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omments1.xml" ContentType="application/vnd.openxmlformats-officedocument.spreadsheetml.comments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comments2.xml" ContentType="application/vnd.openxmlformats-officedocument.spreadsheetml.comments+xml"/>
  <Override PartName="/xl/drawings/drawing5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ESTADISTICAS\Indicadores de gestion\Informes\2016\"/>
    </mc:Choice>
  </mc:AlternateContent>
  <bookViews>
    <workbookView xWindow="0" yWindow="0" windowWidth="20490" windowHeight="7755" tabRatio="891" firstSheet="6" activeTab="13"/>
  </bookViews>
  <sheets>
    <sheet name="INDICE" sheetId="121" r:id="rId1"/>
    <sheet name="Resumen Balances" sheetId="122" r:id="rId2"/>
    <sheet name="BALANCE GENERALES" sheetId="123" r:id="rId3"/>
    <sheet name="BALANCE VIDA" sheetId="186" r:id="rId4"/>
    <sheet name="BASEBAL" sheetId="125" state="hidden" r:id="rId5"/>
    <sheet name="Resumen Inversiones" sheetId="126" r:id="rId6"/>
    <sheet name="INVERSIONES GENERALES" sheetId="127" r:id="rId7"/>
    <sheet name="INVERSIONES VIDA" sheetId="128" r:id="rId8"/>
    <sheet name="BASEINV" sheetId="129" state="hidden" r:id="rId9"/>
    <sheet name="Resumen Resultados" sheetId="130" r:id="rId10"/>
    <sheet name="RESULTADOS GENERALES" sheetId="131" r:id="rId11"/>
    <sheet name="RESULTADOS VIDA" sheetId="187" r:id="rId12"/>
    <sheet name="BASEPYG" sheetId="133" state="hidden" r:id="rId13"/>
    <sheet name="Resumen Ramos" sheetId="135" r:id="rId14"/>
    <sheet name="Autos" sheetId="136" r:id="rId15"/>
    <sheet name="Incendio y Lucro" sheetId="137" r:id="rId16"/>
    <sheet name="BDAÑOS" sheetId="134" state="hidden" r:id="rId17"/>
    <sheet name="Cumplimiento" sheetId="138" r:id="rId18"/>
    <sheet name="Ingenieria" sheetId="139" r:id="rId19"/>
    <sheet name="Corriente Débil" sheetId="175" r:id="rId20"/>
    <sheet name="Todo Riesgo Cont." sheetId="176" r:id="rId21"/>
    <sheet name="Montaje y Rotura" sheetId="177" r:id="rId22"/>
    <sheet name="Minas y Petróleos" sheetId="178" r:id="rId23"/>
    <sheet name="Responsabilidad Civil" sheetId="140" r:id="rId24"/>
    <sheet name="Terremoto" sheetId="141" r:id="rId25"/>
    <sheet name="Transporte" sheetId="142" r:id="rId26"/>
    <sheet name="Manejo" sheetId="143" r:id="rId27"/>
    <sheet name="Seguros de Credito" sheetId="144" r:id="rId28"/>
    <sheet name="Otros Daños" sheetId="174" r:id="rId29"/>
    <sheet name="Desempleo" sheetId="172" r:id="rId30"/>
    <sheet name="Sustracción" sheetId="166" r:id="rId31"/>
    <sheet name="Hogar" sheetId="173" r:id="rId32"/>
    <sheet name="Aviación" sheetId="167" r:id="rId33"/>
    <sheet name="Agrícola" sheetId="170" state="hidden" r:id="rId34"/>
    <sheet name="Agropecuario" sheetId="184" r:id="rId35"/>
    <sheet name="Nav.yCasco" sheetId="168" r:id="rId36"/>
    <sheet name="Vidrios" sheetId="169" r:id="rId37"/>
    <sheet name="Semovientes" sheetId="171" state="hidden" r:id="rId38"/>
    <sheet name="Total daños" sheetId="146" r:id="rId39"/>
    <sheet name="Vida grupo" sheetId="147" r:id="rId40"/>
    <sheet name="Salud" sheetId="148" r:id="rId41"/>
    <sheet name="BPERSONAS" sheetId="156" state="hidden" r:id="rId42"/>
    <sheet name="Vida individual" sheetId="149" r:id="rId43"/>
    <sheet name="Accidentes P" sheetId="150" r:id="rId44"/>
    <sheet name="Educativo" sheetId="151" r:id="rId45"/>
    <sheet name="Exequias" sheetId="152" r:id="rId46"/>
    <sheet name="Otros Personas xCias" sheetId="153" r:id="rId47"/>
    <sheet name="Otros Personas" sheetId="179" r:id="rId48"/>
    <sheet name="EAC" sheetId="180" r:id="rId49"/>
    <sheet name="PVol" sheetId="181" r:id="rId50"/>
    <sheet name="PConmut" sheetId="182" r:id="rId51"/>
    <sheet name="RVol" sheetId="183" r:id="rId52"/>
    <sheet name="Total Personas" sheetId="154" r:id="rId53"/>
    <sheet name="BSSOCIAL" sheetId="157" state="hidden" r:id="rId54"/>
    <sheet name="SELECCION" sheetId="155" state="hidden" r:id="rId55"/>
    <sheet name="Riesgos Laborales" sheetId="158" r:id="rId56"/>
    <sheet name="Seguros previsonales" sheetId="159" r:id="rId57"/>
    <sheet name="Rentas Vitalicias" sheetId="160" r:id="rId58"/>
    <sheet name="BEPS" sheetId="185" r:id="rId59"/>
    <sheet name="Total Seguridad Social" sheetId="161" r:id="rId60"/>
    <sheet name="Soat" sheetId="162" r:id="rId61"/>
    <sheet name="CONTROL CERO REEJCUTIVO" sheetId="163" state="hidden" r:id="rId62"/>
    <sheet name="Control Cero Totales Ramo" sheetId="164" state="hidden" r:id="rId63"/>
  </sheets>
  <definedNames>
    <definedName name="_xlnm._FilterDatabase" localSheetId="53" hidden="1">BSSOCIAL!$B$65:$AS$65</definedName>
    <definedName name="_Order1" hidden="1">0</definedName>
    <definedName name="_Order2" hidden="1">255</definedName>
    <definedName name="_PL100">BSSOCIAL!$A$49:$AQ$63</definedName>
    <definedName name="AGR">BDAÑOS!$A$465:$AR$475</definedName>
    <definedName name="AGROPEC">BDAÑOS!$A$645:$AR$655</definedName>
    <definedName name="_xlnm.Print_Area" localSheetId="43">'Accidentes P'!$A$1:$DE$44</definedName>
    <definedName name="_xlnm.Print_Area" localSheetId="33">Agrícola!$A$1:$DE$24</definedName>
    <definedName name="_xlnm.Print_Area" localSheetId="34">Agropecuario!$A$1:$DE$24</definedName>
    <definedName name="_xlnm.Print_Area" localSheetId="14">Autos!$A$1:$DE$37</definedName>
    <definedName name="_xlnm.Print_Area" localSheetId="32">Aviación!$A$1:$DE$28</definedName>
    <definedName name="_xlnm.Print_Area" localSheetId="2">'BALANCE GENERALES'!$A$1:$GM$38</definedName>
    <definedName name="_xlnm.Print_Area" localSheetId="3">'BALANCE VIDA'!$A$1:$GM$29</definedName>
    <definedName name="_xlnm.Print_Area" localSheetId="58">BEPS!$A$1:$DE$18</definedName>
    <definedName name="_xlnm.Print_Area" localSheetId="61">'CONTROL CERO REEJCUTIVO'!$A$1:$E$36</definedName>
    <definedName name="_xlnm.Print_Area" localSheetId="62">'Control Cero Totales Ramo'!$A$2:$V$39</definedName>
    <definedName name="_xlnm.Print_Area" localSheetId="19">'Corriente Débil'!$A$1:$DE$37</definedName>
    <definedName name="_xlnm.Print_Area" localSheetId="17">Cumplimiento!$A$1:$DE$43</definedName>
    <definedName name="_xlnm.Print_Area" localSheetId="29">Desempleo!$A$1:$DE$30</definedName>
    <definedName name="_xlnm.Print_Area" localSheetId="48">EAC!$A$1:$DE$25</definedName>
    <definedName name="_xlnm.Print_Area" localSheetId="44">Educativo!$A$1:$DE$21</definedName>
    <definedName name="_xlnm.Print_Area" localSheetId="45">Exequias!$A$1:$DE$32</definedName>
    <definedName name="_xlnm.Print_Area" localSheetId="31">Hogar!$A$1:$DE$24</definedName>
    <definedName name="_xlnm.Print_Area" localSheetId="15">'Incendio y Lucro'!$A$1:$DE$37</definedName>
    <definedName name="_xlnm.Print_Area" localSheetId="18">Ingenieria!$A$1:$DE$39</definedName>
    <definedName name="_xlnm.Print_Area" localSheetId="6">'INVERSIONES GENERALES'!$A$1:$GU$39</definedName>
    <definedName name="_xlnm.Print_Area" localSheetId="7">'INVERSIONES VIDA'!$A$1:$GU$30</definedName>
    <definedName name="_xlnm.Print_Area" localSheetId="26">Manejo!$A$1:$DE$35</definedName>
    <definedName name="_xlnm.Print_Area" localSheetId="22">'Minas y Petróleos'!$A$1:$DE$23</definedName>
    <definedName name="_xlnm.Print_Area" localSheetId="21">'Montaje y Rotura'!$A$1:$DE$37</definedName>
    <definedName name="_xlnm.Print_Area" localSheetId="35">Nav.yCasco!$A$1:$DE$27</definedName>
    <definedName name="_xlnm.Print_Area" localSheetId="28">'Otros Daños'!$A$1:$DE$22</definedName>
    <definedName name="_xlnm.Print_Area" localSheetId="47">'Otros Personas'!$A$1:$DE$19</definedName>
    <definedName name="_xlnm.Print_Area" localSheetId="46">'Otros Personas xCias'!$A$1:$DE$30</definedName>
    <definedName name="_xlnm.Print_Area" localSheetId="50">PConmut!$A$1:$DE$22</definedName>
    <definedName name="_xlnm.Print_Area" localSheetId="49">PVol!$A$1:$DE$22</definedName>
    <definedName name="_xlnm.Print_Area" localSheetId="57">'Rentas Vitalicias'!$A$1:$DE$27</definedName>
    <definedName name="_xlnm.Print_Area" localSheetId="23">'Responsabilidad Civil'!$A$1:$DE$42</definedName>
    <definedName name="_xlnm.Print_Area" localSheetId="10">'RESULTADOS GENERALES'!$A$1:$DQ$43</definedName>
    <definedName name="_xlnm.Print_Area" localSheetId="11">'RESULTADOS VIDA'!$A$1:$DQ$34</definedName>
    <definedName name="_xlnm.Print_Area" localSheetId="1">'Resumen Balances'!$A$1:$T$42</definedName>
    <definedName name="_xlnm.Print_Area" localSheetId="5">'Resumen Inversiones'!$A$1:$T$44</definedName>
    <definedName name="_xlnm.Print_Area" localSheetId="13">'Resumen Ramos'!$A$1:$DE$48</definedName>
    <definedName name="_xlnm.Print_Area" localSheetId="9">'Resumen Resultados'!$A$1:$U$36</definedName>
    <definedName name="_xlnm.Print_Area" localSheetId="55">'Riesgos Laborales'!$A$1:$DE$32</definedName>
    <definedName name="_xlnm.Print_Area" localSheetId="51">RVol!$A$1:$DE$18</definedName>
    <definedName name="_xlnm.Print_Area" localSheetId="40">Salud!$A$1:$DE$34</definedName>
    <definedName name="_xlnm.Print_Area" localSheetId="27">'Seguros de Credito'!$A$1:$DE$23</definedName>
    <definedName name="_xlnm.Print_Area" localSheetId="56">'Seguros previsonales'!$A$1:$DE$27</definedName>
    <definedName name="_xlnm.Print_Area" localSheetId="37">Semovientes!$A$1:$DE$19</definedName>
    <definedName name="_xlnm.Print_Area" localSheetId="60">Soat!$A$1:$DU$30</definedName>
    <definedName name="_xlnm.Print_Area" localSheetId="30">Sustracción!$A$1:$DE$37</definedName>
    <definedName name="_xlnm.Print_Area" localSheetId="24">Terremoto!$A$1:$DE$37</definedName>
    <definedName name="_xlnm.Print_Area" localSheetId="20">'Todo Riesgo Cont.'!$A$1:$DE$39</definedName>
    <definedName name="_xlnm.Print_Area" localSheetId="38">'Total daños'!$A$1:$DE$48</definedName>
    <definedName name="_xlnm.Print_Area" localSheetId="52">'Total Personas'!$A$1:$DE$46</definedName>
    <definedName name="_xlnm.Print_Area" localSheetId="59">'Total Seguridad Social'!$A$1:$DE$33</definedName>
    <definedName name="_xlnm.Print_Area" localSheetId="25">Transporte!$A$1:$DE$37</definedName>
    <definedName name="_xlnm.Print_Area" localSheetId="39">'Vida grupo'!$A$1:$DE$44</definedName>
    <definedName name="_xlnm.Print_Area" localSheetId="42">'Vida individual'!$A$1:$DE$35</definedName>
    <definedName name="_xlnm.Print_Area" localSheetId="36">Vidrios!$A$1:$DE$28</definedName>
    <definedName name="aut">BDAÑOS!$A$7:$AR$29</definedName>
    <definedName name="AVIA">BDAÑOS!$A$403:$AR$417</definedName>
    <definedName name="AyS">BPERSONAS!$A$95:$AQ$124</definedName>
    <definedName name="BEPS">BSSOCIAL!$A$100:$AR$105</definedName>
    <definedName name="BGEN" localSheetId="8">BASEINV!$A$4:$BG$35</definedName>
    <definedName name="BGEN">BASEBAL!$A$4:$BO$37</definedName>
    <definedName name="BVID" localSheetId="8">BASEINV!$A$40:$BG$63</definedName>
    <definedName name="BVID">BASEBAL!$A$40:$BO$65</definedName>
    <definedName name="CDébil" localSheetId="16">BDAÑOS!$A$532:$AR$557</definedName>
    <definedName name="CDébil" localSheetId="19">BDAÑOS!$A$532:$AR$557</definedName>
    <definedName name="CDébil" localSheetId="21">BDAÑOS!$A$532:$AR$557</definedName>
    <definedName name="COMPAÑIAS">BASEINV!$A$4:$BM$34</definedName>
    <definedName name="Cump">BDAÑOS!$A$66:$AR$95</definedName>
    <definedName name="DESEM">BDAÑOS!$A$492:$AR$508</definedName>
    <definedName name="EAC">BPERSONAS!$A$235:$AQ$248</definedName>
    <definedName name="EDU">BPERSONAS!$A$130:$AQ$142</definedName>
    <definedName name="EXEQ">BPERSONAS!$A$149:$AQ$166</definedName>
    <definedName name="GEN" localSheetId="4">BASEBAL!$A$4:$BO$34</definedName>
    <definedName name="GEN" localSheetId="8">BASEINV!$A$4:$BG$34</definedName>
    <definedName name="GEN">BASEPYG!$A$5:$BK$35</definedName>
    <definedName name="HOG">BDAÑOS!$A$514:$AR$524</definedName>
    <definedName name="IGEN">BASEINV!$A$4:$BQ$34</definedName>
    <definedName name="inc">BDAÑOS!$A$35:$AR$60</definedName>
    <definedName name="ing">BDAÑOS!$A$101:$AR$126</definedName>
    <definedName name="IVID">BASEINV!$A$40:$BQ$63</definedName>
    <definedName name="MyC">BDAÑOS!$A$226:$AR$250</definedName>
    <definedName name="MyP" localSheetId="16">BDAÑOS!$A$627:$AR$638</definedName>
    <definedName name="MyP" localSheetId="22">BDAÑOS!$A$627:$AR$638</definedName>
    <definedName name="MyR" localSheetId="16">BDAÑOS!$A$596:$AR$620</definedName>
    <definedName name="MyR" localSheetId="21">BDAÑOS!$A$596:$AR$620</definedName>
    <definedName name="MyR" localSheetId="20">BDAÑOS!$A$596:$AR$620</definedName>
    <definedName name="NAVYC">BDAÑOS!$A$424:$AR$438</definedName>
    <definedName name="OD">BDAÑOS!$A$273:$AR$300</definedName>
    <definedName name="OP">BPERSONAS!$A$172:$AQ$190</definedName>
    <definedName name="PCONMUT">BPERSONAS!$A$272:$AQ$280</definedName>
    <definedName name="PVOL">BPERSONAS!$A$255:$AQ$265</definedName>
    <definedName name="rciv">BDAÑOS!$A$132:$AR$160</definedName>
    <definedName name="RPROF">BSSOCIAL!$A$3:$AQ$22</definedName>
    <definedName name="RVOL">BPERSONAS!$A$288:$AQ$293</definedName>
    <definedName name="SAL">BPERSONAS!$A$39:$AQ$61</definedName>
    <definedName name="sc">BDAÑOS!$A$256:$AR$267</definedName>
    <definedName name="SEMO">BDAÑOS!$A$481:$AR$486</definedName>
    <definedName name="SOAT">BDAÑOS!$A$349:$AW$366</definedName>
    <definedName name="SPREV">BSSOCIAL!$A$28:$AQ$43</definedName>
    <definedName name="Sust">BDAÑOS!$A$374:$AR$397</definedName>
    <definedName name="TD">BDAÑOS!$A$307:$AR$342</definedName>
    <definedName name="terr">BDAÑOS!$A$166:$AX$189</definedName>
    <definedName name="_xlnm.Print_Titles" localSheetId="43">'Accidentes P'!$A:$A</definedName>
    <definedName name="_xlnm.Print_Titles" localSheetId="33">Agrícola!$A:$A</definedName>
    <definedName name="_xlnm.Print_Titles" localSheetId="34">Agropecuario!$A:$A</definedName>
    <definedName name="_xlnm.Print_Titles" localSheetId="14">Autos!$A:$A</definedName>
    <definedName name="_xlnm.Print_Titles" localSheetId="32">Aviación!$A:$A</definedName>
    <definedName name="_xlnm.Print_Titles" localSheetId="2">'BALANCE GENERALES'!$A:$A</definedName>
    <definedName name="_xlnm.Print_Titles" localSheetId="3">'BALANCE VIDA'!$A:$A</definedName>
    <definedName name="_xlnm.Print_Titles" localSheetId="58">BEPS!$A:$A</definedName>
    <definedName name="_xlnm.Print_Titles" localSheetId="61">'CONTROL CERO REEJCUTIVO'!$A:$A</definedName>
    <definedName name="_xlnm.Print_Titles" localSheetId="62">'Control Cero Totales Ramo'!$A:$A</definedName>
    <definedName name="_xlnm.Print_Titles" localSheetId="19">'Corriente Débil'!$A:$A</definedName>
    <definedName name="_xlnm.Print_Titles" localSheetId="17">Cumplimiento!$A:$A</definedName>
    <definedName name="_xlnm.Print_Titles" localSheetId="29">Desempleo!$A:$A</definedName>
    <definedName name="_xlnm.Print_Titles" localSheetId="48">EAC!$A:$A</definedName>
    <definedName name="_xlnm.Print_Titles" localSheetId="44">Educativo!$A:$A</definedName>
    <definedName name="_xlnm.Print_Titles" localSheetId="45">Exequias!$A:$A</definedName>
    <definedName name="_xlnm.Print_Titles" localSheetId="31">Hogar!$A:$A</definedName>
    <definedName name="_xlnm.Print_Titles" localSheetId="15">'Incendio y Lucro'!$A:$A</definedName>
    <definedName name="_xlnm.Print_Titles" localSheetId="18">Ingenieria!$A:$A</definedName>
    <definedName name="_xlnm.Print_Titles" localSheetId="6">'INVERSIONES GENERALES'!$A:$A</definedName>
    <definedName name="_xlnm.Print_Titles" localSheetId="7">'INVERSIONES VIDA'!$A:$A</definedName>
    <definedName name="_xlnm.Print_Titles" localSheetId="26">Manejo!$A:$A</definedName>
    <definedName name="_xlnm.Print_Titles" localSheetId="22">'Minas y Petróleos'!$A:$A</definedName>
    <definedName name="_xlnm.Print_Titles" localSheetId="21">'Montaje y Rotura'!$A:$A</definedName>
    <definedName name="_xlnm.Print_Titles" localSheetId="35">Nav.yCasco!$A:$A</definedName>
    <definedName name="_xlnm.Print_Titles" localSheetId="28">'Otros Daños'!$A:$A</definedName>
    <definedName name="_xlnm.Print_Titles" localSheetId="47">'Otros Personas'!$A:$A</definedName>
    <definedName name="_xlnm.Print_Titles" localSheetId="46">'Otros Personas xCias'!$A:$A</definedName>
    <definedName name="_xlnm.Print_Titles" localSheetId="50">PConmut!$A:$A</definedName>
    <definedName name="_xlnm.Print_Titles" localSheetId="49">PVol!$A:$A</definedName>
    <definedName name="_xlnm.Print_Titles" localSheetId="57">'Rentas Vitalicias'!$A:$A</definedName>
    <definedName name="_xlnm.Print_Titles" localSheetId="23">'Responsabilidad Civil'!$A:$A</definedName>
    <definedName name="_xlnm.Print_Titles" localSheetId="10">'RESULTADOS GENERALES'!$A:$A</definedName>
    <definedName name="_xlnm.Print_Titles" localSheetId="11">'RESULTADOS VIDA'!$A:$A</definedName>
    <definedName name="_xlnm.Print_Titles" localSheetId="13">'Resumen Ramos'!$A:$A</definedName>
    <definedName name="_xlnm.Print_Titles" localSheetId="55">'Riesgos Laborales'!$A:$A</definedName>
    <definedName name="_xlnm.Print_Titles" localSheetId="51">RVol!$A:$A</definedName>
    <definedName name="_xlnm.Print_Titles" localSheetId="40">Salud!$A:$A</definedName>
    <definedName name="_xlnm.Print_Titles" localSheetId="27">'Seguros de Credito'!$A:$A</definedName>
    <definedName name="_xlnm.Print_Titles" localSheetId="56">'Seguros previsonales'!$A:$A</definedName>
    <definedName name="_xlnm.Print_Titles" localSheetId="37">Semovientes!$A:$A</definedName>
    <definedName name="_xlnm.Print_Titles" localSheetId="60">Soat!$A:$A</definedName>
    <definedName name="_xlnm.Print_Titles" localSheetId="30">Sustracción!$A:$A</definedName>
    <definedName name="_xlnm.Print_Titles" localSheetId="24">Terremoto!$A:$A</definedName>
    <definedName name="_xlnm.Print_Titles" localSheetId="20">'Todo Riesgo Cont.'!$A:$A</definedName>
    <definedName name="_xlnm.Print_Titles" localSheetId="38">'Total daños'!$A:$A</definedName>
    <definedName name="_xlnm.Print_Titles" localSheetId="52">'Total Personas'!$A:$A</definedName>
    <definedName name="_xlnm.Print_Titles" localSheetId="59">'Total Seguridad Social'!$A:$A</definedName>
    <definedName name="_xlnm.Print_Titles" localSheetId="25">Transporte!$A:$A</definedName>
    <definedName name="_xlnm.Print_Titles" localSheetId="39">'Vida grupo'!$A:$A</definedName>
    <definedName name="_xlnm.Print_Titles" localSheetId="42">'Vida individual'!$A:$A</definedName>
    <definedName name="_xlnm.Print_Titles" localSheetId="36">Vidrios!$A:$A</definedName>
    <definedName name="TP">BPERSONAS!$A$197:$AQ$228</definedName>
    <definedName name="tr">BDAÑOS!$A$195:$AR$220</definedName>
    <definedName name="trans">BDAÑOS!$A$195:$AR$220</definedName>
    <definedName name="TRC" localSheetId="16">BDAÑOS!$A$564:$AR$589</definedName>
    <definedName name="TRC" localSheetId="19">BDAÑOS!$A$564:$AR$589</definedName>
    <definedName name="TRC" localSheetId="18">BDAÑOS!$A$564:$AR$589</definedName>
    <definedName name="TRC" localSheetId="21">BDAÑOS!$A$564:$AR$589</definedName>
    <definedName name="TRC" localSheetId="20">BDAÑOS!$A$564:$AR$589</definedName>
    <definedName name="TSS">BSSOCIAL!$A$69:$AQ$90</definedName>
    <definedName name="VG">BPERSONAS!$A$3:$AQ$33</definedName>
    <definedName name="VI">BPERSONAS!$A$67:$AQ$88</definedName>
    <definedName name="VID" localSheetId="4">BASEBAL!$A$40:$BO$64</definedName>
    <definedName name="VID" localSheetId="8">BASEINV!$A$40:$BG$62</definedName>
    <definedName name="VID">BASEPYG!$A$41:$BG$64</definedName>
    <definedName name="VIDR">BDAÑOS!$A$444:$AR$459</definedName>
  </definedNames>
  <calcPr calcId="171027"/>
</workbook>
</file>

<file path=xl/calcChain.xml><?xml version="1.0" encoding="utf-8"?>
<calcChain xmlns="http://schemas.openxmlformats.org/spreadsheetml/2006/main">
  <c r="B3" i="171" l="1"/>
  <c r="B3" i="170"/>
  <c r="CS11" i="170" l="1"/>
  <c r="R10" i="171"/>
  <c r="C8" i="171"/>
  <c r="B8" i="171"/>
  <c r="F8" i="171" s="1"/>
  <c r="J8" i="171" s="1"/>
  <c r="BB2" i="171"/>
  <c r="CL2" i="171" s="1"/>
  <c r="X2" i="171"/>
  <c r="C8" i="170"/>
  <c r="B18" i="170" s="1"/>
  <c r="B8" i="170"/>
  <c r="F8" i="170" s="1"/>
  <c r="X3" i="170"/>
  <c r="BB3" i="170" s="1"/>
  <c r="BB2" i="170"/>
  <c r="CL2" i="170" s="1"/>
  <c r="X2" i="170"/>
  <c r="CL3" i="171"/>
  <c r="X3" i="171"/>
  <c r="BB3" i="171" s="1"/>
  <c r="BT11" i="171"/>
  <c r="CS11" i="171"/>
  <c r="AW11" i="171"/>
  <c r="F11" i="171"/>
  <c r="AT11" i="171" s="1"/>
  <c r="AP10" i="171"/>
  <c r="DD11" i="171"/>
  <c r="J8" i="170"/>
  <c r="L8" i="170"/>
  <c r="G8" i="170" l="1"/>
  <c r="M8" i="170" s="1"/>
  <c r="AQ11" i="170"/>
  <c r="AQ13" i="170"/>
  <c r="BA13" i="170" s="1"/>
  <c r="DD12" i="171"/>
  <c r="AJ11" i="171"/>
  <c r="CY10" i="171"/>
  <c r="BN10" i="171"/>
  <c r="CR11" i="171"/>
  <c r="CU11" i="171" s="1"/>
  <c r="R11" i="171"/>
  <c r="AV11" i="171"/>
  <c r="AJ10" i="171"/>
  <c r="CX11" i="171"/>
  <c r="AW10" i="171"/>
  <c r="AW12" i="171" s="1"/>
  <c r="CS10" i="171"/>
  <c r="CS12" i="171" s="1"/>
  <c r="C11" i="171"/>
  <c r="K11" i="171" s="1"/>
  <c r="CA11" i="171"/>
  <c r="CX10" i="171"/>
  <c r="AP11" i="171"/>
  <c r="BN11" i="171"/>
  <c r="AK11" i="171"/>
  <c r="CL10" i="171"/>
  <c r="BH10" i="171"/>
  <c r="BI11" i="171"/>
  <c r="G11" i="171"/>
  <c r="W11" i="171" s="1"/>
  <c r="S10" i="171"/>
  <c r="S11" i="171"/>
  <c r="BG11" i="171" s="1"/>
  <c r="CY11" i="171"/>
  <c r="BC11" i="171"/>
  <c r="AQ11" i="171"/>
  <c r="BA11" i="171" s="1"/>
  <c r="AE11" i="171"/>
  <c r="DD10" i="171"/>
  <c r="CA10" i="171"/>
  <c r="CC10" i="171" s="1"/>
  <c r="CM11" i="171"/>
  <c r="B11" i="171"/>
  <c r="J11" i="171" s="1"/>
  <c r="M11" i="171"/>
  <c r="X11" i="171"/>
  <c r="AD10" i="171"/>
  <c r="L10" i="171"/>
  <c r="CG10" i="171"/>
  <c r="BO10" i="171"/>
  <c r="BP10" i="171" s="1"/>
  <c r="CG11" i="171"/>
  <c r="CL11" i="171"/>
  <c r="CL12" i="171" s="1"/>
  <c r="BB10" i="171"/>
  <c r="L11" i="171"/>
  <c r="CF11" i="171"/>
  <c r="G8" i="171"/>
  <c r="M8" i="171" s="1"/>
  <c r="B13" i="171"/>
  <c r="BR11" i="171"/>
  <c r="AX11" i="171"/>
  <c r="CW11" i="171"/>
  <c r="CK11" i="171"/>
  <c r="G10" i="171"/>
  <c r="AC10" i="171" s="1"/>
  <c r="AE10" i="171"/>
  <c r="BC10" i="171"/>
  <c r="BC12" i="171" s="1"/>
  <c r="CY11" i="170"/>
  <c r="BZ10" i="170"/>
  <c r="R11" i="170"/>
  <c r="S12" i="170"/>
  <c r="BH12" i="170"/>
  <c r="Y13" i="170"/>
  <c r="BZ10" i="171"/>
  <c r="CD10" i="171" s="1"/>
  <c r="AP12" i="171"/>
  <c r="CZ11" i="171"/>
  <c r="BN12" i="171"/>
  <c r="CH11" i="171"/>
  <c r="P8" i="170"/>
  <c r="R8" i="170"/>
  <c r="V8" i="170" s="1"/>
  <c r="CY12" i="171"/>
  <c r="BF10" i="171"/>
  <c r="C10" i="171"/>
  <c r="Y10" i="171"/>
  <c r="BU10" i="171"/>
  <c r="CR10" i="171"/>
  <c r="CV10" i="171" s="1"/>
  <c r="AJ12" i="171"/>
  <c r="AM11" i="171"/>
  <c r="S8" i="171"/>
  <c r="Q8" i="171"/>
  <c r="L8" i="171"/>
  <c r="P8" i="171" s="1"/>
  <c r="K8" i="171"/>
  <c r="K8" i="170"/>
  <c r="CL3" i="170"/>
  <c r="CP10" i="171"/>
  <c r="DE10" i="170"/>
  <c r="BZ14" i="170"/>
  <c r="CS15" i="170"/>
  <c r="M10" i="171"/>
  <c r="N10" i="171" s="1"/>
  <c r="CX14" i="170"/>
  <c r="BB14" i="170"/>
  <c r="DD14" i="170"/>
  <c r="AD14" i="170"/>
  <c r="CV14" i="170" s="1"/>
  <c r="F14" i="170"/>
  <c r="BU15" i="170"/>
  <c r="AW15" i="170"/>
  <c r="Y15" i="170"/>
  <c r="CR16" i="170"/>
  <c r="AJ11" i="170"/>
  <c r="C12" i="170"/>
  <c r="BZ11" i="170"/>
  <c r="AJ10" i="170"/>
  <c r="BN14" i="170"/>
  <c r="AE13" i="170"/>
  <c r="L15" i="170"/>
  <c r="BN15" i="170"/>
  <c r="BB10" i="170"/>
  <c r="AV15" i="170"/>
  <c r="X12" i="170"/>
  <c r="S14" i="170"/>
  <c r="BG14" i="170" s="1"/>
  <c r="AW16" i="170"/>
  <c r="CF14" i="170"/>
  <c r="CA11" i="170"/>
  <c r="G16" i="170"/>
  <c r="AC16" i="170" s="1"/>
  <c r="CM13" i="170"/>
  <c r="BI16" i="170"/>
  <c r="CA10" i="170"/>
  <c r="CS14" i="170"/>
  <c r="CL10" i="170"/>
  <c r="B11" i="170"/>
  <c r="CS12" i="170"/>
  <c r="BN10" i="170"/>
  <c r="CG11" i="170"/>
  <c r="BT11" i="170"/>
  <c r="L13" i="170"/>
  <c r="AK11" i="170"/>
  <c r="AJ15" i="170"/>
  <c r="CR13" i="170"/>
  <c r="B13" i="170"/>
  <c r="BH15" i="170"/>
  <c r="M16" i="170"/>
  <c r="CM12" i="170"/>
  <c r="M14" i="170"/>
  <c r="X15" i="170"/>
  <c r="AA15" i="170" s="1"/>
  <c r="R13" i="170"/>
  <c r="CM10" i="170"/>
  <c r="M10" i="170"/>
  <c r="AJ12" i="170"/>
  <c r="CF16" i="170"/>
  <c r="BH14" i="170"/>
  <c r="AW10" i="170"/>
  <c r="CR11" i="170"/>
  <c r="CT11" i="170" s="1"/>
  <c r="BU12" i="170"/>
  <c r="BU16" i="170"/>
  <c r="AP16" i="170"/>
  <c r="AZ16" i="170" s="1"/>
  <c r="Y16" i="170"/>
  <c r="G14" i="170"/>
  <c r="AU14" i="170" s="1"/>
  <c r="AK12" i="170"/>
  <c r="AK15" i="170"/>
  <c r="BT13" i="170"/>
  <c r="CR15" i="170"/>
  <c r="BI10" i="170"/>
  <c r="BI14" i="170"/>
  <c r="X14" i="170"/>
  <c r="Z14" i="170" s="1"/>
  <c r="R10" i="170"/>
  <c r="AD11" i="170"/>
  <c r="BX11" i="170" s="1"/>
  <c r="AQ10" i="170"/>
  <c r="BA10" i="170" s="1"/>
  <c r="CF12" i="170"/>
  <c r="BB13" i="170"/>
  <c r="F10" i="170"/>
  <c r="AP12" i="170"/>
  <c r="F13" i="170"/>
  <c r="H13" i="170" s="1"/>
  <c r="CX15" i="170"/>
  <c r="L16" i="170"/>
  <c r="G13" i="170"/>
  <c r="AU13" i="170" s="1"/>
  <c r="L12" i="170"/>
  <c r="CY16" i="170"/>
  <c r="CX13" i="170"/>
  <c r="CX11" i="170"/>
  <c r="M11" i="170"/>
  <c r="AW13" i="170"/>
  <c r="AD12" i="170"/>
  <c r="BL12" i="170" s="1"/>
  <c r="CY13" i="170"/>
  <c r="C11" i="170"/>
  <c r="DC11" i="170" s="1"/>
  <c r="BU11" i="170"/>
  <c r="BZ13" i="170"/>
  <c r="M12" i="170"/>
  <c r="C16" i="170"/>
  <c r="K16" i="170" s="1"/>
  <c r="CM16" i="170"/>
  <c r="CS10" i="170"/>
  <c r="AP14" i="170"/>
  <c r="AZ14" i="170" s="1"/>
  <c r="L10" i="170"/>
  <c r="P10" i="170" s="1"/>
  <c r="CY15" i="170"/>
  <c r="BZ15" i="170"/>
  <c r="AV13" i="170"/>
  <c r="AE12" i="170"/>
  <c r="BC12" i="170"/>
  <c r="BG12" i="170" s="1"/>
  <c r="BO16" i="170"/>
  <c r="AJ16" i="170"/>
  <c r="AE11" i="170"/>
  <c r="CW11" i="170" s="1"/>
  <c r="F15" i="170"/>
  <c r="AW11" i="170"/>
  <c r="BI12" i="170"/>
  <c r="BJ12" i="170" s="1"/>
  <c r="CM11" i="170"/>
  <c r="X11" i="170"/>
  <c r="C13" i="170"/>
  <c r="X10" i="170"/>
  <c r="R12" i="170"/>
  <c r="U12" i="170" s="1"/>
  <c r="BH16" i="170"/>
  <c r="BK16" i="170" s="1"/>
  <c r="BO13" i="170"/>
  <c r="AV10" i="170"/>
  <c r="AJ13" i="170"/>
  <c r="AW12" i="170"/>
  <c r="BB15" i="170"/>
  <c r="S16" i="170"/>
  <c r="Y14" i="170"/>
  <c r="AQ14" i="170"/>
  <c r="BA14" i="170" s="1"/>
  <c r="CS16" i="170"/>
  <c r="BU13" i="170"/>
  <c r="AQ16" i="170"/>
  <c r="F11" i="170"/>
  <c r="AB11" i="170" s="1"/>
  <c r="BB11" i="170"/>
  <c r="AK14" i="170"/>
  <c r="BO10" i="170"/>
  <c r="CF10" i="170"/>
  <c r="B14" i="170"/>
  <c r="CY12" i="170"/>
  <c r="BC16" i="170"/>
  <c r="BD16" i="170" s="1"/>
  <c r="G11" i="170"/>
  <c r="CS13" i="170"/>
  <c r="CT13" i="170" s="1"/>
  <c r="AK13" i="170"/>
  <c r="BC10" i="170"/>
  <c r="Y12" i="170"/>
  <c r="CL11" i="170"/>
  <c r="BT10" i="170"/>
  <c r="L11" i="170"/>
  <c r="O11" i="170" s="1"/>
  <c r="F12" i="170"/>
  <c r="L14" i="170"/>
  <c r="O14" i="170" s="1"/>
  <c r="CA16" i="170"/>
  <c r="CX10" i="170"/>
  <c r="Y11" i="170"/>
  <c r="BN13" i="170"/>
  <c r="BQ13" i="170" s="1"/>
  <c r="AK10" i="170"/>
  <c r="BH10" i="170"/>
  <c r="BN12" i="170"/>
  <c r="R15" i="170"/>
  <c r="AP10" i="170"/>
  <c r="AT10" i="170" s="1"/>
  <c r="AD13" i="170"/>
  <c r="AV14" i="170"/>
  <c r="S15" i="170"/>
  <c r="S11" i="170"/>
  <c r="BB16" i="170"/>
  <c r="BE16" i="170" s="1"/>
  <c r="CR14" i="170"/>
  <c r="CR12" i="170"/>
  <c r="S13" i="170"/>
  <c r="BB12" i="170"/>
  <c r="CG14" i="170"/>
  <c r="CH14" i="170" s="1"/>
  <c r="F16" i="170"/>
  <c r="C10" i="170"/>
  <c r="AV11" i="170"/>
  <c r="AD15" i="170"/>
  <c r="BN16" i="170"/>
  <c r="BQ16" i="170" s="1"/>
  <c r="CL13" i="170"/>
  <c r="BC11" i="170"/>
  <c r="BZ16" i="170"/>
  <c r="BO11" i="170"/>
  <c r="CG12" i="170"/>
  <c r="BI13" i="170"/>
  <c r="BM13" i="170" s="1"/>
  <c r="AE10" i="170"/>
  <c r="CQ10" i="170" s="1"/>
  <c r="CA13" i="170"/>
  <c r="BO12" i="170"/>
  <c r="AE14" i="170"/>
  <c r="BY14" i="170" s="1"/>
  <c r="DD10" i="170"/>
  <c r="CM14" i="170"/>
  <c r="BC15" i="170"/>
  <c r="BG15" i="170" s="1"/>
  <c r="CG16" i="170"/>
  <c r="B10" i="170"/>
  <c r="J10" i="170" s="1"/>
  <c r="R16" i="170"/>
  <c r="DE14" i="170"/>
  <c r="B16" i="170"/>
  <c r="AO11" i="171"/>
  <c r="DE11" i="170"/>
  <c r="AN14" i="170"/>
  <c r="CU10" i="171"/>
  <c r="AZ11" i="171"/>
  <c r="AR11" i="171"/>
  <c r="AK10" i="171"/>
  <c r="AK12" i="171" s="1"/>
  <c r="AM12" i="171" s="1"/>
  <c r="B15" i="170"/>
  <c r="R8" i="171"/>
  <c r="N11" i="170"/>
  <c r="AI13" i="170"/>
  <c r="T12" i="170"/>
  <c r="DD12" i="170"/>
  <c r="M15" i="170"/>
  <c r="B10" i="171"/>
  <c r="X10" i="171"/>
  <c r="AV10" i="171"/>
  <c r="BT10" i="171"/>
  <c r="CM10" i="171"/>
  <c r="AE15" i="170"/>
  <c r="AF15" i="170" s="1"/>
  <c r="BH13" i="170"/>
  <c r="BK13" i="170" s="1"/>
  <c r="CA15" i="170"/>
  <c r="CX16" i="170"/>
  <c r="C14" i="170"/>
  <c r="AQ15" i="170"/>
  <c r="BA15" i="170" s="1"/>
  <c r="BC13" i="170"/>
  <c r="BG13" i="170" s="1"/>
  <c r="CX12" i="170"/>
  <c r="BC14" i="170"/>
  <c r="S10" i="170"/>
  <c r="CG10" i="170"/>
  <c r="CL14" i="170"/>
  <c r="CO14" i="170" s="1"/>
  <c r="B12" i="170"/>
  <c r="D12" i="170" s="1"/>
  <c r="CY10" i="170"/>
  <c r="BF11" i="171"/>
  <c r="T11" i="171"/>
  <c r="BO14" i="170"/>
  <c r="DE12" i="170"/>
  <c r="DE15" i="170"/>
  <c r="DE13" i="170"/>
  <c r="CJ14" i="170"/>
  <c r="BX14" i="170"/>
  <c r="CP14" i="170"/>
  <c r="BL14" i="170"/>
  <c r="CD14" i="170"/>
  <c r="CT10" i="171"/>
  <c r="T10" i="171"/>
  <c r="R12" i="171"/>
  <c r="BL10" i="171"/>
  <c r="AD11" i="171"/>
  <c r="BO11" i="171"/>
  <c r="BP11" i="171" s="1"/>
  <c r="DE11" i="171"/>
  <c r="BB11" i="171"/>
  <c r="BB12" i="171" s="1"/>
  <c r="BZ11" i="171"/>
  <c r="F10" i="171"/>
  <c r="H10" i="171" s="1"/>
  <c r="BH11" i="171"/>
  <c r="AQ10" i="171"/>
  <c r="AQ12" i="171" s="1"/>
  <c r="BU11" i="171"/>
  <c r="BW11" i="171" s="1"/>
  <c r="Y11" i="171"/>
  <c r="CN11" i="171"/>
  <c r="DB11" i="171"/>
  <c r="CZ13" i="170"/>
  <c r="CO11" i="171"/>
  <c r="AL10" i="171"/>
  <c r="AN11" i="171"/>
  <c r="O11" i="171"/>
  <c r="DE10" i="171"/>
  <c r="DD11" i="170"/>
  <c r="DD16" i="170"/>
  <c r="CL16" i="170"/>
  <c r="BF10" i="170"/>
  <c r="BE10" i="171"/>
  <c r="CT12" i="170"/>
  <c r="BD10" i="171"/>
  <c r="CG12" i="171"/>
  <c r="CI11" i="171"/>
  <c r="AS11" i="171"/>
  <c r="AU10" i="171"/>
  <c r="Q10" i="171"/>
  <c r="AY11" i="171"/>
  <c r="BI10" i="171"/>
  <c r="BT12" i="170"/>
  <c r="AV12" i="170"/>
  <c r="BZ12" i="170"/>
  <c r="G12" i="170"/>
  <c r="BT16" i="170"/>
  <c r="CF11" i="170"/>
  <c r="AQ12" i="170"/>
  <c r="BI15" i="170"/>
  <c r="R14" i="170"/>
  <c r="BN11" i="170"/>
  <c r="G10" i="170"/>
  <c r="BO15" i="170"/>
  <c r="M13" i="170"/>
  <c r="AD10" i="170"/>
  <c r="CF15" i="170"/>
  <c r="BU14" i="170"/>
  <c r="AK16" i="170"/>
  <c r="X13" i="170"/>
  <c r="CM15" i="170"/>
  <c r="CL15" i="170"/>
  <c r="AE16" i="170"/>
  <c r="CF13" i="170"/>
  <c r="CA12" i="170"/>
  <c r="Y10" i="170"/>
  <c r="AW14" i="170"/>
  <c r="CG13" i="170"/>
  <c r="CY14" i="170"/>
  <c r="AD16" i="170"/>
  <c r="CR10" i="170"/>
  <c r="AP13" i="170"/>
  <c r="G15" i="170"/>
  <c r="BT14" i="170"/>
  <c r="BW14" i="170" s="1"/>
  <c r="CL12" i="170"/>
  <c r="BT15" i="170"/>
  <c r="CG15" i="170"/>
  <c r="AV16" i="170"/>
  <c r="BH11" i="170"/>
  <c r="CA14" i="170"/>
  <c r="C15" i="170"/>
  <c r="BI11" i="170"/>
  <c r="AJ14" i="170"/>
  <c r="AP15" i="170"/>
  <c r="AP11" i="170"/>
  <c r="BU10" i="170"/>
  <c r="X16" i="170"/>
  <c r="DC11" i="171"/>
  <c r="W10" i="171"/>
  <c r="AI10" i="171"/>
  <c r="DD15" i="170"/>
  <c r="CN14" i="170"/>
  <c r="DA11" i="171"/>
  <c r="V11" i="171"/>
  <c r="AV12" i="171"/>
  <c r="AL11" i="171"/>
  <c r="L12" i="171"/>
  <c r="AB11" i="171"/>
  <c r="P11" i="171"/>
  <c r="CF10" i="171"/>
  <c r="AH11" i="171"/>
  <c r="BT12" i="171"/>
  <c r="DE16" i="170"/>
  <c r="DD13" i="170"/>
  <c r="BK15" i="170" l="1"/>
  <c r="AU16" i="170"/>
  <c r="V15" i="170"/>
  <c r="AT13" i="170"/>
  <c r="W16" i="170"/>
  <c r="E16" i="170"/>
  <c r="AH13" i="170"/>
  <c r="BQ10" i="170"/>
  <c r="AA14" i="170"/>
  <c r="CH12" i="170"/>
  <c r="P13" i="170"/>
  <c r="BJ13" i="170"/>
  <c r="CT11" i="171"/>
  <c r="AL13" i="170"/>
  <c r="I13" i="170"/>
  <c r="BF16" i="170"/>
  <c r="BL15" i="170"/>
  <c r="Q11" i="170"/>
  <c r="Q16" i="170"/>
  <c r="Q11" i="171"/>
  <c r="BP10" i="170"/>
  <c r="CU11" i="170"/>
  <c r="AO11" i="170"/>
  <c r="AC11" i="171"/>
  <c r="CC11" i="171"/>
  <c r="CD10" i="170"/>
  <c r="G12" i="171"/>
  <c r="W12" i="171" s="1"/>
  <c r="CT12" i="171"/>
  <c r="AU11" i="171"/>
  <c r="X8" i="170"/>
  <c r="AB8" i="170" s="1"/>
  <c r="BQ10" i="171"/>
  <c r="CC14" i="170"/>
  <c r="I11" i="171"/>
  <c r="AI11" i="171"/>
  <c r="P12" i="170"/>
  <c r="BS11" i="171"/>
  <c r="BV10" i="171"/>
  <c r="H11" i="171"/>
  <c r="CB10" i="171"/>
  <c r="CA12" i="171"/>
  <c r="CK14" i="170"/>
  <c r="E11" i="171"/>
  <c r="CI12" i="170"/>
  <c r="BS10" i="170"/>
  <c r="S17" i="170"/>
  <c r="BW13" i="170"/>
  <c r="AZ10" i="170"/>
  <c r="O12" i="170"/>
  <c r="CZ11" i="170"/>
  <c r="D11" i="171"/>
  <c r="BS11" i="170"/>
  <c r="C12" i="171"/>
  <c r="S8" i="170"/>
  <c r="Q8" i="170"/>
  <c r="CK12" i="170"/>
  <c r="BP12" i="170"/>
  <c r="AX13" i="170"/>
  <c r="CC10" i="170"/>
  <c r="E10" i="170"/>
  <c r="DC16" i="170"/>
  <c r="CD15" i="170"/>
  <c r="CB10" i="170"/>
  <c r="CQ15" i="170"/>
  <c r="AA11" i="170"/>
  <c r="AH15" i="170"/>
  <c r="CZ15" i="170"/>
  <c r="T13" i="170"/>
  <c r="BQ12" i="170"/>
  <c r="CO13" i="170"/>
  <c r="W14" i="170"/>
  <c r="O16" i="170"/>
  <c r="U11" i="171"/>
  <c r="DA15" i="170"/>
  <c r="AG15" i="170"/>
  <c r="CI14" i="170"/>
  <c r="DA13" i="170"/>
  <c r="T15" i="170"/>
  <c r="BP16" i="170"/>
  <c r="BS12" i="170"/>
  <c r="BR12" i="170"/>
  <c r="CH16" i="170"/>
  <c r="AR10" i="170"/>
  <c r="CV15" i="170"/>
  <c r="W13" i="170"/>
  <c r="AS10" i="170"/>
  <c r="AC13" i="170"/>
  <c r="BD12" i="170"/>
  <c r="CP13" i="170"/>
  <c r="DB10" i="170"/>
  <c r="K12" i="170"/>
  <c r="U13" i="170"/>
  <c r="K11" i="170"/>
  <c r="BG10" i="171"/>
  <c r="U10" i="171"/>
  <c r="S12" i="171"/>
  <c r="U12" i="171" s="1"/>
  <c r="DA10" i="171"/>
  <c r="CZ10" i="171"/>
  <c r="CX12" i="171"/>
  <c r="DA12" i="171" s="1"/>
  <c r="T12" i="171"/>
  <c r="CV11" i="170"/>
  <c r="CU13" i="170"/>
  <c r="U16" i="170"/>
  <c r="CN12" i="170"/>
  <c r="R17" i="170"/>
  <c r="CO16" i="170"/>
  <c r="U15" i="170"/>
  <c r="CI16" i="170"/>
  <c r="BR10" i="170"/>
  <c r="U10" i="170"/>
  <c r="DB15" i="170"/>
  <c r="BV15" i="170"/>
  <c r="BN17" i="170"/>
  <c r="BQ17" i="170" s="1"/>
  <c r="T16" i="170"/>
  <c r="BF15" i="170"/>
  <c r="AS14" i="170"/>
  <c r="AR14" i="170"/>
  <c r="H11" i="170"/>
  <c r="CO11" i="170"/>
  <c r="M17" i="170"/>
  <c r="BX13" i="170"/>
  <c r="CR12" i="171"/>
  <c r="CU12" i="171" s="1"/>
  <c r="AF14" i="170"/>
  <c r="BB17" i="170"/>
  <c r="BL13" i="170"/>
  <c r="AG14" i="170"/>
  <c r="BF12" i="170"/>
  <c r="AG13" i="170"/>
  <c r="CQ14" i="170"/>
  <c r="CE11" i="171"/>
  <c r="BM11" i="171"/>
  <c r="BY11" i="171"/>
  <c r="CQ11" i="171"/>
  <c r="BE11" i="171"/>
  <c r="BE12" i="170"/>
  <c r="CV13" i="170"/>
  <c r="AF13" i="170"/>
  <c r="N11" i="171"/>
  <c r="N12" i="171" s="1"/>
  <c r="BD11" i="171"/>
  <c r="BD12" i="171" s="1"/>
  <c r="CD13" i="170"/>
  <c r="CB13" i="170"/>
  <c r="AL12" i="171"/>
  <c r="I10" i="171"/>
  <c r="CZ12" i="171"/>
  <c r="AM10" i="171"/>
  <c r="AL15" i="170"/>
  <c r="K13" i="170"/>
  <c r="BS16" i="170"/>
  <c r="AL12" i="170"/>
  <c r="BA16" i="170"/>
  <c r="BY11" i="170"/>
  <c r="V11" i="170"/>
  <c r="D11" i="170"/>
  <c r="T11" i="170"/>
  <c r="BW11" i="170"/>
  <c r="BV11" i="170"/>
  <c r="BF11" i="170"/>
  <c r="BG12" i="171"/>
  <c r="CK10" i="171"/>
  <c r="BM10" i="171"/>
  <c r="CQ10" i="171"/>
  <c r="CW10" i="171"/>
  <c r="AE12" i="171"/>
  <c r="AF10" i="171"/>
  <c r="CE10" i="171"/>
  <c r="AG10" i="171"/>
  <c r="BY10" i="171"/>
  <c r="AY13" i="170"/>
  <c r="O10" i="170"/>
  <c r="DB13" i="170"/>
  <c r="CU15" i="170"/>
  <c r="AY10" i="170"/>
  <c r="CU16" i="170"/>
  <c r="F17" i="170"/>
  <c r="N10" i="170"/>
  <c r="O10" i="171"/>
  <c r="CT16" i="170"/>
  <c r="CT15" i="170"/>
  <c r="AR16" i="170"/>
  <c r="BY13" i="170"/>
  <c r="DA11" i="170"/>
  <c r="W11" i="170"/>
  <c r="AS16" i="170"/>
  <c r="M12" i="171"/>
  <c r="O12" i="171" s="1"/>
  <c r="BK12" i="170"/>
  <c r="DB11" i="170"/>
  <c r="CU12" i="170"/>
  <c r="BD15" i="170"/>
  <c r="CW10" i="170"/>
  <c r="AH11" i="170"/>
  <c r="BM11" i="170"/>
  <c r="BI17" i="170"/>
  <c r="BM15" i="170"/>
  <c r="BJ15" i="170"/>
  <c r="Q13" i="170"/>
  <c r="O13" i="170"/>
  <c r="N13" i="170"/>
  <c r="L17" i="170"/>
  <c r="P17" i="170" s="1"/>
  <c r="AH12" i="170"/>
  <c r="N16" i="170"/>
  <c r="P16" i="170"/>
  <c r="CJ12" i="170"/>
  <c r="J16" i="170"/>
  <c r="AY11" i="170"/>
  <c r="BK10" i="170"/>
  <c r="BE15" i="170"/>
  <c r="CV12" i="170"/>
  <c r="BE11" i="170"/>
  <c r="AF12" i="170"/>
  <c r="AG12" i="170"/>
  <c r="Z11" i="170"/>
  <c r="BD10" i="170"/>
  <c r="AL11" i="170"/>
  <c r="CE13" i="170"/>
  <c r="BG16" i="170"/>
  <c r="CS17" i="170"/>
  <c r="K10" i="171"/>
  <c r="BS10" i="171"/>
  <c r="DC10" i="171"/>
  <c r="AO10" i="171"/>
  <c r="W8" i="171"/>
  <c r="Y8" i="171"/>
  <c r="AJ8" i="170"/>
  <c r="AD8" i="170"/>
  <c r="AH8" i="170" s="1"/>
  <c r="V13" i="170"/>
  <c r="BJ14" i="170"/>
  <c r="CN10" i="170"/>
  <c r="V16" i="170"/>
  <c r="AY15" i="170"/>
  <c r="AN10" i="170"/>
  <c r="CU14" i="170"/>
  <c r="AL10" i="170"/>
  <c r="BV13" i="170"/>
  <c r="U11" i="170"/>
  <c r="CC16" i="170"/>
  <c r="D13" i="170"/>
  <c r="DC13" i="170"/>
  <c r="BS13" i="170"/>
  <c r="AO13" i="170"/>
  <c r="AG11" i="170"/>
  <c r="CP11" i="170"/>
  <c r="CD11" i="170"/>
  <c r="BK14" i="170"/>
  <c r="BJ16" i="170"/>
  <c r="DC12" i="170"/>
  <c r="AO12" i="170"/>
  <c r="CE10" i="170"/>
  <c r="BM10" i="170"/>
  <c r="AT12" i="170"/>
  <c r="AB12" i="170"/>
  <c r="V12" i="170"/>
  <c r="AI11" i="170"/>
  <c r="AC11" i="170"/>
  <c r="AU11" i="170"/>
  <c r="P11" i="170"/>
  <c r="I11" i="170"/>
  <c r="Q14" i="170"/>
  <c r="AI14" i="170"/>
  <c r="AC14" i="170"/>
  <c r="H14" i="170"/>
  <c r="CN13" i="170"/>
  <c r="BE10" i="170"/>
  <c r="AM11" i="170"/>
  <c r="AM13" i="170"/>
  <c r="CN11" i="170"/>
  <c r="BY12" i="170"/>
  <c r="BM12" i="170"/>
  <c r="CQ12" i="170"/>
  <c r="D16" i="170"/>
  <c r="AM12" i="170"/>
  <c r="H16" i="170"/>
  <c r="BR16" i="170"/>
  <c r="AN16" i="170"/>
  <c r="AO10" i="170"/>
  <c r="D10" i="170"/>
  <c r="N12" i="170"/>
  <c r="BR13" i="170"/>
  <c r="E13" i="170"/>
  <c r="J13" i="170"/>
  <c r="AN13" i="170"/>
  <c r="CW12" i="170"/>
  <c r="CE11" i="170"/>
  <c r="CB11" i="170"/>
  <c r="I16" i="170"/>
  <c r="AT16" i="170"/>
  <c r="DB14" i="170"/>
  <c r="BR14" i="170"/>
  <c r="J14" i="170"/>
  <c r="BP13" i="170"/>
  <c r="AX11" i="170"/>
  <c r="BA11" i="170"/>
  <c r="CC13" i="170"/>
  <c r="V10" i="170"/>
  <c r="AB10" i="170"/>
  <c r="BJ10" i="170"/>
  <c r="AN11" i="170"/>
  <c r="J11" i="170"/>
  <c r="E11" i="170"/>
  <c r="CQ13" i="170"/>
  <c r="CW13" i="170"/>
  <c r="Z15" i="170"/>
  <c r="V14" i="170"/>
  <c r="AH14" i="170"/>
  <c r="AT14" i="170"/>
  <c r="P14" i="170"/>
  <c r="I14" i="170"/>
  <c r="AB14" i="170"/>
  <c r="P15" i="170"/>
  <c r="AB15" i="170"/>
  <c r="BF13" i="170"/>
  <c r="AM15" i="170"/>
  <c r="CO10" i="170"/>
  <c r="K12" i="171"/>
  <c r="BS12" i="171"/>
  <c r="AO12" i="171"/>
  <c r="DC12" i="171"/>
  <c r="CE14" i="170"/>
  <c r="BM14" i="170"/>
  <c r="CW14" i="170"/>
  <c r="BG11" i="170"/>
  <c r="BD11" i="170"/>
  <c r="CQ11" i="170"/>
  <c r="AF11" i="170"/>
  <c r="CK11" i="170"/>
  <c r="CT14" i="170"/>
  <c r="AM10" i="170"/>
  <c r="AX15" i="170"/>
  <c r="CB16" i="170"/>
  <c r="AX10" i="170"/>
  <c r="N14" i="170"/>
  <c r="Z12" i="170"/>
  <c r="AA12" i="170"/>
  <c r="CC11" i="170"/>
  <c r="G17" i="170"/>
  <c r="J15" i="170"/>
  <c r="BR15" i="170"/>
  <c r="AN15" i="170"/>
  <c r="AU12" i="171"/>
  <c r="BK11" i="171"/>
  <c r="BJ11" i="171"/>
  <c r="N15" i="170"/>
  <c r="O15" i="170"/>
  <c r="V8" i="171"/>
  <c r="X8" i="171"/>
  <c r="CH10" i="170"/>
  <c r="CK10" i="170"/>
  <c r="CI10" i="170"/>
  <c r="CB15" i="170"/>
  <c r="CC15" i="170"/>
  <c r="CO12" i="170"/>
  <c r="DB12" i="170"/>
  <c r="E12" i="170"/>
  <c r="J12" i="170"/>
  <c r="AN12" i="170"/>
  <c r="B17" i="170"/>
  <c r="DC14" i="170"/>
  <c r="K14" i="170"/>
  <c r="BS14" i="170"/>
  <c r="AO14" i="170"/>
  <c r="D14" i="170"/>
  <c r="AZ10" i="171"/>
  <c r="AY10" i="171"/>
  <c r="AX10" i="171"/>
  <c r="AX12" i="171" s="1"/>
  <c r="BP14" i="170"/>
  <c r="BQ14" i="170"/>
  <c r="DB16" i="170"/>
  <c r="DA16" i="170"/>
  <c r="X12" i="171"/>
  <c r="Z10" i="171"/>
  <c r="AA10" i="171"/>
  <c r="BE14" i="170"/>
  <c r="BD14" i="170"/>
  <c r="CE15" i="170"/>
  <c r="CW15" i="170"/>
  <c r="CO10" i="171"/>
  <c r="CN10" i="171"/>
  <c r="CN12" i="171" s="1"/>
  <c r="CM12" i="171"/>
  <c r="J10" i="171"/>
  <c r="BR10" i="171"/>
  <c r="DB10" i="171"/>
  <c r="E10" i="171"/>
  <c r="D10" i="171"/>
  <c r="D12" i="171" s="1"/>
  <c r="B12" i="171"/>
  <c r="AN10" i="171"/>
  <c r="E14" i="170"/>
  <c r="DA12" i="170"/>
  <c r="CX17" i="170"/>
  <c r="CZ12" i="170"/>
  <c r="BY15" i="170"/>
  <c r="CZ16" i="170"/>
  <c r="BD13" i="170"/>
  <c r="BE13" i="170"/>
  <c r="BC17" i="170"/>
  <c r="BW10" i="171"/>
  <c r="BX10" i="171"/>
  <c r="BG10" i="170"/>
  <c r="T10" i="170"/>
  <c r="CZ10" i="170"/>
  <c r="DA10" i="170"/>
  <c r="DC10" i="170"/>
  <c r="BO12" i="171"/>
  <c r="H12" i="171"/>
  <c r="CD11" i="171"/>
  <c r="AG11" i="171"/>
  <c r="AD12" i="171"/>
  <c r="BX12" i="171" s="1"/>
  <c r="AF11" i="171"/>
  <c r="CV11" i="171"/>
  <c r="BX11" i="171"/>
  <c r="BL11" i="171"/>
  <c r="CP11" i="171"/>
  <c r="CJ11" i="171"/>
  <c r="BP12" i="171"/>
  <c r="BA10" i="171"/>
  <c r="AR10" i="171"/>
  <c r="AR12" i="171" s="1"/>
  <c r="AS10" i="171"/>
  <c r="BZ12" i="171"/>
  <c r="CC12" i="171" s="1"/>
  <c r="CB11" i="171"/>
  <c r="CB12" i="171" s="1"/>
  <c r="BH12" i="171"/>
  <c r="AB10" i="171"/>
  <c r="AH10" i="171"/>
  <c r="F12" i="171"/>
  <c r="P10" i="171"/>
  <c r="AT10" i="171"/>
  <c r="V10" i="171"/>
  <c r="BQ11" i="171"/>
  <c r="Z11" i="171"/>
  <c r="Z12" i="171" s="1"/>
  <c r="Y12" i="171"/>
  <c r="BV11" i="171"/>
  <c r="BV12" i="171" s="1"/>
  <c r="BU12" i="171"/>
  <c r="AA11" i="171"/>
  <c r="CH15" i="170"/>
  <c r="CK15" i="170"/>
  <c r="CN16" i="170"/>
  <c r="AZ13" i="170"/>
  <c r="AR13" i="170"/>
  <c r="AS13" i="170"/>
  <c r="CI13" i="170"/>
  <c r="CJ13" i="170"/>
  <c r="CV10" i="170"/>
  <c r="CJ10" i="170"/>
  <c r="AH10" i="170"/>
  <c r="BX10" i="170"/>
  <c r="AF10" i="170"/>
  <c r="AG10" i="170"/>
  <c r="AD17" i="170"/>
  <c r="CP10" i="170"/>
  <c r="CH11" i="170"/>
  <c r="CF17" i="170"/>
  <c r="CI11" i="170"/>
  <c r="CJ11" i="170"/>
  <c r="BL10" i="170"/>
  <c r="CB14" i="170"/>
  <c r="Z16" i="170"/>
  <c r="AA16" i="170"/>
  <c r="AB16" i="170"/>
  <c r="BK11" i="170"/>
  <c r="BL11" i="170"/>
  <c r="BH17" i="170"/>
  <c r="CT10" i="170"/>
  <c r="CT17" i="170" s="1"/>
  <c r="CU10" i="170"/>
  <c r="CR17" i="170"/>
  <c r="BY16" i="170"/>
  <c r="BM16" i="170"/>
  <c r="CE16" i="170"/>
  <c r="CQ16" i="170"/>
  <c r="CK16" i="170"/>
  <c r="CW16" i="170"/>
  <c r="AF16" i="170"/>
  <c r="AI16" i="170"/>
  <c r="AE17" i="170"/>
  <c r="BW16" i="170"/>
  <c r="BV16" i="170"/>
  <c r="BY10" i="170"/>
  <c r="BU17" i="170"/>
  <c r="BW10" i="170"/>
  <c r="BV10" i="170"/>
  <c r="AY16" i="170"/>
  <c r="AX16" i="170"/>
  <c r="CP16" i="170"/>
  <c r="CJ16" i="170"/>
  <c r="BL16" i="170"/>
  <c r="AG16" i="170"/>
  <c r="BX16" i="170"/>
  <c r="CV16" i="170"/>
  <c r="CD16" i="170"/>
  <c r="AH16" i="170"/>
  <c r="CO15" i="170"/>
  <c r="CP15" i="170"/>
  <c r="BQ15" i="170"/>
  <c r="BO17" i="170"/>
  <c r="AU12" i="170"/>
  <c r="W12" i="170"/>
  <c r="H12" i="170"/>
  <c r="Q12" i="170"/>
  <c r="AI12" i="170"/>
  <c r="AC12" i="170"/>
  <c r="I12" i="170"/>
  <c r="AT11" i="170"/>
  <c r="AP17" i="170"/>
  <c r="AS11" i="170"/>
  <c r="AR11" i="170"/>
  <c r="CZ14" i="170"/>
  <c r="DA14" i="170"/>
  <c r="CY17" i="170"/>
  <c r="DA17" i="170" s="1"/>
  <c r="CN15" i="170"/>
  <c r="CM17" i="170"/>
  <c r="Q10" i="170"/>
  <c r="AC10" i="170"/>
  <c r="AU10" i="170"/>
  <c r="W10" i="170"/>
  <c r="I10" i="170"/>
  <c r="AI10" i="170"/>
  <c r="K10" i="170"/>
  <c r="H10" i="170"/>
  <c r="BZ17" i="170"/>
  <c r="CC12" i="170"/>
  <c r="CD12" i="170"/>
  <c r="BF12" i="171"/>
  <c r="BE12" i="171"/>
  <c r="AS15" i="170"/>
  <c r="AR15" i="170"/>
  <c r="AZ15" i="170"/>
  <c r="AT15" i="170"/>
  <c r="BW15" i="170"/>
  <c r="BX15" i="170"/>
  <c r="CH13" i="170"/>
  <c r="CG17" i="170"/>
  <c r="CK13" i="170"/>
  <c r="Z13" i="170"/>
  <c r="X17" i="170"/>
  <c r="AA13" i="170"/>
  <c r="BQ11" i="170"/>
  <c r="BR11" i="170"/>
  <c r="BP11" i="170"/>
  <c r="AY12" i="170"/>
  <c r="AX12" i="170"/>
  <c r="AV17" i="170"/>
  <c r="AZ12" i="170"/>
  <c r="AB13" i="170"/>
  <c r="AM14" i="170"/>
  <c r="AL14" i="170"/>
  <c r="AJ17" i="170"/>
  <c r="CP12" i="170"/>
  <c r="CL17" i="170"/>
  <c r="AX14" i="170"/>
  <c r="AW17" i="170"/>
  <c r="AY14" i="170"/>
  <c r="AO16" i="170"/>
  <c r="AK17" i="170"/>
  <c r="AL16" i="170"/>
  <c r="AM16" i="170"/>
  <c r="BF14" i="170"/>
  <c r="T14" i="170"/>
  <c r="U14" i="170"/>
  <c r="BT17" i="170"/>
  <c r="BW12" i="170"/>
  <c r="BV12" i="170"/>
  <c r="BX12" i="170"/>
  <c r="AZ11" i="170"/>
  <c r="BJ11" i="170"/>
  <c r="Y17" i="170"/>
  <c r="Z10" i="170"/>
  <c r="BV14" i="170"/>
  <c r="BI12" i="171"/>
  <c r="BK12" i="171" s="1"/>
  <c r="BK10" i="171"/>
  <c r="BJ10" i="171"/>
  <c r="BJ12" i="171" s="1"/>
  <c r="BP15" i="170"/>
  <c r="D15" i="170"/>
  <c r="E15" i="170"/>
  <c r="DC15" i="170"/>
  <c r="BS15" i="170"/>
  <c r="K15" i="170"/>
  <c r="AO15" i="170"/>
  <c r="C17" i="170"/>
  <c r="Q15" i="170"/>
  <c r="AU15" i="170"/>
  <c r="AI15" i="170"/>
  <c r="H15" i="170"/>
  <c r="W15" i="170"/>
  <c r="AC15" i="170"/>
  <c r="I15" i="170"/>
  <c r="CB12" i="170"/>
  <c r="CA17" i="170"/>
  <c r="CE12" i="170"/>
  <c r="CI15" i="170"/>
  <c r="CJ15" i="170"/>
  <c r="BA12" i="170"/>
  <c r="AR12" i="170"/>
  <c r="AS12" i="170"/>
  <c r="AQ17" i="170"/>
  <c r="AS12" i="171"/>
  <c r="BA12" i="171"/>
  <c r="AA10" i="170"/>
  <c r="BG17" i="170"/>
  <c r="AZ12" i="171"/>
  <c r="AY12" i="171"/>
  <c r="O17" i="170"/>
  <c r="CH10" i="171"/>
  <c r="CH12" i="171" s="1"/>
  <c r="CI10" i="171"/>
  <c r="CJ10" i="171"/>
  <c r="DD17" i="170"/>
  <c r="DE12" i="171"/>
  <c r="CF12" i="171"/>
  <c r="BW12" i="171"/>
  <c r="N17" i="170" l="1"/>
  <c r="BR17" i="170"/>
  <c r="BF17" i="170"/>
  <c r="AI12" i="171"/>
  <c r="CN17" i="170"/>
  <c r="D17" i="170"/>
  <c r="AC12" i="171"/>
  <c r="W8" i="170"/>
  <c r="Y8" i="170"/>
  <c r="BE17" i="170"/>
  <c r="Q12" i="171"/>
  <c r="AC17" i="170"/>
  <c r="V17" i="170"/>
  <c r="AU17" i="170"/>
  <c r="CB17" i="170"/>
  <c r="K17" i="170"/>
  <c r="T17" i="170"/>
  <c r="AI17" i="170"/>
  <c r="Q17" i="170"/>
  <c r="BJ17" i="170"/>
  <c r="BD17" i="170"/>
  <c r="I17" i="170"/>
  <c r="W17" i="170"/>
  <c r="U17" i="170"/>
  <c r="AF12" i="171"/>
  <c r="CH17" i="170"/>
  <c r="BM17" i="170"/>
  <c r="BY12" i="171"/>
  <c r="CW12" i="171"/>
  <c r="CE12" i="171"/>
  <c r="CQ12" i="171"/>
  <c r="BM12" i="171"/>
  <c r="CK12" i="171"/>
  <c r="AC8" i="171"/>
  <c r="AE8" i="171"/>
  <c r="AI8" i="171" s="1"/>
  <c r="AK8" i="171"/>
  <c r="AP8" i="170"/>
  <c r="AN8" i="170"/>
  <c r="AD8" i="171"/>
  <c r="AH8" i="171" s="1"/>
  <c r="AJ8" i="171"/>
  <c r="AB8" i="171"/>
  <c r="CZ17" i="170"/>
  <c r="CO12" i="171"/>
  <c r="J17" i="170"/>
  <c r="DB17" i="170"/>
  <c r="J12" i="171"/>
  <c r="AN12" i="171"/>
  <c r="DB12" i="171"/>
  <c r="BR12" i="171"/>
  <c r="E12" i="171"/>
  <c r="V12" i="171"/>
  <c r="P12" i="171"/>
  <c r="AT12" i="171"/>
  <c r="AB12" i="171"/>
  <c r="I12" i="171"/>
  <c r="AH12" i="171"/>
  <c r="AG12" i="171"/>
  <c r="CV12" i="171"/>
  <c r="CD12" i="171"/>
  <c r="BL12" i="171"/>
  <c r="CP12" i="171"/>
  <c r="BQ12" i="171"/>
  <c r="AA12" i="171"/>
  <c r="BK17" i="170"/>
  <c r="BP17" i="170"/>
  <c r="CU17" i="170"/>
  <c r="CI17" i="170"/>
  <c r="AM17" i="170"/>
  <c r="AN17" i="170"/>
  <c r="AL17" i="170"/>
  <c r="CE17" i="170"/>
  <c r="BY17" i="170"/>
  <c r="CK17" i="170"/>
  <c r="CW17" i="170"/>
  <c r="CQ17" i="170"/>
  <c r="BW17" i="170"/>
  <c r="AB17" i="170"/>
  <c r="AA17" i="170"/>
  <c r="CC17" i="170"/>
  <c r="AZ17" i="170"/>
  <c r="AT17" i="170"/>
  <c r="AS17" i="170"/>
  <c r="Z17" i="170"/>
  <c r="AY17" i="170"/>
  <c r="H17" i="170"/>
  <c r="AH17" i="170"/>
  <c r="BX17" i="170"/>
  <c r="CJ17" i="170"/>
  <c r="AG17" i="170"/>
  <c r="CV17" i="170"/>
  <c r="BL17" i="170"/>
  <c r="CD17" i="170"/>
  <c r="BA17" i="170"/>
  <c r="BS17" i="170"/>
  <c r="DC17" i="170"/>
  <c r="E17" i="170"/>
  <c r="AO17" i="170"/>
  <c r="CP17" i="170"/>
  <c r="CO17" i="170"/>
  <c r="AX17" i="170"/>
  <c r="BV17" i="170"/>
  <c r="AF17" i="170"/>
  <c r="AR17" i="170"/>
  <c r="CJ12" i="171"/>
  <c r="CI12" i="171"/>
  <c r="DE17" i="170"/>
  <c r="AC8" i="170" l="1"/>
  <c r="AE8" i="170"/>
  <c r="AI8" i="170" s="1"/>
  <c r="AK8" i="170"/>
  <c r="AQ8" i="171"/>
  <c r="AO8" i="171"/>
  <c r="AV8" i="170"/>
  <c r="AT8" i="170"/>
  <c r="AP8" i="171"/>
  <c r="AN8" i="171"/>
  <c r="AQ8" i="170" l="1"/>
  <c r="AO8" i="170"/>
  <c r="AU8" i="171"/>
  <c r="AW8" i="171"/>
  <c r="BB8" i="170"/>
  <c r="AZ8" i="170"/>
  <c r="AV8" i="171"/>
  <c r="AT8" i="171"/>
  <c r="AU8" i="170" l="1"/>
  <c r="AW8" i="170"/>
  <c r="BA8" i="171"/>
  <c r="BC8" i="171"/>
  <c r="BF8" i="170"/>
  <c r="BH8" i="170" s="1"/>
  <c r="BL8" i="170" s="1"/>
  <c r="BN8" i="170"/>
  <c r="AZ8" i="171"/>
  <c r="BB8" i="171"/>
  <c r="BC8" i="170" l="1"/>
  <c r="BA8" i="170"/>
  <c r="BG8" i="171"/>
  <c r="BI8" i="171" s="1"/>
  <c r="BM8" i="171" s="1"/>
  <c r="BO8" i="171"/>
  <c r="BR8" i="170"/>
  <c r="BT8" i="170"/>
  <c r="BN8" i="171"/>
  <c r="BF8" i="171"/>
  <c r="BH8" i="171" s="1"/>
  <c r="BL8" i="171" s="1"/>
  <c r="BG8" i="170" l="1"/>
  <c r="BI8" i="170" s="1"/>
  <c r="BM8" i="170" s="1"/>
  <c r="BO8" i="170"/>
  <c r="BU8" i="171"/>
  <c r="BS8" i="171"/>
  <c r="BZ8" i="170"/>
  <c r="CD8" i="170" s="1"/>
  <c r="BX8" i="170"/>
  <c r="CF8" i="170"/>
  <c r="BT8" i="171"/>
  <c r="BR8" i="171"/>
  <c r="BU8" i="170" l="1"/>
  <c r="BS8" i="170"/>
  <c r="BY8" i="171"/>
  <c r="CA8" i="171"/>
  <c r="CE8" i="171" s="1"/>
  <c r="CG8" i="171"/>
  <c r="CJ8" i="170"/>
  <c r="CL8" i="170"/>
  <c r="BX8" i="171"/>
  <c r="CF8" i="171"/>
  <c r="BZ8" i="171"/>
  <c r="CD8" i="171" s="1"/>
  <c r="BY8" i="170" l="1"/>
  <c r="CG8" i="170"/>
  <c r="CA8" i="170"/>
  <c r="CE8" i="170" s="1"/>
  <c r="CM8" i="171"/>
  <c r="CK8" i="171"/>
  <c r="CX8" i="170"/>
  <c r="DB8" i="170" s="1"/>
  <c r="DD8" i="170" s="1"/>
  <c r="CR8" i="170"/>
  <c r="CV8" i="170" s="1"/>
  <c r="CP8" i="170"/>
  <c r="CL8" i="171"/>
  <c r="CJ8" i="171"/>
  <c r="CM8" i="170" l="1"/>
  <c r="CK8" i="170"/>
  <c r="CY8" i="171"/>
  <c r="DC8" i="171" s="1"/>
  <c r="DE8" i="171" s="1"/>
  <c r="CS8" i="171"/>
  <c r="CW8" i="171" s="1"/>
  <c r="CQ8" i="171"/>
  <c r="CP8" i="171"/>
  <c r="CX8" i="171"/>
  <c r="DB8" i="171" s="1"/>
  <c r="DD8" i="171" s="1"/>
  <c r="CR8" i="171"/>
  <c r="CV8" i="171" s="1"/>
  <c r="CQ8" i="170" l="1"/>
  <c r="CS8" i="170"/>
  <c r="CW8" i="170" s="1"/>
  <c r="CY8" i="170"/>
  <c r="DC8" i="170" s="1"/>
  <c r="DE8" i="170" s="1"/>
</calcChain>
</file>

<file path=xl/comments1.xml><?xml version="1.0" encoding="utf-8"?>
<comments xmlns="http://schemas.openxmlformats.org/spreadsheetml/2006/main">
  <authors>
    <author>Leydy Johana Silva Ruiz</author>
  </authors>
  <commentList>
    <comment ref="AL4" authorId="0" shapeId="0">
      <text>
        <r>
          <rPr>
            <b/>
            <sz val="9"/>
            <color indexed="81"/>
            <rFont val="Tahoma"/>
            <family val="2"/>
          </rPr>
          <t>Leydy Johana Silva Ruiz:</t>
        </r>
        <r>
          <rPr>
            <sz val="9"/>
            <color indexed="81"/>
            <rFont val="Tahoma"/>
            <family val="2"/>
          </rPr>
          <t xml:space="preserve">
El producto de inversiones es el mismo Resultado Financiero. Se cálcula Ingresos Financieros menos Egresos financieros.</t>
        </r>
      </text>
    </comment>
  </commentList>
</comments>
</file>

<file path=xl/comments2.xml><?xml version="1.0" encoding="utf-8"?>
<comments xmlns="http://schemas.openxmlformats.org/spreadsheetml/2006/main">
  <authors>
    <author>ANAJERA</author>
  </authors>
  <commentList>
    <comment ref="B10" authorId="0" shapeId="0">
      <text>
        <r>
          <rPr>
            <b/>
            <sz val="8"/>
            <color indexed="81"/>
            <rFont val="Tahoma"/>
            <family val="2"/>
          </rPr>
          <t>ANAJERA:</t>
        </r>
        <r>
          <rPr>
            <sz val="8"/>
            <color indexed="81"/>
            <rFont val="Tahoma"/>
            <family val="2"/>
          </rPr>
          <t xml:space="preserve">
SURAMERICANA VIDA - ERROR REPORTE 2002</t>
        </r>
      </text>
    </comment>
    <comment ref="D10" authorId="0" shapeId="0">
      <text>
        <r>
          <rPr>
            <b/>
            <sz val="8"/>
            <color indexed="81"/>
            <rFont val="Tahoma"/>
            <family val="2"/>
          </rPr>
          <t>ANAJERA:</t>
        </r>
        <r>
          <rPr>
            <sz val="8"/>
            <color indexed="81"/>
            <rFont val="Tahoma"/>
            <family val="2"/>
          </rPr>
          <t xml:space="preserve">
SURAMERICANA VIDA - ERROR REPORTE 2002</t>
        </r>
      </text>
    </comment>
    <comment ref="B15" authorId="0" shapeId="0">
      <text>
        <r>
          <rPr>
            <b/>
            <sz val="8"/>
            <color indexed="81"/>
            <rFont val="Tahoma"/>
            <family val="2"/>
          </rPr>
          <t>ANAJERA:</t>
        </r>
        <r>
          <rPr>
            <sz val="8"/>
            <color indexed="81"/>
            <rFont val="Tahoma"/>
            <family val="2"/>
          </rPr>
          <t xml:space="preserve">
PREVISORA VIDA - ERROR REPORTE 2002</t>
        </r>
      </text>
    </comment>
  </commentList>
</comments>
</file>

<file path=xl/sharedStrings.xml><?xml version="1.0" encoding="utf-8"?>
<sst xmlns="http://schemas.openxmlformats.org/spreadsheetml/2006/main" count="21471" uniqueCount="667">
  <si>
    <t>CHUBB</t>
  </si>
  <si>
    <t>CONDOR</t>
  </si>
  <si>
    <t>CONFIANZA</t>
  </si>
  <si>
    <t>EL LIBERTADOR</t>
  </si>
  <si>
    <t>INTERAMERICANA</t>
  </si>
  <si>
    <t>PANAMERICAN</t>
  </si>
  <si>
    <t>SEGUREXPO</t>
  </si>
  <si>
    <t>SKANDIA</t>
  </si>
  <si>
    <t>SOLIDARIA</t>
  </si>
  <si>
    <t>SURATEP</t>
  </si>
  <si>
    <t>T O T A L</t>
  </si>
  <si>
    <t>PRIMAS EMITIDAS</t>
  </si>
  <si>
    <t>SINIESTROS PAGADOS</t>
  </si>
  <si>
    <t>COMPAÑIAS</t>
  </si>
  <si>
    <t>ACE</t>
  </si>
  <si>
    <t>CIFRAS EN MILLONES DE PESOS</t>
  </si>
  <si>
    <t>CAJA AGRARIA (1)</t>
  </si>
  <si>
    <t>COLPATRIA</t>
  </si>
  <si>
    <t>AGRICOLA</t>
  </si>
  <si>
    <t>ATLAS</t>
  </si>
  <si>
    <t>COLMENA</t>
  </si>
  <si>
    <t>AURORA</t>
  </si>
  <si>
    <t>GENERALI</t>
  </si>
  <si>
    <t>ROYAL</t>
  </si>
  <si>
    <t>MUNDIAL</t>
  </si>
  <si>
    <t>SURAMERICANA</t>
  </si>
  <si>
    <t>LA PREVISORA</t>
  </si>
  <si>
    <t>ALFA</t>
  </si>
  <si>
    <t>MAPFRE</t>
  </si>
  <si>
    <t>BOLIVAR</t>
  </si>
  <si>
    <t>DEL ESTADO</t>
  </si>
  <si>
    <t>LIBERTY</t>
  </si>
  <si>
    <t>GANADERA</t>
  </si>
  <si>
    <t>LA EQUIDAD</t>
  </si>
  <si>
    <t>CYBERSEGUROS</t>
  </si>
  <si>
    <t>COLMENA ARP</t>
  </si>
  <si>
    <t>BBV GANADERO</t>
  </si>
  <si>
    <t>CIGNA</t>
  </si>
  <si>
    <t>LATINOAMERICANA</t>
  </si>
  <si>
    <t>TEQUENDAMA</t>
  </si>
  <si>
    <t>TOTAL CIAS DE SEGUROS GENERALES</t>
  </si>
  <si>
    <t>P.ANT</t>
  </si>
  <si>
    <t>P.ACT</t>
  </si>
  <si>
    <t>PRIMAS DEVENGADAS</t>
  </si>
  <si>
    <t>SINIESTROS INCURRIDOS</t>
  </si>
  <si>
    <t>PRIMAS RETENIDAS</t>
  </si>
  <si>
    <t>MOVIMIENTO DE RESERVAS</t>
  </si>
  <si>
    <t>GASTOS ADMINISTRATIVOS</t>
  </si>
  <si>
    <t>CREDISEGUROS</t>
  </si>
  <si>
    <t>ABN AMRO</t>
  </si>
  <si>
    <t>INCREMENTO RESERVAS</t>
  </si>
  <si>
    <t>GASTOS DE PERSONAL</t>
  </si>
  <si>
    <t>Monto</t>
  </si>
  <si>
    <t>%</t>
  </si>
  <si>
    <t>2 / 1</t>
  </si>
  <si>
    <t>PREVISORA</t>
  </si>
  <si>
    <t>ESTADO</t>
  </si>
  <si>
    <t>EQUIDAD</t>
  </si>
  <si>
    <t>INDICES DE GESTION DEL ESTADO DE RESULTADOS POR COMPAÑIAS</t>
  </si>
  <si>
    <t>3 / 2</t>
  </si>
  <si>
    <t>4 / 2</t>
  </si>
  <si>
    <t>SINIESTROS RETENID0S</t>
  </si>
  <si>
    <t>AIG GENA</t>
  </si>
  <si>
    <t>PRIMAS RETENIDAS     =    Primas emitidas + Primas aceptadas-primas cedidas</t>
  </si>
  <si>
    <t>SINIESTROS PAGADOS  =  Siniestros liquidados - Salvamentos - Recobros</t>
  </si>
  <si>
    <t>INCREMENTO DE RESERVAS  =  Constitucion - Liberación (Técnica riesgos en curso y matemática)</t>
  </si>
  <si>
    <t>SINIESTROS RETENIDOS = Siniestros pagados + Siniestros de aceptaciones - Reembolso de siniestros s/cesiones</t>
  </si>
  <si>
    <t>INCREMENTO DE RESERVAS  =  Constitución - Liberación (Siniestros avisados, no avisados, desviación de siniestralidad y reservas especiales)</t>
  </si>
  <si>
    <t>SINIESTROS INCURRIDOS  =  Siniestros retenidos + Incremento de reservas</t>
  </si>
  <si>
    <t>INDICE COMBINADO</t>
  </si>
  <si>
    <t>CREDISEGURO</t>
  </si>
  <si>
    <t>LIBERTADOR</t>
  </si>
  <si>
    <t>TOTAL COSTOS Y GASTOS DIRECTOS</t>
  </si>
  <si>
    <t>COBERTURA DE EXCESO DE PERDIDA</t>
  </si>
  <si>
    <t>COMISIONES A INTERMEDIARIOS</t>
  </si>
  <si>
    <t>COMISIONES NETAS = Comisiones a intermediarios - Comisiones sobre cesiones</t>
  </si>
  <si>
    <t>5 / 2</t>
  </si>
  <si>
    <t xml:space="preserve">COMISIONES NETAS </t>
  </si>
  <si>
    <t xml:space="preserve">Cobertura de exceso de pérdida  </t>
  </si>
  <si>
    <t xml:space="preserve">Primas Dev. con exceso de perdida  </t>
  </si>
  <si>
    <t xml:space="preserve">Siniestros Pagados  </t>
  </si>
  <si>
    <t xml:space="preserve">Siniestros  de Aceptaciones  </t>
  </si>
  <si>
    <t xml:space="preserve">Siniestros retenidos  </t>
  </si>
  <si>
    <t xml:space="preserve">Siniestros Incurridos  </t>
  </si>
  <si>
    <t xml:space="preserve">Siniestros Incuriidos Cont no Prop.  </t>
  </si>
  <si>
    <t xml:space="preserve">Comisiones de Intermediarios  </t>
  </si>
  <si>
    <t xml:space="preserve">Comisiones netas  </t>
  </si>
  <si>
    <t xml:space="preserve">Gastos De Personal  </t>
  </si>
  <si>
    <t xml:space="preserve">Gastos Administrativos  </t>
  </si>
  <si>
    <t xml:space="preserve">Resultado Tecnico  </t>
  </si>
  <si>
    <t xml:space="preserve">Resultado Neto  </t>
  </si>
  <si>
    <t>14 / 1</t>
  </si>
  <si>
    <t>15 / 1</t>
  </si>
  <si>
    <t>VIDA INDIVIDUAL</t>
  </si>
  <si>
    <t xml:space="preserve">Movimiento Reservas Siniestros  </t>
  </si>
  <si>
    <t>INCENDIO Y LUCRO CESANTE</t>
  </si>
  <si>
    <t>TRANSPORTE</t>
  </si>
  <si>
    <t>TERREMOTO</t>
  </si>
  <si>
    <t>RESUMEN POR RAMOS</t>
  </si>
  <si>
    <t>Provision Ctas por cobrar act. Aseg.</t>
  </si>
  <si>
    <t>PROV. CTAS POR COBRAR ACTIVIDAD ASEGURADORA</t>
  </si>
  <si>
    <t>.</t>
  </si>
  <si>
    <t>S O A T</t>
  </si>
  <si>
    <t>TOTAL SEGUROS DE DAÑOS</t>
  </si>
  <si>
    <t>AIG VIDA</t>
  </si>
  <si>
    <t>RESPONSABILIDAD CIVIL</t>
  </si>
  <si>
    <t>GENERALES</t>
  </si>
  <si>
    <t>VIDA</t>
  </si>
  <si>
    <t>TOTAL CIAS SEGUROS DE VIDA</t>
  </si>
  <si>
    <t>LA PREVISORA VIDA</t>
  </si>
  <si>
    <t>VIDA GRUPO Y COLECTIVO</t>
  </si>
  <si>
    <t>TOTAL SEGUROS DE PERSONAS</t>
  </si>
  <si>
    <t>SEGUROS PREVISIONALES</t>
  </si>
  <si>
    <t>PENSIONES LEY 100</t>
  </si>
  <si>
    <t>TOTAL SEGURIDAD SOCIAL</t>
  </si>
  <si>
    <t>TABLA DE CONTENIDO</t>
  </si>
  <si>
    <t>TOTAL RAMOS DE PERSONAS</t>
  </si>
  <si>
    <t>BOLIVAR (2)</t>
  </si>
  <si>
    <t>TOTAL CIAS DE SEGUROS GENERALES  (2) Para el año 2001 incluye las cifras de EL LIBERTADOR</t>
  </si>
  <si>
    <t>AIG SEGUROS</t>
  </si>
  <si>
    <t>AIG GENERALES</t>
  </si>
  <si>
    <t>VALIDACION DE RAMOS VS RESUMEN EJECUTIVO</t>
  </si>
  <si>
    <t>PRELIMINARES</t>
  </si>
  <si>
    <t>INDICADORES</t>
  </si>
  <si>
    <t>CONTROL CERO</t>
  </si>
  <si>
    <t>PRELIMI- NARES</t>
  </si>
  <si>
    <t>INDICA- DORES</t>
  </si>
  <si>
    <t>PROV. CTAS POR COBRAR ACTIVIDAD ASEGURADORA (NETO)</t>
  </si>
  <si>
    <t>LIBERTY (1)</t>
  </si>
  <si>
    <t>CONTROLES CERO</t>
  </si>
  <si>
    <t>EDUCATIVO</t>
  </si>
  <si>
    <t xml:space="preserve">LIBERTY </t>
  </si>
  <si>
    <t>INDICES DE GESTION DE LOS RESULTADOS POR RAMOS Y POR COMPAÑIAS</t>
  </si>
  <si>
    <t>COMPARATIVO Septiembre DE 2004 Vs. Septiembre DE 2006</t>
  </si>
  <si>
    <t>FUENTE: Fasecolda, Estadísticas de la Industria Aseguradora y de Capitalización.  Cifras preliminares,  Enero - Diciembre de  2005 y 2006.</t>
  </si>
  <si>
    <t>MANEJO</t>
  </si>
  <si>
    <t>CUMPLIMIENTO</t>
  </si>
  <si>
    <t>QBE</t>
  </si>
  <si>
    <t>SALUD</t>
  </si>
  <si>
    <t>ACCIDENTES PERSONALES</t>
  </si>
  <si>
    <t>EXEQUIAS</t>
  </si>
  <si>
    <t>Indicador</t>
  </si>
  <si>
    <t>Variación</t>
  </si>
  <si>
    <t>SINIESTROS INCURRIDOS NETOS DE XL</t>
  </si>
  <si>
    <t xml:space="preserve">COBERTURA DE EXCESO DE PÉRDIDA  </t>
  </si>
  <si>
    <t xml:space="preserve">PRIMAS DEV. CON EXCESO DE PERDIDA  </t>
  </si>
  <si>
    <t>16 / 1</t>
  </si>
  <si>
    <t>PRIMAS DEVENGADAS NETAS DE XL</t>
  </si>
  <si>
    <t>6 / 2</t>
  </si>
  <si>
    <t>7 / 1</t>
  </si>
  <si>
    <t>8 / 2</t>
  </si>
  <si>
    <t>9 / 8</t>
  </si>
  <si>
    <t>10 / 4</t>
  </si>
  <si>
    <t>11 / 5</t>
  </si>
  <si>
    <t>18/ 2</t>
  </si>
  <si>
    <t>MAPFRE VIDA</t>
  </si>
  <si>
    <t>POSITIVA</t>
  </si>
  <si>
    <t>GLOBAL</t>
  </si>
  <si>
    <t>INCREMENTO DE RESERVAS  =  Constitución - Liberación (Siniestros aayssados, no aayssados, desaysación de siniestralidad y reservas especiales)</t>
  </si>
  <si>
    <t>LA PREaysSORA</t>
  </si>
  <si>
    <t>SINIESTROS soatURRIDOS  =  Siniestros retenidos + soatremento de reservas</t>
  </si>
  <si>
    <t xml:space="preserve">Primas Dev. De XL y contribuciones </t>
  </si>
  <si>
    <t>% Retención</t>
  </si>
  <si>
    <t>% / Retenidas</t>
  </si>
  <si>
    <t>% Sin. Bruta</t>
  </si>
  <si>
    <t>% Sin. Retenida</t>
  </si>
  <si>
    <t>% / S.Retenidos</t>
  </si>
  <si>
    <t>Siniestralidad Cta Cía</t>
  </si>
  <si>
    <t>Siniestr. Cta Cía neta de XL</t>
  </si>
  <si>
    <t>% Costo Intermediación</t>
  </si>
  <si>
    <t>% Costo Neto Intermed.</t>
  </si>
  <si>
    <t>14 / 6</t>
  </si>
  <si>
    <t>15 / 6</t>
  </si>
  <si>
    <t>16 / 6</t>
  </si>
  <si>
    <t>% / P. Dev. Netas XL</t>
  </si>
  <si>
    <t>17 / 6</t>
  </si>
  <si>
    <t>18 / 1</t>
  </si>
  <si>
    <t>13 / 7</t>
  </si>
  <si>
    <t>Siniestros Retenidos</t>
  </si>
  <si>
    <t xml:space="preserve">  </t>
  </si>
  <si>
    <t>PROV. CTAS POR COBRAR  (NETO) Y OTROS COSTOS</t>
  </si>
  <si>
    <t>% Margen Técnico</t>
  </si>
  <si>
    <t>% Retencion</t>
  </si>
  <si>
    <t>SINIESTROS RETENIDOS</t>
  </si>
  <si>
    <t>Siniestralidad</t>
  </si>
  <si>
    <t>17 /6</t>
  </si>
  <si>
    <t>% Costo Intermediacion</t>
  </si>
  <si>
    <t xml:space="preserve">% Costo Intermediación </t>
  </si>
  <si>
    <t>% / Sin. Retenidos</t>
  </si>
  <si>
    <t>% Costo Neto Intermediación</t>
  </si>
  <si>
    <t>% / Primas Dev. Netas XL</t>
  </si>
  <si>
    <t>CARDIF</t>
  </si>
  <si>
    <t>CHARTIS</t>
  </si>
  <si>
    <t xml:space="preserve">     N.A</t>
  </si>
  <si>
    <t>RSA</t>
  </si>
  <si>
    <t>PRIMAS DE COMPENSACION</t>
  </si>
  <si>
    <t>PRIMAS NETAS DE COMPENSACION</t>
  </si>
  <si>
    <t>TRANSFERENCIAS (23%)</t>
  </si>
  <si>
    <t>% / Primas Emitidas</t>
  </si>
  <si>
    <t>3 / 1</t>
  </si>
  <si>
    <t>PRIMAS DEVENGADAS NETAS DE TRANSFERENCIAS</t>
  </si>
  <si>
    <t>PRIMAS DEVENGADAS NETAS DE TRANSFERENCIAS Y XL</t>
  </si>
  <si>
    <t>5 / 1</t>
  </si>
  <si>
    <t>10 / 3</t>
  </si>
  <si>
    <t>6 / 5</t>
  </si>
  <si>
    <t>7 / 5</t>
  </si>
  <si>
    <t>8 / 5</t>
  </si>
  <si>
    <t>9 / 5</t>
  </si>
  <si>
    <t>12 / 11</t>
  </si>
  <si>
    <t>20 / 1</t>
  </si>
  <si>
    <t>BBVA</t>
  </si>
  <si>
    <t>GASTOS ADMINISTRATIVOS*</t>
  </si>
  <si>
    <t>Otros Costos (Ing) de Seguros</t>
  </si>
  <si>
    <t>OTROS COSTOS (ING) DE SEGUROS</t>
  </si>
  <si>
    <t>11 / 6</t>
  </si>
  <si>
    <t>12 / 1</t>
  </si>
  <si>
    <t>13 / 6</t>
  </si>
  <si>
    <t>RESERVA CATASTROFICA</t>
  </si>
  <si>
    <t>INDICE COMBINADO AJUSTADO</t>
  </si>
  <si>
    <t>RESULTADO TECNICO AJUSTADO</t>
  </si>
  <si>
    <t>18/ 1</t>
  </si>
  <si>
    <t>(*) Incluye comisión de administracion de Coaseguro</t>
  </si>
  <si>
    <t>OTROS COSTOS (INGRESOS) DE SEGUROS</t>
  </si>
  <si>
    <r>
      <t>INGENIERIA</t>
    </r>
    <r>
      <rPr>
        <b/>
        <vertAlign val="superscript"/>
        <sz val="18"/>
        <rFont val="Baskerville"/>
      </rPr>
      <t>(1)</t>
    </r>
  </si>
  <si>
    <r>
      <t>OTROS RAMOS DE PERSONAS</t>
    </r>
    <r>
      <rPr>
        <b/>
        <vertAlign val="superscript"/>
        <sz val="18"/>
        <rFont val="Baskerville"/>
      </rPr>
      <t>(4)</t>
    </r>
  </si>
  <si>
    <t>(1) Incluye los ramos de CORRIENTE DÉBIL, MINAS Y PETRÓLEOS, MONTAJE Y ROTURA DE MAQUINARIA y TODO RIESGO CONTRATISTA</t>
  </si>
  <si>
    <t>(3) Incluye los ramos de  AGRÍCOLA, AVIACIÓN, DESEMPLEO, HOGAR, NAVEGACIÓN Y CASCO, SEMOVIENTES, SUSTRACCION  y VIDRIOS</t>
  </si>
  <si>
    <t>(5) Primas emitidas del SOAT netas de compensaciones. Primas retenidas netas de transferencias</t>
  </si>
  <si>
    <t>Margen Técnico</t>
  </si>
  <si>
    <t>Margen Técnico II</t>
  </si>
  <si>
    <t>Siniest. Cta Cía neta XL</t>
  </si>
  <si>
    <t xml:space="preserve">% Costo neto Interm. </t>
  </si>
  <si>
    <t>13</t>
  </si>
  <si>
    <t>RESUMEN RAMOS</t>
  </si>
  <si>
    <t>RESULTADOS CIAS DE SEGUROS DE VIDA</t>
  </si>
  <si>
    <t>RESULTADOS CIAS DE SEGUROS GENERALES</t>
  </si>
  <si>
    <t>RESUMEN RESULTADOS</t>
  </si>
  <si>
    <t>INVERSIONES CIAS DE SEGUROS DE VIDA</t>
  </si>
  <si>
    <t>INVERSIONES CIAS DE SEGUROS GENERALES</t>
  </si>
  <si>
    <t>RESUMEN DE INVERSIONES</t>
  </si>
  <si>
    <t>BALANCE CIAS DE SEGUROS DE VIDA</t>
  </si>
  <si>
    <t>BALANCE CIAS DE SEGUROS GENERALES</t>
  </si>
  <si>
    <t>RESUMEN BALANCE</t>
  </si>
  <si>
    <t>(3)</t>
  </si>
  <si>
    <t>(2)</t>
  </si>
  <si>
    <t>(1)</t>
  </si>
  <si>
    <t>T O T A L    P A T R I M O N I O</t>
  </si>
  <si>
    <t>PATRIMONIO ASIGNADO-PROG ESPECIALES</t>
  </si>
  <si>
    <t>DIVIDENDOS DECRETADOS EN ACCIONES</t>
  </si>
  <si>
    <t>RESULTADOS DEL EJERCICIO</t>
  </si>
  <si>
    <t>RESULTADOS DE EJERCICIOS ANTERIORES</t>
  </si>
  <si>
    <t>SUPERAVIT</t>
  </si>
  <si>
    <t>FONDOS DE DESTINACION ESPECIFICA</t>
  </si>
  <si>
    <t>RESERVAS</t>
  </si>
  <si>
    <t>CAPITAL SOCIAL</t>
  </si>
  <si>
    <t>T O T A L    P A S I V O</t>
  </si>
  <si>
    <t>PASIVOS ESTIMADOS Y PROVISIONES</t>
  </si>
  <si>
    <t>OTROS PASIVOS</t>
  </si>
  <si>
    <t>RESERVAS TECNICAS DE SEG. Y CAP.</t>
  </si>
  <si>
    <t>CREDITOS DE BCOS Y OTRAS OBLIG..FINANC.</t>
  </si>
  <si>
    <t>PACTOS DE RECOMPRA</t>
  </si>
  <si>
    <t>T O T A L    A C T I V O</t>
  </si>
  <si>
    <t>OTROS ACTIVOS</t>
  </si>
  <si>
    <t>PROPIEDADES Y EQUIPO</t>
  </si>
  <si>
    <t>CUENTAS POR COBRAR</t>
  </si>
  <si>
    <t>CUENTAS POR COB. ACTIV. ASEGURADORA</t>
  </si>
  <si>
    <t>CARTERA DE CREDITOS</t>
  </si>
  <si>
    <t>INVERSIONES</t>
  </si>
  <si>
    <t>PACTOS DE REVENTA</t>
  </si>
  <si>
    <t>DISPONIBLE</t>
  </si>
  <si>
    <r>
      <t>%/ TOTAL</t>
    </r>
    <r>
      <rPr>
        <b/>
        <vertAlign val="superscript"/>
        <sz val="11"/>
        <rFont val="Arial"/>
        <family val="2"/>
      </rPr>
      <t xml:space="preserve"> (2)</t>
    </r>
  </si>
  <si>
    <r>
      <t xml:space="preserve">Monto </t>
    </r>
    <r>
      <rPr>
        <b/>
        <vertAlign val="superscript"/>
        <sz val="11"/>
        <rFont val="Arial"/>
        <family val="2"/>
      </rPr>
      <t>(1)</t>
    </r>
  </si>
  <si>
    <t>TOTAL</t>
  </si>
  <si>
    <t>CONCEPTO</t>
  </si>
  <si>
    <t>No</t>
  </si>
  <si>
    <t>AIGSEGUROS</t>
  </si>
  <si>
    <t>COLMENAARP</t>
  </si>
  <si>
    <t>QBE  CENTRAL</t>
  </si>
  <si>
    <t>CAJAAGRARIA(1)</t>
  </si>
  <si>
    <t>LAPREVISORA</t>
  </si>
  <si>
    <t>ABNAMRO</t>
  </si>
  <si>
    <t>BOLIVAR(1)</t>
  </si>
  <si>
    <t>ELLIBERTADOR</t>
  </si>
  <si>
    <t>AIGGENA</t>
  </si>
  <si>
    <t>LAEQUIDAD</t>
  </si>
  <si>
    <t>FUENTE: Fasecolda, Estadísticas de la Industria Aseguradora y de Capitalización.</t>
  </si>
  <si>
    <t>BBVA SEGUROS</t>
  </si>
  <si>
    <t>%/PATRIMONIO</t>
  </si>
  <si>
    <t>%/PASIVO</t>
  </si>
  <si>
    <t>%/ACTIVO</t>
  </si>
  <si>
    <t>COBERTURA</t>
  </si>
  <si>
    <t>TOTAL PATRIMONIO</t>
  </si>
  <si>
    <t>TOTAL PASIVO</t>
  </si>
  <si>
    <t>CUENTAS POR PAGAR</t>
  </si>
  <si>
    <t>CUENTAS POR PAGAR ACTIVIDAD ASEGURADORA</t>
  </si>
  <si>
    <t>TOTAL ACTIVO</t>
  </si>
  <si>
    <t>CUENTAS POR COBRAR ACTIVIDAD ASEGUR</t>
  </si>
  <si>
    <t>BIENES REALIZABLES Y RECIBIDOS EN P</t>
  </si>
  <si>
    <t>TOTAL CIAS DE SEGUROS DE VIDA</t>
  </si>
  <si>
    <t>RESERVAS TECNICAS DE SEGUROS Y CAPI</t>
  </si>
  <si>
    <t>CREDITOS DE BCOS Y OTRAS OBLIGAC.FI</t>
  </si>
  <si>
    <t>CUENTAS POR PAGAR ACTIVIDAD ASEGURA</t>
  </si>
  <si>
    <t>CIAS DE SEGUROS DE VIDA</t>
  </si>
  <si>
    <t>CIAS DE SEGUROS GENERALES</t>
  </si>
  <si>
    <t>RESUMEN DEL PORTAFOLIO DE INVERSIONES</t>
  </si>
  <si>
    <t>BOLIVAR (1)</t>
  </si>
  <si>
    <t xml:space="preserve"> </t>
  </si>
  <si>
    <t>32</t>
  </si>
  <si>
    <t>27</t>
  </si>
  <si>
    <t>25</t>
  </si>
  <si>
    <t>24</t>
  </si>
  <si>
    <t>22</t>
  </si>
  <si>
    <t>21</t>
  </si>
  <si>
    <t>20</t>
  </si>
  <si>
    <t>19</t>
  </si>
  <si>
    <t>18</t>
  </si>
  <si>
    <t>TOTAL INVERSIONES</t>
  </si>
  <si>
    <t>PORTAFOLIO DE INVERSIONES</t>
  </si>
  <si>
    <t>En esta parte del cuadro, para cada concepto, se presenta la relación del concepto con:</t>
  </si>
  <si>
    <t>*</t>
  </si>
  <si>
    <t>UTILIDAD NETA</t>
  </si>
  <si>
    <t>PRODUCTO DE INVERSIONES</t>
  </si>
  <si>
    <t>17 / 1</t>
  </si>
  <si>
    <t>COMISIONES NETAS</t>
  </si>
  <si>
    <t xml:space="preserve">COMISIONES </t>
  </si>
  <si>
    <t>SINIESTROS INCURRIDOS NETOS XL</t>
  </si>
  <si>
    <t>PRIMAS DEVENGADAS NETAS XL</t>
  </si>
  <si>
    <t>COSTO XL</t>
  </si>
  <si>
    <r>
      <t xml:space="preserve">PRIMAS RETENIDAS </t>
    </r>
    <r>
      <rPr>
        <b/>
        <vertAlign val="superscript"/>
        <sz val="10"/>
        <rFont val="Arial"/>
        <family val="2"/>
      </rPr>
      <t>(1)</t>
    </r>
  </si>
  <si>
    <t xml:space="preserve">PRIMAS EMITIDAS </t>
  </si>
  <si>
    <t>Valor</t>
  </si>
  <si>
    <t>Rel</t>
  </si>
  <si>
    <t>QBE CENTRAL</t>
  </si>
  <si>
    <t>SINIESTROS INCURRIDOS NETOS XL =  Siniestros Incurridos - Reembolso de siniestros de contratos no proporcionales</t>
  </si>
  <si>
    <t>PRIMAS DEVENGADAS NETAS XL= Primas devengadas - Costo de contratos no proporcionales</t>
  </si>
  <si>
    <t>PRIMAS RETENIDAS     =    Primas emitidas + Primas aceptadas-Primas cedidas</t>
  </si>
  <si>
    <t>% Margen Neto</t>
  </si>
  <si>
    <t>% Rentab. Inversiones</t>
  </si>
  <si>
    <t>% Margen Bruto</t>
  </si>
  <si>
    <t>% Siniestralidad Neta XL</t>
  </si>
  <si>
    <t>% Siniestralidad Cta Cia</t>
  </si>
  <si>
    <t>% Siniest. Retenida</t>
  </si>
  <si>
    <t>% Siniest. Bruta</t>
  </si>
  <si>
    <t>RENTABILIDAD DEL PATRIMONIO (ROE)</t>
  </si>
  <si>
    <t>RENTABILIDAD DEL ACTIVO (ROA)</t>
  </si>
  <si>
    <t>RENTABILIDAD INVERSIONES</t>
  </si>
  <si>
    <t>33</t>
  </si>
  <si>
    <t>S O A T(5)</t>
  </si>
  <si>
    <t>METLIFE</t>
  </si>
  <si>
    <t>% /P. dev net xl</t>
  </si>
  <si>
    <t>ALLIANZ</t>
  </si>
  <si>
    <t>(4) Incluye los ramos de ENFERMEDADES DE ALTO COSTO, PENSIONES CON CONMUTACION PENSIONAL, PENSIONES VOLUNTARIAS Y RENTAS VOLUNTARIAS</t>
  </si>
  <si>
    <t>ALLIANZ VIDA</t>
  </si>
  <si>
    <t>Agrícola</t>
  </si>
  <si>
    <t>Semovientes</t>
  </si>
  <si>
    <t>SUSTRACCIÓN</t>
  </si>
  <si>
    <t>AVIACIÓN</t>
  </si>
  <si>
    <t>NAVEGACIÓN Y CASCO</t>
  </si>
  <si>
    <t>VIDRIOS</t>
  </si>
  <si>
    <t>AGRÍCOLA</t>
  </si>
  <si>
    <t>SEMOVIENTES</t>
  </si>
  <si>
    <t>DESEMPLEO</t>
  </si>
  <si>
    <t>HOGAR</t>
  </si>
  <si>
    <t>NAVEGACION Y CASCO</t>
  </si>
  <si>
    <t>TOTAL OTROS RAMOS DE DAÑOS</t>
  </si>
  <si>
    <t>RESUMEN OTROS RAMOS DE DAÑOS (3)</t>
  </si>
  <si>
    <t>17 / 9</t>
  </si>
  <si>
    <t>18 / 9</t>
  </si>
  <si>
    <t>19 / 9</t>
  </si>
  <si>
    <t>20 / 9</t>
  </si>
  <si>
    <t>CARDINAL</t>
  </si>
  <si>
    <t>CORRIENTE DÉBIL</t>
  </si>
  <si>
    <t>TODO RIESGO CONTRATISTA</t>
  </si>
  <si>
    <t>MONTAJE Y ROTURA DE MAQUINARIA</t>
  </si>
  <si>
    <t>MINAS Y PETRÓLEOS</t>
  </si>
  <si>
    <t>AIG</t>
  </si>
  <si>
    <t>RIESGOS LABORALES</t>
  </si>
  <si>
    <t>ARL SURA</t>
  </si>
  <si>
    <t>COLMENA ARL</t>
  </si>
  <si>
    <t>TRANSFERENCIAS</t>
  </si>
  <si>
    <t>PRIMAS DEVENGADAS = Primas retenidas - Transferencia FOSYGA y FPV - Movimiento de Reservas</t>
  </si>
  <si>
    <t>AXA COLPATRIA</t>
  </si>
  <si>
    <t>SOLUNION</t>
  </si>
  <si>
    <t>OLD MUTUAL</t>
  </si>
  <si>
    <t>COFACE</t>
  </si>
  <si>
    <t>NACIONAL</t>
  </si>
  <si>
    <t>INDICADORES DE GESTIÓN</t>
  </si>
  <si>
    <t>Indicador resultante de dividir el total de inversiones sobre el total de las reservas técnicas</t>
  </si>
  <si>
    <t>Indica la participación del rubro en el total de su grupo (Activo, Pasivo ó Patrimonio)</t>
  </si>
  <si>
    <t>Los valores subrayados señalan la existencia de un vínculo con la página que contiene la información por compañías</t>
  </si>
  <si>
    <t>COMPAÑÍAS DE SEGUROS GENERALES</t>
  </si>
  <si>
    <t>COMPAÑÍAS DE SEGUROS DE VIDA</t>
  </si>
  <si>
    <t>COMPAÑÍAS</t>
  </si>
  <si>
    <t>(2) Incluye los ramos de CRÉDITO COMERCIAL y CRÉDITO A LA EXPORTACIÓN</t>
  </si>
  <si>
    <r>
      <t>SEGUROS DE CRÉDITO</t>
    </r>
    <r>
      <rPr>
        <b/>
        <vertAlign val="superscript"/>
        <sz val="18"/>
        <rFont val="Baskerville"/>
      </rPr>
      <t>(2)</t>
    </r>
  </si>
  <si>
    <t>ÍNDICES DE GESTIÓN DE LOS RESULTADOS POR RAMOS Y POR COMPAÑÍAS</t>
  </si>
  <si>
    <t>(3) Incluye los ramos de  AGRÍCOLA, AVIACIÓN, DESEMPLEO, HOGAR, NAVEGACIÓN Y CASCO, SEMOVIENTES, SUSTRACCIÓN  y VIDRIOS</t>
  </si>
  <si>
    <t xml:space="preserve">TOTAL CIAS </t>
  </si>
  <si>
    <t>RENTAS VOLUNTARIAS</t>
  </si>
  <si>
    <t>CONMUTACIÓN PENSIONAL</t>
  </si>
  <si>
    <t>PENSIONES VOLUNTARIAS</t>
  </si>
  <si>
    <t>ENFERMEDADES DE ALTO COSTO</t>
  </si>
  <si>
    <t>PENSIONES CON CONMUTACIÓN PENSIONAL</t>
  </si>
  <si>
    <t>RESUMEN OTROS RAMOS DE PERSONAS (4)</t>
  </si>
  <si>
    <t>ÍNDICES DE GESTIÓN DEL ESTADO DE RESULTADOS POR COMPAÑÍAS</t>
  </si>
  <si>
    <t>RESULTADO TÉCNICO</t>
  </si>
  <si>
    <t>ÍNDICE COMBINADO</t>
  </si>
  <si>
    <t>AUTOMÓVILES</t>
  </si>
  <si>
    <t>RESULTADO TÉCNICO AJUSTADO (SIN RESERVA CATASTRÓFICA)</t>
  </si>
  <si>
    <t>ÍNDICE COMBINADO AJUSTADO</t>
  </si>
  <si>
    <t xml:space="preserve">Siniestros Incuridos Cont no Prop.  </t>
  </si>
  <si>
    <t xml:space="preserve">Siniestros Incurridos Cont no Prop.  </t>
  </si>
  <si>
    <t xml:space="preserve">Resultado Técnico  </t>
  </si>
  <si>
    <t>TOTAL OTROS RAMOS DE PERSONAS</t>
  </si>
  <si>
    <t>Gastos administrativos</t>
  </si>
  <si>
    <t>COMBINADO GENERALI</t>
  </si>
  <si>
    <t>OJO UN SOLO COMBINADO PARA COMPAÑÍAS DEL MISMO GRUPO</t>
  </si>
  <si>
    <t>*Total seguros de daños sin SOAT</t>
  </si>
  <si>
    <r>
      <t>TOTAL SEGUROS DE DAÑOS</t>
    </r>
    <r>
      <rPr>
        <b/>
        <sz val="12"/>
        <rFont val="Baskerville"/>
      </rPr>
      <t>*</t>
    </r>
  </si>
  <si>
    <t>AGROPECUARIO*</t>
  </si>
  <si>
    <t>BEPS</t>
  </si>
  <si>
    <t>AGROPECUARIO</t>
  </si>
  <si>
    <t>PRIMAS DE COMPENSACIÓN</t>
  </si>
  <si>
    <t>PRIMAS EMITIDAS NETAS DE COMPENSACIÓN</t>
  </si>
  <si>
    <t>BERKLEY</t>
  </si>
  <si>
    <t>EFECTIVO</t>
  </si>
  <si>
    <t>OPERAC. DEL MDO MONETA. Y RELACIONADAS</t>
  </si>
  <si>
    <t>INVERS Y OPERAC. CON DERIVADOS</t>
  </si>
  <si>
    <t>CARTERA DE CREDITOS Y OPERAC. DE LEASING FINANCIERO</t>
  </si>
  <si>
    <t>OTRAS CTAS X COBR.</t>
  </si>
  <si>
    <t>ACTIVOS NO CORRIENTES MANTENIDOS PARA LA VENTA</t>
  </si>
  <si>
    <t>ACTIVOS MATERIALES</t>
  </si>
  <si>
    <t>INVERS Y OPERAC. CON DERIVADOS (ver detalle)</t>
  </si>
  <si>
    <t>OBLIGACIONES LABORALES</t>
  </si>
  <si>
    <t>INSTRUM. FINANCIEROS A COSTO AMORTIZ.</t>
  </si>
  <si>
    <t>INSTRUM. FINANCIEROS A VR RAZONABLE</t>
  </si>
  <si>
    <t>CREDITOS DE BANCOS Y OTRAS OBLIGACIONES FINANCIERAS</t>
  </si>
  <si>
    <t>OTRAS CTAS POR PAGAR</t>
  </si>
  <si>
    <t>RESERVAS TECNICAS</t>
  </si>
  <si>
    <t>PROVISIONES</t>
  </si>
  <si>
    <t>INSTRUM. FINANCIEROS A VR RAZONA.</t>
  </si>
  <si>
    <t>SUPERAVIT O DEFICIT</t>
  </si>
  <si>
    <t>RESULT. ACUMULADOS PROCESO DE CONVERGENCIA A NIIFS</t>
  </si>
  <si>
    <t>TOTAL GANANCIAS O PERDIDAS</t>
  </si>
  <si>
    <t>SUPERÁVIT O DÉFICIT</t>
  </si>
  <si>
    <t>TOTAL GANANCIAS O PÉRDIDAS</t>
  </si>
  <si>
    <t>FONDOS DE DESTINACIÓN ESPECÍFICA</t>
  </si>
  <si>
    <t>SURAMERICANA VIDA</t>
  </si>
  <si>
    <t>LIBERTY VIDA</t>
  </si>
  <si>
    <t>BOLIVAR VIDA</t>
  </si>
  <si>
    <t>AXA COLPATRIA VIDA</t>
  </si>
  <si>
    <t>ESTADO VIDA</t>
  </si>
  <si>
    <t>ALFA VIDA</t>
  </si>
  <si>
    <t>BBVA SEGUROS VIDA</t>
  </si>
  <si>
    <t>EQUIDAD VIDA</t>
  </si>
  <si>
    <t>AURORA VIDA</t>
  </si>
  <si>
    <t>GENERALI VIDA</t>
  </si>
  <si>
    <t>PANAMERICAN VIDA</t>
  </si>
  <si>
    <t>CARTERA DE CRÉDITOS Y OPERAC. DE LEASING FINANCIERO</t>
  </si>
  <si>
    <t>PATRIMONIOS ESPECIALES</t>
  </si>
  <si>
    <t>GANANCIA O PÉRDIDA PARTICIPACIONES NO CONTROLADORAS</t>
  </si>
  <si>
    <t>RESERVAS TÉCNICAS DE SEGUROS</t>
  </si>
  <si>
    <t>GANANCIAS O PÉRDIDAS ACUMULADAS EJERCICIOS ANTERIORES</t>
  </si>
  <si>
    <t>GANANCIA O PÉRDIDA DEL EJERCICIO</t>
  </si>
  <si>
    <t>FONDOS DE DESTINACION ESPECÍFICA</t>
  </si>
  <si>
    <t>CÁLCULOS: Dirección de Estadísticas - La información anterior al 2015 ha sido homologada bajo IFRS del antigüo PUC al  nuevo Catálogo Único de Información Financiera (CUIF)</t>
  </si>
  <si>
    <t>CRÉDITOS DE BANCOS Y OTRAS OBLIGACIONES FINANCIERAS</t>
  </si>
  <si>
    <t xml:space="preserve">OTRAS CUENTAS POR PAGAR </t>
  </si>
  <si>
    <r>
      <t xml:space="preserve">COBERTURA SOBRE RESERVAS </t>
    </r>
    <r>
      <rPr>
        <vertAlign val="superscript"/>
        <sz val="11"/>
        <rFont val="Arial"/>
        <family val="2"/>
      </rPr>
      <t>(3)</t>
    </r>
  </si>
  <si>
    <t>RESUMEN DE ÍNDICES DE GESTIÓN DEL ESTADO DE SITUACIÓN FINANCIERA</t>
  </si>
  <si>
    <t>ÍNDICES DE GESTIÓN DEL ESTADO DE SITUACIÓN FINANCIERA POR COMPAÑÍAS</t>
  </si>
  <si>
    <t>10</t>
  </si>
  <si>
    <t>11</t>
  </si>
  <si>
    <t>12</t>
  </si>
  <si>
    <t>14</t>
  </si>
  <si>
    <t>15</t>
  </si>
  <si>
    <t>16</t>
  </si>
  <si>
    <t>17</t>
  </si>
  <si>
    <t>23</t>
  </si>
  <si>
    <t>TOTAL INVERSIONES EN INSTRUMENTOS DE DEUDA</t>
  </si>
  <si>
    <t>TOTAL INVERSIONES EN INSTRUMENTOS DE PATRIMONIO</t>
  </si>
  <si>
    <t>MOVIMIENTO DE RESERVAS DE SINIESTROS</t>
  </si>
  <si>
    <t>COSTOS DE INTERMEDIACIÓN</t>
  </si>
  <si>
    <t>COSTOS NETOS DE INTERMEDIACIÓN</t>
  </si>
  <si>
    <t>RESULTADO TÉCNICO BRUTO</t>
  </si>
  <si>
    <t>RESULTADO TÉCNICO NETO</t>
  </si>
  <si>
    <t>%/ T. Invers y Op.</t>
  </si>
  <si>
    <t>TES A VR. RAZ. CON CAMBIOS EN RESULTADOS</t>
  </si>
  <si>
    <t>TES A COSTO AMORTIZADO</t>
  </si>
  <si>
    <t>TES A VR RAZ. CON CAMBIOS EN EL ORI</t>
  </si>
  <si>
    <t>TOTAL TÍTULOS DE TESORERIA -TES</t>
  </si>
  <si>
    <t>OTROS DEUDA PUBLICA - A VR. RAZ. CON CAMBIOS EN RESULTADOS</t>
  </si>
  <si>
    <t>OTROS DEUDA PUBLICA - A VR. RAZ. - CAMBIOS EN EL ORI</t>
  </si>
  <si>
    <t>TOTAL OTROS TÍTULOS EMITIDOS POR EL GOBIERNO NACIONAL</t>
  </si>
  <si>
    <t>OTROS EMIS. NALES - A VR RAZ. - CAMBIOS EN RESULTADO</t>
  </si>
  <si>
    <t>OTROS EMIS. NALES - COSTO AMORTIZADO</t>
  </si>
  <si>
    <t>OTROS EMIS. NALES - A VR RAZ. - CAMBIOS EN EL ORI</t>
  </si>
  <si>
    <t>TOTAL OTROS EMISORES NACIONALES</t>
  </si>
  <si>
    <t>EMISORES EXT. A VR. RAZ. - CAMBIOS EN RESULTADO</t>
  </si>
  <si>
    <t>EMISORES EXT.  A COSTO AMORTIZADO</t>
  </si>
  <si>
    <t>EMISORES EXT. A VR. RAZ. - CAMBIOS EN EL ORI</t>
  </si>
  <si>
    <t>TOTAL EMISORES EXTRANJEROS</t>
  </si>
  <si>
    <t>DETERIORO INSTRUMENTOS DE DEUDA</t>
  </si>
  <si>
    <t>EMISORES NACIONALES. INV. VR. RAZ. CAMB. EN RESUL.</t>
  </si>
  <si>
    <t>EMISORES EXTRANJEROS. INV. VR. RAZ. CAMB. EN RESUL.</t>
  </si>
  <si>
    <t>TOTAL INVERS A VR RAZON. CON CAMB. EN RESULT. INSTR. PATRIMONIO</t>
  </si>
  <si>
    <t>EMISORES NACIONALES. INV. VR. RAZ. CAMB. EN EL ORI</t>
  </si>
  <si>
    <t>EMISORES EXTRANJEROS. INV. VR. RAZ. CAMB. EN EL ORI</t>
  </si>
  <si>
    <t>TOTAL INVERS  A VR RAZON. CAMB. EN EL ORI INSTR. PATRIMONIO</t>
  </si>
  <si>
    <t>INVERS EN SUBSIDIARIAS Y FILIALES</t>
  </si>
  <si>
    <t>INVERS EN ASOCIADAS</t>
  </si>
  <si>
    <t>INVERSIONES DERECHOS FIDUCIARIOS</t>
  </si>
  <si>
    <t>DETERIORO INSTRUM. PATRIM.</t>
  </si>
  <si>
    <t>DERIVADOS Y OTRAS OPERACIONES FINANCIERAS</t>
  </si>
  <si>
    <t>TOTAL INVERSIONES Y OTRAS OPERACIONES CON DERIVADOS</t>
  </si>
  <si>
    <t>CONTROL CEROS</t>
  </si>
  <si>
    <t>OTROS DEUDA PUBLICA A COSTO AMORTIZADO</t>
  </si>
  <si>
    <t>INVERS PATRIMONIALES EN ENTIDADES EN LIQUIDACIÓN</t>
  </si>
  <si>
    <t>INVERS A VARIACIÓN PATRIMONIAL CON CAMB. EN EL ORI</t>
  </si>
  <si>
    <t>26</t>
  </si>
  <si>
    <t>28</t>
  </si>
  <si>
    <t>29</t>
  </si>
  <si>
    <t>30</t>
  </si>
  <si>
    <t>31</t>
  </si>
  <si>
    <t>34</t>
  </si>
  <si>
    <t>%/ T. Inversiones</t>
  </si>
  <si>
    <t>32 / 34</t>
  </si>
  <si>
    <t>33 / 34</t>
  </si>
  <si>
    <t>%/ T. Deuda</t>
  </si>
  <si>
    <t>%/ T. Patrim</t>
  </si>
  <si>
    <t>% / Primas Dev. netas XL</t>
  </si>
  <si>
    <t>20 / INV.</t>
  </si>
  <si>
    <t>21 / 1</t>
  </si>
  <si>
    <t>ÍNDICE COMBINADO = (Siniestros incurridos XL + Comisiones Netas + Otros Costos (Ing) Seguros + Gastos Personal + Gastos admon + Prov ctas x cobrar) / Primas devengadas XL</t>
  </si>
  <si>
    <t>ÍNDICE COMBINADO BÁSICO = (Siniestros incurridos XL + Comisiones Netas + Otros Costos (Ing) Seguros + Gastos Personal + Gastos admon + Prov ctas x cobrar) / Primas devengadas XL</t>
  </si>
  <si>
    <t>Indica la participación del rubro en el total de su grupo (Instrumentos de deuda, Instrumentos de patrimonio,Total inversiones y Total inversiones y otras op. con derivados)</t>
  </si>
  <si>
    <t>Los valores  de las Compañías de Generales y Vida tienen vínculos con la página que contiene la información por compañías</t>
  </si>
  <si>
    <t>SUSTRACIÓN</t>
  </si>
  <si>
    <t>RESUMEN DE ÍNDICES DE GESTIÓN DEL ESTADO DE RESULTADOS</t>
  </si>
  <si>
    <t>ÍNDICE COMBINADO = (Siniestros incurridos XL + Comisiones Netas + Otros Costos (Ing) Seguros + Gastos Personal + Gastos admon + Prov ctas x cobrar actividad aseguradora) / Primas devengadas XL</t>
  </si>
  <si>
    <t>20 / INV</t>
  </si>
  <si>
    <t>ROA</t>
  </si>
  <si>
    <t>ROE</t>
  </si>
  <si>
    <t>COMBINADO</t>
  </si>
  <si>
    <t>(10) :    Primas devengadas (siniestralidad cuenta compañía)</t>
  </si>
  <si>
    <t>(9) :   Siniestros retenidos</t>
  </si>
  <si>
    <t>(3,4, 5, 6, 8) :     Primas Retenidas</t>
  </si>
  <si>
    <t>(2, 7, 12, 14, 15, 16, 17, 18, 21) :    Primas emitidas</t>
  </si>
  <si>
    <t>ROE y ROA: Rentabilidad expresada anualmente</t>
  </si>
  <si>
    <t>No.</t>
  </si>
  <si>
    <t>Los valores subrayados señalan la existencia de un vínculo con la página que contiene la información por compañías.</t>
  </si>
  <si>
    <t>OK</t>
  </si>
  <si>
    <t>MOVIMIENTO RESERVAS TÉCNICAS</t>
  </si>
  <si>
    <t>COSTOS XL</t>
  </si>
  <si>
    <t>MOVIMIENTO RESERVAS DE SINIESTROS</t>
  </si>
  <si>
    <t>SINIESTROS INCURRIDOS  NETOS XL</t>
  </si>
  <si>
    <t>UTILIDAD (PERD) NETA</t>
  </si>
  <si>
    <t>TOTAL COSTOS Y GASTOS NETOS</t>
  </si>
  <si>
    <t>ACTIVOS</t>
  </si>
  <si>
    <t>TOTAL INVERSIONES INSTRUMENTOS DE PATRIM. Y DEUDA</t>
  </si>
  <si>
    <t>PRIMAS BRUTAS DE COMPENSACION</t>
  </si>
  <si>
    <t>UTILIDAD (PERD) ANTES DE IMPUESTOS</t>
  </si>
  <si>
    <t>CTAS X COBR. ACTIVIDAD ASEGURADORA  -  REINTEGRO PROVISIONES CTAS X COBR.</t>
  </si>
  <si>
    <t>PATRIMONIO CONTABLE</t>
  </si>
  <si>
    <t>Agropecuario  (nuevo 2015) (=)agricola+semovientes</t>
  </si>
  <si>
    <t>JMALUCELLI TRAVELERS</t>
  </si>
  <si>
    <t>COMPAÑÍASDESEGUROSGENERALES</t>
  </si>
  <si>
    <t>PRIMAS DEVENGADAS = Primas retenidas - Movimiento de Reservas</t>
  </si>
  <si>
    <t>INCREMENTO DE RESERVAS  =  Constitución - Liberación (Técnica riesgos en curso y matemática)</t>
  </si>
  <si>
    <t>*Comprende los ramos: agrícola más semovientes</t>
  </si>
  <si>
    <t>14 / 9</t>
  </si>
  <si>
    <t>16 / 9</t>
  </si>
  <si>
    <t>ZURICH</t>
  </si>
  <si>
    <t>% Siniestr.  net xl</t>
  </si>
  <si>
    <t>21 / 3</t>
  </si>
  <si>
    <t>CÁLCULOS: Dirección de Estadísticas</t>
  </si>
  <si>
    <t>CONTROL OD</t>
  </si>
  <si>
    <t>ok</t>
  </si>
  <si>
    <t>FUENTE: Fasecolda, Estadísticas de la Industria Aseguradora y de Capitalización.  Cifras preliminares. Enero-mayo de 2016.</t>
  </si>
  <si>
    <t xml:space="preserve"> B</t>
  </si>
  <si>
    <t xml:space="preserve">SURAMERICANA  </t>
  </si>
  <si>
    <t>OTROS RAMOS DE PERSONAS(4)</t>
  </si>
  <si>
    <t>Comparativo diciembre-2015 vs diciembre-2016</t>
  </si>
  <si>
    <t xml:space="preserve">         N.C.</t>
  </si>
  <si>
    <t>FUENTE: Fasecolda, Estadísticas de la Industria Aseguradora y de Capitalización.  Cifras preliminares, Enero - diciembre-2016</t>
  </si>
  <si>
    <t>DICIEMBRE-2015 VS DICIEMBRE-2016</t>
  </si>
  <si>
    <t>INGENIERIA*</t>
  </si>
  <si>
    <t xml:space="preserve">    N.A.</t>
  </si>
  <si>
    <t>TOTAL SEGUROS DE DAÑOS*</t>
  </si>
  <si>
    <t>INGENIERIA(1)</t>
  </si>
  <si>
    <t>SEGUROS DE CRÉDITO(2)</t>
  </si>
  <si>
    <t xml:space="preserve">   N.A</t>
  </si>
  <si>
    <t>MOVIMIENTO  RESERVAS DE SINIESTROS</t>
  </si>
  <si>
    <t>OTROS COSTOS (ING) DE SEGUROSn</t>
  </si>
  <si>
    <t>RESULTADO TECNICO BRUTOn</t>
  </si>
  <si>
    <t>RESULTADO TECNICO NETOn</t>
  </si>
  <si>
    <t>UTILIDAD (PÉRDIDA) DEL EJERCICIOn</t>
  </si>
  <si>
    <t>TOTAL COSTOS Y GASTOS NETOSn</t>
  </si>
  <si>
    <t>PRIMAS BRUTAS DE COMPENSACIÓN</t>
  </si>
  <si>
    <t>UTILIDAD (PERD) ANTES DE IMPUESTOSn</t>
  </si>
  <si>
    <t xml:space="preserve">   N.C</t>
  </si>
  <si>
    <t xml:space="preserve">   N.C.</t>
  </si>
  <si>
    <t>COMPARATIVO DICIEMBRE-2015 VS DICIEMBRE-2016</t>
  </si>
  <si>
    <t>COMPARATIVO ENERO-DICIEMBRE-2015 VS ENERO-DICIEMBRE-2016</t>
  </si>
  <si>
    <t xml:space="preserve">     N.C.</t>
  </si>
  <si>
    <t>1/18</t>
  </si>
  <si>
    <t>2/18</t>
  </si>
  <si>
    <t>3/18</t>
  </si>
  <si>
    <t>4/18</t>
  </si>
  <si>
    <t>5/18</t>
  </si>
  <si>
    <t>6/18</t>
  </si>
  <si>
    <t>7/18</t>
  </si>
  <si>
    <t>8/18</t>
  </si>
  <si>
    <t>9/18</t>
  </si>
  <si>
    <t>10/18</t>
  </si>
  <si>
    <t>11/22</t>
  </si>
  <si>
    <t>12/18</t>
  </si>
  <si>
    <t>13/18</t>
  </si>
  <si>
    <t>14/18</t>
  </si>
  <si>
    <t>15/18</t>
  </si>
  <si>
    <t>16/18</t>
  </si>
  <si>
    <t>17/18</t>
  </si>
  <si>
    <t>18/32</t>
  </si>
  <si>
    <t>19/31</t>
  </si>
  <si>
    <t>20/31</t>
  </si>
  <si>
    <t>21/31</t>
  </si>
  <si>
    <t>22/31</t>
  </si>
  <si>
    <t>23/31</t>
  </si>
  <si>
    <t>24/31</t>
  </si>
  <si>
    <t>25/31</t>
  </si>
  <si>
    <t>26/31</t>
  </si>
  <si>
    <t>27/31</t>
  </si>
  <si>
    <t>28/31</t>
  </si>
  <si>
    <t>29/31</t>
  </si>
  <si>
    <t>30/31</t>
  </si>
  <si>
    <t>31/32</t>
  </si>
  <si>
    <t>1/10</t>
  </si>
  <si>
    <t>2/10</t>
  </si>
  <si>
    <t>3/10</t>
  </si>
  <si>
    <t>3/16</t>
  </si>
  <si>
    <t>4/10</t>
  </si>
  <si>
    <t>5/10</t>
  </si>
  <si>
    <t>6/10</t>
  </si>
  <si>
    <t>7/10</t>
  </si>
  <si>
    <t>8/10</t>
  </si>
  <si>
    <t>9/10</t>
  </si>
  <si>
    <t>11/20</t>
  </si>
  <si>
    <t>12/20</t>
  </si>
  <si>
    <t>13/20</t>
  </si>
  <si>
    <t>14/20</t>
  </si>
  <si>
    <t>15/20</t>
  </si>
  <si>
    <t>16/20</t>
  </si>
  <si>
    <t>17/20</t>
  </si>
  <si>
    <t>18/20</t>
  </si>
  <si>
    <t>19/20</t>
  </si>
  <si>
    <t>21/33</t>
  </si>
  <si>
    <t>22/33</t>
  </si>
  <si>
    <t>23/33</t>
  </si>
  <si>
    <t>24/33</t>
  </si>
  <si>
    <t>25/33</t>
  </si>
  <si>
    <t>26/33</t>
  </si>
  <si>
    <t>27/33</t>
  </si>
  <si>
    <t>28/33</t>
  </si>
  <si>
    <t>29/33</t>
  </si>
  <si>
    <t>30/33</t>
  </si>
  <si>
    <t>31/33</t>
  </si>
  <si>
    <t>32/33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</si>
</sst>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5">
    <numFmt numFmtId="164" formatCode="_(* #,##0_);_(* \(#,##0\);_(* &quot;-&quot;_);_(@_)"/>
    <numFmt numFmtId="165" formatCode="_(* #,##0.00_);_(* \(#,##0.00\);_(* &quot;-&quot;??_);_(@_)"/>
    <numFmt numFmtId="166" formatCode="_ * #,##0.00_ ;_ * \-#,##0.00_ ;_ * &quot;-&quot;??_ ;_ @_ "/>
    <numFmt numFmtId="167" formatCode="0.0%"/>
    <numFmt numFmtId="168" formatCode="#,##0.0"/>
    <numFmt numFmtId="169" formatCode="0.000"/>
    <numFmt numFmtId="170" formatCode="_ * #,##0.0_ ;_ * \-#,##0.0_ ;_ * &quot;-&quot;??_ ;_ @_ "/>
    <numFmt numFmtId="171" formatCode="_ * #,##0_ ;_ * \-#,##0_ ;_ * &quot;-&quot;??_ ;_ @_ "/>
    <numFmt numFmtId="172" formatCode="#,##0.000_);\(#,##0.000\)"/>
    <numFmt numFmtId="173" formatCode="#,##0.000"/>
    <numFmt numFmtId="174" formatCode="_ * #,##0.000_ ;_ * \-#,##0.000_ ;_ * &quot;-&quot;??_ ;_ @_ "/>
    <numFmt numFmtId="175" formatCode="#,##0.000000000000000_);\(#,##0.000000000000000\)"/>
    <numFmt numFmtId="176" formatCode="mmm\ de\ yyyy"/>
    <numFmt numFmtId="177" formatCode="#,##0.0_);\(#,##0.0\)"/>
    <numFmt numFmtId="178" formatCode="_ * #,##0.0000_ ;_ * \-#,##0.0000_ ;_ * &quot;-&quot;??_ ;_ @_ "/>
    <numFmt numFmtId="179" formatCode="_ * #,##0.00000_ ;_ * \-#,##0.00000_ ;_ * &quot;-&quot;??_ ;_ @_ "/>
    <numFmt numFmtId="180" formatCode="#,##0.0000"/>
    <numFmt numFmtId="181" formatCode="_(* #,##0.000_);_(* \(#,##0.000\);_(* &quot;-&quot;???_);_(@_)"/>
    <numFmt numFmtId="182" formatCode="0.0"/>
    <numFmt numFmtId="183" formatCode="0.0000"/>
    <numFmt numFmtId="184" formatCode="0.00000"/>
    <numFmt numFmtId="185" formatCode="0_);[Red]\(0\)"/>
    <numFmt numFmtId="186" formatCode="0_);\(0\)"/>
    <numFmt numFmtId="187" formatCode="#,##0.0;\-#,##0.0"/>
    <numFmt numFmtId="188" formatCode="#,##0.000000000000000"/>
  </numFmts>
  <fonts count="90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2"/>
      <name val="Baskerville"/>
      <family val="1"/>
    </font>
    <font>
      <u/>
      <sz val="10"/>
      <color indexed="12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Baskerville"/>
    </font>
    <font>
      <b/>
      <sz val="9"/>
      <name val="Arial"/>
      <family val="2"/>
    </font>
    <font>
      <sz val="9"/>
      <name val="Arial"/>
      <family val="2"/>
    </font>
    <font>
      <sz val="18"/>
      <name val="Arial"/>
      <family val="2"/>
    </font>
    <font>
      <b/>
      <sz val="16"/>
      <name val="Baskerville"/>
    </font>
    <font>
      <b/>
      <sz val="20"/>
      <name val="Baskerville"/>
    </font>
    <font>
      <b/>
      <sz val="14"/>
      <name val="Arial"/>
      <family val="2"/>
    </font>
    <font>
      <b/>
      <sz val="8"/>
      <name val="Arial"/>
      <family val="2"/>
    </font>
    <font>
      <b/>
      <sz val="18"/>
      <name val="Baskerville"/>
    </font>
    <font>
      <b/>
      <i/>
      <sz val="14"/>
      <name val="Baskerville"/>
    </font>
    <font>
      <i/>
      <sz val="14"/>
      <name val="Arial"/>
      <family val="2"/>
    </font>
    <font>
      <b/>
      <sz val="14"/>
      <name val="Baskerville"/>
    </font>
    <font>
      <sz val="14"/>
      <name val="Arial"/>
      <family val="2"/>
    </font>
    <font>
      <sz val="16"/>
      <name val="Arial"/>
      <family val="2"/>
    </font>
    <font>
      <sz val="10"/>
      <color indexed="18"/>
      <name val="Arial"/>
      <family val="2"/>
    </font>
    <font>
      <b/>
      <i/>
      <u/>
      <sz val="12"/>
      <color indexed="10"/>
      <name val="Arial"/>
      <family val="2"/>
    </font>
    <font>
      <b/>
      <sz val="9"/>
      <color indexed="10"/>
      <name val="Arial"/>
      <family val="2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sz val="10"/>
      <color indexed="16"/>
      <name val="Arial"/>
      <family val="2"/>
    </font>
    <font>
      <b/>
      <sz val="16"/>
      <color indexed="10"/>
      <name val="Arial"/>
      <family val="2"/>
    </font>
    <font>
      <b/>
      <sz val="12"/>
      <color indexed="10"/>
      <name val="Arial"/>
      <family val="2"/>
    </font>
    <font>
      <b/>
      <vertAlign val="superscript"/>
      <sz val="18"/>
      <name val="Baskerville"/>
    </font>
    <font>
      <b/>
      <sz val="10"/>
      <color indexed="10"/>
      <name val="Arial"/>
      <family val="2"/>
    </font>
    <font>
      <sz val="10"/>
      <name val="Arial"/>
      <family val="2"/>
    </font>
    <font>
      <u/>
      <sz val="14"/>
      <color indexed="12"/>
      <name val="Arial"/>
      <family val="2"/>
    </font>
    <font>
      <sz val="12"/>
      <name val="Arial"/>
      <family val="2"/>
    </font>
    <font>
      <b/>
      <sz val="16"/>
      <name val="Arial"/>
      <family val="2"/>
    </font>
    <font>
      <b/>
      <vertAlign val="superscript"/>
      <sz val="12"/>
      <name val="Arial"/>
      <family val="2"/>
    </font>
    <font>
      <b/>
      <vertAlign val="superscript"/>
      <sz val="11"/>
      <name val="Arial"/>
      <family val="2"/>
    </font>
    <font>
      <b/>
      <sz val="11"/>
      <name val="Baskerville"/>
      <family val="1"/>
    </font>
    <font>
      <b/>
      <u/>
      <sz val="12"/>
      <color indexed="12"/>
      <name val="Arial"/>
      <family val="2"/>
    </font>
    <font>
      <b/>
      <sz val="16"/>
      <name val="Baskerville"/>
      <family val="1"/>
    </font>
    <font>
      <b/>
      <i/>
      <sz val="10"/>
      <name val="Arial"/>
      <family val="2"/>
    </font>
    <font>
      <b/>
      <sz val="11"/>
      <color indexed="10"/>
      <name val="Arial"/>
      <family val="2"/>
    </font>
    <font>
      <u/>
      <sz val="9"/>
      <color indexed="12"/>
      <name val="Arial"/>
      <family val="2"/>
    </font>
    <font>
      <b/>
      <vertAlign val="superscript"/>
      <sz val="10"/>
      <name val="Arial"/>
      <family val="2"/>
    </font>
    <font>
      <i/>
      <sz val="11"/>
      <name val="Arial"/>
      <family val="2"/>
    </font>
    <font>
      <sz val="10"/>
      <name val="Arial"/>
      <family val="2"/>
    </font>
    <font>
      <sz val="10"/>
      <color indexed="12"/>
      <name val="Arial"/>
      <family val="2"/>
    </font>
    <font>
      <sz val="10"/>
      <name val="Arial"/>
      <family val="2"/>
    </font>
    <font>
      <b/>
      <sz val="12"/>
      <name val="Baskerville"/>
    </font>
    <font>
      <sz val="10"/>
      <name val="Arial"/>
      <family val="2"/>
    </font>
    <font>
      <i/>
      <sz val="10"/>
      <name val="Arial"/>
      <family val="2"/>
    </font>
    <font>
      <vertAlign val="superscript"/>
      <sz val="11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10"/>
      <name val="Arial"/>
      <family val="2"/>
    </font>
    <font>
      <b/>
      <sz val="12"/>
      <color rgb="FFFF0000"/>
      <name val="Arial"/>
      <family val="2"/>
    </font>
    <font>
      <b/>
      <sz val="11"/>
      <color rgb="FFFF0000"/>
      <name val="Arial"/>
      <family val="2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b/>
      <sz val="10"/>
      <color theme="1" tint="0.249977111117893"/>
      <name val="Arial"/>
      <family val="2"/>
    </font>
    <font>
      <b/>
      <sz val="9"/>
      <color theme="1"/>
      <name val="Arial"/>
      <family val="2"/>
    </font>
    <font>
      <sz val="18"/>
      <color rgb="FF222222"/>
      <name val="Arial"/>
      <family val="2"/>
    </font>
    <font>
      <sz val="10"/>
      <color theme="3"/>
      <name val="Arial"/>
      <family val="2"/>
    </font>
    <font>
      <sz val="9"/>
      <color theme="3"/>
      <name val="Arial"/>
      <family val="2"/>
    </font>
    <font>
      <u/>
      <sz val="10"/>
      <color rgb="FF002060"/>
      <name val="Arial"/>
      <family val="2"/>
    </font>
    <font>
      <b/>
      <u/>
      <sz val="10"/>
      <color rgb="FF002060"/>
      <name val="Arial"/>
      <family val="2"/>
    </font>
    <font>
      <sz val="10"/>
      <color rgb="FF002060"/>
      <name val="Arial"/>
      <family val="2"/>
    </font>
    <font>
      <b/>
      <sz val="11"/>
      <color theme="1"/>
      <name val="Arial"/>
      <family val="2"/>
    </font>
    <font>
      <b/>
      <sz val="10"/>
      <color rgb="FF002060"/>
      <name val="Arial"/>
      <family val="2"/>
    </font>
    <font>
      <b/>
      <i/>
      <u/>
      <sz val="10"/>
      <color rgb="FF002060"/>
      <name val="Arial"/>
      <family val="2"/>
    </font>
    <font>
      <b/>
      <i/>
      <sz val="10"/>
      <color rgb="FF002060"/>
      <name val="Arial"/>
      <family val="2"/>
    </font>
    <font>
      <i/>
      <sz val="10"/>
      <color rgb="FF002060"/>
      <name val="Arial"/>
      <family val="2"/>
    </font>
    <font>
      <b/>
      <u/>
      <sz val="9"/>
      <color rgb="FF002060"/>
      <name val="Arial"/>
      <family val="2"/>
    </font>
    <font>
      <b/>
      <i/>
      <u/>
      <sz val="9"/>
      <color rgb="FF002060"/>
      <name val="Arial"/>
      <family val="2"/>
    </font>
    <font>
      <u/>
      <sz val="9"/>
      <color rgb="FF002060"/>
      <name val="Arial"/>
      <family val="2"/>
    </font>
    <font>
      <sz val="9"/>
      <color theme="1"/>
      <name val="Arial"/>
      <family val="2"/>
    </font>
    <font>
      <b/>
      <sz val="10"/>
      <color theme="3"/>
      <name val="Arial"/>
      <family val="2"/>
    </font>
    <font>
      <b/>
      <sz val="11"/>
      <color theme="3"/>
      <name val="Arial"/>
      <family val="2"/>
    </font>
    <font>
      <b/>
      <sz val="9"/>
      <color rgb="FFFF0000"/>
      <name val="Arial"/>
      <family val="2"/>
    </font>
    <font>
      <sz val="10"/>
      <color theme="1"/>
      <name val="Arial"/>
      <family val="2"/>
    </font>
    <font>
      <b/>
      <sz val="16"/>
      <color rgb="FFFF0000"/>
      <name val="Arial"/>
      <family val="2"/>
    </font>
    <font>
      <sz val="11"/>
      <color rgb="FFFF0000"/>
      <name val="Arial"/>
      <family val="2"/>
    </font>
    <font>
      <b/>
      <sz val="10"/>
      <color theme="1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FFFFB3"/>
        <bgColor indexed="64"/>
      </patternFill>
    </fill>
    <fill>
      <patternFill patternType="solid">
        <fgColor rgb="FFD9FFD9"/>
        <bgColor indexed="64"/>
      </patternFill>
    </fill>
    <fill>
      <patternFill patternType="solid">
        <fgColor rgb="FFD9FFFF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33CCCC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009999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FFFF99"/>
        <bgColor indexed="64"/>
      </patternFill>
    </fill>
  </fills>
  <borders count="110">
    <border>
      <left/>
      <right/>
      <top/>
      <bottom/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ck">
        <color indexed="64"/>
      </left>
      <right/>
      <top style="double">
        <color indexed="64"/>
      </top>
      <bottom/>
      <diagonal/>
    </border>
    <border>
      <left/>
      <right style="thick">
        <color indexed="64"/>
      </right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ck">
        <color indexed="64"/>
      </left>
      <right/>
      <top/>
      <bottom style="double">
        <color indexed="64"/>
      </bottom>
      <diagonal/>
    </border>
    <border>
      <left/>
      <right style="thick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ck">
        <color indexed="64"/>
      </left>
      <right style="thick">
        <color indexed="64"/>
      </right>
      <top style="thick">
        <color indexed="64"/>
      </top>
      <bottom/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double">
        <color indexed="64"/>
      </left>
      <right/>
      <top style="medium">
        <color indexed="64"/>
      </top>
      <bottom/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ck">
        <color indexed="64"/>
      </left>
      <right style="thick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 style="thin">
        <color indexed="64"/>
      </top>
      <bottom/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</borders>
  <cellStyleXfs count="8">
    <xf numFmtId="0" fontId="0" fillId="0" borderId="0"/>
    <xf numFmtId="0" fontId="6" fillId="0" borderId="0" applyNumberFormat="0" applyFill="0" applyBorder="0" applyAlignment="0" applyProtection="0">
      <alignment vertical="top"/>
      <protection locked="0"/>
    </xf>
    <xf numFmtId="166" fontId="2" fillId="0" borderId="0" applyFont="0" applyFill="0" applyBorder="0" applyAlignment="0" applyProtection="0"/>
    <xf numFmtId="164" fontId="47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864">
    <xf numFmtId="0" fontId="0" fillId="0" borderId="0" xfId="0"/>
    <xf numFmtId="0" fontId="3" fillId="0" borderId="0" xfId="0" applyFont="1" applyAlignment="1">
      <alignment vertical="center"/>
    </xf>
    <xf numFmtId="0" fontId="4" fillId="0" borderId="1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vertical="center"/>
    </xf>
    <xf numFmtId="0" fontId="0" fillId="0" borderId="0" xfId="0" applyAlignment="1">
      <alignment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0" fillId="0" borderId="2" xfId="0" applyBorder="1" applyAlignment="1">
      <alignment vertical="center"/>
    </xf>
    <xf numFmtId="0" fontId="7" fillId="0" borderId="2" xfId="0" applyFont="1" applyBorder="1" applyAlignment="1">
      <alignment vertical="center"/>
    </xf>
    <xf numFmtId="3" fontId="0" fillId="0" borderId="0" xfId="0" applyNumberFormat="1" applyAlignment="1">
      <alignment vertical="center"/>
    </xf>
    <xf numFmtId="4" fontId="0" fillId="0" borderId="0" xfId="0" applyNumberFormat="1" applyAlignment="1">
      <alignment vertical="center"/>
    </xf>
    <xf numFmtId="0" fontId="0" fillId="0" borderId="3" xfId="0" applyBorder="1" applyAlignment="1">
      <alignment vertical="center"/>
    </xf>
    <xf numFmtId="4" fontId="0" fillId="0" borderId="3" xfId="0" applyNumberFormat="1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0" xfId="0" applyBorder="1" applyAlignment="1">
      <alignment horizontal="left" vertical="center"/>
    </xf>
    <xf numFmtId="0" fontId="7" fillId="0" borderId="4" xfId="0" applyFont="1" applyBorder="1" applyAlignment="1">
      <alignment vertical="center"/>
    </xf>
    <xf numFmtId="0" fontId="0" fillId="0" borderId="5" xfId="0" applyBorder="1" applyAlignment="1">
      <alignment horizontal="center" vertical="center"/>
    </xf>
    <xf numFmtId="0" fontId="7" fillId="0" borderId="6" xfId="0" applyFont="1" applyBorder="1" applyAlignment="1">
      <alignment horizontal="left" vertical="center"/>
    </xf>
    <xf numFmtId="0" fontId="0" fillId="0" borderId="7" xfId="0" applyBorder="1" applyAlignment="1">
      <alignment horizontal="center" vertical="center"/>
    </xf>
    <xf numFmtId="0" fontId="7" fillId="0" borderId="5" xfId="0" applyFont="1" applyBorder="1" applyAlignment="1">
      <alignment horizontal="left" vertical="center"/>
    </xf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horizontal="left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7" fillId="0" borderId="9" xfId="0" applyFont="1" applyBorder="1" applyAlignment="1">
      <alignment horizontal="left" vertical="center"/>
    </xf>
    <xf numFmtId="0" fontId="7" fillId="0" borderId="0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left" vertical="center"/>
    </xf>
    <xf numFmtId="0" fontId="0" fillId="0" borderId="15" xfId="0" applyBorder="1" applyAlignment="1">
      <alignment horizontal="center" vertical="center"/>
    </xf>
    <xf numFmtId="0" fontId="0" fillId="0" borderId="13" xfId="0" applyBorder="1" applyAlignment="1">
      <alignment horizontal="left" vertical="center"/>
    </xf>
    <xf numFmtId="0" fontId="0" fillId="0" borderId="16" xfId="0" applyBorder="1" applyAlignment="1">
      <alignment horizontal="center" vertical="center"/>
    </xf>
    <xf numFmtId="0" fontId="11" fillId="0" borderId="0" xfId="0" applyFont="1" applyAlignment="1">
      <alignment vertical="center"/>
    </xf>
    <xf numFmtId="0" fontId="4" fillId="0" borderId="0" xfId="0" applyFont="1" applyBorder="1" applyAlignment="1">
      <alignment horizontal="center" vertical="center" wrapText="1"/>
    </xf>
    <xf numFmtId="3" fontId="4" fillId="0" borderId="1" xfId="0" applyNumberFormat="1" applyFont="1" applyBorder="1" applyAlignment="1">
      <alignment vertical="center"/>
    </xf>
    <xf numFmtId="37" fontId="4" fillId="0" borderId="1" xfId="0" applyNumberFormat="1" applyFont="1" applyBorder="1" applyAlignment="1">
      <alignment vertical="center"/>
    </xf>
    <xf numFmtId="0" fontId="10" fillId="0" borderId="0" xfId="0" applyFont="1" applyAlignment="1">
      <alignment horizontal="center" vertical="center" wrapText="1"/>
    </xf>
    <xf numFmtId="0" fontId="12" fillId="0" borderId="0" xfId="0" applyFont="1" applyAlignment="1">
      <alignment vertical="center"/>
    </xf>
    <xf numFmtId="0" fontId="3" fillId="0" borderId="0" xfId="0" applyFont="1" applyAlignment="1">
      <alignment vertical="center" wrapText="1"/>
    </xf>
    <xf numFmtId="169" fontId="0" fillId="0" borderId="3" xfId="0" applyNumberFormat="1" applyBorder="1" applyAlignment="1">
      <alignment vertical="center"/>
    </xf>
    <xf numFmtId="0" fontId="13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0" fillId="0" borderId="0" xfId="0" applyFont="1" applyFill="1" applyAlignment="1">
      <alignment horizontal="center" vertical="center" wrapText="1"/>
    </xf>
    <xf numFmtId="0" fontId="0" fillId="0" borderId="0" xfId="0" applyFill="1" applyAlignment="1">
      <alignment vertical="center"/>
    </xf>
    <xf numFmtId="0" fontId="7" fillId="0" borderId="0" xfId="0" applyFont="1" applyFill="1" applyAlignment="1">
      <alignment horizontal="center" vertical="center"/>
    </xf>
    <xf numFmtId="3" fontId="0" fillId="0" borderId="0" xfId="0" applyNumberFormat="1"/>
    <xf numFmtId="0" fontId="16" fillId="0" borderId="0" xfId="0" applyFont="1" applyAlignment="1">
      <alignment vertical="center"/>
    </xf>
    <xf numFmtId="0" fontId="0" fillId="0" borderId="0" xfId="0" applyAlignment="1">
      <alignment horizontal="center"/>
    </xf>
    <xf numFmtId="0" fontId="4" fillId="2" borderId="1" xfId="0" applyFont="1" applyFill="1" applyBorder="1" applyAlignment="1">
      <alignment horizontal="center" vertical="center"/>
    </xf>
    <xf numFmtId="3" fontId="4" fillId="2" borderId="1" xfId="0" applyNumberFormat="1" applyFont="1" applyFill="1" applyBorder="1" applyAlignment="1">
      <alignment vertical="center"/>
    </xf>
    <xf numFmtId="3" fontId="4" fillId="2" borderId="17" xfId="0" applyNumberFormat="1" applyFont="1" applyFill="1" applyBorder="1" applyAlignment="1">
      <alignment vertical="center"/>
    </xf>
    <xf numFmtId="17" fontId="10" fillId="2" borderId="18" xfId="0" applyNumberFormat="1" applyFont="1" applyFill="1" applyBorder="1" applyAlignment="1">
      <alignment horizontal="center" vertical="center" wrapText="1"/>
    </xf>
    <xf numFmtId="17" fontId="10" fillId="2" borderId="19" xfId="0" applyNumberFormat="1" applyFont="1" applyFill="1" applyBorder="1" applyAlignment="1">
      <alignment horizontal="center" vertical="center" wrapText="1"/>
    </xf>
    <xf numFmtId="17" fontId="10" fillId="2" borderId="20" xfId="0" applyNumberFormat="1" applyFont="1" applyFill="1" applyBorder="1" applyAlignment="1">
      <alignment horizontal="center" vertical="center" wrapText="1"/>
    </xf>
    <xf numFmtId="0" fontId="21" fillId="0" borderId="0" xfId="0" applyFont="1" applyAlignment="1">
      <alignment vertical="center"/>
    </xf>
    <xf numFmtId="0" fontId="22" fillId="0" borderId="0" xfId="0" applyFont="1" applyAlignment="1">
      <alignment vertical="center"/>
    </xf>
    <xf numFmtId="3" fontId="4" fillId="2" borderId="21" xfId="0" applyNumberFormat="1" applyFont="1" applyFill="1" applyBorder="1" applyAlignment="1">
      <alignment vertical="center"/>
    </xf>
    <xf numFmtId="17" fontId="10" fillId="2" borderId="22" xfId="0" applyNumberFormat="1" applyFont="1" applyFill="1" applyBorder="1" applyAlignment="1">
      <alignment horizontal="center" vertical="center" wrapText="1"/>
    </xf>
    <xf numFmtId="17" fontId="10" fillId="2" borderId="23" xfId="0" applyNumberFormat="1" applyFont="1" applyFill="1" applyBorder="1" applyAlignment="1">
      <alignment horizontal="center" vertical="center" wrapText="1"/>
    </xf>
    <xf numFmtId="0" fontId="18" fillId="3" borderId="0" xfId="0" applyFont="1" applyFill="1" applyAlignment="1">
      <alignment horizontal="center" vertical="center"/>
    </xf>
    <xf numFmtId="0" fontId="19" fillId="3" borderId="0" xfId="0" applyFont="1" applyFill="1" applyAlignment="1">
      <alignment vertical="center"/>
    </xf>
    <xf numFmtId="0" fontId="17" fillId="3" borderId="0" xfId="0" applyFont="1" applyFill="1" applyAlignment="1">
      <alignment horizontal="center" vertical="center"/>
    </xf>
    <xf numFmtId="0" fontId="12" fillId="3" borderId="0" xfId="0" applyFont="1" applyFill="1" applyAlignment="1">
      <alignment vertical="center"/>
    </xf>
    <xf numFmtId="0" fontId="0" fillId="3" borderId="0" xfId="0" applyFill="1" applyAlignment="1">
      <alignment vertical="center"/>
    </xf>
    <xf numFmtId="0" fontId="9" fillId="3" borderId="0" xfId="0" applyFont="1" applyFill="1" applyAlignment="1">
      <alignment horizontal="center" vertical="center"/>
    </xf>
    <xf numFmtId="0" fontId="10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vertical="center" wrapText="1"/>
    </xf>
    <xf numFmtId="0" fontId="3" fillId="3" borderId="0" xfId="0" applyFont="1" applyFill="1" applyAlignment="1">
      <alignment vertical="center"/>
    </xf>
    <xf numFmtId="0" fontId="0" fillId="3" borderId="2" xfId="0" applyFill="1" applyBorder="1" applyAlignment="1">
      <alignment vertical="center"/>
    </xf>
    <xf numFmtId="0" fontId="4" fillId="3" borderId="0" xfId="0" applyFont="1" applyFill="1" applyAlignment="1">
      <alignment vertical="center"/>
    </xf>
    <xf numFmtId="0" fontId="0" fillId="3" borderId="0" xfId="0" applyFill="1" applyAlignment="1">
      <alignment horizontal="left" vertical="center"/>
    </xf>
    <xf numFmtId="0" fontId="0" fillId="3" borderId="0" xfId="0" applyFill="1" applyAlignment="1">
      <alignment horizontal="center" vertical="center"/>
    </xf>
    <xf numFmtId="3" fontId="0" fillId="3" borderId="0" xfId="0" applyNumberFormat="1" applyFill="1" applyAlignment="1">
      <alignment vertical="center"/>
    </xf>
    <xf numFmtId="0" fontId="7" fillId="3" borderId="4" xfId="0" applyFont="1" applyFill="1" applyBorder="1" applyAlignment="1">
      <alignment vertical="center"/>
    </xf>
    <xf numFmtId="0" fontId="0" fillId="3" borderId="5" xfId="0" applyFill="1" applyBorder="1" applyAlignment="1">
      <alignment horizontal="center" vertical="center"/>
    </xf>
    <xf numFmtId="0" fontId="7" fillId="3" borderId="6" xfId="0" applyFont="1" applyFill="1" applyBorder="1" applyAlignment="1">
      <alignment horizontal="left" vertical="center"/>
    </xf>
    <xf numFmtId="0" fontId="0" fillId="3" borderId="7" xfId="0" applyFill="1" applyBorder="1" applyAlignment="1">
      <alignment horizontal="center" vertical="center"/>
    </xf>
    <xf numFmtId="0" fontId="7" fillId="3" borderId="5" xfId="0" applyFont="1" applyFill="1" applyBorder="1" applyAlignment="1">
      <alignment horizontal="left" vertical="center"/>
    </xf>
    <xf numFmtId="0" fontId="0" fillId="3" borderId="8" xfId="0" applyFill="1" applyBorder="1" applyAlignment="1">
      <alignment horizontal="center" vertical="center"/>
    </xf>
    <xf numFmtId="0" fontId="0" fillId="3" borderId="0" xfId="0" applyFill="1" applyBorder="1" applyAlignment="1">
      <alignment horizontal="center" vertical="center"/>
    </xf>
    <xf numFmtId="0" fontId="0" fillId="3" borderId="9" xfId="0" applyFill="1" applyBorder="1" applyAlignment="1">
      <alignment horizontal="left" vertical="center"/>
    </xf>
    <xf numFmtId="0" fontId="0" fillId="3" borderId="10" xfId="0" applyFill="1" applyBorder="1" applyAlignment="1">
      <alignment horizontal="center" vertical="center"/>
    </xf>
    <xf numFmtId="0" fontId="0" fillId="3" borderId="0" xfId="0" applyFill="1" applyBorder="1" applyAlignment="1">
      <alignment horizontal="left" vertical="center"/>
    </xf>
    <xf numFmtId="0" fontId="0" fillId="3" borderId="11" xfId="0" applyFill="1" applyBorder="1" applyAlignment="1">
      <alignment horizontal="center" vertical="center"/>
    </xf>
    <xf numFmtId="0" fontId="7" fillId="3" borderId="2" xfId="0" applyFont="1" applyFill="1" applyBorder="1" applyAlignment="1">
      <alignment vertical="center"/>
    </xf>
    <xf numFmtId="0" fontId="7" fillId="3" borderId="9" xfId="0" applyFont="1" applyFill="1" applyBorder="1" applyAlignment="1">
      <alignment horizontal="left" vertical="center"/>
    </xf>
    <xf numFmtId="0" fontId="7" fillId="3" borderId="0" xfId="0" applyFont="1" applyFill="1" applyBorder="1" applyAlignment="1">
      <alignment horizontal="left" vertical="center"/>
    </xf>
    <xf numFmtId="0" fontId="0" fillId="3" borderId="12" xfId="0" applyFill="1" applyBorder="1" applyAlignment="1">
      <alignment vertical="center"/>
    </xf>
    <xf numFmtId="0" fontId="0" fillId="3" borderId="13" xfId="0" applyFill="1" applyBorder="1" applyAlignment="1">
      <alignment horizontal="center" vertical="center"/>
    </xf>
    <xf numFmtId="0" fontId="0" fillId="3" borderId="14" xfId="0" applyFill="1" applyBorder="1" applyAlignment="1">
      <alignment horizontal="left" vertical="center"/>
    </xf>
    <xf numFmtId="0" fontId="0" fillId="3" borderId="15" xfId="0" applyFill="1" applyBorder="1" applyAlignment="1">
      <alignment horizontal="center" vertical="center"/>
    </xf>
    <xf numFmtId="0" fontId="0" fillId="3" borderId="13" xfId="0" applyFill="1" applyBorder="1" applyAlignment="1">
      <alignment horizontal="left" vertical="center"/>
    </xf>
    <xf numFmtId="0" fontId="0" fillId="3" borderId="16" xfId="0" applyFill="1" applyBorder="1" applyAlignment="1">
      <alignment horizontal="center" vertical="center"/>
    </xf>
    <xf numFmtId="37" fontId="4" fillId="2" borderId="1" xfId="0" applyNumberFormat="1" applyFont="1" applyFill="1" applyBorder="1" applyAlignment="1">
      <alignment vertical="center"/>
    </xf>
    <xf numFmtId="37" fontId="4" fillId="2" borderId="17" xfId="0" applyNumberFormat="1" applyFont="1" applyFill="1" applyBorder="1" applyAlignment="1">
      <alignment vertical="center"/>
    </xf>
    <xf numFmtId="3" fontId="4" fillId="2" borderId="24" xfId="0" applyNumberFormat="1" applyFont="1" applyFill="1" applyBorder="1" applyAlignment="1">
      <alignment vertical="center"/>
    </xf>
    <xf numFmtId="37" fontId="4" fillId="2" borderId="21" xfId="0" applyNumberFormat="1" applyFont="1" applyFill="1" applyBorder="1" applyAlignment="1">
      <alignment vertical="center"/>
    </xf>
    <xf numFmtId="37" fontId="4" fillId="0" borderId="21" xfId="0" applyNumberFormat="1" applyFont="1" applyBorder="1" applyAlignment="1">
      <alignment vertical="center"/>
    </xf>
    <xf numFmtId="0" fontId="25" fillId="3" borderId="0" xfId="0" applyFont="1" applyFill="1" applyBorder="1" applyAlignment="1">
      <alignment horizontal="center" vertical="center" wrapText="1"/>
    </xf>
    <xf numFmtId="0" fontId="25" fillId="0" borderId="0" xfId="0" applyFont="1" applyBorder="1" applyAlignment="1">
      <alignment horizontal="center" vertical="center" wrapText="1"/>
    </xf>
    <xf numFmtId="17" fontId="10" fillId="4" borderId="18" xfId="0" applyNumberFormat="1" applyFont="1" applyFill="1" applyBorder="1" applyAlignment="1">
      <alignment horizontal="center" vertical="center" wrapText="1"/>
    </xf>
    <xf numFmtId="17" fontId="10" fillId="4" borderId="19" xfId="0" applyNumberFormat="1" applyFont="1" applyFill="1" applyBorder="1" applyAlignment="1">
      <alignment horizontal="center" vertical="center" wrapText="1"/>
    </xf>
    <xf numFmtId="17" fontId="10" fillId="4" borderId="20" xfId="0" applyNumberFormat="1" applyFont="1" applyFill="1" applyBorder="1" applyAlignment="1">
      <alignment horizontal="center" vertical="center" wrapText="1"/>
    </xf>
    <xf numFmtId="17" fontId="10" fillId="4" borderId="23" xfId="0" applyNumberFormat="1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/>
    </xf>
    <xf numFmtId="3" fontId="4" fillId="4" borderId="1" xfId="0" applyNumberFormat="1" applyFont="1" applyFill="1" applyBorder="1" applyAlignment="1">
      <alignment vertical="center"/>
    </xf>
    <xf numFmtId="3" fontId="4" fillId="4" borderId="17" xfId="0" applyNumberFormat="1" applyFont="1" applyFill="1" applyBorder="1" applyAlignment="1">
      <alignment vertical="center"/>
    </xf>
    <xf numFmtId="37" fontId="4" fillId="4" borderId="1" xfId="0" applyNumberFormat="1" applyFont="1" applyFill="1" applyBorder="1" applyAlignment="1">
      <alignment vertical="center"/>
    </xf>
    <xf numFmtId="37" fontId="4" fillId="4" borderId="17" xfId="0" applyNumberFormat="1" applyFont="1" applyFill="1" applyBorder="1" applyAlignment="1">
      <alignment vertical="center"/>
    </xf>
    <xf numFmtId="17" fontId="10" fillId="4" borderId="22" xfId="0" applyNumberFormat="1" applyFont="1" applyFill="1" applyBorder="1" applyAlignment="1">
      <alignment horizontal="center" vertical="center" wrapText="1"/>
    </xf>
    <xf numFmtId="3" fontId="4" fillId="4" borderId="24" xfId="0" applyNumberFormat="1" applyFont="1" applyFill="1" applyBorder="1" applyAlignment="1">
      <alignment vertical="center"/>
    </xf>
    <xf numFmtId="3" fontId="4" fillId="4" borderId="21" xfId="0" applyNumberFormat="1" applyFont="1" applyFill="1" applyBorder="1" applyAlignment="1">
      <alignment vertical="center"/>
    </xf>
    <xf numFmtId="37" fontId="4" fillId="4" borderId="21" xfId="0" applyNumberFormat="1" applyFont="1" applyFill="1" applyBorder="1" applyAlignment="1">
      <alignment vertical="center"/>
    </xf>
    <xf numFmtId="37" fontId="0" fillId="0" borderId="0" xfId="0" applyNumberFormat="1" applyAlignment="1">
      <alignment vertical="center"/>
    </xf>
    <xf numFmtId="17" fontId="10" fillId="5" borderId="18" xfId="0" applyNumberFormat="1" applyFont="1" applyFill="1" applyBorder="1" applyAlignment="1">
      <alignment horizontal="center" vertical="center" wrapText="1"/>
    </xf>
    <xf numFmtId="17" fontId="10" fillId="5" borderId="19" xfId="0" applyNumberFormat="1" applyFont="1" applyFill="1" applyBorder="1" applyAlignment="1">
      <alignment horizontal="center" vertical="center" wrapText="1"/>
    </xf>
    <xf numFmtId="17" fontId="10" fillId="5" borderId="20" xfId="0" applyNumberFormat="1" applyFont="1" applyFill="1" applyBorder="1" applyAlignment="1">
      <alignment horizontal="center" vertical="center" wrapText="1"/>
    </xf>
    <xf numFmtId="17" fontId="10" fillId="5" borderId="23" xfId="0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/>
    </xf>
    <xf numFmtId="3" fontId="4" fillId="5" borderId="1" xfId="0" applyNumberFormat="1" applyFont="1" applyFill="1" applyBorder="1" applyAlignment="1">
      <alignment vertical="center"/>
    </xf>
    <xf numFmtId="3" fontId="4" fillId="5" borderId="17" xfId="0" applyNumberFormat="1" applyFont="1" applyFill="1" applyBorder="1" applyAlignment="1">
      <alignment vertical="center"/>
    </xf>
    <xf numFmtId="37" fontId="4" fillId="5" borderId="1" xfId="0" applyNumberFormat="1" applyFont="1" applyFill="1" applyBorder="1" applyAlignment="1">
      <alignment vertical="center"/>
    </xf>
    <xf numFmtId="37" fontId="4" fillId="5" borderId="17" xfId="0" applyNumberFormat="1" applyFont="1" applyFill="1" applyBorder="1" applyAlignment="1">
      <alignment vertical="center"/>
    </xf>
    <xf numFmtId="17" fontId="10" fillId="5" borderId="22" xfId="0" applyNumberFormat="1" applyFont="1" applyFill="1" applyBorder="1" applyAlignment="1">
      <alignment horizontal="center" vertical="center" wrapText="1"/>
    </xf>
    <xf numFmtId="3" fontId="4" fillId="5" borderId="24" xfId="0" applyNumberFormat="1" applyFont="1" applyFill="1" applyBorder="1" applyAlignment="1">
      <alignment vertical="center"/>
    </xf>
    <xf numFmtId="3" fontId="4" fillId="5" borderId="21" xfId="0" applyNumberFormat="1" applyFont="1" applyFill="1" applyBorder="1" applyAlignment="1">
      <alignment vertical="center"/>
    </xf>
    <xf numFmtId="37" fontId="4" fillId="5" borderId="21" xfId="0" applyNumberFormat="1" applyFont="1" applyFill="1" applyBorder="1" applyAlignment="1">
      <alignment vertical="center"/>
    </xf>
    <xf numFmtId="166" fontId="0" fillId="0" borderId="0" xfId="0" applyNumberFormat="1" applyAlignment="1">
      <alignment vertical="center"/>
    </xf>
    <xf numFmtId="17" fontId="10" fillId="6" borderId="18" xfId="0" applyNumberFormat="1" applyFont="1" applyFill="1" applyBorder="1" applyAlignment="1">
      <alignment horizontal="center" vertical="center" wrapText="1"/>
    </xf>
    <xf numFmtId="17" fontId="10" fillId="6" borderId="20" xfId="0" applyNumberFormat="1" applyFont="1" applyFill="1" applyBorder="1" applyAlignment="1">
      <alignment horizontal="center" vertical="center" wrapText="1"/>
    </xf>
    <xf numFmtId="17" fontId="10" fillId="6" borderId="23" xfId="0" applyNumberFormat="1" applyFont="1" applyFill="1" applyBorder="1" applyAlignment="1">
      <alignment horizontal="center" vertical="center" wrapText="1"/>
    </xf>
    <xf numFmtId="0" fontId="7" fillId="0" borderId="0" xfId="0" applyFont="1"/>
    <xf numFmtId="3" fontId="7" fillId="0" borderId="0" xfId="0" applyNumberFormat="1" applyFont="1"/>
    <xf numFmtId="0" fontId="0" fillId="3" borderId="0" xfId="0" applyFill="1" applyBorder="1" applyAlignment="1">
      <alignment vertical="center"/>
    </xf>
    <xf numFmtId="0" fontId="3" fillId="2" borderId="0" xfId="0" applyFont="1" applyFill="1" applyAlignment="1">
      <alignment vertical="center"/>
    </xf>
    <xf numFmtId="0" fontId="3" fillId="4" borderId="0" xfId="0" applyFont="1" applyFill="1" applyAlignment="1">
      <alignment vertical="center"/>
    </xf>
    <xf numFmtId="3" fontId="3" fillId="4" borderId="0" xfId="0" applyNumberFormat="1" applyFont="1" applyFill="1" applyAlignment="1">
      <alignment vertical="center"/>
    </xf>
    <xf numFmtId="3" fontId="4" fillId="0" borderId="25" xfId="0" applyNumberFormat="1" applyFont="1" applyBorder="1" applyAlignment="1">
      <alignment vertical="center"/>
    </xf>
    <xf numFmtId="0" fontId="16" fillId="0" borderId="0" xfId="0" applyFont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3" fillId="0" borderId="0" xfId="0" applyFont="1" applyFill="1" applyAlignment="1">
      <alignment vertical="center"/>
    </xf>
    <xf numFmtId="3" fontId="3" fillId="0" borderId="0" xfId="0" applyNumberFormat="1" applyFont="1" applyFill="1" applyAlignment="1">
      <alignment vertical="center"/>
    </xf>
    <xf numFmtId="0" fontId="28" fillId="0" borderId="0" xfId="0" applyFont="1" applyAlignment="1">
      <alignment vertical="center"/>
    </xf>
    <xf numFmtId="0" fontId="28" fillId="0" borderId="0" xfId="0" applyFont="1" applyAlignment="1">
      <alignment horizontal="left" vertical="center"/>
    </xf>
    <xf numFmtId="0" fontId="28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0" fontId="7" fillId="0" borderId="0" xfId="0" applyFont="1" applyAlignment="1">
      <alignment horizontal="left" vertical="center"/>
    </xf>
    <xf numFmtId="171" fontId="0" fillId="0" borderId="0" xfId="0" applyNumberFormat="1" applyAlignment="1">
      <alignment vertical="center"/>
    </xf>
    <xf numFmtId="0" fontId="18" fillId="0" borderId="0" xfId="0" applyFont="1" applyFill="1" applyAlignment="1">
      <alignment horizontal="center" vertical="center"/>
    </xf>
    <xf numFmtId="0" fontId="19" fillId="0" borderId="0" xfId="0" applyFont="1" applyFill="1" applyAlignment="1">
      <alignment vertical="center"/>
    </xf>
    <xf numFmtId="0" fontId="17" fillId="0" borderId="0" xfId="0" applyFont="1" applyFill="1" applyAlignment="1">
      <alignment horizontal="center" vertical="center"/>
    </xf>
    <xf numFmtId="0" fontId="12" fillId="0" borderId="0" xfId="0" applyFont="1" applyFill="1" applyAlignment="1">
      <alignment vertical="center"/>
    </xf>
    <xf numFmtId="0" fontId="8" fillId="0" borderId="0" xfId="0" applyFont="1" applyFill="1" applyAlignment="1">
      <alignment horizontal="center" vertical="center"/>
    </xf>
    <xf numFmtId="0" fontId="9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vertical="center" wrapText="1"/>
    </xf>
    <xf numFmtId="0" fontId="25" fillId="0" borderId="0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3" borderId="0" xfId="0" applyFont="1" applyFill="1" applyBorder="1" applyAlignment="1">
      <alignment vertical="center"/>
    </xf>
    <xf numFmtId="171" fontId="0" fillId="0" borderId="0" xfId="0" applyNumberFormat="1" applyFill="1" applyAlignment="1">
      <alignment vertical="center"/>
    </xf>
    <xf numFmtId="3" fontId="0" fillId="0" borderId="3" xfId="0" applyNumberFormat="1" applyBorder="1" applyAlignment="1">
      <alignment vertical="center"/>
    </xf>
    <xf numFmtId="37" fontId="0" fillId="3" borderId="0" xfId="0" applyNumberFormat="1" applyFill="1" applyAlignment="1">
      <alignment horizontal="center" vertical="center"/>
    </xf>
    <xf numFmtId="166" fontId="0" fillId="0" borderId="0" xfId="0" applyNumberFormat="1" applyFill="1" applyAlignment="1">
      <alignment vertical="center"/>
    </xf>
    <xf numFmtId="0" fontId="3" fillId="3" borderId="0" xfId="0" applyFont="1" applyFill="1" applyAlignment="1">
      <alignment horizontal="center" vertical="center" wrapText="1"/>
    </xf>
    <xf numFmtId="172" fontId="0" fillId="0" borderId="0" xfId="0" applyNumberFormat="1" applyAlignment="1">
      <alignment vertical="center"/>
    </xf>
    <xf numFmtId="172" fontId="7" fillId="0" borderId="0" xfId="0" applyNumberFormat="1" applyFont="1" applyAlignment="1">
      <alignment vertical="center"/>
    </xf>
    <xf numFmtId="0" fontId="18" fillId="3" borderId="0" xfId="0" applyFont="1" applyFill="1" applyAlignment="1">
      <alignment vertical="center"/>
    </xf>
    <xf numFmtId="0" fontId="14" fillId="0" borderId="0" xfId="0" applyFont="1" applyAlignment="1">
      <alignment vertical="center"/>
    </xf>
    <xf numFmtId="0" fontId="9" fillId="3" borderId="0" xfId="0" applyFont="1" applyFill="1" applyAlignment="1">
      <alignment vertical="center"/>
    </xf>
    <xf numFmtId="0" fontId="30" fillId="7" borderId="0" xfId="0" applyFont="1" applyFill="1" applyAlignment="1">
      <alignment horizontal="center" vertical="center"/>
    </xf>
    <xf numFmtId="173" fontId="0" fillId="0" borderId="0" xfId="0" applyNumberFormat="1" applyAlignment="1">
      <alignment vertical="center"/>
    </xf>
    <xf numFmtId="173" fontId="0" fillId="0" borderId="3" xfId="0" applyNumberFormat="1" applyBorder="1" applyAlignment="1">
      <alignment vertical="center"/>
    </xf>
    <xf numFmtId="168" fontId="0" fillId="0" borderId="3" xfId="0" applyNumberFormat="1" applyBorder="1" applyAlignment="1">
      <alignment vertical="center"/>
    </xf>
    <xf numFmtId="4" fontId="7" fillId="0" borderId="0" xfId="0" applyNumberFormat="1" applyFont="1" applyAlignment="1">
      <alignment vertical="center"/>
    </xf>
    <xf numFmtId="0" fontId="1" fillId="0" borderId="2" xfId="0" applyFont="1" applyBorder="1" applyAlignment="1">
      <alignment vertical="center"/>
    </xf>
    <xf numFmtId="3" fontId="0" fillId="0" borderId="0" xfId="0" applyNumberFormat="1" applyBorder="1" applyAlignment="1">
      <alignment vertical="center"/>
    </xf>
    <xf numFmtId="175" fontId="0" fillId="0" borderId="0" xfId="0" applyNumberFormat="1" applyAlignment="1">
      <alignment vertical="center"/>
    </xf>
    <xf numFmtId="37" fontId="0" fillId="3" borderId="0" xfId="0" applyNumberFormat="1" applyFill="1" applyAlignment="1">
      <alignment vertical="center"/>
    </xf>
    <xf numFmtId="37" fontId="0" fillId="0" borderId="0" xfId="0" applyNumberFormat="1" applyAlignment="1">
      <alignment horizontal="left" vertical="center"/>
    </xf>
    <xf numFmtId="37" fontId="28" fillId="0" borderId="0" xfId="0" applyNumberFormat="1" applyFont="1" applyAlignment="1">
      <alignment vertical="center"/>
    </xf>
    <xf numFmtId="0" fontId="1" fillId="0" borderId="0" xfId="0" applyFont="1" applyFill="1" applyAlignment="1">
      <alignment vertical="center"/>
    </xf>
    <xf numFmtId="0" fontId="1" fillId="0" borderId="0" xfId="0" applyFont="1" applyFill="1" applyAlignment="1"/>
    <xf numFmtId="0" fontId="1" fillId="0" borderId="0" xfId="0" applyFont="1" applyFill="1" applyBorder="1" applyAlignment="1">
      <alignment vertical="center"/>
    </xf>
    <xf numFmtId="0" fontId="1" fillId="0" borderId="0" xfId="0" applyFont="1" applyAlignment="1">
      <alignment vertical="center"/>
    </xf>
    <xf numFmtId="0" fontId="10" fillId="8" borderId="0" xfId="0" applyFont="1" applyFill="1" applyAlignment="1">
      <alignment vertical="center" wrapText="1"/>
    </xf>
    <xf numFmtId="171" fontId="0" fillId="3" borderId="0" xfId="0" applyNumberFormat="1" applyFill="1" applyAlignment="1">
      <alignment vertical="center"/>
    </xf>
    <xf numFmtId="0" fontId="8" fillId="0" borderId="0" xfId="0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10" fillId="0" borderId="13" xfId="0" applyFont="1" applyFill="1" applyBorder="1" applyAlignment="1">
      <alignment horizontal="center" vertical="center" wrapText="1"/>
    </xf>
    <xf numFmtId="17" fontId="16" fillId="2" borderId="18" xfId="0" applyNumberFormat="1" applyFont="1" applyFill="1" applyBorder="1" applyAlignment="1">
      <alignment horizontal="center" vertical="center" wrapText="1"/>
    </xf>
    <xf numFmtId="17" fontId="16" fillId="2" borderId="23" xfId="0" applyNumberFormat="1" applyFont="1" applyFill="1" applyBorder="1" applyAlignment="1">
      <alignment horizontal="center" vertical="center" wrapText="1"/>
    </xf>
    <xf numFmtId="17" fontId="16" fillId="2" borderId="19" xfId="0" applyNumberFormat="1" applyFont="1" applyFill="1" applyBorder="1" applyAlignment="1">
      <alignment horizontal="center" vertical="center" wrapText="1"/>
    </xf>
    <xf numFmtId="17" fontId="16" fillId="2" borderId="22" xfId="0" applyNumberFormat="1" applyFont="1" applyFill="1" applyBorder="1" applyAlignment="1">
      <alignment horizontal="center" vertical="center" wrapText="1"/>
    </xf>
    <xf numFmtId="17" fontId="16" fillId="2" borderId="20" xfId="0" applyNumberFormat="1" applyFont="1" applyFill="1" applyBorder="1" applyAlignment="1">
      <alignment horizontal="center" vertical="center" wrapText="1"/>
    </xf>
    <xf numFmtId="0" fontId="16" fillId="0" borderId="0" xfId="0" applyFont="1" applyFill="1" applyAlignment="1">
      <alignment horizontal="center" vertical="center" wrapText="1"/>
    </xf>
    <xf numFmtId="0" fontId="32" fillId="3" borderId="0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vertical="center"/>
    </xf>
    <xf numFmtId="0" fontId="0" fillId="3" borderId="0" xfId="0" applyFill="1"/>
    <xf numFmtId="0" fontId="35" fillId="0" borderId="0" xfId="0" applyFont="1"/>
    <xf numFmtId="0" fontId="35" fillId="3" borderId="0" xfId="0" applyFont="1" applyFill="1"/>
    <xf numFmtId="176" fontId="8" fillId="4" borderId="26" xfId="0" applyNumberFormat="1" applyFont="1" applyFill="1" applyBorder="1" applyAlignment="1">
      <alignment horizontal="center"/>
    </xf>
    <xf numFmtId="0" fontId="22" fillId="0" borderId="0" xfId="0" applyFont="1"/>
    <xf numFmtId="0" fontId="22" fillId="3" borderId="0" xfId="0" applyFont="1" applyFill="1"/>
    <xf numFmtId="0" fontId="36" fillId="4" borderId="26" xfId="0" applyFont="1" applyFill="1" applyBorder="1" applyAlignment="1">
      <alignment horizontal="center"/>
    </xf>
    <xf numFmtId="0" fontId="0" fillId="4" borderId="27" xfId="0" applyFill="1" applyBorder="1"/>
    <xf numFmtId="49" fontId="0" fillId="3" borderId="0" xfId="0" applyNumberFormat="1" applyFill="1" applyAlignment="1">
      <alignment vertical="center"/>
    </xf>
    <xf numFmtId="0" fontId="11" fillId="3" borderId="0" xfId="0" applyFont="1" applyFill="1" applyAlignment="1">
      <alignment vertical="center"/>
    </xf>
    <xf numFmtId="0" fontId="11" fillId="3" borderId="0" xfId="0" applyFont="1" applyFill="1" applyAlignment="1">
      <alignment horizontal="left" vertical="center"/>
    </xf>
    <xf numFmtId="49" fontId="37" fillId="3" borderId="0" xfId="0" applyNumberFormat="1" applyFont="1" applyFill="1" applyAlignment="1">
      <alignment horizontal="right" vertical="center"/>
    </xf>
    <xf numFmtId="177" fontId="0" fillId="3" borderId="0" xfId="0" applyNumberFormat="1" applyFill="1" applyAlignment="1">
      <alignment vertical="center"/>
    </xf>
    <xf numFmtId="170" fontId="0" fillId="3" borderId="0" xfId="4" applyNumberFormat="1" applyFont="1" applyFill="1" applyAlignment="1">
      <alignment vertical="center"/>
    </xf>
    <xf numFmtId="37" fontId="6" fillId="3" borderId="0" xfId="1" applyNumberFormat="1" applyFill="1" applyBorder="1" applyAlignment="1" applyProtection="1">
      <alignment vertical="center"/>
    </xf>
    <xf numFmtId="0" fontId="7" fillId="3" borderId="0" xfId="0" applyFont="1" applyFill="1" applyAlignment="1">
      <alignment vertical="center"/>
    </xf>
    <xf numFmtId="17" fontId="7" fillId="5" borderId="28" xfId="0" applyNumberFormat="1" applyFont="1" applyFill="1" applyBorder="1" applyAlignment="1">
      <alignment horizontal="center" vertical="center" wrapText="1"/>
    </xf>
    <xf numFmtId="17" fontId="7" fillId="5" borderId="29" xfId="0" applyNumberFormat="1" applyFont="1" applyFill="1" applyBorder="1" applyAlignment="1">
      <alignment horizontal="center" vertical="center" wrapText="1"/>
    </xf>
    <xf numFmtId="17" fontId="7" fillId="5" borderId="30" xfId="0" applyNumberFormat="1" applyFont="1" applyFill="1" applyBorder="1" applyAlignment="1">
      <alignment horizontal="center" vertical="center" wrapText="1"/>
    </xf>
    <xf numFmtId="17" fontId="7" fillId="5" borderId="3" xfId="0" applyNumberFormat="1" applyFont="1" applyFill="1" applyBorder="1" applyAlignment="1">
      <alignment horizontal="center" vertical="center" wrapText="1"/>
    </xf>
    <xf numFmtId="17" fontId="7" fillId="4" borderId="29" xfId="0" applyNumberFormat="1" applyFont="1" applyFill="1" applyBorder="1" applyAlignment="1">
      <alignment horizontal="center" vertical="center" wrapText="1"/>
    </xf>
    <xf numFmtId="17" fontId="7" fillId="4" borderId="30" xfId="0" applyNumberFormat="1" applyFont="1" applyFill="1" applyBorder="1" applyAlignment="1">
      <alignment horizontal="center" vertical="center" wrapText="1"/>
    </xf>
    <xf numFmtId="17" fontId="7" fillId="4" borderId="31" xfId="0" applyNumberFormat="1" applyFont="1" applyFill="1" applyBorder="1" applyAlignment="1">
      <alignment horizontal="center" vertical="center" wrapText="1"/>
    </xf>
    <xf numFmtId="17" fontId="7" fillId="2" borderId="28" xfId="0" applyNumberFormat="1" applyFont="1" applyFill="1" applyBorder="1" applyAlignment="1">
      <alignment horizontal="center" vertical="center" wrapText="1"/>
    </xf>
    <xf numFmtId="17" fontId="7" fillId="2" borderId="29" xfId="0" applyNumberFormat="1" applyFont="1" applyFill="1" applyBorder="1" applyAlignment="1">
      <alignment horizontal="center" vertical="center" wrapText="1"/>
    </xf>
    <xf numFmtId="17" fontId="7" fillId="2" borderId="30" xfId="0" applyNumberFormat="1" applyFont="1" applyFill="1" applyBorder="1" applyAlignment="1">
      <alignment horizontal="center" vertical="center" wrapText="1"/>
    </xf>
    <xf numFmtId="17" fontId="7" fillId="2" borderId="31" xfId="0" applyNumberFormat="1" applyFont="1" applyFill="1" applyBorder="1" applyAlignment="1">
      <alignment horizontal="center" vertical="center" wrapText="1"/>
    </xf>
    <xf numFmtId="0" fontId="35" fillId="3" borderId="0" xfId="0" applyFont="1" applyFill="1" applyAlignment="1">
      <alignment vertical="center"/>
    </xf>
    <xf numFmtId="4" fontId="0" fillId="3" borderId="0" xfId="0" applyNumberFormat="1" applyFill="1" applyAlignment="1">
      <alignment vertical="center"/>
    </xf>
    <xf numFmtId="167" fontId="4" fillId="3" borderId="0" xfId="0" applyNumberFormat="1" applyFont="1" applyFill="1" applyBorder="1" applyAlignment="1">
      <alignment vertical="center"/>
    </xf>
    <xf numFmtId="168" fontId="4" fillId="3" borderId="0" xfId="0" applyNumberFormat="1" applyFont="1" applyFill="1" applyBorder="1" applyAlignment="1">
      <alignment vertical="center"/>
    </xf>
    <xf numFmtId="37" fontId="4" fillId="3" borderId="0" xfId="0" applyNumberFormat="1" applyFont="1" applyFill="1" applyAlignment="1">
      <alignment vertical="center"/>
    </xf>
    <xf numFmtId="0" fontId="11" fillId="3" borderId="0" xfId="0" applyFont="1" applyFill="1" applyBorder="1" applyAlignment="1">
      <alignment horizontal="left" vertical="center"/>
    </xf>
    <xf numFmtId="37" fontId="4" fillId="3" borderId="0" xfId="0" applyNumberFormat="1" applyFont="1" applyFill="1" applyBorder="1" applyAlignment="1">
      <alignment vertical="center"/>
    </xf>
    <xf numFmtId="0" fontId="3" fillId="3" borderId="0" xfId="0" applyFont="1" applyFill="1" applyBorder="1" applyAlignment="1">
      <alignment horizontal="left" vertical="center"/>
    </xf>
    <xf numFmtId="9" fontId="4" fillId="2" borderId="25" xfId="7" applyFont="1" applyFill="1" applyBorder="1" applyAlignment="1">
      <alignment vertical="center"/>
    </xf>
    <xf numFmtId="9" fontId="4" fillId="2" borderId="24" xfId="7" applyFont="1" applyFill="1" applyBorder="1" applyAlignment="1">
      <alignment vertical="center"/>
    </xf>
    <xf numFmtId="9" fontId="4" fillId="2" borderId="17" xfId="7" applyFont="1" applyFill="1" applyBorder="1" applyAlignment="1">
      <alignment vertical="center"/>
    </xf>
    <xf numFmtId="9" fontId="4" fillId="2" borderId="21" xfId="7" applyFont="1" applyFill="1" applyBorder="1" applyAlignment="1">
      <alignment vertical="center"/>
    </xf>
    <xf numFmtId="167" fontId="4" fillId="2" borderId="17" xfId="7" applyNumberFormat="1" applyFont="1" applyFill="1" applyBorder="1" applyAlignment="1">
      <alignment vertical="center"/>
    </xf>
    <xf numFmtId="0" fontId="16" fillId="3" borderId="0" xfId="0" applyFont="1" applyFill="1" applyAlignment="1">
      <alignment horizontal="center" vertical="center" wrapText="1"/>
    </xf>
    <xf numFmtId="17" fontId="16" fillId="2" borderId="32" xfId="0" applyNumberFormat="1" applyFont="1" applyFill="1" applyBorder="1" applyAlignment="1">
      <alignment horizontal="center" vertical="center" wrapText="1"/>
    </xf>
    <xf numFmtId="17" fontId="16" fillId="2" borderId="33" xfId="0" applyNumberFormat="1" applyFont="1" applyFill="1" applyBorder="1" applyAlignment="1">
      <alignment horizontal="center" vertical="center" wrapText="1"/>
    </xf>
    <xf numFmtId="17" fontId="16" fillId="2" borderId="34" xfId="0" applyNumberFormat="1" applyFont="1" applyFill="1" applyBorder="1" applyAlignment="1">
      <alignment horizontal="center" vertical="center" wrapText="1"/>
    </xf>
    <xf numFmtId="0" fontId="1" fillId="3" borderId="0" xfId="0" applyFont="1" applyFill="1" applyAlignment="1">
      <alignment vertical="center"/>
    </xf>
    <xf numFmtId="0" fontId="10" fillId="3" borderId="13" xfId="0" applyFont="1" applyFill="1" applyBorder="1" applyAlignment="1">
      <alignment horizontal="center" vertical="center"/>
    </xf>
    <xf numFmtId="0" fontId="5" fillId="3" borderId="0" xfId="0" applyFont="1" applyFill="1" applyAlignment="1">
      <alignment horizontal="center" vertical="center"/>
    </xf>
    <xf numFmtId="0" fontId="21" fillId="3" borderId="0" xfId="0" applyFont="1" applyFill="1" applyAlignment="1">
      <alignment horizontal="center" vertical="center"/>
    </xf>
    <xf numFmtId="0" fontId="15" fillId="3" borderId="0" xfId="0" applyFont="1" applyFill="1" applyAlignment="1">
      <alignment horizontal="center" vertical="center"/>
    </xf>
    <xf numFmtId="0" fontId="20" fillId="3" borderId="0" xfId="0" applyFont="1" applyFill="1" applyAlignment="1">
      <alignment horizontal="center" vertical="center"/>
    </xf>
    <xf numFmtId="0" fontId="22" fillId="3" borderId="0" xfId="0" applyFont="1" applyFill="1" applyAlignment="1">
      <alignment horizontal="center" vertical="center"/>
    </xf>
    <xf numFmtId="0" fontId="36" fillId="3" borderId="0" xfId="0" applyFont="1" applyFill="1" applyAlignment="1">
      <alignment horizontal="center" vertical="center"/>
    </xf>
    <xf numFmtId="0" fontId="41" fillId="3" borderId="0" xfId="0" applyFont="1" applyFill="1" applyAlignment="1">
      <alignment horizontal="center" vertical="center"/>
    </xf>
    <xf numFmtId="171" fontId="0" fillId="3" borderId="0" xfId="4" applyNumberFormat="1" applyFont="1" applyFill="1" applyAlignment="1">
      <alignment vertical="center"/>
    </xf>
    <xf numFmtId="9" fontId="4" fillId="4" borderId="17" xfId="7" applyFont="1" applyFill="1" applyBorder="1" applyAlignment="1">
      <alignment vertical="center"/>
    </xf>
    <xf numFmtId="9" fontId="4" fillId="4" borderId="21" xfId="7" applyFont="1" applyFill="1" applyBorder="1" applyAlignment="1">
      <alignment vertical="center"/>
    </xf>
    <xf numFmtId="9" fontId="4" fillId="4" borderId="25" xfId="7" applyFont="1" applyFill="1" applyBorder="1" applyAlignment="1">
      <alignment vertical="center"/>
    </xf>
    <xf numFmtId="9" fontId="4" fillId="4" borderId="24" xfId="7" applyFont="1" applyFill="1" applyBorder="1" applyAlignment="1">
      <alignment vertical="center"/>
    </xf>
    <xf numFmtId="9" fontId="4" fillId="4" borderId="21" xfId="7" applyNumberFormat="1" applyFont="1" applyFill="1" applyBorder="1" applyAlignment="1">
      <alignment vertical="center"/>
    </xf>
    <xf numFmtId="17" fontId="16" fillId="4" borderId="22" xfId="0" applyNumberFormat="1" applyFont="1" applyFill="1" applyBorder="1" applyAlignment="1">
      <alignment horizontal="center" vertical="center" wrapText="1"/>
    </xf>
    <xf numFmtId="17" fontId="16" fillId="4" borderId="32" xfId="0" applyNumberFormat="1" applyFont="1" applyFill="1" applyBorder="1" applyAlignment="1">
      <alignment horizontal="center" vertical="center" wrapText="1"/>
    </xf>
    <xf numFmtId="17" fontId="16" fillId="4" borderId="33" xfId="0" applyNumberFormat="1" applyFont="1" applyFill="1" applyBorder="1" applyAlignment="1">
      <alignment horizontal="center" vertical="center" wrapText="1"/>
    </xf>
    <xf numFmtId="17" fontId="16" fillId="4" borderId="23" xfId="0" applyNumberFormat="1" applyFont="1" applyFill="1" applyBorder="1" applyAlignment="1">
      <alignment horizontal="center" vertical="center" wrapText="1"/>
    </xf>
    <xf numFmtId="17" fontId="16" fillId="4" borderId="34" xfId="0" applyNumberFormat="1" applyFont="1" applyFill="1" applyBorder="1" applyAlignment="1">
      <alignment horizontal="center" vertical="center" wrapText="1"/>
    </xf>
    <xf numFmtId="17" fontId="16" fillId="4" borderId="20" xfId="0" applyNumberFormat="1" applyFont="1" applyFill="1" applyBorder="1" applyAlignment="1">
      <alignment horizontal="center" vertical="center" wrapText="1"/>
    </xf>
    <xf numFmtId="17" fontId="16" fillId="4" borderId="19" xfId="0" applyNumberFormat="1" applyFont="1" applyFill="1" applyBorder="1" applyAlignment="1">
      <alignment horizontal="center" vertical="center" wrapText="1"/>
    </xf>
    <xf numFmtId="17" fontId="16" fillId="4" borderId="18" xfId="0" applyNumberFormat="1" applyFont="1" applyFill="1" applyBorder="1" applyAlignment="1">
      <alignment horizontal="center" vertical="center" wrapText="1"/>
    </xf>
    <xf numFmtId="3" fontId="3" fillId="2" borderId="0" xfId="0" applyNumberFormat="1" applyFont="1" applyFill="1" applyAlignment="1">
      <alignment vertical="center"/>
    </xf>
    <xf numFmtId="0" fontId="10" fillId="0" borderId="0" xfId="0" applyFont="1" applyAlignment="1">
      <alignment horizontal="center" vertical="center"/>
    </xf>
    <xf numFmtId="171" fontId="10" fillId="0" borderId="0" xfId="4" applyNumberFormat="1" applyFont="1" applyAlignment="1">
      <alignment horizontal="center" vertical="center"/>
    </xf>
    <xf numFmtId="0" fontId="10" fillId="9" borderId="0" xfId="0" applyFont="1" applyFill="1" applyAlignment="1">
      <alignment horizontal="center" vertical="center" wrapText="1"/>
    </xf>
    <xf numFmtId="17" fontId="0" fillId="0" borderId="0" xfId="0" applyNumberFormat="1" applyAlignment="1">
      <alignment vertical="center"/>
    </xf>
    <xf numFmtId="171" fontId="7" fillId="0" borderId="0" xfId="4" applyNumberFormat="1" applyFont="1" applyAlignment="1">
      <alignment horizontal="center" vertical="center"/>
    </xf>
    <xf numFmtId="37" fontId="11" fillId="3" borderId="0" xfId="0" applyNumberFormat="1" applyFont="1" applyFill="1" applyAlignment="1">
      <alignment vertical="center"/>
    </xf>
    <xf numFmtId="170" fontId="33" fillId="3" borderId="0" xfId="4" applyNumberFormat="1" applyFont="1" applyFill="1" applyAlignment="1">
      <alignment vertical="center"/>
    </xf>
    <xf numFmtId="0" fontId="42" fillId="0" borderId="0" xfId="0" applyFont="1" applyFill="1" applyAlignment="1">
      <alignment vertical="center"/>
    </xf>
    <xf numFmtId="17" fontId="10" fillId="5" borderId="28" xfId="0" applyNumberFormat="1" applyFont="1" applyFill="1" applyBorder="1" applyAlignment="1">
      <alignment horizontal="center" vertical="center" wrapText="1"/>
    </xf>
    <xf numFmtId="17" fontId="10" fillId="5" borderId="29" xfId="0" applyNumberFormat="1" applyFont="1" applyFill="1" applyBorder="1" applyAlignment="1">
      <alignment horizontal="center" vertical="center" wrapText="1"/>
    </xf>
    <xf numFmtId="17" fontId="10" fillId="5" borderId="30" xfId="0" applyNumberFormat="1" applyFont="1" applyFill="1" applyBorder="1" applyAlignment="1">
      <alignment horizontal="center" vertical="center" wrapText="1"/>
    </xf>
    <xf numFmtId="17" fontId="10" fillId="5" borderId="3" xfId="0" applyNumberFormat="1" applyFont="1" applyFill="1" applyBorder="1" applyAlignment="1">
      <alignment horizontal="center" vertical="center" wrapText="1"/>
    </xf>
    <xf numFmtId="17" fontId="10" fillId="4" borderId="28" xfId="0" applyNumberFormat="1" applyFont="1" applyFill="1" applyBorder="1" applyAlignment="1">
      <alignment horizontal="center" vertical="center" wrapText="1"/>
    </xf>
    <xf numFmtId="17" fontId="10" fillId="4" borderId="29" xfId="0" applyNumberFormat="1" applyFont="1" applyFill="1" applyBorder="1" applyAlignment="1">
      <alignment horizontal="center" vertical="center" wrapText="1"/>
    </xf>
    <xf numFmtId="17" fontId="10" fillId="4" borderId="30" xfId="0" applyNumberFormat="1" applyFont="1" applyFill="1" applyBorder="1" applyAlignment="1">
      <alignment horizontal="center" vertical="center" wrapText="1"/>
    </xf>
    <xf numFmtId="17" fontId="10" fillId="4" borderId="31" xfId="0" applyNumberFormat="1" applyFont="1" applyFill="1" applyBorder="1" applyAlignment="1">
      <alignment horizontal="center" vertical="center" wrapText="1"/>
    </xf>
    <xf numFmtId="17" fontId="10" fillId="2" borderId="29" xfId="0" applyNumberFormat="1" applyFont="1" applyFill="1" applyBorder="1" applyAlignment="1">
      <alignment horizontal="center" vertical="center" wrapText="1"/>
    </xf>
    <xf numFmtId="17" fontId="10" fillId="2" borderId="30" xfId="0" applyNumberFormat="1" applyFont="1" applyFill="1" applyBorder="1" applyAlignment="1">
      <alignment horizontal="center" vertical="center" wrapText="1"/>
    </xf>
    <xf numFmtId="17" fontId="10" fillId="2" borderId="31" xfId="0" applyNumberFormat="1" applyFont="1" applyFill="1" applyBorder="1" applyAlignment="1">
      <alignment horizontal="center" vertical="center" wrapText="1"/>
    </xf>
    <xf numFmtId="0" fontId="35" fillId="0" borderId="0" xfId="0" applyFont="1" applyAlignment="1">
      <alignment vertical="center"/>
    </xf>
    <xf numFmtId="9" fontId="0" fillId="3" borderId="0" xfId="7" applyFont="1" applyFill="1" applyAlignment="1">
      <alignment vertical="center"/>
    </xf>
    <xf numFmtId="9" fontId="0" fillId="3" borderId="0" xfId="7" applyFont="1" applyFill="1" applyAlignment="1">
      <alignment horizontal="center" vertical="center"/>
    </xf>
    <xf numFmtId="9" fontId="0" fillId="3" borderId="15" xfId="7" applyFont="1" applyFill="1" applyBorder="1" applyAlignment="1">
      <alignment horizontal="center" vertical="center"/>
    </xf>
    <xf numFmtId="9" fontId="0" fillId="3" borderId="13" xfId="7" applyFont="1" applyFill="1" applyBorder="1" applyAlignment="1">
      <alignment horizontal="center" vertical="center"/>
    </xf>
    <xf numFmtId="9" fontId="0" fillId="3" borderId="10" xfId="7" applyFont="1" applyFill="1" applyBorder="1" applyAlignment="1">
      <alignment horizontal="center" vertical="center"/>
    </xf>
    <xf numFmtId="9" fontId="0" fillId="3" borderId="0" xfId="7" applyFont="1" applyFill="1" applyBorder="1" applyAlignment="1">
      <alignment horizontal="center" vertical="center"/>
    </xf>
    <xf numFmtId="9" fontId="0" fillId="3" borderId="0" xfId="7" applyFont="1" applyFill="1" applyAlignment="1">
      <alignment horizontal="left" vertical="center"/>
    </xf>
    <xf numFmtId="2" fontId="4" fillId="3" borderId="0" xfId="0" applyNumberFormat="1" applyFont="1" applyFill="1" applyAlignment="1">
      <alignment vertical="center"/>
    </xf>
    <xf numFmtId="9" fontId="4" fillId="3" borderId="0" xfId="7" applyFont="1" applyFill="1" applyAlignment="1">
      <alignment vertical="center"/>
    </xf>
    <xf numFmtId="4" fontId="4" fillId="3" borderId="0" xfId="0" applyNumberFormat="1" applyFont="1" applyFill="1" applyAlignment="1">
      <alignment vertical="center"/>
    </xf>
    <xf numFmtId="9" fontId="4" fillId="3" borderId="0" xfId="7" applyFont="1" applyFill="1" applyBorder="1" applyAlignment="1">
      <alignment vertical="center"/>
    </xf>
    <xf numFmtId="170" fontId="4" fillId="3" borderId="0" xfId="4" applyNumberFormat="1" applyFont="1" applyFill="1" applyBorder="1" applyAlignment="1">
      <alignment vertical="center"/>
    </xf>
    <xf numFmtId="3" fontId="4" fillId="3" borderId="0" xfId="0" applyNumberFormat="1" applyFont="1" applyFill="1" applyAlignment="1">
      <alignment vertical="center"/>
    </xf>
    <xf numFmtId="49" fontId="43" fillId="3" borderId="0" xfId="0" applyNumberFormat="1" applyFont="1" applyFill="1" applyBorder="1" applyAlignment="1">
      <alignment horizontal="center" vertical="center" wrapText="1"/>
    </xf>
    <xf numFmtId="0" fontId="10" fillId="3" borderId="0" xfId="0" applyFont="1" applyFill="1" applyBorder="1" applyAlignment="1">
      <alignment horizontal="center" vertical="center"/>
    </xf>
    <xf numFmtId="3" fontId="11" fillId="3" borderId="0" xfId="0" applyNumberFormat="1" applyFont="1" applyFill="1" applyBorder="1" applyAlignment="1">
      <alignment horizontal="left" vertical="center"/>
    </xf>
    <xf numFmtId="171" fontId="0" fillId="0" borderId="0" xfId="4" applyNumberFormat="1" applyFont="1" applyAlignment="1">
      <alignment vertical="center"/>
    </xf>
    <xf numFmtId="49" fontId="0" fillId="0" borderId="0" xfId="0" applyNumberFormat="1" applyAlignment="1">
      <alignment vertical="center"/>
    </xf>
    <xf numFmtId="37" fontId="1" fillId="0" borderId="0" xfId="0" applyNumberFormat="1" applyFont="1" applyAlignment="1">
      <alignment vertical="center"/>
    </xf>
    <xf numFmtId="0" fontId="11" fillId="0" borderId="0" xfId="0" applyFont="1" applyAlignment="1">
      <alignment horizontal="left" vertical="center"/>
    </xf>
    <xf numFmtId="49" fontId="8" fillId="0" borderId="0" xfId="0" applyNumberFormat="1" applyFont="1" applyAlignment="1">
      <alignment horizontal="right" vertical="center"/>
    </xf>
    <xf numFmtId="37" fontId="44" fillId="0" borderId="0" xfId="1" applyNumberFormat="1" applyFont="1" applyFill="1" applyBorder="1" applyAlignment="1" applyProtection="1">
      <alignment vertical="center"/>
    </xf>
    <xf numFmtId="37" fontId="6" fillId="0" borderId="0" xfId="1" applyNumberFormat="1" applyFont="1" applyFill="1" applyBorder="1" applyAlignment="1" applyProtection="1">
      <alignment vertical="center"/>
    </xf>
    <xf numFmtId="37" fontId="6" fillId="0" borderId="0" xfId="1" applyNumberFormat="1" applyFill="1" applyBorder="1" applyAlignment="1" applyProtection="1">
      <alignment vertical="center"/>
    </xf>
    <xf numFmtId="0" fontId="0" fillId="0" borderId="35" xfId="0" applyFill="1" applyBorder="1" applyAlignment="1">
      <alignment vertical="center"/>
    </xf>
    <xf numFmtId="0" fontId="0" fillId="0" borderId="36" xfId="0" applyFill="1" applyBorder="1" applyAlignment="1">
      <alignment horizontal="center" vertical="center"/>
    </xf>
    <xf numFmtId="0" fontId="0" fillId="0" borderId="37" xfId="0" applyFill="1" applyBorder="1" applyAlignment="1">
      <alignment horizontal="center" vertical="center"/>
    </xf>
    <xf numFmtId="17" fontId="10" fillId="11" borderId="28" xfId="0" applyNumberFormat="1" applyFont="1" applyFill="1" applyBorder="1" applyAlignment="1">
      <alignment horizontal="center" vertical="center" wrapText="1"/>
    </xf>
    <xf numFmtId="17" fontId="10" fillId="11" borderId="38" xfId="0" applyNumberFormat="1" applyFont="1" applyFill="1" applyBorder="1" applyAlignment="1">
      <alignment horizontal="center" vertical="center" wrapText="1"/>
    </xf>
    <xf numFmtId="17" fontId="7" fillId="11" borderId="38" xfId="0" applyNumberFormat="1" applyFont="1" applyFill="1" applyBorder="1" applyAlignment="1">
      <alignment horizontal="center" vertical="center" wrapText="1"/>
    </xf>
    <xf numFmtId="17" fontId="10" fillId="12" borderId="28" xfId="0" applyNumberFormat="1" applyFont="1" applyFill="1" applyBorder="1" applyAlignment="1">
      <alignment horizontal="center" vertical="center" wrapText="1"/>
    </xf>
    <xf numFmtId="17" fontId="10" fillId="12" borderId="29" xfId="0" applyNumberFormat="1" applyFont="1" applyFill="1" applyBorder="1" applyAlignment="1">
      <alignment horizontal="center" vertical="center" wrapText="1"/>
    </xf>
    <xf numFmtId="17" fontId="11" fillId="12" borderId="3" xfId="0" applyNumberFormat="1" applyFont="1" applyFill="1" applyBorder="1" applyAlignment="1">
      <alignment horizontal="center" vertical="center" wrapText="1"/>
    </xf>
    <xf numFmtId="17" fontId="7" fillId="12" borderId="3" xfId="0" applyNumberFormat="1" applyFont="1" applyFill="1" applyBorder="1" applyAlignment="1">
      <alignment horizontal="center" vertical="center" wrapText="1"/>
    </xf>
    <xf numFmtId="17" fontId="10" fillId="12" borderId="30" xfId="0" applyNumberFormat="1" applyFont="1" applyFill="1" applyBorder="1" applyAlignment="1">
      <alignment horizontal="center" vertical="center" wrapText="1"/>
    </xf>
    <xf numFmtId="17" fontId="10" fillId="12" borderId="31" xfId="0" applyNumberFormat="1" applyFont="1" applyFill="1" applyBorder="1" applyAlignment="1">
      <alignment horizontal="center" vertical="center" wrapText="1"/>
    </xf>
    <xf numFmtId="17" fontId="10" fillId="13" borderId="39" xfId="0" applyNumberFormat="1" applyFont="1" applyFill="1" applyBorder="1" applyAlignment="1">
      <alignment horizontal="center" vertical="center" wrapText="1"/>
    </xf>
    <xf numFmtId="17" fontId="10" fillId="13" borderId="30" xfId="0" applyNumberFormat="1" applyFont="1" applyFill="1" applyBorder="1" applyAlignment="1">
      <alignment horizontal="center" vertical="center" wrapText="1"/>
    </xf>
    <xf numFmtId="17" fontId="11" fillId="13" borderId="30" xfId="0" applyNumberFormat="1" applyFont="1" applyFill="1" applyBorder="1" applyAlignment="1">
      <alignment horizontal="center" vertical="center" wrapText="1"/>
    </xf>
    <xf numFmtId="17" fontId="10" fillId="13" borderId="3" xfId="0" applyNumberFormat="1" applyFont="1" applyFill="1" applyBorder="1" applyAlignment="1">
      <alignment horizontal="center" vertical="center" wrapText="1"/>
    </xf>
    <xf numFmtId="37" fontId="1" fillId="0" borderId="0" xfId="0" applyNumberFormat="1" applyFont="1" applyBorder="1" applyAlignment="1">
      <alignment vertical="center"/>
    </xf>
    <xf numFmtId="167" fontId="0" fillId="0" borderId="0" xfId="7" applyNumberFormat="1" applyFont="1" applyAlignment="1">
      <alignment vertical="center"/>
    </xf>
    <xf numFmtId="0" fontId="42" fillId="0" borderId="0" xfId="0" applyFont="1" applyAlignment="1">
      <alignment vertical="center"/>
    </xf>
    <xf numFmtId="9" fontId="0" fillId="0" borderId="0" xfId="7" applyFont="1" applyAlignment="1">
      <alignment vertical="center"/>
    </xf>
    <xf numFmtId="167" fontId="4" fillId="2" borderId="25" xfId="4" applyNumberFormat="1" applyFont="1" applyFill="1" applyBorder="1" applyAlignment="1">
      <alignment vertical="center"/>
    </xf>
    <xf numFmtId="167" fontId="4" fillId="2" borderId="1" xfId="7" applyNumberFormat="1" applyFont="1" applyFill="1" applyBorder="1" applyAlignment="1">
      <alignment vertical="center"/>
    </xf>
    <xf numFmtId="167" fontId="4" fillId="2" borderId="25" xfId="7" applyNumberFormat="1" applyFont="1" applyFill="1" applyBorder="1" applyAlignment="1">
      <alignment vertical="center"/>
    </xf>
    <xf numFmtId="9" fontId="4" fillId="2" borderId="1" xfId="7" applyFont="1" applyFill="1" applyBorder="1" applyAlignment="1">
      <alignment vertical="center"/>
    </xf>
    <xf numFmtId="0" fontId="1" fillId="0" borderId="0" xfId="0" applyFont="1" applyAlignment="1">
      <alignment vertical="center" wrapText="1"/>
    </xf>
    <xf numFmtId="0" fontId="21" fillId="0" borderId="0" xfId="0" applyFont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41" fillId="0" borderId="0" xfId="0" applyFont="1" applyAlignment="1">
      <alignment horizontal="center" vertical="center"/>
    </xf>
    <xf numFmtId="167" fontId="4" fillId="12" borderId="25" xfId="4" applyNumberFormat="1" applyFont="1" applyFill="1" applyBorder="1" applyAlignment="1">
      <alignment vertical="center"/>
    </xf>
    <xf numFmtId="167" fontId="4" fillId="12" borderId="1" xfId="7" applyNumberFormat="1" applyFont="1" applyFill="1" applyBorder="1" applyAlignment="1">
      <alignment vertical="center"/>
    </xf>
    <xf numFmtId="167" fontId="4" fillId="12" borderId="25" xfId="7" applyNumberFormat="1" applyFont="1" applyFill="1" applyBorder="1" applyAlignment="1">
      <alignment vertical="center"/>
    </xf>
    <xf numFmtId="9" fontId="4" fillId="12" borderId="25" xfId="7" applyFont="1" applyFill="1" applyBorder="1" applyAlignment="1">
      <alignment vertical="center"/>
    </xf>
    <xf numFmtId="9" fontId="4" fillId="12" borderId="17" xfId="7" applyFont="1" applyFill="1" applyBorder="1" applyAlignment="1">
      <alignment vertical="center"/>
    </xf>
    <xf numFmtId="37" fontId="4" fillId="12" borderId="17" xfId="0" applyNumberFormat="1" applyFont="1" applyFill="1" applyBorder="1" applyAlignment="1">
      <alignment vertical="center"/>
    </xf>
    <xf numFmtId="37" fontId="4" fillId="12" borderId="1" xfId="0" applyNumberFormat="1" applyFont="1" applyFill="1" applyBorder="1" applyAlignment="1">
      <alignment vertical="center"/>
    </xf>
    <xf numFmtId="9" fontId="4" fillId="12" borderId="1" xfId="7" applyFont="1" applyFill="1" applyBorder="1" applyAlignment="1">
      <alignment vertical="center"/>
    </xf>
    <xf numFmtId="3" fontId="4" fillId="12" borderId="17" xfId="0" applyNumberFormat="1" applyFont="1" applyFill="1" applyBorder="1" applyAlignment="1">
      <alignment vertical="center"/>
    </xf>
    <xf numFmtId="3" fontId="4" fillId="12" borderId="1" xfId="0" applyNumberFormat="1" applyFont="1" applyFill="1" applyBorder="1" applyAlignment="1">
      <alignment vertical="center"/>
    </xf>
    <xf numFmtId="0" fontId="4" fillId="12" borderId="1" xfId="0" applyFont="1" applyFill="1" applyBorder="1" applyAlignment="1">
      <alignment horizontal="center" vertical="center"/>
    </xf>
    <xf numFmtId="17" fontId="16" fillId="12" borderId="20" xfId="0" applyNumberFormat="1" applyFont="1" applyFill="1" applyBorder="1" applyAlignment="1">
      <alignment horizontal="center" vertical="center" wrapText="1"/>
    </xf>
    <xf numFmtId="17" fontId="16" fillId="12" borderId="18" xfId="0" applyNumberFormat="1" applyFont="1" applyFill="1" applyBorder="1" applyAlignment="1">
      <alignment horizontal="center" vertical="center" wrapText="1"/>
    </xf>
    <xf numFmtId="17" fontId="16" fillId="12" borderId="19" xfId="0" applyNumberFormat="1" applyFont="1" applyFill="1" applyBorder="1" applyAlignment="1">
      <alignment horizontal="center" vertical="center" wrapText="1"/>
    </xf>
    <xf numFmtId="17" fontId="16" fillId="12" borderId="22" xfId="0" applyNumberFormat="1" applyFont="1" applyFill="1" applyBorder="1" applyAlignment="1">
      <alignment horizontal="center" vertical="center" wrapText="1"/>
    </xf>
    <xf numFmtId="17" fontId="16" fillId="12" borderId="23" xfId="0" applyNumberFormat="1" applyFont="1" applyFill="1" applyBorder="1" applyAlignment="1">
      <alignment horizontal="center" vertical="center" wrapText="1"/>
    </xf>
    <xf numFmtId="0" fontId="46" fillId="2" borderId="0" xfId="0" applyFont="1" applyFill="1" applyAlignment="1">
      <alignment vertical="center"/>
    </xf>
    <xf numFmtId="3" fontId="46" fillId="2" borderId="0" xfId="0" applyNumberFormat="1" applyFont="1" applyFill="1" applyAlignment="1">
      <alignment vertical="center"/>
    </xf>
    <xf numFmtId="0" fontId="62" fillId="0" borderId="0" xfId="0" applyFont="1" applyAlignment="1">
      <alignment horizontal="center" vertical="center"/>
    </xf>
    <xf numFmtId="166" fontId="0" fillId="0" borderId="0" xfId="4" applyFont="1" applyAlignment="1">
      <alignment vertical="center"/>
    </xf>
    <xf numFmtId="3" fontId="3" fillId="14" borderId="0" xfId="0" applyNumberFormat="1" applyFont="1" applyFill="1" applyAlignment="1">
      <alignment vertical="center"/>
    </xf>
    <xf numFmtId="9" fontId="0" fillId="0" borderId="3" xfId="7" applyFont="1" applyBorder="1" applyAlignment="1">
      <alignment vertical="center"/>
    </xf>
    <xf numFmtId="0" fontId="0" fillId="0" borderId="0" xfId="0" applyFont="1" applyAlignment="1"/>
    <xf numFmtId="0" fontId="63" fillId="3" borderId="0" xfId="0" applyFont="1" applyFill="1" applyBorder="1" applyAlignment="1">
      <alignment horizontal="center" vertical="center" wrapText="1"/>
    </xf>
    <xf numFmtId="49" fontId="30" fillId="3" borderId="0" xfId="0" applyNumberFormat="1" applyFont="1" applyFill="1" applyBorder="1" applyAlignment="1">
      <alignment horizontal="center" vertical="center" wrapText="1"/>
    </xf>
    <xf numFmtId="0" fontId="7" fillId="3" borderId="0" xfId="0" applyFont="1" applyFill="1" applyAlignment="1">
      <alignment horizontal="center" vertical="center"/>
    </xf>
    <xf numFmtId="0" fontId="10" fillId="3" borderId="0" xfId="0" applyFont="1" applyFill="1" applyAlignment="1">
      <alignment vertical="center"/>
    </xf>
    <xf numFmtId="0" fontId="7" fillId="3" borderId="0" xfId="0" applyFont="1" applyFill="1" applyAlignment="1">
      <alignment horizontal="left" vertical="center"/>
    </xf>
    <xf numFmtId="9" fontId="1" fillId="0" borderId="0" xfId="6" applyFont="1" applyAlignment="1">
      <alignment vertical="center"/>
    </xf>
    <xf numFmtId="0" fontId="10" fillId="8" borderId="0" xfId="0" applyFont="1" applyFill="1" applyAlignment="1">
      <alignment horizontal="center" vertical="center" wrapText="1"/>
    </xf>
    <xf numFmtId="171" fontId="1" fillId="0" borderId="0" xfId="4" applyNumberFormat="1" applyFont="1" applyAlignment="1">
      <alignment vertical="center"/>
    </xf>
    <xf numFmtId="171" fontId="1" fillId="0" borderId="3" xfId="4" applyNumberFormat="1" applyFont="1" applyBorder="1" applyAlignment="1">
      <alignment vertical="center"/>
    </xf>
    <xf numFmtId="171" fontId="3" fillId="2" borderId="0" xfId="4" applyNumberFormat="1" applyFont="1" applyFill="1" applyAlignment="1">
      <alignment vertical="center"/>
    </xf>
    <xf numFmtId="166" fontId="3" fillId="4" borderId="0" xfId="4" applyFont="1" applyFill="1" applyAlignment="1">
      <alignment vertical="center"/>
    </xf>
    <xf numFmtId="166" fontId="0" fillId="0" borderId="3" xfId="4" applyFont="1" applyBorder="1" applyAlignment="1">
      <alignment vertical="center"/>
    </xf>
    <xf numFmtId="9" fontId="0" fillId="0" borderId="0" xfId="7" applyNumberFormat="1" applyFont="1" applyAlignment="1">
      <alignment vertical="center"/>
    </xf>
    <xf numFmtId="9" fontId="0" fillId="0" borderId="0" xfId="7" applyFont="1" applyFill="1" applyAlignment="1">
      <alignment vertical="center"/>
    </xf>
    <xf numFmtId="174" fontId="0" fillId="0" borderId="0" xfId="4" applyNumberFormat="1" applyFont="1" applyAlignment="1">
      <alignment vertical="center"/>
    </xf>
    <xf numFmtId="174" fontId="0" fillId="0" borderId="3" xfId="4" applyNumberFormat="1" applyFont="1" applyBorder="1" applyAlignment="1">
      <alignment vertical="center"/>
    </xf>
    <xf numFmtId="167" fontId="7" fillId="0" borderId="0" xfId="7" applyNumberFormat="1" applyFont="1" applyFill="1" applyAlignment="1">
      <alignment horizontal="center" vertical="center"/>
    </xf>
    <xf numFmtId="167" fontId="10" fillId="0" borderId="0" xfId="7" applyNumberFormat="1" applyFont="1" applyFill="1" applyAlignment="1">
      <alignment horizontal="center" vertical="center" wrapText="1"/>
    </xf>
    <xf numFmtId="171" fontId="0" fillId="0" borderId="0" xfId="4" applyNumberFormat="1" applyFont="1" applyAlignment="1">
      <alignment horizontal="left" vertical="center"/>
    </xf>
    <xf numFmtId="167" fontId="28" fillId="0" borderId="0" xfId="7" applyNumberFormat="1" applyFont="1" applyAlignment="1">
      <alignment vertical="center"/>
    </xf>
    <xf numFmtId="171" fontId="28" fillId="0" borderId="0" xfId="4" applyNumberFormat="1" applyFont="1" applyAlignment="1">
      <alignment vertical="center"/>
    </xf>
    <xf numFmtId="0" fontId="1" fillId="0" borderId="0" xfId="0" applyFont="1" applyFill="1" applyAlignment="1">
      <alignment vertical="center" wrapText="1"/>
    </xf>
    <xf numFmtId="170" fontId="1" fillId="0" borderId="40" xfId="4" applyNumberFormat="1" applyFont="1" applyFill="1" applyBorder="1" applyAlignment="1">
      <alignment vertical="center"/>
    </xf>
    <xf numFmtId="170" fontId="1" fillId="0" borderId="0" xfId="4" applyNumberFormat="1" applyFont="1" applyFill="1" applyBorder="1" applyAlignment="1">
      <alignment vertical="center"/>
    </xf>
    <xf numFmtId="167" fontId="4" fillId="2" borderId="21" xfId="7" applyNumberFormat="1" applyFont="1" applyFill="1" applyBorder="1" applyAlignment="1">
      <alignment vertical="center"/>
    </xf>
    <xf numFmtId="9" fontId="4" fillId="2" borderId="21" xfId="7" applyNumberFormat="1" applyFont="1" applyFill="1" applyBorder="1" applyAlignment="1">
      <alignment vertical="center"/>
    </xf>
    <xf numFmtId="9" fontId="4" fillId="2" borderId="24" xfId="7" applyNumberFormat="1" applyFont="1" applyFill="1" applyBorder="1" applyAlignment="1">
      <alignment vertical="center"/>
    </xf>
    <xf numFmtId="9" fontId="4" fillId="2" borderId="25" xfId="7" applyNumberFormat="1" applyFont="1" applyFill="1" applyBorder="1" applyAlignment="1">
      <alignment vertical="center"/>
    </xf>
    <xf numFmtId="170" fontId="4" fillId="0" borderId="0" xfId="4" applyNumberFormat="1" applyFont="1" applyFill="1" applyBorder="1" applyAlignment="1">
      <alignment vertical="center"/>
    </xf>
    <xf numFmtId="171" fontId="1" fillId="3" borderId="0" xfId="4" applyNumberFormat="1" applyFont="1" applyFill="1" applyAlignment="1">
      <alignment vertical="center"/>
    </xf>
    <xf numFmtId="166" fontId="1" fillId="3" borderId="0" xfId="4" applyFont="1" applyFill="1" applyAlignment="1">
      <alignment vertical="center"/>
    </xf>
    <xf numFmtId="9" fontId="4" fillId="2" borderId="17" xfId="7" applyNumberFormat="1" applyFont="1" applyFill="1" applyBorder="1" applyAlignment="1">
      <alignment vertical="center"/>
    </xf>
    <xf numFmtId="167" fontId="4" fillId="2" borderId="24" xfId="7" applyNumberFormat="1" applyFont="1" applyFill="1" applyBorder="1" applyAlignment="1">
      <alignment vertical="center"/>
    </xf>
    <xf numFmtId="9" fontId="10" fillId="3" borderId="0" xfId="7" applyFont="1" applyFill="1" applyAlignment="1">
      <alignment horizontal="center" vertical="center" wrapText="1"/>
    </xf>
    <xf numFmtId="10" fontId="4" fillId="2" borderId="21" xfId="7" applyNumberFormat="1" applyFont="1" applyFill="1" applyBorder="1" applyAlignment="1">
      <alignment vertical="center"/>
    </xf>
    <xf numFmtId="0" fontId="1" fillId="3" borderId="0" xfId="0" applyFont="1" applyFill="1" applyAlignment="1">
      <alignment horizontal="center" vertical="center" wrapText="1"/>
    </xf>
    <xf numFmtId="170" fontId="1" fillId="3" borderId="40" xfId="4" applyNumberFormat="1" applyFont="1" applyFill="1" applyBorder="1" applyAlignment="1">
      <alignment vertical="center"/>
    </xf>
    <xf numFmtId="170" fontId="1" fillId="3" borderId="0" xfId="4" applyNumberFormat="1" applyFont="1" applyFill="1" applyBorder="1" applyAlignment="1">
      <alignment vertical="center"/>
    </xf>
    <xf numFmtId="167" fontId="4" fillId="4" borderId="21" xfId="7" applyNumberFormat="1" applyFont="1" applyFill="1" applyBorder="1" applyAlignment="1">
      <alignment vertical="center"/>
    </xf>
    <xf numFmtId="9" fontId="4" fillId="4" borderId="17" xfId="7" applyNumberFormat="1" applyFont="1" applyFill="1" applyBorder="1" applyAlignment="1">
      <alignment vertical="center"/>
    </xf>
    <xf numFmtId="9" fontId="4" fillId="4" borderId="25" xfId="7" applyNumberFormat="1" applyFont="1" applyFill="1" applyBorder="1" applyAlignment="1">
      <alignment vertical="center"/>
    </xf>
    <xf numFmtId="167" fontId="4" fillId="4" borderId="17" xfId="7" applyNumberFormat="1" applyFont="1" applyFill="1" applyBorder="1" applyAlignment="1">
      <alignment vertical="center"/>
    </xf>
    <xf numFmtId="171" fontId="0" fillId="3" borderId="0" xfId="4" applyNumberFormat="1" applyFont="1" applyFill="1" applyAlignment="1">
      <alignment horizontal="left" vertical="center"/>
    </xf>
    <xf numFmtId="171" fontId="0" fillId="3" borderId="0" xfId="4" applyNumberFormat="1" applyFont="1" applyFill="1" applyAlignment="1">
      <alignment horizontal="center" vertical="center"/>
    </xf>
    <xf numFmtId="9" fontId="4" fillId="4" borderId="1" xfId="7" applyNumberFormat="1" applyFont="1" applyFill="1" applyBorder="1" applyAlignment="1">
      <alignment vertical="center"/>
    </xf>
    <xf numFmtId="171" fontId="3" fillId="2" borderId="0" xfId="4" applyNumberFormat="1" applyFont="1" applyFill="1" applyBorder="1" applyAlignment="1">
      <alignment vertical="center"/>
    </xf>
    <xf numFmtId="9" fontId="4" fillId="5" borderId="21" xfId="7" applyNumberFormat="1" applyFont="1" applyFill="1" applyBorder="1" applyAlignment="1">
      <alignment vertical="center"/>
    </xf>
    <xf numFmtId="167" fontId="4" fillId="5" borderId="21" xfId="7" applyNumberFormat="1" applyFont="1" applyFill="1" applyBorder="1" applyAlignment="1">
      <alignment vertical="center"/>
    </xf>
    <xf numFmtId="167" fontId="4" fillId="5" borderId="17" xfId="7" applyNumberFormat="1" applyFont="1" applyFill="1" applyBorder="1" applyAlignment="1">
      <alignment vertical="center"/>
    </xf>
    <xf numFmtId="167" fontId="4" fillId="5" borderId="25" xfId="7" applyNumberFormat="1" applyFont="1" applyFill="1" applyBorder="1" applyAlignment="1">
      <alignment vertical="center"/>
    </xf>
    <xf numFmtId="9" fontId="4" fillId="5" borderId="24" xfId="7" applyFont="1" applyFill="1" applyBorder="1" applyAlignment="1">
      <alignment vertical="center"/>
    </xf>
    <xf numFmtId="9" fontId="4" fillId="5" borderId="25" xfId="7" applyFont="1" applyFill="1" applyBorder="1" applyAlignment="1">
      <alignment vertical="center"/>
    </xf>
    <xf numFmtId="9" fontId="4" fillId="5" borderId="17" xfId="7" applyFont="1" applyFill="1" applyBorder="1" applyAlignment="1">
      <alignment vertical="center"/>
    </xf>
    <xf numFmtId="171" fontId="7" fillId="0" borderId="0" xfId="4" applyNumberFormat="1" applyFont="1" applyAlignment="1">
      <alignment vertical="center"/>
    </xf>
    <xf numFmtId="166" fontId="0" fillId="0" borderId="41" xfId="4" applyFont="1" applyBorder="1" applyAlignment="1">
      <alignment vertical="center"/>
    </xf>
    <xf numFmtId="166" fontId="0" fillId="0" borderId="42" xfId="4" applyFont="1" applyBorder="1" applyAlignment="1">
      <alignment vertical="center"/>
    </xf>
    <xf numFmtId="166" fontId="0" fillId="0" borderId="2" xfId="4" applyFont="1" applyBorder="1" applyAlignment="1">
      <alignment vertical="center"/>
    </xf>
    <xf numFmtId="166" fontId="0" fillId="0" borderId="11" xfId="4" applyFont="1" applyBorder="1" applyAlignment="1">
      <alignment vertical="center"/>
    </xf>
    <xf numFmtId="166" fontId="0" fillId="0" borderId="12" xfId="4" applyFont="1" applyBorder="1" applyAlignment="1">
      <alignment vertical="center"/>
    </xf>
    <xf numFmtId="166" fontId="0" fillId="0" borderId="16" xfId="4" applyFont="1" applyBorder="1" applyAlignment="1">
      <alignment vertical="center"/>
    </xf>
    <xf numFmtId="171" fontId="24" fillId="10" borderId="0" xfId="4" applyNumberFormat="1" applyFont="1" applyFill="1" applyAlignment="1">
      <alignment horizontal="center" vertical="center"/>
    </xf>
    <xf numFmtId="171" fontId="0" fillId="10" borderId="0" xfId="4" applyNumberFormat="1" applyFont="1" applyFill="1" applyAlignment="1">
      <alignment vertical="center"/>
    </xf>
    <xf numFmtId="171" fontId="0" fillId="10" borderId="0" xfId="4" applyNumberFormat="1" applyFont="1" applyFill="1" applyAlignment="1">
      <alignment horizontal="left" vertical="center"/>
    </xf>
    <xf numFmtId="171" fontId="0" fillId="10" borderId="0" xfId="4" applyNumberFormat="1" applyFont="1" applyFill="1" applyAlignment="1">
      <alignment horizontal="center" vertical="center"/>
    </xf>
    <xf numFmtId="171" fontId="20" fillId="0" borderId="0" xfId="4" applyNumberFormat="1" applyFont="1" applyAlignment="1">
      <alignment horizontal="center" vertical="center"/>
    </xf>
    <xf numFmtId="171" fontId="21" fillId="0" borderId="0" xfId="4" applyNumberFormat="1" applyFont="1" applyAlignment="1">
      <alignment vertical="center"/>
    </xf>
    <xf numFmtId="171" fontId="13" fillId="0" borderId="0" xfId="4" applyNumberFormat="1" applyFont="1" applyAlignment="1">
      <alignment horizontal="center" vertical="center"/>
    </xf>
    <xf numFmtId="171" fontId="22" fillId="0" borderId="0" xfId="4" applyNumberFormat="1" applyFont="1" applyAlignment="1">
      <alignment vertical="center"/>
    </xf>
    <xf numFmtId="171" fontId="5" fillId="0" borderId="0" xfId="4" applyNumberFormat="1" applyFont="1" applyAlignment="1">
      <alignment horizontal="center" vertical="center"/>
    </xf>
    <xf numFmtId="171" fontId="9" fillId="0" borderId="0" xfId="4" applyNumberFormat="1" applyFont="1" applyAlignment="1">
      <alignment horizontal="center" vertical="center"/>
    </xf>
    <xf numFmtId="171" fontId="7" fillId="0" borderId="0" xfId="4" applyNumberFormat="1" applyFont="1" applyFill="1" applyAlignment="1">
      <alignment horizontal="center" vertical="center"/>
    </xf>
    <xf numFmtId="171" fontId="10" fillId="0" borderId="0" xfId="4" applyNumberFormat="1" applyFont="1" applyFill="1" applyAlignment="1">
      <alignment horizontal="center" vertical="center" wrapText="1"/>
    </xf>
    <xf numFmtId="171" fontId="10" fillId="0" borderId="13" xfId="4" applyNumberFormat="1" applyFont="1" applyFill="1" applyBorder="1" applyAlignment="1">
      <alignment horizontal="center" vertical="center" wrapText="1"/>
    </xf>
    <xf numFmtId="171" fontId="3" fillId="0" borderId="0" xfId="4" applyNumberFormat="1" applyFont="1" applyAlignment="1">
      <alignment vertical="center" wrapText="1"/>
    </xf>
    <xf numFmtId="171" fontId="10" fillId="6" borderId="18" xfId="4" applyNumberFormat="1" applyFont="1" applyFill="1" applyBorder="1" applyAlignment="1">
      <alignment horizontal="center" vertical="center" wrapText="1"/>
    </xf>
    <xf numFmtId="171" fontId="10" fillId="6" borderId="19" xfId="4" applyNumberFormat="1" applyFont="1" applyFill="1" applyBorder="1" applyAlignment="1">
      <alignment horizontal="center" vertical="center" wrapText="1"/>
    </xf>
    <xf numFmtId="171" fontId="10" fillId="6" borderId="22" xfId="4" applyNumberFormat="1" applyFont="1" applyFill="1" applyBorder="1" applyAlignment="1">
      <alignment horizontal="center" vertical="center" wrapText="1"/>
    </xf>
    <xf numFmtId="171" fontId="10" fillId="0" borderId="0" xfId="4" applyNumberFormat="1" applyFont="1" applyAlignment="1">
      <alignment horizontal="center" vertical="center" wrapText="1"/>
    </xf>
    <xf numFmtId="171" fontId="0" fillId="0" borderId="0" xfId="4" applyNumberFormat="1" applyFont="1"/>
    <xf numFmtId="171" fontId="0" fillId="0" borderId="0" xfId="4" applyNumberFormat="1" applyFont="1" applyBorder="1"/>
    <xf numFmtId="171" fontId="0" fillId="0" borderId="43" xfId="4" applyNumberFormat="1" applyFont="1" applyBorder="1"/>
    <xf numFmtId="171" fontId="23" fillId="0" borderId="0" xfId="4" applyNumberFormat="1" applyFont="1" applyAlignment="1">
      <alignment vertical="center"/>
    </xf>
    <xf numFmtId="171" fontId="7" fillId="0" borderId="0" xfId="4" applyNumberFormat="1" applyFont="1"/>
    <xf numFmtId="171" fontId="7" fillId="0" borderId="0" xfId="4" applyNumberFormat="1" applyFont="1" applyBorder="1"/>
    <xf numFmtId="171" fontId="7" fillId="0" borderId="43" xfId="4" applyNumberFormat="1" applyFont="1" applyBorder="1"/>
    <xf numFmtId="171" fontId="4" fillId="6" borderId="1" xfId="4" applyNumberFormat="1" applyFont="1" applyFill="1" applyBorder="1" applyAlignment="1">
      <alignment horizontal="center" vertical="center"/>
    </xf>
    <xf numFmtId="171" fontId="4" fillId="6" borderId="1" xfId="4" applyNumberFormat="1" applyFont="1" applyFill="1" applyBorder="1" applyAlignment="1">
      <alignment vertical="center"/>
    </xf>
    <xf numFmtId="171" fontId="4" fillId="6" borderId="21" xfId="4" applyNumberFormat="1" applyFont="1" applyFill="1" applyBorder="1" applyAlignment="1">
      <alignment vertical="center"/>
    </xf>
    <xf numFmtId="171" fontId="4" fillId="6" borderId="17" xfId="4" applyNumberFormat="1" applyFont="1" applyFill="1" applyBorder="1" applyAlignment="1">
      <alignment vertical="center"/>
    </xf>
    <xf numFmtId="171" fontId="4" fillId="0" borderId="0" xfId="4" applyNumberFormat="1" applyFont="1" applyAlignment="1">
      <alignment vertical="center"/>
    </xf>
    <xf numFmtId="171" fontId="3" fillId="0" borderId="0" xfId="4" applyNumberFormat="1" applyFont="1" applyBorder="1" applyAlignment="1">
      <alignment horizontal="left" vertical="center"/>
    </xf>
    <xf numFmtId="171" fontId="4" fillId="0" borderId="0" xfId="4" applyNumberFormat="1" applyFont="1" applyBorder="1" applyAlignment="1">
      <alignment vertical="center"/>
    </xf>
    <xf numFmtId="171" fontId="11" fillId="0" borderId="0" xfId="4" applyNumberFormat="1" applyFont="1" applyAlignment="1">
      <alignment vertical="center"/>
    </xf>
    <xf numFmtId="171" fontId="0" fillId="0" borderId="0" xfId="4" applyNumberFormat="1" applyFont="1" applyAlignment="1">
      <alignment horizontal="center" vertical="center"/>
    </xf>
    <xf numFmtId="171" fontId="7" fillId="0" borderId="4" xfId="4" applyNumberFormat="1" applyFont="1" applyBorder="1" applyAlignment="1">
      <alignment vertical="center"/>
    </xf>
    <xf numFmtId="171" fontId="7" fillId="0" borderId="6" xfId="4" applyNumberFormat="1" applyFont="1" applyBorder="1" applyAlignment="1">
      <alignment horizontal="left" vertical="center"/>
    </xf>
    <xf numFmtId="171" fontId="0" fillId="0" borderId="7" xfId="4" applyNumberFormat="1" applyFont="1" applyBorder="1" applyAlignment="1">
      <alignment horizontal="center" vertical="center"/>
    </xf>
    <xf numFmtId="171" fontId="7" fillId="0" borderId="5" xfId="4" applyNumberFormat="1" applyFont="1" applyBorder="1" applyAlignment="1">
      <alignment horizontal="left" vertical="center"/>
    </xf>
    <xf numFmtId="171" fontId="0" fillId="0" borderId="8" xfId="4" applyNumberFormat="1" applyFont="1" applyBorder="1" applyAlignment="1">
      <alignment horizontal="center" vertical="center"/>
    </xf>
    <xf numFmtId="171" fontId="0" fillId="0" borderId="2" xfId="4" applyNumberFormat="1" applyFont="1" applyBorder="1" applyAlignment="1">
      <alignment vertical="center"/>
    </xf>
    <xf numFmtId="171" fontId="0" fillId="0" borderId="9" xfId="4" applyNumberFormat="1" applyFont="1" applyBorder="1" applyAlignment="1">
      <alignment horizontal="left" vertical="center"/>
    </xf>
    <xf numFmtId="171" fontId="0" fillId="0" borderId="10" xfId="4" applyNumberFormat="1" applyFont="1" applyBorder="1" applyAlignment="1">
      <alignment horizontal="center" vertical="center"/>
    </xf>
    <xf numFmtId="171" fontId="0" fillId="0" borderId="0" xfId="4" applyNumberFormat="1" applyFont="1" applyBorder="1" applyAlignment="1">
      <alignment horizontal="left" vertical="center"/>
    </xf>
    <xf numFmtId="171" fontId="0" fillId="0" borderId="11" xfId="4" applyNumberFormat="1" applyFont="1" applyBorder="1" applyAlignment="1">
      <alignment horizontal="center" vertical="center"/>
    </xf>
    <xf numFmtId="171" fontId="7" fillId="0" borderId="2" xfId="4" applyNumberFormat="1" applyFont="1" applyBorder="1" applyAlignment="1">
      <alignment vertical="center"/>
    </xf>
    <xf numFmtId="171" fontId="7" fillId="0" borderId="9" xfId="4" applyNumberFormat="1" applyFont="1" applyBorder="1" applyAlignment="1">
      <alignment horizontal="left" vertical="center"/>
    </xf>
    <xf numFmtId="171" fontId="7" fillId="0" borderId="0" xfId="4" applyNumberFormat="1" applyFont="1" applyBorder="1" applyAlignment="1">
      <alignment horizontal="left" vertical="center"/>
    </xf>
    <xf numFmtId="171" fontId="0" fillId="0" borderId="0" xfId="4" applyNumberFormat="1" applyFont="1" applyBorder="1" applyAlignment="1">
      <alignment vertical="center"/>
    </xf>
    <xf numFmtId="171" fontId="0" fillId="0" borderId="12" xfId="4" applyNumberFormat="1" applyFont="1" applyBorder="1" applyAlignment="1">
      <alignment vertical="center"/>
    </xf>
    <xf numFmtId="171" fontId="0" fillId="0" borderId="14" xfId="4" applyNumberFormat="1" applyFont="1" applyBorder="1" applyAlignment="1">
      <alignment horizontal="left" vertical="center"/>
    </xf>
    <xf numFmtId="171" fontId="0" fillId="0" borderId="15" xfId="4" applyNumberFormat="1" applyFont="1" applyBorder="1" applyAlignment="1">
      <alignment horizontal="center" vertical="center"/>
    </xf>
    <xf numFmtId="171" fontId="0" fillId="0" borderId="13" xfId="4" applyNumberFormat="1" applyFont="1" applyBorder="1" applyAlignment="1">
      <alignment horizontal="left" vertical="center"/>
    </xf>
    <xf numFmtId="171" fontId="0" fillId="0" borderId="16" xfId="4" applyNumberFormat="1" applyFont="1" applyBorder="1" applyAlignment="1">
      <alignment horizontal="center" vertical="center"/>
    </xf>
    <xf numFmtId="9" fontId="0" fillId="3" borderId="0" xfId="0" applyNumberFormat="1" applyFill="1" applyAlignment="1">
      <alignment vertical="center"/>
    </xf>
    <xf numFmtId="9" fontId="0" fillId="3" borderId="0" xfId="6" applyFont="1" applyFill="1" applyAlignment="1">
      <alignment vertical="center"/>
    </xf>
    <xf numFmtId="171" fontId="0" fillId="3" borderId="0" xfId="2" applyNumberFormat="1" applyFont="1" applyFill="1" applyAlignment="1">
      <alignment vertical="center"/>
    </xf>
    <xf numFmtId="10" fontId="28" fillId="0" borderId="0" xfId="6" applyNumberFormat="1" applyFont="1" applyAlignment="1">
      <alignment vertical="center"/>
    </xf>
    <xf numFmtId="9" fontId="0" fillId="0" borderId="0" xfId="6" applyFont="1" applyAlignment="1">
      <alignment vertical="center"/>
    </xf>
    <xf numFmtId="10" fontId="0" fillId="0" borderId="0" xfId="0" applyNumberFormat="1" applyAlignment="1">
      <alignment vertical="center"/>
    </xf>
    <xf numFmtId="171" fontId="0" fillId="0" borderId="0" xfId="2" applyNumberFormat="1" applyFont="1" applyAlignment="1">
      <alignment vertical="center"/>
    </xf>
    <xf numFmtId="0" fontId="64" fillId="0" borderId="0" xfId="0" applyFont="1" applyAlignment="1">
      <alignment vertical="center"/>
    </xf>
    <xf numFmtId="171" fontId="8" fillId="0" borderId="0" xfId="2" applyNumberFormat="1" applyFont="1" applyAlignment="1">
      <alignment horizontal="center" vertical="center"/>
    </xf>
    <xf numFmtId="0" fontId="65" fillId="0" borderId="0" xfId="0" applyFont="1" applyAlignment="1">
      <alignment vertical="center"/>
    </xf>
    <xf numFmtId="0" fontId="65" fillId="3" borderId="0" xfId="0" applyFont="1" applyFill="1" applyAlignment="1">
      <alignment vertical="center"/>
    </xf>
    <xf numFmtId="0" fontId="65" fillId="3" borderId="0" xfId="0" applyFont="1" applyFill="1" applyAlignment="1">
      <alignment horizontal="center" vertical="center" wrapText="1"/>
    </xf>
    <xf numFmtId="17" fontId="65" fillId="5" borderId="18" xfId="0" applyNumberFormat="1" applyFont="1" applyFill="1" applyBorder="1" applyAlignment="1">
      <alignment horizontal="center" vertical="center" wrapText="1"/>
    </xf>
    <xf numFmtId="17" fontId="65" fillId="5" borderId="23" xfId="0" applyNumberFormat="1" applyFont="1" applyFill="1" applyBorder="1" applyAlignment="1">
      <alignment horizontal="center" vertical="center" wrapText="1"/>
    </xf>
    <xf numFmtId="184" fontId="0" fillId="0" borderId="0" xfId="0" applyNumberFormat="1" applyAlignment="1">
      <alignment vertical="center"/>
    </xf>
    <xf numFmtId="0" fontId="0" fillId="15" borderId="37" xfId="0" applyFill="1" applyBorder="1" applyAlignment="1">
      <alignment horizontal="center" vertical="center"/>
    </xf>
    <xf numFmtId="0" fontId="0" fillId="15" borderId="0" xfId="0" applyFill="1" applyBorder="1" applyAlignment="1">
      <alignment vertical="center"/>
    </xf>
    <xf numFmtId="0" fontId="7" fillId="15" borderId="44" xfId="0" applyFont="1" applyFill="1" applyBorder="1" applyAlignment="1">
      <alignment horizontal="center" vertical="center"/>
    </xf>
    <xf numFmtId="0" fontId="7" fillId="15" borderId="45" xfId="0" applyFont="1" applyFill="1" applyBorder="1" applyAlignment="1">
      <alignment vertical="center"/>
    </xf>
    <xf numFmtId="0" fontId="1" fillId="15" borderId="0" xfId="0" applyFont="1" applyFill="1" applyBorder="1" applyAlignment="1">
      <alignment vertical="center"/>
    </xf>
    <xf numFmtId="0" fontId="42" fillId="15" borderId="45" xfId="0" applyFont="1" applyFill="1" applyBorder="1" applyAlignment="1">
      <alignment vertical="center"/>
    </xf>
    <xf numFmtId="0" fontId="42" fillId="15" borderId="44" xfId="0" applyFont="1" applyFill="1" applyBorder="1" applyAlignment="1">
      <alignment horizontal="center" vertical="center"/>
    </xf>
    <xf numFmtId="0" fontId="42" fillId="15" borderId="45" xfId="0" applyFont="1" applyFill="1" applyBorder="1" applyAlignment="1">
      <alignment horizontal="center" vertical="center"/>
    </xf>
    <xf numFmtId="0" fontId="66" fillId="0" borderId="0" xfId="0" applyFont="1" applyAlignment="1">
      <alignment vertical="center"/>
    </xf>
    <xf numFmtId="0" fontId="66" fillId="15" borderId="0" xfId="0" applyFont="1" applyFill="1" applyAlignment="1">
      <alignment vertical="center"/>
    </xf>
    <xf numFmtId="3" fontId="7" fillId="3" borderId="0" xfId="0" applyNumberFormat="1" applyFont="1" applyFill="1" applyAlignment="1">
      <alignment vertical="center"/>
    </xf>
    <xf numFmtId="37" fontId="7" fillId="0" borderId="0" xfId="0" applyNumberFormat="1" applyFont="1" applyAlignment="1">
      <alignment vertical="center"/>
    </xf>
    <xf numFmtId="0" fontId="67" fillId="0" borderId="0" xfId="0" applyFont="1" applyAlignment="1">
      <alignment vertical="center"/>
    </xf>
    <xf numFmtId="169" fontId="0" fillId="0" borderId="0" xfId="0" applyNumberFormat="1" applyAlignment="1">
      <alignment vertical="center"/>
    </xf>
    <xf numFmtId="2" fontId="0" fillId="0" borderId="0" xfId="0" applyNumberFormat="1" applyAlignment="1">
      <alignment vertical="center"/>
    </xf>
    <xf numFmtId="166" fontId="3" fillId="2" borderId="0" xfId="4" applyNumberFormat="1" applyFont="1" applyFill="1" applyAlignment="1">
      <alignment vertical="center"/>
    </xf>
    <xf numFmtId="174" fontId="3" fillId="2" borderId="0" xfId="4" applyNumberFormat="1" applyFont="1" applyFill="1" applyAlignment="1">
      <alignment vertical="center"/>
    </xf>
    <xf numFmtId="2" fontId="0" fillId="0" borderId="3" xfId="0" applyNumberFormat="1" applyBorder="1" applyAlignment="1">
      <alignment vertical="center"/>
    </xf>
    <xf numFmtId="10" fontId="0" fillId="3" borderId="0" xfId="6" applyNumberFormat="1" applyFont="1" applyFill="1" applyAlignment="1">
      <alignment vertical="center"/>
    </xf>
    <xf numFmtId="4" fontId="64" fillId="0" borderId="0" xfId="0" applyNumberFormat="1" applyFont="1" applyAlignment="1">
      <alignment vertical="center"/>
    </xf>
    <xf numFmtId="0" fontId="0" fillId="16" borderId="0" xfId="0" applyFill="1" applyAlignment="1">
      <alignment vertical="center"/>
    </xf>
    <xf numFmtId="167" fontId="0" fillId="0" borderId="0" xfId="6" applyNumberFormat="1" applyFont="1" applyAlignment="1">
      <alignment vertical="center"/>
    </xf>
    <xf numFmtId="167" fontId="49" fillId="17" borderId="0" xfId="6" applyNumberFormat="1" applyFont="1" applyFill="1" applyAlignment="1">
      <alignment vertical="center"/>
    </xf>
    <xf numFmtId="167" fontId="49" fillId="15" borderId="0" xfId="6" applyNumberFormat="1" applyFont="1" applyFill="1" applyAlignment="1">
      <alignment vertical="center"/>
    </xf>
    <xf numFmtId="9" fontId="4" fillId="12" borderId="1" xfId="7" applyNumberFormat="1" applyFont="1" applyFill="1" applyBorder="1" applyAlignment="1">
      <alignment vertical="center"/>
    </xf>
    <xf numFmtId="171" fontId="1" fillId="15" borderId="0" xfId="4" applyNumberFormat="1" applyFont="1" applyFill="1" applyAlignment="1">
      <alignment vertical="center"/>
    </xf>
    <xf numFmtId="171" fontId="0" fillId="15" borderId="0" xfId="0" applyNumberFormat="1" applyFill="1" applyAlignment="1">
      <alignment vertical="center"/>
    </xf>
    <xf numFmtId="0" fontId="0" fillId="15" borderId="0" xfId="0" applyFill="1" applyAlignment="1">
      <alignment vertical="center"/>
    </xf>
    <xf numFmtId="37" fontId="0" fillId="0" borderId="0" xfId="0" applyNumberFormat="1" applyAlignment="1">
      <alignment horizontal="right" vertical="center"/>
    </xf>
    <xf numFmtId="3" fontId="7" fillId="0" borderId="0" xfId="0" applyNumberFormat="1" applyFont="1" applyAlignment="1">
      <alignment vertical="center"/>
    </xf>
    <xf numFmtId="9" fontId="1" fillId="0" borderId="0" xfId="7" applyNumberFormat="1" applyFont="1" applyBorder="1" applyAlignment="1">
      <alignment horizontal="right" vertical="center"/>
    </xf>
    <xf numFmtId="171" fontId="0" fillId="3" borderId="0" xfId="2" applyNumberFormat="1" applyFont="1" applyFill="1"/>
    <xf numFmtId="171" fontId="0" fillId="0" borderId="0" xfId="2" applyNumberFormat="1" applyFont="1"/>
    <xf numFmtId="0" fontId="63" fillId="3" borderId="0" xfId="0" applyFont="1" applyFill="1" applyAlignment="1">
      <alignment vertical="center"/>
    </xf>
    <xf numFmtId="166" fontId="3" fillId="2" borderId="0" xfId="2" applyFont="1" applyFill="1" applyAlignment="1">
      <alignment vertical="center"/>
    </xf>
    <xf numFmtId="167" fontId="4" fillId="5" borderId="17" xfId="7" applyNumberFormat="1" applyFont="1" applyFill="1" applyBorder="1" applyAlignment="1">
      <alignment horizontal="center" vertical="center"/>
    </xf>
    <xf numFmtId="4" fontId="4" fillId="2" borderId="1" xfId="0" applyNumberFormat="1" applyFont="1" applyFill="1" applyBorder="1" applyAlignment="1">
      <alignment vertical="center"/>
    </xf>
    <xf numFmtId="0" fontId="64" fillId="0" borderId="0" xfId="0" applyFont="1" applyFill="1" applyBorder="1" applyAlignment="1">
      <alignment vertical="center"/>
    </xf>
    <xf numFmtId="3" fontId="0" fillId="17" borderId="0" xfId="0" applyNumberFormat="1" applyFill="1" applyAlignment="1">
      <alignment vertical="center"/>
    </xf>
    <xf numFmtId="0" fontId="64" fillId="17" borderId="0" xfId="0" applyFont="1" applyFill="1" applyAlignment="1">
      <alignment vertical="center"/>
    </xf>
    <xf numFmtId="0" fontId="64" fillId="15" borderId="0" xfId="0" applyFont="1" applyFill="1" applyAlignment="1">
      <alignment vertical="center"/>
    </xf>
    <xf numFmtId="0" fontId="0" fillId="17" borderId="0" xfId="0" applyFill="1" applyAlignment="1">
      <alignment vertical="center"/>
    </xf>
    <xf numFmtId="9" fontId="4" fillId="12" borderId="25" xfId="7" applyNumberFormat="1" applyFont="1" applyFill="1" applyBorder="1" applyAlignment="1">
      <alignment vertical="center"/>
    </xf>
    <xf numFmtId="0" fontId="18" fillId="15" borderId="0" xfId="0" applyFont="1" applyFill="1" applyAlignment="1">
      <alignment horizontal="center" vertical="center"/>
    </xf>
    <xf numFmtId="0" fontId="17" fillId="15" borderId="0" xfId="0" applyFont="1" applyFill="1" applyAlignment="1">
      <alignment horizontal="center" vertical="center"/>
    </xf>
    <xf numFmtId="0" fontId="8" fillId="15" borderId="0" xfId="0" applyFont="1" applyFill="1" applyAlignment="1">
      <alignment horizontal="center" vertical="center"/>
    </xf>
    <xf numFmtId="0" fontId="9" fillId="15" borderId="0" xfId="0" applyFont="1" applyFill="1" applyAlignment="1">
      <alignment horizontal="center" vertical="center"/>
    </xf>
    <xf numFmtId="0" fontId="3" fillId="15" borderId="0" xfId="0" applyFont="1" applyFill="1" applyAlignment="1">
      <alignment vertical="center" wrapText="1"/>
    </xf>
    <xf numFmtId="0" fontId="1" fillId="15" borderId="0" xfId="0" applyFont="1" applyFill="1" applyAlignment="1">
      <alignment horizontal="center" vertical="center" wrapText="1"/>
    </xf>
    <xf numFmtId="0" fontId="10" fillId="15" borderId="0" xfId="0" applyFont="1" applyFill="1" applyAlignment="1">
      <alignment horizontal="center" vertical="center" wrapText="1"/>
    </xf>
    <xf numFmtId="0" fontId="25" fillId="15" borderId="0" xfId="0" applyFont="1" applyFill="1" applyBorder="1" applyAlignment="1">
      <alignment horizontal="center" vertical="center" wrapText="1"/>
    </xf>
    <xf numFmtId="170" fontId="1" fillId="15" borderId="40" xfId="4" applyNumberFormat="1" applyFont="1" applyFill="1" applyBorder="1" applyAlignment="1">
      <alignment vertical="center"/>
    </xf>
    <xf numFmtId="170" fontId="1" fillId="15" borderId="0" xfId="4" applyNumberFormat="1" applyFont="1" applyFill="1" applyBorder="1" applyAlignment="1">
      <alignment vertical="center"/>
    </xf>
    <xf numFmtId="170" fontId="4" fillId="15" borderId="0" xfId="4" applyNumberFormat="1" applyFont="1" applyFill="1" applyBorder="1" applyAlignment="1">
      <alignment vertical="center"/>
    </xf>
    <xf numFmtId="9" fontId="1" fillId="0" borderId="43" xfId="7" applyNumberFormat="1" applyFont="1" applyBorder="1" applyAlignment="1">
      <alignment horizontal="right" vertical="center"/>
    </xf>
    <xf numFmtId="177" fontId="0" fillId="0" borderId="0" xfId="0" applyNumberFormat="1" applyAlignment="1">
      <alignment vertical="center"/>
    </xf>
    <xf numFmtId="171" fontId="33" fillId="15" borderId="0" xfId="4" applyNumberFormat="1" applyFont="1" applyFill="1" applyAlignment="1">
      <alignment vertical="center"/>
    </xf>
    <xf numFmtId="0" fontId="7" fillId="15" borderId="0" xfId="0" applyFont="1" applyFill="1" applyAlignment="1">
      <alignment horizontal="center" vertical="center"/>
    </xf>
    <xf numFmtId="171" fontId="7" fillId="15" borderId="0" xfId="4" applyNumberFormat="1" applyFont="1" applyFill="1" applyAlignment="1">
      <alignment horizontal="center" vertical="center"/>
    </xf>
    <xf numFmtId="0" fontId="7" fillId="15" borderId="0" xfId="0" applyFont="1" applyFill="1" applyAlignment="1">
      <alignment vertical="center"/>
    </xf>
    <xf numFmtId="4" fontId="0" fillId="15" borderId="0" xfId="0" applyNumberFormat="1" applyFill="1" applyAlignment="1">
      <alignment vertical="center"/>
    </xf>
    <xf numFmtId="0" fontId="0" fillId="15" borderId="3" xfId="0" applyFill="1" applyBorder="1" applyAlignment="1">
      <alignment vertical="center"/>
    </xf>
    <xf numFmtId="4" fontId="0" fillId="15" borderId="3" xfId="0" applyNumberFormat="1" applyFill="1" applyBorder="1" applyAlignment="1">
      <alignment vertical="center"/>
    </xf>
    <xf numFmtId="0" fontId="3" fillId="15" borderId="0" xfId="0" applyFont="1" applyFill="1" applyAlignment="1">
      <alignment vertical="center"/>
    </xf>
    <xf numFmtId="0" fontId="11" fillId="15" borderId="0" xfId="0" applyFont="1" applyFill="1" applyAlignment="1">
      <alignment vertical="center"/>
    </xf>
    <xf numFmtId="3" fontId="0" fillId="15" borderId="0" xfId="0" applyNumberFormat="1" applyFill="1" applyAlignment="1">
      <alignment vertical="center"/>
    </xf>
    <xf numFmtId="171" fontId="51" fillId="15" borderId="0" xfId="2" applyNumberFormat="1" applyFont="1" applyFill="1" applyAlignment="1">
      <alignment vertical="center"/>
    </xf>
    <xf numFmtId="17" fontId="0" fillId="15" borderId="0" xfId="0" applyNumberFormat="1" applyFill="1" applyAlignment="1">
      <alignment vertical="center"/>
    </xf>
    <xf numFmtId="0" fontId="10" fillId="15" borderId="0" xfId="0" applyFont="1" applyFill="1" applyAlignment="1">
      <alignment horizontal="center" vertical="center"/>
    </xf>
    <xf numFmtId="171" fontId="10" fillId="15" borderId="0" xfId="4" applyNumberFormat="1" applyFont="1" applyFill="1" applyAlignment="1">
      <alignment horizontal="center" vertical="center"/>
    </xf>
    <xf numFmtId="0" fontId="7" fillId="15" borderId="0" xfId="0" applyFont="1" applyFill="1" applyBorder="1" applyAlignment="1">
      <alignment vertical="center"/>
    </xf>
    <xf numFmtId="171" fontId="64" fillId="3" borderId="0" xfId="2" applyNumberFormat="1" applyFont="1" applyFill="1" applyAlignment="1">
      <alignment vertical="center"/>
    </xf>
    <xf numFmtId="0" fontId="11" fillId="3" borderId="0" xfId="5" applyFont="1" applyFill="1" applyAlignment="1">
      <alignment vertical="center"/>
    </xf>
    <xf numFmtId="0" fontId="10" fillId="3" borderId="0" xfId="5" applyFont="1" applyFill="1" applyAlignment="1">
      <alignment vertical="center"/>
    </xf>
    <xf numFmtId="4" fontId="1" fillId="15" borderId="3" xfId="0" applyNumberFormat="1" applyFont="1" applyFill="1" applyBorder="1" applyAlignment="1">
      <alignment vertical="center"/>
    </xf>
    <xf numFmtId="0" fontId="7" fillId="15" borderId="0" xfId="0" applyFont="1" applyFill="1" applyAlignment="1">
      <alignment horizontal="center" vertical="center"/>
    </xf>
    <xf numFmtId="0" fontId="7" fillId="3" borderId="13" xfId="0" applyFont="1" applyFill="1" applyBorder="1" applyAlignment="1">
      <alignment horizontal="center" vertical="center"/>
    </xf>
    <xf numFmtId="168" fontId="3" fillId="2" borderId="0" xfId="0" applyNumberFormat="1" applyFont="1" applyFill="1" applyAlignment="1">
      <alignment vertical="center"/>
    </xf>
    <xf numFmtId="4" fontId="0" fillId="17" borderId="0" xfId="0" applyNumberFormat="1" applyFill="1" applyAlignment="1">
      <alignment vertical="center"/>
    </xf>
    <xf numFmtId="0" fontId="7" fillId="15" borderId="13" xfId="0" applyFont="1" applyFill="1" applyBorder="1" applyAlignment="1">
      <alignment horizontal="center" vertical="center"/>
    </xf>
    <xf numFmtId="0" fontId="52" fillId="15" borderId="37" xfId="0" applyFont="1" applyFill="1" applyBorder="1" applyAlignment="1">
      <alignment horizontal="center" vertical="center"/>
    </xf>
    <xf numFmtId="0" fontId="52" fillId="15" borderId="0" xfId="0" applyFont="1" applyFill="1" applyBorder="1" applyAlignment="1">
      <alignment vertical="center"/>
    </xf>
    <xf numFmtId="182" fontId="0" fillId="3" borderId="0" xfId="0" applyNumberFormat="1" applyFill="1" applyAlignment="1">
      <alignment vertical="center"/>
    </xf>
    <xf numFmtId="0" fontId="8" fillId="15" borderId="0" xfId="0" applyFont="1" applyFill="1" applyAlignment="1">
      <alignment horizontal="center" vertical="center"/>
    </xf>
    <xf numFmtId="0" fontId="7" fillId="16" borderId="0" xfId="0" applyFont="1" applyFill="1" applyAlignment="1">
      <alignment horizontal="center" vertical="center" wrapText="1"/>
    </xf>
    <xf numFmtId="0" fontId="0" fillId="15" borderId="0" xfId="0" applyFill="1" applyAlignment="1">
      <alignment vertical="center" wrapText="1"/>
    </xf>
    <xf numFmtId="0" fontId="62" fillId="15" borderId="0" xfId="0" applyFont="1" applyFill="1" applyAlignment="1">
      <alignment horizontal="center" vertical="center"/>
    </xf>
    <xf numFmtId="0" fontId="7" fillId="15" borderId="0" xfId="0" applyFont="1" applyFill="1" applyAlignment="1">
      <alignment horizontal="center" vertical="center" wrapText="1"/>
    </xf>
    <xf numFmtId="0" fontId="0" fillId="15" borderId="0" xfId="0" applyFont="1" applyFill="1" applyAlignment="1"/>
    <xf numFmtId="3" fontId="3" fillId="15" borderId="0" xfId="0" applyNumberFormat="1" applyFont="1" applyFill="1" applyAlignment="1">
      <alignment vertical="center"/>
    </xf>
    <xf numFmtId="3" fontId="8" fillId="15" borderId="0" xfId="0" applyNumberFormat="1" applyFont="1" applyFill="1" applyAlignment="1">
      <alignment horizontal="center" vertical="center"/>
    </xf>
    <xf numFmtId="0" fontId="8" fillId="15" borderId="0" xfId="0" applyFont="1" applyFill="1" applyAlignment="1">
      <alignment vertical="center"/>
    </xf>
    <xf numFmtId="17" fontId="8" fillId="15" borderId="0" xfId="0" applyNumberFormat="1" applyFont="1" applyFill="1" applyAlignment="1">
      <alignment horizontal="center" vertical="center"/>
    </xf>
    <xf numFmtId="166" fontId="3" fillId="4" borderId="0" xfId="2" applyNumberFormat="1" applyFont="1" applyFill="1" applyAlignment="1">
      <alignment vertical="center"/>
    </xf>
    <xf numFmtId="167" fontId="0" fillId="3" borderId="0" xfId="6" applyNumberFormat="1" applyFont="1" applyFill="1" applyAlignment="1">
      <alignment vertical="center"/>
    </xf>
    <xf numFmtId="9" fontId="0" fillId="3" borderId="0" xfId="6" applyNumberFormat="1" applyFont="1" applyFill="1" applyAlignment="1">
      <alignment vertical="center"/>
    </xf>
    <xf numFmtId="9" fontId="4" fillId="3" borderId="0" xfId="0" applyNumberFormat="1" applyFont="1" applyFill="1" applyBorder="1" applyAlignment="1">
      <alignment vertical="center"/>
    </xf>
    <xf numFmtId="0" fontId="68" fillId="0" borderId="0" xfId="0" applyFont="1" applyAlignment="1">
      <alignment vertical="top"/>
    </xf>
    <xf numFmtId="0" fontId="7" fillId="15" borderId="0" xfId="0" applyFont="1" applyFill="1" applyAlignment="1">
      <alignment horizontal="center" vertical="center"/>
    </xf>
    <xf numFmtId="0" fontId="8" fillId="15" borderId="0" xfId="0" applyFont="1" applyFill="1" applyAlignment="1">
      <alignment horizontal="center" vertical="center"/>
    </xf>
    <xf numFmtId="0" fontId="10" fillId="20" borderId="0" xfId="0" applyFont="1" applyFill="1" applyAlignment="1">
      <alignment horizontal="center" vertical="center" wrapText="1"/>
    </xf>
    <xf numFmtId="171" fontId="54" fillId="15" borderId="0" xfId="4" applyNumberFormat="1" applyFont="1" applyFill="1" applyAlignment="1">
      <alignment vertical="center"/>
    </xf>
    <xf numFmtId="0" fontId="46" fillId="15" borderId="0" xfId="0" applyFont="1" applyFill="1" applyAlignment="1">
      <alignment vertical="center"/>
    </xf>
    <xf numFmtId="167" fontId="7" fillId="15" borderId="0" xfId="7" applyNumberFormat="1" applyFont="1" applyFill="1" applyAlignment="1">
      <alignment vertical="center"/>
    </xf>
    <xf numFmtId="17" fontId="5" fillId="15" borderId="0" xfId="0" applyNumberFormat="1" applyFont="1" applyFill="1" applyAlignment="1">
      <alignment horizontal="left" vertical="center"/>
    </xf>
    <xf numFmtId="0" fontId="5" fillId="15" borderId="0" xfId="0" applyFont="1" applyFill="1" applyAlignment="1">
      <alignment horizontal="center" vertical="center"/>
    </xf>
    <xf numFmtId="174" fontId="54" fillId="15" borderId="0" xfId="4" applyNumberFormat="1" applyFont="1" applyFill="1" applyAlignment="1">
      <alignment vertical="center"/>
    </xf>
    <xf numFmtId="174" fontId="0" fillId="15" borderId="0" xfId="0" applyNumberFormat="1" applyFill="1" applyAlignment="1">
      <alignment vertical="center"/>
    </xf>
    <xf numFmtId="3" fontId="64" fillId="15" borderId="0" xfId="0" applyNumberFormat="1" applyFont="1" applyFill="1" applyAlignment="1">
      <alignment vertical="center"/>
    </xf>
    <xf numFmtId="166" fontId="64" fillId="15" borderId="0" xfId="4" applyNumberFormat="1" applyFont="1" applyFill="1" applyAlignment="1">
      <alignment vertical="center"/>
    </xf>
    <xf numFmtId="165" fontId="64" fillId="15" borderId="0" xfId="0" applyNumberFormat="1" applyFont="1" applyFill="1" applyAlignment="1">
      <alignment vertical="center"/>
    </xf>
    <xf numFmtId="173" fontId="64" fillId="15" borderId="0" xfId="0" applyNumberFormat="1" applyFont="1" applyFill="1" applyAlignment="1">
      <alignment vertical="center"/>
    </xf>
    <xf numFmtId="171" fontId="64" fillId="15" borderId="0" xfId="4" applyNumberFormat="1" applyFont="1" applyFill="1" applyAlignment="1">
      <alignment vertical="center"/>
    </xf>
    <xf numFmtId="10" fontId="64" fillId="15" borderId="0" xfId="6" applyNumberFormat="1" applyFont="1" applyFill="1" applyAlignment="1">
      <alignment vertical="center"/>
    </xf>
    <xf numFmtId="10" fontId="64" fillId="15" borderId="0" xfId="0" applyNumberFormat="1" applyFont="1" applyFill="1" applyAlignment="1">
      <alignment vertical="center"/>
    </xf>
    <xf numFmtId="181" fontId="64" fillId="15" borderId="0" xfId="0" applyNumberFormat="1" applyFont="1" applyFill="1" applyAlignment="1">
      <alignment vertical="center"/>
    </xf>
    <xf numFmtId="167" fontId="0" fillId="0" borderId="2" xfId="7" applyNumberFormat="1" applyFont="1" applyBorder="1" applyAlignment="1">
      <alignment horizontal="right" vertical="center"/>
    </xf>
    <xf numFmtId="9" fontId="33" fillId="0" borderId="0" xfId="7" applyFont="1" applyBorder="1" applyAlignment="1">
      <alignment horizontal="right" vertical="center"/>
    </xf>
    <xf numFmtId="9" fontId="0" fillId="0" borderId="2" xfId="7" applyFont="1" applyBorder="1" applyAlignment="1">
      <alignment horizontal="right" vertical="center"/>
    </xf>
    <xf numFmtId="9" fontId="33" fillId="3" borderId="0" xfId="7" applyFont="1" applyFill="1" applyBorder="1" applyAlignment="1">
      <alignment horizontal="right" vertical="center"/>
    </xf>
    <xf numFmtId="9" fontId="33" fillId="3" borderId="11" xfId="7" applyFont="1" applyFill="1" applyBorder="1" applyAlignment="1">
      <alignment horizontal="right" vertical="center"/>
    </xf>
    <xf numFmtId="171" fontId="16" fillId="3" borderId="0" xfId="2" applyNumberFormat="1" applyFont="1" applyFill="1" applyBorder="1" applyAlignment="1">
      <alignment vertical="center"/>
    </xf>
    <xf numFmtId="171" fontId="64" fillId="3" borderId="0" xfId="0" applyNumberFormat="1" applyFont="1" applyFill="1" applyAlignment="1">
      <alignment vertical="center"/>
    </xf>
    <xf numFmtId="166" fontId="3" fillId="15" borderId="0" xfId="2" applyNumberFormat="1" applyFont="1" applyFill="1" applyAlignment="1">
      <alignment vertical="center"/>
    </xf>
    <xf numFmtId="166" fontId="54" fillId="15" borderId="0" xfId="2" applyFont="1" applyFill="1" applyAlignment="1">
      <alignment vertical="center"/>
    </xf>
    <xf numFmtId="9" fontId="33" fillId="3" borderId="43" xfId="7" applyFont="1" applyFill="1" applyBorder="1" applyAlignment="1">
      <alignment horizontal="right" vertical="center"/>
    </xf>
    <xf numFmtId="9" fontId="4" fillId="2" borderId="17" xfId="7" applyFont="1" applyFill="1" applyBorder="1" applyAlignment="1">
      <alignment horizontal="right" vertical="center"/>
    </xf>
    <xf numFmtId="9" fontId="4" fillId="2" borderId="25" xfId="7" applyFont="1" applyFill="1" applyBorder="1" applyAlignment="1">
      <alignment horizontal="right" vertical="center"/>
    </xf>
    <xf numFmtId="37" fontId="0" fillId="3" borderId="2" xfId="0" applyNumberFormat="1" applyFill="1" applyBorder="1" applyAlignment="1">
      <alignment horizontal="right" vertical="center"/>
    </xf>
    <xf numFmtId="37" fontId="0" fillId="3" borderId="0" xfId="0" applyNumberFormat="1" applyFill="1" applyBorder="1" applyAlignment="1">
      <alignment horizontal="right" vertical="center"/>
    </xf>
    <xf numFmtId="0" fontId="4" fillId="15" borderId="0" xfId="0" applyFont="1" applyFill="1" applyAlignment="1">
      <alignment vertical="center"/>
    </xf>
    <xf numFmtId="9" fontId="4" fillId="15" borderId="0" xfId="7" applyFont="1" applyFill="1" applyAlignment="1">
      <alignment vertical="center"/>
    </xf>
    <xf numFmtId="167" fontId="4" fillId="15" borderId="0" xfId="0" applyNumberFormat="1" applyFont="1" applyFill="1" applyBorder="1" applyAlignment="1">
      <alignment vertical="center"/>
    </xf>
    <xf numFmtId="0" fontId="0" fillId="21" borderId="0" xfId="0" applyFill="1" applyAlignment="1">
      <alignment vertical="center"/>
    </xf>
    <xf numFmtId="9" fontId="4" fillId="2" borderId="17" xfId="7" applyNumberFormat="1" applyFont="1" applyFill="1" applyBorder="1" applyAlignment="1">
      <alignment horizontal="right" vertical="center"/>
    </xf>
    <xf numFmtId="37" fontId="4" fillId="15" borderId="0" xfId="0" applyNumberFormat="1" applyFont="1" applyFill="1" applyAlignment="1">
      <alignment vertical="center"/>
    </xf>
    <xf numFmtId="168" fontId="4" fillId="15" borderId="0" xfId="0" applyNumberFormat="1" applyFont="1" applyFill="1" applyBorder="1" applyAlignment="1">
      <alignment vertical="center"/>
    </xf>
    <xf numFmtId="9" fontId="4" fillId="15" borderId="0" xfId="7" applyFont="1" applyFill="1" applyBorder="1" applyAlignment="1">
      <alignment vertical="center"/>
    </xf>
    <xf numFmtId="9" fontId="54" fillId="15" borderId="0" xfId="7" applyFont="1" applyFill="1" applyAlignment="1">
      <alignment vertical="center"/>
    </xf>
    <xf numFmtId="9" fontId="54" fillId="15" borderId="0" xfId="7" applyFont="1" applyFill="1" applyAlignment="1">
      <alignment vertical="center"/>
    </xf>
    <xf numFmtId="37" fontId="0" fillId="15" borderId="0" xfId="0" applyNumberFormat="1" applyFill="1" applyAlignment="1">
      <alignment vertical="center"/>
    </xf>
    <xf numFmtId="0" fontId="7" fillId="15" borderId="37" xfId="0" applyFont="1" applyFill="1" applyBorder="1" applyAlignment="1">
      <alignment horizontal="center" vertical="center"/>
    </xf>
    <xf numFmtId="0" fontId="42" fillId="15" borderId="45" xfId="0" applyFont="1" applyFill="1" applyBorder="1" applyAlignment="1">
      <alignment horizontal="left" vertical="center"/>
    </xf>
    <xf numFmtId="0" fontId="7" fillId="0" borderId="0" xfId="0" applyFont="1" applyFill="1" applyAlignment="1">
      <alignment vertical="center"/>
    </xf>
    <xf numFmtId="167" fontId="54" fillId="22" borderId="3" xfId="6" applyNumberFormat="1" applyFont="1" applyFill="1" applyBorder="1" applyAlignment="1">
      <alignment vertical="center"/>
    </xf>
    <xf numFmtId="171" fontId="0" fillId="0" borderId="3" xfId="2" applyNumberFormat="1" applyFont="1" applyBorder="1" applyAlignment="1">
      <alignment vertical="center"/>
    </xf>
    <xf numFmtId="9" fontId="54" fillId="22" borderId="3" xfId="7" applyFont="1" applyFill="1" applyBorder="1" applyAlignment="1">
      <alignment vertical="center"/>
    </xf>
    <xf numFmtId="167" fontId="0" fillId="0" borderId="46" xfId="6" applyNumberFormat="1" applyFont="1" applyBorder="1" applyAlignment="1">
      <alignment horizontal="right" vertical="center"/>
    </xf>
    <xf numFmtId="167" fontId="0" fillId="0" borderId="47" xfId="6" applyNumberFormat="1" applyFont="1" applyBorder="1" applyAlignment="1">
      <alignment horizontal="right" vertical="center"/>
    </xf>
    <xf numFmtId="167" fontId="0" fillId="0" borderId="40" xfId="6" applyNumberFormat="1" applyFont="1" applyBorder="1" applyAlignment="1">
      <alignment horizontal="right" vertical="center"/>
    </xf>
    <xf numFmtId="167" fontId="0" fillId="0" borderId="0" xfId="6" applyNumberFormat="1" applyFont="1" applyBorder="1" applyAlignment="1">
      <alignment horizontal="right" vertical="center"/>
    </xf>
    <xf numFmtId="9" fontId="0" fillId="0" borderId="0" xfId="7" applyFont="1" applyBorder="1" applyAlignment="1">
      <alignment horizontal="right" vertical="center"/>
    </xf>
    <xf numFmtId="167" fontId="54" fillId="22" borderId="3" xfId="7" applyNumberFormat="1" applyFont="1" applyFill="1" applyBorder="1" applyAlignment="1">
      <alignment vertical="center"/>
    </xf>
    <xf numFmtId="0" fontId="7" fillId="0" borderId="40" xfId="0" applyFont="1" applyBorder="1" applyAlignment="1">
      <alignment horizontal="center" vertical="center"/>
    </xf>
    <xf numFmtId="171" fontId="0" fillId="0" borderId="40" xfId="2" applyNumberFormat="1" applyFont="1" applyBorder="1" applyAlignment="1">
      <alignment vertical="center"/>
    </xf>
    <xf numFmtId="171" fontId="0" fillId="0" borderId="29" xfId="2" applyNumberFormat="1" applyFont="1" applyBorder="1" applyAlignment="1">
      <alignment vertical="center"/>
    </xf>
    <xf numFmtId="0" fontId="7" fillId="0" borderId="0" xfId="0" applyFont="1" applyBorder="1" applyAlignment="1">
      <alignment horizontal="center" vertical="center"/>
    </xf>
    <xf numFmtId="0" fontId="7" fillId="0" borderId="43" xfId="0" applyFont="1" applyBorder="1" applyAlignment="1">
      <alignment horizontal="center" vertical="center"/>
    </xf>
    <xf numFmtId="4" fontId="0" fillId="22" borderId="3" xfId="0" applyNumberFormat="1" applyFill="1" applyBorder="1" applyAlignment="1">
      <alignment vertical="center"/>
    </xf>
    <xf numFmtId="0" fontId="10" fillId="0" borderId="0" xfId="0" applyFont="1" applyBorder="1" applyAlignment="1">
      <alignment horizontal="center" vertical="center"/>
    </xf>
    <xf numFmtId="4" fontId="0" fillId="0" borderId="0" xfId="0" applyNumberFormat="1" applyBorder="1" applyAlignment="1">
      <alignment vertical="center"/>
    </xf>
    <xf numFmtId="3" fontId="0" fillId="0" borderId="40" xfId="0" applyNumberFormat="1" applyBorder="1" applyAlignment="1">
      <alignment vertical="center"/>
    </xf>
    <xf numFmtId="4" fontId="0" fillId="0" borderId="40" xfId="0" applyNumberFormat="1" applyBorder="1" applyAlignment="1">
      <alignment vertical="center"/>
    </xf>
    <xf numFmtId="3" fontId="46" fillId="2" borderId="0" xfId="0" applyNumberFormat="1" applyFont="1" applyFill="1" applyBorder="1" applyAlignment="1">
      <alignment vertical="center"/>
    </xf>
    <xf numFmtId="0" fontId="10" fillId="0" borderId="40" xfId="0" applyFont="1" applyBorder="1" applyAlignment="1">
      <alignment horizontal="center" vertical="center"/>
    </xf>
    <xf numFmtId="2" fontId="0" fillId="0" borderId="40" xfId="0" applyNumberFormat="1" applyBorder="1" applyAlignment="1">
      <alignment vertical="center"/>
    </xf>
    <xf numFmtId="4" fontId="0" fillId="22" borderId="29" xfId="0" applyNumberFormat="1" applyFill="1" applyBorder="1" applyAlignment="1">
      <alignment vertical="center"/>
    </xf>
    <xf numFmtId="0" fontId="0" fillId="15" borderId="0" xfId="0" applyFill="1" applyAlignment="1">
      <alignment horizontal="left" vertical="center"/>
    </xf>
    <xf numFmtId="0" fontId="46" fillId="15" borderId="0" xfId="0" applyFont="1" applyFill="1" applyAlignment="1">
      <alignment horizontal="left" vertical="center"/>
    </xf>
    <xf numFmtId="0" fontId="3" fillId="15" borderId="0" xfId="0" applyFont="1" applyFill="1" applyAlignment="1">
      <alignment horizontal="left" vertical="center"/>
    </xf>
    <xf numFmtId="0" fontId="7" fillId="15" borderId="0" xfId="0" applyFont="1" applyFill="1" applyAlignment="1">
      <alignment horizontal="left" vertical="center"/>
    </xf>
    <xf numFmtId="0" fontId="11" fillId="15" borderId="0" xfId="0" applyFont="1" applyFill="1" applyAlignment="1">
      <alignment horizontal="left" vertical="center"/>
    </xf>
    <xf numFmtId="4" fontId="16" fillId="3" borderId="0" xfId="0" applyNumberFormat="1" applyFont="1" applyFill="1" applyAlignment="1">
      <alignment vertical="center"/>
    </xf>
    <xf numFmtId="9" fontId="1" fillId="0" borderId="48" xfId="7" applyNumberFormat="1" applyFont="1" applyBorder="1" applyAlignment="1">
      <alignment horizontal="right" vertical="center"/>
    </xf>
    <xf numFmtId="37" fontId="69" fillId="3" borderId="0" xfId="0" applyNumberFormat="1" applyFont="1" applyFill="1" applyAlignment="1">
      <alignment vertical="center"/>
    </xf>
    <xf numFmtId="0" fontId="69" fillId="3" borderId="0" xfId="0" applyFont="1" applyFill="1" applyAlignment="1">
      <alignment vertical="center"/>
    </xf>
    <xf numFmtId="0" fontId="70" fillId="3" borderId="0" xfId="0" applyFont="1" applyFill="1" applyAlignment="1">
      <alignment horizontal="left" vertical="center"/>
    </xf>
    <xf numFmtId="0" fontId="70" fillId="3" borderId="0" xfId="0" applyFont="1" applyFill="1" applyAlignment="1">
      <alignment vertical="center"/>
    </xf>
    <xf numFmtId="0" fontId="7" fillId="15" borderId="0" xfId="0" applyFont="1" applyFill="1" applyAlignment="1">
      <alignment horizontal="center" vertical="center"/>
    </xf>
    <xf numFmtId="17" fontId="67" fillId="19" borderId="18" xfId="0" applyNumberFormat="1" applyFont="1" applyFill="1" applyBorder="1" applyAlignment="1">
      <alignment horizontal="center" vertical="center" wrapText="1"/>
    </xf>
    <xf numFmtId="17" fontId="67" fillId="19" borderId="23" xfId="0" applyNumberFormat="1" applyFont="1" applyFill="1" applyBorder="1" applyAlignment="1">
      <alignment horizontal="center" vertical="center" wrapText="1"/>
    </xf>
    <xf numFmtId="17" fontId="67" fillId="19" borderId="19" xfId="0" applyNumberFormat="1" applyFont="1" applyFill="1" applyBorder="1" applyAlignment="1">
      <alignment horizontal="center" vertical="center" wrapText="1"/>
    </xf>
    <xf numFmtId="17" fontId="67" fillId="19" borderId="20" xfId="0" applyNumberFormat="1" applyFont="1" applyFill="1" applyBorder="1" applyAlignment="1">
      <alignment horizontal="center" vertical="center" wrapText="1"/>
    </xf>
    <xf numFmtId="17" fontId="10" fillId="19" borderId="19" xfId="0" applyNumberFormat="1" applyFont="1" applyFill="1" applyBorder="1" applyAlignment="1">
      <alignment horizontal="center" vertical="center" wrapText="1"/>
    </xf>
    <xf numFmtId="17" fontId="10" fillId="19" borderId="20" xfId="0" applyNumberFormat="1" applyFont="1" applyFill="1" applyBorder="1" applyAlignment="1">
      <alignment horizontal="center" vertical="center" wrapText="1"/>
    </xf>
    <xf numFmtId="17" fontId="10" fillId="19" borderId="18" xfId="0" applyNumberFormat="1" applyFont="1" applyFill="1" applyBorder="1" applyAlignment="1">
      <alignment horizontal="center" vertical="center" wrapText="1"/>
    </xf>
    <xf numFmtId="17" fontId="10" fillId="19" borderId="23" xfId="0" applyNumberFormat="1" applyFont="1" applyFill="1" applyBorder="1" applyAlignment="1">
      <alignment horizontal="center" vertical="center" wrapText="1"/>
    </xf>
    <xf numFmtId="37" fontId="71" fillId="2" borderId="2" xfId="1" applyNumberFormat="1" applyFont="1" applyFill="1" applyBorder="1" applyAlignment="1" applyProtection="1">
      <alignment vertical="center"/>
    </xf>
    <xf numFmtId="0" fontId="20" fillId="0" borderId="0" xfId="0" applyFont="1" applyAlignment="1">
      <alignment horizontal="center"/>
    </xf>
    <xf numFmtId="0" fontId="21" fillId="0" borderId="0" xfId="0" applyFont="1" applyAlignment="1"/>
    <xf numFmtId="0" fontId="20" fillId="0" borderId="40" xfId="0" applyFont="1" applyBorder="1" applyAlignment="1">
      <alignment horizontal="center"/>
    </xf>
    <xf numFmtId="37" fontId="72" fillId="2" borderId="49" xfId="1" applyNumberFormat="1" applyFont="1" applyFill="1" applyBorder="1" applyAlignment="1" applyProtection="1">
      <alignment vertical="center"/>
    </xf>
    <xf numFmtId="37" fontId="72" fillId="2" borderId="50" xfId="1" applyNumberFormat="1" applyFont="1" applyFill="1" applyBorder="1" applyAlignment="1" applyProtection="1">
      <alignment vertical="center"/>
    </xf>
    <xf numFmtId="37" fontId="73" fillId="2" borderId="2" xfId="1" applyNumberFormat="1" applyFont="1" applyFill="1" applyBorder="1" applyAlignment="1" applyProtection="1">
      <alignment vertical="center"/>
    </xf>
    <xf numFmtId="37" fontId="73" fillId="2" borderId="40" xfId="1" applyNumberFormat="1" applyFont="1" applyFill="1" applyBorder="1" applyAlignment="1" applyProtection="1">
      <alignment vertical="center"/>
    </xf>
    <xf numFmtId="9" fontId="73" fillId="23" borderId="51" xfId="1" applyNumberFormat="1" applyFont="1" applyFill="1" applyBorder="1" applyAlignment="1" applyProtection="1">
      <alignment horizontal="right" vertical="center"/>
    </xf>
    <xf numFmtId="9" fontId="73" fillId="23" borderId="37" xfId="1" applyNumberFormat="1" applyFont="1" applyFill="1" applyBorder="1" applyAlignment="1" applyProtection="1">
      <alignment horizontal="right" vertical="center"/>
    </xf>
    <xf numFmtId="37" fontId="73" fillId="23" borderId="2" xfId="1" applyNumberFormat="1" applyFont="1" applyFill="1" applyBorder="1" applyAlignment="1" applyProtection="1">
      <alignment horizontal="right" vertical="center"/>
    </xf>
    <xf numFmtId="37" fontId="73" fillId="23" borderId="0" xfId="1" applyNumberFormat="1" applyFont="1" applyFill="1" applyBorder="1" applyAlignment="1" applyProtection="1">
      <alignment horizontal="right" vertical="center"/>
    </xf>
    <xf numFmtId="37" fontId="73" fillId="23" borderId="51" xfId="1" applyNumberFormat="1" applyFont="1" applyFill="1" applyBorder="1" applyAlignment="1" applyProtection="1">
      <alignment horizontal="right" vertical="center"/>
    </xf>
    <xf numFmtId="9" fontId="73" fillId="23" borderId="52" xfId="1" applyNumberFormat="1" applyFont="1" applyFill="1" applyBorder="1" applyAlignment="1" applyProtection="1">
      <alignment horizontal="right" vertical="center"/>
    </xf>
    <xf numFmtId="9" fontId="73" fillId="23" borderId="11" xfId="1" applyNumberFormat="1" applyFont="1" applyFill="1" applyBorder="1" applyAlignment="1" applyProtection="1">
      <alignment horizontal="right" vertical="center"/>
    </xf>
    <xf numFmtId="37" fontId="73" fillId="2" borderId="2" xfId="1" applyNumberFormat="1" applyFont="1" applyFill="1" applyBorder="1" applyAlignment="1" applyProtection="1">
      <alignment horizontal="right" vertical="center"/>
    </xf>
    <xf numFmtId="37" fontId="73" fillId="2" borderId="0" xfId="1" applyNumberFormat="1" applyFont="1" applyFill="1" applyBorder="1" applyAlignment="1" applyProtection="1">
      <alignment horizontal="right" vertical="center"/>
    </xf>
    <xf numFmtId="37" fontId="73" fillId="2" borderId="51" xfId="1" applyNumberFormat="1" applyFont="1" applyFill="1" applyBorder="1" applyAlignment="1" applyProtection="1">
      <alignment horizontal="right" vertical="center"/>
    </xf>
    <xf numFmtId="9" fontId="73" fillId="2" borderId="52" xfId="1" applyNumberFormat="1" applyFont="1" applyFill="1" applyBorder="1" applyAlignment="1" applyProtection="1">
      <alignment horizontal="right" vertical="center"/>
    </xf>
    <xf numFmtId="37" fontId="73" fillId="2" borderId="40" xfId="1" applyNumberFormat="1" applyFont="1" applyFill="1" applyBorder="1" applyAlignment="1" applyProtection="1">
      <alignment horizontal="right" vertical="center"/>
    </xf>
    <xf numFmtId="9" fontId="73" fillId="2" borderId="51" xfId="1" applyNumberFormat="1" applyFont="1" applyFill="1" applyBorder="1" applyAlignment="1" applyProtection="1">
      <alignment horizontal="right" vertical="center"/>
    </xf>
    <xf numFmtId="9" fontId="73" fillId="2" borderId="0" xfId="1" applyNumberFormat="1" applyFont="1" applyFill="1" applyBorder="1" applyAlignment="1" applyProtection="1">
      <alignment horizontal="right" vertical="center"/>
    </xf>
    <xf numFmtId="9" fontId="73" fillId="2" borderId="11" xfId="1" applyNumberFormat="1" applyFont="1" applyFill="1" applyBorder="1" applyAlignment="1" applyProtection="1">
      <alignment horizontal="right" vertical="center"/>
    </xf>
    <xf numFmtId="9" fontId="73" fillId="2" borderId="37" xfId="1" applyNumberFormat="1" applyFont="1" applyFill="1" applyBorder="1" applyAlignment="1" applyProtection="1">
      <alignment horizontal="right" vertical="center"/>
    </xf>
    <xf numFmtId="37" fontId="72" fillId="2" borderId="49" xfId="1" applyNumberFormat="1" applyFont="1" applyFill="1" applyBorder="1" applyAlignment="1" applyProtection="1">
      <alignment horizontal="right" vertical="center"/>
    </xf>
    <xf numFmtId="37" fontId="72" fillId="2" borderId="45" xfId="1" applyNumberFormat="1" applyFont="1" applyFill="1" applyBorder="1" applyAlignment="1" applyProtection="1">
      <alignment horizontal="right" vertical="center"/>
    </xf>
    <xf numFmtId="37" fontId="72" fillId="2" borderId="53" xfId="1" applyNumberFormat="1" applyFont="1" applyFill="1" applyBorder="1" applyAlignment="1" applyProtection="1">
      <alignment horizontal="right" vertical="center"/>
    </xf>
    <xf numFmtId="9" fontId="72" fillId="2" borderId="54" xfId="1" applyNumberFormat="1" applyFont="1" applyFill="1" applyBorder="1" applyAlignment="1" applyProtection="1">
      <alignment horizontal="right" vertical="center"/>
    </xf>
    <xf numFmtId="37" fontId="72" fillId="2" borderId="55" xfId="1" applyNumberFormat="1" applyFont="1" applyFill="1" applyBorder="1" applyAlignment="1" applyProtection="1">
      <alignment horizontal="right" vertical="center"/>
    </xf>
    <xf numFmtId="37" fontId="72" fillId="2" borderId="50" xfId="1" applyNumberFormat="1" applyFont="1" applyFill="1" applyBorder="1" applyAlignment="1" applyProtection="1">
      <alignment horizontal="right" vertical="center"/>
    </xf>
    <xf numFmtId="9" fontId="72" fillId="2" borderId="53" xfId="1" applyNumberFormat="1" applyFont="1" applyFill="1" applyBorder="1" applyAlignment="1" applyProtection="1">
      <alignment horizontal="right" vertical="center"/>
    </xf>
    <xf numFmtId="9" fontId="72" fillId="2" borderId="45" xfId="1" applyNumberFormat="1" applyFont="1" applyFill="1" applyBorder="1" applyAlignment="1" applyProtection="1">
      <alignment horizontal="right" vertical="center"/>
    </xf>
    <xf numFmtId="9" fontId="72" fillId="2" borderId="50" xfId="1" applyNumberFormat="1" applyFont="1" applyFill="1" applyBorder="1" applyAlignment="1" applyProtection="1">
      <alignment horizontal="right" vertical="center"/>
    </xf>
    <xf numFmtId="9" fontId="72" fillId="2" borderId="49" xfId="1" applyNumberFormat="1" applyFont="1" applyFill="1" applyBorder="1" applyAlignment="1" applyProtection="1">
      <alignment horizontal="right" vertical="center"/>
    </xf>
    <xf numFmtId="37" fontId="73" fillId="24" borderId="2" xfId="1" applyNumberFormat="1" applyFont="1" applyFill="1" applyBorder="1" applyAlignment="1" applyProtection="1">
      <alignment horizontal="right" vertical="center"/>
    </xf>
    <xf numFmtId="37" fontId="73" fillId="24" borderId="0" xfId="1" applyNumberFormat="1" applyFont="1" applyFill="1" applyBorder="1" applyAlignment="1" applyProtection="1">
      <alignment horizontal="right" vertical="center"/>
    </xf>
    <xf numFmtId="37" fontId="73" fillId="24" borderId="51" xfId="1" applyNumberFormat="1" applyFont="1" applyFill="1" applyBorder="1" applyAlignment="1" applyProtection="1">
      <alignment horizontal="right" vertical="center"/>
    </xf>
    <xf numFmtId="9" fontId="73" fillId="24" borderId="52" xfId="1" applyNumberFormat="1" applyFont="1" applyFill="1" applyBorder="1" applyAlignment="1" applyProtection="1">
      <alignment horizontal="right" vertical="center"/>
    </xf>
    <xf numFmtId="9" fontId="73" fillId="24" borderId="51" xfId="1" applyNumberFormat="1" applyFont="1" applyFill="1" applyBorder="1" applyAlignment="1" applyProtection="1">
      <alignment horizontal="right" vertical="center"/>
    </xf>
    <xf numFmtId="9" fontId="73" fillId="24" borderId="11" xfId="1" applyNumberFormat="1" applyFont="1" applyFill="1" applyBorder="1" applyAlignment="1" applyProtection="1">
      <alignment horizontal="right" vertical="center"/>
    </xf>
    <xf numFmtId="9" fontId="73" fillId="24" borderId="0" xfId="1" applyNumberFormat="1" applyFont="1" applyFill="1" applyBorder="1" applyAlignment="1" applyProtection="1">
      <alignment horizontal="right" vertical="center"/>
    </xf>
    <xf numFmtId="9" fontId="73" fillId="24" borderId="37" xfId="1" applyNumberFormat="1" applyFont="1" applyFill="1" applyBorder="1" applyAlignment="1" applyProtection="1">
      <alignment horizontal="right" vertical="center"/>
    </xf>
    <xf numFmtId="37" fontId="73" fillId="24" borderId="56" xfId="1" applyNumberFormat="1" applyFont="1" applyFill="1" applyBorder="1" applyAlignment="1" applyProtection="1">
      <alignment horizontal="right" vertical="center"/>
    </xf>
    <xf numFmtId="37" fontId="73" fillId="24" borderId="57" xfId="1" applyNumberFormat="1" applyFont="1" applyFill="1" applyBorder="1" applyAlignment="1" applyProtection="1">
      <alignment horizontal="right" vertical="center"/>
    </xf>
    <xf numFmtId="37" fontId="73" fillId="24" borderId="58" xfId="1" applyNumberFormat="1" applyFont="1" applyFill="1" applyBorder="1" applyAlignment="1" applyProtection="1">
      <alignment horizontal="right" vertical="center"/>
    </xf>
    <xf numFmtId="9" fontId="73" fillId="24" borderId="59" xfId="1" applyNumberFormat="1" applyFont="1" applyFill="1" applyBorder="1" applyAlignment="1" applyProtection="1">
      <alignment horizontal="right" vertical="center"/>
    </xf>
    <xf numFmtId="9" fontId="73" fillId="24" borderId="58" xfId="1" applyNumberFormat="1" applyFont="1" applyFill="1" applyBorder="1" applyAlignment="1" applyProtection="1">
      <alignment horizontal="right" vertical="center"/>
    </xf>
    <xf numFmtId="9" fontId="73" fillId="24" borderId="60" xfId="1" applyNumberFormat="1" applyFont="1" applyFill="1" applyBorder="1" applyAlignment="1" applyProtection="1">
      <alignment horizontal="right" vertical="center"/>
    </xf>
    <xf numFmtId="9" fontId="73" fillId="24" borderId="57" xfId="1" applyNumberFormat="1" applyFont="1" applyFill="1" applyBorder="1" applyAlignment="1" applyProtection="1">
      <alignment horizontal="right" vertical="center"/>
    </xf>
    <xf numFmtId="9" fontId="73" fillId="24" borderId="61" xfId="1" applyNumberFormat="1" applyFont="1" applyFill="1" applyBorder="1" applyAlignment="1" applyProtection="1">
      <alignment horizontal="right" vertical="center"/>
    </xf>
    <xf numFmtId="37" fontId="72" fillId="24" borderId="49" xfId="1" applyNumberFormat="1" applyFont="1" applyFill="1" applyBorder="1" applyAlignment="1" applyProtection="1">
      <alignment horizontal="right" vertical="center"/>
    </xf>
    <xf numFmtId="37" fontId="72" fillId="24" borderId="45" xfId="1" applyNumberFormat="1" applyFont="1" applyFill="1" applyBorder="1" applyAlignment="1" applyProtection="1">
      <alignment horizontal="right" vertical="center"/>
    </xf>
    <xf numFmtId="37" fontId="72" fillId="24" borderId="53" xfId="1" applyNumberFormat="1" applyFont="1" applyFill="1" applyBorder="1" applyAlignment="1" applyProtection="1">
      <alignment horizontal="right" vertical="center"/>
    </xf>
    <xf numFmtId="167" fontId="72" fillId="24" borderId="54" xfId="1" applyNumberFormat="1" applyFont="1" applyFill="1" applyBorder="1" applyAlignment="1" applyProtection="1">
      <alignment horizontal="right" vertical="center"/>
    </xf>
    <xf numFmtId="167" fontId="72" fillId="24" borderId="50" xfId="1" applyNumberFormat="1" applyFont="1" applyFill="1" applyBorder="1" applyAlignment="1" applyProtection="1">
      <alignment horizontal="right" vertical="center"/>
    </xf>
    <xf numFmtId="9" fontId="72" fillId="24" borderId="50" xfId="1" applyNumberFormat="1" applyFont="1" applyFill="1" applyBorder="1" applyAlignment="1" applyProtection="1">
      <alignment horizontal="right" vertical="center"/>
    </xf>
    <xf numFmtId="9" fontId="72" fillId="24" borderId="54" xfId="1" applyNumberFormat="1" applyFont="1" applyFill="1" applyBorder="1" applyAlignment="1" applyProtection="1">
      <alignment horizontal="right" vertical="center"/>
    </xf>
    <xf numFmtId="9" fontId="72" fillId="24" borderId="53" xfId="1" applyNumberFormat="1" applyFont="1" applyFill="1" applyBorder="1" applyAlignment="1" applyProtection="1">
      <alignment horizontal="right" vertical="center"/>
    </xf>
    <xf numFmtId="37" fontId="72" fillId="24" borderId="50" xfId="1" applyNumberFormat="1" applyFont="1" applyFill="1" applyBorder="1" applyAlignment="1" applyProtection="1">
      <alignment horizontal="right" vertical="center"/>
    </xf>
    <xf numFmtId="37" fontId="72" fillId="24" borderId="55" xfId="1" applyNumberFormat="1" applyFont="1" applyFill="1" applyBorder="1" applyAlignment="1" applyProtection="1">
      <alignment horizontal="right" vertical="center"/>
    </xf>
    <xf numFmtId="167" fontId="72" fillId="24" borderId="53" xfId="1" applyNumberFormat="1" applyFont="1" applyFill="1" applyBorder="1" applyAlignment="1" applyProtection="1">
      <alignment horizontal="right" vertical="center"/>
    </xf>
    <xf numFmtId="9" fontId="72" fillId="24" borderId="44" xfId="1" applyNumberFormat="1" applyFont="1" applyFill="1" applyBorder="1" applyAlignment="1" applyProtection="1">
      <alignment horizontal="right" vertical="center"/>
    </xf>
    <xf numFmtId="9" fontId="72" fillId="24" borderId="62" xfId="1" applyNumberFormat="1" applyFont="1" applyFill="1" applyBorder="1" applyAlignment="1" applyProtection="1">
      <alignment horizontal="right" vertical="center"/>
    </xf>
    <xf numFmtId="3" fontId="74" fillId="19" borderId="1" xfId="0" applyNumberFormat="1" applyFont="1" applyFill="1" applyBorder="1" applyAlignment="1">
      <alignment horizontal="right" vertical="center"/>
    </xf>
    <xf numFmtId="3" fontId="74" fillId="19" borderId="21" xfId="0" applyNumberFormat="1" applyFont="1" applyFill="1" applyBorder="1" applyAlignment="1">
      <alignment horizontal="right" vertical="center"/>
    </xf>
    <xf numFmtId="3" fontId="74" fillId="19" borderId="63" xfId="0" applyNumberFormat="1" applyFont="1" applyFill="1" applyBorder="1" applyAlignment="1">
      <alignment horizontal="right" vertical="center"/>
    </xf>
    <xf numFmtId="9" fontId="74" fillId="19" borderId="64" xfId="7" applyNumberFormat="1" applyFont="1" applyFill="1" applyBorder="1" applyAlignment="1">
      <alignment horizontal="right" vertical="center"/>
    </xf>
    <xf numFmtId="3" fontId="74" fillId="19" borderId="17" xfId="0" applyNumberFormat="1" applyFont="1" applyFill="1" applyBorder="1" applyAlignment="1">
      <alignment horizontal="right" vertical="center"/>
    </xf>
    <xf numFmtId="9" fontId="74" fillId="19" borderId="63" xfId="7" applyNumberFormat="1" applyFont="1" applyFill="1" applyBorder="1" applyAlignment="1">
      <alignment horizontal="right" vertical="center"/>
    </xf>
    <xf numFmtId="9" fontId="74" fillId="19" borderId="63" xfId="7" applyFont="1" applyFill="1" applyBorder="1" applyAlignment="1">
      <alignment horizontal="right" vertical="center"/>
    </xf>
    <xf numFmtId="9" fontId="74" fillId="19" borderId="17" xfId="7" applyFont="1" applyFill="1" applyBorder="1" applyAlignment="1">
      <alignment horizontal="right" vertical="center"/>
    </xf>
    <xf numFmtId="37" fontId="74" fillId="19" borderId="1" xfId="1" applyNumberFormat="1" applyFont="1" applyFill="1" applyBorder="1" applyAlignment="1" applyProtection="1">
      <alignment horizontal="right" vertical="center"/>
    </xf>
    <xf numFmtId="37" fontId="74" fillId="19" borderId="17" xfId="1" applyNumberFormat="1" applyFont="1" applyFill="1" applyBorder="1" applyAlignment="1" applyProtection="1">
      <alignment horizontal="right" vertical="center"/>
    </xf>
    <xf numFmtId="9" fontId="74" fillId="19" borderId="65" xfId="7" applyNumberFormat="1" applyFont="1" applyFill="1" applyBorder="1" applyAlignment="1">
      <alignment horizontal="right" vertical="center"/>
    </xf>
    <xf numFmtId="9" fontId="74" fillId="19" borderId="25" xfId="7" applyNumberFormat="1" applyFont="1" applyFill="1" applyBorder="1" applyAlignment="1">
      <alignment horizontal="right" vertical="center"/>
    </xf>
    <xf numFmtId="37" fontId="72" fillId="23" borderId="49" xfId="1" applyNumberFormat="1" applyFont="1" applyFill="1" applyBorder="1" applyAlignment="1" applyProtection="1">
      <alignment horizontal="right" vertical="center"/>
    </xf>
    <xf numFmtId="37" fontId="72" fillId="23" borderId="45" xfId="1" applyNumberFormat="1" applyFont="1" applyFill="1" applyBorder="1" applyAlignment="1" applyProtection="1">
      <alignment horizontal="right" vertical="center"/>
    </xf>
    <xf numFmtId="37" fontId="72" fillId="23" borderId="53" xfId="1" applyNumberFormat="1" applyFont="1" applyFill="1" applyBorder="1" applyAlignment="1" applyProtection="1">
      <alignment horizontal="right" vertical="center"/>
    </xf>
    <xf numFmtId="167" fontId="72" fillId="23" borderId="54" xfId="1" applyNumberFormat="1" applyFont="1" applyFill="1" applyBorder="1" applyAlignment="1" applyProtection="1">
      <alignment horizontal="right" vertical="center"/>
    </xf>
    <xf numFmtId="167" fontId="72" fillId="23" borderId="53" xfId="1" applyNumberFormat="1" applyFont="1" applyFill="1" applyBorder="1" applyAlignment="1" applyProtection="1">
      <alignment horizontal="right" vertical="center"/>
    </xf>
    <xf numFmtId="9" fontId="72" fillId="23" borderId="53" xfId="1" applyNumberFormat="1" applyFont="1" applyFill="1" applyBorder="1" applyAlignment="1" applyProtection="1">
      <alignment horizontal="right" vertical="center"/>
    </xf>
    <xf numFmtId="9" fontId="72" fillId="23" borderId="54" xfId="1" applyNumberFormat="1" applyFont="1" applyFill="1" applyBorder="1" applyAlignment="1" applyProtection="1">
      <alignment horizontal="right" vertical="center"/>
    </xf>
    <xf numFmtId="9" fontId="72" fillId="23" borderId="44" xfId="1" applyNumberFormat="1" applyFont="1" applyFill="1" applyBorder="1" applyAlignment="1" applyProtection="1">
      <alignment horizontal="right" vertical="center"/>
    </xf>
    <xf numFmtId="9" fontId="72" fillId="23" borderId="62" xfId="1" applyNumberFormat="1" applyFont="1" applyFill="1" applyBorder="1" applyAlignment="1" applyProtection="1">
      <alignment horizontal="right" vertical="center"/>
    </xf>
    <xf numFmtId="37" fontId="72" fillId="2" borderId="4" xfId="1" applyNumberFormat="1" applyFont="1" applyFill="1" applyBorder="1" applyAlignment="1" applyProtection="1">
      <alignment horizontal="right" vertical="center"/>
    </xf>
    <xf numFmtId="37" fontId="72" fillId="2" borderId="5" xfId="1" applyNumberFormat="1" applyFont="1" applyFill="1" applyBorder="1" applyAlignment="1" applyProtection="1">
      <alignment horizontal="right" vertical="center"/>
    </xf>
    <xf numFmtId="37" fontId="72" fillId="2" borderId="66" xfId="1" applyNumberFormat="1" applyFont="1" applyFill="1" applyBorder="1" applyAlignment="1" applyProtection="1">
      <alignment horizontal="right" vertical="center"/>
    </xf>
    <xf numFmtId="9" fontId="72" fillId="2" borderId="67" xfId="1" applyNumberFormat="1" applyFont="1" applyFill="1" applyBorder="1" applyAlignment="1" applyProtection="1">
      <alignment horizontal="right" vertical="center"/>
    </xf>
    <xf numFmtId="37" fontId="72" fillId="2" borderId="68" xfId="1" applyNumberFormat="1" applyFont="1" applyFill="1" applyBorder="1" applyAlignment="1" applyProtection="1">
      <alignment horizontal="right" vertical="center"/>
    </xf>
    <xf numFmtId="37" fontId="72" fillId="2" borderId="69" xfId="1" applyNumberFormat="1" applyFont="1" applyFill="1" applyBorder="1" applyAlignment="1" applyProtection="1">
      <alignment horizontal="right" vertical="center"/>
    </xf>
    <xf numFmtId="9" fontId="72" fillId="2" borderId="66" xfId="1" applyNumberFormat="1" applyFont="1" applyFill="1" applyBorder="1" applyAlignment="1" applyProtection="1">
      <alignment horizontal="right" vertical="center"/>
    </xf>
    <xf numFmtId="9" fontId="72" fillId="2" borderId="5" xfId="1" applyNumberFormat="1" applyFont="1" applyFill="1" applyBorder="1" applyAlignment="1" applyProtection="1">
      <alignment horizontal="right" vertical="center"/>
    </xf>
    <xf numFmtId="9" fontId="72" fillId="2" borderId="69" xfId="1" applyNumberFormat="1" applyFont="1" applyFill="1" applyBorder="1" applyAlignment="1" applyProtection="1">
      <alignment horizontal="right" vertical="center"/>
    </xf>
    <xf numFmtId="9" fontId="72" fillId="2" borderId="4" xfId="1" applyNumberFormat="1" applyFont="1" applyFill="1" applyBorder="1" applyAlignment="1" applyProtection="1">
      <alignment horizontal="right" vertical="center"/>
    </xf>
    <xf numFmtId="37" fontId="71" fillId="2" borderId="43" xfId="1" applyNumberFormat="1" applyFont="1" applyFill="1" applyBorder="1" applyAlignment="1" applyProtection="1">
      <alignment vertical="center"/>
    </xf>
    <xf numFmtId="9" fontId="73" fillId="2" borderId="40" xfId="6" applyFont="1" applyFill="1" applyBorder="1" applyAlignment="1" applyProtection="1">
      <alignment vertical="center"/>
    </xf>
    <xf numFmtId="9" fontId="73" fillId="2" borderId="11" xfId="6" applyFont="1" applyFill="1" applyBorder="1" applyAlignment="1">
      <alignment vertical="center"/>
    </xf>
    <xf numFmtId="37" fontId="71" fillId="4" borderId="2" xfId="1" applyNumberFormat="1" applyFont="1" applyFill="1" applyBorder="1" applyAlignment="1" applyProtection="1">
      <alignment vertical="center"/>
    </xf>
    <xf numFmtId="37" fontId="71" fillId="4" borderId="43" xfId="1" applyNumberFormat="1" applyFont="1" applyFill="1" applyBorder="1" applyAlignment="1" applyProtection="1">
      <alignment vertical="center"/>
    </xf>
    <xf numFmtId="9" fontId="73" fillId="4" borderId="40" xfId="6" applyNumberFormat="1" applyFont="1" applyFill="1" applyBorder="1" applyAlignment="1" applyProtection="1">
      <alignment vertical="center"/>
    </xf>
    <xf numFmtId="9" fontId="73" fillId="4" borderId="11" xfId="6" applyNumberFormat="1" applyFont="1" applyFill="1" applyBorder="1" applyAlignment="1">
      <alignment vertical="center"/>
    </xf>
    <xf numFmtId="171" fontId="73" fillId="5" borderId="0" xfId="4" applyNumberFormat="1" applyFont="1" applyFill="1" applyBorder="1" applyAlignment="1">
      <alignment vertical="center"/>
    </xf>
    <xf numFmtId="37" fontId="73" fillId="5" borderId="48" xfId="0" applyNumberFormat="1" applyFont="1" applyFill="1" applyBorder="1" applyAlignment="1">
      <alignment vertical="center"/>
    </xf>
    <xf numFmtId="37" fontId="73" fillId="5" borderId="0" xfId="0" applyNumberFormat="1" applyFont="1" applyFill="1" applyBorder="1" applyAlignment="1">
      <alignment vertical="center"/>
    </xf>
    <xf numFmtId="9" fontId="73" fillId="5" borderId="43" xfId="7" applyFont="1" applyFill="1" applyBorder="1" applyAlignment="1">
      <alignment horizontal="right" vertical="center"/>
    </xf>
    <xf numFmtId="9" fontId="73" fillId="5" borderId="70" xfId="6" applyFont="1" applyFill="1" applyBorder="1" applyAlignment="1">
      <alignment vertical="center"/>
    </xf>
    <xf numFmtId="9" fontId="73" fillId="5" borderId="11" xfId="6" applyFont="1" applyFill="1" applyBorder="1" applyAlignment="1">
      <alignment vertical="center"/>
    </xf>
    <xf numFmtId="37" fontId="73" fillId="5" borderId="43" xfId="0" applyNumberFormat="1" applyFont="1" applyFill="1" applyBorder="1" applyAlignment="1">
      <alignment vertical="center"/>
    </xf>
    <xf numFmtId="9" fontId="73" fillId="5" borderId="40" xfId="6" applyFont="1" applyFill="1" applyBorder="1" applyAlignment="1">
      <alignment vertical="center"/>
    </xf>
    <xf numFmtId="171" fontId="73" fillId="5" borderId="43" xfId="4" applyNumberFormat="1" applyFont="1" applyFill="1" applyBorder="1" applyAlignment="1">
      <alignment vertical="center"/>
    </xf>
    <xf numFmtId="37" fontId="72" fillId="2" borderId="2" xfId="1" applyNumberFormat="1" applyFont="1" applyFill="1" applyBorder="1" applyAlignment="1" applyProtection="1">
      <alignment vertical="center"/>
    </xf>
    <xf numFmtId="37" fontId="72" fillId="2" borderId="43" xfId="1" applyNumberFormat="1" applyFont="1" applyFill="1" applyBorder="1" applyAlignment="1" applyProtection="1">
      <alignment vertical="center"/>
    </xf>
    <xf numFmtId="37" fontId="72" fillId="2" borderId="40" xfId="1" applyNumberFormat="1" applyFont="1" applyFill="1" applyBorder="1" applyAlignment="1" applyProtection="1">
      <alignment vertical="center"/>
    </xf>
    <xf numFmtId="9" fontId="72" fillId="2" borderId="43" xfId="1" applyNumberFormat="1" applyFont="1" applyFill="1" applyBorder="1" applyAlignment="1" applyProtection="1">
      <alignment horizontal="right" vertical="center"/>
    </xf>
    <xf numFmtId="9" fontId="72" fillId="2" borderId="40" xfId="6" applyFont="1" applyFill="1" applyBorder="1" applyAlignment="1" applyProtection="1">
      <alignment vertical="center"/>
    </xf>
    <xf numFmtId="9" fontId="72" fillId="2" borderId="11" xfId="6" applyFont="1" applyFill="1" applyBorder="1" applyAlignment="1">
      <alignment vertical="center"/>
    </xf>
    <xf numFmtId="37" fontId="72" fillId="4" borderId="2" xfId="1" applyNumberFormat="1" applyFont="1" applyFill="1" applyBorder="1" applyAlignment="1" applyProtection="1">
      <alignment vertical="center"/>
    </xf>
    <xf numFmtId="37" fontId="72" fillId="4" borderId="43" xfId="1" applyNumberFormat="1" applyFont="1" applyFill="1" applyBorder="1" applyAlignment="1" applyProtection="1">
      <alignment vertical="center"/>
    </xf>
    <xf numFmtId="37" fontId="72" fillId="4" borderId="40" xfId="1" applyNumberFormat="1" applyFont="1" applyFill="1" applyBorder="1" applyAlignment="1" applyProtection="1">
      <alignment vertical="center"/>
    </xf>
    <xf numFmtId="9" fontId="72" fillId="4" borderId="43" xfId="1" applyNumberFormat="1" applyFont="1" applyFill="1" applyBorder="1" applyAlignment="1" applyProtection="1">
      <alignment horizontal="right" vertical="center"/>
    </xf>
    <xf numFmtId="9" fontId="72" fillId="4" borderId="40" xfId="6" applyNumberFormat="1" applyFont="1" applyFill="1" applyBorder="1" applyAlignment="1" applyProtection="1">
      <alignment vertical="center"/>
    </xf>
    <xf numFmtId="9" fontId="72" fillId="4" borderId="11" xfId="6" applyNumberFormat="1" applyFont="1" applyFill="1" applyBorder="1" applyAlignment="1">
      <alignment vertical="center"/>
    </xf>
    <xf numFmtId="171" fontId="75" fillId="5" borderId="0" xfId="4" applyNumberFormat="1" applyFont="1" applyFill="1" applyBorder="1" applyAlignment="1">
      <alignment vertical="center"/>
    </xf>
    <xf numFmtId="171" fontId="75" fillId="5" borderId="43" xfId="4" applyNumberFormat="1" applyFont="1" applyFill="1" applyBorder="1" applyAlignment="1">
      <alignment vertical="center"/>
    </xf>
    <xf numFmtId="9" fontId="75" fillId="5" borderId="43" xfId="7" applyFont="1" applyFill="1" applyBorder="1" applyAlignment="1">
      <alignment horizontal="right" vertical="center"/>
    </xf>
    <xf numFmtId="9" fontId="72" fillId="5" borderId="40" xfId="6" applyFont="1" applyFill="1" applyBorder="1" applyAlignment="1">
      <alignment vertical="center"/>
    </xf>
    <xf numFmtId="9" fontId="72" fillId="5" borderId="11" xfId="6" applyFont="1" applyFill="1" applyBorder="1" applyAlignment="1">
      <alignment vertical="center"/>
    </xf>
    <xf numFmtId="9" fontId="72" fillId="4" borderId="40" xfId="6" applyFont="1" applyFill="1" applyBorder="1" applyAlignment="1" applyProtection="1">
      <alignment vertical="center"/>
    </xf>
    <xf numFmtId="9" fontId="72" fillId="4" borderId="11" xfId="6" applyFont="1" applyFill="1" applyBorder="1" applyAlignment="1">
      <alignment vertical="center"/>
    </xf>
    <xf numFmtId="9" fontId="73" fillId="4" borderId="40" xfId="6" applyFont="1" applyFill="1" applyBorder="1" applyAlignment="1" applyProtection="1">
      <alignment vertical="center"/>
    </xf>
    <xf numFmtId="9" fontId="73" fillId="4" borderId="11" xfId="6" applyFont="1" applyFill="1" applyBorder="1" applyAlignment="1">
      <alignment vertical="center"/>
    </xf>
    <xf numFmtId="37" fontId="72" fillId="2" borderId="62" xfId="1" applyNumberFormat="1" applyFont="1" applyFill="1" applyBorder="1" applyAlignment="1" applyProtection="1">
      <alignment vertical="center"/>
    </xf>
    <xf numFmtId="9" fontId="72" fillId="2" borderId="55" xfId="1" applyNumberFormat="1" applyFont="1" applyFill="1" applyBorder="1" applyAlignment="1" applyProtection="1">
      <alignment horizontal="right" vertical="center"/>
    </xf>
    <xf numFmtId="9" fontId="72" fillId="2" borderId="50" xfId="6" applyFont="1" applyFill="1" applyBorder="1" applyAlignment="1" applyProtection="1">
      <alignment vertical="center"/>
    </xf>
    <xf numFmtId="9" fontId="72" fillId="2" borderId="62" xfId="6" applyFont="1" applyFill="1" applyBorder="1" applyAlignment="1">
      <alignment vertical="center"/>
    </xf>
    <xf numFmtId="37" fontId="72" fillId="4" borderId="49" xfId="1" applyNumberFormat="1" applyFont="1" applyFill="1" applyBorder="1" applyAlignment="1" applyProtection="1">
      <alignment vertical="center"/>
    </xf>
    <xf numFmtId="37" fontId="72" fillId="4" borderId="55" xfId="1" applyNumberFormat="1" applyFont="1" applyFill="1" applyBorder="1" applyAlignment="1" applyProtection="1">
      <alignment vertical="center"/>
    </xf>
    <xf numFmtId="37" fontId="72" fillId="4" borderId="50" xfId="1" applyNumberFormat="1" applyFont="1" applyFill="1" applyBorder="1" applyAlignment="1" applyProtection="1">
      <alignment vertical="center"/>
    </xf>
    <xf numFmtId="9" fontId="72" fillId="4" borderId="55" xfId="1" applyNumberFormat="1" applyFont="1" applyFill="1" applyBorder="1" applyAlignment="1" applyProtection="1">
      <alignment horizontal="right" vertical="center"/>
    </xf>
    <xf numFmtId="9" fontId="72" fillId="4" borderId="50" xfId="6" applyFont="1" applyFill="1" applyBorder="1" applyAlignment="1" applyProtection="1">
      <alignment vertical="center"/>
    </xf>
    <xf numFmtId="9" fontId="72" fillId="4" borderId="62" xfId="6" applyFont="1" applyFill="1" applyBorder="1" applyAlignment="1">
      <alignment vertical="center"/>
    </xf>
    <xf numFmtId="171" fontId="75" fillId="5" borderId="45" xfId="4" applyNumberFormat="1" applyFont="1" applyFill="1" applyBorder="1" applyAlignment="1">
      <alignment vertical="center"/>
    </xf>
    <xf numFmtId="171" fontId="75" fillId="5" borderId="55" xfId="4" applyNumberFormat="1" applyFont="1" applyFill="1" applyBorder="1" applyAlignment="1">
      <alignment vertical="center"/>
    </xf>
    <xf numFmtId="9" fontId="75" fillId="5" borderId="55" xfId="7" applyFont="1" applyFill="1" applyBorder="1" applyAlignment="1">
      <alignment vertical="center"/>
    </xf>
    <xf numFmtId="9" fontId="72" fillId="5" borderId="50" xfId="6" applyFont="1" applyFill="1" applyBorder="1" applyAlignment="1">
      <alignment vertical="center"/>
    </xf>
    <xf numFmtId="9" fontId="72" fillId="5" borderId="62" xfId="6" applyFont="1" applyFill="1" applyBorder="1" applyAlignment="1">
      <alignment vertical="center"/>
    </xf>
    <xf numFmtId="37" fontId="72" fillId="2" borderId="43" xfId="1" applyNumberFormat="1" applyFont="1" applyFill="1" applyBorder="1" applyAlignment="1" applyProtection="1">
      <alignment horizontal="right" vertical="center"/>
    </xf>
    <xf numFmtId="37" fontId="72" fillId="2" borderId="40" xfId="1" applyNumberFormat="1" applyFont="1" applyFill="1" applyBorder="1" applyAlignment="1" applyProtection="1">
      <alignment horizontal="right" vertical="center"/>
    </xf>
    <xf numFmtId="37" fontId="72" fillId="2" borderId="0" xfId="1" applyNumberFormat="1" applyFont="1" applyFill="1" applyBorder="1" applyAlignment="1" applyProtection="1">
      <alignment horizontal="right" vertical="center"/>
    </xf>
    <xf numFmtId="167" fontId="76" fillId="2" borderId="45" xfId="6" applyNumberFormat="1" applyFont="1" applyFill="1" applyBorder="1" applyAlignment="1">
      <alignment vertical="center"/>
    </xf>
    <xf numFmtId="9" fontId="76" fillId="2" borderId="62" xfId="6" applyFont="1" applyFill="1" applyBorder="1" applyAlignment="1">
      <alignment vertical="center"/>
    </xf>
    <xf numFmtId="167" fontId="72" fillId="4" borderId="50" xfId="6" applyNumberFormat="1" applyFont="1" applyFill="1" applyBorder="1" applyAlignment="1" applyProtection="1">
      <alignment vertical="center"/>
    </xf>
    <xf numFmtId="167" fontId="72" fillId="4" borderId="62" xfId="6" applyNumberFormat="1" applyFont="1" applyFill="1" applyBorder="1" applyAlignment="1">
      <alignment vertical="center"/>
    </xf>
    <xf numFmtId="171" fontId="77" fillId="5" borderId="45" xfId="4" applyNumberFormat="1" applyFont="1" applyFill="1" applyBorder="1" applyAlignment="1">
      <alignment vertical="center"/>
    </xf>
    <xf numFmtId="171" fontId="77" fillId="5" borderId="55" xfId="4" applyNumberFormat="1" applyFont="1" applyFill="1" applyBorder="1" applyAlignment="1">
      <alignment vertical="center"/>
    </xf>
    <xf numFmtId="9" fontId="77" fillId="5" borderId="55" xfId="7" applyFont="1" applyFill="1" applyBorder="1" applyAlignment="1">
      <alignment vertical="center"/>
    </xf>
    <xf numFmtId="167" fontId="76" fillId="5" borderId="50" xfId="6" applyNumberFormat="1" applyFont="1" applyFill="1" applyBorder="1" applyAlignment="1">
      <alignment vertical="center"/>
    </xf>
    <xf numFmtId="9" fontId="76" fillId="5" borderId="62" xfId="6" applyNumberFormat="1" applyFont="1" applyFill="1" applyBorder="1" applyAlignment="1">
      <alignment vertical="center"/>
    </xf>
    <xf numFmtId="9" fontId="76" fillId="2" borderId="45" xfId="6" applyFont="1" applyFill="1" applyBorder="1" applyAlignment="1">
      <alignment vertical="center"/>
    </xf>
    <xf numFmtId="9" fontId="76" fillId="5" borderId="50" xfId="6" applyFont="1" applyFill="1" applyBorder="1" applyAlignment="1">
      <alignment vertical="center"/>
    </xf>
    <xf numFmtId="9" fontId="76" fillId="5" borderId="62" xfId="6" applyFont="1" applyFill="1" applyBorder="1" applyAlignment="1">
      <alignment vertical="center"/>
    </xf>
    <xf numFmtId="0" fontId="1" fillId="15" borderId="37" xfId="0" applyFont="1" applyFill="1" applyBorder="1" applyAlignment="1">
      <alignment horizontal="center" vertical="center"/>
    </xf>
    <xf numFmtId="37" fontId="73" fillId="2" borderId="43" xfId="1" applyNumberFormat="1" applyFont="1" applyFill="1" applyBorder="1" applyAlignment="1" applyProtection="1">
      <alignment vertical="center"/>
    </xf>
    <xf numFmtId="9" fontId="73" fillId="2" borderId="43" xfId="1" applyNumberFormat="1" applyFont="1" applyFill="1" applyBorder="1" applyAlignment="1" applyProtection="1">
      <alignment horizontal="right" vertical="center"/>
    </xf>
    <xf numFmtId="37" fontId="73" fillId="4" borderId="2" xfId="1" applyNumberFormat="1" applyFont="1" applyFill="1" applyBorder="1" applyAlignment="1" applyProtection="1">
      <alignment vertical="center"/>
    </xf>
    <xf numFmtId="37" fontId="73" fillId="4" borderId="43" xfId="1" applyNumberFormat="1" applyFont="1" applyFill="1" applyBorder="1" applyAlignment="1" applyProtection="1">
      <alignment vertical="center"/>
    </xf>
    <xf numFmtId="37" fontId="73" fillId="4" borderId="40" xfId="1" applyNumberFormat="1" applyFont="1" applyFill="1" applyBorder="1" applyAlignment="1" applyProtection="1">
      <alignment vertical="center"/>
    </xf>
    <xf numFmtId="9" fontId="73" fillId="4" borderId="43" xfId="1" applyNumberFormat="1" applyFont="1" applyFill="1" applyBorder="1" applyAlignment="1" applyProtection="1">
      <alignment horizontal="right" vertical="center"/>
    </xf>
    <xf numFmtId="37" fontId="73" fillId="2" borderId="43" xfId="1" applyNumberFormat="1" applyFont="1" applyFill="1" applyBorder="1" applyAlignment="1" applyProtection="1">
      <alignment horizontal="right" vertical="center"/>
    </xf>
    <xf numFmtId="177" fontId="71" fillId="2" borderId="40" xfId="1" applyNumberFormat="1" applyFont="1" applyFill="1" applyBorder="1" applyAlignment="1" applyProtection="1">
      <alignment vertical="center"/>
    </xf>
    <xf numFmtId="9" fontId="71" fillId="2" borderId="43" xfId="1" applyNumberFormat="1" applyFont="1" applyFill="1" applyBorder="1" applyAlignment="1" applyProtection="1">
      <alignment vertical="center"/>
    </xf>
    <xf numFmtId="167" fontId="73" fillId="2" borderId="0" xfId="7" applyNumberFormat="1" applyFont="1" applyFill="1" applyBorder="1" applyAlignment="1">
      <alignment vertical="center"/>
    </xf>
    <xf numFmtId="177" fontId="71" fillId="4" borderId="40" xfId="1" applyNumberFormat="1" applyFont="1" applyFill="1" applyBorder="1" applyAlignment="1" applyProtection="1">
      <alignment vertical="center"/>
    </xf>
    <xf numFmtId="9" fontId="71" fillId="4" borderId="0" xfId="7" applyFont="1" applyFill="1" applyBorder="1" applyAlignment="1">
      <alignment vertical="center"/>
    </xf>
    <xf numFmtId="9" fontId="73" fillId="4" borderId="51" xfId="7" applyFont="1" applyFill="1" applyBorder="1" applyAlignment="1">
      <alignment vertical="center"/>
    </xf>
    <xf numFmtId="9" fontId="73" fillId="4" borderId="11" xfId="7" applyFont="1" applyFill="1" applyBorder="1" applyAlignment="1">
      <alignment vertical="center"/>
    </xf>
    <xf numFmtId="9" fontId="73" fillId="5" borderId="43" xfId="7" applyFont="1" applyFill="1" applyBorder="1" applyAlignment="1">
      <alignment vertical="center"/>
    </xf>
    <xf numFmtId="9" fontId="73" fillId="5" borderId="11" xfId="7" applyFont="1" applyFill="1" applyBorder="1" applyAlignment="1">
      <alignment vertical="center"/>
    </xf>
    <xf numFmtId="9" fontId="71" fillId="2" borderId="43" xfId="7" applyFont="1" applyFill="1" applyBorder="1" applyAlignment="1">
      <alignment vertical="center"/>
    </xf>
    <xf numFmtId="167" fontId="73" fillId="2" borderId="51" xfId="7" applyNumberFormat="1" applyFont="1" applyFill="1" applyBorder="1" applyAlignment="1">
      <alignment vertical="center"/>
    </xf>
    <xf numFmtId="9" fontId="71" fillId="2" borderId="2" xfId="6" applyNumberFormat="1" applyFont="1" applyFill="1" applyBorder="1" applyAlignment="1" applyProtection="1">
      <alignment vertical="center"/>
    </xf>
    <xf numFmtId="9" fontId="73" fillId="2" borderId="43" xfId="7" applyFont="1" applyFill="1" applyBorder="1" applyAlignment="1">
      <alignment vertical="center"/>
    </xf>
    <xf numFmtId="9" fontId="71" fillId="4" borderId="2" xfId="1" applyNumberFormat="1" applyFont="1" applyFill="1" applyBorder="1" applyAlignment="1" applyProtection="1">
      <alignment vertical="center"/>
    </xf>
    <xf numFmtId="9" fontId="71" fillId="12" borderId="43" xfId="1" applyNumberFormat="1" applyFont="1" applyFill="1" applyBorder="1" applyAlignment="1" applyProtection="1">
      <alignment vertical="center"/>
    </xf>
    <xf numFmtId="9" fontId="73" fillId="4" borderId="0" xfId="7" applyFont="1" applyFill="1" applyBorder="1" applyAlignment="1">
      <alignment vertical="center"/>
    </xf>
    <xf numFmtId="170" fontId="73" fillId="5" borderId="0" xfId="4" applyNumberFormat="1" applyFont="1" applyFill="1" applyBorder="1" applyAlignment="1">
      <alignment vertical="center"/>
    </xf>
    <xf numFmtId="167" fontId="73" fillId="2" borderId="58" xfId="7" applyNumberFormat="1" applyFont="1" applyFill="1" applyBorder="1" applyAlignment="1">
      <alignment vertical="center"/>
    </xf>
    <xf numFmtId="177" fontId="72" fillId="2" borderId="50" xfId="1" applyNumberFormat="1" applyFont="1" applyFill="1" applyBorder="1" applyAlignment="1" applyProtection="1">
      <alignment vertical="center"/>
    </xf>
    <xf numFmtId="9" fontId="72" fillId="2" borderId="55" xfId="7" applyFont="1" applyFill="1" applyBorder="1" applyAlignment="1">
      <alignment vertical="center"/>
    </xf>
    <xf numFmtId="9" fontId="72" fillId="2" borderId="45" xfId="7" applyFont="1" applyFill="1" applyBorder="1" applyAlignment="1">
      <alignment vertical="center"/>
    </xf>
    <xf numFmtId="9" fontId="72" fillId="4" borderId="45" xfId="7" applyFont="1" applyFill="1" applyBorder="1" applyAlignment="1">
      <alignment vertical="center"/>
    </xf>
    <xf numFmtId="9" fontId="72" fillId="4" borderId="62" xfId="7" applyFont="1" applyFill="1" applyBorder="1" applyAlignment="1">
      <alignment vertical="center"/>
    </xf>
    <xf numFmtId="171" fontId="75" fillId="5" borderId="49" xfId="4" applyNumberFormat="1" applyFont="1" applyFill="1" applyBorder="1" applyAlignment="1">
      <alignment vertical="center"/>
    </xf>
    <xf numFmtId="171" fontId="75" fillId="5" borderId="50" xfId="4" applyNumberFormat="1" applyFont="1" applyFill="1" applyBorder="1" applyAlignment="1">
      <alignment vertical="center"/>
    </xf>
    <xf numFmtId="9" fontId="75" fillId="5" borderId="45" xfId="7" applyNumberFormat="1" applyFont="1" applyFill="1" applyBorder="1" applyAlignment="1">
      <alignment vertical="center"/>
    </xf>
    <xf numFmtId="9" fontId="75" fillId="5" borderId="50" xfId="7" applyFont="1" applyFill="1" applyBorder="1" applyAlignment="1">
      <alignment vertical="center"/>
    </xf>
    <xf numFmtId="9" fontId="75" fillId="5" borderId="62" xfId="7" applyFont="1" applyFill="1" applyBorder="1" applyAlignment="1">
      <alignment vertical="center"/>
    </xf>
    <xf numFmtId="167" fontId="73" fillId="2" borderId="66" xfId="7" applyNumberFormat="1" applyFont="1" applyFill="1" applyBorder="1" applyAlignment="1">
      <alignment vertical="center"/>
    </xf>
    <xf numFmtId="9" fontId="73" fillId="4" borderId="66" xfId="7" applyFont="1" applyFill="1" applyBorder="1" applyAlignment="1">
      <alignment vertical="center"/>
    </xf>
    <xf numFmtId="9" fontId="71" fillId="4" borderId="0" xfId="1" applyNumberFormat="1" applyFont="1" applyFill="1" applyBorder="1" applyAlignment="1" applyProtection="1">
      <alignment vertical="center"/>
    </xf>
    <xf numFmtId="167" fontId="78" fillId="2" borderId="51" xfId="7" applyNumberFormat="1" applyFont="1" applyFill="1" applyBorder="1" applyAlignment="1">
      <alignment vertical="center"/>
    </xf>
    <xf numFmtId="167" fontId="78" fillId="2" borderId="0" xfId="7" applyNumberFormat="1" applyFont="1" applyFill="1" applyBorder="1" applyAlignment="1">
      <alignment vertical="center"/>
    </xf>
    <xf numFmtId="9" fontId="78" fillId="4" borderId="11" xfId="7" applyFont="1" applyFill="1" applyBorder="1" applyAlignment="1">
      <alignment vertical="center"/>
    </xf>
    <xf numFmtId="171" fontId="78" fillId="5" borderId="0" xfId="4" applyNumberFormat="1" applyFont="1" applyFill="1" applyBorder="1" applyAlignment="1">
      <alignment vertical="center"/>
    </xf>
    <xf numFmtId="9" fontId="78" fillId="5" borderId="43" xfId="7" applyFont="1" applyFill="1" applyBorder="1" applyAlignment="1">
      <alignment vertical="center"/>
    </xf>
    <xf numFmtId="9" fontId="78" fillId="5" borderId="11" xfId="7" applyFont="1" applyFill="1" applyBorder="1" applyAlignment="1">
      <alignment vertical="center"/>
    </xf>
    <xf numFmtId="37" fontId="78" fillId="2" borderId="2" xfId="1" applyNumberFormat="1" applyFont="1" applyFill="1" applyBorder="1" applyAlignment="1" applyProtection="1">
      <alignment vertical="center"/>
    </xf>
    <xf numFmtId="37" fontId="78" fillId="2" borderId="43" xfId="1" applyNumberFormat="1" applyFont="1" applyFill="1" applyBorder="1" applyAlignment="1" applyProtection="1">
      <alignment vertical="center"/>
    </xf>
    <xf numFmtId="177" fontId="78" fillId="2" borderId="40" xfId="1" applyNumberFormat="1" applyFont="1" applyFill="1" applyBorder="1" applyAlignment="1" applyProtection="1">
      <alignment vertical="center"/>
    </xf>
    <xf numFmtId="9" fontId="78" fillId="2" borderId="43" xfId="1" applyNumberFormat="1" applyFont="1" applyFill="1" applyBorder="1" applyAlignment="1" applyProtection="1">
      <alignment vertical="center"/>
    </xf>
    <xf numFmtId="37" fontId="78" fillId="4" borderId="2" xfId="1" applyNumberFormat="1" applyFont="1" applyFill="1" applyBorder="1" applyAlignment="1" applyProtection="1">
      <alignment vertical="center"/>
    </xf>
    <xf numFmtId="177" fontId="78" fillId="4" borderId="40" xfId="1" applyNumberFormat="1" applyFont="1" applyFill="1" applyBorder="1" applyAlignment="1" applyProtection="1">
      <alignment vertical="center"/>
    </xf>
    <xf numFmtId="9" fontId="33" fillId="0" borderId="11" xfId="7" applyFont="1" applyBorder="1" applyAlignment="1">
      <alignment horizontal="right" vertical="center"/>
    </xf>
    <xf numFmtId="9" fontId="33" fillId="0" borderId="40" xfId="7" applyFont="1" applyBorder="1" applyAlignment="1">
      <alignment horizontal="right" vertical="center"/>
    </xf>
    <xf numFmtId="9" fontId="33" fillId="0" borderId="70" xfId="7" applyFont="1" applyBorder="1" applyAlignment="1">
      <alignment horizontal="right" vertical="center"/>
    </xf>
    <xf numFmtId="9" fontId="33" fillId="0" borderId="42" xfId="7" applyFont="1" applyBorder="1" applyAlignment="1">
      <alignment horizontal="right" vertical="center"/>
    </xf>
    <xf numFmtId="9" fontId="4" fillId="2" borderId="24" xfId="7" applyFont="1" applyFill="1" applyBorder="1" applyAlignment="1">
      <alignment horizontal="right" vertical="center"/>
    </xf>
    <xf numFmtId="9" fontId="4" fillId="12" borderId="21" xfId="7" applyFont="1" applyFill="1" applyBorder="1" applyAlignment="1">
      <alignment vertical="center"/>
    </xf>
    <xf numFmtId="9" fontId="33" fillId="0" borderId="43" xfId="7" applyFont="1" applyBorder="1" applyAlignment="1">
      <alignment horizontal="right" vertical="center"/>
    </xf>
    <xf numFmtId="9" fontId="4" fillId="12" borderId="24" xfId="7" applyFont="1" applyFill="1" applyBorder="1" applyAlignment="1">
      <alignment vertical="center"/>
    </xf>
    <xf numFmtId="167" fontId="4" fillId="12" borderId="24" xfId="7" applyNumberFormat="1" applyFont="1" applyFill="1" applyBorder="1" applyAlignment="1">
      <alignment vertical="center"/>
    </xf>
    <xf numFmtId="9" fontId="4" fillId="2" borderId="21" xfId="7" applyFont="1" applyFill="1" applyBorder="1" applyAlignment="1">
      <alignment horizontal="right" vertical="center"/>
    </xf>
    <xf numFmtId="4" fontId="7" fillId="15" borderId="0" xfId="0" applyNumberFormat="1" applyFont="1" applyFill="1" applyAlignment="1">
      <alignment vertical="center"/>
    </xf>
    <xf numFmtId="167" fontId="7" fillId="15" borderId="0" xfId="6" applyNumberFormat="1" applyFont="1" applyFill="1" applyAlignment="1">
      <alignment vertical="center"/>
    </xf>
    <xf numFmtId="167" fontId="54" fillId="15" borderId="0" xfId="6" applyNumberFormat="1" applyFont="1" applyFill="1" applyAlignment="1">
      <alignment vertical="center"/>
    </xf>
    <xf numFmtId="9" fontId="1" fillId="3" borderId="70" xfId="7" applyFont="1" applyFill="1" applyBorder="1" applyAlignment="1">
      <alignment horizontal="right" vertical="center"/>
    </xf>
    <xf numFmtId="9" fontId="1" fillId="3" borderId="11" xfId="7" applyFont="1" applyFill="1" applyBorder="1" applyAlignment="1">
      <alignment horizontal="right" vertical="center"/>
    </xf>
    <xf numFmtId="9" fontId="1" fillId="3" borderId="40" xfId="7" applyFont="1" applyFill="1" applyBorder="1" applyAlignment="1">
      <alignment horizontal="right" vertical="center"/>
    </xf>
    <xf numFmtId="0" fontId="34" fillId="4" borderId="26" xfId="1" applyFont="1" applyFill="1" applyBorder="1" applyAlignment="1" applyProtection="1">
      <alignment horizontal="center" vertical="center"/>
    </xf>
    <xf numFmtId="0" fontId="34" fillId="4" borderId="71" xfId="1" applyFont="1" applyFill="1" applyBorder="1" applyAlignment="1" applyProtection="1">
      <alignment horizontal="center" vertical="center"/>
    </xf>
    <xf numFmtId="0" fontId="1" fillId="0" borderId="0" xfId="0" applyFont="1" applyAlignment="1">
      <alignment horizontal="center" vertical="center"/>
    </xf>
    <xf numFmtId="4" fontId="0" fillId="25" borderId="0" xfId="0" applyNumberFormat="1" applyFill="1" applyAlignment="1">
      <alignment vertical="center"/>
    </xf>
    <xf numFmtId="167" fontId="54" fillId="25" borderId="0" xfId="6" applyNumberFormat="1" applyFont="1" applyFill="1" applyAlignment="1">
      <alignment vertical="center"/>
    </xf>
    <xf numFmtId="10" fontId="54" fillId="15" borderId="0" xfId="6" applyNumberFormat="1" applyFont="1" applyFill="1" applyAlignment="1">
      <alignment vertical="center"/>
    </xf>
    <xf numFmtId="37" fontId="71" fillId="13" borderId="0" xfId="1" applyNumberFormat="1" applyFont="1" applyFill="1" applyBorder="1" applyAlignment="1" applyProtection="1">
      <alignment vertical="center"/>
    </xf>
    <xf numFmtId="37" fontId="71" fillId="13" borderId="70" xfId="1" applyNumberFormat="1" applyFont="1" applyFill="1" applyBorder="1" applyAlignment="1" applyProtection="1">
      <alignment vertical="center"/>
    </xf>
    <xf numFmtId="9" fontId="71" fillId="13" borderId="72" xfId="1" applyNumberFormat="1" applyFont="1" applyFill="1" applyBorder="1" applyAlignment="1" applyProtection="1">
      <alignment vertical="center"/>
    </xf>
    <xf numFmtId="37" fontId="71" fillId="13" borderId="40" xfId="1" applyNumberFormat="1" applyFont="1" applyFill="1" applyBorder="1" applyAlignment="1" applyProtection="1">
      <alignment vertical="center"/>
    </xf>
    <xf numFmtId="9" fontId="71" fillId="13" borderId="40" xfId="1" applyNumberFormat="1" applyFont="1" applyFill="1" applyBorder="1" applyAlignment="1" applyProtection="1">
      <alignment vertical="center"/>
    </xf>
    <xf numFmtId="9" fontId="71" fillId="13" borderId="51" xfId="1" applyNumberFormat="1" applyFont="1" applyFill="1" applyBorder="1" applyAlignment="1" applyProtection="1">
      <alignment vertical="center"/>
    </xf>
    <xf numFmtId="37" fontId="71" fillId="13" borderId="13" xfId="1" applyNumberFormat="1" applyFont="1" applyFill="1" applyBorder="1" applyAlignment="1" applyProtection="1">
      <alignment vertical="center"/>
    </xf>
    <xf numFmtId="37" fontId="71" fillId="13" borderId="74" xfId="1" applyNumberFormat="1" applyFont="1" applyFill="1" applyBorder="1" applyAlignment="1" applyProtection="1">
      <alignment vertical="center"/>
    </xf>
    <xf numFmtId="9" fontId="71" fillId="13" borderId="74" xfId="1" applyNumberFormat="1" applyFont="1" applyFill="1" applyBorder="1" applyAlignment="1" applyProtection="1">
      <alignment vertical="center"/>
    </xf>
    <xf numFmtId="37" fontId="73" fillId="13" borderId="40" xfId="1" applyNumberFormat="1" applyFont="1" applyFill="1" applyBorder="1" applyAlignment="1" applyProtection="1">
      <alignment vertical="center"/>
    </xf>
    <xf numFmtId="9" fontId="73" fillId="13" borderId="40" xfId="1" applyNumberFormat="1" applyFont="1" applyFill="1" applyBorder="1" applyAlignment="1" applyProtection="1">
      <alignment vertical="center"/>
    </xf>
    <xf numFmtId="37" fontId="71" fillId="12" borderId="41" xfId="1" applyNumberFormat="1" applyFont="1" applyFill="1" applyBorder="1" applyAlignment="1" applyProtection="1">
      <alignment vertical="center"/>
    </xf>
    <xf numFmtId="37" fontId="71" fillId="12" borderId="72" xfId="1" applyNumberFormat="1" applyFont="1" applyFill="1" applyBorder="1" applyAlignment="1" applyProtection="1">
      <alignment vertical="center"/>
    </xf>
    <xf numFmtId="37" fontId="71" fillId="12" borderId="48" xfId="1" applyNumberFormat="1" applyFont="1" applyFill="1" applyBorder="1" applyAlignment="1" applyProtection="1">
      <alignment vertical="center"/>
    </xf>
    <xf numFmtId="9" fontId="71" fillId="12" borderId="48" xfId="1" applyNumberFormat="1" applyFont="1" applyFill="1" applyBorder="1" applyAlignment="1" applyProtection="1">
      <alignment vertical="center"/>
    </xf>
    <xf numFmtId="37" fontId="71" fillId="12" borderId="2" xfId="1" applyNumberFormat="1" applyFont="1" applyFill="1" applyBorder="1" applyAlignment="1" applyProtection="1">
      <alignment vertical="center"/>
    </xf>
    <xf numFmtId="37" fontId="71" fillId="12" borderId="51" xfId="1" applyNumberFormat="1" applyFont="1" applyFill="1" applyBorder="1" applyAlignment="1" applyProtection="1">
      <alignment vertical="center"/>
    </xf>
    <xf numFmtId="37" fontId="71" fillId="12" borderId="43" xfId="1" applyNumberFormat="1" applyFont="1" applyFill="1" applyBorder="1" applyAlignment="1" applyProtection="1">
      <alignment vertical="center"/>
    </xf>
    <xf numFmtId="0" fontId="71" fillId="12" borderId="2" xfId="1" applyFont="1" applyFill="1" applyBorder="1" applyAlignment="1" applyProtection="1">
      <alignment vertical="center"/>
    </xf>
    <xf numFmtId="0" fontId="71" fillId="12" borderId="51" xfId="1" applyFont="1" applyFill="1" applyBorder="1" applyAlignment="1" applyProtection="1">
      <alignment vertical="center"/>
    </xf>
    <xf numFmtId="0" fontId="71" fillId="12" borderId="43" xfId="1" applyFont="1" applyFill="1" applyBorder="1" applyAlignment="1" applyProtection="1">
      <alignment vertical="center"/>
    </xf>
    <xf numFmtId="0" fontId="81" fillId="12" borderId="43" xfId="1" applyFont="1" applyFill="1" applyBorder="1" applyAlignment="1" applyProtection="1">
      <alignment vertical="center"/>
    </xf>
    <xf numFmtId="37" fontId="73" fillId="12" borderId="43" xfId="1" applyNumberFormat="1" applyFont="1" applyFill="1" applyBorder="1" applyAlignment="1" applyProtection="1">
      <alignment vertical="center"/>
    </xf>
    <xf numFmtId="9" fontId="73" fillId="12" borderId="43" xfId="1" applyNumberFormat="1" applyFont="1" applyFill="1" applyBorder="1" applyAlignment="1" applyProtection="1">
      <alignment vertical="center"/>
    </xf>
    <xf numFmtId="0" fontId="71" fillId="12" borderId="37" xfId="1" applyFont="1" applyFill="1" applyBorder="1" applyAlignment="1" applyProtection="1">
      <alignment vertical="center"/>
    </xf>
    <xf numFmtId="0" fontId="81" fillId="12" borderId="51" xfId="1" applyFont="1" applyFill="1" applyBorder="1" applyAlignment="1" applyProtection="1">
      <alignment vertical="center"/>
    </xf>
    <xf numFmtId="0" fontId="71" fillId="12" borderId="36" xfId="1" applyFont="1" applyFill="1" applyBorder="1" applyAlignment="1" applyProtection="1">
      <alignment vertical="center"/>
    </xf>
    <xf numFmtId="0" fontId="71" fillId="12" borderId="74" xfId="1" applyFont="1" applyFill="1" applyBorder="1" applyAlignment="1" applyProtection="1">
      <alignment vertical="center"/>
    </xf>
    <xf numFmtId="0" fontId="81" fillId="12" borderId="74" xfId="1" applyFont="1" applyFill="1" applyBorder="1" applyAlignment="1" applyProtection="1">
      <alignment vertical="center"/>
    </xf>
    <xf numFmtId="17" fontId="10" fillId="11" borderId="31" xfId="0" applyNumberFormat="1" applyFont="1" applyFill="1" applyBorder="1" applyAlignment="1">
      <alignment horizontal="center" vertical="center" wrapText="1"/>
    </xf>
    <xf numFmtId="9" fontId="0" fillId="0" borderId="0" xfId="6" applyNumberFormat="1" applyFont="1" applyAlignment="1">
      <alignment vertical="center"/>
    </xf>
    <xf numFmtId="37" fontId="73" fillId="11" borderId="2" xfId="0" applyNumberFormat="1" applyFont="1" applyFill="1" applyBorder="1" applyAlignment="1">
      <alignment vertical="center"/>
    </xf>
    <xf numFmtId="37" fontId="73" fillId="11" borderId="72" xfId="0" applyNumberFormat="1" applyFont="1" applyFill="1" applyBorder="1" applyAlignment="1">
      <alignment vertical="center"/>
    </xf>
    <xf numFmtId="37" fontId="73" fillId="11" borderId="43" xfId="0" applyNumberFormat="1" applyFont="1" applyFill="1" applyBorder="1" applyAlignment="1">
      <alignment vertical="center"/>
    </xf>
    <xf numFmtId="9" fontId="73" fillId="11" borderId="43" xfId="7" applyNumberFormat="1" applyFont="1" applyFill="1" applyBorder="1" applyAlignment="1">
      <alignment vertical="center"/>
    </xf>
    <xf numFmtId="37" fontId="73" fillId="11" borderId="51" xfId="0" applyNumberFormat="1" applyFont="1" applyFill="1" applyBorder="1" applyAlignment="1">
      <alignment vertical="center"/>
    </xf>
    <xf numFmtId="9" fontId="73" fillId="11" borderId="43" xfId="7" applyFont="1" applyFill="1" applyBorder="1" applyAlignment="1">
      <alignment vertical="center"/>
    </xf>
    <xf numFmtId="0" fontId="73" fillId="11" borderId="51" xfId="0" applyFont="1" applyFill="1" applyBorder="1" applyAlignment="1">
      <alignment vertical="center"/>
    </xf>
    <xf numFmtId="0" fontId="73" fillId="11" borderId="12" xfId="0" applyFont="1" applyFill="1" applyBorder="1" applyAlignment="1">
      <alignment vertical="center"/>
    </xf>
    <xf numFmtId="0" fontId="73" fillId="11" borderId="74" xfId="0" applyFont="1" applyFill="1" applyBorder="1" applyAlignment="1">
      <alignment vertical="center"/>
    </xf>
    <xf numFmtId="0" fontId="7" fillId="0" borderId="75" xfId="0" applyFont="1" applyFill="1" applyBorder="1" applyAlignment="1">
      <alignment horizontal="center" vertical="center" textRotation="255"/>
    </xf>
    <xf numFmtId="49" fontId="7" fillId="0" borderId="75" xfId="0" applyNumberFormat="1" applyFont="1" applyFill="1" applyBorder="1" applyAlignment="1">
      <alignment horizontal="center" vertical="center"/>
    </xf>
    <xf numFmtId="49" fontId="7" fillId="0" borderId="76" xfId="0" applyNumberFormat="1" applyFont="1" applyFill="1" applyBorder="1" applyAlignment="1">
      <alignment horizontal="center" vertical="center"/>
    </xf>
    <xf numFmtId="0" fontId="82" fillId="0" borderId="0" xfId="0" applyFont="1" applyAlignment="1">
      <alignment vertical="center"/>
    </xf>
    <xf numFmtId="0" fontId="0" fillId="0" borderId="0" xfId="0" applyAlignment="1"/>
    <xf numFmtId="37" fontId="71" fillId="4" borderId="0" xfId="1" applyNumberFormat="1" applyFont="1" applyFill="1" applyBorder="1" applyAlignment="1" applyProtection="1">
      <alignment vertical="center"/>
    </xf>
    <xf numFmtId="37" fontId="78" fillId="4" borderId="0" xfId="1" applyNumberFormat="1" applyFont="1" applyFill="1" applyBorder="1" applyAlignment="1" applyProtection="1">
      <alignment vertical="center"/>
    </xf>
    <xf numFmtId="9" fontId="73" fillId="4" borderId="68" xfId="7" applyFont="1" applyFill="1" applyBorder="1" applyAlignment="1">
      <alignment vertical="center"/>
    </xf>
    <xf numFmtId="9" fontId="73" fillId="4" borderId="43" xfId="7" applyFont="1" applyFill="1" applyBorder="1" applyAlignment="1">
      <alignment vertical="center"/>
    </xf>
    <xf numFmtId="9" fontId="78" fillId="4" borderId="43" xfId="7" applyFont="1" applyFill="1" applyBorder="1" applyAlignment="1">
      <alignment vertical="center"/>
    </xf>
    <xf numFmtId="177" fontId="71" fillId="4" borderId="46" xfId="1" applyNumberFormat="1" applyFont="1" applyFill="1" applyBorder="1" applyAlignment="1" applyProtection="1">
      <alignment vertical="center"/>
    </xf>
    <xf numFmtId="9" fontId="73" fillId="4" borderId="78" xfId="7" applyFont="1" applyFill="1" applyBorder="1" applyAlignment="1">
      <alignment vertical="center"/>
    </xf>
    <xf numFmtId="9" fontId="78" fillId="4" borderId="43" xfId="7" applyFont="1" applyFill="1" applyBorder="1" applyAlignment="1">
      <alignment horizontal="right" vertical="center"/>
    </xf>
    <xf numFmtId="9" fontId="73" fillId="4" borderId="43" xfId="7" applyFont="1" applyFill="1" applyBorder="1" applyAlignment="1">
      <alignment horizontal="right" vertical="center"/>
    </xf>
    <xf numFmtId="177" fontId="71" fillId="4" borderId="79" xfId="1" applyNumberFormat="1" applyFont="1" applyFill="1" applyBorder="1" applyAlignment="1" applyProtection="1">
      <alignment vertical="center"/>
    </xf>
    <xf numFmtId="9" fontId="73" fillId="4" borderId="80" xfId="7" applyFont="1" applyFill="1" applyBorder="1" applyAlignment="1">
      <alignment horizontal="right" vertical="center"/>
    </xf>
    <xf numFmtId="171" fontId="75" fillId="5" borderId="81" xfId="4" applyNumberFormat="1" applyFont="1" applyFill="1" applyBorder="1" applyAlignment="1">
      <alignment vertical="center"/>
    </xf>
    <xf numFmtId="37" fontId="73" fillId="5" borderId="40" xfId="0" applyNumberFormat="1" applyFont="1" applyFill="1" applyBorder="1" applyAlignment="1">
      <alignment vertical="center"/>
    </xf>
    <xf numFmtId="171" fontId="73" fillId="5" borderId="40" xfId="4" applyNumberFormat="1" applyFont="1" applyFill="1" applyBorder="1" applyAlignment="1">
      <alignment vertical="center"/>
    </xf>
    <xf numFmtId="171" fontId="73" fillId="5" borderId="79" xfId="4" applyNumberFormat="1" applyFont="1" applyFill="1" applyBorder="1" applyAlignment="1">
      <alignment vertical="center"/>
    </xf>
    <xf numFmtId="171" fontId="73" fillId="5" borderId="80" xfId="4" applyNumberFormat="1" applyFont="1" applyFill="1" applyBorder="1" applyAlignment="1">
      <alignment vertical="center"/>
    </xf>
    <xf numFmtId="9" fontId="75" fillId="5" borderId="13" xfId="7" applyNumberFormat="1" applyFont="1" applyFill="1" applyBorder="1" applyAlignment="1">
      <alignment vertical="center"/>
    </xf>
    <xf numFmtId="9" fontId="73" fillId="5" borderId="0" xfId="7" applyFont="1" applyFill="1" applyBorder="1" applyAlignment="1">
      <alignment vertical="center"/>
    </xf>
    <xf numFmtId="9" fontId="73" fillId="5" borderId="51" xfId="7" applyFont="1" applyFill="1" applyBorder="1" applyAlignment="1">
      <alignment vertical="center"/>
    </xf>
    <xf numFmtId="9" fontId="73" fillId="5" borderId="58" xfId="7" applyFont="1" applyFill="1" applyBorder="1" applyAlignment="1">
      <alignment vertical="center"/>
    </xf>
    <xf numFmtId="9" fontId="73" fillId="5" borderId="80" xfId="7" applyFont="1" applyFill="1" applyBorder="1" applyAlignment="1">
      <alignment vertical="center"/>
    </xf>
    <xf numFmtId="167" fontId="73" fillId="2" borderId="52" xfId="7" applyNumberFormat="1" applyFont="1" applyFill="1" applyBorder="1" applyAlignment="1">
      <alignment vertical="center"/>
    </xf>
    <xf numFmtId="17" fontId="7" fillId="4" borderId="28" xfId="0" applyNumberFormat="1" applyFont="1" applyFill="1" applyBorder="1" applyAlignment="1">
      <alignment horizontal="center" vertical="center" wrapText="1"/>
    </xf>
    <xf numFmtId="17" fontId="7" fillId="5" borderId="31" xfId="0" applyNumberFormat="1" applyFont="1" applyFill="1" applyBorder="1" applyAlignment="1">
      <alignment horizontal="center" vertical="center" wrapText="1"/>
    </xf>
    <xf numFmtId="171" fontId="83" fillId="3" borderId="0" xfId="0" applyNumberFormat="1" applyFont="1" applyFill="1" applyAlignment="1">
      <alignment vertical="center"/>
    </xf>
    <xf numFmtId="166" fontId="0" fillId="3" borderId="0" xfId="2" applyFont="1" applyFill="1" applyAlignment="1">
      <alignment vertical="center"/>
    </xf>
    <xf numFmtId="178" fontId="3" fillId="2" borderId="0" xfId="4" applyNumberFormat="1" applyFont="1" applyFill="1" applyAlignment="1">
      <alignment vertical="center"/>
    </xf>
    <xf numFmtId="180" fontId="3" fillId="2" borderId="0" xfId="0" applyNumberFormat="1" applyFont="1" applyFill="1" applyAlignment="1">
      <alignment vertical="center"/>
    </xf>
    <xf numFmtId="9" fontId="1" fillId="3" borderId="0" xfId="7" applyFont="1" applyFill="1" applyBorder="1" applyAlignment="1">
      <alignment horizontal="right" vertical="center"/>
    </xf>
    <xf numFmtId="167" fontId="4" fillId="4" borderId="17" xfId="7" applyNumberFormat="1" applyFont="1" applyFill="1" applyBorder="1" applyAlignment="1">
      <alignment horizontal="right" vertical="center"/>
    </xf>
    <xf numFmtId="167" fontId="4" fillId="12" borderId="25" xfId="7" applyNumberFormat="1" applyFont="1" applyFill="1" applyBorder="1" applyAlignment="1">
      <alignment horizontal="right" vertical="center"/>
    </xf>
    <xf numFmtId="9" fontId="4" fillId="4" borderId="24" xfId="7" applyFont="1" applyFill="1" applyBorder="1" applyAlignment="1">
      <alignment horizontal="right" vertical="center"/>
    </xf>
    <xf numFmtId="9" fontId="4" fillId="4" borderId="25" xfId="7" applyFont="1" applyFill="1" applyBorder="1" applyAlignment="1">
      <alignment horizontal="right" vertical="center"/>
    </xf>
    <xf numFmtId="9" fontId="1" fillId="3" borderId="73" xfId="7" applyFont="1" applyFill="1" applyBorder="1" applyAlignment="1">
      <alignment horizontal="right" vertical="center"/>
    </xf>
    <xf numFmtId="38" fontId="0" fillId="0" borderId="70" xfId="0" applyNumberFormat="1" applyBorder="1" applyAlignment="1">
      <alignment horizontal="right" vertical="center"/>
    </xf>
    <xf numFmtId="37" fontId="0" fillId="3" borderId="43" xfId="0" applyNumberFormat="1" applyFill="1" applyBorder="1" applyAlignment="1">
      <alignment horizontal="right" vertical="center"/>
    </xf>
    <xf numFmtId="9" fontId="1" fillId="0" borderId="48" xfId="7" applyFont="1" applyBorder="1" applyAlignment="1">
      <alignment horizontal="right" vertical="center"/>
    </xf>
    <xf numFmtId="9" fontId="1" fillId="3" borderId="42" xfId="7" applyFont="1" applyFill="1" applyBorder="1" applyAlignment="1">
      <alignment horizontal="right" vertical="center"/>
    </xf>
    <xf numFmtId="0" fontId="0" fillId="0" borderId="0" xfId="0" applyFill="1" applyBorder="1" applyAlignment="1">
      <alignment horizontal="right" vertical="center"/>
    </xf>
    <xf numFmtId="38" fontId="0" fillId="0" borderId="40" xfId="0" applyNumberFormat="1" applyBorder="1" applyAlignment="1">
      <alignment horizontal="right" vertical="center"/>
    </xf>
    <xf numFmtId="9" fontId="1" fillId="0" borderId="43" xfId="7" applyFont="1" applyBorder="1" applyAlignment="1">
      <alignment horizontal="right" vertical="center"/>
    </xf>
    <xf numFmtId="0" fontId="0" fillId="0" borderId="0" xfId="0" applyFill="1" applyAlignment="1">
      <alignment horizontal="right" vertical="center"/>
    </xf>
    <xf numFmtId="170" fontId="1" fillId="0" borderId="0" xfId="4" applyNumberFormat="1" applyFont="1" applyFill="1" applyBorder="1" applyAlignment="1">
      <alignment horizontal="right" vertical="center"/>
    </xf>
    <xf numFmtId="170" fontId="1" fillId="0" borderId="2" xfId="4" applyNumberFormat="1" applyFont="1" applyFill="1" applyBorder="1" applyAlignment="1">
      <alignment horizontal="right" vertical="center"/>
    </xf>
    <xf numFmtId="0" fontId="0" fillId="0" borderId="40" xfId="0" applyFill="1" applyBorder="1" applyAlignment="1">
      <alignment horizontal="right" vertical="center"/>
    </xf>
    <xf numFmtId="170" fontId="1" fillId="0" borderId="40" xfId="4" applyNumberFormat="1" applyFont="1" applyFill="1" applyBorder="1" applyAlignment="1">
      <alignment horizontal="right" vertical="center"/>
    </xf>
    <xf numFmtId="0" fontId="0" fillId="3" borderId="2" xfId="0" applyFill="1" applyBorder="1" applyAlignment="1">
      <alignment horizontal="left" vertical="center"/>
    </xf>
    <xf numFmtId="0" fontId="1" fillId="0" borderId="2" xfId="0" applyFont="1" applyFill="1" applyBorder="1" applyAlignment="1">
      <alignment horizontal="left" vertical="center"/>
    </xf>
    <xf numFmtId="0" fontId="0" fillId="3" borderId="0" xfId="0" applyFill="1" applyBorder="1" applyAlignment="1">
      <alignment horizontal="right" vertical="center"/>
    </xf>
    <xf numFmtId="0" fontId="0" fillId="3" borderId="0" xfId="0" applyFill="1" applyAlignment="1">
      <alignment horizontal="right" vertical="center"/>
    </xf>
    <xf numFmtId="170" fontId="1" fillId="3" borderId="2" xfId="4" applyNumberFormat="1" applyFont="1" applyFill="1" applyBorder="1" applyAlignment="1">
      <alignment horizontal="right" vertical="center"/>
    </xf>
    <xf numFmtId="170" fontId="1" fillId="3" borderId="0" xfId="4" applyNumberFormat="1" applyFont="1" applyFill="1" applyBorder="1" applyAlignment="1">
      <alignment horizontal="right" vertical="center"/>
    </xf>
    <xf numFmtId="170" fontId="1" fillId="3" borderId="40" xfId="4" applyNumberFormat="1" applyFont="1" applyFill="1" applyBorder="1" applyAlignment="1">
      <alignment horizontal="right" vertical="center"/>
    </xf>
    <xf numFmtId="0" fontId="0" fillId="3" borderId="40" xfId="0" applyFill="1" applyBorder="1" applyAlignment="1">
      <alignment horizontal="right" vertical="center"/>
    </xf>
    <xf numFmtId="0" fontId="0" fillId="0" borderId="2" xfId="0" applyFill="1" applyBorder="1" applyAlignment="1">
      <alignment horizontal="right" vertical="center"/>
    </xf>
    <xf numFmtId="0" fontId="0" fillId="0" borderId="2" xfId="0" applyBorder="1" applyAlignment="1">
      <alignment horizontal="left" vertical="center"/>
    </xf>
    <xf numFmtId="0" fontId="0" fillId="0" borderId="2" xfId="0" applyFill="1" applyBorder="1" applyAlignment="1">
      <alignment horizontal="left" vertical="center"/>
    </xf>
    <xf numFmtId="0" fontId="1" fillId="0" borderId="2" xfId="0" applyFont="1" applyBorder="1" applyAlignment="1">
      <alignment horizontal="left" vertical="center"/>
    </xf>
    <xf numFmtId="37" fontId="48" fillId="15" borderId="0" xfId="1" applyNumberFormat="1" applyFont="1" applyFill="1" applyBorder="1" applyAlignment="1" applyProtection="1">
      <alignment horizontal="right" vertical="center"/>
    </xf>
    <xf numFmtId="37" fontId="48" fillId="15" borderId="51" xfId="1" applyNumberFormat="1" applyFont="1" applyFill="1" applyBorder="1" applyAlignment="1" applyProtection="1">
      <alignment horizontal="right" vertical="center"/>
    </xf>
    <xf numFmtId="9" fontId="48" fillId="15" borderId="52" xfId="1" applyNumberFormat="1" applyFont="1" applyFill="1" applyBorder="1" applyAlignment="1" applyProtection="1">
      <alignment horizontal="right" vertical="center"/>
    </xf>
    <xf numFmtId="37" fontId="48" fillId="15" borderId="2" xfId="1" applyNumberFormat="1" applyFont="1" applyFill="1" applyBorder="1" applyAlignment="1" applyProtection="1">
      <alignment horizontal="right" vertical="center"/>
    </xf>
    <xf numFmtId="37" fontId="48" fillId="15" borderId="40" xfId="1" applyNumberFormat="1" applyFont="1" applyFill="1" applyBorder="1" applyAlignment="1" applyProtection="1">
      <alignment horizontal="right" vertical="center"/>
    </xf>
    <xf numFmtId="9" fontId="48" fillId="15" borderId="51" xfId="1" applyNumberFormat="1" applyFont="1" applyFill="1" applyBorder="1" applyAlignment="1" applyProtection="1">
      <alignment horizontal="right" vertical="center"/>
    </xf>
    <xf numFmtId="9" fontId="48" fillId="15" borderId="0" xfId="1" applyNumberFormat="1" applyFont="1" applyFill="1" applyBorder="1" applyAlignment="1" applyProtection="1">
      <alignment horizontal="right" vertical="center"/>
    </xf>
    <xf numFmtId="9" fontId="48" fillId="15" borderId="11" xfId="1" applyNumberFormat="1" applyFont="1" applyFill="1" applyBorder="1" applyAlignment="1" applyProtection="1">
      <alignment horizontal="right" vertical="center"/>
    </xf>
    <xf numFmtId="9" fontId="48" fillId="15" borderId="37" xfId="1" applyNumberFormat="1" applyFont="1" applyFill="1" applyBorder="1" applyAlignment="1" applyProtection="1">
      <alignment horizontal="right" vertical="center"/>
    </xf>
    <xf numFmtId="0" fontId="23" fillId="15" borderId="0" xfId="0" applyFont="1" applyFill="1" applyAlignment="1">
      <alignment horizontal="right" vertical="center"/>
    </xf>
    <xf numFmtId="0" fontId="6" fillId="3" borderId="82" xfId="1" applyFill="1" applyBorder="1" applyAlignment="1" applyProtection="1">
      <alignment horizontal="left" vertical="center"/>
    </xf>
    <xf numFmtId="0" fontId="6" fillId="0" borderId="82" xfId="1" applyBorder="1" applyAlignment="1" applyProtection="1">
      <alignment horizontal="left" vertical="center"/>
    </xf>
    <xf numFmtId="0" fontId="6" fillId="3" borderId="83" xfId="1" applyFill="1" applyBorder="1" applyAlignment="1" applyProtection="1">
      <alignment horizontal="left" vertical="center"/>
    </xf>
    <xf numFmtId="37" fontId="1" fillId="3" borderId="0" xfId="0" applyNumberFormat="1" applyFont="1" applyFill="1" applyBorder="1" applyAlignment="1">
      <alignment horizontal="right" vertical="center"/>
    </xf>
    <xf numFmtId="38" fontId="1" fillId="0" borderId="40" xfId="0" applyNumberFormat="1" applyFont="1" applyBorder="1" applyAlignment="1">
      <alignment horizontal="right" vertical="center"/>
    </xf>
    <xf numFmtId="37" fontId="1" fillId="3" borderId="2" xfId="0" applyNumberFormat="1" applyFont="1" applyFill="1" applyBorder="1" applyAlignment="1">
      <alignment horizontal="right" vertical="center"/>
    </xf>
    <xf numFmtId="37" fontId="1" fillId="3" borderId="43" xfId="0" applyNumberFormat="1" applyFont="1" applyFill="1" applyBorder="1" applyAlignment="1">
      <alignment horizontal="right" vertical="center"/>
    </xf>
    <xf numFmtId="4" fontId="0" fillId="0" borderId="84" xfId="0" applyNumberFormat="1" applyBorder="1" applyAlignment="1">
      <alignment horizontal="left" vertical="center"/>
    </xf>
    <xf numFmtId="0" fontId="1" fillId="3" borderId="2" xfId="0" applyFont="1" applyFill="1" applyBorder="1" applyAlignment="1">
      <alignment horizontal="left" vertical="center"/>
    </xf>
    <xf numFmtId="9" fontId="1" fillId="3" borderId="11" xfId="7" applyNumberFormat="1" applyFont="1" applyFill="1" applyBorder="1" applyAlignment="1">
      <alignment horizontal="right" vertical="center"/>
    </xf>
    <xf numFmtId="37" fontId="0" fillId="0" borderId="2" xfId="0" applyNumberFormat="1" applyBorder="1" applyAlignment="1">
      <alignment horizontal="right" vertical="center"/>
    </xf>
    <xf numFmtId="37" fontId="0" fillId="0" borderId="0" xfId="0" applyNumberFormat="1" applyBorder="1" applyAlignment="1">
      <alignment horizontal="right" vertical="center"/>
    </xf>
    <xf numFmtId="0" fontId="0" fillId="0" borderId="0" xfId="0" applyAlignment="1">
      <alignment horizontal="right" vertical="center"/>
    </xf>
    <xf numFmtId="39" fontId="0" fillId="3" borderId="2" xfId="0" applyNumberFormat="1" applyFill="1" applyBorder="1" applyAlignment="1">
      <alignment horizontal="right" vertical="center"/>
    </xf>
    <xf numFmtId="39" fontId="0" fillId="3" borderId="0" xfId="0" applyNumberFormat="1" applyFill="1" applyBorder="1" applyAlignment="1">
      <alignment horizontal="right" vertical="center"/>
    </xf>
    <xf numFmtId="0" fontId="6" fillId="15" borderId="2" xfId="1" applyFill="1" applyBorder="1" applyAlignment="1" applyProtection="1">
      <alignment horizontal="left" vertical="center"/>
    </xf>
    <xf numFmtId="9" fontId="0" fillId="0" borderId="0" xfId="0" applyNumberFormat="1" applyFill="1" applyAlignment="1">
      <alignment horizontal="right" vertical="center"/>
    </xf>
    <xf numFmtId="167" fontId="1" fillId="3" borderId="73" xfId="7" applyNumberFormat="1" applyFont="1" applyFill="1" applyBorder="1" applyAlignment="1">
      <alignment horizontal="right" vertical="center"/>
    </xf>
    <xf numFmtId="167" fontId="1" fillId="3" borderId="11" xfId="7" applyNumberFormat="1" applyFont="1" applyFill="1" applyBorder="1" applyAlignment="1">
      <alignment horizontal="right" vertical="center"/>
    </xf>
    <xf numFmtId="167" fontId="1" fillId="3" borderId="0" xfId="7" applyNumberFormat="1" applyFont="1" applyFill="1" applyBorder="1" applyAlignment="1">
      <alignment horizontal="right" vertical="center"/>
    </xf>
    <xf numFmtId="9" fontId="1" fillId="3" borderId="35" xfId="7" applyFont="1" applyFill="1" applyBorder="1" applyAlignment="1">
      <alignment horizontal="right" vertical="center"/>
    </xf>
    <xf numFmtId="9" fontId="1" fillId="3" borderId="16" xfId="7" applyFont="1" applyFill="1" applyBorder="1" applyAlignment="1">
      <alignment horizontal="right" vertical="center"/>
    </xf>
    <xf numFmtId="9" fontId="73" fillId="0" borderId="0" xfId="6" applyFont="1" applyAlignment="1">
      <alignment horizontal="right" vertical="center"/>
    </xf>
    <xf numFmtId="10" fontId="73" fillId="0" borderId="0" xfId="0" applyNumberFormat="1" applyFont="1" applyAlignment="1">
      <alignment horizontal="right" vertical="center"/>
    </xf>
    <xf numFmtId="0" fontId="73" fillId="0" borderId="0" xfId="0" applyFont="1" applyAlignment="1">
      <alignment horizontal="right" vertical="center"/>
    </xf>
    <xf numFmtId="9" fontId="75" fillId="0" borderId="0" xfId="6" applyFont="1" applyAlignment="1">
      <alignment horizontal="right" vertical="center"/>
    </xf>
    <xf numFmtId="0" fontId="75" fillId="0" borderId="0" xfId="0" applyFont="1" applyAlignment="1">
      <alignment horizontal="right" vertical="center"/>
    </xf>
    <xf numFmtId="9" fontId="69" fillId="0" borderId="0" xfId="6" applyFont="1" applyAlignment="1">
      <alignment horizontal="right" vertical="center"/>
    </xf>
    <xf numFmtId="0" fontId="84" fillId="0" borderId="0" xfId="0" applyFont="1" applyAlignment="1">
      <alignment horizontal="right" vertical="center"/>
    </xf>
    <xf numFmtId="0" fontId="71" fillId="2" borderId="2" xfId="1" applyFont="1" applyFill="1" applyBorder="1" applyAlignment="1" applyProtection="1">
      <alignment horizontal="left" vertical="center"/>
    </xf>
    <xf numFmtId="0" fontId="72" fillId="2" borderId="49" xfId="1" applyFont="1" applyFill="1" applyBorder="1" applyAlignment="1" applyProtection="1">
      <alignment horizontal="left" vertical="center"/>
    </xf>
    <xf numFmtId="0" fontId="71" fillId="24" borderId="2" xfId="1" applyFont="1" applyFill="1" applyBorder="1" applyAlignment="1" applyProtection="1">
      <alignment horizontal="left" vertical="center"/>
    </xf>
    <xf numFmtId="0" fontId="71" fillId="24" borderId="56" xfId="1" applyFont="1" applyFill="1" applyBorder="1" applyAlignment="1" applyProtection="1">
      <alignment horizontal="left" vertical="center"/>
    </xf>
    <xf numFmtId="0" fontId="72" fillId="24" borderId="49" xfId="1" applyFont="1" applyFill="1" applyBorder="1" applyAlignment="1" applyProtection="1">
      <alignment horizontal="left" vertical="center"/>
    </xf>
    <xf numFmtId="0" fontId="71" fillId="23" borderId="2" xfId="1" applyFont="1" applyFill="1" applyBorder="1" applyAlignment="1" applyProtection="1">
      <alignment horizontal="left" vertical="center"/>
    </xf>
    <xf numFmtId="0" fontId="71" fillId="23" borderId="82" xfId="1" applyFont="1" applyFill="1" applyBorder="1" applyAlignment="1" applyProtection="1">
      <alignment horizontal="left" vertical="center"/>
    </xf>
    <xf numFmtId="0" fontId="72" fillId="23" borderId="85" xfId="1" applyFont="1" applyFill="1" applyBorder="1" applyAlignment="1" applyProtection="1">
      <alignment horizontal="left" vertical="center"/>
    </xf>
    <xf numFmtId="0" fontId="71" fillId="2" borderId="4" xfId="1" applyFont="1" applyFill="1" applyBorder="1" applyAlignment="1" applyProtection="1">
      <alignment horizontal="left" vertical="center"/>
    </xf>
    <xf numFmtId="0" fontId="74" fillId="19" borderId="1" xfId="0" applyFont="1" applyFill="1" applyBorder="1" applyAlignment="1">
      <alignment horizontal="left" vertical="center"/>
    </xf>
    <xf numFmtId="37" fontId="1" fillId="0" borderId="2" xfId="0" applyNumberFormat="1" applyFont="1" applyBorder="1" applyAlignment="1">
      <alignment horizontal="right" vertical="center"/>
    </xf>
    <xf numFmtId="9" fontId="0" fillId="0" borderId="11" xfId="7" applyFont="1" applyBorder="1" applyAlignment="1">
      <alignment horizontal="right" vertical="center"/>
    </xf>
    <xf numFmtId="167" fontId="0" fillId="0" borderId="11" xfId="7" applyNumberFormat="1" applyFont="1" applyBorder="1" applyAlignment="1">
      <alignment horizontal="right" vertical="center"/>
    </xf>
    <xf numFmtId="167" fontId="1" fillId="0" borderId="2" xfId="7" applyNumberFormat="1" applyFont="1" applyBorder="1" applyAlignment="1">
      <alignment horizontal="right" vertical="center"/>
    </xf>
    <xf numFmtId="9" fontId="33" fillId="3" borderId="42" xfId="7" applyFont="1" applyFill="1" applyBorder="1" applyAlignment="1">
      <alignment horizontal="right" vertical="center"/>
    </xf>
    <xf numFmtId="171" fontId="0" fillId="3" borderId="0" xfId="4" applyNumberFormat="1" applyFont="1" applyFill="1" applyAlignment="1">
      <alignment horizontal="right" vertical="center"/>
    </xf>
    <xf numFmtId="165" fontId="0" fillId="3" borderId="0" xfId="0" applyNumberFormat="1" applyFill="1" applyAlignment="1">
      <alignment horizontal="right" vertical="center"/>
    </xf>
    <xf numFmtId="167" fontId="33" fillId="3" borderId="0" xfId="7" applyNumberFormat="1" applyFont="1" applyFill="1" applyBorder="1" applyAlignment="1">
      <alignment horizontal="right" vertical="center"/>
    </xf>
    <xf numFmtId="9" fontId="33" fillId="3" borderId="0" xfId="7" applyNumberFormat="1" applyFont="1" applyFill="1" applyBorder="1" applyAlignment="1">
      <alignment horizontal="right" vertical="center"/>
    </xf>
    <xf numFmtId="9" fontId="33" fillId="3" borderId="11" xfId="7" applyNumberFormat="1" applyFont="1" applyFill="1" applyBorder="1" applyAlignment="1">
      <alignment horizontal="right" vertical="center"/>
    </xf>
    <xf numFmtId="37" fontId="0" fillId="3" borderId="0" xfId="0" applyNumberFormat="1" applyFill="1" applyAlignment="1">
      <alignment horizontal="right" vertical="center"/>
    </xf>
    <xf numFmtId="9" fontId="33" fillId="3" borderId="40" xfId="7" applyFont="1" applyFill="1" applyBorder="1" applyAlignment="1">
      <alignment horizontal="right" vertical="center"/>
    </xf>
    <xf numFmtId="9" fontId="33" fillId="3" borderId="78" xfId="7" applyFont="1" applyFill="1" applyBorder="1" applyAlignment="1">
      <alignment horizontal="right" vertical="center"/>
    </xf>
    <xf numFmtId="9" fontId="33" fillId="3" borderId="70" xfId="7" applyFont="1" applyFill="1" applyBorder="1" applyAlignment="1">
      <alignment horizontal="right" vertical="center"/>
    </xf>
    <xf numFmtId="170" fontId="33" fillId="3" borderId="43" xfId="4" applyNumberFormat="1" applyFont="1" applyFill="1" applyBorder="1" applyAlignment="1">
      <alignment horizontal="right" vertical="center"/>
    </xf>
    <xf numFmtId="0" fontId="4" fillId="3" borderId="0" xfId="0" applyFont="1" applyFill="1" applyAlignment="1">
      <alignment horizontal="right" vertical="center"/>
    </xf>
    <xf numFmtId="0" fontId="85" fillId="0" borderId="0" xfId="0" applyFont="1" applyFill="1" applyBorder="1" applyAlignment="1">
      <alignment horizontal="center" vertical="center" wrapText="1"/>
    </xf>
    <xf numFmtId="0" fontId="65" fillId="0" borderId="0" xfId="0" applyFont="1" applyFill="1" applyBorder="1" applyAlignment="1">
      <alignment horizontal="center" vertical="center" wrapText="1"/>
    </xf>
    <xf numFmtId="0" fontId="7" fillId="15" borderId="0" xfId="0" applyFont="1" applyFill="1" applyAlignment="1">
      <alignment horizontal="center" vertical="center"/>
    </xf>
    <xf numFmtId="17" fontId="8" fillId="26" borderId="0" xfId="0" applyNumberFormat="1" applyFont="1" applyFill="1" applyAlignment="1">
      <alignment horizontal="center" vertical="center"/>
    </xf>
    <xf numFmtId="167" fontId="46" fillId="15" borderId="0" xfId="6" applyNumberFormat="1" applyFont="1" applyFill="1" applyAlignment="1">
      <alignment vertical="center"/>
    </xf>
    <xf numFmtId="3" fontId="4" fillId="4" borderId="1" xfId="0" applyNumberFormat="1" applyFont="1" applyFill="1" applyBorder="1" applyAlignment="1">
      <alignment horizontal="right" vertical="center"/>
    </xf>
    <xf numFmtId="3" fontId="4" fillId="4" borderId="17" xfId="0" applyNumberFormat="1" applyFont="1" applyFill="1" applyBorder="1" applyAlignment="1">
      <alignment horizontal="right" vertical="center"/>
    </xf>
    <xf numFmtId="9" fontId="4" fillId="4" borderId="21" xfId="7" applyNumberFormat="1" applyFont="1" applyFill="1" applyBorder="1" applyAlignment="1">
      <alignment horizontal="right" vertical="center"/>
    </xf>
    <xf numFmtId="9" fontId="4" fillId="4" borderId="17" xfId="7" applyFont="1" applyFill="1" applyBorder="1" applyAlignment="1">
      <alignment horizontal="right" vertical="center"/>
    </xf>
    <xf numFmtId="9" fontId="4" fillId="4" borderId="21" xfId="7" applyFont="1" applyFill="1" applyBorder="1" applyAlignment="1">
      <alignment horizontal="right" vertical="center"/>
    </xf>
    <xf numFmtId="37" fontId="4" fillId="4" borderId="17" xfId="0" applyNumberFormat="1" applyFont="1" applyFill="1" applyBorder="1" applyAlignment="1">
      <alignment horizontal="right" vertical="center"/>
    </xf>
    <xf numFmtId="9" fontId="4" fillId="4" borderId="21" xfId="6" applyFont="1" applyFill="1" applyBorder="1" applyAlignment="1">
      <alignment horizontal="right" vertical="center"/>
    </xf>
    <xf numFmtId="9" fontId="4" fillId="4" borderId="17" xfId="6" applyFont="1" applyFill="1" applyBorder="1" applyAlignment="1">
      <alignment horizontal="right" vertical="center"/>
    </xf>
    <xf numFmtId="9" fontId="4" fillId="4" borderId="25" xfId="6" applyFont="1" applyFill="1" applyBorder="1" applyAlignment="1">
      <alignment horizontal="right" vertical="center"/>
    </xf>
    <xf numFmtId="9" fontId="4" fillId="4" borderId="17" xfId="6" applyNumberFormat="1" applyFont="1" applyFill="1" applyBorder="1" applyAlignment="1">
      <alignment horizontal="right" vertical="center"/>
    </xf>
    <xf numFmtId="9" fontId="4" fillId="4" borderId="1" xfId="6" applyFont="1" applyFill="1" applyBorder="1" applyAlignment="1">
      <alignment horizontal="right" vertical="center"/>
    </xf>
    <xf numFmtId="37" fontId="4" fillId="4" borderId="1" xfId="0" applyNumberFormat="1" applyFont="1" applyFill="1" applyBorder="1" applyAlignment="1">
      <alignment horizontal="right" vertical="center"/>
    </xf>
    <xf numFmtId="0" fontId="7" fillId="3" borderId="0" xfId="0" applyFont="1" applyFill="1" applyAlignment="1">
      <alignment horizontal="right" vertical="center"/>
    </xf>
    <xf numFmtId="3" fontId="4" fillId="2" borderId="1" xfId="0" applyNumberFormat="1" applyFont="1" applyFill="1" applyBorder="1" applyAlignment="1">
      <alignment horizontal="right" vertical="center"/>
    </xf>
    <xf numFmtId="3" fontId="4" fillId="2" borderId="17" xfId="0" applyNumberFormat="1" applyFont="1" applyFill="1" applyBorder="1" applyAlignment="1">
      <alignment horizontal="right" vertical="center"/>
    </xf>
    <xf numFmtId="167" fontId="4" fillId="2" borderId="17" xfId="7" applyNumberFormat="1" applyFont="1" applyFill="1" applyBorder="1" applyAlignment="1">
      <alignment horizontal="right" vertical="center"/>
    </xf>
    <xf numFmtId="37" fontId="4" fillId="2" borderId="1" xfId="0" applyNumberFormat="1" applyFont="1" applyFill="1" applyBorder="1" applyAlignment="1">
      <alignment horizontal="right" vertical="center"/>
    </xf>
    <xf numFmtId="37" fontId="4" fillId="2" borderId="17" xfId="0" applyNumberFormat="1" applyFont="1" applyFill="1" applyBorder="1" applyAlignment="1">
      <alignment horizontal="right" vertical="center"/>
    </xf>
    <xf numFmtId="171" fontId="4" fillId="2" borderId="1" xfId="4" applyNumberFormat="1" applyFont="1" applyFill="1" applyBorder="1" applyAlignment="1">
      <alignment horizontal="right" vertical="center"/>
    </xf>
    <xf numFmtId="171" fontId="4" fillId="2" borderId="21" xfId="4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left" vertical="center"/>
    </xf>
    <xf numFmtId="171" fontId="65" fillId="3" borderId="0" xfId="2" applyNumberFormat="1" applyFont="1" applyFill="1" applyAlignment="1">
      <alignment vertical="center"/>
    </xf>
    <xf numFmtId="17" fontId="63" fillId="3" borderId="0" xfId="0" applyNumberFormat="1" applyFont="1" applyFill="1" applyBorder="1" applyAlignment="1">
      <alignment horizontal="center" vertical="center" wrapText="1"/>
    </xf>
    <xf numFmtId="170" fontId="0" fillId="3" borderId="0" xfId="2" applyNumberFormat="1" applyFont="1" applyFill="1" applyAlignment="1">
      <alignment horizontal="right" vertical="center"/>
    </xf>
    <xf numFmtId="171" fontId="78" fillId="5" borderId="43" xfId="4" applyNumberFormat="1" applyFont="1" applyFill="1" applyBorder="1" applyAlignment="1">
      <alignment vertical="center"/>
    </xf>
    <xf numFmtId="171" fontId="73" fillId="5" borderId="4" xfId="4" applyNumberFormat="1" applyFont="1" applyFill="1" applyBorder="1" applyAlignment="1">
      <alignment vertical="center"/>
    </xf>
    <xf numFmtId="171" fontId="73" fillId="5" borderId="2" xfId="4" applyNumberFormat="1" applyFont="1" applyFill="1" applyBorder="1" applyAlignment="1">
      <alignment vertical="center"/>
    </xf>
    <xf numFmtId="171" fontId="78" fillId="5" borderId="2" xfId="4" applyNumberFormat="1" applyFont="1" applyFill="1" applyBorder="1" applyAlignment="1">
      <alignment vertical="center"/>
    </xf>
    <xf numFmtId="171" fontId="73" fillId="5" borderId="56" xfId="4" applyNumberFormat="1" applyFont="1" applyFill="1" applyBorder="1" applyAlignment="1">
      <alignment vertical="center"/>
    </xf>
    <xf numFmtId="0" fontId="0" fillId="15" borderId="0" xfId="0" applyFill="1" applyAlignment="1">
      <alignment horizontal="center" vertical="center"/>
    </xf>
    <xf numFmtId="0" fontId="64" fillId="15" borderId="0" xfId="0" applyFont="1" applyFill="1" applyAlignment="1">
      <alignment horizontal="center" vertical="center"/>
    </xf>
    <xf numFmtId="4" fontId="64" fillId="15" borderId="3" xfId="0" applyNumberFormat="1" applyFont="1" applyFill="1" applyBorder="1" applyAlignment="1">
      <alignment horizontal="center" vertical="center"/>
    </xf>
    <xf numFmtId="0" fontId="3" fillId="15" borderId="0" xfId="0" applyFont="1" applyFill="1" applyAlignment="1">
      <alignment horizontal="center" vertical="center"/>
    </xf>
    <xf numFmtId="4" fontId="65" fillId="0" borderId="3" xfId="0" applyNumberFormat="1" applyFont="1" applyBorder="1" applyAlignment="1">
      <alignment horizontal="center" vertical="center"/>
    </xf>
    <xf numFmtId="0" fontId="0" fillId="26" borderId="0" xfId="0" applyFill="1" applyAlignment="1">
      <alignment vertical="center"/>
    </xf>
    <xf numFmtId="9" fontId="16" fillId="3" borderId="0" xfId="7" applyFont="1" applyFill="1" applyAlignment="1">
      <alignment vertical="center"/>
    </xf>
    <xf numFmtId="170" fontId="3" fillId="2" borderId="0" xfId="4" applyNumberFormat="1" applyFont="1" applyFill="1" applyAlignment="1">
      <alignment vertical="center"/>
    </xf>
    <xf numFmtId="0" fontId="29" fillId="0" borderId="0" xfId="0" applyFont="1" applyAlignment="1"/>
    <xf numFmtId="0" fontId="0" fillId="27" borderId="0" xfId="0" applyFill="1" applyAlignment="1">
      <alignment vertical="center"/>
    </xf>
    <xf numFmtId="0" fontId="32" fillId="0" borderId="0" xfId="0" applyFont="1" applyBorder="1" applyAlignment="1">
      <alignment horizontal="center" vertical="center" wrapText="1"/>
    </xf>
    <xf numFmtId="0" fontId="10" fillId="15" borderId="0" xfId="0" applyFont="1" applyFill="1" applyAlignment="1">
      <alignment vertical="center" wrapText="1"/>
    </xf>
    <xf numFmtId="37" fontId="0" fillId="3" borderId="2" xfId="0" applyNumberFormat="1" applyFill="1" applyBorder="1" applyAlignment="1">
      <alignment horizontal="center" vertical="center"/>
    </xf>
    <xf numFmtId="37" fontId="0" fillId="3" borderId="0" xfId="0" applyNumberFormat="1" applyFill="1" applyBorder="1" applyAlignment="1">
      <alignment horizontal="center" vertical="center"/>
    </xf>
    <xf numFmtId="38" fontId="0" fillId="0" borderId="70" xfId="0" applyNumberFormat="1" applyBorder="1" applyAlignment="1">
      <alignment horizontal="center" vertical="center"/>
    </xf>
    <xf numFmtId="9" fontId="1" fillId="0" borderId="0" xfId="7" applyNumberFormat="1" applyFont="1" applyBorder="1" applyAlignment="1">
      <alignment horizontal="center" vertical="center"/>
    </xf>
    <xf numFmtId="37" fontId="0" fillId="3" borderId="43" xfId="0" applyNumberFormat="1" applyFill="1" applyBorder="1" applyAlignment="1">
      <alignment horizontal="center" vertical="center"/>
    </xf>
    <xf numFmtId="9" fontId="1" fillId="0" borderId="48" xfId="7" applyNumberFormat="1" applyFont="1" applyBorder="1" applyAlignment="1">
      <alignment horizontal="center" vertical="center"/>
    </xf>
    <xf numFmtId="9" fontId="1" fillId="3" borderId="73" xfId="7" applyFont="1" applyFill="1" applyBorder="1" applyAlignment="1">
      <alignment horizontal="center" vertical="center"/>
    </xf>
    <xf numFmtId="9" fontId="1" fillId="3" borderId="11" xfId="7" applyFont="1" applyFill="1" applyBorder="1" applyAlignment="1">
      <alignment horizontal="center" vertical="center"/>
    </xf>
    <xf numFmtId="9" fontId="1" fillId="3" borderId="70" xfId="7" applyFont="1" applyFill="1" applyBorder="1" applyAlignment="1">
      <alignment horizontal="center" vertical="center"/>
    </xf>
    <xf numFmtId="38" fontId="0" fillId="0" borderId="40" xfId="0" applyNumberFormat="1" applyBorder="1" applyAlignment="1">
      <alignment horizontal="center" vertical="center"/>
    </xf>
    <xf numFmtId="9" fontId="1" fillId="0" borderId="43" xfId="7" applyNumberFormat="1" applyFont="1" applyBorder="1" applyAlignment="1">
      <alignment horizontal="center" vertical="center"/>
    </xf>
    <xf numFmtId="9" fontId="1" fillId="3" borderId="0" xfId="7" applyFont="1" applyFill="1" applyBorder="1" applyAlignment="1">
      <alignment horizontal="center" vertical="center"/>
    </xf>
    <xf numFmtId="9" fontId="1" fillId="3" borderId="40" xfId="7" applyFont="1" applyFill="1" applyBorder="1" applyAlignment="1">
      <alignment horizontal="center" vertical="center"/>
    </xf>
    <xf numFmtId="3" fontId="4" fillId="5" borderId="1" xfId="0" applyNumberFormat="1" applyFont="1" applyFill="1" applyBorder="1" applyAlignment="1">
      <alignment horizontal="center" vertical="center"/>
    </xf>
    <xf numFmtId="3" fontId="4" fillId="5" borderId="17" xfId="0" applyNumberFormat="1" applyFont="1" applyFill="1" applyBorder="1" applyAlignment="1">
      <alignment horizontal="center" vertical="center"/>
    </xf>
    <xf numFmtId="37" fontId="4" fillId="5" borderId="24" xfId="0" applyNumberFormat="1" applyFont="1" applyFill="1" applyBorder="1" applyAlignment="1">
      <alignment horizontal="center" vertical="center"/>
    </xf>
    <xf numFmtId="9" fontId="4" fillId="5" borderId="25" xfId="7" applyNumberFormat="1" applyFont="1" applyFill="1" applyBorder="1" applyAlignment="1">
      <alignment horizontal="center" vertical="center"/>
    </xf>
    <xf numFmtId="3" fontId="4" fillId="5" borderId="21" xfId="0" applyNumberFormat="1" applyFont="1" applyFill="1" applyBorder="1" applyAlignment="1">
      <alignment horizontal="center" vertical="center"/>
    </xf>
    <xf numFmtId="9" fontId="4" fillId="5" borderId="21" xfId="7" applyNumberFormat="1" applyFont="1" applyFill="1" applyBorder="1" applyAlignment="1">
      <alignment horizontal="center" vertical="center"/>
    </xf>
    <xf numFmtId="9" fontId="4" fillId="5" borderId="17" xfId="7" applyNumberFormat="1" applyFont="1" applyFill="1" applyBorder="1" applyAlignment="1">
      <alignment horizontal="center" vertical="center"/>
    </xf>
    <xf numFmtId="3" fontId="4" fillId="5" borderId="24" xfId="0" applyNumberFormat="1" applyFont="1" applyFill="1" applyBorder="1" applyAlignment="1">
      <alignment horizontal="center" vertical="center"/>
    </xf>
    <xf numFmtId="167" fontId="4" fillId="5" borderId="21" xfId="7" applyNumberFormat="1" applyFont="1" applyFill="1" applyBorder="1" applyAlignment="1">
      <alignment horizontal="center" vertical="center"/>
    </xf>
    <xf numFmtId="167" fontId="4" fillId="5" borderId="25" xfId="7" applyNumberFormat="1" applyFont="1" applyFill="1" applyBorder="1" applyAlignment="1">
      <alignment horizontal="center" vertical="center"/>
    </xf>
    <xf numFmtId="37" fontId="4" fillId="5" borderId="1" xfId="0" applyNumberFormat="1" applyFont="1" applyFill="1" applyBorder="1" applyAlignment="1">
      <alignment horizontal="center" vertical="center"/>
    </xf>
    <xf numFmtId="37" fontId="4" fillId="5" borderId="21" xfId="0" applyNumberFormat="1" applyFont="1" applyFill="1" applyBorder="1" applyAlignment="1">
      <alignment horizontal="center" vertical="center"/>
    </xf>
    <xf numFmtId="37" fontId="4" fillId="5" borderId="17" xfId="0" applyNumberFormat="1" applyFont="1" applyFill="1" applyBorder="1" applyAlignment="1">
      <alignment horizontal="center" vertical="center"/>
    </xf>
    <xf numFmtId="9" fontId="4" fillId="5" borderId="24" xfId="7" applyFont="1" applyFill="1" applyBorder="1" applyAlignment="1">
      <alignment horizontal="center" vertical="center"/>
    </xf>
    <xf numFmtId="9" fontId="4" fillId="5" borderId="25" xfId="7" applyFont="1" applyFill="1" applyBorder="1" applyAlignment="1">
      <alignment horizontal="center" vertical="center"/>
    </xf>
    <xf numFmtId="9" fontId="4" fillId="5" borderId="17" xfId="7" applyFont="1" applyFill="1" applyBorder="1" applyAlignment="1">
      <alignment horizontal="center" vertical="center"/>
    </xf>
    <xf numFmtId="9" fontId="4" fillId="5" borderId="24" xfId="7" applyNumberFormat="1" applyFont="1" applyFill="1" applyBorder="1" applyAlignment="1">
      <alignment horizontal="center" vertical="center"/>
    </xf>
    <xf numFmtId="0" fontId="4" fillId="3" borderId="0" xfId="0" applyFont="1" applyFill="1" applyAlignment="1">
      <alignment horizontal="center" vertical="center"/>
    </xf>
    <xf numFmtId="170" fontId="1" fillId="3" borderId="40" xfId="4" applyNumberFormat="1" applyFont="1" applyFill="1" applyBorder="1" applyAlignment="1">
      <alignment horizontal="center" vertical="center"/>
    </xf>
    <xf numFmtId="170" fontId="1" fillId="3" borderId="0" xfId="4" applyNumberFormat="1" applyFont="1" applyFill="1" applyBorder="1" applyAlignment="1">
      <alignment horizontal="center" vertical="center"/>
    </xf>
    <xf numFmtId="9" fontId="1" fillId="3" borderId="70" xfId="7" applyNumberFormat="1" applyFont="1" applyFill="1" applyBorder="1" applyAlignment="1">
      <alignment horizontal="center" vertical="center"/>
    </xf>
    <xf numFmtId="9" fontId="1" fillId="3" borderId="11" xfId="7" applyNumberFormat="1" applyFont="1" applyFill="1" applyBorder="1" applyAlignment="1">
      <alignment horizontal="center" vertical="center"/>
    </xf>
    <xf numFmtId="9" fontId="1" fillId="3" borderId="40" xfId="7" applyNumberFormat="1" applyFont="1" applyFill="1" applyBorder="1" applyAlignment="1">
      <alignment horizontal="center" vertical="center"/>
    </xf>
    <xf numFmtId="37" fontId="0" fillId="0" borderId="2" xfId="0" applyNumberFormat="1" applyBorder="1" applyAlignment="1">
      <alignment horizontal="center" vertical="center"/>
    </xf>
    <xf numFmtId="37" fontId="0" fillId="0" borderId="0" xfId="0" applyNumberFormat="1" applyBorder="1" applyAlignment="1">
      <alignment horizontal="center" vertical="center"/>
    </xf>
    <xf numFmtId="9" fontId="1" fillId="0" borderId="11" xfId="7" applyFont="1" applyBorder="1" applyAlignment="1">
      <alignment horizontal="center" vertical="center"/>
    </xf>
    <xf numFmtId="37" fontId="0" fillId="0" borderId="43" xfId="0" applyNumberFormat="1" applyBorder="1" applyAlignment="1">
      <alignment horizontal="center" vertical="center"/>
    </xf>
    <xf numFmtId="9" fontId="1" fillId="0" borderId="43" xfId="7" applyFont="1" applyBorder="1" applyAlignment="1">
      <alignment horizontal="center" vertical="center"/>
    </xf>
    <xf numFmtId="9" fontId="1" fillId="0" borderId="0" xfId="7" applyFont="1" applyBorder="1" applyAlignment="1">
      <alignment horizontal="center" vertical="center"/>
    </xf>
    <xf numFmtId="9" fontId="1" fillId="0" borderId="40" xfId="7" applyFont="1" applyBorder="1" applyAlignment="1">
      <alignment horizontal="center" vertical="center"/>
    </xf>
    <xf numFmtId="185" fontId="0" fillId="0" borderId="0" xfId="0" applyNumberFormat="1" applyBorder="1" applyAlignment="1">
      <alignment horizontal="center" vertical="center"/>
    </xf>
    <xf numFmtId="9" fontId="1" fillId="0" borderId="2" xfId="7" applyFont="1" applyBorder="1" applyAlignment="1">
      <alignment horizontal="center" vertical="center"/>
    </xf>
    <xf numFmtId="9" fontId="0" fillId="0" borderId="0" xfId="6" applyFont="1" applyAlignment="1">
      <alignment horizontal="center" vertical="center"/>
    </xf>
    <xf numFmtId="37" fontId="0" fillId="0" borderId="43" xfId="0" applyNumberFormat="1" applyFill="1" applyBorder="1" applyAlignment="1">
      <alignment horizontal="center" vertical="center"/>
    </xf>
    <xf numFmtId="170" fontId="1" fillId="0" borderId="40" xfId="4" applyNumberFormat="1" applyFont="1" applyFill="1" applyBorder="1" applyAlignment="1">
      <alignment horizontal="center" vertical="center"/>
    </xf>
    <xf numFmtId="3" fontId="4" fillId="2" borderId="1" xfId="0" applyNumberFormat="1" applyFont="1" applyFill="1" applyBorder="1" applyAlignment="1">
      <alignment horizontal="center" vertical="center"/>
    </xf>
    <xf numFmtId="3" fontId="4" fillId="2" borderId="17" xfId="0" applyNumberFormat="1" applyFont="1" applyFill="1" applyBorder="1" applyAlignment="1">
      <alignment horizontal="center" vertical="center"/>
    </xf>
    <xf numFmtId="37" fontId="4" fillId="2" borderId="24" xfId="0" applyNumberFormat="1" applyFont="1" applyFill="1" applyBorder="1" applyAlignment="1">
      <alignment horizontal="center" vertical="center"/>
    </xf>
    <xf numFmtId="9" fontId="4" fillId="2" borderId="25" xfId="7" applyFont="1" applyFill="1" applyBorder="1" applyAlignment="1">
      <alignment horizontal="center" vertical="center"/>
    </xf>
    <xf numFmtId="3" fontId="4" fillId="2" borderId="21" xfId="0" applyNumberFormat="1" applyFont="1" applyFill="1" applyBorder="1" applyAlignment="1">
      <alignment horizontal="center" vertical="center"/>
    </xf>
    <xf numFmtId="9" fontId="4" fillId="2" borderId="24" xfId="7" applyFont="1" applyFill="1" applyBorder="1" applyAlignment="1">
      <alignment horizontal="center" vertical="center"/>
    </xf>
    <xf numFmtId="37" fontId="4" fillId="2" borderId="1" xfId="0" applyNumberFormat="1" applyFont="1" applyFill="1" applyBorder="1" applyAlignment="1">
      <alignment horizontal="center" vertical="center"/>
    </xf>
    <xf numFmtId="37" fontId="4" fillId="2" borderId="21" xfId="0" applyNumberFormat="1" applyFont="1" applyFill="1" applyBorder="1" applyAlignment="1">
      <alignment horizontal="center" vertical="center"/>
    </xf>
    <xf numFmtId="37" fontId="4" fillId="2" borderId="17" xfId="0" applyNumberFormat="1" applyFont="1" applyFill="1" applyBorder="1" applyAlignment="1">
      <alignment horizontal="center" vertical="center"/>
    </xf>
    <xf numFmtId="3" fontId="4" fillId="2" borderId="24" xfId="0" applyNumberFormat="1" applyFont="1" applyFill="1" applyBorder="1" applyAlignment="1">
      <alignment horizontal="center" vertical="center"/>
    </xf>
    <xf numFmtId="9" fontId="4" fillId="2" borderId="17" xfId="7" applyFont="1" applyFill="1" applyBorder="1" applyAlignment="1">
      <alignment horizontal="center" vertical="center"/>
    </xf>
    <xf numFmtId="167" fontId="4" fillId="2" borderId="24" xfId="7" applyNumberFormat="1" applyFont="1" applyFill="1" applyBorder="1" applyAlignment="1">
      <alignment horizontal="center" vertical="center"/>
    </xf>
    <xf numFmtId="167" fontId="4" fillId="2" borderId="17" xfId="7" applyNumberFormat="1" applyFont="1" applyFill="1" applyBorder="1" applyAlignment="1">
      <alignment horizontal="center" vertical="center"/>
    </xf>
    <xf numFmtId="9" fontId="4" fillId="2" borderId="1" xfId="7" applyNumberFormat="1" applyFont="1" applyFill="1" applyBorder="1" applyAlignment="1">
      <alignment horizontal="center" vertical="center"/>
    </xf>
    <xf numFmtId="9" fontId="4" fillId="2" borderId="25" xfId="7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37" fontId="65" fillId="3" borderId="2" xfId="0" applyNumberFormat="1" applyFont="1" applyFill="1" applyBorder="1" applyAlignment="1">
      <alignment horizontal="center" vertical="center"/>
    </xf>
    <xf numFmtId="37" fontId="65" fillId="3" borderId="0" xfId="0" applyNumberFormat="1" applyFont="1" applyFill="1" applyBorder="1" applyAlignment="1">
      <alignment horizontal="center" vertical="center"/>
    </xf>
    <xf numFmtId="38" fontId="65" fillId="0" borderId="70" xfId="0" applyNumberFormat="1" applyFont="1" applyBorder="1" applyAlignment="1">
      <alignment horizontal="center" vertical="center"/>
    </xf>
    <xf numFmtId="9" fontId="65" fillId="0" borderId="48" xfId="7" applyNumberFormat="1" applyFont="1" applyBorder="1" applyAlignment="1">
      <alignment horizontal="center" vertical="center"/>
    </xf>
    <xf numFmtId="9" fontId="0" fillId="3" borderId="0" xfId="6" applyFont="1" applyFill="1" applyBorder="1" applyAlignment="1">
      <alignment horizontal="center" vertical="center"/>
    </xf>
    <xf numFmtId="38" fontId="65" fillId="0" borderId="40" xfId="0" applyNumberFormat="1" applyFont="1" applyBorder="1" applyAlignment="1">
      <alignment horizontal="center" vertical="center"/>
    </xf>
    <xf numFmtId="9" fontId="65" fillId="0" borderId="43" xfId="7" applyNumberFormat="1" applyFont="1" applyBorder="1" applyAlignment="1">
      <alignment horizontal="center" vertical="center"/>
    </xf>
    <xf numFmtId="37" fontId="1" fillId="3" borderId="2" xfId="0" applyNumberFormat="1" applyFont="1" applyFill="1" applyBorder="1" applyAlignment="1">
      <alignment horizontal="center" vertical="center"/>
    </xf>
    <xf numFmtId="37" fontId="1" fillId="3" borderId="0" xfId="0" applyNumberFormat="1" applyFont="1" applyFill="1" applyBorder="1" applyAlignment="1">
      <alignment horizontal="center" vertical="center"/>
    </xf>
    <xf numFmtId="3" fontId="65" fillId="5" borderId="1" xfId="0" applyNumberFormat="1" applyFont="1" applyFill="1" applyBorder="1" applyAlignment="1">
      <alignment horizontal="center" vertical="center"/>
    </xf>
    <xf numFmtId="3" fontId="65" fillId="5" borderId="17" xfId="0" applyNumberFormat="1" applyFont="1" applyFill="1" applyBorder="1" applyAlignment="1">
      <alignment horizontal="center" vertical="center"/>
    </xf>
    <xf numFmtId="3" fontId="65" fillId="5" borderId="24" xfId="0" applyNumberFormat="1" applyFont="1" applyFill="1" applyBorder="1" applyAlignment="1">
      <alignment horizontal="center" vertical="center"/>
    </xf>
    <xf numFmtId="167" fontId="65" fillId="5" borderId="21" xfId="7" applyNumberFormat="1" applyFont="1" applyFill="1" applyBorder="1" applyAlignment="1">
      <alignment horizontal="center" vertical="center"/>
    </xf>
    <xf numFmtId="0" fontId="0" fillId="3" borderId="40" xfId="0" applyFill="1" applyBorder="1" applyAlignment="1">
      <alignment horizontal="center" vertical="center"/>
    </xf>
    <xf numFmtId="170" fontId="1" fillId="3" borderId="2" xfId="4" applyNumberFormat="1" applyFont="1" applyFill="1" applyBorder="1" applyAlignment="1">
      <alignment horizontal="center" vertical="center"/>
    </xf>
    <xf numFmtId="9" fontId="1" fillId="0" borderId="81" xfId="7" applyNumberFormat="1" applyFont="1" applyBorder="1" applyAlignment="1">
      <alignment horizontal="center" vertical="center"/>
    </xf>
    <xf numFmtId="3" fontId="4" fillId="4" borderId="1" xfId="0" applyNumberFormat="1" applyFont="1" applyFill="1" applyBorder="1" applyAlignment="1">
      <alignment horizontal="center" vertical="center"/>
    </xf>
    <xf numFmtId="3" fontId="4" fillId="4" borderId="17" xfId="0" applyNumberFormat="1" applyFont="1" applyFill="1" applyBorder="1" applyAlignment="1">
      <alignment horizontal="center" vertical="center"/>
    </xf>
    <xf numFmtId="9" fontId="4" fillId="4" borderId="25" xfId="7" applyNumberFormat="1" applyFont="1" applyFill="1" applyBorder="1" applyAlignment="1">
      <alignment horizontal="center" vertical="center"/>
    </xf>
    <xf numFmtId="3" fontId="4" fillId="4" borderId="21" xfId="0" applyNumberFormat="1" applyFont="1" applyFill="1" applyBorder="1" applyAlignment="1">
      <alignment horizontal="center" vertical="center"/>
    </xf>
    <xf numFmtId="9" fontId="4" fillId="4" borderId="21" xfId="7" applyNumberFormat="1" applyFont="1" applyFill="1" applyBorder="1" applyAlignment="1">
      <alignment horizontal="center" vertical="center"/>
    </xf>
    <xf numFmtId="167" fontId="4" fillId="4" borderId="17" xfId="7" applyNumberFormat="1" applyFont="1" applyFill="1" applyBorder="1" applyAlignment="1">
      <alignment horizontal="center" vertical="center"/>
    </xf>
    <xf numFmtId="167" fontId="4" fillId="12" borderId="25" xfId="7" applyNumberFormat="1" applyFont="1" applyFill="1" applyBorder="1" applyAlignment="1">
      <alignment horizontal="center" vertical="center"/>
    </xf>
    <xf numFmtId="37" fontId="4" fillId="4" borderId="1" xfId="0" applyNumberFormat="1" applyFont="1" applyFill="1" applyBorder="1" applyAlignment="1">
      <alignment horizontal="center" vertical="center"/>
    </xf>
    <xf numFmtId="37" fontId="4" fillId="4" borderId="21" xfId="0" applyNumberFormat="1" applyFont="1" applyFill="1" applyBorder="1" applyAlignment="1">
      <alignment horizontal="center" vertical="center"/>
    </xf>
    <xf numFmtId="37" fontId="4" fillId="4" borderId="17" xfId="0" applyNumberFormat="1" applyFont="1" applyFill="1" applyBorder="1" applyAlignment="1">
      <alignment horizontal="center" vertical="center"/>
    </xf>
    <xf numFmtId="167" fontId="4" fillId="4" borderId="21" xfId="7" applyNumberFormat="1" applyFont="1" applyFill="1" applyBorder="1" applyAlignment="1">
      <alignment horizontal="center" vertical="center"/>
    </xf>
    <xf numFmtId="9" fontId="4" fillId="4" borderId="24" xfId="7" applyFont="1" applyFill="1" applyBorder="1" applyAlignment="1">
      <alignment horizontal="center" vertical="center"/>
    </xf>
    <xf numFmtId="9" fontId="4" fillId="4" borderId="25" xfId="7" applyFont="1" applyFill="1" applyBorder="1" applyAlignment="1">
      <alignment horizontal="center" vertical="center"/>
    </xf>
    <xf numFmtId="9" fontId="4" fillId="4" borderId="17" xfId="7" applyFont="1" applyFill="1" applyBorder="1" applyAlignment="1">
      <alignment horizontal="center" vertical="center"/>
    </xf>
    <xf numFmtId="9" fontId="4" fillId="12" borderId="1" xfId="7" applyNumberFormat="1" applyFont="1" applyFill="1" applyBorder="1" applyAlignment="1">
      <alignment horizontal="center" vertical="center"/>
    </xf>
    <xf numFmtId="0" fontId="4" fillId="3" borderId="0" xfId="0" applyFont="1" applyFill="1" applyBorder="1" applyAlignment="1">
      <alignment horizontal="center" vertical="center"/>
    </xf>
    <xf numFmtId="37" fontId="4" fillId="4" borderId="24" xfId="0" applyNumberFormat="1" applyFont="1" applyFill="1" applyBorder="1" applyAlignment="1">
      <alignment horizontal="center" vertical="center"/>
    </xf>
    <xf numFmtId="9" fontId="4" fillId="12" borderId="1" xfId="7" applyFont="1" applyFill="1" applyBorder="1" applyAlignment="1">
      <alignment horizontal="center" vertical="center"/>
    </xf>
    <xf numFmtId="37" fontId="4" fillId="4" borderId="24" xfId="0" applyNumberFormat="1" applyFont="1" applyFill="1" applyBorder="1" applyAlignment="1">
      <alignment vertical="center"/>
    </xf>
    <xf numFmtId="9" fontId="4" fillId="4" borderId="17" xfId="7" applyNumberFormat="1" applyFont="1" applyFill="1" applyBorder="1" applyAlignment="1">
      <alignment horizontal="center" vertical="center"/>
    </xf>
    <xf numFmtId="9" fontId="4" fillId="12" borderId="25" xfId="7" applyNumberFormat="1" applyFont="1" applyFill="1" applyBorder="1" applyAlignment="1">
      <alignment horizontal="center" vertical="center"/>
    </xf>
    <xf numFmtId="37" fontId="86" fillId="3" borderId="0" xfId="0" applyNumberFormat="1" applyFont="1" applyFill="1" applyBorder="1" applyAlignment="1">
      <alignment horizontal="center" vertical="center"/>
    </xf>
    <xf numFmtId="38" fontId="86" fillId="0" borderId="70" xfId="0" applyNumberFormat="1" applyFont="1" applyBorder="1" applyAlignment="1">
      <alignment horizontal="center" vertical="center"/>
    </xf>
    <xf numFmtId="9" fontId="86" fillId="0" borderId="0" xfId="7" applyNumberFormat="1" applyFont="1" applyBorder="1" applyAlignment="1">
      <alignment horizontal="center" vertical="center"/>
    </xf>
    <xf numFmtId="37" fontId="86" fillId="3" borderId="2" xfId="0" applyNumberFormat="1" applyFont="1" applyFill="1" applyBorder="1" applyAlignment="1">
      <alignment horizontal="center" vertical="center"/>
    </xf>
    <xf numFmtId="37" fontId="86" fillId="3" borderId="43" xfId="0" applyNumberFormat="1" applyFont="1" applyFill="1" applyBorder="1" applyAlignment="1">
      <alignment horizontal="center" vertical="center"/>
    </xf>
    <xf numFmtId="9" fontId="86" fillId="0" borderId="48" xfId="7" applyNumberFormat="1" applyFont="1" applyBorder="1" applyAlignment="1">
      <alignment horizontal="center" vertical="center"/>
    </xf>
    <xf numFmtId="38" fontId="1" fillId="0" borderId="40" xfId="0" applyNumberFormat="1" applyFont="1" applyBorder="1" applyAlignment="1">
      <alignment horizontal="center" vertical="center"/>
    </xf>
    <xf numFmtId="37" fontId="1" fillId="3" borderId="43" xfId="0" applyNumberFormat="1" applyFont="1" applyFill="1" applyBorder="1" applyAlignment="1">
      <alignment horizontal="center" vertical="center"/>
    </xf>
    <xf numFmtId="38" fontId="1" fillId="0" borderId="70" xfId="0" applyNumberFormat="1" applyFont="1" applyBorder="1" applyAlignment="1">
      <alignment horizontal="right" vertical="center"/>
    </xf>
    <xf numFmtId="0" fontId="1" fillId="3" borderId="0" xfId="0" applyFont="1" applyFill="1" applyBorder="1" applyAlignment="1">
      <alignment horizontal="right" vertical="center"/>
    </xf>
    <xf numFmtId="0" fontId="1" fillId="3" borderId="0" xfId="0" applyFont="1" applyFill="1" applyAlignment="1">
      <alignment horizontal="right" vertical="center"/>
    </xf>
    <xf numFmtId="0" fontId="1" fillId="3" borderId="40" xfId="0" applyFont="1" applyFill="1" applyBorder="1" applyAlignment="1">
      <alignment horizontal="right" vertical="center"/>
    </xf>
    <xf numFmtId="170" fontId="3" fillId="3" borderId="0" xfId="4" applyNumberFormat="1" applyFont="1" applyFill="1" applyBorder="1" applyAlignment="1">
      <alignment vertical="center"/>
    </xf>
    <xf numFmtId="0" fontId="0" fillId="15" borderId="0" xfId="0" applyFill="1" applyBorder="1" applyAlignment="1">
      <alignment horizontal="center" vertical="center"/>
    </xf>
    <xf numFmtId="0" fontId="0" fillId="15" borderId="2" xfId="0" applyFill="1" applyBorder="1" applyAlignment="1">
      <alignment horizontal="center" vertical="center"/>
    </xf>
    <xf numFmtId="170" fontId="1" fillId="15" borderId="40" xfId="4" applyNumberFormat="1" applyFont="1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9" fontId="1" fillId="3" borderId="42" xfId="7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170" fontId="1" fillId="0" borderId="0" xfId="4" applyNumberFormat="1" applyFont="1" applyFill="1" applyBorder="1" applyAlignment="1">
      <alignment horizontal="center" vertical="center"/>
    </xf>
    <xf numFmtId="0" fontId="0" fillId="0" borderId="40" xfId="0" applyFill="1" applyBorder="1" applyAlignment="1">
      <alignment horizontal="center" vertical="center"/>
    </xf>
    <xf numFmtId="37" fontId="4" fillId="2" borderId="24" xfId="0" applyNumberFormat="1" applyFont="1" applyFill="1" applyBorder="1" applyAlignment="1">
      <alignment vertical="center"/>
    </xf>
    <xf numFmtId="170" fontId="1" fillId="15" borderId="2" xfId="4" applyNumberFormat="1" applyFont="1" applyFill="1" applyBorder="1" applyAlignment="1">
      <alignment horizontal="center" vertical="center"/>
    </xf>
    <xf numFmtId="170" fontId="1" fillId="15" borderId="0" xfId="4" applyNumberFormat="1" applyFont="1" applyFill="1" applyBorder="1" applyAlignment="1">
      <alignment horizontal="center" vertical="center"/>
    </xf>
    <xf numFmtId="0" fontId="0" fillId="15" borderId="40" xfId="0" applyFill="1" applyBorder="1" applyAlignment="1">
      <alignment horizontal="center" vertical="center"/>
    </xf>
    <xf numFmtId="37" fontId="4" fillId="12" borderId="24" xfId="0" applyNumberFormat="1" applyFont="1" applyFill="1" applyBorder="1" applyAlignment="1">
      <alignment vertical="center"/>
    </xf>
    <xf numFmtId="38" fontId="0" fillId="3" borderId="40" xfId="0" applyNumberFormat="1" applyFill="1" applyBorder="1" applyAlignment="1">
      <alignment horizontal="right" vertical="center"/>
    </xf>
    <xf numFmtId="37" fontId="4" fillId="4" borderId="24" xfId="0" applyNumberFormat="1" applyFont="1" applyFill="1" applyBorder="1" applyAlignment="1">
      <alignment horizontal="right" vertical="center"/>
    </xf>
    <xf numFmtId="37" fontId="4" fillId="2" borderId="24" xfId="0" applyNumberFormat="1" applyFont="1" applyFill="1" applyBorder="1" applyAlignment="1">
      <alignment horizontal="right" vertical="center"/>
    </xf>
    <xf numFmtId="9" fontId="3" fillId="2" borderId="0" xfId="0" applyNumberFormat="1" applyFont="1" applyFill="1" applyAlignment="1">
      <alignment vertical="center"/>
    </xf>
    <xf numFmtId="1" fontId="3" fillId="2" borderId="0" xfId="0" applyNumberFormat="1" applyFont="1" applyFill="1" applyAlignment="1">
      <alignment vertical="center"/>
    </xf>
    <xf numFmtId="0" fontId="87" fillId="0" borderId="0" xfId="0" applyFont="1" applyAlignment="1">
      <alignment horizontal="left" vertical="center"/>
    </xf>
    <xf numFmtId="0" fontId="0" fillId="28" borderId="0" xfId="0" applyFill="1" applyAlignment="1">
      <alignment vertical="center"/>
    </xf>
    <xf numFmtId="9" fontId="73" fillId="0" borderId="0" xfId="6" applyNumberFormat="1" applyFont="1" applyAlignment="1">
      <alignment horizontal="right" vertical="center"/>
    </xf>
    <xf numFmtId="4" fontId="0" fillId="28" borderId="0" xfId="0" applyNumberFormat="1" applyFill="1" applyAlignment="1">
      <alignment vertical="center"/>
    </xf>
    <xf numFmtId="183" fontId="0" fillId="28" borderId="3" xfId="0" applyNumberFormat="1" applyFill="1" applyBorder="1" applyAlignment="1">
      <alignment vertical="center"/>
    </xf>
    <xf numFmtId="9" fontId="4" fillId="4" borderId="25" xfId="6" applyNumberFormat="1" applyFont="1" applyFill="1" applyBorder="1" applyAlignment="1">
      <alignment horizontal="right" vertical="center"/>
    </xf>
    <xf numFmtId="37" fontId="72" fillId="2" borderId="55" xfId="1" applyNumberFormat="1" applyFont="1" applyFill="1" applyBorder="1" applyAlignment="1" applyProtection="1">
      <alignment vertical="center"/>
    </xf>
    <xf numFmtId="177" fontId="72" fillId="4" borderId="50" xfId="1" applyNumberFormat="1" applyFont="1" applyFill="1" applyBorder="1" applyAlignment="1" applyProtection="1">
      <alignment vertical="center"/>
    </xf>
    <xf numFmtId="167" fontId="72" fillId="4" borderId="55" xfId="1" applyNumberFormat="1" applyFont="1" applyFill="1" applyBorder="1" applyAlignment="1" applyProtection="1">
      <alignment vertical="center"/>
    </xf>
    <xf numFmtId="9" fontId="72" fillId="2" borderId="55" xfId="1" applyNumberFormat="1" applyFont="1" applyFill="1" applyBorder="1" applyAlignment="1" applyProtection="1">
      <alignment vertical="center"/>
    </xf>
    <xf numFmtId="177" fontId="72" fillId="4" borderId="46" xfId="1" applyNumberFormat="1" applyFont="1" applyFill="1" applyBorder="1" applyAlignment="1" applyProtection="1">
      <alignment vertical="center"/>
    </xf>
    <xf numFmtId="167" fontId="72" fillId="4" borderId="78" xfId="1" applyNumberFormat="1" applyFont="1" applyFill="1" applyBorder="1" applyAlignment="1" applyProtection="1">
      <alignment vertical="center"/>
    </xf>
    <xf numFmtId="177" fontId="72" fillId="4" borderId="35" xfId="1" applyNumberFormat="1" applyFont="1" applyFill="1" applyBorder="1" applyAlignment="1" applyProtection="1">
      <alignment vertical="center"/>
    </xf>
    <xf numFmtId="167" fontId="72" fillId="4" borderId="81" xfId="1" applyNumberFormat="1" applyFont="1" applyFill="1" applyBorder="1" applyAlignment="1" applyProtection="1">
      <alignment vertical="center"/>
    </xf>
    <xf numFmtId="9" fontId="4" fillId="5" borderId="25" xfId="7" applyNumberFormat="1" applyFont="1" applyFill="1" applyBorder="1" applyAlignment="1">
      <alignment vertical="center"/>
    </xf>
    <xf numFmtId="180" fontId="0" fillId="0" borderId="0" xfId="0" applyNumberFormat="1" applyAlignment="1">
      <alignment vertical="center"/>
    </xf>
    <xf numFmtId="0" fontId="0" fillId="15" borderId="2" xfId="0" applyFill="1" applyBorder="1" applyAlignment="1">
      <alignment horizontal="left" vertical="center"/>
    </xf>
    <xf numFmtId="179" fontId="3" fillId="2" borderId="0" xfId="4" applyNumberFormat="1" applyFont="1" applyFill="1" applyAlignment="1">
      <alignment vertical="center"/>
    </xf>
    <xf numFmtId="186" fontId="4" fillId="2" borderId="1" xfId="0" applyNumberFormat="1" applyFont="1" applyFill="1" applyBorder="1" applyAlignment="1">
      <alignment vertical="center"/>
    </xf>
    <xf numFmtId="186" fontId="4" fillId="2" borderId="17" xfId="0" applyNumberFormat="1" applyFont="1" applyFill="1" applyBorder="1" applyAlignment="1">
      <alignment vertical="center"/>
    </xf>
    <xf numFmtId="186" fontId="4" fillId="2" borderId="24" xfId="0" applyNumberFormat="1" applyFont="1" applyFill="1" applyBorder="1" applyAlignment="1">
      <alignment vertical="center"/>
    </xf>
    <xf numFmtId="37" fontId="74" fillId="19" borderId="1" xfId="0" applyNumberFormat="1" applyFont="1" applyFill="1" applyBorder="1" applyAlignment="1">
      <alignment horizontal="right" vertical="center"/>
    </xf>
    <xf numFmtId="37" fontId="74" fillId="19" borderId="21" xfId="0" applyNumberFormat="1" applyFont="1" applyFill="1" applyBorder="1" applyAlignment="1">
      <alignment horizontal="right" vertical="center"/>
    </xf>
    <xf numFmtId="37" fontId="74" fillId="19" borderId="63" xfId="0" applyNumberFormat="1" applyFont="1" applyFill="1" applyBorder="1" applyAlignment="1">
      <alignment horizontal="right" vertical="center"/>
    </xf>
    <xf numFmtId="9" fontId="55" fillId="15" borderId="0" xfId="7" applyFont="1" applyFill="1" applyAlignment="1">
      <alignment vertical="center"/>
    </xf>
    <xf numFmtId="186" fontId="4" fillId="4" borderId="21" xfId="7" applyNumberFormat="1" applyFont="1" applyFill="1" applyBorder="1" applyAlignment="1">
      <alignment vertical="center"/>
    </xf>
    <xf numFmtId="171" fontId="4" fillId="4" borderId="1" xfId="2" applyNumberFormat="1" applyFont="1" applyFill="1" applyBorder="1" applyAlignment="1">
      <alignment vertical="center"/>
    </xf>
    <xf numFmtId="171" fontId="4" fillId="4" borderId="17" xfId="2" applyNumberFormat="1" applyFont="1" applyFill="1" applyBorder="1" applyAlignment="1">
      <alignment vertical="center"/>
    </xf>
    <xf numFmtId="37" fontId="4" fillId="4" borderId="24" xfId="2" applyNumberFormat="1" applyFont="1" applyFill="1" applyBorder="1" applyAlignment="1">
      <alignment vertical="center"/>
    </xf>
    <xf numFmtId="37" fontId="4" fillId="4" borderId="1" xfId="2" applyNumberFormat="1" applyFont="1" applyFill="1" applyBorder="1" applyAlignment="1">
      <alignment vertical="center"/>
    </xf>
    <xf numFmtId="37" fontId="4" fillId="4" borderId="21" xfId="2" applyNumberFormat="1" applyFont="1" applyFill="1" applyBorder="1" applyAlignment="1">
      <alignment vertical="center"/>
    </xf>
    <xf numFmtId="37" fontId="4" fillId="4" borderId="17" xfId="2" applyNumberFormat="1" applyFont="1" applyFill="1" applyBorder="1" applyAlignment="1">
      <alignment vertical="center"/>
    </xf>
    <xf numFmtId="9" fontId="56" fillId="18" borderId="0" xfId="7" applyFont="1" applyFill="1" applyBorder="1" applyAlignment="1">
      <alignment horizontal="right" vertical="center"/>
    </xf>
    <xf numFmtId="9" fontId="74" fillId="19" borderId="17" xfId="7" applyNumberFormat="1" applyFont="1" applyFill="1" applyBorder="1" applyAlignment="1">
      <alignment horizontal="right" vertical="center"/>
    </xf>
    <xf numFmtId="9" fontId="0" fillId="0" borderId="0" xfId="0" applyNumberFormat="1" applyAlignment="1">
      <alignment vertical="center"/>
    </xf>
    <xf numFmtId="9" fontId="0" fillId="3" borderId="0" xfId="0" applyNumberFormat="1" applyFill="1" applyBorder="1" applyAlignment="1">
      <alignment vertical="center"/>
    </xf>
    <xf numFmtId="9" fontId="0" fillId="3" borderId="0" xfId="6" applyNumberFormat="1" applyFont="1" applyFill="1" applyBorder="1" applyAlignment="1">
      <alignment vertical="center"/>
    </xf>
    <xf numFmtId="177" fontId="0" fillId="3" borderId="0" xfId="0" applyNumberFormat="1" applyFill="1" applyBorder="1" applyAlignment="1">
      <alignment horizontal="right" vertical="center"/>
    </xf>
    <xf numFmtId="0" fontId="1" fillId="16" borderId="2" xfId="0" applyFont="1" applyFill="1" applyBorder="1" applyAlignment="1">
      <alignment vertical="center"/>
    </xf>
    <xf numFmtId="0" fontId="0" fillId="18" borderId="0" xfId="0" applyFill="1" applyAlignment="1">
      <alignment vertical="center"/>
    </xf>
    <xf numFmtId="37" fontId="65" fillId="0" borderId="0" xfId="0" applyNumberFormat="1" applyFont="1" applyAlignment="1">
      <alignment vertical="center"/>
    </xf>
    <xf numFmtId="3" fontId="28" fillId="0" borderId="0" xfId="0" applyNumberFormat="1" applyFont="1" applyAlignment="1">
      <alignment vertical="center"/>
    </xf>
    <xf numFmtId="168" fontId="1" fillId="15" borderId="3" xfId="0" applyNumberFormat="1" applyFont="1" applyFill="1" applyBorder="1" applyAlignment="1">
      <alignment vertical="center"/>
    </xf>
    <xf numFmtId="182" fontId="0" fillId="0" borderId="0" xfId="0" applyNumberFormat="1" applyAlignment="1">
      <alignment vertical="center"/>
    </xf>
    <xf numFmtId="167" fontId="57" fillId="15" borderId="2" xfId="7" applyNumberFormat="1" applyFont="1" applyFill="1" applyBorder="1" applyAlignment="1">
      <alignment horizontal="right" vertical="center"/>
    </xf>
    <xf numFmtId="171" fontId="1" fillId="3" borderId="0" xfId="4" applyNumberFormat="1" applyFont="1" applyFill="1" applyBorder="1" applyAlignment="1">
      <alignment vertical="center"/>
    </xf>
    <xf numFmtId="171" fontId="0" fillId="0" borderId="0" xfId="0" applyNumberFormat="1" applyFill="1" applyBorder="1" applyAlignment="1">
      <alignment vertical="center"/>
    </xf>
    <xf numFmtId="0" fontId="0" fillId="29" borderId="2" xfId="0" applyFill="1" applyBorder="1" applyAlignment="1">
      <alignment vertical="center"/>
    </xf>
    <xf numFmtId="0" fontId="9" fillId="3" borderId="0" xfId="0" applyFont="1" applyFill="1" applyBorder="1" applyAlignment="1">
      <alignment horizontal="center" vertical="center"/>
    </xf>
    <xf numFmtId="2" fontId="0" fillId="18" borderId="0" xfId="0" applyNumberFormat="1" applyFill="1" applyAlignment="1">
      <alignment vertical="center"/>
    </xf>
    <xf numFmtId="0" fontId="7" fillId="18" borderId="0" xfId="0" applyFont="1" applyFill="1" applyAlignment="1">
      <alignment vertical="center"/>
    </xf>
    <xf numFmtId="167" fontId="0" fillId="0" borderId="40" xfId="6" applyNumberFormat="1" applyFont="1" applyFill="1" applyBorder="1" applyAlignment="1">
      <alignment horizontal="right" vertical="center"/>
    </xf>
    <xf numFmtId="167" fontId="0" fillId="0" borderId="0" xfId="6" applyNumberFormat="1" applyFont="1" applyFill="1" applyBorder="1" applyAlignment="1">
      <alignment horizontal="right" vertical="center"/>
    </xf>
    <xf numFmtId="9" fontId="0" fillId="0" borderId="0" xfId="7" applyFont="1" applyFill="1" applyBorder="1" applyAlignment="1">
      <alignment horizontal="right" vertical="center"/>
    </xf>
    <xf numFmtId="171" fontId="0" fillId="0" borderId="40" xfId="2" applyNumberFormat="1" applyFont="1" applyFill="1" applyBorder="1" applyAlignment="1">
      <alignment vertical="center"/>
    </xf>
    <xf numFmtId="171" fontId="0" fillId="0" borderId="0" xfId="2" applyNumberFormat="1" applyFont="1" applyFill="1" applyAlignment="1">
      <alignment vertical="center"/>
    </xf>
    <xf numFmtId="37" fontId="0" fillId="15" borderId="0" xfId="0" applyNumberFormat="1" applyFill="1" applyBorder="1" applyAlignment="1">
      <alignment horizontal="right" vertical="center"/>
    </xf>
    <xf numFmtId="37" fontId="1" fillId="15" borderId="2" xfId="0" applyNumberFormat="1" applyFont="1" applyFill="1" applyBorder="1" applyAlignment="1">
      <alignment horizontal="right" vertical="center"/>
    </xf>
    <xf numFmtId="37" fontId="0" fillId="15" borderId="2" xfId="0" applyNumberFormat="1" applyFill="1" applyBorder="1" applyAlignment="1">
      <alignment horizontal="right" vertical="center"/>
    </xf>
    <xf numFmtId="37" fontId="88" fillId="0" borderId="0" xfId="0" applyNumberFormat="1" applyFont="1" applyAlignment="1">
      <alignment vertical="center"/>
    </xf>
    <xf numFmtId="0" fontId="88" fillId="0" borderId="0" xfId="0" applyFont="1" applyAlignment="1">
      <alignment vertical="center"/>
    </xf>
    <xf numFmtId="0" fontId="7" fillId="0" borderId="0" xfId="0" applyFont="1" applyBorder="1" applyAlignment="1">
      <alignment vertical="center"/>
    </xf>
    <xf numFmtId="37" fontId="0" fillId="0" borderId="0" xfId="0" applyNumberFormat="1" applyBorder="1" applyAlignment="1">
      <alignment vertical="center"/>
    </xf>
    <xf numFmtId="0" fontId="64" fillId="0" borderId="0" xfId="0" applyFont="1" applyAlignment="1">
      <alignment horizontal="center" vertical="center"/>
    </xf>
    <xf numFmtId="0" fontId="65" fillId="0" borderId="0" xfId="0" applyFont="1" applyBorder="1" applyAlignment="1">
      <alignment vertical="center"/>
    </xf>
    <xf numFmtId="4" fontId="65" fillId="27" borderId="0" xfId="0" applyNumberFormat="1" applyFont="1" applyFill="1" applyAlignment="1">
      <alignment vertical="center"/>
    </xf>
    <xf numFmtId="174" fontId="0" fillId="0" borderId="0" xfId="4" applyNumberFormat="1" applyFont="1" applyAlignment="1">
      <alignment horizontal="center" vertical="center"/>
    </xf>
    <xf numFmtId="167" fontId="7" fillId="0" borderId="0" xfId="6" applyNumberFormat="1" applyFont="1" applyAlignment="1">
      <alignment vertical="center"/>
    </xf>
    <xf numFmtId="9" fontId="60" fillId="18" borderId="0" xfId="6" applyNumberFormat="1" applyFont="1" applyFill="1" applyAlignment="1">
      <alignment vertical="center"/>
    </xf>
    <xf numFmtId="4" fontId="0" fillId="30" borderId="0" xfId="0" applyNumberFormat="1" applyFill="1" applyAlignment="1">
      <alignment vertical="center"/>
    </xf>
    <xf numFmtId="171" fontId="57" fillId="15" borderId="0" xfId="2" applyNumberFormat="1" applyFont="1" applyFill="1" applyAlignment="1">
      <alignment horizontal="left" vertical="center"/>
    </xf>
    <xf numFmtId="171" fontId="57" fillId="15" borderId="0" xfId="2" applyNumberFormat="1" applyFont="1" applyFill="1" applyAlignment="1">
      <alignment vertical="center"/>
    </xf>
    <xf numFmtId="37" fontId="62" fillId="0" borderId="0" xfId="0" applyNumberFormat="1" applyFont="1" applyAlignment="1">
      <alignment vertical="center"/>
    </xf>
    <xf numFmtId="3" fontId="3" fillId="26" borderId="0" xfId="0" applyNumberFormat="1" applyFont="1" applyFill="1" applyAlignment="1">
      <alignment vertical="center"/>
    </xf>
    <xf numFmtId="0" fontId="3" fillId="26" borderId="0" xfId="0" applyFont="1" applyFill="1" applyAlignment="1">
      <alignment vertical="center"/>
    </xf>
    <xf numFmtId="9" fontId="4" fillId="5" borderId="17" xfId="7" applyNumberFormat="1" applyFont="1" applyFill="1" applyBorder="1" applyAlignment="1">
      <alignment vertical="center"/>
    </xf>
    <xf numFmtId="187" fontId="0" fillId="3" borderId="0" xfId="0" applyNumberFormat="1" applyFill="1" applyAlignment="1">
      <alignment horizontal="right" vertical="center"/>
    </xf>
    <xf numFmtId="9" fontId="61" fillId="15" borderId="0" xfId="6" applyFont="1" applyFill="1" applyAlignment="1">
      <alignment vertical="center"/>
    </xf>
    <xf numFmtId="164" fontId="0" fillId="0" borderId="0" xfId="3" applyFont="1" applyAlignment="1">
      <alignment vertical="center"/>
    </xf>
    <xf numFmtId="167" fontId="79" fillId="13" borderId="72" xfId="6" applyNumberFormat="1" applyFont="1" applyFill="1" applyBorder="1" applyAlignment="1" applyProtection="1">
      <alignment vertical="center"/>
    </xf>
    <xf numFmtId="167" fontId="79" fillId="13" borderId="73" xfId="6" applyNumberFormat="1" applyFont="1" applyFill="1" applyBorder="1" applyAlignment="1" applyProtection="1">
      <alignment vertical="center"/>
    </xf>
    <xf numFmtId="167" fontId="71" fillId="13" borderId="51" xfId="6" applyNumberFormat="1" applyFont="1" applyFill="1" applyBorder="1" applyAlignment="1" applyProtection="1">
      <alignment vertical="center"/>
    </xf>
    <xf numFmtId="167" fontId="71" fillId="13" borderId="0" xfId="6" applyNumberFormat="1" applyFont="1" applyFill="1" applyBorder="1" applyAlignment="1" applyProtection="1">
      <alignment vertical="center"/>
    </xf>
    <xf numFmtId="167" fontId="71" fillId="13" borderId="74" xfId="6" applyNumberFormat="1" applyFont="1" applyFill="1" applyBorder="1" applyAlignment="1" applyProtection="1">
      <alignment vertical="center"/>
    </xf>
    <xf numFmtId="167" fontId="80" fillId="12" borderId="48" xfId="6" applyNumberFormat="1" applyFont="1" applyFill="1" applyBorder="1" applyAlignment="1" applyProtection="1">
      <alignment vertical="center"/>
    </xf>
    <xf numFmtId="167" fontId="80" fillId="12" borderId="42" xfId="6" applyNumberFormat="1" applyFont="1" applyFill="1" applyBorder="1" applyAlignment="1" applyProtection="1">
      <alignment vertical="center"/>
    </xf>
    <xf numFmtId="167" fontId="71" fillId="12" borderId="43" xfId="6" applyNumberFormat="1" applyFont="1" applyFill="1" applyBorder="1" applyAlignment="1" applyProtection="1">
      <alignment vertical="center"/>
    </xf>
    <xf numFmtId="167" fontId="71" fillId="12" borderId="11" xfId="6" applyNumberFormat="1" applyFont="1" applyFill="1" applyBorder="1" applyAlignment="1" applyProtection="1">
      <alignment vertical="center"/>
    </xf>
    <xf numFmtId="167" fontId="71" fillId="12" borderId="51" xfId="6" applyNumberFormat="1" applyFont="1" applyFill="1" applyBorder="1" applyAlignment="1" applyProtection="1">
      <alignment vertical="center"/>
    </xf>
    <xf numFmtId="167" fontId="71" fillId="12" borderId="40" xfId="6" applyNumberFormat="1" applyFont="1" applyFill="1" applyBorder="1" applyAlignment="1" applyProtection="1">
      <alignment vertical="center"/>
    </xf>
    <xf numFmtId="167" fontId="71" fillId="12" borderId="74" xfId="6" applyNumberFormat="1" applyFont="1" applyFill="1" applyBorder="1" applyAlignment="1" applyProtection="1">
      <alignment vertical="center"/>
    </xf>
    <xf numFmtId="167" fontId="71" fillId="12" borderId="35" xfId="6" applyNumberFormat="1" applyFont="1" applyFill="1" applyBorder="1" applyAlignment="1" applyProtection="1">
      <alignment vertical="center"/>
    </xf>
    <xf numFmtId="167" fontId="73" fillId="11" borderId="43" xfId="6" applyNumberFormat="1" applyFont="1" applyFill="1" applyBorder="1" applyAlignment="1">
      <alignment vertical="center"/>
    </xf>
    <xf numFmtId="167" fontId="73" fillId="11" borderId="11" xfId="6" applyNumberFormat="1" applyFont="1" applyFill="1" applyBorder="1" applyAlignment="1">
      <alignment vertical="center"/>
    </xf>
    <xf numFmtId="167" fontId="73" fillId="11" borderId="51" xfId="6" applyNumberFormat="1" applyFont="1" applyFill="1" applyBorder="1" applyAlignment="1">
      <alignment vertical="center"/>
    </xf>
    <xf numFmtId="167" fontId="73" fillId="11" borderId="52" xfId="6" applyNumberFormat="1" applyFont="1" applyFill="1" applyBorder="1" applyAlignment="1">
      <alignment vertical="center"/>
    </xf>
    <xf numFmtId="167" fontId="73" fillId="11" borderId="74" xfId="6" applyNumberFormat="1" applyFont="1" applyFill="1" applyBorder="1" applyAlignment="1">
      <alignment vertical="center"/>
    </xf>
    <xf numFmtId="167" fontId="73" fillId="11" borderId="77" xfId="6" applyNumberFormat="1" applyFont="1" applyFill="1" applyBorder="1" applyAlignment="1">
      <alignment vertical="center"/>
    </xf>
    <xf numFmtId="188" fontId="3" fillId="0" borderId="0" xfId="0" applyNumberFormat="1" applyFont="1" applyFill="1" applyAlignment="1">
      <alignment vertical="center"/>
    </xf>
    <xf numFmtId="10" fontId="0" fillId="0" borderId="0" xfId="6" applyNumberFormat="1" applyFont="1" applyAlignment="1">
      <alignment vertical="center"/>
    </xf>
    <xf numFmtId="0" fontId="1" fillId="0" borderId="43" xfId="7" applyNumberFormat="1" applyFont="1" applyBorder="1" applyAlignment="1">
      <alignment horizontal="right" vertical="center"/>
    </xf>
    <xf numFmtId="0" fontId="1" fillId="3" borderId="2" xfId="0" applyFont="1" applyFill="1" applyBorder="1" applyAlignment="1">
      <alignment horizontal="right" vertical="center"/>
    </xf>
    <xf numFmtId="9" fontId="1" fillId="0" borderId="11" xfId="7" applyNumberFormat="1" applyFont="1" applyBorder="1" applyAlignment="1">
      <alignment horizontal="center" vertical="center"/>
    </xf>
    <xf numFmtId="0" fontId="13" fillId="3" borderId="0" xfId="0" applyFont="1" applyFill="1" applyAlignment="1">
      <alignment horizontal="center" vertical="center"/>
    </xf>
    <xf numFmtId="3" fontId="5" fillId="3" borderId="0" xfId="0" applyNumberFormat="1" applyFont="1" applyFill="1" applyAlignment="1">
      <alignment horizontal="center" vertical="center"/>
    </xf>
    <xf numFmtId="0" fontId="5" fillId="15" borderId="0" xfId="0" applyFont="1" applyFill="1" applyAlignment="1">
      <alignment horizontal="center" vertical="center"/>
    </xf>
    <xf numFmtId="0" fontId="39" fillId="3" borderId="0" xfId="0" applyFont="1" applyFill="1" applyAlignment="1">
      <alignment horizontal="center" vertical="center"/>
    </xf>
    <xf numFmtId="0" fontId="15" fillId="2" borderId="86" xfId="0" applyFont="1" applyFill="1" applyBorder="1" applyAlignment="1">
      <alignment horizontal="center" vertical="center" wrapText="1"/>
    </xf>
    <xf numFmtId="0" fontId="15" fillId="2" borderId="87" xfId="0" applyFont="1" applyFill="1" applyBorder="1" applyAlignment="1">
      <alignment horizontal="center" vertical="center" wrapText="1"/>
    </xf>
    <xf numFmtId="0" fontId="15" fillId="2" borderId="88" xfId="0" applyFont="1" applyFill="1" applyBorder="1" applyAlignment="1">
      <alignment horizontal="center" vertical="center" wrapText="1"/>
    </xf>
    <xf numFmtId="0" fontId="8" fillId="15" borderId="89" xfId="0" applyFont="1" applyFill="1" applyBorder="1" applyAlignment="1">
      <alignment horizontal="center" vertical="center"/>
    </xf>
    <xf numFmtId="0" fontId="8" fillId="15" borderId="37" xfId="0" applyFont="1" applyFill="1" applyBorder="1" applyAlignment="1">
      <alignment horizontal="center" vertical="center"/>
    </xf>
    <xf numFmtId="0" fontId="8" fillId="15" borderId="90" xfId="0" applyFont="1" applyFill="1" applyBorder="1" applyAlignment="1">
      <alignment horizontal="center" vertical="center"/>
    </xf>
    <xf numFmtId="0" fontId="8" fillId="5" borderId="22" xfId="0" applyFont="1" applyFill="1" applyBorder="1" applyAlignment="1">
      <alignment horizontal="center" vertical="center"/>
    </xf>
    <xf numFmtId="0" fontId="8" fillId="5" borderId="19" xfId="0" applyFont="1" applyFill="1" applyBorder="1" applyAlignment="1">
      <alignment horizontal="center" vertical="center"/>
    </xf>
    <xf numFmtId="0" fontId="8" fillId="4" borderId="18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15" fillId="5" borderId="91" xfId="0" applyFont="1" applyFill="1" applyBorder="1" applyAlignment="1">
      <alignment horizontal="center" vertical="center" wrapText="1"/>
    </xf>
    <xf numFmtId="0" fontId="15" fillId="5" borderId="92" xfId="0" applyFont="1" applyFill="1" applyBorder="1" applyAlignment="1">
      <alignment horizontal="center" vertical="center" wrapText="1"/>
    </xf>
    <xf numFmtId="0" fontId="15" fillId="5" borderId="93" xfId="0" applyFont="1" applyFill="1" applyBorder="1" applyAlignment="1">
      <alignment horizontal="center" vertical="center" wrapText="1"/>
    </xf>
    <xf numFmtId="0" fontId="8" fillId="2" borderId="18" xfId="0" applyFont="1" applyFill="1" applyBorder="1" applyAlignment="1">
      <alignment horizontal="center" vertical="center"/>
    </xf>
    <xf numFmtId="0" fontId="8" fillId="2" borderId="23" xfId="0" applyFont="1" applyFill="1" applyBorder="1" applyAlignment="1">
      <alignment horizontal="center" vertical="center"/>
    </xf>
    <xf numFmtId="0" fontId="8" fillId="2" borderId="19" xfId="0" applyFont="1" applyFill="1" applyBorder="1" applyAlignment="1">
      <alignment horizontal="center" vertical="center"/>
    </xf>
    <xf numFmtId="49" fontId="8" fillId="5" borderId="22" xfId="0" applyNumberFormat="1" applyFont="1" applyFill="1" applyBorder="1" applyAlignment="1">
      <alignment horizontal="center" vertical="center"/>
    </xf>
    <xf numFmtId="49" fontId="8" fillId="5" borderId="20" xfId="0" applyNumberFormat="1" applyFont="1" applyFill="1" applyBorder="1" applyAlignment="1">
      <alignment horizontal="center" vertical="center"/>
    </xf>
    <xf numFmtId="49" fontId="8" fillId="4" borderId="22" xfId="0" applyNumberFormat="1" applyFont="1" applyFill="1" applyBorder="1" applyAlignment="1">
      <alignment horizontal="center" vertical="center"/>
    </xf>
    <xf numFmtId="49" fontId="8" fillId="4" borderId="20" xfId="0" applyNumberFormat="1" applyFont="1" applyFill="1" applyBorder="1" applyAlignment="1">
      <alignment horizontal="center" vertical="center"/>
    </xf>
    <xf numFmtId="0" fontId="15" fillId="15" borderId="5" xfId="0" applyFont="1" applyFill="1" applyBorder="1" applyAlignment="1">
      <alignment horizontal="center" vertical="center" wrapText="1"/>
    </xf>
    <xf numFmtId="0" fontId="15" fillId="15" borderId="0" xfId="0" applyFont="1" applyFill="1" applyBorder="1" applyAlignment="1">
      <alignment horizontal="center" vertical="center" wrapText="1"/>
    </xf>
    <xf numFmtId="0" fontId="15" fillId="15" borderId="94" xfId="0" applyFont="1" applyFill="1" applyBorder="1" applyAlignment="1">
      <alignment horizontal="center" vertical="center" wrapText="1"/>
    </xf>
    <xf numFmtId="49" fontId="8" fillId="2" borderId="22" xfId="0" applyNumberFormat="1" applyFont="1" applyFill="1" applyBorder="1" applyAlignment="1">
      <alignment horizontal="center" vertical="center"/>
    </xf>
    <xf numFmtId="49" fontId="8" fillId="2" borderId="20" xfId="0" applyNumberFormat="1" applyFont="1" applyFill="1" applyBorder="1" applyAlignment="1">
      <alignment horizontal="center" vertical="center"/>
    </xf>
    <xf numFmtId="0" fontId="15" fillId="4" borderId="86" xfId="0" applyFont="1" applyFill="1" applyBorder="1" applyAlignment="1">
      <alignment horizontal="center" vertical="center" wrapText="1"/>
    </xf>
    <xf numFmtId="0" fontId="15" fillId="4" borderId="87" xfId="0" applyFont="1" applyFill="1" applyBorder="1" applyAlignment="1">
      <alignment horizontal="center" vertical="center" wrapText="1"/>
    </xf>
    <xf numFmtId="0" fontId="15" fillId="4" borderId="88" xfId="0" applyFont="1" applyFill="1" applyBorder="1" applyAlignment="1">
      <alignment horizontal="center" vertical="center" wrapText="1"/>
    </xf>
    <xf numFmtId="17" fontId="3" fillId="2" borderId="23" xfId="0" applyNumberFormat="1" applyFont="1" applyFill="1" applyBorder="1" applyAlignment="1">
      <alignment horizontal="center" vertical="center" wrapText="1"/>
    </xf>
    <xf numFmtId="17" fontId="3" fillId="2" borderId="29" xfId="0" applyNumberFormat="1" applyFont="1" applyFill="1" applyBorder="1" applyAlignment="1">
      <alignment horizontal="center" vertical="center" wrapText="1"/>
    </xf>
    <xf numFmtId="17" fontId="3" fillId="2" borderId="22" xfId="0" applyNumberFormat="1" applyFont="1" applyFill="1" applyBorder="1" applyAlignment="1">
      <alignment horizontal="center" vertical="center" wrapText="1"/>
    </xf>
    <xf numFmtId="17" fontId="3" fillId="2" borderId="30" xfId="0" applyNumberFormat="1" applyFont="1" applyFill="1" applyBorder="1" applyAlignment="1">
      <alignment horizontal="center" vertical="center" wrapText="1"/>
    </xf>
    <xf numFmtId="0" fontId="7" fillId="2" borderId="22" xfId="0" applyFont="1" applyFill="1" applyBorder="1" applyAlignment="1">
      <alignment horizontal="center" vertical="center"/>
    </xf>
    <xf numFmtId="0" fontId="7" fillId="2" borderId="20" xfId="0" applyFont="1" applyFill="1" applyBorder="1" applyAlignment="1">
      <alignment horizontal="center" vertical="center"/>
    </xf>
    <xf numFmtId="0" fontId="63" fillId="2" borderId="95" xfId="4" applyNumberFormat="1" applyFont="1" applyFill="1" applyBorder="1" applyAlignment="1">
      <alignment horizontal="center" vertical="center" wrapText="1"/>
    </xf>
    <xf numFmtId="0" fontId="63" fillId="2" borderId="38" xfId="4" applyNumberFormat="1" applyFont="1" applyFill="1" applyBorder="1" applyAlignment="1">
      <alignment horizontal="center" vertical="center" wrapText="1"/>
    </xf>
    <xf numFmtId="49" fontId="63" fillId="2" borderId="29" xfId="4" applyNumberFormat="1" applyFont="1" applyFill="1" applyBorder="1" applyAlignment="1">
      <alignment horizontal="center" vertical="center" wrapText="1"/>
    </xf>
    <xf numFmtId="49" fontId="63" fillId="2" borderId="28" xfId="4" applyNumberFormat="1" applyFont="1" applyFill="1" applyBorder="1" applyAlignment="1">
      <alignment horizontal="center" vertical="center" wrapText="1"/>
    </xf>
    <xf numFmtId="0" fontId="7" fillId="2" borderId="23" xfId="0" applyFont="1" applyFill="1" applyBorder="1" applyAlignment="1">
      <alignment horizontal="center" vertical="center"/>
    </xf>
    <xf numFmtId="0" fontId="7" fillId="2" borderId="18" xfId="0" applyFont="1" applyFill="1" applyBorder="1" applyAlignment="1">
      <alignment horizontal="center" vertical="center"/>
    </xf>
    <xf numFmtId="0" fontId="7" fillId="2" borderId="19" xfId="0" applyFont="1" applyFill="1" applyBorder="1" applyAlignment="1">
      <alignment horizontal="center" vertical="center"/>
    </xf>
    <xf numFmtId="49" fontId="63" fillId="2" borderId="30" xfId="4" applyNumberFormat="1" applyFont="1" applyFill="1" applyBorder="1" applyAlignment="1">
      <alignment horizontal="center" vertical="center" wrapText="1"/>
    </xf>
    <xf numFmtId="49" fontId="63" fillId="2" borderId="39" xfId="4" applyNumberFormat="1" applyFont="1" applyFill="1" applyBorder="1" applyAlignment="1">
      <alignment horizontal="center" vertical="center" wrapText="1"/>
    </xf>
    <xf numFmtId="0" fontId="63" fillId="2" borderId="30" xfId="4" applyNumberFormat="1" applyFont="1" applyFill="1" applyBorder="1" applyAlignment="1">
      <alignment horizontal="center" vertical="center" wrapText="1"/>
    </xf>
    <xf numFmtId="0" fontId="4" fillId="2" borderId="86" xfId="0" applyFont="1" applyFill="1" applyBorder="1" applyAlignment="1">
      <alignment horizontal="center" vertical="center" wrapText="1"/>
    </xf>
    <xf numFmtId="0" fontId="4" fillId="2" borderId="87" xfId="0" applyFont="1" applyFill="1" applyBorder="1" applyAlignment="1">
      <alignment horizontal="center" vertical="center" wrapText="1"/>
    </xf>
    <xf numFmtId="0" fontId="4" fillId="2" borderId="88" xfId="0" applyFont="1" applyFill="1" applyBorder="1" applyAlignment="1">
      <alignment horizontal="center" vertical="center" wrapText="1"/>
    </xf>
    <xf numFmtId="16" fontId="63" fillId="2" borderId="38" xfId="4" applyNumberFormat="1" applyFont="1" applyFill="1" applyBorder="1" applyAlignment="1">
      <alignment horizontal="center" vertical="center" wrapText="1"/>
    </xf>
    <xf numFmtId="17" fontId="3" fillId="2" borderId="33" xfId="0" applyNumberFormat="1" applyFont="1" applyFill="1" applyBorder="1" applyAlignment="1">
      <alignment horizontal="center" vertical="center" wrapText="1"/>
    </xf>
    <xf numFmtId="17" fontId="3" fillId="2" borderId="28" xfId="0" applyNumberFormat="1" applyFont="1" applyFill="1" applyBorder="1" applyAlignment="1">
      <alignment horizontal="center" vertical="center" wrapText="1"/>
    </xf>
    <xf numFmtId="0" fontId="7" fillId="2" borderId="32" xfId="0" applyFont="1" applyFill="1" applyBorder="1" applyAlignment="1">
      <alignment horizontal="center" vertical="center"/>
    </xf>
    <xf numFmtId="17" fontId="3" fillId="2" borderId="34" xfId="0" applyNumberFormat="1" applyFont="1" applyFill="1" applyBorder="1" applyAlignment="1">
      <alignment horizontal="center" vertical="center" wrapText="1"/>
    </xf>
    <xf numFmtId="17" fontId="3" fillId="2" borderId="3" xfId="0" applyNumberFormat="1" applyFont="1" applyFill="1" applyBorder="1" applyAlignment="1">
      <alignment horizontal="center" vertical="center" wrapText="1"/>
    </xf>
    <xf numFmtId="0" fontId="40" fillId="2" borderId="86" xfId="1" applyFont="1" applyFill="1" applyBorder="1" applyAlignment="1" applyProtection="1">
      <alignment horizontal="center" vertical="center" wrapText="1"/>
    </xf>
    <xf numFmtId="0" fontId="40" fillId="2" borderId="87" xfId="1" applyFont="1" applyFill="1" applyBorder="1" applyAlignment="1" applyProtection="1">
      <alignment horizontal="center" vertical="center" wrapText="1"/>
    </xf>
    <xf numFmtId="0" fontId="40" fillId="2" borderId="88" xfId="1" applyFont="1" applyFill="1" applyBorder="1" applyAlignment="1" applyProtection="1">
      <alignment horizontal="center" vertical="center" wrapText="1"/>
    </xf>
    <xf numFmtId="0" fontId="63" fillId="2" borderId="31" xfId="4" applyNumberFormat="1" applyFont="1" applyFill="1" applyBorder="1" applyAlignment="1">
      <alignment horizontal="center" vertical="center" wrapText="1"/>
    </xf>
    <xf numFmtId="0" fontId="4" fillId="2" borderId="91" xfId="0" applyFont="1" applyFill="1" applyBorder="1" applyAlignment="1">
      <alignment horizontal="center" vertical="center" wrapText="1"/>
    </xf>
    <xf numFmtId="0" fontId="4" fillId="2" borderId="92" xfId="0" applyFont="1" applyFill="1" applyBorder="1" applyAlignment="1">
      <alignment horizontal="center" vertical="center" wrapText="1"/>
    </xf>
    <xf numFmtId="0" fontId="4" fillId="2" borderId="96" xfId="0" applyFont="1" applyFill="1" applyBorder="1" applyAlignment="1">
      <alignment horizontal="center" vertical="center" wrapText="1"/>
    </xf>
    <xf numFmtId="0" fontId="4" fillId="2" borderId="97" xfId="0" applyFont="1" applyFill="1" applyBorder="1" applyAlignment="1">
      <alignment horizontal="center" vertical="center" wrapText="1"/>
    </xf>
    <xf numFmtId="0" fontId="4" fillId="2" borderId="82" xfId="0" applyFont="1" applyFill="1" applyBorder="1" applyAlignment="1">
      <alignment horizontal="center" vertical="center" wrapText="1"/>
    </xf>
    <xf numFmtId="0" fontId="4" fillId="2" borderId="98" xfId="0" applyFont="1" applyFill="1" applyBorder="1" applyAlignment="1">
      <alignment horizontal="center" vertical="center" wrapText="1"/>
    </xf>
    <xf numFmtId="0" fontId="63" fillId="2" borderId="29" xfId="4" applyNumberFormat="1" applyFont="1" applyFill="1" applyBorder="1" applyAlignment="1">
      <alignment horizontal="center" vertical="center" wrapText="1"/>
    </xf>
    <xf numFmtId="0" fontId="36" fillId="15" borderId="0" xfId="0" applyFont="1" applyFill="1" applyAlignment="1">
      <alignment horizontal="center" vertical="center"/>
    </xf>
    <xf numFmtId="0" fontId="15" fillId="15" borderId="0" xfId="0" applyFont="1" applyFill="1" applyAlignment="1">
      <alignment horizontal="center" vertical="center"/>
    </xf>
    <xf numFmtId="0" fontId="8" fillId="15" borderId="0" xfId="0" applyFont="1" applyFill="1" applyAlignment="1">
      <alignment horizontal="center" vertical="center"/>
    </xf>
    <xf numFmtId="0" fontId="10" fillId="3" borderId="13" xfId="0" applyFont="1" applyFill="1" applyBorder="1" applyAlignment="1">
      <alignment horizontal="center" vertical="center"/>
    </xf>
    <xf numFmtId="49" fontId="63" fillId="2" borderId="38" xfId="4" applyNumberFormat="1" applyFont="1" applyFill="1" applyBorder="1" applyAlignment="1">
      <alignment horizontal="center" vertical="center" wrapText="1"/>
    </xf>
    <xf numFmtId="0" fontId="4" fillId="2" borderId="99" xfId="0" applyFont="1" applyFill="1" applyBorder="1" applyAlignment="1">
      <alignment horizontal="center" vertical="center" wrapText="1"/>
    </xf>
    <xf numFmtId="0" fontId="4" fillId="2" borderId="93" xfId="0" applyFont="1" applyFill="1" applyBorder="1" applyAlignment="1">
      <alignment horizontal="center" vertical="center" wrapText="1"/>
    </xf>
    <xf numFmtId="0" fontId="4" fillId="2" borderId="86" xfId="0" applyFont="1" applyFill="1" applyBorder="1" applyAlignment="1">
      <alignment horizontal="center" vertical="center"/>
    </xf>
    <xf numFmtId="0" fontId="4" fillId="2" borderId="87" xfId="0" applyFont="1" applyFill="1" applyBorder="1" applyAlignment="1">
      <alignment horizontal="center" vertical="center"/>
    </xf>
    <xf numFmtId="0" fontId="4" fillId="2" borderId="88" xfId="0" applyFont="1" applyFill="1" applyBorder="1" applyAlignment="1">
      <alignment horizontal="center" vertical="center"/>
    </xf>
    <xf numFmtId="3" fontId="8" fillId="15" borderId="0" xfId="0" applyNumberFormat="1" applyFont="1" applyFill="1" applyAlignment="1">
      <alignment horizontal="center" vertical="center"/>
    </xf>
    <xf numFmtId="0" fontId="7" fillId="15" borderId="13" xfId="0" applyFont="1" applyFill="1" applyBorder="1" applyAlignment="1">
      <alignment horizontal="center" vertical="center"/>
    </xf>
    <xf numFmtId="0" fontId="63" fillId="2" borderId="39" xfId="4" applyNumberFormat="1" applyFont="1" applyFill="1" applyBorder="1" applyAlignment="1">
      <alignment horizontal="center" vertical="center" wrapText="1"/>
    </xf>
    <xf numFmtId="0" fontId="7" fillId="15" borderId="0" xfId="0" applyFont="1" applyFill="1" applyAlignment="1">
      <alignment horizontal="center" vertical="center"/>
    </xf>
    <xf numFmtId="0" fontId="7" fillId="0" borderId="13" xfId="0" applyFont="1" applyFill="1" applyBorder="1" applyAlignment="1">
      <alignment horizontal="center" vertical="center"/>
    </xf>
    <xf numFmtId="0" fontId="63" fillId="4" borderId="38" xfId="4" applyNumberFormat="1" applyFont="1" applyFill="1" applyBorder="1" applyAlignment="1">
      <alignment horizontal="center" vertical="center" wrapText="1"/>
    </xf>
    <xf numFmtId="0" fontId="63" fillId="4" borderId="39" xfId="4" applyNumberFormat="1" applyFont="1" applyFill="1" applyBorder="1" applyAlignment="1">
      <alignment horizontal="center" vertical="center" wrapText="1"/>
    </xf>
    <xf numFmtId="0" fontId="63" fillId="4" borderId="95" xfId="4" applyNumberFormat="1" applyFont="1" applyFill="1" applyBorder="1" applyAlignment="1">
      <alignment horizontal="center" vertical="center" wrapText="1"/>
    </xf>
    <xf numFmtId="0" fontId="63" fillId="4" borderId="29" xfId="4" applyNumberFormat="1" applyFont="1" applyFill="1" applyBorder="1" applyAlignment="1">
      <alignment horizontal="center" vertical="center" wrapText="1"/>
    </xf>
    <xf numFmtId="17" fontId="3" fillId="4" borderId="34" xfId="0" applyNumberFormat="1" applyFont="1" applyFill="1" applyBorder="1" applyAlignment="1">
      <alignment horizontal="center" vertical="center" wrapText="1"/>
    </xf>
    <xf numFmtId="17" fontId="3" fillId="4" borderId="3" xfId="0" applyNumberFormat="1" applyFont="1" applyFill="1" applyBorder="1" applyAlignment="1">
      <alignment horizontal="center" vertical="center" wrapText="1"/>
    </xf>
    <xf numFmtId="17" fontId="3" fillId="4" borderId="23" xfId="0" applyNumberFormat="1" applyFont="1" applyFill="1" applyBorder="1" applyAlignment="1">
      <alignment horizontal="center" vertical="center" wrapText="1"/>
    </xf>
    <xf numFmtId="17" fontId="3" fillId="4" borderId="29" xfId="0" applyNumberFormat="1" applyFont="1" applyFill="1" applyBorder="1" applyAlignment="1">
      <alignment horizontal="center" vertical="center" wrapText="1"/>
    </xf>
    <xf numFmtId="17" fontId="3" fillId="4" borderId="33" xfId="0" applyNumberFormat="1" applyFont="1" applyFill="1" applyBorder="1" applyAlignment="1">
      <alignment horizontal="center" vertical="center" wrapText="1"/>
    </xf>
    <xf numFmtId="17" fontId="3" fillId="4" borderId="28" xfId="0" applyNumberFormat="1" applyFont="1" applyFill="1" applyBorder="1" applyAlignment="1">
      <alignment horizontal="center" vertical="center" wrapText="1"/>
    </xf>
    <xf numFmtId="49" fontId="63" fillId="4" borderId="38" xfId="4" applyNumberFormat="1" applyFont="1" applyFill="1" applyBorder="1" applyAlignment="1">
      <alignment horizontal="center" vertical="center" wrapText="1"/>
    </xf>
    <xf numFmtId="49" fontId="63" fillId="4" borderId="39" xfId="4" applyNumberFormat="1" applyFont="1" applyFill="1" applyBorder="1" applyAlignment="1">
      <alignment horizontal="center" vertical="center" wrapText="1"/>
    </xf>
    <xf numFmtId="49" fontId="63" fillId="4" borderId="29" xfId="4" applyNumberFormat="1" applyFont="1" applyFill="1" applyBorder="1" applyAlignment="1">
      <alignment horizontal="center" vertical="center" wrapText="1"/>
    </xf>
    <xf numFmtId="49" fontId="63" fillId="4" borderId="30" xfId="4" applyNumberFormat="1" applyFont="1" applyFill="1" applyBorder="1" applyAlignment="1">
      <alignment horizontal="center" vertical="center" wrapText="1"/>
    </xf>
    <xf numFmtId="0" fontId="63" fillId="4" borderId="30" xfId="4" applyNumberFormat="1" applyFont="1" applyFill="1" applyBorder="1" applyAlignment="1">
      <alignment horizontal="center" vertical="center" wrapText="1"/>
    </xf>
    <xf numFmtId="0" fontId="7" fillId="4" borderId="18" xfId="0" applyFont="1" applyFill="1" applyBorder="1" applyAlignment="1">
      <alignment horizontal="center" vertical="center"/>
    </xf>
    <xf numFmtId="0" fontId="7" fillId="4" borderId="23" xfId="0" applyFont="1" applyFill="1" applyBorder="1" applyAlignment="1">
      <alignment horizontal="center" vertical="center"/>
    </xf>
    <xf numFmtId="0" fontId="7" fillId="4" borderId="19" xfId="0" applyFont="1" applyFill="1" applyBorder="1" applyAlignment="1">
      <alignment horizontal="center" vertical="center"/>
    </xf>
    <xf numFmtId="0" fontId="7" fillId="4" borderId="20" xfId="0" applyFont="1" applyFill="1" applyBorder="1" applyAlignment="1">
      <alignment horizontal="center" vertical="center"/>
    </xf>
    <xf numFmtId="0" fontId="7" fillId="4" borderId="22" xfId="0" applyFont="1" applyFill="1" applyBorder="1" applyAlignment="1">
      <alignment horizontal="center" vertical="center"/>
    </xf>
    <xf numFmtId="0" fontId="4" fillId="4" borderId="86" xfId="0" applyFont="1" applyFill="1" applyBorder="1" applyAlignment="1">
      <alignment horizontal="center" vertical="center" wrapText="1"/>
    </xf>
    <xf numFmtId="0" fontId="4" fillId="4" borderId="87" xfId="0" applyFont="1" applyFill="1" applyBorder="1" applyAlignment="1">
      <alignment horizontal="center" vertical="center" wrapText="1"/>
    </xf>
    <xf numFmtId="0" fontId="4" fillId="4" borderId="88" xfId="0" applyFont="1" applyFill="1" applyBorder="1" applyAlignment="1">
      <alignment horizontal="center" vertical="center" wrapText="1"/>
    </xf>
    <xf numFmtId="0" fontId="4" fillId="4" borderId="99" xfId="0" applyFont="1" applyFill="1" applyBorder="1" applyAlignment="1">
      <alignment horizontal="center" vertical="center" wrapText="1"/>
    </xf>
    <xf numFmtId="0" fontId="4" fillId="4" borderId="92" xfId="0" applyFont="1" applyFill="1" applyBorder="1" applyAlignment="1">
      <alignment horizontal="center" vertical="center" wrapText="1"/>
    </xf>
    <xf numFmtId="0" fontId="4" fillId="4" borderId="93" xfId="0" applyFont="1" applyFill="1" applyBorder="1" applyAlignment="1">
      <alignment horizontal="center" vertical="center" wrapText="1"/>
    </xf>
    <xf numFmtId="0" fontId="4" fillId="4" borderId="86" xfId="0" applyFont="1" applyFill="1" applyBorder="1" applyAlignment="1">
      <alignment horizontal="left" vertical="center"/>
    </xf>
    <xf numFmtId="0" fontId="4" fillId="4" borderId="87" xfId="0" applyFont="1" applyFill="1" applyBorder="1" applyAlignment="1">
      <alignment horizontal="left" vertical="center"/>
    </xf>
    <xf numFmtId="0" fontId="4" fillId="4" borderId="88" xfId="0" applyFont="1" applyFill="1" applyBorder="1" applyAlignment="1">
      <alignment horizontal="left" vertical="center"/>
    </xf>
    <xf numFmtId="0" fontId="4" fillId="4" borderId="97" xfId="0" applyFont="1" applyFill="1" applyBorder="1" applyAlignment="1">
      <alignment horizontal="center" vertical="center" wrapText="1"/>
    </xf>
    <xf numFmtId="0" fontId="4" fillId="4" borderId="82" xfId="0" applyFont="1" applyFill="1" applyBorder="1" applyAlignment="1">
      <alignment horizontal="center" vertical="center" wrapText="1"/>
    </xf>
    <xf numFmtId="0" fontId="4" fillId="4" borderId="98" xfId="0" applyFont="1" applyFill="1" applyBorder="1" applyAlignment="1">
      <alignment horizontal="center" vertical="center" wrapText="1"/>
    </xf>
    <xf numFmtId="0" fontId="40" fillId="4" borderId="86" xfId="1" applyFont="1" applyFill="1" applyBorder="1" applyAlignment="1" applyProtection="1">
      <alignment horizontal="center" vertical="center" wrapText="1"/>
    </xf>
    <xf numFmtId="0" fontId="40" fillId="4" borderId="87" xfId="1" applyFont="1" applyFill="1" applyBorder="1" applyAlignment="1" applyProtection="1">
      <alignment horizontal="center" vertical="center" wrapText="1"/>
    </xf>
    <xf numFmtId="0" fontId="40" fillId="4" borderId="88" xfId="1" applyFont="1" applyFill="1" applyBorder="1" applyAlignment="1" applyProtection="1">
      <alignment horizontal="center" vertical="center" wrapText="1"/>
    </xf>
    <xf numFmtId="0" fontId="10" fillId="9" borderId="0" xfId="0" applyFont="1" applyFill="1" applyAlignment="1">
      <alignment horizontal="center" vertical="center" wrapText="1"/>
    </xf>
    <xf numFmtId="0" fontId="10" fillId="31" borderId="0" xfId="0" applyFont="1" applyFill="1" applyAlignment="1">
      <alignment horizontal="center" vertical="center" wrapText="1"/>
    </xf>
    <xf numFmtId="0" fontId="85" fillId="9" borderId="0" xfId="0" applyFont="1" applyFill="1" applyAlignment="1">
      <alignment horizontal="center" vertical="center" wrapText="1"/>
    </xf>
    <xf numFmtId="0" fontId="16" fillId="9" borderId="0" xfId="0" applyFont="1" applyFill="1" applyAlignment="1">
      <alignment horizontal="center" wrapText="1"/>
    </xf>
    <xf numFmtId="0" fontId="10" fillId="18" borderId="0" xfId="0" applyFont="1" applyFill="1" applyAlignment="1">
      <alignment horizontal="center" vertical="center" wrapText="1"/>
    </xf>
    <xf numFmtId="9" fontId="3" fillId="2" borderId="22" xfId="7" applyFont="1" applyFill="1" applyBorder="1" applyAlignment="1">
      <alignment horizontal="center" vertical="center" wrapText="1"/>
    </xf>
    <xf numFmtId="9" fontId="3" fillId="2" borderId="30" xfId="7" applyFont="1" applyFill="1" applyBorder="1" applyAlignment="1">
      <alignment horizontal="center" vertical="center" wrapText="1"/>
    </xf>
    <xf numFmtId="49" fontId="43" fillId="2" borderId="95" xfId="4" applyNumberFormat="1" applyFont="1" applyFill="1" applyBorder="1" applyAlignment="1">
      <alignment horizontal="center" vertical="center" wrapText="1"/>
    </xf>
    <xf numFmtId="49" fontId="43" fillId="2" borderId="38" xfId="4" applyNumberFormat="1" applyFont="1" applyFill="1" applyBorder="1" applyAlignment="1">
      <alignment horizontal="center" vertical="center" wrapText="1"/>
    </xf>
    <xf numFmtId="49" fontId="43" fillId="2" borderId="30" xfId="4" applyNumberFormat="1" applyFont="1" applyFill="1" applyBorder="1" applyAlignment="1">
      <alignment horizontal="center" vertical="center" wrapText="1"/>
    </xf>
    <xf numFmtId="49" fontId="43" fillId="2" borderId="39" xfId="4" applyNumberFormat="1" applyFont="1" applyFill="1" applyBorder="1" applyAlignment="1">
      <alignment horizontal="center" vertical="center" wrapText="1"/>
    </xf>
    <xf numFmtId="0" fontId="4" fillId="2" borderId="18" xfId="0" applyFont="1" applyFill="1" applyBorder="1" applyAlignment="1">
      <alignment horizontal="center" vertical="center"/>
    </xf>
    <xf numFmtId="0" fontId="4" fillId="2" borderId="19" xfId="0" applyFont="1" applyFill="1" applyBorder="1" applyAlignment="1">
      <alignment horizontal="center" vertical="center"/>
    </xf>
    <xf numFmtId="0" fontId="4" fillId="2" borderId="20" xfId="0" applyFont="1" applyFill="1" applyBorder="1" applyAlignment="1">
      <alignment horizontal="center" vertical="center"/>
    </xf>
    <xf numFmtId="49" fontId="43" fillId="2" borderId="29" xfId="4" applyNumberFormat="1" applyFont="1" applyFill="1" applyBorder="1" applyAlignment="1">
      <alignment horizontal="center" vertical="center" wrapText="1"/>
    </xf>
    <xf numFmtId="0" fontId="4" fillId="2" borderId="22" xfId="0" applyFont="1" applyFill="1" applyBorder="1" applyAlignment="1">
      <alignment horizontal="center" vertical="center"/>
    </xf>
    <xf numFmtId="170" fontId="3" fillId="2" borderId="34" xfId="4" applyNumberFormat="1" applyFont="1" applyFill="1" applyBorder="1" applyAlignment="1">
      <alignment horizontal="center" vertical="center" wrapText="1"/>
    </xf>
    <xf numFmtId="170" fontId="3" fillId="2" borderId="3" xfId="4" applyNumberFormat="1" applyFont="1" applyFill="1" applyBorder="1" applyAlignment="1">
      <alignment horizontal="center" vertical="center" wrapText="1"/>
    </xf>
    <xf numFmtId="0" fontId="4" fillId="2" borderId="23" xfId="0" applyFont="1" applyFill="1" applyBorder="1" applyAlignment="1">
      <alignment horizontal="center" vertical="center"/>
    </xf>
    <xf numFmtId="9" fontId="3" fillId="2" borderId="33" xfId="7" applyFont="1" applyFill="1" applyBorder="1" applyAlignment="1">
      <alignment horizontal="center" vertical="center" wrapText="1"/>
    </xf>
    <xf numFmtId="9" fontId="3" fillId="2" borderId="28" xfId="7" applyFont="1" applyFill="1" applyBorder="1" applyAlignment="1">
      <alignment horizontal="center" vertical="center" wrapText="1"/>
    </xf>
    <xf numFmtId="49" fontId="43" fillId="2" borderId="28" xfId="4" applyNumberFormat="1" applyFont="1" applyFill="1" applyBorder="1" applyAlignment="1">
      <alignment horizontal="center" vertical="center" wrapText="1"/>
    </xf>
    <xf numFmtId="49" fontId="43" fillId="2" borderId="31" xfId="4" applyNumberFormat="1" applyFont="1" applyFill="1" applyBorder="1" applyAlignment="1">
      <alignment horizontal="center" vertical="center" wrapText="1"/>
    </xf>
    <xf numFmtId="0" fontId="4" fillId="2" borderId="32" xfId="0" applyFont="1" applyFill="1" applyBorder="1" applyAlignment="1">
      <alignment horizontal="center" vertical="center"/>
    </xf>
    <xf numFmtId="17" fontId="3" fillId="2" borderId="46" xfId="0" applyNumberFormat="1" applyFont="1" applyFill="1" applyBorder="1" applyAlignment="1">
      <alignment horizontal="center" vertical="center" wrapText="1"/>
    </xf>
    <xf numFmtId="17" fontId="3" fillId="2" borderId="100" xfId="0" applyNumberFormat="1" applyFont="1" applyFill="1" applyBorder="1" applyAlignment="1">
      <alignment horizontal="center" vertical="center" wrapText="1"/>
    </xf>
    <xf numFmtId="0" fontId="10" fillId="15" borderId="13" xfId="0" applyFont="1" applyFill="1" applyBorder="1" applyAlignment="1">
      <alignment horizontal="center" vertical="center"/>
    </xf>
    <xf numFmtId="17" fontId="3" fillId="4" borderId="78" xfId="0" applyNumberFormat="1" applyFont="1" applyFill="1" applyBorder="1" applyAlignment="1">
      <alignment horizontal="center" vertical="center" wrapText="1"/>
    </xf>
    <xf numFmtId="17" fontId="3" fillId="4" borderId="101" xfId="0" applyNumberFormat="1" applyFont="1" applyFill="1" applyBorder="1" applyAlignment="1">
      <alignment horizontal="center" vertical="center" wrapText="1"/>
    </xf>
    <xf numFmtId="49" fontId="30" fillId="4" borderId="31" xfId="4" applyNumberFormat="1" applyFont="1" applyFill="1" applyBorder="1" applyAlignment="1">
      <alignment horizontal="center" vertical="center" wrapText="1"/>
    </xf>
    <xf numFmtId="49" fontId="30" fillId="4" borderId="30" xfId="4" applyNumberFormat="1" applyFont="1" applyFill="1" applyBorder="1" applyAlignment="1">
      <alignment horizontal="center" vertical="center" wrapText="1"/>
    </xf>
    <xf numFmtId="0" fontId="4" fillId="4" borderId="23" xfId="0" applyFont="1" applyFill="1" applyBorder="1" applyAlignment="1">
      <alignment horizontal="center" vertical="center"/>
    </xf>
    <xf numFmtId="0" fontId="4" fillId="4" borderId="33" xfId="0" applyFont="1" applyFill="1" applyBorder="1" applyAlignment="1">
      <alignment horizontal="center" vertical="center"/>
    </xf>
    <xf numFmtId="17" fontId="3" fillId="4" borderId="46" xfId="0" applyNumberFormat="1" applyFont="1" applyFill="1" applyBorder="1" applyAlignment="1">
      <alignment horizontal="center" vertical="center" wrapText="1"/>
    </xf>
    <xf numFmtId="17" fontId="3" fillId="4" borderId="100" xfId="0" applyNumberFormat="1" applyFont="1" applyFill="1" applyBorder="1" applyAlignment="1">
      <alignment horizontal="center" vertical="center" wrapText="1"/>
    </xf>
    <xf numFmtId="49" fontId="30" fillId="4" borderId="29" xfId="4" applyNumberFormat="1" applyFont="1" applyFill="1" applyBorder="1" applyAlignment="1">
      <alignment horizontal="center" vertical="center" wrapText="1"/>
    </xf>
    <xf numFmtId="49" fontId="30" fillId="4" borderId="28" xfId="4" applyNumberFormat="1" applyFont="1" applyFill="1" applyBorder="1" applyAlignment="1">
      <alignment horizontal="center" vertical="center" wrapText="1"/>
    </xf>
    <xf numFmtId="0" fontId="4" fillId="4" borderId="32" xfId="0" applyFont="1" applyFill="1" applyBorder="1" applyAlignment="1">
      <alignment horizontal="center" vertical="center"/>
    </xf>
    <xf numFmtId="0" fontId="4" fillId="4" borderId="22" xfId="0" applyFont="1" applyFill="1" applyBorder="1" applyAlignment="1">
      <alignment horizontal="center" vertical="center"/>
    </xf>
    <xf numFmtId="17" fontId="3" fillId="4" borderId="102" xfId="0" applyNumberFormat="1" applyFont="1" applyFill="1" applyBorder="1" applyAlignment="1">
      <alignment horizontal="center" vertical="center" wrapText="1"/>
    </xf>
    <xf numFmtId="17" fontId="3" fillId="4" borderId="103" xfId="0" applyNumberFormat="1" applyFont="1" applyFill="1" applyBorder="1" applyAlignment="1">
      <alignment horizontal="center" vertical="center" wrapText="1"/>
    </xf>
    <xf numFmtId="49" fontId="30" fillId="4" borderId="3" xfId="4" applyNumberFormat="1" applyFont="1" applyFill="1" applyBorder="1" applyAlignment="1">
      <alignment horizontal="center" vertical="center" wrapText="1"/>
    </xf>
    <xf numFmtId="0" fontId="4" fillId="4" borderId="34" xfId="0" applyFont="1" applyFill="1" applyBorder="1" applyAlignment="1">
      <alignment horizontal="center" vertical="center"/>
    </xf>
    <xf numFmtId="0" fontId="10" fillId="20" borderId="0" xfId="0" applyFont="1" applyFill="1" applyAlignment="1">
      <alignment horizontal="center" vertical="center" wrapText="1"/>
    </xf>
    <xf numFmtId="0" fontId="10" fillId="24" borderId="0" xfId="0" applyFont="1" applyFill="1" applyAlignment="1">
      <alignment horizontal="center" vertical="center" wrapText="1"/>
    </xf>
    <xf numFmtId="0" fontId="10" fillId="16" borderId="0" xfId="0" applyFont="1" applyFill="1" applyAlignment="1">
      <alignment horizontal="center" vertical="center" wrapText="1"/>
    </xf>
    <xf numFmtId="0" fontId="0" fillId="15" borderId="0" xfId="0" applyFont="1" applyFill="1" applyAlignment="1">
      <alignment horizontal="center" vertical="center" wrapText="1"/>
    </xf>
    <xf numFmtId="0" fontId="13" fillId="0" borderId="0" xfId="0" applyFont="1" applyAlignment="1">
      <alignment horizontal="center"/>
    </xf>
    <xf numFmtId="3" fontId="5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39" fillId="0" borderId="0" xfId="0" applyFont="1" applyAlignment="1">
      <alignment horizontal="center" vertical="center"/>
    </xf>
    <xf numFmtId="0" fontId="4" fillId="0" borderId="89" xfId="0" applyFont="1" applyFill="1" applyBorder="1" applyAlignment="1">
      <alignment horizontal="center" vertical="center"/>
    </xf>
    <xf numFmtId="0" fontId="4" fillId="0" borderId="37" xfId="0" applyFont="1" applyFill="1" applyBorder="1" applyAlignment="1">
      <alignment horizontal="center" vertical="center"/>
    </xf>
    <xf numFmtId="0" fontId="4" fillId="0" borderId="90" xfId="0" applyFont="1" applyFill="1" applyBorder="1" applyAlignment="1">
      <alignment horizontal="center" vertical="center"/>
    </xf>
    <xf numFmtId="0" fontId="15" fillId="13" borderId="91" xfId="0" applyFont="1" applyFill="1" applyBorder="1" applyAlignment="1">
      <alignment horizontal="center" vertical="center" wrapText="1"/>
    </xf>
    <xf numFmtId="0" fontId="15" fillId="13" borderId="92" xfId="0" applyFont="1" applyFill="1" applyBorder="1" applyAlignment="1">
      <alignment horizontal="center" vertical="center" wrapText="1"/>
    </xf>
    <xf numFmtId="0" fontId="15" fillId="13" borderId="93" xfId="0" applyFont="1" applyFill="1" applyBorder="1" applyAlignment="1">
      <alignment horizontal="center" vertical="center" wrapText="1"/>
    </xf>
    <xf numFmtId="0" fontId="8" fillId="11" borderId="18" xfId="0" applyFont="1" applyFill="1" applyBorder="1" applyAlignment="1">
      <alignment horizontal="center" vertical="center"/>
    </xf>
    <xf numFmtId="0" fontId="8" fillId="11" borderId="19" xfId="0" applyFont="1" applyFill="1" applyBorder="1" applyAlignment="1">
      <alignment horizontal="center" vertical="center"/>
    </xf>
    <xf numFmtId="0" fontId="15" fillId="12" borderId="87" xfId="0" applyFont="1" applyFill="1" applyBorder="1" applyAlignment="1">
      <alignment horizontal="center" vertical="center" wrapText="1"/>
    </xf>
    <xf numFmtId="0" fontId="15" fillId="12" borderId="88" xfId="0" applyFont="1" applyFill="1" applyBorder="1" applyAlignment="1">
      <alignment horizontal="center" vertical="center" wrapText="1"/>
    </xf>
    <xf numFmtId="0" fontId="4" fillId="12" borderId="32" xfId="0" applyFont="1" applyFill="1" applyBorder="1" applyAlignment="1">
      <alignment horizontal="center" vertical="center"/>
    </xf>
    <xf numFmtId="0" fontId="4" fillId="12" borderId="34" xfId="0" applyFont="1" applyFill="1" applyBorder="1" applyAlignment="1">
      <alignment horizontal="center" vertical="center"/>
    </xf>
    <xf numFmtId="49" fontId="4" fillId="12" borderId="34" xfId="0" applyNumberFormat="1" applyFont="1" applyFill="1" applyBorder="1" applyAlignment="1">
      <alignment horizontal="center" vertical="center"/>
    </xf>
    <xf numFmtId="49" fontId="4" fillId="12" borderId="33" xfId="0" applyNumberFormat="1" applyFont="1" applyFill="1" applyBorder="1" applyAlignment="1">
      <alignment horizontal="center" vertical="center"/>
    </xf>
    <xf numFmtId="0" fontId="15" fillId="11" borderId="99" xfId="0" applyFont="1" applyFill="1" applyBorder="1" applyAlignment="1">
      <alignment horizontal="center" vertical="center" wrapText="1"/>
    </xf>
    <xf numFmtId="0" fontId="15" fillId="11" borderId="92" xfId="0" applyFont="1" applyFill="1" applyBorder="1" applyAlignment="1">
      <alignment horizontal="center" vertical="center" wrapText="1"/>
    </xf>
    <xf numFmtId="0" fontId="15" fillId="11" borderId="93" xfId="0" applyFont="1" applyFill="1" applyBorder="1" applyAlignment="1">
      <alignment horizontal="center" vertical="center" wrapText="1"/>
    </xf>
    <xf numFmtId="49" fontId="8" fillId="11" borderId="19" xfId="0" applyNumberFormat="1" applyFont="1" applyFill="1" applyBorder="1" applyAlignment="1">
      <alignment horizontal="center" vertical="center"/>
    </xf>
    <xf numFmtId="49" fontId="8" fillId="11" borderId="20" xfId="0" applyNumberFormat="1" applyFont="1" applyFill="1" applyBorder="1" applyAlignment="1">
      <alignment horizontal="center" vertical="center"/>
    </xf>
    <xf numFmtId="0" fontId="15" fillId="0" borderId="5" xfId="0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center" vertical="center" wrapText="1"/>
    </xf>
    <xf numFmtId="0" fontId="15" fillId="0" borderId="94" xfId="0" applyFont="1" applyFill="1" applyBorder="1" applyAlignment="1">
      <alignment horizontal="center" vertical="center" wrapText="1"/>
    </xf>
    <xf numFmtId="0" fontId="7" fillId="0" borderId="104" xfId="0" applyFont="1" applyFill="1" applyBorder="1" applyAlignment="1">
      <alignment horizontal="center" vertical="center" textRotation="255" wrapText="1"/>
    </xf>
    <xf numFmtId="0" fontId="7" fillId="0" borderId="75" xfId="0" applyFont="1" applyFill="1" applyBorder="1" applyAlignment="1">
      <alignment horizontal="center" vertical="center" textRotation="255" wrapText="1"/>
    </xf>
    <xf numFmtId="0" fontId="7" fillId="0" borderId="105" xfId="0" applyFont="1" applyFill="1" applyBorder="1" applyAlignment="1">
      <alignment horizontal="center" vertical="center" textRotation="255" wrapText="1"/>
    </xf>
    <xf numFmtId="0" fontId="4" fillId="13" borderId="19" xfId="0" applyFont="1" applyFill="1" applyBorder="1" applyAlignment="1">
      <alignment horizontal="center" vertical="center" wrapText="1"/>
    </xf>
    <xf numFmtId="0" fontId="7" fillId="12" borderId="19" xfId="0" applyFont="1" applyFill="1" applyBorder="1" applyAlignment="1">
      <alignment horizontal="center" vertical="center" wrapText="1"/>
    </xf>
    <xf numFmtId="0" fontId="8" fillId="11" borderId="23" xfId="0" applyFont="1" applyFill="1" applyBorder="1" applyAlignment="1">
      <alignment horizontal="center" vertical="center"/>
    </xf>
    <xf numFmtId="0" fontId="8" fillId="11" borderId="22" xfId="0" applyFont="1" applyFill="1" applyBorder="1" applyAlignment="1">
      <alignment horizontal="center" vertical="center"/>
    </xf>
    <xf numFmtId="0" fontId="4" fillId="13" borderId="34" xfId="0" applyFont="1" applyFill="1" applyBorder="1" applyAlignment="1">
      <alignment horizontal="center" vertical="center"/>
    </xf>
    <xf numFmtId="49" fontId="4" fillId="13" borderId="22" xfId="0" applyNumberFormat="1" applyFont="1" applyFill="1" applyBorder="1" applyAlignment="1">
      <alignment horizontal="center" vertical="center"/>
    </xf>
    <xf numFmtId="49" fontId="4" fillId="13" borderId="20" xfId="0" applyNumberFormat="1" applyFont="1" applyFill="1" applyBorder="1" applyAlignment="1">
      <alignment horizontal="center" vertical="center"/>
    </xf>
    <xf numFmtId="0" fontId="10" fillId="0" borderId="0" xfId="0" applyFont="1" applyFill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7" fillId="2" borderId="18" xfId="0" applyFont="1" applyFill="1" applyBorder="1" applyAlignment="1">
      <alignment horizontal="center" vertical="center" wrapText="1"/>
    </xf>
    <xf numFmtId="0" fontId="7" fillId="2" borderId="23" xfId="0" applyFont="1" applyFill="1" applyBorder="1" applyAlignment="1">
      <alignment horizontal="center" vertical="center" wrapText="1"/>
    </xf>
    <xf numFmtId="0" fontId="7" fillId="2" borderId="19" xfId="0" applyFont="1" applyFill="1" applyBorder="1" applyAlignment="1">
      <alignment horizontal="center" vertical="center" wrapText="1"/>
    </xf>
    <xf numFmtId="17" fontId="3" fillId="2" borderId="19" xfId="0" applyNumberFormat="1" applyFont="1" applyFill="1" applyBorder="1" applyAlignment="1">
      <alignment horizontal="center" vertical="center" wrapText="1"/>
    </xf>
    <xf numFmtId="17" fontId="3" fillId="2" borderId="38" xfId="0" applyNumberFormat="1" applyFont="1" applyFill="1" applyBorder="1" applyAlignment="1">
      <alignment horizontal="center" vertical="center" wrapText="1"/>
    </xf>
    <xf numFmtId="0" fontId="7" fillId="2" borderId="22" xfId="0" applyFont="1" applyFill="1" applyBorder="1" applyAlignment="1">
      <alignment horizontal="center" vertical="center" wrapText="1"/>
    </xf>
    <xf numFmtId="0" fontId="7" fillId="2" borderId="20" xfId="0" applyFont="1" applyFill="1" applyBorder="1" applyAlignment="1">
      <alignment horizontal="center" vertical="center" wrapText="1"/>
    </xf>
    <xf numFmtId="0" fontId="15" fillId="2" borderId="97" xfId="0" applyFont="1" applyFill="1" applyBorder="1" applyAlignment="1">
      <alignment horizontal="center" vertical="center" wrapText="1"/>
    </xf>
    <xf numFmtId="0" fontId="15" fillId="2" borderId="82" xfId="0" applyFont="1" applyFill="1" applyBorder="1" applyAlignment="1">
      <alignment horizontal="center" vertical="center" wrapText="1"/>
    </xf>
    <xf numFmtId="0" fontId="15" fillId="2" borderId="98" xfId="0" applyFont="1" applyFill="1" applyBorder="1" applyAlignment="1">
      <alignment horizontal="center" vertical="center" wrapText="1"/>
    </xf>
    <xf numFmtId="0" fontId="41" fillId="0" borderId="0" xfId="0" applyFont="1" applyAlignment="1">
      <alignment horizontal="center" vertical="center"/>
    </xf>
    <xf numFmtId="17" fontId="3" fillId="2" borderId="20" xfId="0" applyNumberFormat="1" applyFont="1" applyFill="1" applyBorder="1" applyAlignment="1">
      <alignment horizontal="center" vertical="center" wrapText="1"/>
    </xf>
    <xf numFmtId="17" fontId="3" fillId="2" borderId="39" xfId="0" applyNumberFormat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8" xfId="0" applyFont="1" applyFill="1" applyBorder="1" applyAlignment="1">
      <alignment horizontal="center" vertical="center" wrapText="1"/>
    </xf>
    <xf numFmtId="0" fontId="4" fillId="2" borderId="56" xfId="0" applyFont="1" applyFill="1" applyBorder="1" applyAlignment="1">
      <alignment horizontal="center" vertical="center" wrapText="1"/>
    </xf>
    <xf numFmtId="0" fontId="4" fillId="2" borderId="60" xfId="0" applyFont="1" applyFill="1" applyBorder="1" applyAlignment="1">
      <alignment horizontal="center" vertical="center" wrapText="1"/>
    </xf>
    <xf numFmtId="0" fontId="63" fillId="2" borderId="28" xfId="4" applyNumberFormat="1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63" fillId="2" borderId="3" xfId="4" applyNumberFormat="1" applyFont="1" applyFill="1" applyBorder="1" applyAlignment="1">
      <alignment horizontal="center" vertical="center" wrapText="1"/>
    </xf>
    <xf numFmtId="0" fontId="7" fillId="2" borderId="34" xfId="0" applyFont="1" applyFill="1" applyBorder="1" applyAlignment="1">
      <alignment horizontal="center" vertical="center" wrapText="1"/>
    </xf>
    <xf numFmtId="0" fontId="7" fillId="2" borderId="33" xfId="0" applyFont="1" applyFill="1" applyBorder="1" applyAlignment="1">
      <alignment horizontal="center" vertical="center" wrapText="1"/>
    </xf>
    <xf numFmtId="0" fontId="7" fillId="2" borderId="32" xfId="0" applyFont="1" applyFill="1" applyBorder="1" applyAlignment="1">
      <alignment horizontal="center" vertical="center" wrapText="1"/>
    </xf>
    <xf numFmtId="49" fontId="63" fillId="2" borderId="3" xfId="4" applyNumberFormat="1" applyFont="1" applyFill="1" applyBorder="1" applyAlignment="1">
      <alignment horizontal="center" vertical="center" wrapText="1"/>
    </xf>
    <xf numFmtId="0" fontId="15" fillId="12" borderId="97" xfId="0" applyFont="1" applyFill="1" applyBorder="1" applyAlignment="1">
      <alignment horizontal="center" vertical="center" wrapText="1"/>
    </xf>
    <xf numFmtId="0" fontId="15" fillId="12" borderId="82" xfId="0" applyFont="1" applyFill="1" applyBorder="1" applyAlignment="1">
      <alignment horizontal="center" vertical="center" wrapText="1"/>
    </xf>
    <xf numFmtId="0" fontId="15" fillId="12" borderId="98" xfId="0" applyFont="1" applyFill="1" applyBorder="1" applyAlignment="1">
      <alignment horizontal="center" vertical="center" wrapText="1"/>
    </xf>
    <xf numFmtId="0" fontId="4" fillId="12" borderId="99" xfId="0" applyFont="1" applyFill="1" applyBorder="1" applyAlignment="1">
      <alignment horizontal="center" vertical="center" wrapText="1"/>
    </xf>
    <xf numFmtId="0" fontId="4" fillId="12" borderId="92" xfId="0" applyFont="1" applyFill="1" applyBorder="1" applyAlignment="1">
      <alignment horizontal="center" vertical="center" wrapText="1"/>
    </xf>
    <xf numFmtId="0" fontId="4" fillId="12" borderId="96" xfId="0" applyFont="1" applyFill="1" applyBorder="1" applyAlignment="1">
      <alignment horizontal="center" vertical="center" wrapText="1"/>
    </xf>
    <xf numFmtId="0" fontId="4" fillId="12" borderId="86" xfId="0" applyFont="1" applyFill="1" applyBorder="1" applyAlignment="1">
      <alignment horizontal="center" vertical="center" wrapText="1"/>
    </xf>
    <xf numFmtId="0" fontId="4" fillId="12" borderId="87" xfId="0" applyFont="1" applyFill="1" applyBorder="1" applyAlignment="1">
      <alignment horizontal="center" vertical="center" wrapText="1"/>
    </xf>
    <xf numFmtId="0" fontId="4" fillId="12" borderId="88" xfId="0" applyFont="1" applyFill="1" applyBorder="1" applyAlignment="1">
      <alignment horizontal="center" vertical="center" wrapText="1"/>
    </xf>
    <xf numFmtId="0" fontId="4" fillId="12" borderId="4" xfId="0" applyFont="1" applyFill="1" applyBorder="1" applyAlignment="1">
      <alignment horizontal="center" vertical="center" wrapText="1"/>
    </xf>
    <xf numFmtId="0" fontId="4" fillId="12" borderId="8" xfId="0" applyFont="1" applyFill="1" applyBorder="1" applyAlignment="1">
      <alignment horizontal="center" vertical="center" wrapText="1"/>
    </xf>
    <xf numFmtId="0" fontId="4" fillId="12" borderId="56" xfId="0" applyFont="1" applyFill="1" applyBorder="1" applyAlignment="1">
      <alignment horizontal="center" vertical="center" wrapText="1"/>
    </xf>
    <xf numFmtId="0" fontId="4" fillId="12" borderId="60" xfId="0" applyFont="1" applyFill="1" applyBorder="1" applyAlignment="1">
      <alignment horizontal="center" vertical="center" wrapText="1"/>
    </xf>
    <xf numFmtId="0" fontId="4" fillId="12" borderId="93" xfId="0" applyFont="1" applyFill="1" applyBorder="1" applyAlignment="1">
      <alignment horizontal="center" vertical="center" wrapText="1"/>
    </xf>
    <xf numFmtId="0" fontId="4" fillId="12" borderId="91" xfId="0" applyFont="1" applyFill="1" applyBorder="1" applyAlignment="1">
      <alignment horizontal="center" vertical="center" wrapText="1"/>
    </xf>
    <xf numFmtId="0" fontId="7" fillId="12" borderId="22" xfId="0" applyFont="1" applyFill="1" applyBorder="1" applyAlignment="1">
      <alignment horizontal="center" vertical="center" wrapText="1"/>
    </xf>
    <xf numFmtId="0" fontId="7" fillId="12" borderId="20" xfId="0" applyFont="1" applyFill="1" applyBorder="1" applyAlignment="1">
      <alignment horizontal="center" vertical="center" wrapText="1"/>
    </xf>
    <xf numFmtId="0" fontId="7" fillId="12" borderId="18" xfId="0" applyFont="1" applyFill="1" applyBorder="1" applyAlignment="1">
      <alignment horizontal="center" vertical="center" wrapText="1"/>
    </xf>
    <xf numFmtId="0" fontId="7" fillId="12" borderId="23" xfId="0" applyFont="1" applyFill="1" applyBorder="1" applyAlignment="1">
      <alignment horizontal="center" vertical="center" wrapText="1"/>
    </xf>
    <xf numFmtId="0" fontId="7" fillId="12" borderId="33" xfId="0" applyFont="1" applyFill="1" applyBorder="1" applyAlignment="1">
      <alignment horizontal="center" vertical="center" wrapText="1"/>
    </xf>
    <xf numFmtId="17" fontId="3" fillId="12" borderId="19" xfId="0" applyNumberFormat="1" applyFont="1" applyFill="1" applyBorder="1" applyAlignment="1">
      <alignment horizontal="center" vertical="center" wrapText="1"/>
    </xf>
    <xf numFmtId="17" fontId="3" fillId="12" borderId="38" xfId="0" applyNumberFormat="1" applyFont="1" applyFill="1" applyBorder="1" applyAlignment="1">
      <alignment horizontal="center" vertical="center" wrapText="1"/>
    </xf>
    <xf numFmtId="49" fontId="63" fillId="12" borderId="30" xfId="4" applyNumberFormat="1" applyFont="1" applyFill="1" applyBorder="1" applyAlignment="1">
      <alignment horizontal="center" vertical="center" wrapText="1"/>
    </xf>
    <xf numFmtId="49" fontId="63" fillId="12" borderId="39" xfId="4" applyNumberFormat="1" applyFont="1" applyFill="1" applyBorder="1" applyAlignment="1">
      <alignment horizontal="center" vertical="center" wrapText="1"/>
    </xf>
    <xf numFmtId="0" fontId="63" fillId="12" borderId="95" xfId="4" applyNumberFormat="1" applyFont="1" applyFill="1" applyBorder="1" applyAlignment="1">
      <alignment horizontal="center" vertical="center" wrapText="1"/>
    </xf>
    <xf numFmtId="0" fontId="63" fillId="12" borderId="29" xfId="4" applyNumberFormat="1" applyFont="1" applyFill="1" applyBorder="1" applyAlignment="1">
      <alignment horizontal="center" vertical="center" wrapText="1"/>
    </xf>
    <xf numFmtId="17" fontId="3" fillId="12" borderId="20" xfId="0" applyNumberFormat="1" applyFont="1" applyFill="1" applyBorder="1" applyAlignment="1">
      <alignment horizontal="center" vertical="center" wrapText="1"/>
    </xf>
    <xf numFmtId="17" fontId="3" fillId="12" borderId="39" xfId="0" applyNumberFormat="1" applyFont="1" applyFill="1" applyBorder="1" applyAlignment="1">
      <alignment horizontal="center" vertical="center" wrapText="1"/>
    </xf>
    <xf numFmtId="0" fontId="63" fillId="12" borderId="38" xfId="4" applyNumberFormat="1" applyFont="1" applyFill="1" applyBorder="1" applyAlignment="1">
      <alignment horizontal="center" vertical="center" wrapText="1"/>
    </xf>
    <xf numFmtId="49" fontId="63" fillId="12" borderId="38" xfId="4" applyNumberFormat="1" applyFont="1" applyFill="1" applyBorder="1" applyAlignment="1">
      <alignment horizontal="center" vertical="center" wrapText="1"/>
    </xf>
    <xf numFmtId="0" fontId="63" fillId="12" borderId="30" xfId="4" applyNumberFormat="1" applyFont="1" applyFill="1" applyBorder="1" applyAlignment="1">
      <alignment horizontal="center" vertical="center" wrapText="1"/>
    </xf>
    <xf numFmtId="0" fontId="63" fillId="12" borderId="31" xfId="4" applyNumberFormat="1" applyFont="1" applyFill="1" applyBorder="1" applyAlignment="1">
      <alignment horizontal="center" vertical="center" wrapText="1"/>
    </xf>
    <xf numFmtId="0" fontId="63" fillId="12" borderId="28" xfId="4" applyNumberFormat="1" applyFont="1" applyFill="1" applyBorder="1" applyAlignment="1">
      <alignment horizontal="center" vertical="center" wrapText="1"/>
    </xf>
    <xf numFmtId="0" fontId="10" fillId="20" borderId="34" xfId="0" applyFont="1" applyFill="1" applyBorder="1" applyAlignment="1">
      <alignment horizontal="center" vertical="center" wrapText="1"/>
    </xf>
    <xf numFmtId="0" fontId="10" fillId="20" borderId="40" xfId="0" applyFont="1" applyFill="1" applyBorder="1" applyAlignment="1">
      <alignment horizontal="center" vertical="center" wrapText="1"/>
    </xf>
    <xf numFmtId="0" fontId="10" fillId="20" borderId="0" xfId="0" applyFont="1" applyFill="1" applyBorder="1" applyAlignment="1">
      <alignment horizontal="center" vertical="center" wrapText="1"/>
    </xf>
    <xf numFmtId="0" fontId="10" fillId="20" borderId="0" xfId="0" applyFont="1" applyFill="1" applyAlignment="1">
      <alignment horizontal="center" vertical="top" wrapText="1"/>
    </xf>
    <xf numFmtId="0" fontId="10" fillId="20" borderId="43" xfId="0" applyFont="1" applyFill="1" applyBorder="1" applyAlignment="1">
      <alignment horizontal="center" vertical="center" wrapText="1"/>
    </xf>
    <xf numFmtId="0" fontId="10" fillId="20" borderId="22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20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74" fillId="19" borderId="97" xfId="0" applyFont="1" applyFill="1" applyBorder="1" applyAlignment="1">
      <alignment horizontal="center" vertical="center" wrapText="1"/>
    </xf>
    <xf numFmtId="0" fontId="74" fillId="19" borderId="82" xfId="0" applyFont="1" applyFill="1" applyBorder="1" applyAlignment="1">
      <alignment horizontal="center" vertical="center" wrapText="1"/>
    </xf>
    <xf numFmtId="0" fontId="74" fillId="19" borderId="98" xfId="0" applyFont="1" applyFill="1" applyBorder="1" applyAlignment="1">
      <alignment horizontal="center" vertical="center" wrapText="1"/>
    </xf>
    <xf numFmtId="0" fontId="74" fillId="19" borderId="99" xfId="0" applyFont="1" applyFill="1" applyBorder="1" applyAlignment="1">
      <alignment horizontal="center" vertical="center" wrapText="1"/>
    </xf>
    <xf numFmtId="0" fontId="74" fillId="19" borderId="92" xfId="0" applyFont="1" applyFill="1" applyBorder="1" applyAlignment="1">
      <alignment horizontal="center" vertical="center" wrapText="1"/>
    </xf>
    <xf numFmtId="0" fontId="74" fillId="19" borderId="93" xfId="0" applyFont="1" applyFill="1" applyBorder="1" applyAlignment="1">
      <alignment horizontal="center" vertical="center" wrapText="1"/>
    </xf>
    <xf numFmtId="0" fontId="74" fillId="19" borderId="91" xfId="0" applyFont="1" applyFill="1" applyBorder="1" applyAlignment="1">
      <alignment horizontal="center" vertical="center" wrapText="1"/>
    </xf>
    <xf numFmtId="0" fontId="74" fillId="19" borderId="96" xfId="0" applyFont="1" applyFill="1" applyBorder="1" applyAlignment="1">
      <alignment horizontal="center" vertical="center" wrapText="1"/>
    </xf>
    <xf numFmtId="0" fontId="74" fillId="19" borderId="86" xfId="0" applyFont="1" applyFill="1" applyBorder="1" applyAlignment="1">
      <alignment horizontal="center" vertical="center" wrapText="1"/>
    </xf>
    <xf numFmtId="0" fontId="74" fillId="19" borderId="87" xfId="0" applyFont="1" applyFill="1" applyBorder="1" applyAlignment="1">
      <alignment horizontal="center" vertical="center" wrapText="1"/>
    </xf>
    <xf numFmtId="0" fontId="74" fillId="19" borderId="88" xfId="0" applyFont="1" applyFill="1" applyBorder="1" applyAlignment="1">
      <alignment horizontal="center" vertical="center" wrapText="1"/>
    </xf>
    <xf numFmtId="0" fontId="4" fillId="19" borderId="99" xfId="0" applyFont="1" applyFill="1" applyBorder="1" applyAlignment="1">
      <alignment horizontal="center" vertical="center" wrapText="1"/>
    </xf>
    <xf numFmtId="0" fontId="4" fillId="19" borderId="92" xfId="0" applyFont="1" applyFill="1" applyBorder="1" applyAlignment="1">
      <alignment horizontal="center" vertical="center" wrapText="1"/>
    </xf>
    <xf numFmtId="0" fontId="4" fillId="19" borderId="93" xfId="0" applyFont="1" applyFill="1" applyBorder="1" applyAlignment="1">
      <alignment horizontal="center" vertical="center" wrapText="1"/>
    </xf>
    <xf numFmtId="0" fontId="4" fillId="19" borderId="91" xfId="0" applyFont="1" applyFill="1" applyBorder="1" applyAlignment="1">
      <alignment horizontal="center" vertical="center" wrapText="1"/>
    </xf>
    <xf numFmtId="0" fontId="4" fillId="19" borderId="96" xfId="0" applyFont="1" applyFill="1" applyBorder="1" applyAlignment="1">
      <alignment horizontal="center" vertical="center" wrapText="1"/>
    </xf>
    <xf numFmtId="0" fontId="7" fillId="19" borderId="22" xfId="0" applyFont="1" applyFill="1" applyBorder="1" applyAlignment="1">
      <alignment horizontal="center" vertical="center"/>
    </xf>
    <xf numFmtId="0" fontId="7" fillId="19" borderId="20" xfId="0" applyFont="1" applyFill="1" applyBorder="1" applyAlignment="1">
      <alignment horizontal="center" vertical="center"/>
    </xf>
    <xf numFmtId="0" fontId="89" fillId="19" borderId="18" xfId="0" applyFont="1" applyFill="1" applyBorder="1" applyAlignment="1">
      <alignment horizontal="center" vertical="center"/>
    </xf>
    <xf numFmtId="0" fontId="89" fillId="19" borderId="23" xfId="0" applyFont="1" applyFill="1" applyBorder="1" applyAlignment="1">
      <alignment horizontal="center" vertical="center"/>
    </xf>
    <xf numFmtId="0" fontId="89" fillId="19" borderId="19" xfId="0" applyFont="1" applyFill="1" applyBorder="1" applyAlignment="1">
      <alignment horizontal="center" vertical="center"/>
    </xf>
    <xf numFmtId="0" fontId="89" fillId="19" borderId="20" xfId="0" applyFont="1" applyFill="1" applyBorder="1" applyAlignment="1">
      <alignment horizontal="center" vertical="center"/>
    </xf>
    <xf numFmtId="0" fontId="89" fillId="19" borderId="22" xfId="0" applyFont="1" applyFill="1" applyBorder="1" applyAlignment="1">
      <alignment horizontal="center" vertical="center"/>
    </xf>
    <xf numFmtId="0" fontId="7" fillId="19" borderId="23" xfId="0" applyFont="1" applyFill="1" applyBorder="1" applyAlignment="1">
      <alignment horizontal="center" vertical="center"/>
    </xf>
    <xf numFmtId="0" fontId="7" fillId="19" borderId="19" xfId="0" applyFont="1" applyFill="1" applyBorder="1" applyAlignment="1">
      <alignment horizontal="center" vertical="center"/>
    </xf>
    <xf numFmtId="0" fontId="7" fillId="19" borderId="23" xfId="0" applyFont="1" applyFill="1" applyBorder="1" applyAlignment="1">
      <alignment horizontal="center" vertical="center" wrapText="1"/>
    </xf>
    <xf numFmtId="0" fontId="7" fillId="19" borderId="33" xfId="0" applyFont="1" applyFill="1" applyBorder="1" applyAlignment="1">
      <alignment horizontal="center" vertical="center" wrapText="1"/>
    </xf>
    <xf numFmtId="0" fontId="7" fillId="19" borderId="18" xfId="0" applyFont="1" applyFill="1" applyBorder="1" applyAlignment="1">
      <alignment horizontal="center" vertical="center"/>
    </xf>
    <xf numFmtId="0" fontId="7" fillId="19" borderId="32" xfId="0" applyFont="1" applyFill="1" applyBorder="1" applyAlignment="1">
      <alignment horizontal="center" vertical="center"/>
    </xf>
    <xf numFmtId="0" fontId="7" fillId="19" borderId="33" xfId="0" applyFont="1" applyFill="1" applyBorder="1" applyAlignment="1">
      <alignment horizontal="center" vertical="center"/>
    </xf>
    <xf numFmtId="17" fontId="89" fillId="19" borderId="19" xfId="0" applyNumberFormat="1" applyFont="1" applyFill="1" applyBorder="1" applyAlignment="1">
      <alignment horizontal="center" vertical="center" wrapText="1"/>
    </xf>
    <xf numFmtId="17" fontId="89" fillId="19" borderId="38" xfId="0" applyNumberFormat="1" applyFont="1" applyFill="1" applyBorder="1" applyAlignment="1">
      <alignment horizontal="center" vertical="center" wrapText="1"/>
    </xf>
    <xf numFmtId="17" fontId="74" fillId="19" borderId="19" xfId="0" applyNumberFormat="1" applyFont="1" applyFill="1" applyBorder="1" applyAlignment="1">
      <alignment horizontal="center" vertical="center" wrapText="1"/>
    </xf>
    <xf numFmtId="17" fontId="74" fillId="19" borderId="38" xfId="0" applyNumberFormat="1" applyFont="1" applyFill="1" applyBorder="1" applyAlignment="1">
      <alignment horizontal="center" vertical="center" wrapText="1"/>
    </xf>
    <xf numFmtId="49" fontId="85" fillId="19" borderId="30" xfId="4" applyNumberFormat="1" applyFont="1" applyFill="1" applyBorder="1" applyAlignment="1">
      <alignment horizontal="center" vertical="center" wrapText="1"/>
    </xf>
    <xf numFmtId="49" fontId="85" fillId="19" borderId="39" xfId="4" applyNumberFormat="1" applyFont="1" applyFill="1" applyBorder="1" applyAlignment="1">
      <alignment horizontal="center" vertical="center" wrapText="1"/>
    </xf>
    <xf numFmtId="0" fontId="85" fillId="19" borderId="95" xfId="4" applyNumberFormat="1" applyFont="1" applyFill="1" applyBorder="1" applyAlignment="1">
      <alignment horizontal="center" vertical="center" wrapText="1"/>
    </xf>
    <xf numFmtId="0" fontId="85" fillId="19" borderId="29" xfId="4" applyNumberFormat="1" applyFont="1" applyFill="1" applyBorder="1" applyAlignment="1">
      <alignment horizontal="center" vertical="center" wrapText="1"/>
    </xf>
    <xf numFmtId="49" fontId="85" fillId="19" borderId="38" xfId="4" applyNumberFormat="1" applyFont="1" applyFill="1" applyBorder="1" applyAlignment="1">
      <alignment horizontal="center" vertical="center" wrapText="1"/>
    </xf>
    <xf numFmtId="0" fontId="85" fillId="19" borderId="31" xfId="4" applyNumberFormat="1" applyFont="1" applyFill="1" applyBorder="1" applyAlignment="1">
      <alignment horizontal="center" vertical="center" wrapText="1"/>
    </xf>
    <xf numFmtId="0" fontId="85" fillId="19" borderId="30" xfId="4" applyNumberFormat="1" applyFont="1" applyFill="1" applyBorder="1" applyAlignment="1">
      <alignment horizontal="center" vertical="center" wrapText="1"/>
    </xf>
    <xf numFmtId="0" fontId="85" fillId="19" borderId="38" xfId="4" applyNumberFormat="1" applyFont="1" applyFill="1" applyBorder="1" applyAlignment="1">
      <alignment horizontal="center" vertical="center" wrapText="1"/>
    </xf>
    <xf numFmtId="0" fontId="89" fillId="19" borderId="32" xfId="0" applyFont="1" applyFill="1" applyBorder="1" applyAlignment="1">
      <alignment horizontal="center" vertical="center"/>
    </xf>
    <xf numFmtId="49" fontId="85" fillId="19" borderId="29" xfId="4" applyNumberFormat="1" applyFont="1" applyFill="1" applyBorder="1" applyAlignment="1">
      <alignment horizontal="center" vertical="center" wrapText="1"/>
    </xf>
    <xf numFmtId="17" fontId="89" fillId="19" borderId="20" xfId="0" applyNumberFormat="1" applyFont="1" applyFill="1" applyBorder="1" applyAlignment="1">
      <alignment horizontal="center" vertical="center" wrapText="1"/>
    </xf>
    <xf numFmtId="17" fontId="89" fillId="19" borderId="39" xfId="0" applyNumberFormat="1" applyFont="1" applyFill="1" applyBorder="1" applyAlignment="1">
      <alignment horizontal="center" vertical="center" wrapText="1"/>
    </xf>
    <xf numFmtId="17" fontId="74" fillId="19" borderId="23" xfId="0" applyNumberFormat="1" applyFont="1" applyFill="1" applyBorder="1" applyAlignment="1">
      <alignment horizontal="center" vertical="center" wrapText="1"/>
    </xf>
    <xf numFmtId="17" fontId="4" fillId="19" borderId="19" xfId="0" applyNumberFormat="1" applyFont="1" applyFill="1" applyBorder="1" applyAlignment="1">
      <alignment horizontal="center" vertical="center" wrapText="1"/>
    </xf>
    <xf numFmtId="17" fontId="4" fillId="19" borderId="38" xfId="0" applyNumberFormat="1" applyFont="1" applyFill="1" applyBorder="1" applyAlignment="1">
      <alignment horizontal="center" vertical="center" wrapText="1"/>
    </xf>
    <xf numFmtId="0" fontId="85" fillId="19" borderId="28" xfId="4" applyNumberFormat="1" applyFont="1" applyFill="1" applyBorder="1" applyAlignment="1">
      <alignment horizontal="center" vertical="center" wrapText="1"/>
    </xf>
    <xf numFmtId="0" fontId="9" fillId="15" borderId="0" xfId="0" applyFont="1" applyFill="1" applyAlignment="1">
      <alignment horizontal="center" vertical="center"/>
    </xf>
    <xf numFmtId="0" fontId="10" fillId="15" borderId="0" xfId="0" applyFont="1" applyFill="1" applyAlignment="1">
      <alignment horizontal="center" vertical="center"/>
    </xf>
    <xf numFmtId="0" fontId="18" fillId="15" borderId="0" xfId="0" applyFont="1" applyFill="1" applyAlignment="1">
      <alignment horizontal="center" vertical="center"/>
    </xf>
    <xf numFmtId="0" fontId="17" fillId="15" borderId="0" xfId="0" applyFont="1" applyFill="1" applyAlignment="1">
      <alignment horizontal="center" vertical="center"/>
    </xf>
    <xf numFmtId="0" fontId="10" fillId="15" borderId="0" xfId="0" applyFont="1" applyFill="1" applyAlignment="1">
      <alignment horizontal="center" vertical="center" wrapText="1"/>
    </xf>
    <xf numFmtId="0" fontId="8" fillId="2" borderId="97" xfId="0" applyFont="1" applyFill="1" applyBorder="1" applyAlignment="1">
      <alignment horizontal="center" vertical="center" wrapText="1"/>
    </xf>
    <xf numFmtId="0" fontId="8" fillId="2" borderId="82" xfId="0" applyFont="1" applyFill="1" applyBorder="1" applyAlignment="1">
      <alignment horizontal="center" vertical="center" wrapText="1"/>
    </xf>
    <xf numFmtId="0" fontId="8" fillId="2" borderId="98" xfId="0" applyFont="1" applyFill="1" applyBorder="1" applyAlignment="1">
      <alignment horizontal="center" vertical="center" wrapText="1"/>
    </xf>
    <xf numFmtId="17" fontId="7" fillId="2" borderId="19" xfId="0" applyNumberFormat="1" applyFont="1" applyFill="1" applyBorder="1" applyAlignment="1">
      <alignment horizontal="center" vertical="center" wrapText="1"/>
    </xf>
    <xf numFmtId="17" fontId="7" fillId="2" borderId="38" xfId="0" applyNumberFormat="1" applyFont="1" applyFill="1" applyBorder="1" applyAlignment="1">
      <alignment horizontal="center" vertical="center" wrapText="1"/>
    </xf>
    <xf numFmtId="17" fontId="4" fillId="2" borderId="19" xfId="0" applyNumberFormat="1" applyFont="1" applyFill="1" applyBorder="1" applyAlignment="1">
      <alignment horizontal="center" vertical="center" wrapText="1"/>
    </xf>
    <xf numFmtId="17" fontId="4" fillId="2" borderId="38" xfId="0" applyNumberFormat="1" applyFont="1" applyFill="1" applyBorder="1" applyAlignment="1">
      <alignment horizontal="center" vertical="center" wrapText="1"/>
    </xf>
    <xf numFmtId="49" fontId="85" fillId="2" borderId="30" xfId="4" applyNumberFormat="1" applyFont="1" applyFill="1" applyBorder="1" applyAlignment="1">
      <alignment horizontal="center" vertical="center" wrapText="1"/>
    </xf>
    <xf numFmtId="49" fontId="85" fillId="2" borderId="39" xfId="4" applyNumberFormat="1" applyFont="1" applyFill="1" applyBorder="1" applyAlignment="1">
      <alignment horizontal="center" vertical="center" wrapText="1"/>
    </xf>
    <xf numFmtId="0" fontId="85" fillId="2" borderId="95" xfId="4" applyNumberFormat="1" applyFont="1" applyFill="1" applyBorder="1" applyAlignment="1">
      <alignment horizontal="center" vertical="center" wrapText="1"/>
    </xf>
    <xf numFmtId="0" fontId="85" fillId="2" borderId="29" xfId="4" applyNumberFormat="1" applyFont="1" applyFill="1" applyBorder="1" applyAlignment="1">
      <alignment horizontal="center" vertical="center" wrapText="1"/>
    </xf>
    <xf numFmtId="49" fontId="85" fillId="2" borderId="38" xfId="4" applyNumberFormat="1" applyFont="1" applyFill="1" applyBorder="1" applyAlignment="1">
      <alignment horizontal="center" vertical="center" wrapText="1"/>
    </xf>
    <xf numFmtId="0" fontId="85" fillId="2" borderId="31" xfId="4" applyNumberFormat="1" applyFont="1" applyFill="1" applyBorder="1" applyAlignment="1">
      <alignment horizontal="center" vertical="center" wrapText="1"/>
    </xf>
    <xf numFmtId="0" fontId="85" fillId="2" borderId="30" xfId="4" applyNumberFormat="1" applyFont="1" applyFill="1" applyBorder="1" applyAlignment="1">
      <alignment horizontal="center" vertical="center" wrapText="1"/>
    </xf>
    <xf numFmtId="0" fontId="85" fillId="2" borderId="38" xfId="4" applyNumberFormat="1" applyFont="1" applyFill="1" applyBorder="1" applyAlignment="1">
      <alignment horizontal="center" vertical="center" wrapText="1"/>
    </xf>
    <xf numFmtId="49" fontId="85" fillId="2" borderId="29" xfId="4" applyNumberFormat="1" applyFont="1" applyFill="1" applyBorder="1" applyAlignment="1">
      <alignment horizontal="center" vertical="center" wrapText="1"/>
    </xf>
    <xf numFmtId="49" fontId="85" fillId="2" borderId="28" xfId="4" applyNumberFormat="1" applyFont="1" applyFill="1" applyBorder="1" applyAlignment="1">
      <alignment horizontal="center" vertical="center" wrapText="1"/>
    </xf>
    <xf numFmtId="0" fontId="85" fillId="2" borderId="28" xfId="4" applyNumberFormat="1" applyFont="1" applyFill="1" applyBorder="1" applyAlignment="1">
      <alignment horizontal="center" vertical="center" wrapText="1"/>
    </xf>
    <xf numFmtId="0" fontId="29" fillId="0" borderId="0" xfId="0" applyFont="1" applyAlignment="1">
      <alignment horizontal="left"/>
    </xf>
    <xf numFmtId="0" fontId="29" fillId="0" borderId="0" xfId="0" applyFont="1" applyAlignment="1">
      <alignment horizontal="center"/>
    </xf>
    <xf numFmtId="49" fontId="25" fillId="2" borderId="30" xfId="4" applyNumberFormat="1" applyFont="1" applyFill="1" applyBorder="1" applyAlignment="1">
      <alignment horizontal="center" vertical="center" wrapText="1"/>
    </xf>
    <xf numFmtId="49" fontId="25" fillId="2" borderId="39" xfId="4" applyNumberFormat="1" applyFont="1" applyFill="1" applyBorder="1" applyAlignment="1">
      <alignment horizontal="center" vertical="center" wrapText="1"/>
    </xf>
    <xf numFmtId="0" fontId="25" fillId="2" borderId="31" xfId="4" applyNumberFormat="1" applyFont="1" applyFill="1" applyBorder="1" applyAlignment="1">
      <alignment horizontal="center" vertical="center" wrapText="1"/>
    </xf>
    <xf numFmtId="0" fontId="25" fillId="2" borderId="28" xfId="4" applyNumberFormat="1" applyFont="1" applyFill="1" applyBorder="1" applyAlignment="1">
      <alignment horizontal="center" vertical="center" wrapText="1"/>
    </xf>
    <xf numFmtId="0" fontId="25" fillId="2" borderId="30" xfId="4" applyNumberFormat="1" applyFont="1" applyFill="1" applyBorder="1" applyAlignment="1">
      <alignment horizontal="center" vertical="center" wrapText="1"/>
    </xf>
    <xf numFmtId="0" fontId="25" fillId="2" borderId="29" xfId="4" applyNumberFormat="1" applyFont="1" applyFill="1" applyBorder="1" applyAlignment="1">
      <alignment horizontal="center" vertical="center" wrapText="1"/>
    </xf>
    <xf numFmtId="49" fontId="25" fillId="2" borderId="38" xfId="4" applyNumberFormat="1" applyFont="1" applyFill="1" applyBorder="1" applyAlignment="1">
      <alignment horizontal="center" vertical="center" wrapText="1"/>
    </xf>
    <xf numFmtId="49" fontId="25" fillId="2" borderId="29" xfId="4" applyNumberFormat="1" applyFont="1" applyFill="1" applyBorder="1" applyAlignment="1">
      <alignment horizontal="center" vertical="center" wrapText="1"/>
    </xf>
    <xf numFmtId="0" fontId="25" fillId="2" borderId="95" xfId="4" applyNumberFormat="1" applyFont="1" applyFill="1" applyBorder="1" applyAlignment="1">
      <alignment horizontal="center" vertical="center" wrapText="1"/>
    </xf>
    <xf numFmtId="0" fontId="25" fillId="2" borderId="38" xfId="4" applyNumberFormat="1" applyFont="1" applyFill="1" applyBorder="1" applyAlignment="1">
      <alignment horizontal="center" vertical="center" wrapText="1"/>
    </xf>
    <xf numFmtId="49" fontId="65" fillId="2" borderId="30" xfId="4" applyNumberFormat="1" applyFont="1" applyFill="1" applyBorder="1" applyAlignment="1">
      <alignment horizontal="center" vertical="center" wrapText="1"/>
    </xf>
    <xf numFmtId="49" fontId="65" fillId="2" borderId="39" xfId="4" applyNumberFormat="1" applyFont="1" applyFill="1" applyBorder="1" applyAlignment="1">
      <alignment horizontal="center" vertical="center" wrapText="1"/>
    </xf>
    <xf numFmtId="0" fontId="65" fillId="2" borderId="95" xfId="4" applyNumberFormat="1" applyFont="1" applyFill="1" applyBorder="1" applyAlignment="1">
      <alignment horizontal="center" vertical="center" wrapText="1"/>
    </xf>
    <xf numFmtId="0" fontId="65" fillId="2" borderId="29" xfId="4" applyNumberFormat="1" applyFont="1" applyFill="1" applyBorder="1" applyAlignment="1">
      <alignment horizontal="center" vertical="center" wrapText="1"/>
    </xf>
    <xf numFmtId="49" fontId="65" fillId="2" borderId="38" xfId="4" applyNumberFormat="1" applyFont="1" applyFill="1" applyBorder="1" applyAlignment="1">
      <alignment horizontal="center" vertical="center" wrapText="1"/>
    </xf>
    <xf numFmtId="0" fontId="65" fillId="2" borderId="31" xfId="4" applyNumberFormat="1" applyFont="1" applyFill="1" applyBorder="1" applyAlignment="1">
      <alignment horizontal="center" vertical="center" wrapText="1"/>
    </xf>
    <xf numFmtId="0" fontId="65" fillId="2" borderId="30" xfId="4" applyNumberFormat="1" applyFont="1" applyFill="1" applyBorder="1" applyAlignment="1">
      <alignment horizontal="center" vertical="center" wrapText="1"/>
    </xf>
    <xf numFmtId="0" fontId="65" fillId="2" borderId="38" xfId="4" applyNumberFormat="1" applyFont="1" applyFill="1" applyBorder="1" applyAlignment="1">
      <alignment horizontal="center" vertical="center" wrapText="1"/>
    </xf>
    <xf numFmtId="49" fontId="65" fillId="2" borderId="29" xfId="4" applyNumberFormat="1" applyFont="1" applyFill="1" applyBorder="1" applyAlignment="1">
      <alignment horizontal="center" vertical="center" wrapText="1"/>
    </xf>
    <xf numFmtId="0" fontId="65" fillId="2" borderId="28" xfId="4" applyNumberFormat="1" applyFont="1" applyFill="1" applyBorder="1" applyAlignment="1">
      <alignment horizontal="center" vertical="center" wrapText="1"/>
    </xf>
    <xf numFmtId="0" fontId="8" fillId="4" borderId="97" xfId="0" applyFont="1" applyFill="1" applyBorder="1" applyAlignment="1">
      <alignment horizontal="center" vertical="center" wrapText="1"/>
    </xf>
    <xf numFmtId="0" fontId="8" fillId="4" borderId="82" xfId="0" applyFont="1" applyFill="1" applyBorder="1" applyAlignment="1">
      <alignment horizontal="center" vertical="center" wrapText="1"/>
    </xf>
    <xf numFmtId="0" fontId="8" fillId="4" borderId="98" xfId="0" applyFont="1" applyFill="1" applyBorder="1" applyAlignment="1">
      <alignment horizontal="center" vertical="center" wrapText="1"/>
    </xf>
    <xf numFmtId="0" fontId="7" fillId="12" borderId="32" xfId="0" applyFont="1" applyFill="1" applyBorder="1" applyAlignment="1">
      <alignment horizontal="center" vertical="center" wrapText="1"/>
    </xf>
    <xf numFmtId="17" fontId="7" fillId="4" borderId="19" xfId="0" applyNumberFormat="1" applyFont="1" applyFill="1" applyBorder="1" applyAlignment="1">
      <alignment horizontal="center" vertical="center" wrapText="1"/>
    </xf>
    <xf numFmtId="17" fontId="7" fillId="4" borderId="38" xfId="0" applyNumberFormat="1" applyFont="1" applyFill="1" applyBorder="1" applyAlignment="1">
      <alignment horizontal="center" vertical="center" wrapText="1"/>
    </xf>
    <xf numFmtId="17" fontId="4" fillId="4" borderId="19" xfId="0" applyNumberFormat="1" applyFont="1" applyFill="1" applyBorder="1" applyAlignment="1">
      <alignment horizontal="center" vertical="center" wrapText="1"/>
    </xf>
    <xf numFmtId="17" fontId="4" fillId="4" borderId="38" xfId="0" applyNumberFormat="1" applyFont="1" applyFill="1" applyBorder="1" applyAlignment="1">
      <alignment horizontal="center" vertical="center" wrapText="1"/>
    </xf>
    <xf numFmtId="49" fontId="32" fillId="4" borderId="30" xfId="4" applyNumberFormat="1" applyFont="1" applyFill="1" applyBorder="1" applyAlignment="1">
      <alignment horizontal="center" vertical="center" wrapText="1"/>
    </xf>
    <xf numFmtId="49" fontId="32" fillId="4" borderId="39" xfId="4" applyNumberFormat="1" applyFont="1" applyFill="1" applyBorder="1" applyAlignment="1">
      <alignment horizontal="center" vertical="center" wrapText="1"/>
    </xf>
    <xf numFmtId="0" fontId="32" fillId="4" borderId="95" xfId="4" applyNumberFormat="1" applyFont="1" applyFill="1" applyBorder="1" applyAlignment="1">
      <alignment horizontal="center" vertical="center" wrapText="1"/>
    </xf>
    <xf numFmtId="0" fontId="32" fillId="4" borderId="29" xfId="4" applyNumberFormat="1" applyFont="1" applyFill="1" applyBorder="1" applyAlignment="1">
      <alignment horizontal="center" vertical="center" wrapText="1"/>
    </xf>
    <xf numFmtId="49" fontId="32" fillId="4" borderId="38" xfId="4" applyNumberFormat="1" applyFont="1" applyFill="1" applyBorder="1" applyAlignment="1">
      <alignment horizontal="center" vertical="center" wrapText="1"/>
    </xf>
    <xf numFmtId="0" fontId="32" fillId="4" borderId="31" xfId="4" applyNumberFormat="1" applyFont="1" applyFill="1" applyBorder="1" applyAlignment="1">
      <alignment horizontal="center" vertical="center" wrapText="1"/>
    </xf>
    <xf numFmtId="0" fontId="32" fillId="4" borderId="30" xfId="4" applyNumberFormat="1" applyFont="1" applyFill="1" applyBorder="1" applyAlignment="1">
      <alignment horizontal="center" vertical="center" wrapText="1"/>
    </xf>
    <xf numFmtId="0" fontId="32" fillId="4" borderId="38" xfId="4" applyNumberFormat="1" applyFont="1" applyFill="1" applyBorder="1" applyAlignment="1">
      <alignment horizontal="center" vertical="center" wrapText="1"/>
    </xf>
    <xf numFmtId="49" fontId="32" fillId="4" borderId="29" xfId="4" applyNumberFormat="1" applyFont="1" applyFill="1" applyBorder="1" applyAlignment="1">
      <alignment horizontal="center" vertical="center" wrapText="1"/>
    </xf>
    <xf numFmtId="0" fontId="32" fillId="4" borderId="28" xfId="4" applyNumberFormat="1" applyFont="1" applyFill="1" applyBorder="1" applyAlignment="1">
      <alignment horizontal="center" vertical="center" wrapText="1"/>
    </xf>
    <xf numFmtId="49" fontId="25" fillId="4" borderId="30" xfId="4" applyNumberFormat="1" applyFont="1" applyFill="1" applyBorder="1" applyAlignment="1">
      <alignment horizontal="center" vertical="center" wrapText="1"/>
    </xf>
    <xf numFmtId="49" fontId="25" fillId="4" borderId="39" xfId="4" applyNumberFormat="1" applyFont="1" applyFill="1" applyBorder="1" applyAlignment="1">
      <alignment horizontal="center" vertical="center" wrapText="1"/>
    </xf>
    <xf numFmtId="0" fontId="25" fillId="4" borderId="95" xfId="4" applyNumberFormat="1" applyFont="1" applyFill="1" applyBorder="1" applyAlignment="1">
      <alignment horizontal="center" vertical="center" wrapText="1"/>
    </xf>
    <xf numFmtId="0" fontId="25" fillId="4" borderId="29" xfId="4" applyNumberFormat="1" applyFont="1" applyFill="1" applyBorder="1" applyAlignment="1">
      <alignment horizontal="center" vertical="center" wrapText="1"/>
    </xf>
    <xf numFmtId="49" fontId="25" fillId="4" borderId="38" xfId="4" applyNumberFormat="1" applyFont="1" applyFill="1" applyBorder="1" applyAlignment="1">
      <alignment horizontal="center" vertical="center" wrapText="1"/>
    </xf>
    <xf numFmtId="0" fontId="25" fillId="4" borderId="31" xfId="4" applyNumberFormat="1" applyFont="1" applyFill="1" applyBorder="1" applyAlignment="1">
      <alignment horizontal="center" vertical="center" wrapText="1"/>
    </xf>
    <xf numFmtId="0" fontId="25" fillId="4" borderId="30" xfId="4" applyNumberFormat="1" applyFont="1" applyFill="1" applyBorder="1" applyAlignment="1">
      <alignment horizontal="center" vertical="center" wrapText="1"/>
    </xf>
    <xf numFmtId="0" fontId="25" fillId="4" borderId="38" xfId="4" applyNumberFormat="1" applyFont="1" applyFill="1" applyBorder="1" applyAlignment="1">
      <alignment horizontal="center" vertical="center" wrapText="1"/>
    </xf>
    <xf numFmtId="49" fontId="25" fillId="4" borderId="29" xfId="4" applyNumberFormat="1" applyFont="1" applyFill="1" applyBorder="1" applyAlignment="1">
      <alignment horizontal="center" vertical="center" wrapText="1"/>
    </xf>
    <xf numFmtId="0" fontId="25" fillId="4" borderId="28" xfId="4" applyNumberFormat="1" applyFont="1" applyFill="1" applyBorder="1" applyAlignment="1">
      <alignment horizontal="center" vertical="center" wrapText="1"/>
    </xf>
    <xf numFmtId="0" fontId="10" fillId="8" borderId="0" xfId="0" applyFont="1" applyFill="1" applyAlignment="1">
      <alignment horizontal="center" vertical="center"/>
    </xf>
    <xf numFmtId="3" fontId="29" fillId="0" borderId="0" xfId="0" applyNumberFormat="1" applyFont="1" applyAlignment="1">
      <alignment horizontal="left"/>
    </xf>
    <xf numFmtId="0" fontId="10" fillId="32" borderId="0" xfId="0" applyFont="1" applyFill="1" applyAlignment="1">
      <alignment horizontal="center" vertical="center" wrapText="1"/>
    </xf>
    <xf numFmtId="0" fontId="15" fillId="0" borderId="0" xfId="0" applyFont="1" applyAlignment="1">
      <alignment horizontal="center"/>
    </xf>
    <xf numFmtId="0" fontId="65" fillId="3" borderId="0" xfId="0" applyFont="1" applyFill="1" applyAlignment="1">
      <alignment horizontal="center" vertical="center" wrapText="1"/>
    </xf>
    <xf numFmtId="0" fontId="8" fillId="5" borderId="97" xfId="0" applyFont="1" applyFill="1" applyBorder="1" applyAlignment="1">
      <alignment horizontal="center" vertical="center" wrapText="1"/>
    </xf>
    <xf numFmtId="0" fontId="0" fillId="0" borderId="82" xfId="0" applyBorder="1"/>
    <xf numFmtId="0" fontId="0" fillId="0" borderId="98" xfId="0" applyBorder="1"/>
    <xf numFmtId="0" fontId="4" fillId="5" borderId="86" xfId="0" applyFont="1" applyFill="1" applyBorder="1" applyAlignment="1">
      <alignment horizontal="center" vertical="center" wrapText="1"/>
    </xf>
    <xf numFmtId="0" fontId="0" fillId="0" borderId="87" xfId="0" applyBorder="1"/>
    <xf numFmtId="0" fontId="0" fillId="0" borderId="88" xfId="0" applyBorder="1"/>
    <xf numFmtId="0" fontId="7" fillId="5" borderId="23" xfId="0" applyFont="1" applyFill="1" applyBorder="1" applyAlignment="1">
      <alignment horizontal="center" vertical="center" wrapText="1"/>
    </xf>
    <xf numFmtId="0" fontId="7" fillId="5" borderId="33" xfId="0" applyFont="1" applyFill="1" applyBorder="1" applyAlignment="1">
      <alignment horizontal="center" vertical="center" wrapText="1"/>
    </xf>
    <xf numFmtId="0" fontId="7" fillId="5" borderId="32" xfId="0" applyFont="1" applyFill="1" applyBorder="1" applyAlignment="1">
      <alignment horizontal="center" vertical="center" wrapText="1"/>
    </xf>
    <xf numFmtId="0" fontId="7" fillId="5" borderId="22" xfId="0" applyFont="1" applyFill="1" applyBorder="1" applyAlignment="1">
      <alignment horizontal="center" vertical="center" wrapText="1"/>
    </xf>
    <xf numFmtId="0" fontId="65" fillId="5" borderId="32" xfId="0" applyFont="1" applyFill="1" applyBorder="1" applyAlignment="1">
      <alignment horizontal="center" vertical="center" wrapText="1"/>
    </xf>
    <xf numFmtId="0" fontId="65" fillId="5" borderId="22" xfId="0" applyFont="1" applyFill="1" applyBorder="1" applyAlignment="1">
      <alignment horizontal="center" vertical="center" wrapText="1"/>
    </xf>
    <xf numFmtId="0" fontId="65" fillId="5" borderId="23" xfId="0" applyFont="1" applyFill="1" applyBorder="1" applyAlignment="1">
      <alignment horizontal="center" vertical="center" wrapText="1"/>
    </xf>
    <xf numFmtId="17" fontId="7" fillId="5" borderId="106" xfId="0" applyNumberFormat="1" applyFont="1" applyFill="1" applyBorder="1" applyAlignment="1">
      <alignment horizontal="center" vertical="center" wrapText="1"/>
    </xf>
    <xf numFmtId="0" fontId="0" fillId="0" borderId="107" xfId="0" applyBorder="1"/>
    <xf numFmtId="17" fontId="4" fillId="5" borderId="106" xfId="0" applyNumberFormat="1" applyFont="1" applyFill="1" applyBorder="1" applyAlignment="1">
      <alignment horizontal="center" vertical="center" wrapText="1"/>
    </xf>
    <xf numFmtId="49" fontId="25" fillId="5" borderId="29" xfId="4" applyNumberFormat="1" applyFont="1" applyFill="1" applyBorder="1" applyAlignment="1">
      <alignment horizontal="center" vertical="center" wrapText="1"/>
    </xf>
    <xf numFmtId="0" fontId="0" fillId="0" borderId="28" xfId="0" applyBorder="1"/>
    <xf numFmtId="0" fontId="25" fillId="5" borderId="31" xfId="4" applyNumberFormat="1" applyFont="1" applyFill="1" applyBorder="1" applyAlignment="1">
      <alignment horizontal="center" vertical="center" wrapText="1"/>
    </xf>
    <xf numFmtId="0" fontId="0" fillId="0" borderId="30" xfId="0" applyBorder="1"/>
    <xf numFmtId="0" fontId="65" fillId="5" borderId="31" xfId="4" applyNumberFormat="1" applyFont="1" applyFill="1" applyBorder="1" applyAlignment="1">
      <alignment horizontal="center" vertical="center" wrapText="1"/>
    </xf>
    <xf numFmtId="0" fontId="65" fillId="0" borderId="30" xfId="0" applyFont="1" applyBorder="1"/>
    <xf numFmtId="17" fontId="7" fillId="5" borderId="108" xfId="0" applyNumberFormat="1" applyFont="1" applyFill="1" applyBorder="1" applyAlignment="1">
      <alignment horizontal="center" vertical="center" wrapText="1"/>
    </xf>
    <xf numFmtId="0" fontId="0" fillId="0" borderId="109" xfId="0" applyBorder="1"/>
    <xf numFmtId="17" fontId="65" fillId="5" borderId="106" xfId="0" applyNumberFormat="1" applyFont="1" applyFill="1" applyBorder="1" applyAlignment="1">
      <alignment horizontal="center" vertical="center" wrapText="1"/>
    </xf>
    <xf numFmtId="0" fontId="65" fillId="0" borderId="107" xfId="0" applyFont="1" applyBorder="1"/>
    <xf numFmtId="49" fontId="25" fillId="5" borderId="31" xfId="4" applyNumberFormat="1" applyFont="1" applyFill="1" applyBorder="1" applyAlignment="1">
      <alignment horizontal="center" vertical="center" wrapText="1"/>
    </xf>
    <xf numFmtId="0" fontId="8" fillId="33" borderId="97" xfId="0" applyFont="1" applyFill="1" applyBorder="1" applyAlignment="1">
      <alignment horizontal="center" vertical="center" wrapText="1"/>
    </xf>
    <xf numFmtId="0" fontId="8" fillId="33" borderId="82" xfId="0" applyFont="1" applyFill="1" applyBorder="1" applyAlignment="1">
      <alignment horizontal="center" vertical="center" wrapText="1"/>
    </xf>
    <xf numFmtId="0" fontId="8" fillId="33" borderId="98" xfId="0" applyFont="1" applyFill="1" applyBorder="1" applyAlignment="1">
      <alignment horizontal="center" vertical="center" wrapText="1"/>
    </xf>
    <xf numFmtId="0" fontId="4" fillId="5" borderId="99" xfId="0" applyFont="1" applyFill="1" applyBorder="1" applyAlignment="1">
      <alignment horizontal="center" vertical="center" wrapText="1"/>
    </xf>
    <xf numFmtId="0" fontId="4" fillId="5" borderId="92" xfId="0" applyFont="1" applyFill="1" applyBorder="1" applyAlignment="1">
      <alignment horizontal="center" vertical="center" wrapText="1"/>
    </xf>
    <xf numFmtId="0" fontId="4" fillId="5" borderId="96" xfId="0" applyFont="1" applyFill="1" applyBorder="1" applyAlignment="1">
      <alignment horizontal="center" vertical="center" wrapText="1"/>
    </xf>
    <xf numFmtId="0" fontId="4" fillId="5" borderId="93" xfId="0" applyFont="1" applyFill="1" applyBorder="1" applyAlignment="1">
      <alignment horizontal="center" vertical="center" wrapText="1"/>
    </xf>
    <xf numFmtId="0" fontId="4" fillId="5" borderId="91" xfId="0" applyFont="1" applyFill="1" applyBorder="1" applyAlignment="1">
      <alignment horizontal="left" vertical="center"/>
    </xf>
    <xf numFmtId="0" fontId="4" fillId="5" borderId="92" xfId="0" applyFont="1" applyFill="1" applyBorder="1" applyAlignment="1">
      <alignment horizontal="left" vertical="center"/>
    </xf>
    <xf numFmtId="0" fontId="4" fillId="5" borderId="96" xfId="0" applyFont="1" applyFill="1" applyBorder="1" applyAlignment="1">
      <alignment horizontal="left" vertical="center"/>
    </xf>
    <xf numFmtId="0" fontId="4" fillId="5" borderId="87" xfId="0" applyFont="1" applyFill="1" applyBorder="1" applyAlignment="1">
      <alignment horizontal="center" vertical="center" wrapText="1"/>
    </xf>
    <xf numFmtId="0" fontId="4" fillId="5" borderId="88" xfId="0" applyFont="1" applyFill="1" applyBorder="1" applyAlignment="1">
      <alignment horizontal="center" vertical="center" wrapText="1"/>
    </xf>
    <xf numFmtId="0" fontId="4" fillId="5" borderId="91" xfId="0" applyFont="1" applyFill="1" applyBorder="1" applyAlignment="1">
      <alignment horizontal="center" vertical="center" wrapText="1"/>
    </xf>
    <xf numFmtId="17" fontId="7" fillId="5" borderId="19" xfId="0" applyNumberFormat="1" applyFont="1" applyFill="1" applyBorder="1" applyAlignment="1">
      <alignment horizontal="center" vertical="center" wrapText="1"/>
    </xf>
    <xf numFmtId="17" fontId="7" fillId="5" borderId="38" xfId="0" applyNumberFormat="1" applyFont="1" applyFill="1" applyBorder="1" applyAlignment="1">
      <alignment horizontal="center" vertical="center" wrapText="1"/>
    </xf>
    <xf numFmtId="17" fontId="4" fillId="5" borderId="19" xfId="0" applyNumberFormat="1" applyFont="1" applyFill="1" applyBorder="1" applyAlignment="1">
      <alignment horizontal="center" vertical="center" wrapText="1"/>
    </xf>
    <xf numFmtId="17" fontId="4" fillId="5" borderId="38" xfId="0" applyNumberFormat="1" applyFont="1" applyFill="1" applyBorder="1" applyAlignment="1">
      <alignment horizontal="center" vertical="center" wrapText="1"/>
    </xf>
    <xf numFmtId="49" fontId="25" fillId="5" borderId="30" xfId="4" applyNumberFormat="1" applyFont="1" applyFill="1" applyBorder="1" applyAlignment="1">
      <alignment horizontal="center" vertical="center" wrapText="1"/>
    </xf>
    <xf numFmtId="49" fontId="25" fillId="5" borderId="39" xfId="4" applyNumberFormat="1" applyFont="1" applyFill="1" applyBorder="1" applyAlignment="1">
      <alignment horizontal="center" vertical="center" wrapText="1"/>
    </xf>
    <xf numFmtId="0" fontId="25" fillId="5" borderId="95" xfId="4" applyNumberFormat="1" applyFont="1" applyFill="1" applyBorder="1" applyAlignment="1">
      <alignment horizontal="center" vertical="center" wrapText="1"/>
    </xf>
    <xf numFmtId="0" fontId="25" fillId="5" borderId="29" xfId="4" applyNumberFormat="1" applyFont="1" applyFill="1" applyBorder="1" applyAlignment="1">
      <alignment horizontal="center" vertical="center" wrapText="1"/>
    </xf>
    <xf numFmtId="49" fontId="25" fillId="5" borderId="38" xfId="4" applyNumberFormat="1" applyFont="1" applyFill="1" applyBorder="1" applyAlignment="1">
      <alignment horizontal="center" vertical="center" wrapText="1"/>
    </xf>
    <xf numFmtId="0" fontId="25" fillId="5" borderId="30" xfId="4" applyNumberFormat="1" applyFont="1" applyFill="1" applyBorder="1" applyAlignment="1">
      <alignment horizontal="center" vertical="center" wrapText="1"/>
    </xf>
    <xf numFmtId="0" fontId="25" fillId="5" borderId="38" xfId="4" applyNumberFormat="1" applyFont="1" applyFill="1" applyBorder="1" applyAlignment="1">
      <alignment horizontal="center" vertical="center" wrapText="1"/>
    </xf>
    <xf numFmtId="0" fontId="25" fillId="5" borderId="28" xfId="4" applyNumberFormat="1" applyFont="1" applyFill="1" applyBorder="1" applyAlignment="1">
      <alignment horizontal="center" vertical="center" wrapText="1"/>
    </xf>
    <xf numFmtId="0" fontId="14" fillId="0" borderId="0" xfId="0" applyFont="1" applyAlignment="1">
      <alignment horizontal="center" vertical="center"/>
    </xf>
    <xf numFmtId="17" fontId="4" fillId="2" borderId="106" xfId="0" applyNumberFormat="1" applyFont="1" applyFill="1" applyBorder="1" applyAlignment="1">
      <alignment horizontal="center" vertical="center" wrapText="1"/>
    </xf>
    <xf numFmtId="17" fontId="4" fillId="2" borderId="107" xfId="0" applyNumberFormat="1" applyFont="1" applyFill="1" applyBorder="1" applyAlignment="1">
      <alignment horizontal="center" vertical="center" wrapText="1"/>
    </xf>
    <xf numFmtId="17" fontId="4" fillId="2" borderId="108" xfId="0" applyNumberFormat="1" applyFont="1" applyFill="1" applyBorder="1" applyAlignment="1">
      <alignment horizontal="center" vertical="center" wrapText="1"/>
    </xf>
    <xf numFmtId="17" fontId="4" fillId="2" borderId="109" xfId="0" applyNumberFormat="1" applyFont="1" applyFill="1" applyBorder="1" applyAlignment="1">
      <alignment horizontal="center" vertical="center" wrapText="1"/>
    </xf>
    <xf numFmtId="0" fontId="32" fillId="2" borderId="95" xfId="4" applyNumberFormat="1" applyFont="1" applyFill="1" applyBorder="1" applyAlignment="1">
      <alignment horizontal="center" vertical="center" wrapText="1"/>
    </xf>
    <xf numFmtId="0" fontId="32" fillId="2" borderId="29" xfId="4" applyNumberFormat="1" applyFont="1" applyFill="1" applyBorder="1" applyAlignment="1">
      <alignment horizontal="center" vertical="center" wrapText="1"/>
    </xf>
    <xf numFmtId="0" fontId="32" fillId="2" borderId="38" xfId="4" applyNumberFormat="1" applyFont="1" applyFill="1" applyBorder="1" applyAlignment="1">
      <alignment horizontal="center" vertical="center" wrapText="1"/>
    </xf>
    <xf numFmtId="49" fontId="32" fillId="2" borderId="30" xfId="4" applyNumberFormat="1" applyFont="1" applyFill="1" applyBorder="1" applyAlignment="1">
      <alignment horizontal="center" vertical="center" wrapText="1"/>
    </xf>
    <xf numFmtId="49" fontId="32" fillId="2" borderId="39" xfId="4" applyNumberFormat="1" applyFont="1" applyFill="1" applyBorder="1" applyAlignment="1">
      <alignment horizontal="center" vertical="center" wrapText="1"/>
    </xf>
    <xf numFmtId="49" fontId="32" fillId="2" borderId="29" xfId="4" applyNumberFormat="1" applyFont="1" applyFill="1" applyBorder="1" applyAlignment="1">
      <alignment horizontal="center" vertical="center" wrapText="1"/>
    </xf>
    <xf numFmtId="49" fontId="32" fillId="2" borderId="28" xfId="4" applyNumberFormat="1" applyFont="1" applyFill="1" applyBorder="1" applyAlignment="1">
      <alignment horizontal="center" vertical="center" wrapText="1"/>
    </xf>
    <xf numFmtId="0" fontId="32" fillId="2" borderId="31" xfId="4" applyNumberFormat="1" applyFont="1" applyFill="1" applyBorder="1" applyAlignment="1">
      <alignment horizontal="center" vertical="center" wrapText="1"/>
    </xf>
    <xf numFmtId="0" fontId="32" fillId="2" borderId="30" xfId="4" applyNumberFormat="1" applyFont="1" applyFill="1" applyBorder="1" applyAlignment="1">
      <alignment horizontal="center" vertical="center" wrapText="1"/>
    </xf>
    <xf numFmtId="0" fontId="7" fillId="2" borderId="33" xfId="0" applyFont="1" applyFill="1" applyBorder="1" applyAlignment="1">
      <alignment horizontal="center" vertical="center"/>
    </xf>
    <xf numFmtId="0" fontId="0" fillId="0" borderId="33" xfId="0" applyBorder="1"/>
    <xf numFmtId="17" fontId="4" fillId="2" borderId="23" xfId="0" applyNumberFormat="1" applyFont="1" applyFill="1" applyBorder="1" applyAlignment="1">
      <alignment horizontal="center" vertical="center" wrapText="1"/>
    </xf>
    <xf numFmtId="17" fontId="4" fillId="2" borderId="29" xfId="0" applyNumberFormat="1" applyFont="1" applyFill="1" applyBorder="1" applyAlignment="1">
      <alignment horizontal="center" vertical="center" wrapText="1"/>
    </xf>
    <xf numFmtId="49" fontId="32" fillId="2" borderId="38" xfId="4" applyNumberFormat="1" applyFont="1" applyFill="1" applyBorder="1" applyAlignment="1">
      <alignment horizontal="center" vertical="center" wrapText="1"/>
    </xf>
    <xf numFmtId="0" fontId="32" fillId="2" borderId="28" xfId="4" applyNumberFormat="1" applyFont="1" applyFill="1" applyBorder="1" applyAlignment="1">
      <alignment horizontal="center" vertical="center" wrapText="1"/>
    </xf>
    <xf numFmtId="0" fontId="4" fillId="6" borderId="97" xfId="0" applyFont="1" applyFill="1" applyBorder="1" applyAlignment="1">
      <alignment horizontal="center" vertical="center" wrapText="1"/>
    </xf>
    <xf numFmtId="0" fontId="4" fillId="6" borderId="82" xfId="0" applyFont="1" applyFill="1" applyBorder="1" applyAlignment="1">
      <alignment horizontal="center" vertical="center" wrapText="1"/>
    </xf>
    <xf numFmtId="0" fontId="4" fillId="6" borderId="98" xfId="0" applyFont="1" applyFill="1" applyBorder="1" applyAlignment="1">
      <alignment horizontal="center" vertical="center" wrapText="1"/>
    </xf>
    <xf numFmtId="0" fontId="4" fillId="6" borderId="99" xfId="0" applyFont="1" applyFill="1" applyBorder="1" applyAlignment="1">
      <alignment horizontal="center" vertical="center" wrapText="1"/>
    </xf>
    <xf numFmtId="0" fontId="4" fillId="6" borderId="92" xfId="0" applyFont="1" applyFill="1" applyBorder="1" applyAlignment="1">
      <alignment horizontal="center" vertical="center" wrapText="1"/>
    </xf>
    <xf numFmtId="0" fontId="4" fillId="6" borderId="86" xfId="0" applyFont="1" applyFill="1" applyBorder="1" applyAlignment="1">
      <alignment horizontal="center" vertical="center" wrapText="1"/>
    </xf>
    <xf numFmtId="0" fontId="4" fillId="6" borderId="88" xfId="0" applyFont="1" applyFill="1" applyBorder="1" applyAlignment="1">
      <alignment horizontal="center" vertical="center" wrapText="1"/>
    </xf>
    <xf numFmtId="0" fontId="4" fillId="6" borderId="18" xfId="0" applyFont="1" applyFill="1" applyBorder="1" applyAlignment="1">
      <alignment horizontal="center" vertical="center"/>
    </xf>
    <xf numFmtId="0" fontId="4" fillId="6" borderId="23" xfId="0" applyFont="1" applyFill="1" applyBorder="1" applyAlignment="1">
      <alignment horizontal="center" vertical="center"/>
    </xf>
    <xf numFmtId="0" fontId="4" fillId="6" borderId="32" xfId="0" applyFont="1" applyFill="1" applyBorder="1" applyAlignment="1">
      <alignment horizontal="center" vertical="center"/>
    </xf>
    <xf numFmtId="0" fontId="4" fillId="6" borderId="33" xfId="0" applyFont="1" applyFill="1" applyBorder="1" applyAlignment="1">
      <alignment horizontal="center" vertical="center"/>
    </xf>
    <xf numFmtId="0" fontId="25" fillId="6" borderId="95" xfId="4" applyNumberFormat="1" applyFont="1" applyFill="1" applyBorder="1" applyAlignment="1">
      <alignment horizontal="center" vertical="center" wrapText="1"/>
    </xf>
    <xf numFmtId="0" fontId="25" fillId="6" borderId="29" xfId="4" applyNumberFormat="1" applyFont="1" applyFill="1" applyBorder="1" applyAlignment="1">
      <alignment horizontal="center" vertical="center" wrapText="1"/>
    </xf>
    <xf numFmtId="0" fontId="25" fillId="6" borderId="31" xfId="4" applyNumberFormat="1" applyFont="1" applyFill="1" applyBorder="1" applyAlignment="1">
      <alignment horizontal="center" vertical="center" wrapText="1"/>
    </xf>
    <xf numFmtId="0" fontId="25" fillId="6" borderId="28" xfId="4" applyNumberFormat="1" applyFont="1" applyFill="1" applyBorder="1" applyAlignment="1">
      <alignment horizontal="center" vertical="center" wrapText="1"/>
    </xf>
    <xf numFmtId="171" fontId="20" fillId="0" borderId="0" xfId="4" applyNumberFormat="1" applyFont="1" applyAlignment="1">
      <alignment horizontal="center" vertical="center"/>
    </xf>
    <xf numFmtId="171" fontId="13" fillId="0" borderId="0" xfId="4" applyNumberFormat="1" applyFont="1" applyAlignment="1">
      <alignment horizontal="center" vertical="center"/>
    </xf>
    <xf numFmtId="171" fontId="5" fillId="0" borderId="0" xfId="4" applyNumberFormat="1" applyFont="1" applyAlignment="1">
      <alignment horizontal="center" vertical="center"/>
    </xf>
    <xf numFmtId="171" fontId="9" fillId="0" borderId="0" xfId="4" applyNumberFormat="1" applyFont="1" applyAlignment="1">
      <alignment horizontal="center" vertical="center"/>
    </xf>
    <xf numFmtId="171" fontId="10" fillId="0" borderId="0" xfId="4" applyNumberFormat="1" applyFont="1" applyFill="1" applyAlignment="1">
      <alignment horizontal="center" vertical="center" wrapText="1"/>
    </xf>
    <xf numFmtId="171" fontId="4" fillId="6" borderId="99" xfId="4" applyNumberFormat="1" applyFont="1" applyFill="1" applyBorder="1" applyAlignment="1">
      <alignment horizontal="center" vertical="center" wrapText="1"/>
    </xf>
    <xf numFmtId="171" fontId="4" fillId="6" borderId="92" xfId="4" applyNumberFormat="1" applyFont="1" applyFill="1" applyBorder="1" applyAlignment="1">
      <alignment horizontal="center" vertical="center" wrapText="1"/>
    </xf>
    <xf numFmtId="171" fontId="4" fillId="6" borderId="97" xfId="4" applyNumberFormat="1" applyFont="1" applyFill="1" applyBorder="1" applyAlignment="1">
      <alignment horizontal="center" vertical="center" wrapText="1"/>
    </xf>
    <xf numFmtId="171" fontId="4" fillId="6" borderId="82" xfId="4" applyNumberFormat="1" applyFont="1" applyFill="1" applyBorder="1" applyAlignment="1">
      <alignment horizontal="center" vertical="center" wrapText="1"/>
    </xf>
    <xf numFmtId="171" fontId="4" fillId="6" borderId="91" xfId="4" applyNumberFormat="1" applyFont="1" applyFill="1" applyBorder="1" applyAlignment="1">
      <alignment horizontal="center" vertical="center" wrapText="1"/>
    </xf>
    <xf numFmtId="171" fontId="4" fillId="6" borderId="86" xfId="4" applyNumberFormat="1" applyFont="1" applyFill="1" applyBorder="1" applyAlignment="1">
      <alignment horizontal="center" vertical="center" wrapText="1"/>
    </xf>
    <xf numFmtId="171" fontId="4" fillId="6" borderId="87" xfId="4" applyNumberFormat="1" applyFont="1" applyFill="1" applyBorder="1" applyAlignment="1">
      <alignment horizontal="center" vertical="center" wrapText="1"/>
    </xf>
  </cellXfs>
  <cellStyles count="8">
    <cellStyle name="Hipervínculo" xfId="1" builtinId="8"/>
    <cellStyle name="Millares" xfId="2" builtinId="3"/>
    <cellStyle name="Millares [0]" xfId="3" builtinId="6"/>
    <cellStyle name="Millares 2" xfId="4"/>
    <cellStyle name="Normal" xfId="0" builtinId="0"/>
    <cellStyle name="Normal 2" xfId="5"/>
    <cellStyle name="Porcentaje" xfId="6" builtinId="5"/>
    <cellStyle name="Porcentual 2" xfId="7"/>
  </cellStyles>
  <dxfs count="34">
    <dxf>
      <font>
        <b/>
        <i val="0"/>
        <condense val="0"/>
        <extend val="0"/>
        <color indexed="60"/>
      </font>
      <fill>
        <patternFill>
          <bgColor indexed="40"/>
        </patternFill>
      </fill>
    </dxf>
    <dxf>
      <font>
        <b/>
        <i val="0"/>
        <condense val="0"/>
        <extend val="0"/>
        <color indexed="11"/>
      </font>
      <fill>
        <patternFill>
          <bgColor indexed="40"/>
        </patternFill>
      </fill>
    </dxf>
    <dxf>
      <font>
        <b/>
        <i val="0"/>
        <condense val="0"/>
        <extend val="0"/>
        <color indexed="12"/>
      </font>
      <fill>
        <patternFill>
          <bgColor indexed="53"/>
        </patternFill>
      </fill>
    </dxf>
    <dxf>
      <font>
        <b/>
        <i/>
        <condense val="0"/>
        <extend val="0"/>
        <color indexed="12"/>
      </font>
      <fill>
        <patternFill>
          <bgColor indexed="46"/>
        </patternFill>
      </fill>
    </dxf>
    <dxf>
      <font>
        <b/>
        <i/>
        <condense val="0"/>
        <extend val="0"/>
        <color indexed="16"/>
      </font>
      <fill>
        <patternFill>
          <bgColor indexed="34"/>
        </patternFill>
      </fill>
    </dxf>
    <dxf>
      <font>
        <b/>
        <i/>
        <condense val="0"/>
        <extend val="0"/>
        <color indexed="12"/>
      </font>
      <fill>
        <patternFill>
          <bgColor indexed="46"/>
        </patternFill>
      </fill>
    </dxf>
    <dxf>
      <font>
        <b/>
        <i/>
        <condense val="0"/>
        <extend val="0"/>
        <color indexed="16"/>
      </font>
      <fill>
        <patternFill>
          <bgColor indexed="34"/>
        </patternFill>
      </fill>
    </dxf>
    <dxf>
      <font>
        <b/>
        <i/>
        <condense val="0"/>
        <extend val="0"/>
        <color indexed="16"/>
      </font>
      <fill>
        <patternFill>
          <bgColor indexed="34"/>
        </patternFill>
      </fill>
    </dxf>
    <dxf>
      <font>
        <b/>
        <i/>
        <condense val="0"/>
        <extend val="0"/>
        <color indexed="12"/>
      </font>
      <fill>
        <patternFill>
          <bgColor indexed="46"/>
        </patternFill>
      </fill>
    </dxf>
    <dxf>
      <font>
        <b/>
        <i/>
        <condense val="0"/>
        <extend val="0"/>
        <color indexed="16"/>
      </font>
      <fill>
        <patternFill>
          <bgColor indexed="34"/>
        </patternFill>
      </fill>
    </dxf>
    <dxf>
      <font>
        <b/>
        <i/>
        <condense val="0"/>
        <extend val="0"/>
        <color indexed="12"/>
      </font>
      <fill>
        <patternFill>
          <bgColor indexed="46"/>
        </patternFill>
      </fill>
    </dxf>
    <dxf>
      <font>
        <b/>
        <i/>
        <condense val="0"/>
        <extend val="0"/>
        <color indexed="16"/>
      </font>
      <fill>
        <patternFill>
          <bgColor indexed="34"/>
        </patternFill>
      </fill>
    </dxf>
    <dxf>
      <font>
        <b/>
        <i/>
        <condense val="0"/>
        <extend val="0"/>
        <color indexed="12"/>
      </font>
      <fill>
        <patternFill>
          <bgColor indexed="46"/>
        </patternFill>
      </fill>
    </dxf>
    <dxf>
      <font>
        <b/>
        <i/>
        <condense val="0"/>
        <extend val="0"/>
        <color indexed="16"/>
      </font>
      <fill>
        <patternFill>
          <bgColor indexed="34"/>
        </patternFill>
      </fill>
    </dxf>
    <dxf>
      <font>
        <b/>
        <i/>
        <condense val="0"/>
        <extend val="0"/>
        <color indexed="12"/>
      </font>
      <fill>
        <patternFill>
          <bgColor indexed="46"/>
        </patternFill>
      </fill>
    </dxf>
    <dxf>
      <font>
        <b/>
        <i/>
        <condense val="0"/>
        <extend val="0"/>
        <color indexed="12"/>
      </font>
      <fill>
        <patternFill>
          <bgColor indexed="46"/>
        </patternFill>
      </fill>
    </dxf>
    <dxf>
      <font>
        <b/>
        <i/>
        <condense val="0"/>
        <extend val="0"/>
        <color indexed="16"/>
      </font>
      <fill>
        <patternFill>
          <bgColor indexed="34"/>
        </patternFill>
      </fill>
    </dxf>
    <dxf>
      <font>
        <b/>
        <i/>
        <condense val="0"/>
        <extend val="0"/>
        <color indexed="12"/>
      </font>
      <fill>
        <patternFill>
          <bgColor indexed="46"/>
        </patternFill>
      </fill>
    </dxf>
    <dxf>
      <font>
        <b/>
        <i/>
        <condense val="0"/>
        <extend val="0"/>
        <color indexed="12"/>
      </font>
      <fill>
        <patternFill>
          <bgColor indexed="46"/>
        </patternFill>
      </fill>
    </dxf>
    <dxf>
      <font>
        <b/>
        <i/>
        <condense val="0"/>
        <extend val="0"/>
        <color indexed="16"/>
      </font>
      <fill>
        <patternFill>
          <bgColor indexed="34"/>
        </patternFill>
      </fill>
    </dxf>
    <dxf>
      <font>
        <b/>
        <i/>
        <condense val="0"/>
        <extend val="0"/>
        <color indexed="12"/>
      </font>
      <fill>
        <patternFill>
          <bgColor indexed="46"/>
        </patternFill>
      </fill>
    </dxf>
    <dxf>
      <font>
        <b/>
        <i/>
        <condense val="0"/>
        <extend val="0"/>
        <color indexed="16"/>
      </font>
      <fill>
        <patternFill>
          <bgColor indexed="34"/>
        </patternFill>
      </fill>
    </dxf>
    <dxf>
      <font>
        <b/>
        <i/>
        <condense val="0"/>
        <extend val="0"/>
        <color indexed="12"/>
      </font>
      <fill>
        <patternFill>
          <bgColor indexed="46"/>
        </patternFill>
      </fill>
    </dxf>
    <dxf>
      <font>
        <b/>
        <i/>
        <condense val="0"/>
        <extend val="0"/>
        <color indexed="16"/>
      </font>
      <fill>
        <patternFill>
          <bgColor indexed="34"/>
        </patternFill>
      </fill>
    </dxf>
    <dxf>
      <font>
        <b/>
        <i/>
        <condense val="0"/>
        <extend val="0"/>
        <color indexed="12"/>
      </font>
      <fill>
        <patternFill>
          <bgColor indexed="46"/>
        </patternFill>
      </fill>
    </dxf>
    <dxf>
      <font>
        <b/>
        <i/>
        <condense val="0"/>
        <extend val="0"/>
        <color indexed="16"/>
      </font>
      <fill>
        <patternFill>
          <bgColor indexed="34"/>
        </patternFill>
      </fill>
    </dxf>
    <dxf>
      <font>
        <b/>
        <i/>
        <condense val="0"/>
        <extend val="0"/>
        <color indexed="12"/>
      </font>
      <fill>
        <patternFill>
          <bgColor indexed="46"/>
        </patternFill>
      </fill>
    </dxf>
    <dxf>
      <font>
        <b/>
        <i/>
        <condense val="0"/>
        <extend val="0"/>
        <color indexed="16"/>
      </font>
      <fill>
        <patternFill>
          <bgColor indexed="34"/>
        </patternFill>
      </fill>
    </dxf>
    <dxf>
      <font>
        <b/>
        <i/>
        <condense val="0"/>
        <extend val="0"/>
        <color indexed="12"/>
      </font>
      <fill>
        <patternFill>
          <bgColor indexed="46"/>
        </patternFill>
      </fill>
    </dxf>
    <dxf>
      <font>
        <b/>
        <i/>
        <condense val="0"/>
        <extend val="0"/>
        <color indexed="16"/>
      </font>
      <fill>
        <patternFill>
          <bgColor indexed="34"/>
        </patternFill>
      </fill>
    </dxf>
    <dxf>
      <font>
        <b/>
        <i/>
        <condense val="0"/>
        <extend val="0"/>
        <color indexed="16"/>
      </font>
      <fill>
        <patternFill>
          <bgColor indexed="34"/>
        </patternFill>
      </fill>
    </dxf>
    <dxf>
      <font>
        <b/>
        <i/>
        <condense val="0"/>
        <extend val="0"/>
        <color indexed="12"/>
      </font>
      <fill>
        <patternFill>
          <bgColor indexed="46"/>
        </patternFill>
      </fill>
    </dxf>
    <dxf>
      <font>
        <b/>
        <i/>
        <condense val="0"/>
        <extend val="0"/>
        <color indexed="12"/>
      </font>
      <fill>
        <patternFill>
          <bgColor indexed="46"/>
        </patternFill>
      </fill>
    </dxf>
    <dxf>
      <font>
        <b/>
        <i/>
        <condense val="0"/>
        <extend val="0"/>
        <color indexed="16"/>
      </font>
      <fill>
        <patternFill>
          <bgColor indexed="34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INDICE!A1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DICE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DICE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DICE!A1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DICE!A1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hyperlink" Target="#'Resumen Ramos'!A1"/><Relationship Id="rId2" Type="http://schemas.openxmlformats.org/officeDocument/2006/relationships/image" Target="../media/image4.jpeg"/><Relationship Id="rId1" Type="http://schemas.openxmlformats.org/officeDocument/2006/relationships/hyperlink" Target="#INDICE!A1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hyperlink" Target="#'Resumen Ramos'!A1"/><Relationship Id="rId2" Type="http://schemas.openxmlformats.org/officeDocument/2006/relationships/image" Target="../media/image5.jpeg"/><Relationship Id="rId1" Type="http://schemas.openxmlformats.org/officeDocument/2006/relationships/hyperlink" Target="#INDICE!A1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hyperlink" Target="#'Resumen Ramos'!A1"/><Relationship Id="rId2" Type="http://schemas.openxmlformats.org/officeDocument/2006/relationships/image" Target="../media/image6.jpeg"/><Relationship Id="rId1" Type="http://schemas.openxmlformats.org/officeDocument/2006/relationships/hyperlink" Target="#INDICE!A1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hyperlink" Target="#'Resumen Ramos'!A1"/><Relationship Id="rId2" Type="http://schemas.openxmlformats.org/officeDocument/2006/relationships/image" Target="../media/image7.jpeg"/><Relationship Id="rId1" Type="http://schemas.openxmlformats.org/officeDocument/2006/relationships/hyperlink" Target="#INDICE!A1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hyperlink" Target="#'Resumen Ramos'!A1"/><Relationship Id="rId2" Type="http://schemas.openxmlformats.org/officeDocument/2006/relationships/image" Target="../media/image4.jpeg"/><Relationship Id="rId1" Type="http://schemas.openxmlformats.org/officeDocument/2006/relationships/hyperlink" Target="#INDICE!A1"/><Relationship Id="rId4" Type="http://schemas.openxmlformats.org/officeDocument/2006/relationships/hyperlink" Target="#Ingenieria!A1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hyperlink" Target="#'Resumen Ramos'!A1"/><Relationship Id="rId2" Type="http://schemas.openxmlformats.org/officeDocument/2006/relationships/image" Target="../media/image5.jpeg"/><Relationship Id="rId1" Type="http://schemas.openxmlformats.org/officeDocument/2006/relationships/hyperlink" Target="#INDICE!A1"/><Relationship Id="rId4" Type="http://schemas.openxmlformats.org/officeDocument/2006/relationships/hyperlink" Target="#Ingenieria!A1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hyperlink" Target="#'Resumen Ramos'!A1"/><Relationship Id="rId2" Type="http://schemas.openxmlformats.org/officeDocument/2006/relationships/image" Target="../media/image8.jpeg"/><Relationship Id="rId1" Type="http://schemas.openxmlformats.org/officeDocument/2006/relationships/hyperlink" Target="#INDICE!A1"/><Relationship Id="rId4" Type="http://schemas.openxmlformats.org/officeDocument/2006/relationships/hyperlink" Target="#Ingenieria!A1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hyperlink" Target="#'Resumen Ramos'!A1"/><Relationship Id="rId2" Type="http://schemas.openxmlformats.org/officeDocument/2006/relationships/image" Target="../media/image8.jpeg"/><Relationship Id="rId1" Type="http://schemas.openxmlformats.org/officeDocument/2006/relationships/hyperlink" Target="#INDICE!A1"/><Relationship Id="rId4" Type="http://schemas.openxmlformats.org/officeDocument/2006/relationships/hyperlink" Target="#Ingenieria!A1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hyperlink" Target="#'Resumen Ramos'!A1"/><Relationship Id="rId2" Type="http://schemas.openxmlformats.org/officeDocument/2006/relationships/image" Target="../media/image8.jpeg"/><Relationship Id="rId1" Type="http://schemas.openxmlformats.org/officeDocument/2006/relationships/hyperlink" Target="#INDICE!A1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hyperlink" Target="#'Resumen Ramos'!A1"/><Relationship Id="rId2" Type="http://schemas.openxmlformats.org/officeDocument/2006/relationships/image" Target="../media/image4.jpeg"/><Relationship Id="rId1" Type="http://schemas.openxmlformats.org/officeDocument/2006/relationships/hyperlink" Target="#INDICE!A1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hyperlink" Target="#'Resumen Ramos'!A1"/><Relationship Id="rId2" Type="http://schemas.openxmlformats.org/officeDocument/2006/relationships/image" Target="../media/image8.jpeg"/><Relationship Id="rId1" Type="http://schemas.openxmlformats.org/officeDocument/2006/relationships/hyperlink" Target="#INDICE!A1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hyperlink" Target="#'Resumen Ramos'!A1"/><Relationship Id="rId2" Type="http://schemas.openxmlformats.org/officeDocument/2006/relationships/image" Target="../media/image8.jpeg"/><Relationship Id="rId1" Type="http://schemas.openxmlformats.org/officeDocument/2006/relationships/hyperlink" Target="#INDICE!A1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hyperlink" Target="#'Resumen Ramos'!A1"/><Relationship Id="rId2" Type="http://schemas.openxmlformats.org/officeDocument/2006/relationships/image" Target="../media/image5.jpeg"/><Relationship Id="rId1" Type="http://schemas.openxmlformats.org/officeDocument/2006/relationships/hyperlink" Target="#INDICE!A1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hyperlink" Target="#'Resumen Ramos'!A1"/><Relationship Id="rId2" Type="http://schemas.openxmlformats.org/officeDocument/2006/relationships/image" Target="../media/image9.jpeg"/><Relationship Id="rId1" Type="http://schemas.openxmlformats.org/officeDocument/2006/relationships/hyperlink" Target="#INDICE!A1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hyperlink" Target="#'Resumen Ramos'!A1"/><Relationship Id="rId2" Type="http://schemas.openxmlformats.org/officeDocument/2006/relationships/image" Target="../media/image10.jpeg"/><Relationship Id="rId1" Type="http://schemas.openxmlformats.org/officeDocument/2006/relationships/hyperlink" Target="#INDICE!A1"/><Relationship Id="rId4" Type="http://schemas.openxmlformats.org/officeDocument/2006/relationships/hyperlink" Target="#'Otros Da&#241;os'!A1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hyperlink" Target="#'Resumen Ramos'!A1"/><Relationship Id="rId2" Type="http://schemas.openxmlformats.org/officeDocument/2006/relationships/image" Target="../media/image4.jpeg"/><Relationship Id="rId1" Type="http://schemas.openxmlformats.org/officeDocument/2006/relationships/hyperlink" Target="#INDICE!A1"/><Relationship Id="rId4" Type="http://schemas.openxmlformats.org/officeDocument/2006/relationships/hyperlink" Target="#'Otros Da&#241;os'!A1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hyperlink" Target="#'Resumen Ramos'!A1"/><Relationship Id="rId2" Type="http://schemas.openxmlformats.org/officeDocument/2006/relationships/image" Target="../media/image11.jpeg"/><Relationship Id="rId1" Type="http://schemas.openxmlformats.org/officeDocument/2006/relationships/hyperlink" Target="#INDICE!A1"/><Relationship Id="rId4" Type="http://schemas.openxmlformats.org/officeDocument/2006/relationships/hyperlink" Target="#'Otros Da&#241;os'!A1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hyperlink" Target="#'Resumen Ramos'!A1"/><Relationship Id="rId2" Type="http://schemas.openxmlformats.org/officeDocument/2006/relationships/image" Target="../media/image11.jpeg"/><Relationship Id="rId1" Type="http://schemas.openxmlformats.org/officeDocument/2006/relationships/hyperlink" Target="#INDICE!A1"/><Relationship Id="rId4" Type="http://schemas.openxmlformats.org/officeDocument/2006/relationships/hyperlink" Target="#'Otros Da&#241;os'!A1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hyperlink" Target="#'Resumen Ramos'!A1"/><Relationship Id="rId2" Type="http://schemas.openxmlformats.org/officeDocument/2006/relationships/image" Target="../media/image8.jpeg"/><Relationship Id="rId1" Type="http://schemas.openxmlformats.org/officeDocument/2006/relationships/hyperlink" Target="#INDICE!A1"/><Relationship Id="rId4" Type="http://schemas.openxmlformats.org/officeDocument/2006/relationships/hyperlink" Target="#'Otros Da&#241;os'!A1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hyperlink" Target="#'Resumen Ramos'!A1"/><Relationship Id="rId2" Type="http://schemas.openxmlformats.org/officeDocument/2006/relationships/image" Target="../media/image5.jpeg"/><Relationship Id="rId1" Type="http://schemas.openxmlformats.org/officeDocument/2006/relationships/hyperlink" Target="#INDICE!A1"/><Relationship Id="rId4" Type="http://schemas.openxmlformats.org/officeDocument/2006/relationships/hyperlink" Target="#'Otros Da&#241;os'!A1"/></Relationships>
</file>

<file path=xl/drawings/_rels/drawing33.xml.rels><?xml version="1.0" encoding="UTF-8" standalone="yes"?>
<Relationships xmlns="http://schemas.openxmlformats.org/package/2006/relationships"><Relationship Id="rId3" Type="http://schemas.openxmlformats.org/officeDocument/2006/relationships/hyperlink" Target="#'Resumen Ramos'!A1"/><Relationship Id="rId2" Type="http://schemas.openxmlformats.org/officeDocument/2006/relationships/image" Target="../media/image12.jpeg"/><Relationship Id="rId1" Type="http://schemas.openxmlformats.org/officeDocument/2006/relationships/hyperlink" Target="#INDICE!A1"/><Relationship Id="rId4" Type="http://schemas.openxmlformats.org/officeDocument/2006/relationships/hyperlink" Target="#'Otros Da&#241;os'!A1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hyperlink" Target="#'Resumen Ramos'!A1"/><Relationship Id="rId2" Type="http://schemas.openxmlformats.org/officeDocument/2006/relationships/image" Target="../media/image5.jpeg"/><Relationship Id="rId1" Type="http://schemas.openxmlformats.org/officeDocument/2006/relationships/hyperlink" Target="#INDICE!A1"/><Relationship Id="rId4" Type="http://schemas.openxmlformats.org/officeDocument/2006/relationships/hyperlink" Target="#'Otros Da&#241;os'!A1"/></Relationships>
</file>

<file path=xl/drawings/_rels/drawing35.xml.rels><?xml version="1.0" encoding="UTF-8" standalone="yes"?>
<Relationships xmlns="http://schemas.openxmlformats.org/package/2006/relationships"><Relationship Id="rId3" Type="http://schemas.openxmlformats.org/officeDocument/2006/relationships/hyperlink" Target="#'Resumen Ramos'!A1"/><Relationship Id="rId2" Type="http://schemas.openxmlformats.org/officeDocument/2006/relationships/image" Target="../media/image13.jpeg"/><Relationship Id="rId1" Type="http://schemas.openxmlformats.org/officeDocument/2006/relationships/hyperlink" Target="#INDICE!A1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Personas'!A1"/><Relationship Id="rId1" Type="http://schemas.openxmlformats.org/officeDocument/2006/relationships/hyperlink" Target="#'Resumen Ramos'!A1"/><Relationship Id="rId4" Type="http://schemas.openxmlformats.org/officeDocument/2006/relationships/image" Target="../media/image3.png"/></Relationships>
</file>

<file path=xl/drawings/_rels/drawing45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Personas'!A1"/><Relationship Id="rId1" Type="http://schemas.openxmlformats.org/officeDocument/2006/relationships/hyperlink" Target="#'Resumen Ramos'!A1"/><Relationship Id="rId4" Type="http://schemas.openxmlformats.org/officeDocument/2006/relationships/image" Target="../media/image3.png"/></Relationships>
</file>

<file path=xl/drawings/_rels/drawing46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Personas'!A1"/><Relationship Id="rId1" Type="http://schemas.openxmlformats.org/officeDocument/2006/relationships/hyperlink" Target="#'Resumen Ramos'!A1"/><Relationship Id="rId4" Type="http://schemas.openxmlformats.org/officeDocument/2006/relationships/image" Target="../media/image3.png"/></Relationships>
</file>

<file path=xl/drawings/_rels/drawing47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Resumen Ramos'!A1"/><Relationship Id="rId1" Type="http://schemas.openxmlformats.org/officeDocument/2006/relationships/hyperlink" Target="#'Otros Personas'!A1"/><Relationship Id="rId4" Type="http://schemas.openxmlformats.org/officeDocument/2006/relationships/image" Target="../media/image3.png"/></Relationships>
</file>

<file path=xl/drawings/_rels/drawing4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jpe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jpe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jpe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4.xml.rels><?xml version="1.0" encoding="UTF-8" standalone="yes"?>
<Relationships xmlns="http://schemas.openxmlformats.org/package/2006/relationships"><Relationship Id="rId3" Type="http://schemas.openxmlformats.org/officeDocument/2006/relationships/hyperlink" Target="#'Resumen Ramos'!A1"/><Relationship Id="rId2" Type="http://schemas.openxmlformats.org/officeDocument/2006/relationships/image" Target="../media/image16.jpeg"/><Relationship Id="rId1" Type="http://schemas.openxmlformats.org/officeDocument/2006/relationships/hyperlink" Target="#INDICE!A1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7.png"/><Relationship Id="rId1" Type="http://schemas.openxmlformats.org/officeDocument/2006/relationships/hyperlink" Target="#INDICE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2695575</xdr:colOff>
      <xdr:row>1</xdr:row>
      <xdr:rowOff>66675</xdr:rowOff>
    </xdr:from>
    <xdr:to>
      <xdr:col>1</xdr:col>
      <xdr:colOff>4171950</xdr:colOff>
      <xdr:row>1</xdr:row>
      <xdr:rowOff>495300</xdr:rowOff>
    </xdr:to>
    <xdr:pic>
      <xdr:nvPicPr>
        <xdr:cNvPr id="1037574" name="Picture 9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86075" y="238125"/>
          <a:ext cx="14763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114300</xdr:colOff>
      <xdr:row>0</xdr:row>
      <xdr:rowOff>85725</xdr:rowOff>
    </xdr:from>
    <xdr:to>
      <xdr:col>1</xdr:col>
      <xdr:colOff>1685925</xdr:colOff>
      <xdr:row>2</xdr:row>
      <xdr:rowOff>57150</xdr:rowOff>
    </xdr:to>
    <xdr:pic>
      <xdr:nvPicPr>
        <xdr:cNvPr id="988758" name="Imagen 13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9575" y="85725"/>
          <a:ext cx="15716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18</xdr:col>
      <xdr:colOff>202406</xdr:colOff>
      <xdr:row>0</xdr:row>
      <xdr:rowOff>154781</xdr:rowOff>
    </xdr:from>
    <xdr:to>
      <xdr:col>19</xdr:col>
      <xdr:colOff>476250</xdr:colOff>
      <xdr:row>2</xdr:row>
      <xdr:rowOff>26192</xdr:rowOff>
    </xdr:to>
    <xdr:sp macro="" textlink="">
      <xdr:nvSpPr>
        <xdr:cNvPr id="4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7371219" y="154781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193</xdr:col>
      <xdr:colOff>414338</xdr:colOff>
      <xdr:row>0</xdr:row>
      <xdr:rowOff>223838</xdr:rowOff>
    </xdr:from>
    <xdr:to>
      <xdr:col>194</xdr:col>
      <xdr:colOff>509589</xdr:colOff>
      <xdr:row>2</xdr:row>
      <xdr:rowOff>71437</xdr:rowOff>
    </xdr:to>
    <xdr:sp macro="" textlink="">
      <xdr:nvSpPr>
        <xdr:cNvPr id="8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30549651" y="223838"/>
          <a:ext cx="833438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154</xdr:col>
      <xdr:colOff>726282</xdr:colOff>
      <xdr:row>0</xdr:row>
      <xdr:rowOff>202406</xdr:rowOff>
    </xdr:from>
    <xdr:to>
      <xdr:col>155</xdr:col>
      <xdr:colOff>678656</xdr:colOff>
      <xdr:row>2</xdr:row>
      <xdr:rowOff>50005</xdr:rowOff>
    </xdr:to>
    <xdr:sp macro="" textlink="">
      <xdr:nvSpPr>
        <xdr:cNvPr id="9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03465313" y="202406"/>
          <a:ext cx="702468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108</xdr:col>
      <xdr:colOff>83345</xdr:colOff>
      <xdr:row>0</xdr:row>
      <xdr:rowOff>190501</xdr:rowOff>
    </xdr:from>
    <xdr:to>
      <xdr:col>109</xdr:col>
      <xdr:colOff>345281</xdr:colOff>
      <xdr:row>2</xdr:row>
      <xdr:rowOff>38100</xdr:rowOff>
    </xdr:to>
    <xdr:sp macro="" textlink="">
      <xdr:nvSpPr>
        <xdr:cNvPr id="10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1092220" y="190501"/>
          <a:ext cx="833436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27</xdr:col>
      <xdr:colOff>726282</xdr:colOff>
      <xdr:row>0</xdr:row>
      <xdr:rowOff>238126</xdr:rowOff>
    </xdr:from>
    <xdr:to>
      <xdr:col>28</xdr:col>
      <xdr:colOff>714375</xdr:colOff>
      <xdr:row>2</xdr:row>
      <xdr:rowOff>85725</xdr:rowOff>
    </xdr:to>
    <xdr:sp macro="" textlink="">
      <xdr:nvSpPr>
        <xdr:cNvPr id="12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8383251" y="238126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104775</xdr:colOff>
      <xdr:row>0</xdr:row>
      <xdr:rowOff>219075</xdr:rowOff>
    </xdr:from>
    <xdr:to>
      <xdr:col>0</xdr:col>
      <xdr:colOff>1676400</xdr:colOff>
      <xdr:row>2</xdr:row>
      <xdr:rowOff>171450</xdr:rowOff>
    </xdr:to>
    <xdr:pic>
      <xdr:nvPicPr>
        <xdr:cNvPr id="1049522" name="Imagen 13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219075"/>
          <a:ext cx="157162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60</xdr:col>
      <xdr:colOff>440531</xdr:colOff>
      <xdr:row>0</xdr:row>
      <xdr:rowOff>214313</xdr:rowOff>
    </xdr:from>
    <xdr:to>
      <xdr:col>62</xdr:col>
      <xdr:colOff>83343</xdr:colOff>
      <xdr:row>2</xdr:row>
      <xdr:rowOff>61912</xdr:rowOff>
    </xdr:to>
    <xdr:sp macro="" textlink="">
      <xdr:nvSpPr>
        <xdr:cNvPr id="13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39671625" y="214313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84</xdr:col>
      <xdr:colOff>738188</xdr:colOff>
      <xdr:row>0</xdr:row>
      <xdr:rowOff>202406</xdr:rowOff>
    </xdr:from>
    <xdr:to>
      <xdr:col>86</xdr:col>
      <xdr:colOff>35719</xdr:colOff>
      <xdr:row>2</xdr:row>
      <xdr:rowOff>50005</xdr:rowOff>
    </xdr:to>
    <xdr:sp macro="" textlink="">
      <xdr:nvSpPr>
        <xdr:cNvPr id="14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5673626" y="202406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131</xdr:col>
      <xdr:colOff>59530</xdr:colOff>
      <xdr:row>0</xdr:row>
      <xdr:rowOff>226219</xdr:rowOff>
    </xdr:from>
    <xdr:to>
      <xdr:col>132</xdr:col>
      <xdr:colOff>95248</xdr:colOff>
      <xdr:row>2</xdr:row>
      <xdr:rowOff>73818</xdr:rowOff>
    </xdr:to>
    <xdr:sp macro="" textlink="">
      <xdr:nvSpPr>
        <xdr:cNvPr id="15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6856093" y="226219"/>
          <a:ext cx="833436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174</xdr:col>
      <xdr:colOff>226219</xdr:colOff>
      <xdr:row>0</xdr:row>
      <xdr:rowOff>166687</xdr:rowOff>
    </xdr:from>
    <xdr:to>
      <xdr:col>175</xdr:col>
      <xdr:colOff>142875</xdr:colOff>
      <xdr:row>2</xdr:row>
      <xdr:rowOff>14286</xdr:rowOff>
    </xdr:to>
    <xdr:sp macro="" textlink="">
      <xdr:nvSpPr>
        <xdr:cNvPr id="16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17598032" y="166687"/>
          <a:ext cx="702468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</xdr:col>
      <xdr:colOff>178594</xdr:colOff>
      <xdr:row>1</xdr:row>
      <xdr:rowOff>11906</xdr:rowOff>
    </xdr:from>
    <xdr:to>
      <xdr:col>6</xdr:col>
      <xdr:colOff>488156</xdr:colOff>
      <xdr:row>2</xdr:row>
      <xdr:rowOff>121443</xdr:rowOff>
    </xdr:to>
    <xdr:sp macro="" textlink="">
      <xdr:nvSpPr>
        <xdr:cNvPr id="11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381500" y="27384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172</xdr:col>
      <xdr:colOff>202407</xdr:colOff>
      <xdr:row>0</xdr:row>
      <xdr:rowOff>178594</xdr:rowOff>
    </xdr:from>
    <xdr:to>
      <xdr:col>173</xdr:col>
      <xdr:colOff>404812</xdr:colOff>
      <xdr:row>2</xdr:row>
      <xdr:rowOff>26193</xdr:rowOff>
    </xdr:to>
    <xdr:sp macro="" textlink="">
      <xdr:nvSpPr>
        <xdr:cNvPr id="12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13871376" y="178594"/>
          <a:ext cx="833436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131</xdr:col>
      <xdr:colOff>357187</xdr:colOff>
      <xdr:row>0</xdr:row>
      <xdr:rowOff>178594</xdr:rowOff>
    </xdr:from>
    <xdr:to>
      <xdr:col>133</xdr:col>
      <xdr:colOff>23811</xdr:colOff>
      <xdr:row>2</xdr:row>
      <xdr:rowOff>26193</xdr:rowOff>
    </xdr:to>
    <xdr:sp macro="" textlink="">
      <xdr:nvSpPr>
        <xdr:cNvPr id="13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6379843" y="17859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65</xdr:col>
      <xdr:colOff>23813</xdr:colOff>
      <xdr:row>0</xdr:row>
      <xdr:rowOff>190499</xdr:rowOff>
    </xdr:from>
    <xdr:to>
      <xdr:col>66</xdr:col>
      <xdr:colOff>321469</xdr:colOff>
      <xdr:row>2</xdr:row>
      <xdr:rowOff>38098</xdr:rowOff>
    </xdr:to>
    <xdr:sp macro="" textlink="">
      <xdr:nvSpPr>
        <xdr:cNvPr id="15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2171938" y="19049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103</xdr:col>
      <xdr:colOff>581025</xdr:colOff>
      <xdr:row>0</xdr:row>
      <xdr:rowOff>211932</xdr:rowOff>
    </xdr:from>
    <xdr:to>
      <xdr:col>105</xdr:col>
      <xdr:colOff>104775</xdr:colOff>
      <xdr:row>2</xdr:row>
      <xdr:rowOff>59531</xdr:rowOff>
    </xdr:to>
    <xdr:sp macro="" textlink="">
      <xdr:nvSpPr>
        <xdr:cNvPr id="16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386994" y="21193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27</xdr:col>
      <xdr:colOff>35718</xdr:colOff>
      <xdr:row>0</xdr:row>
      <xdr:rowOff>226219</xdr:rowOff>
    </xdr:from>
    <xdr:to>
      <xdr:col>28</xdr:col>
      <xdr:colOff>23812</xdr:colOff>
      <xdr:row>2</xdr:row>
      <xdr:rowOff>73818</xdr:rowOff>
    </xdr:to>
    <xdr:sp macro="" textlink="">
      <xdr:nvSpPr>
        <xdr:cNvPr id="18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8061781" y="22621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193</xdr:col>
      <xdr:colOff>404812</xdr:colOff>
      <xdr:row>0</xdr:row>
      <xdr:rowOff>250031</xdr:rowOff>
    </xdr:from>
    <xdr:to>
      <xdr:col>194</xdr:col>
      <xdr:colOff>500060</xdr:colOff>
      <xdr:row>2</xdr:row>
      <xdr:rowOff>97630</xdr:rowOff>
    </xdr:to>
    <xdr:sp macro="" textlink="">
      <xdr:nvSpPr>
        <xdr:cNvPr id="20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27515937" y="250031"/>
          <a:ext cx="833436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85725</xdr:colOff>
      <xdr:row>0</xdr:row>
      <xdr:rowOff>180975</xdr:rowOff>
    </xdr:from>
    <xdr:to>
      <xdr:col>0</xdr:col>
      <xdr:colOff>1695450</xdr:colOff>
      <xdr:row>2</xdr:row>
      <xdr:rowOff>180975</xdr:rowOff>
    </xdr:to>
    <xdr:pic>
      <xdr:nvPicPr>
        <xdr:cNvPr id="1050974" name="Imagen 8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180975"/>
          <a:ext cx="16097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154782</xdr:colOff>
      <xdr:row>1</xdr:row>
      <xdr:rowOff>-1</xdr:rowOff>
    </xdr:from>
    <xdr:to>
      <xdr:col>6</xdr:col>
      <xdr:colOff>464344</xdr:colOff>
      <xdr:row>2</xdr:row>
      <xdr:rowOff>109536</xdr:rowOff>
    </xdr:to>
    <xdr:sp macro="" textlink="">
      <xdr:nvSpPr>
        <xdr:cNvPr id="10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548188" y="261937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228600</xdr:colOff>
      <xdr:row>0</xdr:row>
      <xdr:rowOff>66675</xdr:rowOff>
    </xdr:from>
    <xdr:to>
      <xdr:col>1</xdr:col>
      <xdr:colOff>1800225</xdr:colOff>
      <xdr:row>2</xdr:row>
      <xdr:rowOff>47625</xdr:rowOff>
    </xdr:to>
    <xdr:pic>
      <xdr:nvPicPr>
        <xdr:cNvPr id="991830" name="Imagen 13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1975" y="66675"/>
          <a:ext cx="157162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18</xdr:col>
      <xdr:colOff>190500</xdr:colOff>
      <xdr:row>0</xdr:row>
      <xdr:rowOff>142874</xdr:rowOff>
    </xdr:from>
    <xdr:to>
      <xdr:col>19</xdr:col>
      <xdr:colOff>428624</xdr:colOff>
      <xdr:row>2</xdr:row>
      <xdr:rowOff>14285</xdr:rowOff>
    </xdr:to>
    <xdr:sp macro="" textlink="">
      <xdr:nvSpPr>
        <xdr:cNvPr id="4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9347656" y="14287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108</xdr:col>
      <xdr:colOff>285750</xdr:colOff>
      <xdr:row>1</xdr:row>
      <xdr:rowOff>35717</xdr:rowOff>
    </xdr:from>
    <xdr:to>
      <xdr:col>109</xdr:col>
      <xdr:colOff>500062</xdr:colOff>
      <xdr:row>2</xdr:row>
      <xdr:rowOff>145254</xdr:rowOff>
    </xdr:to>
    <xdr:sp macro="" textlink="">
      <xdr:nvSpPr>
        <xdr:cNvPr id="11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0925531" y="297655"/>
          <a:ext cx="98821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</xdr:col>
      <xdr:colOff>416718</xdr:colOff>
      <xdr:row>1</xdr:row>
      <xdr:rowOff>35719</xdr:rowOff>
    </xdr:from>
    <xdr:to>
      <xdr:col>2</xdr:col>
      <xdr:colOff>464344</xdr:colOff>
      <xdr:row>2</xdr:row>
      <xdr:rowOff>145256</xdr:rowOff>
    </xdr:to>
    <xdr:sp macro="" textlink="">
      <xdr:nvSpPr>
        <xdr:cNvPr id="12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2107406" y="29765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76200</xdr:colOff>
      <xdr:row>0</xdr:row>
      <xdr:rowOff>219075</xdr:rowOff>
    </xdr:from>
    <xdr:to>
      <xdr:col>0</xdr:col>
      <xdr:colOff>1647825</xdr:colOff>
      <xdr:row>2</xdr:row>
      <xdr:rowOff>171450</xdr:rowOff>
    </xdr:to>
    <xdr:pic>
      <xdr:nvPicPr>
        <xdr:cNvPr id="1093765" name="Imagen 13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219075"/>
          <a:ext cx="157162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201</xdr:col>
      <xdr:colOff>535781</xdr:colOff>
      <xdr:row>1</xdr:row>
      <xdr:rowOff>35718</xdr:rowOff>
    </xdr:from>
    <xdr:to>
      <xdr:col>202</xdr:col>
      <xdr:colOff>547688</xdr:colOff>
      <xdr:row>2</xdr:row>
      <xdr:rowOff>145255</xdr:rowOff>
    </xdr:to>
    <xdr:sp macro="" textlink="">
      <xdr:nvSpPr>
        <xdr:cNvPr id="7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28754187" y="297656"/>
          <a:ext cx="83343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169</xdr:col>
      <xdr:colOff>35719</xdr:colOff>
      <xdr:row>1</xdr:row>
      <xdr:rowOff>35719</xdr:rowOff>
    </xdr:from>
    <xdr:to>
      <xdr:col>170</xdr:col>
      <xdr:colOff>345283</xdr:colOff>
      <xdr:row>2</xdr:row>
      <xdr:rowOff>145256</xdr:rowOff>
    </xdr:to>
    <xdr:sp macro="" textlink="">
      <xdr:nvSpPr>
        <xdr:cNvPr id="8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07644407" y="297657"/>
          <a:ext cx="83343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133</xdr:col>
      <xdr:colOff>35719</xdr:colOff>
      <xdr:row>0</xdr:row>
      <xdr:rowOff>238125</xdr:rowOff>
    </xdr:from>
    <xdr:to>
      <xdr:col>134</xdr:col>
      <xdr:colOff>190500</xdr:colOff>
      <xdr:row>2</xdr:row>
      <xdr:rowOff>85724</xdr:rowOff>
    </xdr:to>
    <xdr:sp macro="" textlink="">
      <xdr:nvSpPr>
        <xdr:cNvPr id="9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6570344" y="238125"/>
          <a:ext cx="98821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84</xdr:col>
      <xdr:colOff>535782</xdr:colOff>
      <xdr:row>1</xdr:row>
      <xdr:rowOff>23812</xdr:rowOff>
    </xdr:from>
    <xdr:to>
      <xdr:col>86</xdr:col>
      <xdr:colOff>202407</xdr:colOff>
      <xdr:row>2</xdr:row>
      <xdr:rowOff>133349</xdr:rowOff>
    </xdr:to>
    <xdr:sp macro="" textlink="">
      <xdr:nvSpPr>
        <xdr:cNvPr id="10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5602188" y="285750"/>
          <a:ext cx="98821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37</xdr:col>
      <xdr:colOff>1</xdr:colOff>
      <xdr:row>1</xdr:row>
      <xdr:rowOff>59531</xdr:rowOff>
    </xdr:from>
    <xdr:to>
      <xdr:col>38</xdr:col>
      <xdr:colOff>47626</xdr:colOff>
      <xdr:row>2</xdr:row>
      <xdr:rowOff>169068</xdr:rowOff>
    </xdr:to>
    <xdr:sp macro="" textlink="">
      <xdr:nvSpPr>
        <xdr:cNvPr id="15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24443532" y="32146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67</xdr:col>
      <xdr:colOff>59532</xdr:colOff>
      <xdr:row>1</xdr:row>
      <xdr:rowOff>11906</xdr:rowOff>
    </xdr:from>
    <xdr:to>
      <xdr:col>68</xdr:col>
      <xdr:colOff>71439</xdr:colOff>
      <xdr:row>2</xdr:row>
      <xdr:rowOff>121443</xdr:rowOff>
    </xdr:to>
    <xdr:sp macro="" textlink="">
      <xdr:nvSpPr>
        <xdr:cNvPr id="16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4386501" y="273844"/>
          <a:ext cx="821532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107155</xdr:colOff>
      <xdr:row>1</xdr:row>
      <xdr:rowOff>59531</xdr:rowOff>
    </xdr:from>
    <xdr:to>
      <xdr:col>3</xdr:col>
      <xdr:colOff>107155</xdr:colOff>
      <xdr:row>2</xdr:row>
      <xdr:rowOff>169068</xdr:rowOff>
    </xdr:to>
    <xdr:sp macro="" textlink="">
      <xdr:nvSpPr>
        <xdr:cNvPr id="9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2571749" y="32146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67</xdr:col>
      <xdr:colOff>59531</xdr:colOff>
      <xdr:row>1</xdr:row>
      <xdr:rowOff>47624</xdr:rowOff>
    </xdr:from>
    <xdr:to>
      <xdr:col>68</xdr:col>
      <xdr:colOff>83343</xdr:colOff>
      <xdr:row>2</xdr:row>
      <xdr:rowOff>157161</xdr:rowOff>
    </xdr:to>
    <xdr:sp macro="" textlink="">
      <xdr:nvSpPr>
        <xdr:cNvPr id="11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7053500" y="30956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201</xdr:col>
      <xdr:colOff>381000</xdr:colOff>
      <xdr:row>0</xdr:row>
      <xdr:rowOff>214313</xdr:rowOff>
    </xdr:from>
    <xdr:to>
      <xdr:col>202</xdr:col>
      <xdr:colOff>476249</xdr:colOff>
      <xdr:row>2</xdr:row>
      <xdr:rowOff>61912</xdr:rowOff>
    </xdr:to>
    <xdr:sp macro="" textlink="">
      <xdr:nvSpPr>
        <xdr:cNvPr id="7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35493125" y="214313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169</xdr:col>
      <xdr:colOff>0</xdr:colOff>
      <xdr:row>1</xdr:row>
      <xdr:rowOff>0</xdr:rowOff>
    </xdr:from>
    <xdr:to>
      <xdr:col>170</xdr:col>
      <xdr:colOff>309562</xdr:colOff>
      <xdr:row>2</xdr:row>
      <xdr:rowOff>109537</xdr:rowOff>
    </xdr:to>
    <xdr:sp macro="" textlink="">
      <xdr:nvSpPr>
        <xdr:cNvPr id="8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14180938" y="26193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103</xdr:col>
      <xdr:colOff>35719</xdr:colOff>
      <xdr:row>1</xdr:row>
      <xdr:rowOff>11906</xdr:rowOff>
    </xdr:from>
    <xdr:to>
      <xdr:col>104</xdr:col>
      <xdr:colOff>0</xdr:colOff>
      <xdr:row>2</xdr:row>
      <xdr:rowOff>121443</xdr:rowOff>
    </xdr:to>
    <xdr:sp macro="" textlink="">
      <xdr:nvSpPr>
        <xdr:cNvPr id="10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9949219" y="27384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133</xdr:col>
      <xdr:colOff>0</xdr:colOff>
      <xdr:row>1</xdr:row>
      <xdr:rowOff>0</xdr:rowOff>
    </xdr:from>
    <xdr:to>
      <xdr:col>133</xdr:col>
      <xdr:colOff>833437</xdr:colOff>
      <xdr:row>2</xdr:row>
      <xdr:rowOff>109537</xdr:rowOff>
    </xdr:to>
    <xdr:sp macro="" textlink="">
      <xdr:nvSpPr>
        <xdr:cNvPr id="12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90392250" y="26193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19</xdr:col>
      <xdr:colOff>47625</xdr:colOff>
      <xdr:row>1</xdr:row>
      <xdr:rowOff>0</xdr:rowOff>
    </xdr:from>
    <xdr:to>
      <xdr:col>20</xdr:col>
      <xdr:colOff>35718</xdr:colOff>
      <xdr:row>2</xdr:row>
      <xdr:rowOff>109537</xdr:rowOff>
    </xdr:to>
    <xdr:sp macro="" textlink="">
      <xdr:nvSpPr>
        <xdr:cNvPr id="13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3430250" y="26193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37</xdr:col>
      <xdr:colOff>142874</xdr:colOff>
      <xdr:row>1</xdr:row>
      <xdr:rowOff>11906</xdr:rowOff>
    </xdr:from>
    <xdr:to>
      <xdr:col>38</xdr:col>
      <xdr:colOff>142874</xdr:colOff>
      <xdr:row>2</xdr:row>
      <xdr:rowOff>121443</xdr:rowOff>
    </xdr:to>
    <xdr:sp macro="" textlink="">
      <xdr:nvSpPr>
        <xdr:cNvPr id="14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25407937" y="27384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180975</xdr:rowOff>
    </xdr:from>
    <xdr:to>
      <xdr:col>1</xdr:col>
      <xdr:colOff>9525</xdr:colOff>
      <xdr:row>2</xdr:row>
      <xdr:rowOff>180975</xdr:rowOff>
    </xdr:to>
    <xdr:pic>
      <xdr:nvPicPr>
        <xdr:cNvPr id="1094795" name="Imagen 14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80975"/>
          <a:ext cx="16097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123265</xdr:colOff>
      <xdr:row>0</xdr:row>
      <xdr:rowOff>123265</xdr:rowOff>
    </xdr:from>
    <xdr:to>
      <xdr:col>20</xdr:col>
      <xdr:colOff>403413</xdr:colOff>
      <xdr:row>1</xdr:row>
      <xdr:rowOff>190079</xdr:rowOff>
    </xdr:to>
    <xdr:sp macro="" textlink="">
      <xdr:nvSpPr>
        <xdr:cNvPr id="5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3278971" y="123265"/>
          <a:ext cx="806824" cy="3245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1</xdr:col>
      <xdr:colOff>190500</xdr:colOff>
      <xdr:row>0</xdr:row>
      <xdr:rowOff>114300</xdr:rowOff>
    </xdr:from>
    <xdr:to>
      <xdr:col>1</xdr:col>
      <xdr:colOff>1762125</xdr:colOff>
      <xdr:row>2</xdr:row>
      <xdr:rowOff>66675</xdr:rowOff>
    </xdr:to>
    <xdr:pic>
      <xdr:nvPicPr>
        <xdr:cNvPr id="992855" name="Imagen 13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114300"/>
          <a:ext cx="15716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228600</xdr:rowOff>
    </xdr:from>
    <xdr:to>
      <xdr:col>0</xdr:col>
      <xdr:colOff>1466850</xdr:colOff>
      <xdr:row>2</xdr:row>
      <xdr:rowOff>133350</xdr:rowOff>
    </xdr:to>
    <xdr:pic>
      <xdr:nvPicPr>
        <xdr:cNvPr id="1047298" name="Imagen 13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228600"/>
          <a:ext cx="140970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280147</xdr:colOff>
      <xdr:row>0</xdr:row>
      <xdr:rowOff>246529</xdr:rowOff>
    </xdr:from>
    <xdr:to>
      <xdr:col>4</xdr:col>
      <xdr:colOff>385903</xdr:colOff>
      <xdr:row>2</xdr:row>
      <xdr:rowOff>100431</xdr:rowOff>
    </xdr:to>
    <xdr:sp macro="" textlink="">
      <xdr:nvSpPr>
        <xdr:cNvPr id="12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3451412" y="24652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59</xdr:col>
      <xdr:colOff>89647</xdr:colOff>
      <xdr:row>0</xdr:row>
      <xdr:rowOff>246529</xdr:rowOff>
    </xdr:from>
    <xdr:to>
      <xdr:col>60</xdr:col>
      <xdr:colOff>161785</xdr:colOff>
      <xdr:row>2</xdr:row>
      <xdr:rowOff>100431</xdr:rowOff>
    </xdr:to>
    <xdr:sp macro="" textlink="">
      <xdr:nvSpPr>
        <xdr:cNvPr id="14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39971382" y="24652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95</xdr:col>
      <xdr:colOff>22410</xdr:colOff>
      <xdr:row>0</xdr:row>
      <xdr:rowOff>246530</xdr:rowOff>
    </xdr:from>
    <xdr:to>
      <xdr:col>96</xdr:col>
      <xdr:colOff>128166</xdr:colOff>
      <xdr:row>2</xdr:row>
      <xdr:rowOff>100432</xdr:rowOff>
    </xdr:to>
    <xdr:sp macro="" textlink="">
      <xdr:nvSpPr>
        <xdr:cNvPr id="16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932234" y="246530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119</xdr:col>
      <xdr:colOff>280147</xdr:colOff>
      <xdr:row>0</xdr:row>
      <xdr:rowOff>235324</xdr:rowOff>
    </xdr:from>
    <xdr:to>
      <xdr:col>120</xdr:col>
      <xdr:colOff>441932</xdr:colOff>
      <xdr:row>2</xdr:row>
      <xdr:rowOff>89226</xdr:rowOff>
    </xdr:to>
    <xdr:sp macro="" textlink="">
      <xdr:nvSpPr>
        <xdr:cNvPr id="17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9147147" y="23532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35</xdr:col>
      <xdr:colOff>22412</xdr:colOff>
      <xdr:row>1</xdr:row>
      <xdr:rowOff>0</xdr:rowOff>
    </xdr:from>
    <xdr:to>
      <xdr:col>36</xdr:col>
      <xdr:colOff>83344</xdr:colOff>
      <xdr:row>2</xdr:row>
      <xdr:rowOff>111637</xdr:rowOff>
    </xdr:to>
    <xdr:sp macro="" textlink="">
      <xdr:nvSpPr>
        <xdr:cNvPr id="18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23622000" y="25773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91047</xdr:colOff>
      <xdr:row>1</xdr:row>
      <xdr:rowOff>22412</xdr:rowOff>
    </xdr:from>
    <xdr:to>
      <xdr:col>4</xdr:col>
      <xdr:colOff>156882</xdr:colOff>
      <xdr:row>2</xdr:row>
      <xdr:rowOff>119342</xdr:rowOff>
    </xdr:to>
    <xdr:sp macro="" textlink="">
      <xdr:nvSpPr>
        <xdr:cNvPr id="9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3452812" y="280147"/>
          <a:ext cx="805423" cy="321048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119</xdr:col>
      <xdr:colOff>268941</xdr:colOff>
      <xdr:row>1</xdr:row>
      <xdr:rowOff>0</xdr:rowOff>
    </xdr:from>
    <xdr:to>
      <xdr:col>120</xdr:col>
      <xdr:colOff>418819</xdr:colOff>
      <xdr:row>2</xdr:row>
      <xdr:rowOff>111637</xdr:rowOff>
    </xdr:to>
    <xdr:sp macro="" textlink="">
      <xdr:nvSpPr>
        <xdr:cNvPr id="10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9214382" y="257735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95</xdr:col>
      <xdr:colOff>44823</xdr:colOff>
      <xdr:row>0</xdr:row>
      <xdr:rowOff>246529</xdr:rowOff>
    </xdr:from>
    <xdr:to>
      <xdr:col>96</xdr:col>
      <xdr:colOff>138672</xdr:colOff>
      <xdr:row>2</xdr:row>
      <xdr:rowOff>100431</xdr:rowOff>
    </xdr:to>
    <xdr:sp macro="" textlink="">
      <xdr:nvSpPr>
        <xdr:cNvPr id="11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033088" y="24652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59</xdr:col>
      <xdr:colOff>22412</xdr:colOff>
      <xdr:row>0</xdr:row>
      <xdr:rowOff>224117</xdr:rowOff>
    </xdr:from>
    <xdr:to>
      <xdr:col>60</xdr:col>
      <xdr:colOff>82643</xdr:colOff>
      <xdr:row>2</xdr:row>
      <xdr:rowOff>78019</xdr:rowOff>
    </xdr:to>
    <xdr:sp macro="" textlink="">
      <xdr:nvSpPr>
        <xdr:cNvPr id="12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39904147" y="224117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35</xdr:col>
      <xdr:colOff>22412</xdr:colOff>
      <xdr:row>0</xdr:row>
      <xdr:rowOff>212911</xdr:rowOff>
    </xdr:from>
    <xdr:to>
      <xdr:col>36</xdr:col>
      <xdr:colOff>71437</xdr:colOff>
      <xdr:row>2</xdr:row>
      <xdr:rowOff>66813</xdr:rowOff>
    </xdr:to>
    <xdr:sp macro="" textlink="">
      <xdr:nvSpPr>
        <xdr:cNvPr id="13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23622000" y="212911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38100</xdr:colOff>
      <xdr:row>0</xdr:row>
      <xdr:rowOff>180975</xdr:rowOff>
    </xdr:from>
    <xdr:to>
      <xdr:col>0</xdr:col>
      <xdr:colOff>1638300</xdr:colOff>
      <xdr:row>2</xdr:row>
      <xdr:rowOff>190500</xdr:rowOff>
    </xdr:to>
    <xdr:pic>
      <xdr:nvPicPr>
        <xdr:cNvPr id="1048327" name="Imagen 13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180975"/>
          <a:ext cx="1600200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119062</xdr:colOff>
      <xdr:row>1</xdr:row>
      <xdr:rowOff>83343</xdr:rowOff>
    </xdr:from>
    <xdr:to>
      <xdr:col>108</xdr:col>
      <xdr:colOff>238124</xdr:colOff>
      <xdr:row>2</xdr:row>
      <xdr:rowOff>85723</xdr:rowOff>
    </xdr:to>
    <xdr:sp macro="" textlink="">
      <xdr:nvSpPr>
        <xdr:cNvPr id="4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4342625" y="30956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53</xdr:col>
      <xdr:colOff>35719</xdr:colOff>
      <xdr:row>1</xdr:row>
      <xdr:rowOff>83344</xdr:rowOff>
    </xdr:from>
    <xdr:to>
      <xdr:col>54</xdr:col>
      <xdr:colOff>59531</xdr:colOff>
      <xdr:row>2</xdr:row>
      <xdr:rowOff>85724</xdr:rowOff>
    </xdr:to>
    <xdr:sp macro="" textlink="">
      <xdr:nvSpPr>
        <xdr:cNvPr id="7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38123813" y="309563"/>
          <a:ext cx="833437" cy="30003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</xdr:col>
      <xdr:colOff>595313</xdr:colOff>
      <xdr:row>1</xdr:row>
      <xdr:rowOff>71437</xdr:rowOff>
    </xdr:from>
    <xdr:to>
      <xdr:col>4</xdr:col>
      <xdr:colOff>595312</xdr:colOff>
      <xdr:row>2</xdr:row>
      <xdr:rowOff>73817</xdr:rowOff>
    </xdr:to>
    <xdr:sp macro="" textlink="">
      <xdr:nvSpPr>
        <xdr:cNvPr id="8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786313" y="297656"/>
          <a:ext cx="833437" cy="30003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390525</xdr:colOff>
      <xdr:row>0</xdr:row>
      <xdr:rowOff>180975</xdr:rowOff>
    </xdr:from>
    <xdr:to>
      <xdr:col>0</xdr:col>
      <xdr:colOff>2000250</xdr:colOff>
      <xdr:row>2</xdr:row>
      <xdr:rowOff>142875</xdr:rowOff>
    </xdr:to>
    <xdr:pic>
      <xdr:nvPicPr>
        <xdr:cNvPr id="1051823" name="Imagen 8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0525" y="180975"/>
          <a:ext cx="16097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</xdr:colOff>
      <xdr:row>1</xdr:row>
      <xdr:rowOff>38100</xdr:rowOff>
    </xdr:from>
    <xdr:to>
      <xdr:col>0</xdr:col>
      <xdr:colOff>1543050</xdr:colOff>
      <xdr:row>2</xdr:row>
      <xdr:rowOff>133350</xdr:rowOff>
    </xdr:to>
    <xdr:pic>
      <xdr:nvPicPr>
        <xdr:cNvPr id="1052844" name="Picture 2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342900"/>
          <a:ext cx="14192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273844</xdr:colOff>
      <xdr:row>1</xdr:row>
      <xdr:rowOff>59531</xdr:rowOff>
    </xdr:from>
    <xdr:to>
      <xdr:col>4</xdr:col>
      <xdr:colOff>416720</xdr:colOff>
      <xdr:row>2</xdr:row>
      <xdr:rowOff>97630</xdr:rowOff>
    </xdr:to>
    <xdr:sp macro="" textlink="">
      <xdr:nvSpPr>
        <xdr:cNvPr id="9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3631407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35719</xdr:colOff>
      <xdr:row>1</xdr:row>
      <xdr:rowOff>-1</xdr:rowOff>
    </xdr:from>
    <xdr:to>
      <xdr:col>48</xdr:col>
      <xdr:colOff>238125</xdr:colOff>
      <xdr:row>2</xdr:row>
      <xdr:rowOff>38098</xdr:rowOff>
    </xdr:to>
    <xdr:sp macro="" textlink="">
      <xdr:nvSpPr>
        <xdr:cNvPr id="10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31480125" y="30956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345281</xdr:colOff>
      <xdr:row>1</xdr:row>
      <xdr:rowOff>95249</xdr:rowOff>
    </xdr:from>
    <xdr:to>
      <xdr:col>108</xdr:col>
      <xdr:colOff>297656</xdr:colOff>
      <xdr:row>2</xdr:row>
      <xdr:rowOff>133348</xdr:rowOff>
    </xdr:to>
    <xdr:sp macro="" textlink="">
      <xdr:nvSpPr>
        <xdr:cNvPr id="11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70056375" y="40481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295275</xdr:rowOff>
    </xdr:from>
    <xdr:to>
      <xdr:col>0</xdr:col>
      <xdr:colOff>1524000</xdr:colOff>
      <xdr:row>2</xdr:row>
      <xdr:rowOff>85725</xdr:rowOff>
    </xdr:to>
    <xdr:pic>
      <xdr:nvPicPr>
        <xdr:cNvPr id="1053868" name="Picture 2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295275"/>
          <a:ext cx="140970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321468</xdr:colOff>
      <xdr:row>1</xdr:row>
      <xdr:rowOff>-1</xdr:rowOff>
    </xdr:from>
    <xdr:to>
      <xdr:col>4</xdr:col>
      <xdr:colOff>547687</xdr:colOff>
      <xdr:row>2</xdr:row>
      <xdr:rowOff>38098</xdr:rowOff>
    </xdr:to>
    <xdr:sp macro="" textlink="">
      <xdr:nvSpPr>
        <xdr:cNvPr id="5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3405187" y="30956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47625</xdr:colOff>
      <xdr:row>1</xdr:row>
      <xdr:rowOff>47625</xdr:rowOff>
    </xdr:from>
    <xdr:to>
      <xdr:col>48</xdr:col>
      <xdr:colOff>250031</xdr:colOff>
      <xdr:row>2</xdr:row>
      <xdr:rowOff>85724</xdr:rowOff>
    </xdr:to>
    <xdr:sp macro="" textlink="">
      <xdr:nvSpPr>
        <xdr:cNvPr id="6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30253781" y="35718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166687</xdr:colOff>
      <xdr:row>1</xdr:row>
      <xdr:rowOff>142874</xdr:rowOff>
    </xdr:from>
    <xdr:to>
      <xdr:col>108</xdr:col>
      <xdr:colOff>464344</xdr:colOff>
      <xdr:row>2</xdr:row>
      <xdr:rowOff>180973</xdr:rowOff>
    </xdr:to>
    <xdr:sp macro="" textlink="">
      <xdr:nvSpPr>
        <xdr:cNvPr id="7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8341875" y="45243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276225</xdr:rowOff>
    </xdr:from>
    <xdr:to>
      <xdr:col>0</xdr:col>
      <xdr:colOff>1514475</xdr:colOff>
      <xdr:row>2</xdr:row>
      <xdr:rowOff>57150</xdr:rowOff>
    </xdr:to>
    <xdr:pic>
      <xdr:nvPicPr>
        <xdr:cNvPr id="1054892" name="Picture 2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276225"/>
          <a:ext cx="14097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416719</xdr:colOff>
      <xdr:row>1</xdr:row>
      <xdr:rowOff>0</xdr:rowOff>
    </xdr:from>
    <xdr:to>
      <xdr:col>4</xdr:col>
      <xdr:colOff>642938</xdr:colOff>
      <xdr:row>2</xdr:row>
      <xdr:rowOff>38099</xdr:rowOff>
    </xdr:to>
    <xdr:sp macro="" textlink="">
      <xdr:nvSpPr>
        <xdr:cNvPr id="5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3631407" y="309563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47625</xdr:colOff>
      <xdr:row>1</xdr:row>
      <xdr:rowOff>59530</xdr:rowOff>
    </xdr:from>
    <xdr:to>
      <xdr:col>48</xdr:col>
      <xdr:colOff>250031</xdr:colOff>
      <xdr:row>2</xdr:row>
      <xdr:rowOff>97629</xdr:rowOff>
    </xdr:to>
    <xdr:sp macro="" textlink="">
      <xdr:nvSpPr>
        <xdr:cNvPr id="6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31242000" y="369093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309563</xdr:colOff>
      <xdr:row>1</xdr:row>
      <xdr:rowOff>142875</xdr:rowOff>
    </xdr:from>
    <xdr:to>
      <xdr:col>108</xdr:col>
      <xdr:colOff>392907</xdr:colOff>
      <xdr:row>2</xdr:row>
      <xdr:rowOff>180974</xdr:rowOff>
    </xdr:to>
    <xdr:sp macro="" textlink="">
      <xdr:nvSpPr>
        <xdr:cNvPr id="7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70092094" y="45243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152400</xdr:colOff>
      <xdr:row>1</xdr:row>
      <xdr:rowOff>19050</xdr:rowOff>
    </xdr:from>
    <xdr:to>
      <xdr:col>0</xdr:col>
      <xdr:colOff>1571625</xdr:colOff>
      <xdr:row>2</xdr:row>
      <xdr:rowOff>85725</xdr:rowOff>
    </xdr:to>
    <xdr:pic>
      <xdr:nvPicPr>
        <xdr:cNvPr id="1055916" name="Picture 2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323850"/>
          <a:ext cx="14192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95250</xdr:colOff>
      <xdr:row>1</xdr:row>
      <xdr:rowOff>59531</xdr:rowOff>
    </xdr:from>
    <xdr:to>
      <xdr:col>4</xdr:col>
      <xdr:colOff>345282</xdr:colOff>
      <xdr:row>2</xdr:row>
      <xdr:rowOff>61911</xdr:rowOff>
    </xdr:to>
    <xdr:sp macro="" textlink="">
      <xdr:nvSpPr>
        <xdr:cNvPr id="5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3178969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11906</xdr:colOff>
      <xdr:row>1</xdr:row>
      <xdr:rowOff>59531</xdr:rowOff>
    </xdr:from>
    <xdr:to>
      <xdr:col>48</xdr:col>
      <xdr:colOff>214313</xdr:colOff>
      <xdr:row>2</xdr:row>
      <xdr:rowOff>61911</xdr:rowOff>
    </xdr:to>
    <xdr:sp macro="" textlink="">
      <xdr:nvSpPr>
        <xdr:cNvPr id="7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30146625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345281</xdr:colOff>
      <xdr:row>1</xdr:row>
      <xdr:rowOff>142874</xdr:rowOff>
    </xdr:from>
    <xdr:to>
      <xdr:col>108</xdr:col>
      <xdr:colOff>452438</xdr:colOff>
      <xdr:row>2</xdr:row>
      <xdr:rowOff>145254</xdr:rowOff>
    </xdr:to>
    <xdr:sp macro="" textlink="">
      <xdr:nvSpPr>
        <xdr:cNvPr id="8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7472719" y="45243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152400</xdr:colOff>
      <xdr:row>1</xdr:row>
      <xdr:rowOff>38100</xdr:rowOff>
    </xdr:from>
    <xdr:to>
      <xdr:col>0</xdr:col>
      <xdr:colOff>1571625</xdr:colOff>
      <xdr:row>2</xdr:row>
      <xdr:rowOff>133350</xdr:rowOff>
    </xdr:to>
    <xdr:pic>
      <xdr:nvPicPr>
        <xdr:cNvPr id="1056940" name="Picture 2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342900"/>
          <a:ext cx="14192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107</xdr:col>
      <xdr:colOff>202406</xdr:colOff>
      <xdr:row>1</xdr:row>
      <xdr:rowOff>107156</xdr:rowOff>
    </xdr:from>
    <xdr:to>
      <xdr:col>108</xdr:col>
      <xdr:colOff>297656</xdr:colOff>
      <xdr:row>2</xdr:row>
      <xdr:rowOff>145255</xdr:rowOff>
    </xdr:to>
    <xdr:sp macro="" textlink="">
      <xdr:nvSpPr>
        <xdr:cNvPr id="8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7413187" y="41671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119062</xdr:colOff>
      <xdr:row>1</xdr:row>
      <xdr:rowOff>0</xdr:rowOff>
    </xdr:from>
    <xdr:to>
      <xdr:col>4</xdr:col>
      <xdr:colOff>535780</xdr:colOff>
      <xdr:row>2</xdr:row>
      <xdr:rowOff>61911</xdr:rowOff>
    </xdr:to>
    <xdr:sp macro="" textlink="">
      <xdr:nvSpPr>
        <xdr:cNvPr id="9" name="AutoShape 10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3202781" y="309563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0</xdr:colOff>
      <xdr:row>0</xdr:row>
      <xdr:rowOff>285750</xdr:rowOff>
    </xdr:from>
    <xdr:to>
      <xdr:col>54</xdr:col>
      <xdr:colOff>285749</xdr:colOff>
      <xdr:row>2</xdr:row>
      <xdr:rowOff>38098</xdr:rowOff>
    </xdr:to>
    <xdr:sp macro="" textlink="">
      <xdr:nvSpPr>
        <xdr:cNvPr id="14" name="AutoShape 10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33849469" y="285750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85725</xdr:colOff>
      <xdr:row>0</xdr:row>
      <xdr:rowOff>304800</xdr:rowOff>
    </xdr:from>
    <xdr:to>
      <xdr:col>0</xdr:col>
      <xdr:colOff>1495425</xdr:colOff>
      <xdr:row>2</xdr:row>
      <xdr:rowOff>95250</xdr:rowOff>
    </xdr:to>
    <xdr:pic>
      <xdr:nvPicPr>
        <xdr:cNvPr id="1057964" name="Picture 2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304800"/>
          <a:ext cx="140970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107</xdr:col>
      <xdr:colOff>154781</xdr:colOff>
      <xdr:row>1</xdr:row>
      <xdr:rowOff>130969</xdr:rowOff>
    </xdr:from>
    <xdr:to>
      <xdr:col>108</xdr:col>
      <xdr:colOff>309562</xdr:colOff>
      <xdr:row>2</xdr:row>
      <xdr:rowOff>169068</xdr:rowOff>
    </xdr:to>
    <xdr:sp macro="" textlink="">
      <xdr:nvSpPr>
        <xdr:cNvPr id="11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8163281" y="44053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345282</xdr:colOff>
      <xdr:row>1</xdr:row>
      <xdr:rowOff>59531</xdr:rowOff>
    </xdr:from>
    <xdr:to>
      <xdr:col>4</xdr:col>
      <xdr:colOff>559594</xdr:colOff>
      <xdr:row>2</xdr:row>
      <xdr:rowOff>121442</xdr:rowOff>
    </xdr:to>
    <xdr:sp macro="" textlink="">
      <xdr:nvSpPr>
        <xdr:cNvPr id="12" name="AutoShape 10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3429001" y="369094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47625</xdr:colOff>
      <xdr:row>0</xdr:row>
      <xdr:rowOff>273843</xdr:rowOff>
    </xdr:from>
    <xdr:to>
      <xdr:col>54</xdr:col>
      <xdr:colOff>333374</xdr:colOff>
      <xdr:row>2</xdr:row>
      <xdr:rowOff>26191</xdr:rowOff>
    </xdr:to>
    <xdr:sp macro="" textlink="">
      <xdr:nvSpPr>
        <xdr:cNvPr id="13" name="AutoShape 10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34611469" y="273843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85725</xdr:colOff>
      <xdr:row>1</xdr:row>
      <xdr:rowOff>0</xdr:rowOff>
    </xdr:from>
    <xdr:to>
      <xdr:col>0</xdr:col>
      <xdr:colOff>1495425</xdr:colOff>
      <xdr:row>2</xdr:row>
      <xdr:rowOff>95250</xdr:rowOff>
    </xdr:to>
    <xdr:pic>
      <xdr:nvPicPr>
        <xdr:cNvPr id="1058988" name="Picture 2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304800"/>
          <a:ext cx="140970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107</xdr:col>
      <xdr:colOff>107156</xdr:colOff>
      <xdr:row>1</xdr:row>
      <xdr:rowOff>83343</xdr:rowOff>
    </xdr:from>
    <xdr:to>
      <xdr:col>108</xdr:col>
      <xdr:colOff>357188</xdr:colOff>
      <xdr:row>2</xdr:row>
      <xdr:rowOff>121442</xdr:rowOff>
    </xdr:to>
    <xdr:sp macro="" textlink="">
      <xdr:nvSpPr>
        <xdr:cNvPr id="12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8187094" y="39290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738187</xdr:colOff>
      <xdr:row>0</xdr:row>
      <xdr:rowOff>273844</xdr:rowOff>
    </xdr:from>
    <xdr:to>
      <xdr:col>4</xdr:col>
      <xdr:colOff>416717</xdr:colOff>
      <xdr:row>2</xdr:row>
      <xdr:rowOff>26192</xdr:rowOff>
    </xdr:to>
    <xdr:sp macro="" textlink="">
      <xdr:nvSpPr>
        <xdr:cNvPr id="13" name="AutoShape 10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3083718" y="273844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71437</xdr:colOff>
      <xdr:row>0</xdr:row>
      <xdr:rowOff>297656</xdr:rowOff>
    </xdr:from>
    <xdr:to>
      <xdr:col>54</xdr:col>
      <xdr:colOff>357186</xdr:colOff>
      <xdr:row>2</xdr:row>
      <xdr:rowOff>50004</xdr:rowOff>
    </xdr:to>
    <xdr:sp macro="" textlink="">
      <xdr:nvSpPr>
        <xdr:cNvPr id="14" name="AutoShape 10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34170937" y="297656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</xdr:colOff>
      <xdr:row>1</xdr:row>
      <xdr:rowOff>0</xdr:rowOff>
    </xdr:from>
    <xdr:to>
      <xdr:col>0</xdr:col>
      <xdr:colOff>1533525</xdr:colOff>
      <xdr:row>2</xdr:row>
      <xdr:rowOff>95250</xdr:rowOff>
    </xdr:to>
    <xdr:pic>
      <xdr:nvPicPr>
        <xdr:cNvPr id="1060012" name="Picture 2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304800"/>
          <a:ext cx="140970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107</xdr:col>
      <xdr:colOff>297656</xdr:colOff>
      <xdr:row>1</xdr:row>
      <xdr:rowOff>59531</xdr:rowOff>
    </xdr:from>
    <xdr:to>
      <xdr:col>108</xdr:col>
      <xdr:colOff>440532</xdr:colOff>
      <xdr:row>2</xdr:row>
      <xdr:rowOff>97630</xdr:rowOff>
    </xdr:to>
    <xdr:sp macro="" textlink="">
      <xdr:nvSpPr>
        <xdr:cNvPr id="11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9711094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47625</xdr:colOff>
      <xdr:row>1</xdr:row>
      <xdr:rowOff>0</xdr:rowOff>
    </xdr:from>
    <xdr:to>
      <xdr:col>54</xdr:col>
      <xdr:colOff>333374</xdr:colOff>
      <xdr:row>2</xdr:row>
      <xdr:rowOff>61911</xdr:rowOff>
    </xdr:to>
    <xdr:sp macro="" textlink="">
      <xdr:nvSpPr>
        <xdr:cNvPr id="13" name="AutoShape 10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35052000" y="309563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154781</xdr:colOff>
      <xdr:row>0</xdr:row>
      <xdr:rowOff>297657</xdr:rowOff>
    </xdr:from>
    <xdr:to>
      <xdr:col>4</xdr:col>
      <xdr:colOff>511968</xdr:colOff>
      <xdr:row>2</xdr:row>
      <xdr:rowOff>50005</xdr:rowOff>
    </xdr:to>
    <xdr:sp macro="" textlink="">
      <xdr:nvSpPr>
        <xdr:cNvPr id="14" name="AutoShape 10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3238500" y="297657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1</xdr:row>
      <xdr:rowOff>9525</xdr:rowOff>
    </xdr:from>
    <xdr:to>
      <xdr:col>0</xdr:col>
      <xdr:colOff>1524000</xdr:colOff>
      <xdr:row>2</xdr:row>
      <xdr:rowOff>104775</xdr:rowOff>
    </xdr:to>
    <xdr:pic>
      <xdr:nvPicPr>
        <xdr:cNvPr id="1061036" name="Picture 2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314325"/>
          <a:ext cx="140970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107</xdr:col>
      <xdr:colOff>285750</xdr:colOff>
      <xdr:row>1</xdr:row>
      <xdr:rowOff>130968</xdr:rowOff>
    </xdr:from>
    <xdr:to>
      <xdr:col>108</xdr:col>
      <xdr:colOff>369094</xdr:colOff>
      <xdr:row>2</xdr:row>
      <xdr:rowOff>169067</xdr:rowOff>
    </xdr:to>
    <xdr:sp macro="" textlink="">
      <xdr:nvSpPr>
        <xdr:cNvPr id="5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8615719" y="44053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250031</xdr:colOff>
      <xdr:row>1</xdr:row>
      <xdr:rowOff>47624</xdr:rowOff>
    </xdr:from>
    <xdr:to>
      <xdr:col>4</xdr:col>
      <xdr:colOff>416719</xdr:colOff>
      <xdr:row>2</xdr:row>
      <xdr:rowOff>85723</xdr:rowOff>
    </xdr:to>
    <xdr:sp macro="" textlink="">
      <xdr:nvSpPr>
        <xdr:cNvPr id="6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3333750" y="35718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47626</xdr:colOff>
      <xdr:row>1</xdr:row>
      <xdr:rowOff>23812</xdr:rowOff>
    </xdr:from>
    <xdr:to>
      <xdr:col>48</xdr:col>
      <xdr:colOff>250032</xdr:colOff>
      <xdr:row>2</xdr:row>
      <xdr:rowOff>61911</xdr:rowOff>
    </xdr:to>
    <xdr:sp macro="" textlink="">
      <xdr:nvSpPr>
        <xdr:cNvPr id="7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30384751" y="33337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</xdr:colOff>
      <xdr:row>1</xdr:row>
      <xdr:rowOff>28575</xdr:rowOff>
    </xdr:from>
    <xdr:to>
      <xdr:col>0</xdr:col>
      <xdr:colOff>1543050</xdr:colOff>
      <xdr:row>2</xdr:row>
      <xdr:rowOff>123825</xdr:rowOff>
    </xdr:to>
    <xdr:pic>
      <xdr:nvPicPr>
        <xdr:cNvPr id="1062060" name="Picture 2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333375"/>
          <a:ext cx="14192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115</xdr:col>
      <xdr:colOff>154781</xdr:colOff>
      <xdr:row>1</xdr:row>
      <xdr:rowOff>47625</xdr:rowOff>
    </xdr:from>
    <xdr:to>
      <xdr:col>116</xdr:col>
      <xdr:colOff>440531</xdr:colOff>
      <xdr:row>2</xdr:row>
      <xdr:rowOff>85724</xdr:rowOff>
    </xdr:to>
    <xdr:sp macro="" textlink="">
      <xdr:nvSpPr>
        <xdr:cNvPr id="5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73914000" y="35718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59531</xdr:colOff>
      <xdr:row>1</xdr:row>
      <xdr:rowOff>71437</xdr:rowOff>
    </xdr:from>
    <xdr:to>
      <xdr:col>4</xdr:col>
      <xdr:colOff>369094</xdr:colOff>
      <xdr:row>2</xdr:row>
      <xdr:rowOff>109536</xdr:rowOff>
    </xdr:to>
    <xdr:sp macro="" textlink="">
      <xdr:nvSpPr>
        <xdr:cNvPr id="6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3143250" y="381000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83343</xdr:colOff>
      <xdr:row>1</xdr:row>
      <xdr:rowOff>47625</xdr:rowOff>
    </xdr:from>
    <xdr:to>
      <xdr:col>48</xdr:col>
      <xdr:colOff>285750</xdr:colOff>
      <xdr:row>2</xdr:row>
      <xdr:rowOff>85724</xdr:rowOff>
    </xdr:to>
    <xdr:sp macro="" textlink="">
      <xdr:nvSpPr>
        <xdr:cNvPr id="7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30539531" y="35718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1</xdr:row>
      <xdr:rowOff>9525</xdr:rowOff>
    </xdr:from>
    <xdr:to>
      <xdr:col>0</xdr:col>
      <xdr:colOff>1524000</xdr:colOff>
      <xdr:row>2</xdr:row>
      <xdr:rowOff>104775</xdr:rowOff>
    </xdr:to>
    <xdr:pic>
      <xdr:nvPicPr>
        <xdr:cNvPr id="1063084" name="Picture 2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314325"/>
          <a:ext cx="140970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107</xdr:col>
      <xdr:colOff>381000</xdr:colOff>
      <xdr:row>1</xdr:row>
      <xdr:rowOff>142874</xdr:rowOff>
    </xdr:from>
    <xdr:to>
      <xdr:col>108</xdr:col>
      <xdr:colOff>678656</xdr:colOff>
      <xdr:row>2</xdr:row>
      <xdr:rowOff>180973</xdr:rowOff>
    </xdr:to>
    <xdr:sp macro="" textlink="">
      <xdr:nvSpPr>
        <xdr:cNvPr id="5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8091844" y="452437"/>
          <a:ext cx="940593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107155</xdr:colOff>
      <xdr:row>1</xdr:row>
      <xdr:rowOff>35719</xdr:rowOff>
    </xdr:from>
    <xdr:to>
      <xdr:col>48</xdr:col>
      <xdr:colOff>309562</xdr:colOff>
      <xdr:row>2</xdr:row>
      <xdr:rowOff>73818</xdr:rowOff>
    </xdr:to>
    <xdr:sp macro="" textlink="">
      <xdr:nvSpPr>
        <xdr:cNvPr id="6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29848968" y="34528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142875</xdr:colOff>
      <xdr:row>1</xdr:row>
      <xdr:rowOff>71438</xdr:rowOff>
    </xdr:from>
    <xdr:to>
      <xdr:col>4</xdr:col>
      <xdr:colOff>452438</xdr:colOff>
      <xdr:row>2</xdr:row>
      <xdr:rowOff>109537</xdr:rowOff>
    </xdr:to>
    <xdr:sp macro="" textlink="">
      <xdr:nvSpPr>
        <xdr:cNvPr id="7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3226594" y="38100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</xdr:colOff>
      <xdr:row>1</xdr:row>
      <xdr:rowOff>38100</xdr:rowOff>
    </xdr:from>
    <xdr:to>
      <xdr:col>0</xdr:col>
      <xdr:colOff>1533525</xdr:colOff>
      <xdr:row>2</xdr:row>
      <xdr:rowOff>133350</xdr:rowOff>
    </xdr:to>
    <xdr:pic>
      <xdr:nvPicPr>
        <xdr:cNvPr id="1064108" name="Picture 2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342900"/>
          <a:ext cx="140970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107</xdr:col>
      <xdr:colOff>119062</xdr:colOff>
      <xdr:row>1</xdr:row>
      <xdr:rowOff>83343</xdr:rowOff>
    </xdr:from>
    <xdr:to>
      <xdr:col>108</xdr:col>
      <xdr:colOff>428625</xdr:colOff>
      <xdr:row>2</xdr:row>
      <xdr:rowOff>121442</xdr:rowOff>
    </xdr:to>
    <xdr:sp macro="" textlink="">
      <xdr:nvSpPr>
        <xdr:cNvPr id="5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4389000" y="39290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142875</xdr:colOff>
      <xdr:row>1</xdr:row>
      <xdr:rowOff>59531</xdr:rowOff>
    </xdr:from>
    <xdr:to>
      <xdr:col>4</xdr:col>
      <xdr:colOff>369094</xdr:colOff>
      <xdr:row>2</xdr:row>
      <xdr:rowOff>97630</xdr:rowOff>
    </xdr:to>
    <xdr:sp macro="" textlink="">
      <xdr:nvSpPr>
        <xdr:cNvPr id="6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2976563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59532</xdr:colOff>
      <xdr:row>1</xdr:row>
      <xdr:rowOff>11906</xdr:rowOff>
    </xdr:from>
    <xdr:to>
      <xdr:col>48</xdr:col>
      <xdr:colOff>261938</xdr:colOff>
      <xdr:row>2</xdr:row>
      <xdr:rowOff>50005</xdr:rowOff>
    </xdr:to>
    <xdr:sp macro="" textlink="">
      <xdr:nvSpPr>
        <xdr:cNvPr id="7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28884563" y="32146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1</xdr:row>
      <xdr:rowOff>19050</xdr:rowOff>
    </xdr:from>
    <xdr:to>
      <xdr:col>0</xdr:col>
      <xdr:colOff>1514475</xdr:colOff>
      <xdr:row>2</xdr:row>
      <xdr:rowOff>85725</xdr:rowOff>
    </xdr:to>
    <xdr:pic>
      <xdr:nvPicPr>
        <xdr:cNvPr id="1065132" name="Picture 2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323850"/>
          <a:ext cx="14097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107156</xdr:colOff>
      <xdr:row>1</xdr:row>
      <xdr:rowOff>59531</xdr:rowOff>
    </xdr:from>
    <xdr:to>
      <xdr:col>4</xdr:col>
      <xdr:colOff>452438</xdr:colOff>
      <xdr:row>2</xdr:row>
      <xdr:rowOff>61911</xdr:rowOff>
    </xdr:to>
    <xdr:sp macro="" textlink="">
      <xdr:nvSpPr>
        <xdr:cNvPr id="4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3178969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46</xdr:col>
      <xdr:colOff>523875</xdr:colOff>
      <xdr:row>1</xdr:row>
      <xdr:rowOff>35719</xdr:rowOff>
    </xdr:from>
    <xdr:to>
      <xdr:col>48</xdr:col>
      <xdr:colOff>190500</xdr:colOff>
      <xdr:row>2</xdr:row>
      <xdr:rowOff>38099</xdr:rowOff>
    </xdr:to>
    <xdr:sp macro="" textlink="">
      <xdr:nvSpPr>
        <xdr:cNvPr id="5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29396531" y="34528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107156</xdr:colOff>
      <xdr:row>1</xdr:row>
      <xdr:rowOff>95250</xdr:rowOff>
    </xdr:from>
    <xdr:to>
      <xdr:col>108</xdr:col>
      <xdr:colOff>392906</xdr:colOff>
      <xdr:row>2</xdr:row>
      <xdr:rowOff>97630</xdr:rowOff>
    </xdr:to>
    <xdr:sp macro="" textlink="">
      <xdr:nvSpPr>
        <xdr:cNvPr id="6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5162906" y="404813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419100</xdr:colOff>
      <xdr:row>1</xdr:row>
      <xdr:rowOff>9525</xdr:rowOff>
    </xdr:from>
    <xdr:to>
      <xdr:col>0</xdr:col>
      <xdr:colOff>2009775</xdr:colOff>
      <xdr:row>2</xdr:row>
      <xdr:rowOff>123825</xdr:rowOff>
    </xdr:to>
    <xdr:pic>
      <xdr:nvPicPr>
        <xdr:cNvPr id="1066156" name="Picture 2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9100" y="238125"/>
          <a:ext cx="1590675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107</xdr:col>
      <xdr:colOff>285750</xdr:colOff>
      <xdr:row>1</xdr:row>
      <xdr:rowOff>95250</xdr:rowOff>
    </xdr:from>
    <xdr:to>
      <xdr:col>108</xdr:col>
      <xdr:colOff>404812</xdr:colOff>
      <xdr:row>2</xdr:row>
      <xdr:rowOff>97630</xdr:rowOff>
    </xdr:to>
    <xdr:sp macro="" textlink="">
      <xdr:nvSpPr>
        <xdr:cNvPr id="8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70163531" y="32146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178594</xdr:colOff>
      <xdr:row>1</xdr:row>
      <xdr:rowOff>11906</xdr:rowOff>
    </xdr:from>
    <xdr:to>
      <xdr:col>48</xdr:col>
      <xdr:colOff>381000</xdr:colOff>
      <xdr:row>2</xdr:row>
      <xdr:rowOff>14286</xdr:rowOff>
    </xdr:to>
    <xdr:sp macro="" textlink="">
      <xdr:nvSpPr>
        <xdr:cNvPr id="9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31468219" y="23812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381000</xdr:colOff>
      <xdr:row>1</xdr:row>
      <xdr:rowOff>35719</xdr:rowOff>
    </xdr:from>
    <xdr:to>
      <xdr:col>4</xdr:col>
      <xdr:colOff>500063</xdr:colOff>
      <xdr:row>2</xdr:row>
      <xdr:rowOff>38099</xdr:rowOff>
    </xdr:to>
    <xdr:sp macro="" textlink="">
      <xdr:nvSpPr>
        <xdr:cNvPr id="10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4286250" y="26193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297656</xdr:colOff>
      <xdr:row>1</xdr:row>
      <xdr:rowOff>95249</xdr:rowOff>
    </xdr:from>
    <xdr:to>
      <xdr:col>108</xdr:col>
      <xdr:colOff>345282</xdr:colOff>
      <xdr:row>2</xdr:row>
      <xdr:rowOff>133348</xdr:rowOff>
    </xdr:to>
    <xdr:sp macro="" textlink="">
      <xdr:nvSpPr>
        <xdr:cNvPr id="9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9996844" y="40481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285750</xdr:colOff>
      <xdr:row>1</xdr:row>
      <xdr:rowOff>71437</xdr:rowOff>
    </xdr:from>
    <xdr:to>
      <xdr:col>4</xdr:col>
      <xdr:colOff>583406</xdr:colOff>
      <xdr:row>2</xdr:row>
      <xdr:rowOff>109536</xdr:rowOff>
    </xdr:to>
    <xdr:sp macro="" textlink="">
      <xdr:nvSpPr>
        <xdr:cNvPr id="10" name="AutoShape 10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3500438" y="381000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95250</xdr:colOff>
      <xdr:row>1</xdr:row>
      <xdr:rowOff>9525</xdr:rowOff>
    </xdr:from>
    <xdr:to>
      <xdr:col>0</xdr:col>
      <xdr:colOff>1543050</xdr:colOff>
      <xdr:row>2</xdr:row>
      <xdr:rowOff>114300</xdr:rowOff>
    </xdr:to>
    <xdr:pic>
      <xdr:nvPicPr>
        <xdr:cNvPr id="1067182" name="Imagen 13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314325"/>
          <a:ext cx="14478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59</xdr:col>
      <xdr:colOff>47625</xdr:colOff>
      <xdr:row>1</xdr:row>
      <xdr:rowOff>-1</xdr:rowOff>
    </xdr:from>
    <xdr:to>
      <xdr:col>60</xdr:col>
      <xdr:colOff>214312</xdr:colOff>
      <xdr:row>2</xdr:row>
      <xdr:rowOff>38098</xdr:rowOff>
    </xdr:to>
    <xdr:sp macro="" textlink="">
      <xdr:nvSpPr>
        <xdr:cNvPr id="12" name="AutoShape 10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38528625" y="30956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95250</xdr:colOff>
      <xdr:row>1</xdr:row>
      <xdr:rowOff>0</xdr:rowOff>
    </xdr:from>
    <xdr:to>
      <xdr:col>0</xdr:col>
      <xdr:colOff>1514475</xdr:colOff>
      <xdr:row>2</xdr:row>
      <xdr:rowOff>104775</xdr:rowOff>
    </xdr:to>
    <xdr:pic>
      <xdr:nvPicPr>
        <xdr:cNvPr id="1068204" name="Picture 2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304800"/>
          <a:ext cx="14192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107</xdr:col>
      <xdr:colOff>285750</xdr:colOff>
      <xdr:row>1</xdr:row>
      <xdr:rowOff>130969</xdr:rowOff>
    </xdr:from>
    <xdr:to>
      <xdr:col>108</xdr:col>
      <xdr:colOff>285751</xdr:colOff>
      <xdr:row>2</xdr:row>
      <xdr:rowOff>169068</xdr:rowOff>
    </xdr:to>
    <xdr:sp macro="" textlink="">
      <xdr:nvSpPr>
        <xdr:cNvPr id="10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9413438" y="44053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178593</xdr:colOff>
      <xdr:row>1</xdr:row>
      <xdr:rowOff>11905</xdr:rowOff>
    </xdr:from>
    <xdr:to>
      <xdr:col>4</xdr:col>
      <xdr:colOff>476249</xdr:colOff>
      <xdr:row>2</xdr:row>
      <xdr:rowOff>50004</xdr:rowOff>
    </xdr:to>
    <xdr:sp macro="" textlink="">
      <xdr:nvSpPr>
        <xdr:cNvPr id="11" name="AutoShape 10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3393281" y="32146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9525</xdr:colOff>
      <xdr:row>0</xdr:row>
      <xdr:rowOff>307182</xdr:rowOff>
    </xdr:from>
    <xdr:to>
      <xdr:col>60</xdr:col>
      <xdr:colOff>176212</xdr:colOff>
      <xdr:row>2</xdr:row>
      <xdr:rowOff>35718</xdr:rowOff>
    </xdr:to>
    <xdr:sp macro="" textlink="">
      <xdr:nvSpPr>
        <xdr:cNvPr id="13" name="AutoShape 10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38347650" y="30718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1</xdr:row>
      <xdr:rowOff>9525</xdr:rowOff>
    </xdr:from>
    <xdr:to>
      <xdr:col>0</xdr:col>
      <xdr:colOff>1533525</xdr:colOff>
      <xdr:row>2</xdr:row>
      <xdr:rowOff>104775</xdr:rowOff>
    </xdr:to>
    <xdr:pic>
      <xdr:nvPicPr>
        <xdr:cNvPr id="1069228" name="Picture 2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314325"/>
          <a:ext cx="14192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107</xdr:col>
      <xdr:colOff>404813</xdr:colOff>
      <xdr:row>1</xdr:row>
      <xdr:rowOff>83343</xdr:rowOff>
    </xdr:from>
    <xdr:to>
      <xdr:col>108</xdr:col>
      <xdr:colOff>428625</xdr:colOff>
      <xdr:row>2</xdr:row>
      <xdr:rowOff>121442</xdr:rowOff>
    </xdr:to>
    <xdr:sp macro="" textlink="">
      <xdr:nvSpPr>
        <xdr:cNvPr id="7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9472969" y="39290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333375</xdr:colOff>
      <xdr:row>1</xdr:row>
      <xdr:rowOff>47625</xdr:rowOff>
    </xdr:from>
    <xdr:to>
      <xdr:col>4</xdr:col>
      <xdr:colOff>631031</xdr:colOff>
      <xdr:row>2</xdr:row>
      <xdr:rowOff>85724</xdr:rowOff>
    </xdr:to>
    <xdr:sp macro="" textlink="">
      <xdr:nvSpPr>
        <xdr:cNvPr id="8" name="AutoShape 10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3548063" y="35718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47625</xdr:colOff>
      <xdr:row>1</xdr:row>
      <xdr:rowOff>11905</xdr:rowOff>
    </xdr:from>
    <xdr:to>
      <xdr:col>60</xdr:col>
      <xdr:colOff>214312</xdr:colOff>
      <xdr:row>2</xdr:row>
      <xdr:rowOff>50004</xdr:rowOff>
    </xdr:to>
    <xdr:sp macro="" textlink="">
      <xdr:nvSpPr>
        <xdr:cNvPr id="9" name="AutoShape 10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38326219" y="32146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1</xdr:row>
      <xdr:rowOff>0</xdr:rowOff>
    </xdr:from>
    <xdr:to>
      <xdr:col>0</xdr:col>
      <xdr:colOff>1524000</xdr:colOff>
      <xdr:row>2</xdr:row>
      <xdr:rowOff>104775</xdr:rowOff>
    </xdr:to>
    <xdr:pic>
      <xdr:nvPicPr>
        <xdr:cNvPr id="1070252" name="Picture 2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304800"/>
          <a:ext cx="14097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107</xdr:col>
      <xdr:colOff>202406</xdr:colOff>
      <xdr:row>1</xdr:row>
      <xdr:rowOff>119062</xdr:rowOff>
    </xdr:from>
    <xdr:to>
      <xdr:col>108</xdr:col>
      <xdr:colOff>238125</xdr:colOff>
      <xdr:row>2</xdr:row>
      <xdr:rowOff>157161</xdr:rowOff>
    </xdr:to>
    <xdr:sp macro="" textlink="">
      <xdr:nvSpPr>
        <xdr:cNvPr id="7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70461187" y="42862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333375</xdr:colOff>
      <xdr:row>1</xdr:row>
      <xdr:rowOff>35719</xdr:rowOff>
    </xdr:from>
    <xdr:to>
      <xdr:col>4</xdr:col>
      <xdr:colOff>583406</xdr:colOff>
      <xdr:row>2</xdr:row>
      <xdr:rowOff>73818</xdr:rowOff>
    </xdr:to>
    <xdr:sp macro="" textlink="">
      <xdr:nvSpPr>
        <xdr:cNvPr id="8" name="AutoShape 10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3548063" y="34528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59531</xdr:colOff>
      <xdr:row>1</xdr:row>
      <xdr:rowOff>11905</xdr:rowOff>
    </xdr:from>
    <xdr:to>
      <xdr:col>60</xdr:col>
      <xdr:colOff>226218</xdr:colOff>
      <xdr:row>2</xdr:row>
      <xdr:rowOff>50004</xdr:rowOff>
    </xdr:to>
    <xdr:sp macro="" textlink="">
      <xdr:nvSpPr>
        <xdr:cNvPr id="9" name="AutoShape 10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39266812" y="32146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85725</xdr:colOff>
      <xdr:row>1</xdr:row>
      <xdr:rowOff>9525</xdr:rowOff>
    </xdr:from>
    <xdr:to>
      <xdr:col>0</xdr:col>
      <xdr:colOff>1495425</xdr:colOff>
      <xdr:row>2</xdr:row>
      <xdr:rowOff>114300</xdr:rowOff>
    </xdr:to>
    <xdr:pic>
      <xdr:nvPicPr>
        <xdr:cNvPr id="1071276" name="Picture 2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314325"/>
          <a:ext cx="14097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107</xdr:col>
      <xdr:colOff>381000</xdr:colOff>
      <xdr:row>1</xdr:row>
      <xdr:rowOff>95249</xdr:rowOff>
    </xdr:from>
    <xdr:to>
      <xdr:col>108</xdr:col>
      <xdr:colOff>357188</xdr:colOff>
      <xdr:row>2</xdr:row>
      <xdr:rowOff>133348</xdr:rowOff>
    </xdr:to>
    <xdr:sp macro="" textlink="">
      <xdr:nvSpPr>
        <xdr:cNvPr id="7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9484875" y="40481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357187</xdr:colOff>
      <xdr:row>1</xdr:row>
      <xdr:rowOff>83343</xdr:rowOff>
    </xdr:from>
    <xdr:to>
      <xdr:col>5</xdr:col>
      <xdr:colOff>-1</xdr:colOff>
      <xdr:row>2</xdr:row>
      <xdr:rowOff>121442</xdr:rowOff>
    </xdr:to>
    <xdr:sp macro="" textlink="">
      <xdr:nvSpPr>
        <xdr:cNvPr id="8" name="AutoShape 10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3571875" y="392906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47625</xdr:colOff>
      <xdr:row>0</xdr:row>
      <xdr:rowOff>285750</xdr:rowOff>
    </xdr:from>
    <xdr:to>
      <xdr:col>60</xdr:col>
      <xdr:colOff>214312</xdr:colOff>
      <xdr:row>2</xdr:row>
      <xdr:rowOff>14286</xdr:rowOff>
    </xdr:to>
    <xdr:sp macro="" textlink="">
      <xdr:nvSpPr>
        <xdr:cNvPr id="9" name="AutoShape 10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38361938" y="285750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1</xdr:row>
      <xdr:rowOff>0</xdr:rowOff>
    </xdr:from>
    <xdr:to>
      <xdr:col>0</xdr:col>
      <xdr:colOff>1524000</xdr:colOff>
      <xdr:row>2</xdr:row>
      <xdr:rowOff>95250</xdr:rowOff>
    </xdr:to>
    <xdr:pic>
      <xdr:nvPicPr>
        <xdr:cNvPr id="1072300" name="Picture 2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304800"/>
          <a:ext cx="140970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107</xdr:col>
      <xdr:colOff>392905</xdr:colOff>
      <xdr:row>1</xdr:row>
      <xdr:rowOff>107155</xdr:rowOff>
    </xdr:from>
    <xdr:to>
      <xdr:col>108</xdr:col>
      <xdr:colOff>369093</xdr:colOff>
      <xdr:row>2</xdr:row>
      <xdr:rowOff>145254</xdr:rowOff>
    </xdr:to>
    <xdr:sp macro="" textlink="">
      <xdr:nvSpPr>
        <xdr:cNvPr id="7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9568218" y="41671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392907</xdr:colOff>
      <xdr:row>1</xdr:row>
      <xdr:rowOff>11906</xdr:rowOff>
    </xdr:from>
    <xdr:to>
      <xdr:col>4</xdr:col>
      <xdr:colOff>619126</xdr:colOff>
      <xdr:row>2</xdr:row>
      <xdr:rowOff>50005</xdr:rowOff>
    </xdr:to>
    <xdr:sp macro="" textlink="">
      <xdr:nvSpPr>
        <xdr:cNvPr id="8" name="AutoShape 10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3607595" y="32146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58</xdr:col>
      <xdr:colOff>571500</xdr:colOff>
      <xdr:row>1</xdr:row>
      <xdr:rowOff>11906</xdr:rowOff>
    </xdr:from>
    <xdr:to>
      <xdr:col>60</xdr:col>
      <xdr:colOff>154781</xdr:colOff>
      <xdr:row>2</xdr:row>
      <xdr:rowOff>50005</xdr:rowOff>
    </xdr:to>
    <xdr:sp macro="" textlink="">
      <xdr:nvSpPr>
        <xdr:cNvPr id="9" name="AutoShape 10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38373844" y="32146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95250</xdr:colOff>
      <xdr:row>0</xdr:row>
      <xdr:rowOff>285750</xdr:rowOff>
    </xdr:from>
    <xdr:to>
      <xdr:col>0</xdr:col>
      <xdr:colOff>1504950</xdr:colOff>
      <xdr:row>2</xdr:row>
      <xdr:rowOff>76200</xdr:rowOff>
    </xdr:to>
    <xdr:pic>
      <xdr:nvPicPr>
        <xdr:cNvPr id="1073324" name="Picture 2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0"/>
          <a:ext cx="140970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107</xdr:col>
      <xdr:colOff>369093</xdr:colOff>
      <xdr:row>1</xdr:row>
      <xdr:rowOff>107155</xdr:rowOff>
    </xdr:from>
    <xdr:to>
      <xdr:col>108</xdr:col>
      <xdr:colOff>381000</xdr:colOff>
      <xdr:row>2</xdr:row>
      <xdr:rowOff>145254</xdr:rowOff>
    </xdr:to>
    <xdr:sp macro="" textlink="">
      <xdr:nvSpPr>
        <xdr:cNvPr id="7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70127812" y="41671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297657</xdr:colOff>
      <xdr:row>1</xdr:row>
      <xdr:rowOff>0</xdr:rowOff>
    </xdr:from>
    <xdr:to>
      <xdr:col>4</xdr:col>
      <xdr:colOff>595313</xdr:colOff>
      <xdr:row>2</xdr:row>
      <xdr:rowOff>38099</xdr:rowOff>
    </xdr:to>
    <xdr:sp macro="" textlink="">
      <xdr:nvSpPr>
        <xdr:cNvPr id="8" name="AutoShape 10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3512345" y="309563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11906</xdr:colOff>
      <xdr:row>1</xdr:row>
      <xdr:rowOff>23812</xdr:rowOff>
    </xdr:from>
    <xdr:to>
      <xdr:col>60</xdr:col>
      <xdr:colOff>178593</xdr:colOff>
      <xdr:row>2</xdr:row>
      <xdr:rowOff>61911</xdr:rowOff>
    </xdr:to>
    <xdr:sp macro="" textlink="">
      <xdr:nvSpPr>
        <xdr:cNvPr id="9" name="AutoShape 10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38838187" y="333375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304800</xdr:rowOff>
    </xdr:from>
    <xdr:to>
      <xdr:col>0</xdr:col>
      <xdr:colOff>1524000</xdr:colOff>
      <xdr:row>2</xdr:row>
      <xdr:rowOff>85725</xdr:rowOff>
    </xdr:to>
    <xdr:pic>
      <xdr:nvPicPr>
        <xdr:cNvPr id="1074348" name="Picture 2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304800"/>
          <a:ext cx="1419225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107</xdr:col>
      <xdr:colOff>250031</xdr:colOff>
      <xdr:row>1</xdr:row>
      <xdr:rowOff>130968</xdr:rowOff>
    </xdr:from>
    <xdr:to>
      <xdr:col>108</xdr:col>
      <xdr:colOff>333375</xdr:colOff>
      <xdr:row>2</xdr:row>
      <xdr:rowOff>169067</xdr:rowOff>
    </xdr:to>
    <xdr:sp macro="" textlink="">
      <xdr:nvSpPr>
        <xdr:cNvPr id="7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70401656" y="44053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285750</xdr:colOff>
      <xdr:row>1</xdr:row>
      <xdr:rowOff>11907</xdr:rowOff>
    </xdr:from>
    <xdr:to>
      <xdr:col>4</xdr:col>
      <xdr:colOff>583406</xdr:colOff>
      <xdr:row>2</xdr:row>
      <xdr:rowOff>50006</xdr:rowOff>
    </xdr:to>
    <xdr:sp macro="" textlink="">
      <xdr:nvSpPr>
        <xdr:cNvPr id="8" name="AutoShape 10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3500438" y="321470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59532</xdr:colOff>
      <xdr:row>1</xdr:row>
      <xdr:rowOff>23813</xdr:rowOff>
    </xdr:from>
    <xdr:to>
      <xdr:col>60</xdr:col>
      <xdr:colOff>226219</xdr:colOff>
      <xdr:row>2</xdr:row>
      <xdr:rowOff>61912</xdr:rowOff>
    </xdr:to>
    <xdr:sp macro="" textlink="">
      <xdr:nvSpPr>
        <xdr:cNvPr id="9" name="AutoShape 10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38695313" y="333376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</xdr:colOff>
      <xdr:row>0</xdr:row>
      <xdr:rowOff>285750</xdr:rowOff>
    </xdr:from>
    <xdr:to>
      <xdr:col>0</xdr:col>
      <xdr:colOff>1533525</xdr:colOff>
      <xdr:row>2</xdr:row>
      <xdr:rowOff>76200</xdr:rowOff>
    </xdr:to>
    <xdr:pic>
      <xdr:nvPicPr>
        <xdr:cNvPr id="1075372" name="Picture 2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285750"/>
          <a:ext cx="140970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107</xdr:col>
      <xdr:colOff>464343</xdr:colOff>
      <xdr:row>1</xdr:row>
      <xdr:rowOff>142875</xdr:rowOff>
    </xdr:from>
    <xdr:to>
      <xdr:col>108</xdr:col>
      <xdr:colOff>428625</xdr:colOff>
      <xdr:row>2</xdr:row>
      <xdr:rowOff>180974</xdr:rowOff>
    </xdr:to>
    <xdr:sp macro="" textlink="">
      <xdr:nvSpPr>
        <xdr:cNvPr id="7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9973031" y="45243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309563</xdr:colOff>
      <xdr:row>1</xdr:row>
      <xdr:rowOff>83344</xdr:rowOff>
    </xdr:from>
    <xdr:to>
      <xdr:col>4</xdr:col>
      <xdr:colOff>607219</xdr:colOff>
      <xdr:row>2</xdr:row>
      <xdr:rowOff>121443</xdr:rowOff>
    </xdr:to>
    <xdr:sp macro="" textlink="">
      <xdr:nvSpPr>
        <xdr:cNvPr id="8" name="AutoShape 10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3524251" y="392907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47625</xdr:colOff>
      <xdr:row>1</xdr:row>
      <xdr:rowOff>23812</xdr:rowOff>
    </xdr:from>
    <xdr:to>
      <xdr:col>60</xdr:col>
      <xdr:colOff>214312</xdr:colOff>
      <xdr:row>2</xdr:row>
      <xdr:rowOff>61911</xdr:rowOff>
    </xdr:to>
    <xdr:sp macro="" textlink="">
      <xdr:nvSpPr>
        <xdr:cNvPr id="9" name="AutoShape 10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38588156" y="333375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95250</xdr:colOff>
      <xdr:row>1</xdr:row>
      <xdr:rowOff>9525</xdr:rowOff>
    </xdr:from>
    <xdr:to>
      <xdr:col>0</xdr:col>
      <xdr:colOff>1504950</xdr:colOff>
      <xdr:row>2</xdr:row>
      <xdr:rowOff>133350</xdr:rowOff>
    </xdr:to>
    <xdr:pic>
      <xdr:nvPicPr>
        <xdr:cNvPr id="1049808" name="Picture 9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314325"/>
          <a:ext cx="140970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107</xdr:col>
      <xdr:colOff>261937</xdr:colOff>
      <xdr:row>1</xdr:row>
      <xdr:rowOff>83343</xdr:rowOff>
    </xdr:from>
    <xdr:to>
      <xdr:col>108</xdr:col>
      <xdr:colOff>357188</xdr:colOff>
      <xdr:row>2</xdr:row>
      <xdr:rowOff>121442</xdr:rowOff>
    </xdr:to>
    <xdr:sp macro="" textlink="">
      <xdr:nvSpPr>
        <xdr:cNvPr id="4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70723125" y="39290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261937</xdr:colOff>
      <xdr:row>0</xdr:row>
      <xdr:rowOff>297657</xdr:rowOff>
    </xdr:from>
    <xdr:to>
      <xdr:col>4</xdr:col>
      <xdr:colOff>488156</xdr:colOff>
      <xdr:row>2</xdr:row>
      <xdr:rowOff>26193</xdr:rowOff>
    </xdr:to>
    <xdr:sp macro="" textlink="">
      <xdr:nvSpPr>
        <xdr:cNvPr id="5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3548062" y="29765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95250</xdr:colOff>
      <xdr:row>1</xdr:row>
      <xdr:rowOff>11906</xdr:rowOff>
    </xdr:from>
    <xdr:to>
      <xdr:col>48</xdr:col>
      <xdr:colOff>178594</xdr:colOff>
      <xdr:row>2</xdr:row>
      <xdr:rowOff>50005</xdr:rowOff>
    </xdr:to>
    <xdr:sp macro="" textlink="">
      <xdr:nvSpPr>
        <xdr:cNvPr id="6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31551563" y="32146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107156</xdr:colOff>
      <xdr:row>1</xdr:row>
      <xdr:rowOff>11905</xdr:rowOff>
    </xdr:from>
    <xdr:to>
      <xdr:col>4</xdr:col>
      <xdr:colOff>309562</xdr:colOff>
      <xdr:row>2</xdr:row>
      <xdr:rowOff>35718</xdr:rowOff>
    </xdr:to>
    <xdr:sp macro="" textlink="">
      <xdr:nvSpPr>
        <xdr:cNvPr id="5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3190875" y="321468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35719</xdr:colOff>
      <xdr:row>1</xdr:row>
      <xdr:rowOff>47625</xdr:rowOff>
    </xdr:from>
    <xdr:to>
      <xdr:col>48</xdr:col>
      <xdr:colOff>214312</xdr:colOff>
      <xdr:row>2</xdr:row>
      <xdr:rowOff>71438</xdr:rowOff>
    </xdr:to>
    <xdr:sp macro="" textlink="">
      <xdr:nvSpPr>
        <xdr:cNvPr id="7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30670500" y="357188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250032</xdr:colOff>
      <xdr:row>1</xdr:row>
      <xdr:rowOff>59531</xdr:rowOff>
    </xdr:from>
    <xdr:to>
      <xdr:col>108</xdr:col>
      <xdr:colOff>428625</xdr:colOff>
      <xdr:row>2</xdr:row>
      <xdr:rowOff>83344</xdr:rowOff>
    </xdr:to>
    <xdr:sp macro="" textlink="">
      <xdr:nvSpPr>
        <xdr:cNvPr id="9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56188" y="369094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38100</xdr:colOff>
      <xdr:row>0</xdr:row>
      <xdr:rowOff>285750</xdr:rowOff>
    </xdr:from>
    <xdr:to>
      <xdr:col>0</xdr:col>
      <xdr:colOff>1647825</xdr:colOff>
      <xdr:row>2</xdr:row>
      <xdr:rowOff>171450</xdr:rowOff>
    </xdr:to>
    <xdr:pic>
      <xdr:nvPicPr>
        <xdr:cNvPr id="1076399" name="Imagen 9">
          <a:hlinkClick xmlns:r="http://schemas.openxmlformats.org/officeDocument/2006/relationships" r:id="rId2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285750"/>
          <a:ext cx="16097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190500</xdr:colOff>
      <xdr:row>1</xdr:row>
      <xdr:rowOff>83344</xdr:rowOff>
    </xdr:from>
    <xdr:to>
      <xdr:col>108</xdr:col>
      <xdr:colOff>428625</xdr:colOff>
      <xdr:row>2</xdr:row>
      <xdr:rowOff>107157</xdr:rowOff>
    </xdr:to>
    <xdr:sp macro="" textlink="">
      <xdr:nvSpPr>
        <xdr:cNvPr id="5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9532500" y="39290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59531</xdr:colOff>
      <xdr:row>0</xdr:row>
      <xdr:rowOff>285750</xdr:rowOff>
    </xdr:from>
    <xdr:to>
      <xdr:col>48</xdr:col>
      <xdr:colOff>238124</xdr:colOff>
      <xdr:row>2</xdr:row>
      <xdr:rowOff>0</xdr:rowOff>
    </xdr:to>
    <xdr:sp macro="" textlink="">
      <xdr:nvSpPr>
        <xdr:cNvPr id="8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31301531" y="285750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3</xdr:col>
      <xdr:colOff>354805</xdr:colOff>
      <xdr:row>0</xdr:row>
      <xdr:rowOff>295275</xdr:rowOff>
    </xdr:from>
    <xdr:to>
      <xdr:col>4</xdr:col>
      <xdr:colOff>521492</xdr:colOff>
      <xdr:row>2</xdr:row>
      <xdr:rowOff>9525</xdr:rowOff>
    </xdr:to>
    <xdr:sp macro="" textlink="">
      <xdr:nvSpPr>
        <xdr:cNvPr id="10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3438524" y="295275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209550</xdr:rowOff>
    </xdr:from>
    <xdr:to>
      <xdr:col>0</xdr:col>
      <xdr:colOff>1609725</xdr:colOff>
      <xdr:row>2</xdr:row>
      <xdr:rowOff>95250</xdr:rowOff>
    </xdr:to>
    <xdr:pic>
      <xdr:nvPicPr>
        <xdr:cNvPr id="1077423" name="Imagen 10">
          <a:hlinkClick xmlns:r="http://schemas.openxmlformats.org/officeDocument/2006/relationships" r:id="rId2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9550"/>
          <a:ext cx="16097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523875</xdr:colOff>
      <xdr:row>0</xdr:row>
      <xdr:rowOff>297656</xdr:rowOff>
    </xdr:from>
    <xdr:to>
      <xdr:col>5</xdr:col>
      <xdr:colOff>0</xdr:colOff>
      <xdr:row>2</xdr:row>
      <xdr:rowOff>11906</xdr:rowOff>
    </xdr:to>
    <xdr:sp macro="" textlink="">
      <xdr:nvSpPr>
        <xdr:cNvPr id="7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3607594" y="297656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57150</xdr:colOff>
      <xdr:row>1</xdr:row>
      <xdr:rowOff>45244</xdr:rowOff>
    </xdr:from>
    <xdr:to>
      <xdr:col>48</xdr:col>
      <xdr:colOff>235744</xdr:colOff>
      <xdr:row>2</xdr:row>
      <xdr:rowOff>69057</xdr:rowOff>
    </xdr:to>
    <xdr:sp macro="" textlink="">
      <xdr:nvSpPr>
        <xdr:cNvPr id="9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31227713" y="35480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261937</xdr:colOff>
      <xdr:row>1</xdr:row>
      <xdr:rowOff>35719</xdr:rowOff>
    </xdr:from>
    <xdr:to>
      <xdr:col>108</xdr:col>
      <xdr:colOff>404812</xdr:colOff>
      <xdr:row>2</xdr:row>
      <xdr:rowOff>59532</xdr:rowOff>
    </xdr:to>
    <xdr:sp macro="" textlink="">
      <xdr:nvSpPr>
        <xdr:cNvPr id="10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9544406" y="345282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238125</xdr:rowOff>
    </xdr:from>
    <xdr:to>
      <xdr:col>0</xdr:col>
      <xdr:colOff>1609725</xdr:colOff>
      <xdr:row>2</xdr:row>
      <xdr:rowOff>123825</xdr:rowOff>
    </xdr:to>
    <xdr:pic>
      <xdr:nvPicPr>
        <xdr:cNvPr id="1078447" name="Imagen 10">
          <a:hlinkClick xmlns:r="http://schemas.openxmlformats.org/officeDocument/2006/relationships" r:id="rId2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8125"/>
          <a:ext cx="16097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357187</xdr:colOff>
      <xdr:row>1</xdr:row>
      <xdr:rowOff>11906</xdr:rowOff>
    </xdr:from>
    <xdr:to>
      <xdr:col>4</xdr:col>
      <xdr:colOff>547687</xdr:colOff>
      <xdr:row>2</xdr:row>
      <xdr:rowOff>35719</xdr:rowOff>
    </xdr:to>
    <xdr:sp macro="" textlink="">
      <xdr:nvSpPr>
        <xdr:cNvPr id="7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3440906" y="321469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35719</xdr:colOff>
      <xdr:row>1</xdr:row>
      <xdr:rowOff>35718</xdr:rowOff>
    </xdr:from>
    <xdr:to>
      <xdr:col>48</xdr:col>
      <xdr:colOff>214312</xdr:colOff>
      <xdr:row>2</xdr:row>
      <xdr:rowOff>59531</xdr:rowOff>
    </xdr:to>
    <xdr:sp macro="" textlink="">
      <xdr:nvSpPr>
        <xdr:cNvPr id="8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30194250" y="345281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59531</xdr:colOff>
      <xdr:row>1</xdr:row>
      <xdr:rowOff>83344</xdr:rowOff>
    </xdr:from>
    <xdr:to>
      <xdr:col>108</xdr:col>
      <xdr:colOff>333374</xdr:colOff>
      <xdr:row>2</xdr:row>
      <xdr:rowOff>107157</xdr:rowOff>
    </xdr:to>
    <xdr:sp macro="" textlink="">
      <xdr:nvSpPr>
        <xdr:cNvPr id="9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7062" y="39290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190500</xdr:rowOff>
    </xdr:from>
    <xdr:to>
      <xdr:col>0</xdr:col>
      <xdr:colOff>1609725</xdr:colOff>
      <xdr:row>2</xdr:row>
      <xdr:rowOff>76200</xdr:rowOff>
    </xdr:to>
    <xdr:pic>
      <xdr:nvPicPr>
        <xdr:cNvPr id="1079471" name="Imagen 9">
          <a:hlinkClick xmlns:r="http://schemas.openxmlformats.org/officeDocument/2006/relationships" r:id="rId2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"/>
          <a:ext cx="16097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309562</xdr:colOff>
      <xdr:row>1</xdr:row>
      <xdr:rowOff>11906</xdr:rowOff>
    </xdr:from>
    <xdr:to>
      <xdr:col>4</xdr:col>
      <xdr:colOff>464343</xdr:colOff>
      <xdr:row>2</xdr:row>
      <xdr:rowOff>35719</xdr:rowOff>
    </xdr:to>
    <xdr:sp macro="" textlink="">
      <xdr:nvSpPr>
        <xdr:cNvPr id="7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3393281" y="321469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11906</xdr:colOff>
      <xdr:row>1</xdr:row>
      <xdr:rowOff>142874</xdr:rowOff>
    </xdr:from>
    <xdr:to>
      <xdr:col>48</xdr:col>
      <xdr:colOff>190499</xdr:colOff>
      <xdr:row>2</xdr:row>
      <xdr:rowOff>166687</xdr:rowOff>
    </xdr:to>
    <xdr:sp macro="" textlink="">
      <xdr:nvSpPr>
        <xdr:cNvPr id="8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30741937" y="45243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190500</xdr:colOff>
      <xdr:row>1</xdr:row>
      <xdr:rowOff>130968</xdr:rowOff>
    </xdr:from>
    <xdr:to>
      <xdr:col>108</xdr:col>
      <xdr:colOff>392906</xdr:colOff>
      <xdr:row>2</xdr:row>
      <xdr:rowOff>154781</xdr:rowOff>
    </xdr:to>
    <xdr:sp macro="" textlink="">
      <xdr:nvSpPr>
        <xdr:cNvPr id="10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139469" y="440531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200025</xdr:rowOff>
    </xdr:from>
    <xdr:to>
      <xdr:col>0</xdr:col>
      <xdr:colOff>1657350</xdr:colOff>
      <xdr:row>2</xdr:row>
      <xdr:rowOff>85725</xdr:rowOff>
    </xdr:to>
    <xdr:pic>
      <xdr:nvPicPr>
        <xdr:cNvPr id="1080495" name="Imagen 10">
          <a:hlinkClick xmlns:r="http://schemas.openxmlformats.org/officeDocument/2006/relationships" r:id="rId2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0025"/>
          <a:ext cx="165735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166687</xdr:colOff>
      <xdr:row>1</xdr:row>
      <xdr:rowOff>47625</xdr:rowOff>
    </xdr:from>
    <xdr:to>
      <xdr:col>4</xdr:col>
      <xdr:colOff>404812</xdr:colOff>
      <xdr:row>2</xdr:row>
      <xdr:rowOff>71438</xdr:rowOff>
    </xdr:to>
    <xdr:sp macro="" textlink="">
      <xdr:nvSpPr>
        <xdr:cNvPr id="7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3250406" y="357188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11906</xdr:colOff>
      <xdr:row>1</xdr:row>
      <xdr:rowOff>35719</xdr:rowOff>
    </xdr:from>
    <xdr:to>
      <xdr:col>48</xdr:col>
      <xdr:colOff>190500</xdr:colOff>
      <xdr:row>2</xdr:row>
      <xdr:rowOff>59532</xdr:rowOff>
    </xdr:to>
    <xdr:sp macro="" textlink="">
      <xdr:nvSpPr>
        <xdr:cNvPr id="8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29908500" y="345282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273845</xdr:colOff>
      <xdr:row>1</xdr:row>
      <xdr:rowOff>95250</xdr:rowOff>
    </xdr:from>
    <xdr:to>
      <xdr:col>108</xdr:col>
      <xdr:colOff>440532</xdr:colOff>
      <xdr:row>2</xdr:row>
      <xdr:rowOff>119063</xdr:rowOff>
    </xdr:to>
    <xdr:sp macro="" textlink="">
      <xdr:nvSpPr>
        <xdr:cNvPr id="9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627501" y="404813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276225</xdr:rowOff>
    </xdr:from>
    <xdr:to>
      <xdr:col>0</xdr:col>
      <xdr:colOff>1657350</xdr:colOff>
      <xdr:row>2</xdr:row>
      <xdr:rowOff>161925</xdr:rowOff>
    </xdr:to>
    <xdr:pic>
      <xdr:nvPicPr>
        <xdr:cNvPr id="1081519" name="Imagen 9">
          <a:hlinkClick xmlns:r="http://schemas.openxmlformats.org/officeDocument/2006/relationships" r:id="rId2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76225"/>
          <a:ext cx="165735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583406</xdr:colOff>
      <xdr:row>1</xdr:row>
      <xdr:rowOff>95249</xdr:rowOff>
    </xdr:from>
    <xdr:to>
      <xdr:col>4</xdr:col>
      <xdr:colOff>511968</xdr:colOff>
      <xdr:row>2</xdr:row>
      <xdr:rowOff>83343</xdr:rowOff>
    </xdr:to>
    <xdr:sp macro="" textlink="">
      <xdr:nvSpPr>
        <xdr:cNvPr id="8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3667125" y="404812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35719</xdr:colOff>
      <xdr:row>1</xdr:row>
      <xdr:rowOff>71437</xdr:rowOff>
    </xdr:from>
    <xdr:to>
      <xdr:col>48</xdr:col>
      <xdr:colOff>214312</xdr:colOff>
      <xdr:row>2</xdr:row>
      <xdr:rowOff>59531</xdr:rowOff>
    </xdr:to>
    <xdr:sp macro="" textlink="">
      <xdr:nvSpPr>
        <xdr:cNvPr id="9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32706469" y="381000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238125</xdr:colOff>
      <xdr:row>1</xdr:row>
      <xdr:rowOff>107155</xdr:rowOff>
    </xdr:from>
    <xdr:to>
      <xdr:col>108</xdr:col>
      <xdr:colOff>440531</xdr:colOff>
      <xdr:row>2</xdr:row>
      <xdr:rowOff>95249</xdr:rowOff>
    </xdr:to>
    <xdr:sp macro="" textlink="">
      <xdr:nvSpPr>
        <xdr:cNvPr id="10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1377969" y="416718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200025</xdr:rowOff>
    </xdr:from>
    <xdr:to>
      <xdr:col>0</xdr:col>
      <xdr:colOff>1657350</xdr:colOff>
      <xdr:row>2</xdr:row>
      <xdr:rowOff>47625</xdr:rowOff>
    </xdr:to>
    <xdr:pic>
      <xdr:nvPicPr>
        <xdr:cNvPr id="1082543" name="Imagen 10">
          <a:hlinkClick xmlns:r="http://schemas.openxmlformats.org/officeDocument/2006/relationships" r:id="rId2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0025"/>
          <a:ext cx="165735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547688</xdr:colOff>
      <xdr:row>1</xdr:row>
      <xdr:rowOff>107155</xdr:rowOff>
    </xdr:from>
    <xdr:to>
      <xdr:col>4</xdr:col>
      <xdr:colOff>488157</xdr:colOff>
      <xdr:row>2</xdr:row>
      <xdr:rowOff>95249</xdr:rowOff>
    </xdr:to>
    <xdr:sp macro="" textlink="">
      <xdr:nvSpPr>
        <xdr:cNvPr id="8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143501" y="333374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23813</xdr:colOff>
      <xdr:row>1</xdr:row>
      <xdr:rowOff>83344</xdr:rowOff>
    </xdr:from>
    <xdr:to>
      <xdr:col>48</xdr:col>
      <xdr:colOff>202406</xdr:colOff>
      <xdr:row>2</xdr:row>
      <xdr:rowOff>71438</xdr:rowOff>
    </xdr:to>
    <xdr:sp macro="" textlink="">
      <xdr:nvSpPr>
        <xdr:cNvPr id="9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32694563" y="309563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261937</xdr:colOff>
      <xdr:row>1</xdr:row>
      <xdr:rowOff>107157</xdr:rowOff>
    </xdr:from>
    <xdr:to>
      <xdr:col>108</xdr:col>
      <xdr:colOff>357187</xdr:colOff>
      <xdr:row>2</xdr:row>
      <xdr:rowOff>95251</xdr:rowOff>
    </xdr:to>
    <xdr:sp macro="" textlink="">
      <xdr:nvSpPr>
        <xdr:cNvPr id="11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1639906" y="333376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381000</xdr:colOff>
      <xdr:row>0</xdr:row>
      <xdr:rowOff>200025</xdr:rowOff>
    </xdr:from>
    <xdr:to>
      <xdr:col>0</xdr:col>
      <xdr:colOff>2038350</xdr:colOff>
      <xdr:row>2</xdr:row>
      <xdr:rowOff>133350</xdr:rowOff>
    </xdr:to>
    <xdr:pic>
      <xdr:nvPicPr>
        <xdr:cNvPr id="1083567" name="Imagen 11">
          <a:hlinkClick xmlns:r="http://schemas.openxmlformats.org/officeDocument/2006/relationships" r:id="rId2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200025"/>
          <a:ext cx="1657350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214313</xdr:colOff>
      <xdr:row>1</xdr:row>
      <xdr:rowOff>83343</xdr:rowOff>
    </xdr:from>
    <xdr:to>
      <xdr:col>108</xdr:col>
      <xdr:colOff>416719</xdr:colOff>
      <xdr:row>2</xdr:row>
      <xdr:rowOff>107156</xdr:rowOff>
    </xdr:to>
    <xdr:sp macro="" textlink="">
      <xdr:nvSpPr>
        <xdr:cNvPr id="12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1377969" y="392906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11906</xdr:colOff>
      <xdr:row>1</xdr:row>
      <xdr:rowOff>23812</xdr:rowOff>
    </xdr:from>
    <xdr:to>
      <xdr:col>48</xdr:col>
      <xdr:colOff>392905</xdr:colOff>
      <xdr:row>2</xdr:row>
      <xdr:rowOff>61913</xdr:rowOff>
    </xdr:to>
    <xdr:sp macro="" textlink="">
      <xdr:nvSpPr>
        <xdr:cNvPr id="13" name="AutoShape 10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32635031" y="333375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166688</xdr:colOff>
      <xdr:row>1</xdr:row>
      <xdr:rowOff>71437</xdr:rowOff>
    </xdr:from>
    <xdr:to>
      <xdr:col>3</xdr:col>
      <xdr:colOff>452437</xdr:colOff>
      <xdr:row>2</xdr:row>
      <xdr:rowOff>109538</xdr:rowOff>
    </xdr:to>
    <xdr:sp macro="" textlink="">
      <xdr:nvSpPr>
        <xdr:cNvPr id="14" name="AutoShape 10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2512219" y="381000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0</xdr:row>
      <xdr:rowOff>133350</xdr:rowOff>
    </xdr:from>
    <xdr:to>
      <xdr:col>0</xdr:col>
      <xdr:colOff>1657350</xdr:colOff>
      <xdr:row>2</xdr:row>
      <xdr:rowOff>19050</xdr:rowOff>
    </xdr:to>
    <xdr:pic>
      <xdr:nvPicPr>
        <xdr:cNvPr id="1084591" name="Imagen 14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3350"/>
          <a:ext cx="165735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238125</xdr:colOff>
      <xdr:row>1</xdr:row>
      <xdr:rowOff>119062</xdr:rowOff>
    </xdr:from>
    <xdr:to>
      <xdr:col>108</xdr:col>
      <xdr:colOff>440531</xdr:colOff>
      <xdr:row>2</xdr:row>
      <xdr:rowOff>142875</xdr:rowOff>
    </xdr:to>
    <xdr:sp macro="" textlink="">
      <xdr:nvSpPr>
        <xdr:cNvPr id="11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1318438" y="428625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0</xdr:colOff>
      <xdr:row>1</xdr:row>
      <xdr:rowOff>35719</xdr:rowOff>
    </xdr:from>
    <xdr:to>
      <xdr:col>48</xdr:col>
      <xdr:colOff>381000</xdr:colOff>
      <xdr:row>2</xdr:row>
      <xdr:rowOff>73820</xdr:rowOff>
    </xdr:to>
    <xdr:sp macro="" textlink="">
      <xdr:nvSpPr>
        <xdr:cNvPr id="12" name="AutoShape 10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32504063" y="345282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202407</xdr:colOff>
      <xdr:row>1</xdr:row>
      <xdr:rowOff>35718</xdr:rowOff>
    </xdr:from>
    <xdr:to>
      <xdr:col>3</xdr:col>
      <xdr:colOff>488156</xdr:colOff>
      <xdr:row>2</xdr:row>
      <xdr:rowOff>73819</xdr:rowOff>
    </xdr:to>
    <xdr:sp macro="" textlink="">
      <xdr:nvSpPr>
        <xdr:cNvPr id="13" name="AutoShape 10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2547938" y="345281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0</xdr:row>
      <xdr:rowOff>247650</xdr:rowOff>
    </xdr:from>
    <xdr:to>
      <xdr:col>0</xdr:col>
      <xdr:colOff>1657350</xdr:colOff>
      <xdr:row>2</xdr:row>
      <xdr:rowOff>133350</xdr:rowOff>
    </xdr:to>
    <xdr:pic>
      <xdr:nvPicPr>
        <xdr:cNvPr id="1085615" name="Imagen 13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47650"/>
          <a:ext cx="165735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178594</xdr:colOff>
      <xdr:row>1</xdr:row>
      <xdr:rowOff>83344</xdr:rowOff>
    </xdr:from>
    <xdr:to>
      <xdr:col>108</xdr:col>
      <xdr:colOff>381000</xdr:colOff>
      <xdr:row>2</xdr:row>
      <xdr:rowOff>107157</xdr:rowOff>
    </xdr:to>
    <xdr:sp macro="" textlink="">
      <xdr:nvSpPr>
        <xdr:cNvPr id="9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1604188" y="39290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81</xdr:col>
      <xdr:colOff>83343</xdr:colOff>
      <xdr:row>1</xdr:row>
      <xdr:rowOff>83343</xdr:rowOff>
    </xdr:from>
    <xdr:to>
      <xdr:col>82</xdr:col>
      <xdr:colOff>571499</xdr:colOff>
      <xdr:row>2</xdr:row>
      <xdr:rowOff>121444</xdr:rowOff>
    </xdr:to>
    <xdr:sp macro="" textlink="">
      <xdr:nvSpPr>
        <xdr:cNvPr id="10" name="AutoShape 10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54756843" y="392906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11906</xdr:colOff>
      <xdr:row>1</xdr:row>
      <xdr:rowOff>-1</xdr:rowOff>
    </xdr:from>
    <xdr:to>
      <xdr:col>54</xdr:col>
      <xdr:colOff>369093</xdr:colOff>
      <xdr:row>2</xdr:row>
      <xdr:rowOff>38100</xdr:rowOff>
    </xdr:to>
    <xdr:sp macro="" textlink="">
      <xdr:nvSpPr>
        <xdr:cNvPr id="11" name="AutoShape 10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36742687" y="309562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47625</xdr:colOff>
      <xdr:row>1</xdr:row>
      <xdr:rowOff>95250</xdr:rowOff>
    </xdr:from>
    <xdr:to>
      <xdr:col>3</xdr:col>
      <xdr:colOff>333374</xdr:colOff>
      <xdr:row>2</xdr:row>
      <xdr:rowOff>133351</xdr:rowOff>
    </xdr:to>
    <xdr:sp macro="" textlink="">
      <xdr:nvSpPr>
        <xdr:cNvPr id="12" name="AutoShape 10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2393156" y="404813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0</xdr:row>
      <xdr:rowOff>247650</xdr:rowOff>
    </xdr:from>
    <xdr:to>
      <xdr:col>0</xdr:col>
      <xdr:colOff>1657350</xdr:colOff>
      <xdr:row>2</xdr:row>
      <xdr:rowOff>133350</xdr:rowOff>
    </xdr:to>
    <xdr:pic>
      <xdr:nvPicPr>
        <xdr:cNvPr id="1042395" name="Imagen 13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47650"/>
          <a:ext cx="165735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80</xdr:col>
      <xdr:colOff>500063</xdr:colOff>
      <xdr:row>1</xdr:row>
      <xdr:rowOff>130967</xdr:rowOff>
    </xdr:from>
    <xdr:to>
      <xdr:col>82</xdr:col>
      <xdr:colOff>321469</xdr:colOff>
      <xdr:row>2</xdr:row>
      <xdr:rowOff>169068</xdr:rowOff>
    </xdr:to>
    <xdr:sp macro="" textlink="">
      <xdr:nvSpPr>
        <xdr:cNvPr id="5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4316313" y="440530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250032</xdr:colOff>
      <xdr:row>1</xdr:row>
      <xdr:rowOff>130969</xdr:rowOff>
    </xdr:from>
    <xdr:to>
      <xdr:col>108</xdr:col>
      <xdr:colOff>452438</xdr:colOff>
      <xdr:row>2</xdr:row>
      <xdr:rowOff>154782</xdr:rowOff>
    </xdr:to>
    <xdr:sp macro="" textlink="">
      <xdr:nvSpPr>
        <xdr:cNvPr id="8" name="AutoShape 10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71342251" y="440532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53</xdr:col>
      <xdr:colOff>83344</xdr:colOff>
      <xdr:row>1</xdr:row>
      <xdr:rowOff>-1</xdr:rowOff>
    </xdr:from>
    <xdr:to>
      <xdr:col>54</xdr:col>
      <xdr:colOff>440531</xdr:colOff>
      <xdr:row>2</xdr:row>
      <xdr:rowOff>38100</xdr:rowOff>
    </xdr:to>
    <xdr:sp macro="" textlink="">
      <xdr:nvSpPr>
        <xdr:cNvPr id="9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36623625" y="309562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119063</xdr:colOff>
      <xdr:row>1</xdr:row>
      <xdr:rowOff>95249</xdr:rowOff>
    </xdr:from>
    <xdr:to>
      <xdr:col>3</xdr:col>
      <xdr:colOff>404812</xdr:colOff>
      <xdr:row>2</xdr:row>
      <xdr:rowOff>133350</xdr:rowOff>
    </xdr:to>
    <xdr:sp macro="" textlink="">
      <xdr:nvSpPr>
        <xdr:cNvPr id="10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2464594" y="404812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8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PERSONAS</a:t>
          </a: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0</xdr:row>
      <xdr:rowOff>285750</xdr:rowOff>
    </xdr:from>
    <xdr:to>
      <xdr:col>0</xdr:col>
      <xdr:colOff>1657350</xdr:colOff>
      <xdr:row>2</xdr:row>
      <xdr:rowOff>171450</xdr:rowOff>
    </xdr:to>
    <xdr:pic>
      <xdr:nvPicPr>
        <xdr:cNvPr id="1043419" name="Imagen 12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165735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464343</xdr:colOff>
      <xdr:row>1</xdr:row>
      <xdr:rowOff>95250</xdr:rowOff>
    </xdr:from>
    <xdr:to>
      <xdr:col>4</xdr:col>
      <xdr:colOff>523874</xdr:colOff>
      <xdr:row>2</xdr:row>
      <xdr:rowOff>119063</xdr:rowOff>
    </xdr:to>
    <xdr:sp macro="" textlink="">
      <xdr:nvSpPr>
        <xdr:cNvPr id="4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3548062" y="404813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23811</xdr:colOff>
      <xdr:row>1</xdr:row>
      <xdr:rowOff>-1</xdr:rowOff>
    </xdr:from>
    <xdr:to>
      <xdr:col>48</xdr:col>
      <xdr:colOff>202405</xdr:colOff>
      <xdr:row>2</xdr:row>
      <xdr:rowOff>23812</xdr:rowOff>
    </xdr:to>
    <xdr:sp macro="" textlink="">
      <xdr:nvSpPr>
        <xdr:cNvPr id="5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32003999" y="309562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190500</xdr:colOff>
      <xdr:row>1</xdr:row>
      <xdr:rowOff>59531</xdr:rowOff>
    </xdr:from>
    <xdr:to>
      <xdr:col>108</xdr:col>
      <xdr:colOff>464343</xdr:colOff>
      <xdr:row>2</xdr:row>
      <xdr:rowOff>83344</xdr:rowOff>
    </xdr:to>
    <xdr:sp macro="" textlink="">
      <xdr:nvSpPr>
        <xdr:cNvPr id="6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0877906" y="369094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276225</xdr:rowOff>
    </xdr:from>
    <xdr:to>
      <xdr:col>0</xdr:col>
      <xdr:colOff>1657350</xdr:colOff>
      <xdr:row>2</xdr:row>
      <xdr:rowOff>161925</xdr:rowOff>
    </xdr:to>
    <xdr:pic>
      <xdr:nvPicPr>
        <xdr:cNvPr id="1086639" name="Imagen 6">
          <a:hlinkClick xmlns:r="http://schemas.openxmlformats.org/officeDocument/2006/relationships" r:id="rId2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76225"/>
          <a:ext cx="165735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464344</xdr:colOff>
      <xdr:row>1</xdr:row>
      <xdr:rowOff>130969</xdr:rowOff>
    </xdr:from>
    <xdr:to>
      <xdr:col>108</xdr:col>
      <xdr:colOff>631032</xdr:colOff>
      <xdr:row>2</xdr:row>
      <xdr:rowOff>169068</xdr:rowOff>
    </xdr:to>
    <xdr:sp macro="" textlink="">
      <xdr:nvSpPr>
        <xdr:cNvPr id="4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460563" y="44053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23812</xdr:colOff>
      <xdr:row>1</xdr:row>
      <xdr:rowOff>71438</xdr:rowOff>
    </xdr:from>
    <xdr:to>
      <xdr:col>60</xdr:col>
      <xdr:colOff>83344</xdr:colOff>
      <xdr:row>2</xdr:row>
      <xdr:rowOff>109537</xdr:rowOff>
    </xdr:to>
    <xdr:sp macro="" textlink="">
      <xdr:nvSpPr>
        <xdr:cNvPr id="5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35254406" y="38100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</xdr:col>
      <xdr:colOff>631031</xdr:colOff>
      <xdr:row>1</xdr:row>
      <xdr:rowOff>71438</xdr:rowOff>
    </xdr:from>
    <xdr:to>
      <xdr:col>2</xdr:col>
      <xdr:colOff>726282</xdr:colOff>
      <xdr:row>2</xdr:row>
      <xdr:rowOff>109537</xdr:rowOff>
    </xdr:to>
    <xdr:sp macro="" textlink="">
      <xdr:nvSpPr>
        <xdr:cNvPr id="6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2226469" y="38100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0</xdr:row>
      <xdr:rowOff>247650</xdr:rowOff>
    </xdr:from>
    <xdr:to>
      <xdr:col>0</xdr:col>
      <xdr:colOff>1657350</xdr:colOff>
      <xdr:row>2</xdr:row>
      <xdr:rowOff>133350</xdr:rowOff>
    </xdr:to>
    <xdr:pic>
      <xdr:nvPicPr>
        <xdr:cNvPr id="1087663" name="Imagen 6">
          <a:hlinkClick xmlns:r="http://schemas.openxmlformats.org/officeDocument/2006/relationships" r:id="rId2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47650"/>
          <a:ext cx="165735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178594</xdr:colOff>
      <xdr:row>1</xdr:row>
      <xdr:rowOff>95249</xdr:rowOff>
    </xdr:from>
    <xdr:to>
      <xdr:col>108</xdr:col>
      <xdr:colOff>285750</xdr:colOff>
      <xdr:row>2</xdr:row>
      <xdr:rowOff>133348</xdr:rowOff>
    </xdr:to>
    <xdr:sp macro="" textlink="">
      <xdr:nvSpPr>
        <xdr:cNvPr id="4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722625" y="40481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23812</xdr:colOff>
      <xdr:row>0</xdr:row>
      <xdr:rowOff>285749</xdr:rowOff>
    </xdr:from>
    <xdr:to>
      <xdr:col>60</xdr:col>
      <xdr:colOff>59531</xdr:colOff>
      <xdr:row>2</xdr:row>
      <xdr:rowOff>14285</xdr:rowOff>
    </xdr:to>
    <xdr:sp macro="" textlink="">
      <xdr:nvSpPr>
        <xdr:cNvPr id="5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36659343" y="28574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107157</xdr:colOff>
      <xdr:row>1</xdr:row>
      <xdr:rowOff>119062</xdr:rowOff>
    </xdr:from>
    <xdr:to>
      <xdr:col>3</xdr:col>
      <xdr:colOff>214313</xdr:colOff>
      <xdr:row>2</xdr:row>
      <xdr:rowOff>157161</xdr:rowOff>
    </xdr:to>
    <xdr:sp macro="" textlink="">
      <xdr:nvSpPr>
        <xdr:cNvPr id="6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2452688" y="42862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0</xdr:row>
      <xdr:rowOff>276225</xdr:rowOff>
    </xdr:from>
    <xdr:to>
      <xdr:col>0</xdr:col>
      <xdr:colOff>1657350</xdr:colOff>
      <xdr:row>2</xdr:row>
      <xdr:rowOff>161925</xdr:rowOff>
    </xdr:to>
    <xdr:pic>
      <xdr:nvPicPr>
        <xdr:cNvPr id="1088687" name="Imagen 6">
          <a:hlinkClick xmlns:r="http://schemas.openxmlformats.org/officeDocument/2006/relationships" r:id="rId2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76225"/>
          <a:ext cx="165735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452437</xdr:colOff>
      <xdr:row>1</xdr:row>
      <xdr:rowOff>59531</xdr:rowOff>
    </xdr:from>
    <xdr:to>
      <xdr:col>4</xdr:col>
      <xdr:colOff>583406</xdr:colOff>
      <xdr:row>2</xdr:row>
      <xdr:rowOff>97630</xdr:rowOff>
    </xdr:to>
    <xdr:sp macro="" textlink="">
      <xdr:nvSpPr>
        <xdr:cNvPr id="4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3536156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59531</xdr:colOff>
      <xdr:row>1</xdr:row>
      <xdr:rowOff>23813</xdr:rowOff>
    </xdr:from>
    <xdr:to>
      <xdr:col>60</xdr:col>
      <xdr:colOff>238125</xdr:colOff>
      <xdr:row>2</xdr:row>
      <xdr:rowOff>61912</xdr:rowOff>
    </xdr:to>
    <xdr:sp macro="" textlink="">
      <xdr:nvSpPr>
        <xdr:cNvPr id="5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35456812" y="33337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119062</xdr:colOff>
      <xdr:row>1</xdr:row>
      <xdr:rowOff>119062</xdr:rowOff>
    </xdr:from>
    <xdr:to>
      <xdr:col>108</xdr:col>
      <xdr:colOff>392906</xdr:colOff>
      <xdr:row>2</xdr:row>
      <xdr:rowOff>157161</xdr:rowOff>
    </xdr:to>
    <xdr:sp macro="" textlink="">
      <xdr:nvSpPr>
        <xdr:cNvPr id="6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472593" y="42862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0</xdr:col>
      <xdr:colOff>104775</xdr:colOff>
      <xdr:row>0</xdr:row>
      <xdr:rowOff>276225</xdr:rowOff>
    </xdr:from>
    <xdr:to>
      <xdr:col>0</xdr:col>
      <xdr:colOff>1581150</xdr:colOff>
      <xdr:row>2</xdr:row>
      <xdr:rowOff>95250</xdr:rowOff>
    </xdr:to>
    <xdr:pic>
      <xdr:nvPicPr>
        <xdr:cNvPr id="1089711" name="Picture 9" descr="LOGO FINAL">
          <a:hlinkClick xmlns:r="http://schemas.openxmlformats.org/officeDocument/2006/relationships" r:id="rId2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276225"/>
          <a:ext cx="1476375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488156</xdr:colOff>
      <xdr:row>1</xdr:row>
      <xdr:rowOff>35718</xdr:rowOff>
    </xdr:from>
    <xdr:to>
      <xdr:col>4</xdr:col>
      <xdr:colOff>619125</xdr:colOff>
      <xdr:row>2</xdr:row>
      <xdr:rowOff>73817</xdr:rowOff>
    </xdr:to>
    <xdr:sp macro="" textlink="">
      <xdr:nvSpPr>
        <xdr:cNvPr id="4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3571875" y="34528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107156</xdr:colOff>
      <xdr:row>1</xdr:row>
      <xdr:rowOff>59531</xdr:rowOff>
    </xdr:from>
    <xdr:to>
      <xdr:col>108</xdr:col>
      <xdr:colOff>381000</xdr:colOff>
      <xdr:row>2</xdr:row>
      <xdr:rowOff>97630</xdr:rowOff>
    </xdr:to>
    <xdr:sp macro="" textlink="">
      <xdr:nvSpPr>
        <xdr:cNvPr id="5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782156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59531</xdr:colOff>
      <xdr:row>1</xdr:row>
      <xdr:rowOff>47625</xdr:rowOff>
    </xdr:from>
    <xdr:to>
      <xdr:col>60</xdr:col>
      <xdr:colOff>238125</xdr:colOff>
      <xdr:row>2</xdr:row>
      <xdr:rowOff>85724</xdr:rowOff>
    </xdr:to>
    <xdr:sp macro="" textlink="">
      <xdr:nvSpPr>
        <xdr:cNvPr id="6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35778281" y="35718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0</xdr:col>
      <xdr:colOff>85725</xdr:colOff>
      <xdr:row>0</xdr:row>
      <xdr:rowOff>295275</xdr:rowOff>
    </xdr:from>
    <xdr:to>
      <xdr:col>0</xdr:col>
      <xdr:colOff>1562100</xdr:colOff>
      <xdr:row>2</xdr:row>
      <xdr:rowOff>123825</xdr:rowOff>
    </xdr:to>
    <xdr:pic>
      <xdr:nvPicPr>
        <xdr:cNvPr id="1090735" name="Picture 9" descr="LOGO FINAL">
          <a:hlinkClick xmlns:r="http://schemas.openxmlformats.org/officeDocument/2006/relationships" r:id="rId2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295275"/>
          <a:ext cx="14763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285750</xdr:colOff>
      <xdr:row>1</xdr:row>
      <xdr:rowOff>83344</xdr:rowOff>
    </xdr:from>
    <xdr:to>
      <xdr:col>108</xdr:col>
      <xdr:colOff>381001</xdr:colOff>
      <xdr:row>2</xdr:row>
      <xdr:rowOff>121443</xdr:rowOff>
    </xdr:to>
    <xdr:sp macro="" textlink="">
      <xdr:nvSpPr>
        <xdr:cNvPr id="5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1842313" y="39290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321469</xdr:colOff>
      <xdr:row>1</xdr:row>
      <xdr:rowOff>71438</xdr:rowOff>
    </xdr:from>
    <xdr:to>
      <xdr:col>4</xdr:col>
      <xdr:colOff>392907</xdr:colOff>
      <xdr:row>2</xdr:row>
      <xdr:rowOff>109537</xdr:rowOff>
    </xdr:to>
    <xdr:sp macro="" textlink="">
      <xdr:nvSpPr>
        <xdr:cNvPr id="6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3405188" y="38100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0</xdr:colOff>
      <xdr:row>1</xdr:row>
      <xdr:rowOff>59531</xdr:rowOff>
    </xdr:from>
    <xdr:to>
      <xdr:col>48</xdr:col>
      <xdr:colOff>107156</xdr:colOff>
      <xdr:row>2</xdr:row>
      <xdr:rowOff>97630</xdr:rowOff>
    </xdr:to>
    <xdr:sp macro="" textlink="">
      <xdr:nvSpPr>
        <xdr:cNvPr id="7" name="AutoShape 10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32099250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0</xdr:col>
      <xdr:colOff>47625</xdr:colOff>
      <xdr:row>1</xdr:row>
      <xdr:rowOff>9525</xdr:rowOff>
    </xdr:from>
    <xdr:to>
      <xdr:col>0</xdr:col>
      <xdr:colOff>1524000</xdr:colOff>
      <xdr:row>2</xdr:row>
      <xdr:rowOff>142875</xdr:rowOff>
    </xdr:to>
    <xdr:pic>
      <xdr:nvPicPr>
        <xdr:cNvPr id="1091759" name="Picture 9" descr="LOGO FINAL">
          <a:hlinkClick xmlns:r="http://schemas.openxmlformats.org/officeDocument/2006/relationships" r:id="rId2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314325"/>
          <a:ext cx="14763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85725</xdr:colOff>
      <xdr:row>1</xdr:row>
      <xdr:rowOff>38100</xdr:rowOff>
    </xdr:from>
    <xdr:to>
      <xdr:col>0</xdr:col>
      <xdr:colOff>1390650</xdr:colOff>
      <xdr:row>2</xdr:row>
      <xdr:rowOff>123825</xdr:rowOff>
    </xdr:to>
    <xdr:pic>
      <xdr:nvPicPr>
        <xdr:cNvPr id="1092780" name="Picture 9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342900"/>
          <a:ext cx="1304925" cy="371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123</xdr:col>
      <xdr:colOff>309563</xdr:colOff>
      <xdr:row>1</xdr:row>
      <xdr:rowOff>95251</xdr:rowOff>
    </xdr:from>
    <xdr:to>
      <xdr:col>124</xdr:col>
      <xdr:colOff>392907</xdr:colOff>
      <xdr:row>2</xdr:row>
      <xdr:rowOff>145256</xdr:rowOff>
    </xdr:to>
    <xdr:sp macro="" textlink="">
      <xdr:nvSpPr>
        <xdr:cNvPr id="4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80224313" y="40481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63</xdr:col>
      <xdr:colOff>35719</xdr:colOff>
      <xdr:row>0</xdr:row>
      <xdr:rowOff>285751</xdr:rowOff>
    </xdr:from>
    <xdr:to>
      <xdr:col>64</xdr:col>
      <xdr:colOff>238126</xdr:colOff>
      <xdr:row>2</xdr:row>
      <xdr:rowOff>26193</xdr:rowOff>
    </xdr:to>
    <xdr:sp macro="" textlink="">
      <xdr:nvSpPr>
        <xdr:cNvPr id="5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42160032" y="28575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166686</xdr:colOff>
      <xdr:row>1</xdr:row>
      <xdr:rowOff>83344</xdr:rowOff>
    </xdr:from>
    <xdr:to>
      <xdr:col>4</xdr:col>
      <xdr:colOff>333374</xdr:colOff>
      <xdr:row>2</xdr:row>
      <xdr:rowOff>133349</xdr:rowOff>
    </xdr:to>
    <xdr:sp macro="" textlink="">
      <xdr:nvSpPr>
        <xdr:cNvPr id="6" name="AutoShape 10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3345655" y="39290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266700</xdr:colOff>
      <xdr:row>1</xdr:row>
      <xdr:rowOff>152400</xdr:rowOff>
    </xdr:from>
    <xdr:to>
      <xdr:col>0</xdr:col>
      <xdr:colOff>1847850</xdr:colOff>
      <xdr:row>3</xdr:row>
      <xdr:rowOff>104775</xdr:rowOff>
    </xdr:to>
    <xdr:pic>
      <xdr:nvPicPr>
        <xdr:cNvPr id="919339" name="Picture 1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0" y="457200"/>
          <a:ext cx="1581150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270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99"/>
        </a:solidFill>
        <a:ln w="19050" cap="flat" cmpd="sng" algn="ctr">
          <a:solidFill>
            <a:srgbClr val="00008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99"/>
        </a:solidFill>
        <a:ln w="19050" cap="flat" cmpd="sng" algn="ctr">
          <a:solidFill>
            <a:srgbClr val="00008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file:///D:\Backup2\ESTADISTICAS\Indicadores%20de%20gestion\Base\Estados%20financieros\ACUMULADOR.xls" TargetMode="External"/><Relationship Id="rId13" Type="http://schemas.openxmlformats.org/officeDocument/2006/relationships/hyperlink" Target="file:///D:\Backup2\ESTADISTICAS\Indicadores%20de%20gestion\Base\Estados%20financieros\ACUMULADOR.xls" TargetMode="External"/><Relationship Id="rId18" Type="http://schemas.openxmlformats.org/officeDocument/2006/relationships/drawing" Target="../drawings/drawing2.xml"/><Relationship Id="rId3" Type="http://schemas.openxmlformats.org/officeDocument/2006/relationships/hyperlink" Target="file:///D:\Backup2\ESTADISTICAS\Indicadores%20de%20gestion\Base\Estados%20financieros\ACUMULADOR.xls" TargetMode="External"/><Relationship Id="rId7" Type="http://schemas.openxmlformats.org/officeDocument/2006/relationships/hyperlink" Target="file:///D:\Backup2\ESTADISTICAS\Indicadores%20de%20gestion\Base\Estados%20financieros\ACUMULADOR.xls" TargetMode="External"/><Relationship Id="rId12" Type="http://schemas.openxmlformats.org/officeDocument/2006/relationships/hyperlink" Target="file:///D:\Backup2\ESTADISTICAS\Indicadores%20de%20gestion\Base\Estados%20financieros\ACUMULADOR.xls" TargetMode="External"/><Relationship Id="rId17" Type="http://schemas.openxmlformats.org/officeDocument/2006/relationships/printerSettings" Target="../printerSettings/printerSettings2.bin"/><Relationship Id="rId2" Type="http://schemas.openxmlformats.org/officeDocument/2006/relationships/hyperlink" Target="file:///D:\Backup2\ESTADISTICAS\Indicadores%20de%20gestion\Base\Estados%20financieros\ACUMULADOR.xls" TargetMode="External"/><Relationship Id="rId16" Type="http://schemas.openxmlformats.org/officeDocument/2006/relationships/hyperlink" Target="file:///D:\Backup2\ESTADISTICAS\Indicadores%20de%20gestion\Base\Estados%20financieros\ACUMULADOR.xls" TargetMode="External"/><Relationship Id="rId1" Type="http://schemas.openxmlformats.org/officeDocument/2006/relationships/hyperlink" Target="file:///D:\Backup2\ESTADISTICAS\Indicadores%20de%20gestion\Base\Estados%20financieros\ACUMULADOR.xls" TargetMode="External"/><Relationship Id="rId6" Type="http://schemas.openxmlformats.org/officeDocument/2006/relationships/hyperlink" Target="file:///D:\Backup2\ESTADISTICAS\Indicadores%20de%20gestion\Base\Estados%20financieros\ACUMULADOR.xls" TargetMode="External"/><Relationship Id="rId11" Type="http://schemas.openxmlformats.org/officeDocument/2006/relationships/hyperlink" Target="file:///D:\Backup2\ESTADISTICAS\Indicadores%20de%20gestion\Base\Estados%20financieros\ACUMULADOR.xls" TargetMode="External"/><Relationship Id="rId5" Type="http://schemas.openxmlformats.org/officeDocument/2006/relationships/hyperlink" Target="file:///D:\Backup2\ESTADISTICAS\Indicadores%20de%20gestion\Base\Estados%20financieros\ACUMULADOR.xls" TargetMode="External"/><Relationship Id="rId15" Type="http://schemas.openxmlformats.org/officeDocument/2006/relationships/hyperlink" Target="file:///D:\Backup2\ESTADISTICAS\Indicadores%20de%20gestion\Base\Estados%20financieros\ACUMULADOR.xls" TargetMode="External"/><Relationship Id="rId10" Type="http://schemas.openxmlformats.org/officeDocument/2006/relationships/hyperlink" Target="file:///D:\Backup2\ESTADISTICAS\Indicadores%20de%20gestion\Base\Estados%20financieros\ACUMULADOR.xls" TargetMode="External"/><Relationship Id="rId4" Type="http://schemas.openxmlformats.org/officeDocument/2006/relationships/hyperlink" Target="file:///D:\Backup2\ESTADISTICAS\Indicadores%20de%20gestion\Base\Estados%20financieros\ACUMULADOR.xls" TargetMode="External"/><Relationship Id="rId9" Type="http://schemas.openxmlformats.org/officeDocument/2006/relationships/hyperlink" Target="file:///D:\Backup2\ESTADISTICAS\Indicadores%20de%20gestion\Base\Estados%20financieros\ACUMULADOR.xls" TargetMode="External"/><Relationship Id="rId14" Type="http://schemas.openxmlformats.org/officeDocument/2006/relationships/hyperlink" Target="file:///D:\Backup2\ESTADISTICAS\Indicadores%20de%20gestion\Base\Estados%20financieros\ACUMULADOR.xls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hyperlink" Target="../../../../Users/anajera.DOMFASECOLDA/AppData/Local/Roaming/Microsoft/Excel/NUEVO%20ACUMULADOR%20RAMOS%20(2).xls" TargetMode="External"/><Relationship Id="rId3" Type="http://schemas.openxmlformats.org/officeDocument/2006/relationships/hyperlink" Target="../../../../Users/anajera.DOMFASECOLDA/AppData/Local/Roaming/Microsoft/Excel/NUEVO%20ACUMULADOR%20RAMOS%20(2).xls" TargetMode="External"/><Relationship Id="rId7" Type="http://schemas.openxmlformats.org/officeDocument/2006/relationships/hyperlink" Target="../../../../Users/anajera.DOMFASECOLDA/AppData/Local/Roaming/Microsoft/Excel/NUEVO%20ACUMULADOR%20RAMOS%20(2).xls" TargetMode="External"/><Relationship Id="rId12" Type="http://schemas.openxmlformats.org/officeDocument/2006/relationships/drawing" Target="../drawings/drawing11.xml"/><Relationship Id="rId2" Type="http://schemas.openxmlformats.org/officeDocument/2006/relationships/hyperlink" Target="../../../../Users/anajera.DOMFASECOLDA/AppData/Local/Roaming/Microsoft/Excel/NUEVO%20ACUMULADOR%20RAMOS%20(2).xls" TargetMode="External"/><Relationship Id="rId1" Type="http://schemas.openxmlformats.org/officeDocument/2006/relationships/hyperlink" Target="../../../../Users/anajera.DOMFASECOLDA/AppData/Local/Roaming/Microsoft/Excel/NUEVO%20ACUMULADOR%20RAMOS%20(2).xlsx" TargetMode="External"/><Relationship Id="rId6" Type="http://schemas.openxmlformats.org/officeDocument/2006/relationships/hyperlink" Target="../../../../Users/anajera.DOMFASECOLDA/AppData/Local/Roaming/Microsoft/Excel/NUEVO%20ACUMULADOR%20RAMOS%20(2).xls" TargetMode="External"/><Relationship Id="rId11" Type="http://schemas.openxmlformats.org/officeDocument/2006/relationships/printerSettings" Target="../printerSettings/printerSettings14.bin"/><Relationship Id="rId5" Type="http://schemas.openxmlformats.org/officeDocument/2006/relationships/hyperlink" Target="../../../../Users/anajera.DOMFASECOLDA/AppData/Local/Roaming/Microsoft/Excel/NUEVO%20ACUMULADOR%20RAMOS%20(2).xls" TargetMode="External"/><Relationship Id="rId10" Type="http://schemas.openxmlformats.org/officeDocument/2006/relationships/hyperlink" Target="../../../../Users/anajera.DOMFASECOLDA/AppData/Local/Roaming/Microsoft/Excel/NUEVO%20ACUMULADOR%20RAMOS%20(2).xlsx" TargetMode="External"/><Relationship Id="rId4" Type="http://schemas.openxmlformats.org/officeDocument/2006/relationships/hyperlink" Target="../../../../Users/anajera.DOMFASECOLDA/AppData/Local/Roaming/Microsoft/Excel/NUEVO%20ACUMULADOR%20RAMOS%20(2).xls" TargetMode="External"/><Relationship Id="rId9" Type="http://schemas.openxmlformats.org/officeDocument/2006/relationships/hyperlink" Target="../../../../Users/anajera.DOMFASECOLDA/AppData/Local/Roaming/Microsoft/Excel/NUEVO%20ACUMULADOR%20RAMOS%20(2).xls" TargetMode="Externa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5.xml"/><Relationship Id="rId2" Type="http://schemas.openxmlformats.org/officeDocument/2006/relationships/printerSettings" Target="../printerSettings/printerSettings63.bin"/><Relationship Id="rId1" Type="http://schemas.openxmlformats.org/officeDocument/2006/relationships/hyperlink" Target="file:///D:\Estadisticas\Indicadores%20de%20gestion\Archivos%20base\Estados%20financieros\ACUMULADOR.xls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8"/>
  <sheetViews>
    <sheetView showGridLines="0" workbookViewId="0">
      <selection activeCell="B14" sqref="B14"/>
    </sheetView>
  </sheetViews>
  <sheetFormatPr baseColWidth="10" defaultRowHeight="12.75"/>
  <cols>
    <col min="1" max="1" width="2.85546875" style="204" customWidth="1"/>
    <col min="2" max="2" width="101.7109375" customWidth="1"/>
    <col min="3" max="3" width="16.5703125" style="204" bestFit="1" customWidth="1"/>
  </cols>
  <sheetData>
    <row r="1" spans="1:3" ht="13.5" thickBot="1"/>
    <row r="2" spans="1:3" ht="42" customHeight="1" thickTop="1">
      <c r="B2" s="211"/>
    </row>
    <row r="3" spans="1:3" s="208" customFormat="1" ht="19.5" customHeight="1">
      <c r="A3" s="209"/>
      <c r="B3" s="210" t="s">
        <v>386</v>
      </c>
      <c r="C3" s="209"/>
    </row>
    <row r="4" spans="1:3" s="205" customFormat="1" ht="15.75">
      <c r="A4" s="206"/>
      <c r="B4" s="207" t="s">
        <v>585</v>
      </c>
      <c r="C4" s="206"/>
    </row>
    <row r="5" spans="1:3" s="341" customFormat="1" ht="21" customHeight="1">
      <c r="A5" s="251"/>
      <c r="B5" s="910" t="s">
        <v>242</v>
      </c>
      <c r="C5" s="251"/>
    </row>
    <row r="6" spans="1:3" s="341" customFormat="1" ht="21" customHeight="1">
      <c r="A6" s="251"/>
      <c r="B6" s="910" t="s">
        <v>241</v>
      </c>
      <c r="C6" s="251"/>
    </row>
    <row r="7" spans="1:3" s="341" customFormat="1" ht="21" customHeight="1">
      <c r="A7" s="251"/>
      <c r="B7" s="910" t="s">
        <v>240</v>
      </c>
      <c r="C7" s="251"/>
    </row>
    <row r="8" spans="1:3" s="341" customFormat="1" ht="21" customHeight="1">
      <c r="A8" s="251"/>
      <c r="B8" s="910" t="s">
        <v>239</v>
      </c>
      <c r="C8" s="251"/>
    </row>
    <row r="9" spans="1:3" s="341" customFormat="1" ht="21" customHeight="1">
      <c r="A9" s="251"/>
      <c r="B9" s="910" t="s">
        <v>238</v>
      </c>
      <c r="C9" s="251"/>
    </row>
    <row r="10" spans="1:3" s="341" customFormat="1" ht="21" customHeight="1">
      <c r="A10" s="251"/>
      <c r="B10" s="910" t="s">
        <v>237</v>
      </c>
      <c r="C10" s="251"/>
    </row>
    <row r="11" spans="1:3" s="341" customFormat="1" ht="21" customHeight="1">
      <c r="A11" s="251"/>
      <c r="B11" s="910" t="s">
        <v>236</v>
      </c>
      <c r="C11" s="251"/>
    </row>
    <row r="12" spans="1:3" s="341" customFormat="1" ht="21" customHeight="1">
      <c r="A12" s="251"/>
      <c r="B12" s="910" t="s">
        <v>235</v>
      </c>
      <c r="C12" s="251"/>
    </row>
    <row r="13" spans="1:3" s="341" customFormat="1" ht="21" customHeight="1">
      <c r="A13" s="251"/>
      <c r="B13" s="910" t="s">
        <v>234</v>
      </c>
      <c r="C13" s="251"/>
    </row>
    <row r="14" spans="1:3" s="341" customFormat="1" ht="21.75" customHeight="1" thickBot="1">
      <c r="A14" s="251"/>
      <c r="B14" s="911" t="s">
        <v>233</v>
      </c>
      <c r="C14" s="251"/>
    </row>
    <row r="15" spans="1:3" ht="13.5" thickTop="1"/>
    <row r="28" spans="3:4">
      <c r="C28" s="526"/>
      <c r="D28" s="527"/>
    </row>
  </sheetData>
  <hyperlinks>
    <hyperlink ref="B6" location="'BALANCE GENERALES'!A1" display="BALANCE CIAS DE SEGUROS GENERALES"/>
    <hyperlink ref="B7" location="'BALANCE VIDA'!A1" display="BALANCE CIAS DE SEGUROS DE VIDA"/>
    <hyperlink ref="B12" location="'RESULTADOS GENERALES'!A1" display="RESULTADOS CIAS DE SEGUROS GENERALES"/>
    <hyperlink ref="B13" location="'RESULTADOS VIDA'!A1" display="RESULTADOS CIAS DE SEGUROS DE VIDA"/>
    <hyperlink ref="B5" location="'Resumen Balances'!A1" display="RESUMEN BALANCE"/>
    <hyperlink ref="B14" location="'Resumen Ramos'!A1" display="RESUMEN RAMOS"/>
    <hyperlink ref="B8" location="'Resumen Inversiones'!A1" display="RESUMEN DE INVERSIONES"/>
    <hyperlink ref="B9" location="'INVERSIONES GENERALES'!A2" display="INVERSIONES CIAS DE SEGUROS GENERALES"/>
    <hyperlink ref="B10" location="'INVERSIONES VIDA'!A2" display="INVERSIONES CIAS DE SEGUROS DE VIDA"/>
    <hyperlink ref="B11" location="'Resumen Resultados'!A1" display="RESUMEN RESULTADOS"/>
  </hyperlinks>
  <pageMargins left="0.75" right="0.75" top="1" bottom="1" header="0" footer="0"/>
  <pageSetup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71"/>
  <sheetViews>
    <sheetView zoomScale="80" zoomScaleNormal="75" zoomScaleSheetLayoutView="75" workbookViewId="0">
      <pane xSplit="2" ySplit="6" topLeftCell="C7" activePane="bottomRight" state="frozen"/>
      <selection activeCell="B1" sqref="B1"/>
      <selection pane="topRight" activeCell="B1" sqref="B1"/>
      <selection pane="bottomLeft" activeCell="B1" sqref="B1"/>
      <selection pane="bottomRight"/>
    </sheetView>
  </sheetViews>
  <sheetFormatPr baseColWidth="10" defaultRowHeight="12.75"/>
  <cols>
    <col min="1" max="1" width="4.42578125" style="69" bestFit="1" customWidth="1"/>
    <col min="2" max="2" width="65.28515625" style="69" customWidth="1"/>
    <col min="3" max="3" width="13.7109375" style="69" customWidth="1"/>
    <col min="4" max="4" width="15" style="69" customWidth="1"/>
    <col min="5" max="5" width="13.5703125" style="69" customWidth="1"/>
    <col min="6" max="6" width="8.42578125" style="69" bestFit="1" customWidth="1"/>
    <col min="7" max="8" width="10.42578125" style="69" customWidth="1"/>
    <col min="9" max="9" width="13.140625" style="69" customWidth="1"/>
    <col min="10" max="10" width="13.7109375" style="69" customWidth="1"/>
    <col min="11" max="11" width="13" style="69" customWidth="1"/>
    <col min="12" max="12" width="10.5703125" style="69" customWidth="1"/>
    <col min="13" max="13" width="8.28515625" style="69" customWidth="1"/>
    <col min="14" max="14" width="10" style="69" customWidth="1"/>
    <col min="15" max="15" width="14.7109375" style="69" customWidth="1"/>
    <col min="16" max="16" width="13.42578125" style="69" customWidth="1"/>
    <col min="17" max="17" width="12" style="69" customWidth="1"/>
    <col min="18" max="18" width="9.5703125" style="69" customWidth="1"/>
    <col min="19" max="20" width="8.42578125" style="69" customWidth="1"/>
    <col min="21" max="21" width="20.85546875" style="69" customWidth="1"/>
    <col min="22" max="16384" width="11.42578125" style="69"/>
  </cols>
  <sheetData>
    <row r="1" spans="1:23" ht="20.25">
      <c r="B1" s="1366" t="s">
        <v>469</v>
      </c>
      <c r="C1" s="1366"/>
      <c r="D1" s="1366"/>
      <c r="E1" s="1366"/>
      <c r="F1" s="1366"/>
      <c r="G1" s="1366"/>
      <c r="H1" s="1366"/>
      <c r="I1" s="1366"/>
      <c r="J1" s="1366"/>
      <c r="K1" s="1366"/>
      <c r="L1" s="1366"/>
      <c r="M1" s="1366"/>
      <c r="N1" s="1366"/>
      <c r="O1" s="1366"/>
      <c r="P1" s="1366"/>
      <c r="Q1" s="1366"/>
      <c r="R1" s="1366"/>
      <c r="S1" s="1366"/>
      <c r="T1" s="1366"/>
    </row>
    <row r="2" spans="1:23" ht="15.75">
      <c r="B2" s="1367" t="s">
        <v>602</v>
      </c>
      <c r="C2" s="1368"/>
      <c r="D2" s="1368"/>
      <c r="E2" s="1368"/>
      <c r="F2" s="1368"/>
      <c r="G2" s="1368"/>
      <c r="H2" s="1368"/>
      <c r="I2" s="1368"/>
      <c r="J2" s="1368"/>
      <c r="K2" s="1368"/>
      <c r="L2" s="1368"/>
      <c r="M2" s="1368"/>
      <c r="N2" s="1368"/>
      <c r="O2" s="1368"/>
      <c r="P2" s="1368"/>
      <c r="Q2" s="1368"/>
      <c r="R2" s="1368"/>
      <c r="S2" s="1368"/>
      <c r="T2" s="1368"/>
    </row>
    <row r="3" spans="1:23" ht="15" thickBot="1">
      <c r="B3" s="1369" t="s">
        <v>15</v>
      </c>
      <c r="C3" s="1369"/>
      <c r="D3" s="1369"/>
      <c r="E3" s="1369"/>
      <c r="F3" s="1369"/>
      <c r="G3" s="1369"/>
      <c r="H3" s="1369"/>
      <c r="I3" s="1369"/>
      <c r="J3" s="1369"/>
      <c r="K3" s="1369"/>
      <c r="L3" s="1369"/>
      <c r="M3" s="1369"/>
      <c r="N3" s="1369"/>
      <c r="O3" s="1369"/>
      <c r="P3" s="1369"/>
      <c r="Q3" s="1369"/>
      <c r="R3" s="1369"/>
      <c r="S3" s="1369"/>
      <c r="T3" s="1369"/>
    </row>
    <row r="4" spans="1:23" s="231" customFormat="1" ht="18.75" thickTop="1">
      <c r="A4" s="1373" t="s">
        <v>274</v>
      </c>
      <c r="B4" s="1391" t="s">
        <v>273</v>
      </c>
      <c r="C4" s="1370" t="s">
        <v>106</v>
      </c>
      <c r="D4" s="1371"/>
      <c r="E4" s="1371"/>
      <c r="F4" s="1371"/>
      <c r="G4" s="1371"/>
      <c r="H4" s="1372"/>
      <c r="I4" s="1396" t="s">
        <v>107</v>
      </c>
      <c r="J4" s="1397"/>
      <c r="K4" s="1397"/>
      <c r="L4" s="1397"/>
      <c r="M4" s="1397"/>
      <c r="N4" s="1398"/>
      <c r="O4" s="1381" t="s">
        <v>272</v>
      </c>
      <c r="P4" s="1382"/>
      <c r="Q4" s="1382"/>
      <c r="R4" s="1382"/>
      <c r="S4" s="1382"/>
      <c r="T4" s="1383"/>
    </row>
    <row r="5" spans="1:23" s="73" customFormat="1" ht="17.25">
      <c r="A5" s="1374"/>
      <c r="B5" s="1392"/>
      <c r="C5" s="1384" t="s">
        <v>271</v>
      </c>
      <c r="D5" s="1385"/>
      <c r="E5" s="1386" t="s">
        <v>142</v>
      </c>
      <c r="F5" s="1386"/>
      <c r="G5" s="1394" t="s">
        <v>270</v>
      </c>
      <c r="H5" s="1395"/>
      <c r="I5" s="1378" t="s">
        <v>271</v>
      </c>
      <c r="J5" s="1379"/>
      <c r="K5" s="1380" t="s">
        <v>142</v>
      </c>
      <c r="L5" s="1380"/>
      <c r="M5" s="1389" t="s">
        <v>270</v>
      </c>
      <c r="N5" s="1390"/>
      <c r="O5" s="1376" t="s">
        <v>271</v>
      </c>
      <c r="P5" s="1377"/>
      <c r="Q5" s="1377" t="s">
        <v>142</v>
      </c>
      <c r="R5" s="1377"/>
      <c r="S5" s="1387" t="s">
        <v>270</v>
      </c>
      <c r="T5" s="1388"/>
    </row>
    <row r="6" spans="1:23" s="219" customFormat="1" ht="13.5" thickBot="1">
      <c r="A6" s="1375"/>
      <c r="B6" s="1393"/>
      <c r="C6" s="230">
        <v>42369</v>
      </c>
      <c r="D6" s="229">
        <v>42735</v>
      </c>
      <c r="E6" s="228" t="s">
        <v>52</v>
      </c>
      <c r="F6" s="229" t="s">
        <v>53</v>
      </c>
      <c r="G6" s="228">
        <v>42369</v>
      </c>
      <c r="H6" s="227">
        <v>42735</v>
      </c>
      <c r="I6" s="226">
        <v>42369</v>
      </c>
      <c r="J6" s="225">
        <v>42735</v>
      </c>
      <c r="K6" s="224" t="s">
        <v>52</v>
      </c>
      <c r="L6" s="225" t="s">
        <v>53</v>
      </c>
      <c r="M6" s="224">
        <v>42369</v>
      </c>
      <c r="N6" s="983">
        <v>42735</v>
      </c>
      <c r="O6" s="984">
        <v>42369</v>
      </c>
      <c r="P6" s="222">
        <v>42735</v>
      </c>
      <c r="Q6" s="221" t="s">
        <v>52</v>
      </c>
      <c r="R6" s="222" t="s">
        <v>53</v>
      </c>
      <c r="S6" s="223">
        <v>42369</v>
      </c>
      <c r="T6" s="220">
        <v>42735</v>
      </c>
    </row>
    <row r="7" spans="1:23" ht="19.5" customHeight="1">
      <c r="A7" s="495">
        <v>1</v>
      </c>
      <c r="B7" s="496" t="s">
        <v>425</v>
      </c>
      <c r="C7" s="682">
        <v>703554.06</v>
      </c>
      <c r="D7" s="776">
        <v>719937.66999999993</v>
      </c>
      <c r="E7" s="851">
        <v>16383.610000000004</v>
      </c>
      <c r="F7" s="852">
        <v>2.3286924106443032E-2</v>
      </c>
      <c r="G7" s="853">
        <v>3.5603909460479602E-2</v>
      </c>
      <c r="H7" s="982">
        <v>3.413263471511075E-2</v>
      </c>
      <c r="I7" s="779">
        <v>2027734.2100000002</v>
      </c>
      <c r="J7" s="780">
        <v>2082034.0200000007</v>
      </c>
      <c r="K7" s="854">
        <v>54299.81000000007</v>
      </c>
      <c r="L7" s="855">
        <v>2.6778563843434154E-2</v>
      </c>
      <c r="M7" s="856">
        <v>6.3731665614405797E-2</v>
      </c>
      <c r="N7" s="857">
        <v>5.6028041370910921E-2</v>
      </c>
      <c r="O7" s="785">
        <v>2731288.2700000005</v>
      </c>
      <c r="P7" s="785">
        <v>2801971.6900000004</v>
      </c>
      <c r="Q7" s="973">
        <v>70683.419999999925</v>
      </c>
      <c r="R7" s="858">
        <v>2.5879150427428121E-2</v>
      </c>
      <c r="S7" s="858">
        <v>5.2955208256528163E-2</v>
      </c>
      <c r="T7" s="859">
        <v>4.8100101453408824E-2</v>
      </c>
    </row>
    <row r="8" spans="1:23" ht="19.5" customHeight="1">
      <c r="A8" s="495">
        <v>2</v>
      </c>
      <c r="B8" s="496" t="s">
        <v>426</v>
      </c>
      <c r="C8" s="682">
        <v>82028.67</v>
      </c>
      <c r="D8" s="776">
        <v>9207.6</v>
      </c>
      <c r="E8" s="851">
        <v>-72821.069999999992</v>
      </c>
      <c r="F8" s="860">
        <v>-0.88775144105103732</v>
      </c>
      <c r="G8" s="861">
        <v>4.1511257000543195E-3</v>
      </c>
      <c r="H8" s="853">
        <v>4.3653730107337459E-4</v>
      </c>
      <c r="I8" s="779">
        <v>200.71</v>
      </c>
      <c r="J8" s="780">
        <v>2320.04</v>
      </c>
      <c r="K8" s="854">
        <v>2119.33</v>
      </c>
      <c r="L8" s="855">
        <v>10.559164964376462</v>
      </c>
      <c r="M8" s="856">
        <v>6.308313260379124E-6</v>
      </c>
      <c r="N8" s="857">
        <v>6.2432840123413601E-5</v>
      </c>
      <c r="O8" s="785">
        <v>82229.38</v>
      </c>
      <c r="P8" s="785">
        <v>11527.64</v>
      </c>
      <c r="Q8" s="973">
        <v>-70701.740000000005</v>
      </c>
      <c r="R8" s="858">
        <v>-0.85981117697835008</v>
      </c>
      <c r="S8" s="858">
        <v>1.5942930632895779E-3</v>
      </c>
      <c r="T8" s="859">
        <v>1.9788945602029748E-4</v>
      </c>
    </row>
    <row r="9" spans="1:23" ht="19.5" customHeight="1">
      <c r="A9" s="495">
        <v>3</v>
      </c>
      <c r="B9" s="496" t="s">
        <v>427</v>
      </c>
      <c r="C9" s="682">
        <v>9614354.8499999996</v>
      </c>
      <c r="D9" s="776">
        <v>10293155.100000001</v>
      </c>
      <c r="E9" s="851">
        <v>678800.24999999965</v>
      </c>
      <c r="F9" s="852">
        <v>7.0602787247862175E-2</v>
      </c>
      <c r="G9" s="861">
        <v>0.4865420286258072</v>
      </c>
      <c r="H9" s="853">
        <v>0.48800405609318842</v>
      </c>
      <c r="I9" s="779">
        <v>26274326.179999996</v>
      </c>
      <c r="J9" s="780">
        <v>30918853.560000002</v>
      </c>
      <c r="K9" s="854">
        <v>4644527.38</v>
      </c>
      <c r="L9" s="855">
        <v>0.1767705610481238</v>
      </c>
      <c r="M9" s="856">
        <v>0.82580180483693066</v>
      </c>
      <c r="N9" s="857">
        <v>0.83203386196389617</v>
      </c>
      <c r="O9" s="783">
        <v>35888681.029999994</v>
      </c>
      <c r="P9" s="783">
        <v>41212008.660000004</v>
      </c>
      <c r="Q9" s="974">
        <v>5323327.6300000101</v>
      </c>
      <c r="R9" s="858">
        <v>0.14832887353954705</v>
      </c>
      <c r="S9" s="858">
        <v>0.69582277303734075</v>
      </c>
      <c r="T9" s="859">
        <v>0.70746674733346893</v>
      </c>
    </row>
    <row r="10" spans="1:23" ht="19.5" customHeight="1">
      <c r="A10" s="495"/>
      <c r="B10" s="499" t="s">
        <v>468</v>
      </c>
      <c r="C10" s="862">
        <v>0.82347615270288899</v>
      </c>
      <c r="D10" s="852">
        <v>0.79405235160958143</v>
      </c>
      <c r="E10" s="851"/>
      <c r="F10" s="863">
        <v>-3.5731212126459348E-2</v>
      </c>
      <c r="G10" s="861">
        <v>4.1672661776264542E-8</v>
      </c>
      <c r="H10" s="853">
        <v>3.7646451896543393E-8</v>
      </c>
      <c r="I10" s="864">
        <v>1.0920029986078288</v>
      </c>
      <c r="J10" s="780">
        <v>1.0925451302923004</v>
      </c>
      <c r="K10" s="854"/>
      <c r="L10" s="866">
        <v>4.9645622325464659E-4</v>
      </c>
      <c r="M10" s="856">
        <v>3.4321643149277728E-8</v>
      </c>
      <c r="N10" s="857">
        <v>2.940065492282602E-8</v>
      </c>
      <c r="O10" s="867">
        <v>100.42724430749819</v>
      </c>
      <c r="P10" s="867">
        <v>99.877251872030385</v>
      </c>
      <c r="Q10" s="974"/>
      <c r="R10" s="858">
        <v>-5.4765262082047995E-3</v>
      </c>
      <c r="S10" s="858">
        <v>1.9471198611096432E-6</v>
      </c>
      <c r="T10" s="859">
        <v>1.7145447846877881E-6</v>
      </c>
      <c r="V10" s="577"/>
      <c r="W10" s="577"/>
    </row>
    <row r="11" spans="1:23" ht="19.5" customHeight="1">
      <c r="A11" s="495">
        <v>4</v>
      </c>
      <c r="B11" s="496" t="s">
        <v>458</v>
      </c>
      <c r="C11" s="682">
        <v>29373.010000000002</v>
      </c>
      <c r="D11" s="776">
        <v>23399.63</v>
      </c>
      <c r="E11" s="851">
        <v>-5973.38</v>
      </c>
      <c r="F11" s="860">
        <v>-0.20336288313659379</v>
      </c>
      <c r="G11" s="861">
        <v>1.4864443943678782E-3</v>
      </c>
      <c r="H11" s="853">
        <v>1.1093891270597732E-3</v>
      </c>
      <c r="I11" s="779">
        <v>51666.779999999992</v>
      </c>
      <c r="J11" s="780">
        <v>76276.729999999981</v>
      </c>
      <c r="K11" s="854">
        <v>24609.95</v>
      </c>
      <c r="L11" s="855">
        <v>0.47632056807101186</v>
      </c>
      <c r="M11" s="856">
        <v>1.6238863703606739E-3</v>
      </c>
      <c r="N11" s="857">
        <v>2.0526253380229588E-3</v>
      </c>
      <c r="O11" s="783">
        <v>81039.789999999994</v>
      </c>
      <c r="P11" s="783">
        <v>99676.359999999986</v>
      </c>
      <c r="Q11" s="974">
        <v>18636.569999999992</v>
      </c>
      <c r="R11" s="858">
        <v>0.22996814280984679</v>
      </c>
      <c r="S11" s="858">
        <v>1.5712288606267502E-3</v>
      </c>
      <c r="T11" s="859">
        <v>1.7110961704636281E-3</v>
      </c>
    </row>
    <row r="12" spans="1:23" ht="19.5" customHeight="1">
      <c r="A12" s="495">
        <v>5</v>
      </c>
      <c r="B12" s="496" t="s">
        <v>265</v>
      </c>
      <c r="C12" s="682">
        <v>6903137.2999999998</v>
      </c>
      <c r="D12" s="776">
        <v>7804377.6500000013</v>
      </c>
      <c r="E12" s="851">
        <v>901240.35000000009</v>
      </c>
      <c r="F12" s="860">
        <v>0.13055518249651524</v>
      </c>
      <c r="G12" s="861">
        <v>0.34933872092566642</v>
      </c>
      <c r="H12" s="853">
        <v>0.37000976974329536</v>
      </c>
      <c r="I12" s="779">
        <v>2009562.2200000002</v>
      </c>
      <c r="J12" s="780">
        <v>2575936.1000000006</v>
      </c>
      <c r="K12" s="854">
        <v>566373.88</v>
      </c>
      <c r="L12" s="855">
        <v>0.28183943466055023</v>
      </c>
      <c r="M12" s="856">
        <v>6.3160520153370092E-2</v>
      </c>
      <c r="N12" s="857">
        <v>6.9319066352058409E-2</v>
      </c>
      <c r="O12" s="783">
        <v>8912699.5199999996</v>
      </c>
      <c r="P12" s="783">
        <v>10380313.750000002</v>
      </c>
      <c r="Q12" s="974">
        <v>1467614.2300000023</v>
      </c>
      <c r="R12" s="858">
        <v>0.16466551202659668</v>
      </c>
      <c r="S12" s="858">
        <v>0.17280265301672407</v>
      </c>
      <c r="T12" s="859">
        <v>0.178193857659288</v>
      </c>
    </row>
    <row r="13" spans="1:23" ht="19.5" customHeight="1">
      <c r="A13" s="495">
        <v>6</v>
      </c>
      <c r="B13" s="496" t="s">
        <v>429</v>
      </c>
      <c r="C13" s="682">
        <v>418903.09999999992</v>
      </c>
      <c r="D13" s="776">
        <v>463827.76999999996</v>
      </c>
      <c r="E13" s="851">
        <v>44924.670000000013</v>
      </c>
      <c r="F13" s="860">
        <v>0.10724358449483914</v>
      </c>
      <c r="G13" s="861">
        <v>2.1198922574782991E-2</v>
      </c>
      <c r="H13" s="853">
        <v>2.1990325696020888E-2</v>
      </c>
      <c r="I13" s="779">
        <v>309271.53000000009</v>
      </c>
      <c r="J13" s="780">
        <v>271754.75000000006</v>
      </c>
      <c r="K13" s="854">
        <v>-37516.78</v>
      </c>
      <c r="L13" s="855">
        <v>-0.12130693051507203</v>
      </c>
      <c r="M13" s="856">
        <v>9.7204010450736913E-3</v>
      </c>
      <c r="N13" s="857">
        <v>7.3129863534802143E-3</v>
      </c>
      <c r="O13" s="783">
        <v>728174.63</v>
      </c>
      <c r="P13" s="783">
        <v>735582.52</v>
      </c>
      <c r="Q13" s="974">
        <v>7407.890000000014</v>
      </c>
      <c r="R13" s="858">
        <v>1.0173232758740873E-2</v>
      </c>
      <c r="S13" s="858">
        <v>1.4118114005875454E-2</v>
      </c>
      <c r="T13" s="859">
        <v>1.2627391620560636E-2</v>
      </c>
    </row>
    <row r="14" spans="1:23" ht="19.5" customHeight="1">
      <c r="A14" s="495">
        <v>7</v>
      </c>
      <c r="B14" s="496" t="s">
        <v>430</v>
      </c>
      <c r="C14" s="682">
        <v>5341.28</v>
      </c>
      <c r="D14" s="776">
        <v>46624.95</v>
      </c>
      <c r="E14" s="851">
        <v>41283.670000000006</v>
      </c>
      <c r="F14" s="860">
        <v>7.7291716592277506</v>
      </c>
      <c r="G14" s="861">
        <v>2.7029969740075189E-4</v>
      </c>
      <c r="H14" s="853">
        <v>2.2105141226466218E-3</v>
      </c>
      <c r="I14" s="779">
        <v>4906.88</v>
      </c>
      <c r="J14" s="780">
        <v>2498.48</v>
      </c>
      <c r="K14" s="854">
        <v>-2408.4</v>
      </c>
      <c r="L14" s="855">
        <v>-0.49082105125864095</v>
      </c>
      <c r="M14" s="856">
        <v>1.5422318853614228E-4</v>
      </c>
      <c r="N14" s="857">
        <v>6.7234703880772069E-5</v>
      </c>
      <c r="O14" s="783">
        <v>10248.16</v>
      </c>
      <c r="P14" s="783">
        <v>49123.43</v>
      </c>
      <c r="Q14" s="974">
        <v>38875.270000000004</v>
      </c>
      <c r="R14" s="858">
        <v>3.7933902280994838</v>
      </c>
      <c r="S14" s="858">
        <v>1.9869504548716916E-4</v>
      </c>
      <c r="T14" s="859">
        <v>8.4327831547057006E-4</v>
      </c>
    </row>
    <row r="15" spans="1:23" ht="19.5" customHeight="1">
      <c r="A15" s="495">
        <v>8</v>
      </c>
      <c r="B15" s="496" t="s">
        <v>431</v>
      </c>
      <c r="C15" s="682">
        <v>723748.01</v>
      </c>
      <c r="D15" s="776">
        <v>696180.84999999986</v>
      </c>
      <c r="E15" s="851">
        <v>-27567.160000000022</v>
      </c>
      <c r="F15" s="860">
        <v>-3.8089444971323855E-2</v>
      </c>
      <c r="G15" s="861">
        <v>3.6625840266265086E-2</v>
      </c>
      <c r="H15" s="853">
        <v>3.3006311016765252E-2</v>
      </c>
      <c r="I15" s="779">
        <v>452056.19999999995</v>
      </c>
      <c r="J15" s="780">
        <v>488868.22000000003</v>
      </c>
      <c r="K15" s="854">
        <v>36812.019999999997</v>
      </c>
      <c r="L15" s="855">
        <v>8.1432397122304878E-2</v>
      </c>
      <c r="M15" s="856">
        <v>1.4208121772191705E-2</v>
      </c>
      <c r="N15" s="857">
        <v>1.3155562585419989E-2</v>
      </c>
      <c r="O15" s="783">
        <v>1175804.21</v>
      </c>
      <c r="P15" s="783">
        <v>1185049.0699999998</v>
      </c>
      <c r="Q15" s="974">
        <v>9244.8599999998696</v>
      </c>
      <c r="R15" s="858">
        <v>7.8625845369271717E-3</v>
      </c>
      <c r="S15" s="858">
        <v>2.2796918762973548E-2</v>
      </c>
      <c r="T15" s="859">
        <v>2.034316788342275E-2</v>
      </c>
    </row>
    <row r="16" spans="1:23" ht="19.5" customHeight="1">
      <c r="A16" s="495">
        <v>9</v>
      </c>
      <c r="B16" s="496" t="s">
        <v>262</v>
      </c>
      <c r="C16" s="682">
        <v>1280144.23</v>
      </c>
      <c r="D16" s="776">
        <v>1035644.4600000001</v>
      </c>
      <c r="E16" s="851">
        <v>-244499.77000000005</v>
      </c>
      <c r="F16" s="860">
        <v>-0.19099392417680927</v>
      </c>
      <c r="G16" s="868">
        <v>6.4782710885465389E-2</v>
      </c>
      <c r="H16" s="853">
        <v>4.9100464555366485E-2</v>
      </c>
      <c r="I16" s="779">
        <v>687021.17000000016</v>
      </c>
      <c r="J16" s="780">
        <v>742029.31</v>
      </c>
      <c r="K16" s="854">
        <v>55008.139999999978</v>
      </c>
      <c r="L16" s="855">
        <v>8.0067605485868637E-2</v>
      </c>
      <c r="M16" s="856">
        <v>2.1593068391570831E-2</v>
      </c>
      <c r="N16" s="857">
        <v>1.9968189030411941E-2</v>
      </c>
      <c r="O16" s="783">
        <v>1967165.4000000001</v>
      </c>
      <c r="P16" s="976">
        <v>1777673.77</v>
      </c>
      <c r="Q16" s="975">
        <v>-189491.63000000012</v>
      </c>
      <c r="R16" s="981">
        <v>-9.6327248334075063E-2</v>
      </c>
      <c r="S16" s="858">
        <v>3.8140116726689023E-2</v>
      </c>
      <c r="T16" s="859">
        <v>3.0516471309552644E-2</v>
      </c>
    </row>
    <row r="17" spans="1:20" ht="22.5" customHeight="1" thickBot="1">
      <c r="A17" s="497">
        <v>10</v>
      </c>
      <c r="B17" s="498" t="s">
        <v>261</v>
      </c>
      <c r="C17" s="686">
        <v>19760584.459999997</v>
      </c>
      <c r="D17" s="1269">
        <v>21092355.630000006</v>
      </c>
      <c r="E17" s="869">
        <v>1331771.17</v>
      </c>
      <c r="F17" s="870">
        <v>6.7395333002210678E-2</v>
      </c>
      <c r="G17" s="871">
        <v>1</v>
      </c>
      <c r="H17" s="871">
        <v>1</v>
      </c>
      <c r="I17" s="817">
        <v>31816745.890000001</v>
      </c>
      <c r="J17" s="818">
        <v>37160571.190000005</v>
      </c>
      <c r="K17" s="1270">
        <v>5343825.3</v>
      </c>
      <c r="L17" s="1271">
        <v>0.16795637487489154</v>
      </c>
      <c r="M17" s="872">
        <v>1</v>
      </c>
      <c r="N17" s="873">
        <v>1</v>
      </c>
      <c r="O17" s="874">
        <v>51577330.349999994</v>
      </c>
      <c r="P17" s="824">
        <v>58252926.820000008</v>
      </c>
      <c r="Q17" s="875">
        <v>6675596.4700000137</v>
      </c>
      <c r="R17" s="876">
        <v>0.12942888716224557</v>
      </c>
      <c r="S17" s="877">
        <v>1</v>
      </c>
      <c r="T17" s="878">
        <v>1</v>
      </c>
    </row>
    <row r="18" spans="1:20" ht="22.5" customHeight="1" thickTop="1">
      <c r="A18" s="495">
        <v>11</v>
      </c>
      <c r="B18" s="499" t="s">
        <v>434</v>
      </c>
      <c r="C18" s="682">
        <v>1769.41</v>
      </c>
      <c r="D18" s="776">
        <v>3981.9900000000002</v>
      </c>
      <c r="E18" s="851">
        <v>2212.58</v>
      </c>
      <c r="F18" s="860">
        <v>1.2504620184129172</v>
      </c>
      <c r="G18" s="879">
        <v>1.1194919172827198E-4</v>
      </c>
      <c r="H18" s="853">
        <v>2.3535753563033162E-4</v>
      </c>
      <c r="I18" s="779">
        <v>168144.21</v>
      </c>
      <c r="J18" s="780">
        <v>138577.63</v>
      </c>
      <c r="K18" s="854">
        <v>-29566.58</v>
      </c>
      <c r="L18" s="780">
        <v>-0.1758406072977475</v>
      </c>
      <c r="M18" s="880">
        <v>6.4860413489202188E-3</v>
      </c>
      <c r="N18" s="857">
        <v>4.5908546104335762E-3</v>
      </c>
      <c r="O18" s="783">
        <v>169913.62</v>
      </c>
      <c r="P18" s="783">
        <v>142559.62</v>
      </c>
      <c r="Q18" s="974">
        <v>-27354</v>
      </c>
      <c r="R18" s="978">
        <v>-0.1609876830356507</v>
      </c>
      <c r="S18" s="979">
        <v>4.0717880825745833E-3</v>
      </c>
      <c r="T18" s="859">
        <v>3.0264555317911835E-3</v>
      </c>
    </row>
    <row r="19" spans="1:20" ht="20.25" customHeight="1">
      <c r="A19" s="495">
        <v>12</v>
      </c>
      <c r="B19" s="496" t="s">
        <v>435</v>
      </c>
      <c r="C19" s="682">
        <v>235489.93</v>
      </c>
      <c r="D19" s="776">
        <v>1591.31</v>
      </c>
      <c r="E19" s="851">
        <v>-233898.62</v>
      </c>
      <c r="F19" s="852">
        <v>-0.99324255606173906</v>
      </c>
      <c r="G19" s="861">
        <v>1.4899264344412739E-2</v>
      </c>
      <c r="H19" s="853">
        <v>9.4055183469547382E-5</v>
      </c>
      <c r="I19" s="779">
        <v>115031.74000000002</v>
      </c>
      <c r="J19" s="780">
        <v>71097.86</v>
      </c>
      <c r="K19" s="854">
        <v>-43933.88</v>
      </c>
      <c r="L19" s="881">
        <v>-0.38192832691220713</v>
      </c>
      <c r="M19" s="856">
        <v>4.4372662137949328E-3</v>
      </c>
      <c r="N19" s="857">
        <v>2.3553580644506689E-3</v>
      </c>
      <c r="O19" s="783">
        <v>350521.67000000004</v>
      </c>
      <c r="P19" s="783">
        <v>72689.17</v>
      </c>
      <c r="Q19" s="974">
        <v>-277832.50000000006</v>
      </c>
      <c r="R19" s="978">
        <v>-0.79262574550669018</v>
      </c>
      <c r="S19" s="979">
        <v>8.3998561068273463E-3</v>
      </c>
      <c r="T19" s="859">
        <v>1.5431476363910745E-3</v>
      </c>
    </row>
    <row r="20" spans="1:20" ht="20.25" customHeight="1">
      <c r="A20" s="495">
        <v>13</v>
      </c>
      <c r="B20" s="496" t="s">
        <v>259</v>
      </c>
      <c r="C20" s="682">
        <v>289425.10999999987</v>
      </c>
      <c r="D20" s="776">
        <v>209005.17999999996</v>
      </c>
      <c r="E20" s="851">
        <v>-80419.929999999993</v>
      </c>
      <c r="F20" s="852">
        <v>-0.27786092920548583</v>
      </c>
      <c r="G20" s="861">
        <v>1.8311701149177517E-2</v>
      </c>
      <c r="H20" s="853">
        <v>1.2353357014651935E-2</v>
      </c>
      <c r="I20" s="779">
        <v>30832.84</v>
      </c>
      <c r="J20" s="780">
        <v>26823.87</v>
      </c>
      <c r="K20" s="854">
        <v>-4008.9699999999993</v>
      </c>
      <c r="L20" s="881">
        <v>-0.13002272901231288</v>
      </c>
      <c r="M20" s="856">
        <v>1.1893545138702147E-3</v>
      </c>
      <c r="N20" s="857">
        <v>8.8863178897756359E-4</v>
      </c>
      <c r="O20" s="783">
        <v>320257.9499999999</v>
      </c>
      <c r="P20" s="783">
        <v>235829.04999999996</v>
      </c>
      <c r="Q20" s="974">
        <v>-84428.899999999936</v>
      </c>
      <c r="R20" s="978">
        <v>-0.26362780377505057</v>
      </c>
      <c r="S20" s="979">
        <v>7.6746202226741231E-3</v>
      </c>
      <c r="T20" s="859">
        <v>5.0065097881823728E-3</v>
      </c>
    </row>
    <row r="21" spans="1:20" ht="20.25" customHeight="1">
      <c r="A21" s="495">
        <v>14</v>
      </c>
      <c r="B21" s="496" t="s">
        <v>294</v>
      </c>
      <c r="C21" s="682">
        <v>1355132.5299999998</v>
      </c>
      <c r="D21" s="776">
        <v>1621892.74</v>
      </c>
      <c r="E21" s="851">
        <v>266760.21000000002</v>
      </c>
      <c r="F21" s="852">
        <v>0.19685174999082949</v>
      </c>
      <c r="G21" s="861">
        <v>8.5738179064314232E-2</v>
      </c>
      <c r="H21" s="853">
        <v>9.586279180588754E-2</v>
      </c>
      <c r="I21" s="779">
        <v>433789.83999999985</v>
      </c>
      <c r="J21" s="780">
        <v>501547.6700000001</v>
      </c>
      <c r="K21" s="854">
        <v>67757.829999999987</v>
      </c>
      <c r="L21" s="881">
        <v>0.15619967032884005</v>
      </c>
      <c r="M21" s="856">
        <v>1.6733129490343349E-2</v>
      </c>
      <c r="N21" s="857">
        <v>1.6615469850160651E-2</v>
      </c>
      <c r="O21" s="783">
        <v>1788922.3699999996</v>
      </c>
      <c r="P21" s="783">
        <v>2123440.41</v>
      </c>
      <c r="Q21" s="974">
        <v>334518.0400000005</v>
      </c>
      <c r="R21" s="978">
        <v>0.18699416230118501</v>
      </c>
      <c r="S21" s="979">
        <v>4.2869505027419687E-2</v>
      </c>
      <c r="T21" s="859">
        <v>4.5079370829365563E-2</v>
      </c>
    </row>
    <row r="22" spans="1:20" ht="20.25" customHeight="1">
      <c r="A22" s="495">
        <v>15</v>
      </c>
      <c r="B22" s="496" t="s">
        <v>467</v>
      </c>
      <c r="C22" s="682">
        <v>1276232.8900000001</v>
      </c>
      <c r="D22" s="776">
        <v>1253420.51</v>
      </c>
      <c r="E22" s="851">
        <v>-22812.379999999994</v>
      </c>
      <c r="F22" s="852">
        <v>-1.7874778325137914E-2</v>
      </c>
      <c r="G22" s="861">
        <v>8.074626033114804E-2</v>
      </c>
      <c r="H22" s="853">
        <v>7.4084054038838221E-2</v>
      </c>
      <c r="I22" s="779">
        <v>468698.47</v>
      </c>
      <c r="J22" s="780">
        <v>498236.83</v>
      </c>
      <c r="K22" s="854">
        <v>29538.36</v>
      </c>
      <c r="L22" s="881">
        <v>6.3022096061034816E-2</v>
      </c>
      <c r="M22" s="856">
        <v>1.8079704657065758E-2</v>
      </c>
      <c r="N22" s="857">
        <v>1.6505787031379525E-2</v>
      </c>
      <c r="O22" s="783">
        <v>1744931.36</v>
      </c>
      <c r="P22" s="783">
        <v>1751657.34</v>
      </c>
      <c r="Q22" s="974">
        <v>6725.9799999999814</v>
      </c>
      <c r="R22" s="978">
        <v>3.8545814203258867E-3</v>
      </c>
      <c r="S22" s="979">
        <v>4.1815310135577481E-2</v>
      </c>
      <c r="T22" s="859">
        <v>3.7186638449552757E-2</v>
      </c>
    </row>
    <row r="23" spans="1:20" ht="20.25" customHeight="1">
      <c r="A23" s="495">
        <v>16</v>
      </c>
      <c r="B23" s="496" t="s">
        <v>258</v>
      </c>
      <c r="C23" s="682">
        <v>11675328.810000001</v>
      </c>
      <c r="D23" s="776">
        <v>12962816.720000001</v>
      </c>
      <c r="E23" s="851">
        <v>1287487.9100000004</v>
      </c>
      <c r="F23" s="852">
        <v>0.11027423132590988</v>
      </c>
      <c r="G23" s="861">
        <v>0.73868895475966989</v>
      </c>
      <c r="H23" s="853">
        <v>0.76617384725899818</v>
      </c>
      <c r="I23" s="779">
        <v>24060672.190000001</v>
      </c>
      <c r="J23" s="780">
        <v>28299841.080000009</v>
      </c>
      <c r="K23" s="854">
        <v>4239168.8900000006</v>
      </c>
      <c r="L23" s="881">
        <v>0.17618663587303576</v>
      </c>
      <c r="M23" s="856">
        <v>0.92812303621489445</v>
      </c>
      <c r="N23" s="857">
        <v>0.93752834347546254</v>
      </c>
      <c r="O23" s="783">
        <v>35736001</v>
      </c>
      <c r="P23" s="783">
        <v>41262657.800000012</v>
      </c>
      <c r="Q23" s="974">
        <v>5526656.8000000119</v>
      </c>
      <c r="R23" s="978">
        <v>0.15465235743641298</v>
      </c>
      <c r="S23" s="979">
        <v>0.85637292049144376</v>
      </c>
      <c r="T23" s="859">
        <v>0.8759815644515373</v>
      </c>
    </row>
    <row r="24" spans="1:20" ht="20.25" customHeight="1">
      <c r="A24" s="495">
        <v>17</v>
      </c>
      <c r="B24" s="496" t="s">
        <v>433</v>
      </c>
      <c r="C24" s="682">
        <v>165969.78999999995</v>
      </c>
      <c r="D24" s="776">
        <v>163822.44999999992</v>
      </c>
      <c r="E24" s="851">
        <v>-2147.3399999999965</v>
      </c>
      <c r="F24" s="852">
        <v>-1.2938137717713726E-2</v>
      </c>
      <c r="G24" s="861">
        <v>1.0500779266428374E-2</v>
      </c>
      <c r="H24" s="853">
        <v>9.6828088751913493E-3</v>
      </c>
      <c r="I24" s="779">
        <v>119137.86999999998</v>
      </c>
      <c r="J24" s="780">
        <v>133304.68999999997</v>
      </c>
      <c r="K24" s="854">
        <v>14166.820000000005</v>
      </c>
      <c r="L24" s="881">
        <v>0.11891114051308786</v>
      </c>
      <c r="M24" s="856">
        <v>4.5956572102142657E-3</v>
      </c>
      <c r="N24" s="857">
        <v>4.4161705657610002E-3</v>
      </c>
      <c r="O24" s="783">
        <v>285107.65999999992</v>
      </c>
      <c r="P24" s="783">
        <v>297127.1399999999</v>
      </c>
      <c r="Q24" s="974">
        <v>12019.479999999981</v>
      </c>
      <c r="R24" s="978">
        <v>4.2157688783247653E-2</v>
      </c>
      <c r="S24" s="979">
        <v>6.8322832050704699E-3</v>
      </c>
      <c r="T24" s="859">
        <v>6.3078316040565564E-3</v>
      </c>
    </row>
    <row r="25" spans="1:20" ht="20.25" customHeight="1">
      <c r="A25" s="495">
        <v>18</v>
      </c>
      <c r="B25" s="496" t="s">
        <v>439</v>
      </c>
      <c r="C25" s="682">
        <v>284311.65000000002</v>
      </c>
      <c r="D25" s="776">
        <v>275024.15000000014</v>
      </c>
      <c r="E25" s="851">
        <v>-9287.4999999999945</v>
      </c>
      <c r="F25" s="852">
        <v>-3.2666617776654187E-2</v>
      </c>
      <c r="G25" s="861">
        <v>1.7988176520100686E-2</v>
      </c>
      <c r="H25" s="853">
        <v>1.6255441671834108E-2</v>
      </c>
      <c r="I25" s="779">
        <v>276057.58999999991</v>
      </c>
      <c r="J25" s="780">
        <v>286626.76</v>
      </c>
      <c r="K25" s="854">
        <v>10569.169999999991</v>
      </c>
      <c r="L25" s="881">
        <v>3.8286105446331341E-2</v>
      </c>
      <c r="M25" s="856">
        <v>1.0648721971593694E-2</v>
      </c>
      <c r="N25" s="857">
        <v>9.4954848240631495E-3</v>
      </c>
      <c r="O25" s="783">
        <v>560369.24</v>
      </c>
      <c r="P25" s="783">
        <v>561650.91000000015</v>
      </c>
      <c r="Q25" s="974">
        <v>1281.6700000001583</v>
      </c>
      <c r="R25" s="978">
        <v>2.2871883545930506E-3</v>
      </c>
      <c r="S25" s="979">
        <v>1.3428616218484289E-2</v>
      </c>
      <c r="T25" s="859">
        <v>1.1923513148429076E-2</v>
      </c>
    </row>
    <row r="26" spans="1:20" ht="20.25" customHeight="1">
      <c r="A26" s="495">
        <v>19</v>
      </c>
      <c r="B26" s="496" t="s">
        <v>257</v>
      </c>
      <c r="C26" s="682">
        <v>521813.54999999993</v>
      </c>
      <c r="D26" s="776">
        <v>427342.36000000004</v>
      </c>
      <c r="E26" s="851">
        <v>-94471.189999999988</v>
      </c>
      <c r="F26" s="852">
        <v>-0.18104395717589147</v>
      </c>
      <c r="G26" s="868">
        <v>3.3014736638405019E-2</v>
      </c>
      <c r="H26" s="853">
        <v>2.5258286615498785E-2</v>
      </c>
      <c r="I26" s="779">
        <v>251646.63000000003</v>
      </c>
      <c r="J26" s="780">
        <v>229528.16999999998</v>
      </c>
      <c r="K26" s="854">
        <v>-22118.459999999992</v>
      </c>
      <c r="L26" s="881">
        <v>-8.7894918362308477E-2</v>
      </c>
      <c r="M26" s="856">
        <v>9.707086836331905E-3</v>
      </c>
      <c r="N26" s="857">
        <v>7.6039001205958105E-3</v>
      </c>
      <c r="O26" s="783">
        <v>773460.17999999993</v>
      </c>
      <c r="P26" s="976">
        <v>656870.53</v>
      </c>
      <c r="Q26" s="975">
        <v>-116589.64999999991</v>
      </c>
      <c r="R26" s="981">
        <v>-0.15073775355830202</v>
      </c>
      <c r="S26" s="980">
        <v>1.8535100030650821E-2</v>
      </c>
      <c r="T26" s="859">
        <v>1.39449687729885E-2</v>
      </c>
    </row>
    <row r="27" spans="1:20" ht="20.25" customHeight="1" thickBot="1">
      <c r="A27" s="497">
        <v>20</v>
      </c>
      <c r="B27" s="498" t="s">
        <v>255</v>
      </c>
      <c r="C27" s="686">
        <v>15805473.649999995</v>
      </c>
      <c r="D27" s="1269">
        <v>16918897.41</v>
      </c>
      <c r="E27" s="869">
        <v>1113423.7599999998</v>
      </c>
      <c r="F27" s="1272">
        <v>7.0445453559691687E-2</v>
      </c>
      <c r="G27" s="871">
        <v>1</v>
      </c>
      <c r="H27" s="871">
        <v>1</v>
      </c>
      <c r="I27" s="817">
        <v>25924011.420000006</v>
      </c>
      <c r="J27" s="818">
        <v>30185584.549999993</v>
      </c>
      <c r="K27" s="1273">
        <v>4261573.13</v>
      </c>
      <c r="L27" s="1274">
        <v>0.16438710278889343</v>
      </c>
      <c r="M27" s="872">
        <v>1</v>
      </c>
      <c r="N27" s="873">
        <v>1</v>
      </c>
      <c r="O27" s="874">
        <v>41729485.07</v>
      </c>
      <c r="P27" s="972">
        <v>47104481.959999993</v>
      </c>
      <c r="Q27" s="875">
        <v>5374996.8899999931</v>
      </c>
      <c r="R27" s="876">
        <v>0.12880573246910648</v>
      </c>
      <c r="S27" s="877">
        <v>1</v>
      </c>
      <c r="T27" s="878">
        <v>1</v>
      </c>
    </row>
    <row r="28" spans="1:20" ht="20.25" customHeight="1" thickTop="1">
      <c r="A28" s="495">
        <v>21</v>
      </c>
      <c r="B28" s="496" t="s">
        <v>254</v>
      </c>
      <c r="C28" s="682">
        <v>1453731.6200000003</v>
      </c>
      <c r="D28" s="776">
        <v>1390068.2900000003</v>
      </c>
      <c r="E28" s="851">
        <v>-63663.330000000016</v>
      </c>
      <c r="F28" s="860">
        <v>-4.3793042074712567E-2</v>
      </c>
      <c r="G28" s="879">
        <v>0.36755774831895999</v>
      </c>
      <c r="H28" s="853">
        <v>0.33307348807466081</v>
      </c>
      <c r="I28" s="779">
        <v>966461.0199999999</v>
      </c>
      <c r="J28" s="961">
        <v>1232570.7499999998</v>
      </c>
      <c r="K28" s="966">
        <v>266109.73</v>
      </c>
      <c r="L28" s="967">
        <v>0.27534450380626824</v>
      </c>
      <c r="M28" s="963">
        <v>0.16400892035440903</v>
      </c>
      <c r="N28" s="857">
        <v>0.17671299182137498</v>
      </c>
      <c r="O28" s="1114">
        <v>2420192.64</v>
      </c>
      <c r="P28" s="791">
        <v>2622639.04</v>
      </c>
      <c r="Q28" s="783">
        <v>202446.39999999991</v>
      </c>
      <c r="R28" s="858">
        <v>8.3648878462831741E-2</v>
      </c>
      <c r="S28" s="858">
        <v>0.24575859705220718</v>
      </c>
      <c r="T28" s="859">
        <v>0.23524707526403932</v>
      </c>
    </row>
    <row r="29" spans="1:20" ht="20.25" customHeight="1">
      <c r="A29" s="495">
        <v>22</v>
      </c>
      <c r="B29" s="496" t="s">
        <v>253</v>
      </c>
      <c r="C29" s="682">
        <v>1309051.31</v>
      </c>
      <c r="D29" s="776">
        <v>1409552.2599999998</v>
      </c>
      <c r="E29" s="851">
        <v>100500.94999999991</v>
      </c>
      <c r="F29" s="852">
        <v>7.6773881384374243E-2</v>
      </c>
      <c r="G29" s="861">
        <v>0.33097715239734882</v>
      </c>
      <c r="H29" s="853">
        <v>0.33774203126504021</v>
      </c>
      <c r="I29" s="779">
        <v>3392743.0299999993</v>
      </c>
      <c r="J29" s="961">
        <v>3684608.5899999994</v>
      </c>
      <c r="K29" s="854">
        <v>291865.56000000006</v>
      </c>
      <c r="L29" s="964">
        <v>8.6026426823136118E-2</v>
      </c>
      <c r="M29" s="964">
        <v>0.57575019568843688</v>
      </c>
      <c r="N29" s="857">
        <v>0.5282603109230346</v>
      </c>
      <c r="O29" s="1115">
        <v>4701794.34</v>
      </c>
      <c r="P29" s="791">
        <v>5094160.8499999996</v>
      </c>
      <c r="Q29" s="783">
        <v>392366.50999999978</v>
      </c>
      <c r="R29" s="858">
        <v>8.3450376946942295E-2</v>
      </c>
      <c r="S29" s="858">
        <v>0.47744396934717076</v>
      </c>
      <c r="T29" s="859">
        <v>0.45693914511661976</v>
      </c>
    </row>
    <row r="30" spans="1:20" ht="20.25" customHeight="1">
      <c r="A30" s="495">
        <v>23</v>
      </c>
      <c r="B30" s="496" t="s">
        <v>459</v>
      </c>
      <c r="C30" s="682">
        <v>0</v>
      </c>
      <c r="D30" s="776">
        <v>0</v>
      </c>
      <c r="E30" s="851">
        <v>0</v>
      </c>
      <c r="F30" s="852">
        <v>0</v>
      </c>
      <c r="G30" s="861">
        <v>0</v>
      </c>
      <c r="H30" s="853">
        <v>0</v>
      </c>
      <c r="I30" s="779">
        <v>0</v>
      </c>
      <c r="J30" s="961">
        <v>0</v>
      </c>
      <c r="K30" s="854">
        <v>0</v>
      </c>
      <c r="L30" s="964">
        <v>0</v>
      </c>
      <c r="M30" s="964">
        <v>0</v>
      </c>
      <c r="N30" s="857">
        <v>0</v>
      </c>
      <c r="O30" s="1115">
        <v>0</v>
      </c>
      <c r="P30" s="791">
        <v>0</v>
      </c>
      <c r="Q30" s="783">
        <v>0</v>
      </c>
      <c r="R30" s="858">
        <v>0</v>
      </c>
      <c r="S30" s="858">
        <v>0</v>
      </c>
      <c r="T30" s="859">
        <v>0</v>
      </c>
    </row>
    <row r="31" spans="1:20" ht="20.25" customHeight="1">
      <c r="A31" s="495">
        <v>24</v>
      </c>
      <c r="B31" s="496" t="s">
        <v>464</v>
      </c>
      <c r="C31" s="682">
        <v>1446.48</v>
      </c>
      <c r="D31" s="776">
        <v>8925.2899999999991</v>
      </c>
      <c r="E31" s="851">
        <v>7478.8099999999995</v>
      </c>
      <c r="F31" s="852">
        <v>5.170351473922902</v>
      </c>
      <c r="G31" s="861">
        <v>3.657242674465656E-4</v>
      </c>
      <c r="H31" s="853">
        <v>2.1385837615056223E-3</v>
      </c>
      <c r="I31" s="779">
        <v>3756.39</v>
      </c>
      <c r="J31" s="961">
        <v>3756.39</v>
      </c>
      <c r="K31" s="854">
        <v>0</v>
      </c>
      <c r="L31" s="964">
        <v>0</v>
      </c>
      <c r="M31" s="964">
        <v>6.3746126908470512E-4</v>
      </c>
      <c r="N31" s="857">
        <v>5.3855157227112097E-4</v>
      </c>
      <c r="O31" s="1115">
        <v>5202.87</v>
      </c>
      <c r="P31" s="791">
        <v>12681.679999999998</v>
      </c>
      <c r="Q31" s="783">
        <v>7478.8099999999986</v>
      </c>
      <c r="R31" s="858">
        <v>1.4374393363662745</v>
      </c>
      <c r="S31" s="858">
        <v>5.2832572527987572E-4</v>
      </c>
      <c r="T31" s="859">
        <v>1.1375290628764763E-3</v>
      </c>
    </row>
    <row r="32" spans="1:20" ht="20.25" customHeight="1">
      <c r="A32" s="495">
        <v>25</v>
      </c>
      <c r="B32" s="496" t="s">
        <v>444</v>
      </c>
      <c r="C32" s="682">
        <v>1194531.6600000004</v>
      </c>
      <c r="D32" s="776">
        <v>1119203.3500000001</v>
      </c>
      <c r="E32" s="851">
        <v>-75328.31</v>
      </c>
      <c r="F32" s="852">
        <v>-6.3060957296016976E-2</v>
      </c>
      <c r="G32" s="861">
        <v>0.30202229985567042</v>
      </c>
      <c r="H32" s="853">
        <v>0.26817169079466258</v>
      </c>
      <c r="I32" s="779">
        <v>1243868.83</v>
      </c>
      <c r="J32" s="961">
        <v>1493180.1600000001</v>
      </c>
      <c r="K32" s="854">
        <v>249311.33</v>
      </c>
      <c r="L32" s="964">
        <v>0.20043217097095364</v>
      </c>
      <c r="M32" s="964">
        <v>0.21108516499796545</v>
      </c>
      <c r="N32" s="857">
        <v>0.21407641987441245</v>
      </c>
      <c r="O32" s="1115">
        <v>2438400.4900000002</v>
      </c>
      <c r="P32" s="791">
        <v>2612383.5100000002</v>
      </c>
      <c r="Q32" s="783">
        <v>173983.02000000002</v>
      </c>
      <c r="R32" s="858">
        <v>7.1351289795713591E-2</v>
      </c>
      <c r="S32" s="858">
        <v>0.24760751419928892</v>
      </c>
      <c r="T32" s="859">
        <v>0.23432716848274526</v>
      </c>
    </row>
    <row r="33" spans="1:21" ht="20.25" customHeight="1">
      <c r="A33" s="575">
        <v>26</v>
      </c>
      <c r="B33" s="576" t="s">
        <v>462</v>
      </c>
      <c r="C33" s="888">
        <v>-106139.04999999999</v>
      </c>
      <c r="D33" s="889">
        <v>-27164.25999999998</v>
      </c>
      <c r="E33" s="890">
        <v>78974.790000000037</v>
      </c>
      <c r="F33" s="891">
        <v>0.74406912441745066</v>
      </c>
      <c r="G33" s="882">
        <v>-2.6835923281845857E-2</v>
      </c>
      <c r="H33" s="883">
        <v>-6.5088131959092294E-3</v>
      </c>
      <c r="I33" s="892">
        <v>-352352.24999999994</v>
      </c>
      <c r="J33" s="962">
        <v>-507024.46999999991</v>
      </c>
      <c r="K33" s="893">
        <v>-154672.22000000003</v>
      </c>
      <c r="L33" s="968">
        <v>-0.43897043370661037</v>
      </c>
      <c r="M33" s="965">
        <v>-5.9794353741185358E-2</v>
      </c>
      <c r="N33" s="884">
        <v>-7.269181993840676E-2</v>
      </c>
      <c r="O33" s="1116">
        <v>-458491.29999999993</v>
      </c>
      <c r="P33" s="1113">
        <v>-534188.72999999986</v>
      </c>
      <c r="Q33" s="885">
        <v>-75697.429999999935</v>
      </c>
      <c r="R33" s="886">
        <v>-0.16510112623729162</v>
      </c>
      <c r="S33" s="886">
        <v>-4.6557524713670154E-2</v>
      </c>
      <c r="T33" s="887">
        <v>-4.7915986323269079E-2</v>
      </c>
    </row>
    <row r="34" spans="1:21" ht="20.25" customHeight="1">
      <c r="A34" s="575">
        <v>27</v>
      </c>
      <c r="B34" s="576" t="s">
        <v>463</v>
      </c>
      <c r="C34" s="888">
        <v>149657.38000000003</v>
      </c>
      <c r="D34" s="889">
        <v>308632.13000000006</v>
      </c>
      <c r="E34" s="890">
        <v>158974.75000000003</v>
      </c>
      <c r="F34" s="891">
        <v>1.0622580055858253</v>
      </c>
      <c r="G34" s="882">
        <v>3.7838985446374866E-2</v>
      </c>
      <c r="H34" s="883">
        <v>7.395117262261422E-2</v>
      </c>
      <c r="I34" s="892">
        <v>736582.32000000007</v>
      </c>
      <c r="J34" s="962">
        <v>1172054.3299999998</v>
      </c>
      <c r="K34" s="893">
        <v>435472.01000000007</v>
      </c>
      <c r="L34" s="968">
        <v>0.59120616688165928</v>
      </c>
      <c r="M34" s="965">
        <v>0.12499838954223509</v>
      </c>
      <c r="N34" s="884">
        <v>0.1680367859057966</v>
      </c>
      <c r="O34" s="1116">
        <v>886239.70000000007</v>
      </c>
      <c r="P34" s="1113">
        <v>1480686.46</v>
      </c>
      <c r="Q34" s="885">
        <v>594446.75999999989</v>
      </c>
      <c r="R34" s="886">
        <v>0.67075167135933977</v>
      </c>
      <c r="S34" s="886">
        <v>8.999325992660194E-2</v>
      </c>
      <c r="T34" s="887">
        <v>0.13281551665533964</v>
      </c>
    </row>
    <row r="35" spans="1:21" ht="20.25" customHeight="1">
      <c r="A35" s="575">
        <v>28</v>
      </c>
      <c r="B35" s="576" t="s">
        <v>460</v>
      </c>
      <c r="C35" s="888">
        <v>0</v>
      </c>
      <c r="D35" s="889">
        <v>0</v>
      </c>
      <c r="E35" s="890">
        <v>0</v>
      </c>
      <c r="F35" s="891">
        <v>0</v>
      </c>
      <c r="G35" s="882">
        <v>0</v>
      </c>
      <c r="H35" s="883">
        <v>0</v>
      </c>
      <c r="I35" s="892">
        <v>0</v>
      </c>
      <c r="J35" s="962">
        <v>0</v>
      </c>
      <c r="K35" s="893">
        <v>0</v>
      </c>
      <c r="L35" s="968">
        <v>0</v>
      </c>
      <c r="M35" s="965">
        <v>0</v>
      </c>
      <c r="N35" s="884">
        <v>0</v>
      </c>
      <c r="O35" s="1116">
        <v>0</v>
      </c>
      <c r="P35" s="1113">
        <v>0</v>
      </c>
      <c r="Q35" s="885">
        <v>0</v>
      </c>
      <c r="R35" s="886">
        <v>0</v>
      </c>
      <c r="S35" s="886">
        <v>0</v>
      </c>
      <c r="T35" s="887">
        <v>0</v>
      </c>
    </row>
    <row r="36" spans="1:21" ht="20.25" customHeight="1">
      <c r="A36" s="575">
        <v>29</v>
      </c>
      <c r="B36" s="576" t="s">
        <v>442</v>
      </c>
      <c r="C36" s="888">
        <v>-47168.600000000006</v>
      </c>
      <c r="D36" s="889">
        <v>-35758.85</v>
      </c>
      <c r="E36" s="890">
        <v>11409.750000000002</v>
      </c>
      <c r="F36" s="891">
        <v>0.24189291180997541</v>
      </c>
      <c r="G36" s="882">
        <v>-1.192598700395448E-2</v>
      </c>
      <c r="H36" s="883">
        <v>-8.5681581147632555E-3</v>
      </c>
      <c r="I36" s="892">
        <v>-98324.840000000011</v>
      </c>
      <c r="J36" s="962">
        <v>-104159.17000000001</v>
      </c>
      <c r="K36" s="893">
        <v>-5834.33</v>
      </c>
      <c r="L36" s="968">
        <v>-5.9337294624634031E-2</v>
      </c>
      <c r="M36" s="965">
        <v>-1.6685774716935834E-2</v>
      </c>
      <c r="N36" s="884">
        <v>-1.4933243025871911E-2</v>
      </c>
      <c r="O36" s="1116">
        <v>-145493.44</v>
      </c>
      <c r="P36" s="1113">
        <v>-139918.02000000002</v>
      </c>
      <c r="Q36" s="885">
        <v>5575.4199999999837</v>
      </c>
      <c r="R36" s="886">
        <v>3.8320765527297886E-2</v>
      </c>
      <c r="S36" s="886">
        <v>-1.4774139505977292E-2</v>
      </c>
      <c r="T36" s="887">
        <v>-1.2550451846295769E-2</v>
      </c>
    </row>
    <row r="37" spans="1:21" ht="20.25" customHeight="1">
      <c r="A37" s="495">
        <v>30</v>
      </c>
      <c r="B37" s="565" t="s">
        <v>445</v>
      </c>
      <c r="C37" s="682">
        <v>-3650.2799999999988</v>
      </c>
      <c r="D37" s="776">
        <v>245709.02999999991</v>
      </c>
      <c r="E37" s="851">
        <v>249359.31000000003</v>
      </c>
      <c r="F37" s="852">
        <v>68.312378776422634</v>
      </c>
      <c r="G37" s="861">
        <v>-9.2292736779965784E-4</v>
      </c>
      <c r="H37" s="853">
        <v>5.8874203708036116E-2</v>
      </c>
      <c r="I37" s="779">
        <v>285905.24000000005</v>
      </c>
      <c r="J37" s="961">
        <v>560870.67999999993</v>
      </c>
      <c r="K37" s="854">
        <v>274965.44</v>
      </c>
      <c r="L37" s="969">
        <v>0.96173627317918287</v>
      </c>
      <c r="M37" s="964">
        <v>4.8518262781118905E-2</v>
      </c>
      <c r="N37" s="857">
        <v>8.04117215078234E-2</v>
      </c>
      <c r="O37" s="1115">
        <v>282254.96000000008</v>
      </c>
      <c r="P37" s="791">
        <v>806579.70999999985</v>
      </c>
      <c r="Q37" s="783">
        <v>524324.74999999977</v>
      </c>
      <c r="R37" s="858">
        <v>1.8576281175005733</v>
      </c>
      <c r="S37" s="858">
        <v>2.8661595706954496E-2</v>
      </c>
      <c r="T37" s="859">
        <v>7.2349078485774765E-2</v>
      </c>
    </row>
    <row r="38" spans="1:21" ht="18.75" customHeight="1">
      <c r="A38" s="495">
        <v>31</v>
      </c>
      <c r="B38" s="496" t="s">
        <v>248</v>
      </c>
      <c r="C38" s="682">
        <v>0</v>
      </c>
      <c r="D38" s="776">
        <v>0</v>
      </c>
      <c r="E38" s="851">
        <v>0</v>
      </c>
      <c r="F38" s="852">
        <v>0</v>
      </c>
      <c r="G38" s="861">
        <v>0</v>
      </c>
      <c r="H38" s="853">
        <v>0</v>
      </c>
      <c r="I38" s="779">
        <v>0</v>
      </c>
      <c r="J38" s="961">
        <v>0</v>
      </c>
      <c r="K38" s="854">
        <v>0</v>
      </c>
      <c r="L38" s="969">
        <v>0</v>
      </c>
      <c r="M38" s="964">
        <v>0</v>
      </c>
      <c r="N38" s="857">
        <v>0</v>
      </c>
      <c r="O38" s="1115">
        <v>0</v>
      </c>
      <c r="P38" s="791">
        <v>0</v>
      </c>
      <c r="Q38" s="783">
        <v>0</v>
      </c>
      <c r="R38" s="858">
        <v>0</v>
      </c>
      <c r="S38" s="858">
        <v>0</v>
      </c>
      <c r="T38" s="859">
        <v>0</v>
      </c>
    </row>
    <row r="39" spans="1:21" ht="20.25" customHeight="1">
      <c r="A39" s="495">
        <v>32</v>
      </c>
      <c r="B39" s="496" t="s">
        <v>247</v>
      </c>
      <c r="C39" s="682">
        <v>0</v>
      </c>
      <c r="D39" s="776">
        <v>0</v>
      </c>
      <c r="E39" s="851">
        <v>0</v>
      </c>
      <c r="F39" s="852">
        <v>0</v>
      </c>
      <c r="G39" s="861">
        <v>0</v>
      </c>
      <c r="H39" s="853">
        <v>0</v>
      </c>
      <c r="I39" s="779">
        <v>0</v>
      </c>
      <c r="J39" s="961">
        <v>0</v>
      </c>
      <c r="K39" s="970">
        <v>0</v>
      </c>
      <c r="L39" s="971">
        <v>0</v>
      </c>
      <c r="M39" s="964">
        <v>0</v>
      </c>
      <c r="N39" s="857">
        <v>0</v>
      </c>
      <c r="O39" s="1117">
        <v>0</v>
      </c>
      <c r="P39" s="791">
        <v>0</v>
      </c>
      <c r="Q39" s="783">
        <v>0</v>
      </c>
      <c r="R39" s="981">
        <v>0</v>
      </c>
      <c r="S39" s="858">
        <v>0</v>
      </c>
      <c r="T39" s="859">
        <v>0</v>
      </c>
    </row>
    <row r="40" spans="1:21" ht="20.25" customHeight="1" thickBot="1">
      <c r="A40" s="497">
        <v>33</v>
      </c>
      <c r="B40" s="498" t="s">
        <v>246</v>
      </c>
      <c r="C40" s="686">
        <v>3955110.8</v>
      </c>
      <c r="D40" s="1269">
        <v>4173458.2300000009</v>
      </c>
      <c r="E40" s="869">
        <v>218347.42999999988</v>
      </c>
      <c r="F40" s="1272">
        <v>5.5206400285929061E-2</v>
      </c>
      <c r="G40" s="871">
        <v>1</v>
      </c>
      <c r="H40" s="871">
        <v>1</v>
      </c>
      <c r="I40" s="817">
        <v>5892734.4799999995</v>
      </c>
      <c r="J40" s="818">
        <v>6974986.5999999987</v>
      </c>
      <c r="K40" s="1275">
        <v>1082252.1200000001</v>
      </c>
      <c r="L40" s="1276">
        <v>0.18365872816315987</v>
      </c>
      <c r="M40" s="872">
        <v>1</v>
      </c>
      <c r="N40" s="873">
        <v>1</v>
      </c>
      <c r="O40" s="874">
        <v>9847845.2799999993</v>
      </c>
      <c r="P40" s="824">
        <v>11148444.83</v>
      </c>
      <c r="Q40" s="875">
        <v>1300599.5500000007</v>
      </c>
      <c r="R40" s="977">
        <v>0.13206945408061901</v>
      </c>
      <c r="S40" s="877">
        <v>1</v>
      </c>
      <c r="T40" s="878">
        <v>1</v>
      </c>
    </row>
    <row r="41" spans="1:21" ht="7.5" customHeight="1" thickTop="1">
      <c r="D41" s="218"/>
      <c r="R41" s="217"/>
    </row>
    <row r="42" spans="1:21" ht="18.75">
      <c r="A42" s="215" t="s">
        <v>245</v>
      </c>
      <c r="B42" s="213" t="s">
        <v>389</v>
      </c>
      <c r="C42" s="184"/>
      <c r="D42" s="184"/>
      <c r="E42" s="184"/>
      <c r="F42" s="184"/>
      <c r="G42" s="184"/>
      <c r="H42" s="184"/>
      <c r="I42" s="184"/>
      <c r="J42" s="184"/>
      <c r="K42" s="184"/>
      <c r="L42" s="184"/>
      <c r="M42" s="184"/>
      <c r="N42" s="184"/>
      <c r="O42" s="184"/>
      <c r="P42" s="184"/>
      <c r="Q42" s="184"/>
      <c r="R42" s="184"/>
      <c r="S42" s="184"/>
      <c r="T42" s="184"/>
    </row>
    <row r="43" spans="1:21" ht="18.75">
      <c r="A43" s="215" t="s">
        <v>244</v>
      </c>
      <c r="B43" s="213" t="s">
        <v>388</v>
      </c>
      <c r="C43" s="985"/>
      <c r="D43" s="985"/>
      <c r="E43" s="985"/>
      <c r="F43" s="985"/>
      <c r="G43" s="985"/>
      <c r="H43" s="985"/>
      <c r="I43" s="985"/>
      <c r="J43" s="985"/>
      <c r="K43" s="985"/>
      <c r="L43" s="985"/>
      <c r="M43" s="985"/>
      <c r="N43" s="985"/>
      <c r="O43" s="985"/>
      <c r="P43" s="985"/>
    </row>
    <row r="44" spans="1:21" ht="18.75">
      <c r="A44" s="215" t="s">
        <v>243</v>
      </c>
      <c r="B44" s="213" t="s">
        <v>387</v>
      </c>
      <c r="D44" s="214"/>
      <c r="E44" s="213"/>
      <c r="F44" s="213"/>
      <c r="G44" s="213"/>
      <c r="H44" s="213"/>
    </row>
    <row r="45" spans="1:21">
      <c r="A45" s="212"/>
      <c r="B45" s="567" t="s">
        <v>465</v>
      </c>
      <c r="C45" s="277"/>
      <c r="D45" s="277"/>
      <c r="E45" s="213"/>
      <c r="F45" s="213"/>
      <c r="G45" s="213"/>
      <c r="H45" s="213"/>
      <c r="I45" s="277"/>
      <c r="J45" s="277"/>
      <c r="U45" s="986"/>
    </row>
    <row r="46" spans="1:21">
      <c r="A46" s="212"/>
      <c r="B46" s="567"/>
      <c r="C46" s="277"/>
      <c r="D46" s="277"/>
      <c r="E46" s="213"/>
      <c r="F46" s="213"/>
      <c r="G46" s="213"/>
      <c r="H46" s="213"/>
      <c r="I46" s="277"/>
      <c r="J46" s="277"/>
    </row>
    <row r="47" spans="1:21">
      <c r="A47" s="212"/>
      <c r="B47" s="567"/>
      <c r="C47" s="277"/>
      <c r="D47" s="277"/>
      <c r="E47" s="213"/>
      <c r="F47" s="213"/>
      <c r="G47" s="213"/>
      <c r="H47" s="213"/>
      <c r="I47" s="277"/>
      <c r="J47" s="277"/>
    </row>
    <row r="48" spans="1:21">
      <c r="A48" s="212"/>
      <c r="B48" s="213"/>
      <c r="C48" s="277"/>
      <c r="D48" s="277"/>
      <c r="E48" s="213"/>
      <c r="F48" s="213"/>
      <c r="G48" s="213"/>
      <c r="H48" s="213"/>
      <c r="I48" s="277"/>
      <c r="J48" s="277"/>
    </row>
    <row r="49" spans="1:20">
      <c r="A49" s="212"/>
      <c r="C49" s="216"/>
      <c r="D49" s="216"/>
      <c r="E49" s="216"/>
      <c r="F49" s="216"/>
      <c r="G49" s="216"/>
      <c r="H49" s="216"/>
      <c r="I49" s="216"/>
      <c r="J49" s="216"/>
      <c r="K49" s="216"/>
      <c r="L49" s="216"/>
      <c r="M49" s="216"/>
      <c r="N49" s="216"/>
      <c r="O49" s="216"/>
      <c r="P49" s="216"/>
      <c r="Q49" s="216"/>
      <c r="R49" s="216"/>
      <c r="S49" s="216"/>
      <c r="T49" s="216"/>
    </row>
    <row r="50" spans="1:20">
      <c r="A50" s="212"/>
      <c r="C50" s="216"/>
      <c r="D50" s="216"/>
      <c r="E50" s="216"/>
      <c r="F50" s="216"/>
      <c r="G50" s="216"/>
      <c r="H50" s="216"/>
      <c r="I50" s="216"/>
      <c r="J50" s="216"/>
      <c r="K50" s="216"/>
      <c r="L50" s="216"/>
      <c r="M50" s="216"/>
      <c r="N50" s="216"/>
      <c r="O50" s="216"/>
      <c r="P50" s="216"/>
      <c r="Q50" s="216"/>
      <c r="R50" s="216"/>
      <c r="S50" s="216"/>
      <c r="T50" s="216"/>
    </row>
    <row r="51" spans="1:20">
      <c r="A51" s="212"/>
      <c r="C51" s="482"/>
      <c r="D51" s="482"/>
    </row>
    <row r="52" spans="1:20">
      <c r="A52" s="212"/>
      <c r="C52" s="482"/>
      <c r="D52" s="482"/>
    </row>
    <row r="53" spans="1:20">
      <c r="C53" s="482"/>
      <c r="D53" s="482"/>
    </row>
    <row r="54" spans="1:20">
      <c r="C54" s="482"/>
      <c r="D54" s="482"/>
    </row>
    <row r="55" spans="1:20">
      <c r="C55" s="184"/>
      <c r="D55" s="184"/>
      <c r="E55" s="184"/>
      <c r="F55" s="184"/>
      <c r="G55" s="184"/>
      <c r="H55" s="184"/>
      <c r="I55" s="184"/>
      <c r="J55" s="184"/>
      <c r="K55" s="184"/>
      <c r="L55" s="184"/>
      <c r="M55" s="184"/>
      <c r="N55" s="184"/>
      <c r="O55" s="184"/>
      <c r="P55" s="184"/>
      <c r="Q55" s="184"/>
      <c r="R55" s="184"/>
      <c r="S55" s="184"/>
      <c r="T55" s="184"/>
    </row>
    <row r="56" spans="1:20">
      <c r="C56" s="482"/>
      <c r="D56" s="482"/>
      <c r="E56" s="482"/>
      <c r="F56" s="482"/>
      <c r="G56" s="482"/>
      <c r="H56" s="482"/>
      <c r="I56" s="482"/>
      <c r="J56" s="482"/>
      <c r="K56" s="482"/>
      <c r="L56" s="482"/>
      <c r="M56" s="482"/>
      <c r="N56" s="482"/>
      <c r="O56" s="482"/>
      <c r="P56" s="482"/>
      <c r="Q56" s="482"/>
      <c r="R56" s="482"/>
      <c r="S56" s="482"/>
      <c r="T56" s="482"/>
    </row>
    <row r="57" spans="1:20">
      <c r="C57" s="482"/>
      <c r="D57" s="482"/>
      <c r="E57" s="482"/>
      <c r="F57" s="482"/>
      <c r="G57" s="482"/>
      <c r="H57" s="482"/>
      <c r="I57" s="482"/>
      <c r="J57" s="482"/>
      <c r="K57" s="482"/>
      <c r="L57" s="482"/>
      <c r="M57" s="482"/>
      <c r="N57" s="482"/>
      <c r="O57" s="482"/>
      <c r="P57" s="482"/>
      <c r="Q57" s="482"/>
      <c r="R57" s="482"/>
      <c r="S57" s="482"/>
      <c r="T57" s="482"/>
    </row>
    <row r="58" spans="1:20">
      <c r="C58" s="482"/>
      <c r="D58" s="482"/>
    </row>
    <row r="59" spans="1:20">
      <c r="C59" s="566"/>
      <c r="D59" s="1110"/>
      <c r="E59" s="566"/>
      <c r="F59" s="566"/>
      <c r="G59" s="566"/>
      <c r="H59" s="566"/>
      <c r="I59" s="566"/>
      <c r="J59" s="1110"/>
      <c r="K59" s="566"/>
      <c r="L59" s="566"/>
      <c r="M59" s="566"/>
      <c r="N59" s="566"/>
      <c r="O59" s="566"/>
      <c r="P59" s="1110"/>
      <c r="Q59" s="566"/>
      <c r="R59" s="566"/>
      <c r="S59" s="566"/>
      <c r="T59" s="566"/>
    </row>
    <row r="60" spans="1:20">
      <c r="C60" s="482"/>
      <c r="D60" s="482"/>
    </row>
    <row r="61" spans="1:20">
      <c r="C61" s="482"/>
      <c r="D61" s="482"/>
    </row>
    <row r="62" spans="1:20">
      <c r="C62" s="482"/>
      <c r="D62" s="482"/>
    </row>
    <row r="63" spans="1:20">
      <c r="C63" s="482"/>
      <c r="D63" s="482"/>
    </row>
    <row r="64" spans="1:20">
      <c r="C64" s="482"/>
      <c r="D64" s="482"/>
    </row>
    <row r="65" spans="3:9">
      <c r="C65" s="482"/>
      <c r="D65" s="482"/>
    </row>
    <row r="66" spans="3:9">
      <c r="C66" s="482"/>
      <c r="D66" s="482"/>
    </row>
    <row r="67" spans="3:9">
      <c r="C67" s="482"/>
      <c r="D67" s="482"/>
      <c r="E67" s="184"/>
      <c r="G67" s="482"/>
      <c r="I67" s="184"/>
    </row>
    <row r="68" spans="3:9">
      <c r="C68" s="482"/>
      <c r="D68" s="482"/>
    </row>
    <row r="69" spans="3:9">
      <c r="C69" s="482"/>
      <c r="D69" s="482"/>
    </row>
    <row r="70" spans="3:9">
      <c r="C70" s="482"/>
      <c r="D70" s="482"/>
    </row>
    <row r="71" spans="3:9">
      <c r="C71" s="482"/>
      <c r="D71" s="482"/>
    </row>
  </sheetData>
  <mergeCells count="17">
    <mergeCell ref="Q5:R5"/>
    <mergeCell ref="B1:T1"/>
    <mergeCell ref="B2:T2"/>
    <mergeCell ref="B3:T3"/>
    <mergeCell ref="C4:H4"/>
    <mergeCell ref="A4:A6"/>
    <mergeCell ref="O5:P5"/>
    <mergeCell ref="I5:J5"/>
    <mergeCell ref="K5:L5"/>
    <mergeCell ref="O4:T4"/>
    <mergeCell ref="C5:D5"/>
    <mergeCell ref="E5:F5"/>
    <mergeCell ref="S5:T5"/>
    <mergeCell ref="M5:N5"/>
    <mergeCell ref="B4:B6"/>
    <mergeCell ref="G5:H5"/>
    <mergeCell ref="I4:N4"/>
  </mergeCells>
  <hyperlinks>
    <hyperlink ref="C9:F9" r:id="rId1" location="GENERALES!J6" display="D:\Backup2\ESTADISTICAS\Indicadores de gestion\Base\Estados financieros\ACUMULADOR.xls - GENERALES!J6"/>
    <hyperlink ref="C11:F11" r:id="rId2" location="GENERALES!N6" display="D:\Backup2\ESTADISTICAS\Indicadores de gestion\Base\Estados financieros\ACUMULADOR.xls - GENERALES!N6"/>
    <hyperlink ref="I8:L8" r:id="rId3" location="VIDA!F6" display="D:\Backup2\ESTADISTICAS\Indicadores de gestion\Base\Estados financieros\ACUMULADOR.xls - VIDA!F6"/>
    <hyperlink ref="I7:L7" r:id="rId4" location="VIDA!B6" display="D:\Backup2\ESTADISTICAS\Indicadores de gestion\Base\Estados financieros\ACUMULADOR.xls - VIDA!B6"/>
    <hyperlink ref="I9:L9" location="VIDA!J6" display="VIDA!J6"/>
    <hyperlink ref="I11:L11" r:id="rId5" location="VIDA!N6" display="D:\Backup2\ESTADISTICAS\Indicadores de gestion\Base\Estados financieros\ACUMULADOR.xls - VIDA!N6"/>
    <hyperlink ref="I27:L27" location="'BALANCE VIDA'!DL28" display="'BALANCE VIDA'!DL28"/>
    <hyperlink ref="I31:L31" location="'BALANCE VIDA'!EH28" display="'BALANCE VIDA'!EH28"/>
    <hyperlink ref="I32:L32" location="'BALANCE VIDA'!EN28" display="'BALANCE VIDA'!EN28"/>
    <hyperlink ref="I33:L33" location="'BALANCE VIDA'!ET28" display="'BALANCE VIDA'!ET28"/>
    <hyperlink ref="I8:J8" location="'BALANCE VIDA'!H28" display="'BALANCE VIDA'!H28"/>
    <hyperlink ref="I9:J9" location="'BALANCE VIDA'!N28" display="'BALANCE VIDA'!N28"/>
    <hyperlink ref="I11:J11" r:id="rId6" location="GENERALES!N6" display="D:\Backup2\ESTADISTICAS\Indicadores de gestion\Base\Estados financieros\ACUMULADOR.xls - GENERALES!N6"/>
    <hyperlink ref="I27:J27" r:id="rId7" location="GENERALES!V6" display="D:\Backup2\ESTADISTICAS\Indicadores de gestion\Base\Estados financieros\ACUMULADOR.xls - GENERALES!V6"/>
    <hyperlink ref="I31:J31" location="GENERALES!AP6" display="GENERALES!AP6"/>
    <hyperlink ref="I32:J32" location="GENERALES!AT6" display="GENERALES!AT6"/>
    <hyperlink ref="I38:J38" r:id="rId8" location="GENERALES!BB6" display="D:\Backup2\ESTADISTICAS\Indicadores de gestion\Base\Estados financieros\ACUMULADOR.xls - GENERALES!BB6"/>
    <hyperlink ref="I39:J39" r:id="rId9" location="GENERALES!BF6" display="D:\Backup2\ESTADISTICAS\Indicadores de gestion\Base\Estados financieros\ACUMULADOR.xls - GENERALES!BF6"/>
    <hyperlink ref="I33:J33" location="GENERALES!AX6" display="GENERALES!AX6"/>
    <hyperlink ref="K8:L8" r:id="rId10" location="GENERALES!F6" display="D:\Backup2\ESTADISTICAS\Indicadores de gestion\Base\Estados financieros\ACUMULADOR.xls - GENERALES!F6"/>
    <hyperlink ref="K9:L9" r:id="rId11" location="GENERALES!J6" display="D:\Backup2\ESTADISTICAS\Indicadores de gestion\Base\Estados financieros\ACUMULADOR.xls - GENERALES!J6"/>
    <hyperlink ref="K11:L11" r:id="rId12" location="GENERALES!N6" display="D:\Backup2\ESTADISTICAS\Indicadores de gestion\Base\Estados financieros\ACUMULADOR.xls - GENERALES!N6"/>
    <hyperlink ref="K27:L27" r:id="rId13" location="GENERALES!V6" display="D:\Backup2\ESTADISTICAS\Indicadores de gestion\Base\Estados financieros\ACUMULADOR.xls - GENERALES!V6"/>
    <hyperlink ref="K31:L31" location="GENERALES!AP6" display="GENERALES!AP6"/>
    <hyperlink ref="K32:L32" location="GENERALES!AT6" display="GENERALES!AT6"/>
    <hyperlink ref="K40:L40" r:id="rId14" location="GENERALES!BJ6" display="D:\Backup2\ESTADISTICAS\Indicadores de gestion\Base\Estados financieros\ACUMULADOR.xls - GENERALES!BJ6"/>
    <hyperlink ref="K33:L33" location="GENERALES!AX6" display="GENERALES!AX6"/>
    <hyperlink ref="I12:L12" location="'BALANCE VIDA'!AB6" display="'BALANCE VIDA'!AB6"/>
    <hyperlink ref="I13:L13" location="'BALANCE VIDA'!AH6" display="'BALANCE VIDA'!AH6"/>
    <hyperlink ref="I14:L14" location="'BALANCE VIDA'!AN6" display="'BALANCE VIDA'!AN6"/>
    <hyperlink ref="F7" location="'BALANCE GENERALES'!E36" display="'BALANCE GENERALES'!E36"/>
    <hyperlink ref="C7" location="'BALANCE GENERALES'!B36" display="'BALANCE GENERALES'!B36"/>
    <hyperlink ref="D7" location="'BALANCE GENERALES'!C36" display="'BALANCE GENERALES'!C36"/>
    <hyperlink ref="E7" location="'BALANCE GENERALES'!D36" display="'BALANCE GENERALES'!D36"/>
    <hyperlink ref="C8" location="'BALANCE GENERALES'!H36" display="'BALANCE GENERALES'!H36"/>
    <hyperlink ref="D8" location="'BALANCE GENERALES'!I36" display="'BALANCE GENERALES'!I36"/>
    <hyperlink ref="E8" location="'BALANCE GENERALES'!J36" display="'BALANCE GENERALES'!J36"/>
    <hyperlink ref="F8" location="'BALANCE GENERALES'!K36" display="'BALANCE GENERALES'!K36"/>
    <hyperlink ref="C9" location="'BALANCE GENERALES'!N36" display="'BALANCE GENERALES'!N36"/>
    <hyperlink ref="D9" location="'BALANCE GENERALES'!O36" display="'BALANCE GENERALES'!O36"/>
    <hyperlink ref="E9" location="'BALANCE GENERALES'!P36" display="'BALANCE GENERALES'!P36"/>
    <hyperlink ref="F9" location="'BALANCE GENERALES'!Q36" display="'BALANCE GENERALES'!Q36"/>
    <hyperlink ref="C10" location="'BALANCE GENERALES'!T36" display="'BALANCE GENERALES'!T36"/>
    <hyperlink ref="D10" location="'BALANCE GENERALES'!U36" display="'BALANCE GENERALES'!U36"/>
    <hyperlink ref="C11" location="'BALANCE GENERALES'!V36" display="'BALANCE GENERALES'!V36"/>
    <hyperlink ref="D11" location="'BALANCE GENERALES'!W36" display="'BALANCE GENERALES'!W36"/>
    <hyperlink ref="C12" location="'BALANCE GENERALES'!AB36" display="'BALANCE GENERALES'!AB36"/>
    <hyperlink ref="D12" location="'BALANCE GENERALES'!AC36" display="'BALANCE GENERALES'!AC36"/>
    <hyperlink ref="C13" location="'BALANCE GENERALES'!AH36" display="'BALANCE GENERALES'!AH36"/>
    <hyperlink ref="D13" location="'BALANCE GENERALES'!AI36" display="'BALANCE GENERALES'!AI36"/>
    <hyperlink ref="C14" location="'BALANCE GENERALES'!AN36" display="'BALANCE GENERALES'!AN36"/>
    <hyperlink ref="D14" location="'BALANCE GENERALES'!AO36" display="'BALANCE GENERALES'!AO36"/>
    <hyperlink ref="C15" location="'BALANCE GENERALES'!AT36" display="'BALANCE GENERALES'!AT36"/>
    <hyperlink ref="D15" location="'BALANCE GENERALES'!AU36" display="'BALANCE GENERALES'!AU36"/>
    <hyperlink ref="C16" location="'BALANCE GENERALES'!AZ36" display="'BALANCE GENERALES'!AZ36"/>
    <hyperlink ref="D16" location="'BALANCE GENERALES'!BA36" display="'BALANCE GENERALES'!BA36"/>
    <hyperlink ref="C17" location="'BALANCE GENERALES'!BF36" display="'BALANCE GENERALES'!BF36"/>
    <hyperlink ref="D17" location="'BALANCE GENERALES'!BG36" display="'BALANCE GENERALES'!BG36"/>
    <hyperlink ref="J17" location="'BALANCE VIDA'!BG28" display="'BALANCE VIDA'!BG28"/>
    <hyperlink ref="I17" location="'BALANCE GENERALES'!BF28" display="'BALANCE GENERALES'!BF28"/>
    <hyperlink ref="I16" location="'BALANCE VIDA'!AZ28" display="'BALANCE VIDA'!AZ28"/>
    <hyperlink ref="J16" location="'BALANCE VIDA'!BA28" display="'BALANCE VIDA'!BA28"/>
    <hyperlink ref="J15" location="'BALANCE VIDA'!AU28" display="'BALANCE VIDA'!AU28"/>
    <hyperlink ref="I15" location="'BALANCE VIDA'!AT28" display="'BALANCE VIDA'!AT28"/>
    <hyperlink ref="I16:J17" location="'BALANCE VIDA'!BA28" display="'BALANCE VIDA'!BA28"/>
    <hyperlink ref="I7:J15" location="'BALANCE VIDA'!AT28" display="'BALANCE VIDA'!AT28"/>
    <hyperlink ref="I7" location="'BALANCE VIDA'!B28" display="'BALANCE VIDA'!B28"/>
    <hyperlink ref="J7" location="'BALANCE VIDA'!C28" display="'BALANCE VIDA'!C28"/>
    <hyperlink ref="J8" location="'BALANCE VIDA'!I28" display="'BALANCE VIDA'!I28"/>
    <hyperlink ref="I9:K9" location="'BALANCE VIDA'!N28" display="'BALANCE VIDA'!N28"/>
    <hyperlink ref="I10:K10" location="'BALANCE VIDA'!T28" display="'BALANCE VIDA'!T28"/>
    <hyperlink ref="I11:K11" location="'BALANCE VIDA'!V28" display="'BALANCE VIDA'!V28"/>
    <hyperlink ref="I12:K12" location="'BALANCE VIDA'!AB28" display="'BALANCE VIDA'!AB28"/>
    <hyperlink ref="I13:K13" location="'BALANCE VIDA'!AH28" display="'BALANCE VIDA'!AH28"/>
    <hyperlink ref="I14:K14" location="'BALANCE VIDA'!AN28" display="'BALANCE VIDA'!AN28"/>
    <hyperlink ref="C18:E18" location="'BALANCE GENERALES'!BJ36" display="'BALANCE GENERALES'!BJ36"/>
    <hyperlink ref="C20:F20" location="'BALANCE GENERALES'!BV36" display="'BALANCE GENERALES'!BV36"/>
    <hyperlink ref="C21:F21" location="'BALANCE GENERALES'!CB36" display="'BALANCE GENERALES'!CB36"/>
    <hyperlink ref="C22:F22" location="'BALANCE GENERALES'!CH36" display="'BALANCE GENERALES'!CH36"/>
    <hyperlink ref="C23:F23" location="'BALANCE GENERALES'!CN36" display="'BALANCE GENERALES'!CN36"/>
    <hyperlink ref="C25:F25" location="'BALANCE GENERALES'!CZ36" display="'BALANCE GENERALES'!CZ36"/>
    <hyperlink ref="C26:F26" location="'BALANCE GENERALES'!DF36" display="'BALANCE GENERALES'!DF36"/>
    <hyperlink ref="C28:F28" location="'BALANCE GENERALES'!DP36" display="'BALANCE GENERALES'!DP36"/>
    <hyperlink ref="I18:L18" location="'BALANCE VIDA'!BJ28" display="'BALANCE VIDA'!BJ28"/>
    <hyperlink ref="I19:L19" location="'BALANCE VIDA'!BP28" display="'BALANCE VIDA'!BP28"/>
    <hyperlink ref="C19:F19" location="'BALANCE GENERALES'!BP36" display="'BALANCE GENERALES'!BP36"/>
    <hyperlink ref="I20:L20" location="'BALANCE VIDA'!BV28" display="'BALANCE VIDA'!BV28"/>
    <hyperlink ref="I21:L21" location="'BALANCE VIDA'!CB28" display="'BALANCE VIDA'!CB28"/>
    <hyperlink ref="I22:L22" location="'BALANCE VIDA'!CH28" display="'BALANCE VIDA'!CH28"/>
    <hyperlink ref="I23:L23" location="'BALANCE VIDA'!CN28" display="'BALANCE VIDA'!CN28"/>
    <hyperlink ref="I24:L24" location="'BALANCE VIDA'!CT28" display="'BALANCE VIDA'!CT28"/>
    <hyperlink ref="C24:F24" location="'BALANCE GENERALES'!CT36" display="'BALANCE GENERALES'!CT36"/>
    <hyperlink ref="I25:L25" location="'BALANCE VIDA'!CZ28" display="'BALANCE VIDA'!CZ28"/>
    <hyperlink ref="I26:L26" location="'BALANCE VIDA'!DF28" display="'BALANCE VIDA'!DF28"/>
    <hyperlink ref="I40:L40" location="'BALANCE VIDA'!GJ28" display="'BALANCE VIDA'!GJ28"/>
    <hyperlink ref="I37:L37" location="'BALANCE VIDA'!FR28" display="'BALANCE VIDA'!FR28"/>
    <hyperlink ref="C30:F30" location="'BALANCE GENERALES'!EB36" display="'BALANCE GENERALES'!EB36"/>
    <hyperlink ref="C31:F31" location="'BALANCE GENERALES'!EH36" display="'BALANCE GENERALES'!EH36"/>
    <hyperlink ref="C32:F32" location="'BALANCE GENERALES'!EN36" display="'BALANCE GENERALES'!EN36"/>
    <hyperlink ref="C33:F33" location="'BALANCE GENERALES'!ET36" display="'BALANCE GENERALES'!ET36"/>
    <hyperlink ref="C34:F34" location="'BALANCE GENERALES'!EZ36" display="'BALANCE GENERALES'!EZ36"/>
    <hyperlink ref="C35:F35" location="'BALANCE GENERALES'!FF36" display="'BALANCE GENERALES'!FF36"/>
    <hyperlink ref="C36:F36" location="'BALANCE GENERALES'!FL36" display="'BALANCE GENERALES'!FL36"/>
    <hyperlink ref="C37:F37" location="'BALANCE GENERALES'!FR36" display="'BALANCE GENERALES'!FR36"/>
    <hyperlink ref="C38:F38" location="'BALANCE GENERALES'!FX36" display="'BALANCE GENERALES'!FX36"/>
    <hyperlink ref="C39:F39" location="'BALANCE GENERALES'!GD36" display="'BALANCE GENERALES'!GD36"/>
    <hyperlink ref="C40:F40" location="'BALANCE GENERALES'!GJ36" display="'BALANCE GENERALES'!GJ36"/>
    <hyperlink ref="C27:F27" location="'BALANCE GENERALES'!DL36" display="'BALANCE GENERALES'!DL36"/>
    <hyperlink ref="C29:F29" location="'BALANCE GENERALES'!DV36" display="'BALANCE GENERALES'!DV36"/>
    <hyperlink ref="I28:L28" location="'BALANCE VIDA'!DP28" display="'BALANCE VIDA'!DP28"/>
    <hyperlink ref="I29:L29" location="'BALANCE VIDA'!DV28" display="'BALANCE VIDA'!DV28"/>
    <hyperlink ref="I30:L30" location="'BALANCE VIDA'!EB28" display="'BALANCE VIDA'!EB28"/>
    <hyperlink ref="I34:L34" location="'BALANCE VIDA'!EZ28" display="'BALANCE VIDA'!EZ28"/>
    <hyperlink ref="I35:L35" location="'BALANCE VIDA'!FF28" display="'BALANCE VIDA'!FF28"/>
    <hyperlink ref="I18:L40" location="'BALANCE VIDA'!A28" display="'BALANCE VIDA'!A28"/>
    <hyperlink ref="K36:L36" r:id="rId15" location="GENERALES!AX6" display="D:\Backup2\ESTADISTICAS\Indicadores de gestion\Base\Estados financieros\ACUMULADOR.xls - GENERALES!AX6"/>
    <hyperlink ref="I36:J36" r:id="rId16" location="GENERALES!AX6" display="D:\Backup2\ESTADISTICAS\Indicadores de gestion\Base\Estados financieros\ACUMULADOR.xls - GENERALES!AX6"/>
    <hyperlink ref="I36:L36" location="'BALANCE VIDA'!FL28" display="'BALANCE VIDA'!FL28"/>
    <hyperlink ref="I38:L38" location="'BALANCE VIDA'!FX28" display="'BALANCE VIDA'!FX28"/>
    <hyperlink ref="I39:L39" location="'BALANCE VIDA'!GD28" display="'BALANCE VIDA'!GD28"/>
    <hyperlink ref="I17:L17" location="'BALANCE VIDA'!BF28" display="'BALANCE VIDA'!BF28"/>
    <hyperlink ref="I37:K37" location="'BALANCE VIDA'!FR28" display="'BALANCE VIDA'!FR28"/>
  </hyperlinks>
  <printOptions horizontalCentered="1"/>
  <pageMargins left="0.39370078740157483" right="0.75" top="0.59055118110236227" bottom="1" header="0" footer="0"/>
  <pageSetup scale="53" orientation="landscape" horizontalDpi="300" r:id="rId17"/>
  <headerFooter alignWithMargins="0"/>
  <drawing r:id="rId18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P162"/>
  <sheetViews>
    <sheetView showZeros="0" zoomScale="80" zoomScaleNormal="80" zoomScaleSheetLayoutView="80" workbookViewId="0">
      <pane xSplit="1" ySplit="8" topLeftCell="B9" activePane="bottomRight" state="frozen"/>
      <selection activeCell="B1" sqref="B1"/>
      <selection pane="topRight" activeCell="B1" sqref="B1"/>
      <selection pane="bottomLeft" activeCell="B1" sqref="B1"/>
      <selection pane="bottomRight" activeCell="A5" sqref="A5:A8"/>
    </sheetView>
  </sheetViews>
  <sheetFormatPr baseColWidth="10" defaultRowHeight="12.75"/>
  <cols>
    <col min="1" max="1" width="26.5703125" style="69" customWidth="1"/>
    <col min="2" max="3" width="10.42578125" style="69" customWidth="1"/>
    <col min="4" max="4" width="11.7109375" style="69" customWidth="1"/>
    <col min="5" max="5" width="7" style="69" customWidth="1"/>
    <col min="6" max="7" width="7.85546875" style="69" bestFit="1" customWidth="1"/>
    <col min="8" max="8" width="8.5703125" style="69" customWidth="1"/>
    <col min="9" max="9" width="8" style="69" bestFit="1" customWidth="1"/>
    <col min="10" max="10" width="11.140625" style="69" customWidth="1"/>
    <col min="11" max="11" width="12.42578125" style="69" customWidth="1"/>
    <col min="12" max="13" width="8.5703125" style="69" bestFit="1" customWidth="1"/>
    <col min="14" max="14" width="11" style="69" bestFit="1" customWidth="1"/>
    <col min="15" max="15" width="12.28515625" style="69" bestFit="1" customWidth="1"/>
    <col min="16" max="16" width="11.42578125" style="69" customWidth="1"/>
    <col min="17" max="19" width="8.42578125" style="69" customWidth="1"/>
    <col min="20" max="20" width="8.140625" style="69" customWidth="1"/>
    <col min="21" max="21" width="8.42578125" style="69" customWidth="1"/>
    <col min="22" max="23" width="10.28515625" style="69" bestFit="1" customWidth="1"/>
    <col min="24" max="24" width="9.28515625" style="69" bestFit="1" customWidth="1"/>
    <col min="25" max="27" width="8.140625" style="69" customWidth="1"/>
    <col min="28" max="28" width="12.7109375" style="69" customWidth="1"/>
    <col min="29" max="29" width="12.85546875" style="69" bestFit="1" customWidth="1"/>
    <col min="30" max="30" width="14.42578125" style="69" customWidth="1"/>
    <col min="31" max="31" width="8.42578125" style="77" bestFit="1" customWidth="1"/>
    <col min="32" max="33" width="7.42578125" style="77" bestFit="1" customWidth="1"/>
    <col min="34" max="34" width="14.5703125" style="76" bestFit="1" customWidth="1"/>
    <col min="35" max="35" width="11" style="77" bestFit="1" customWidth="1"/>
    <col min="36" max="36" width="13" style="76" bestFit="1" customWidth="1"/>
    <col min="37" max="37" width="8.140625" style="77" customWidth="1"/>
    <col min="38" max="38" width="7.5703125" style="77" customWidth="1"/>
    <col min="39" max="39" width="7.85546875" style="77" customWidth="1"/>
    <col min="40" max="40" width="9" style="76" customWidth="1"/>
    <col min="41" max="41" width="9.85546875" style="77" bestFit="1" customWidth="1"/>
    <col min="42" max="43" width="10.28515625" style="69" customWidth="1"/>
    <col min="44" max="45" width="9.5703125" style="69" customWidth="1"/>
    <col min="46" max="47" width="11" style="69" bestFit="1" customWidth="1"/>
    <col min="48" max="48" width="10.5703125" style="69" bestFit="1" customWidth="1"/>
    <col min="49" max="49" width="7" style="69" bestFit="1" customWidth="1"/>
    <col min="50" max="51" width="7.42578125" style="69" bestFit="1" customWidth="1"/>
    <col min="52" max="53" width="12.85546875" style="69" bestFit="1" customWidth="1"/>
    <col min="54" max="54" width="12.140625" style="69" customWidth="1"/>
    <col min="55" max="57" width="8" style="69" customWidth="1"/>
    <col min="58" max="58" width="14.140625" style="69" customWidth="1"/>
    <col min="59" max="59" width="14.140625" style="69" bestFit="1" customWidth="1"/>
    <col min="60" max="60" width="12.85546875" style="69" bestFit="1" customWidth="1"/>
    <col min="61" max="61" width="7" style="69" bestFit="1" customWidth="1"/>
    <col min="62" max="63" width="10.28515625" style="69" customWidth="1"/>
    <col min="64" max="64" width="11.140625" style="69" customWidth="1"/>
    <col min="65" max="65" width="9.140625" style="69" bestFit="1" customWidth="1"/>
    <col min="66" max="66" width="8" style="69" customWidth="1"/>
    <col min="67" max="67" width="7.7109375" style="69" customWidth="1"/>
    <col min="68" max="68" width="11" style="69" bestFit="1" customWidth="1"/>
    <col min="69" max="69" width="9.5703125" style="69" customWidth="1"/>
    <col min="70" max="70" width="11.7109375" style="69" customWidth="1"/>
    <col min="71" max="71" width="10" style="69" customWidth="1"/>
    <col min="72" max="73" width="7.7109375" style="69" customWidth="1"/>
    <col min="74" max="74" width="13" style="69" customWidth="1"/>
    <col min="75" max="75" width="12.7109375" style="69" customWidth="1"/>
    <col min="76" max="76" width="10.5703125" style="69" bestFit="1" customWidth="1"/>
    <col min="77" max="77" width="11.5703125" style="69" customWidth="1"/>
    <col min="78" max="79" width="7.85546875" style="69" customWidth="1"/>
    <col min="80" max="81" width="12.85546875" style="69" bestFit="1" customWidth="1"/>
    <col min="82" max="82" width="11" style="69" customWidth="1"/>
    <col min="83" max="83" width="9.42578125" style="69" customWidth="1"/>
    <col min="84" max="85" width="13.140625" style="69" customWidth="1"/>
    <col min="86" max="86" width="12.42578125" style="69" customWidth="1"/>
    <col min="87" max="87" width="12.85546875" style="69" bestFit="1" customWidth="1"/>
    <col min="88" max="88" width="10.28515625" style="69" customWidth="1"/>
    <col min="89" max="89" width="8.42578125" style="69" customWidth="1"/>
    <col min="90" max="90" width="8" style="69" customWidth="1"/>
    <col min="91" max="91" width="9.42578125" style="69" customWidth="1"/>
    <col min="92" max="93" width="14.140625" style="69" bestFit="1" customWidth="1"/>
    <col min="94" max="94" width="13.28515625" style="69" customWidth="1"/>
    <col min="95" max="95" width="10.42578125" style="69" customWidth="1"/>
    <col min="96" max="96" width="8.140625" style="69" bestFit="1" customWidth="1"/>
    <col min="97" max="97" width="9.5703125" style="69" customWidth="1"/>
    <col min="98" max="98" width="11.28515625" style="69" customWidth="1"/>
    <col min="99" max="99" width="11" style="69" bestFit="1" customWidth="1"/>
    <col min="100" max="100" width="9.42578125" style="69" customWidth="1"/>
    <col min="101" max="101" width="9.5703125" style="69" customWidth="1"/>
    <col min="102" max="103" width="10.42578125" style="69" customWidth="1"/>
    <col min="104" max="105" width="11" style="69" bestFit="1" customWidth="1"/>
    <col min="106" max="106" width="12" style="69" customWidth="1"/>
    <col min="107" max="107" width="9.140625" style="69" customWidth="1"/>
    <col min="108" max="109" width="8.5703125" style="69" customWidth="1"/>
    <col min="110" max="111" width="11" style="69" bestFit="1" customWidth="1"/>
    <col min="112" max="112" width="11.28515625" style="69" customWidth="1"/>
    <col min="113" max="113" width="9.5703125" style="69" customWidth="1"/>
    <col min="114" max="114" width="8.28515625" style="69" bestFit="1" customWidth="1"/>
    <col min="115" max="115" width="9.140625" style="69" customWidth="1"/>
    <col min="116" max="116" width="14.140625" style="69" bestFit="1" customWidth="1"/>
    <col min="117" max="117" width="15.7109375" style="69" customWidth="1"/>
    <col min="118" max="118" width="12.85546875" style="69" bestFit="1" customWidth="1"/>
    <col min="119" max="119" width="9.42578125" style="69" customWidth="1"/>
    <col min="120" max="120" width="13.85546875" style="69" customWidth="1"/>
    <col min="121" max="121" width="13.140625" style="69" customWidth="1"/>
    <col min="122" max="122" width="10.85546875" style="69" customWidth="1"/>
    <col min="123" max="123" width="7.42578125" style="69" customWidth="1"/>
    <col min="124" max="124" width="8.28515625" style="69" bestFit="1" customWidth="1"/>
    <col min="125" max="125" width="8.140625" style="69" bestFit="1" customWidth="1"/>
    <col min="126" max="126" width="13" style="69" customWidth="1"/>
    <col min="127" max="127" width="12.85546875" style="69" bestFit="1" customWidth="1"/>
    <col min="128" max="128" width="10.28515625" style="69" customWidth="1"/>
    <col min="129" max="129" width="7.42578125" style="69" customWidth="1"/>
    <col min="130" max="131" width="8.7109375" style="69" customWidth="1"/>
    <col min="132" max="134" width="12" style="69" customWidth="1"/>
    <col min="135" max="137" width="8.7109375" style="69" customWidth="1"/>
    <col min="138" max="140" width="11.5703125" style="69" customWidth="1"/>
    <col min="141" max="141" width="8.7109375" style="69" customWidth="1"/>
    <col min="142" max="142" width="9.42578125" style="69" customWidth="1"/>
    <col min="143" max="143" width="8.42578125" style="69" customWidth="1"/>
    <col min="144" max="144" width="12.85546875" style="69" bestFit="1" customWidth="1"/>
    <col min="145" max="145" width="12.7109375" style="69" customWidth="1"/>
    <col min="146" max="146" width="11.5703125" style="69" customWidth="1"/>
    <col min="147" max="147" width="7.140625" style="69" bestFit="1" customWidth="1"/>
    <col min="148" max="149" width="8.7109375" style="69" bestFit="1" customWidth="1"/>
    <col min="150" max="150" width="11.42578125" style="69" customWidth="1"/>
    <col min="151" max="155" width="11.28515625" style="69" customWidth="1"/>
    <col min="156" max="157" width="11.42578125" style="69" customWidth="1"/>
    <col min="158" max="158" width="11.5703125" style="69" customWidth="1"/>
    <col min="159" max="161" width="9.42578125" style="69" customWidth="1"/>
    <col min="162" max="167" width="11.42578125" style="69" customWidth="1"/>
    <col min="168" max="169" width="14.7109375" style="69" customWidth="1"/>
    <col min="170" max="173" width="9.42578125" style="69" customWidth="1"/>
    <col min="174" max="175" width="11.7109375" style="69" customWidth="1"/>
    <col min="176" max="176" width="10.7109375" style="69" customWidth="1"/>
    <col min="177" max="178" width="9.42578125" style="69" customWidth="1"/>
    <col min="179" max="179" width="10.28515625" style="69" customWidth="1"/>
    <col min="180" max="180" width="12.140625" style="69" customWidth="1"/>
    <col min="181" max="181" width="11.5703125" style="69" customWidth="1"/>
    <col min="182" max="182" width="11.7109375" style="69" customWidth="1"/>
    <col min="183" max="183" width="8.7109375" style="69" bestFit="1" customWidth="1"/>
    <col min="184" max="184" width="7.85546875" style="69" customWidth="1"/>
    <col min="185" max="185" width="8.85546875" style="69" customWidth="1"/>
    <col min="186" max="186" width="8.42578125" style="69" customWidth="1"/>
    <col min="187" max="188" width="10" style="69" customWidth="1"/>
    <col min="189" max="189" width="13.140625" style="69" customWidth="1"/>
    <col min="190" max="191" width="8.5703125" style="69" customWidth="1"/>
    <col min="192" max="193" width="12.7109375" style="69" customWidth="1"/>
    <col min="194" max="194" width="11.140625" style="69" customWidth="1"/>
    <col min="195" max="195" width="8.28515625" style="69" bestFit="1" customWidth="1"/>
    <col min="196" max="16384" width="11.42578125" style="69"/>
  </cols>
  <sheetData>
    <row r="1" spans="1:198" s="254" customFormat="1" ht="20.25">
      <c r="A1" s="256"/>
      <c r="B1" s="1435" t="s">
        <v>390</v>
      </c>
      <c r="C1" s="1435"/>
      <c r="D1" s="1435"/>
      <c r="E1" s="1435"/>
      <c r="F1" s="1435"/>
      <c r="G1" s="1435"/>
      <c r="H1" s="1435"/>
      <c r="I1" s="1435"/>
      <c r="J1" s="1435"/>
      <c r="K1" s="1435"/>
      <c r="L1" s="1435"/>
      <c r="M1" s="1435"/>
      <c r="N1" s="1435"/>
      <c r="O1" s="1435"/>
      <c r="P1" s="1435"/>
      <c r="Q1" s="1435"/>
      <c r="R1" s="1435"/>
      <c r="S1" s="1435"/>
      <c r="T1" s="1435"/>
      <c r="U1" s="1435"/>
      <c r="V1" s="1435"/>
      <c r="W1" s="1435"/>
      <c r="X1" s="1435"/>
      <c r="Y1" s="1435"/>
      <c r="Z1" s="1435"/>
      <c r="AA1" s="1435"/>
      <c r="AB1" s="1435" t="s">
        <v>390</v>
      </c>
      <c r="AC1" s="1435"/>
      <c r="AD1" s="1435"/>
      <c r="AE1" s="1435"/>
      <c r="AF1" s="1435"/>
      <c r="AG1" s="1435"/>
      <c r="AH1" s="1435"/>
      <c r="AI1" s="1435"/>
      <c r="AJ1" s="1435"/>
      <c r="AK1" s="1435"/>
      <c r="AL1" s="1435"/>
      <c r="AM1" s="1435"/>
      <c r="AN1" s="1435"/>
      <c r="AO1" s="1435"/>
      <c r="AP1" s="1435"/>
      <c r="AQ1" s="1435"/>
      <c r="AR1" s="1435"/>
      <c r="AS1" s="1435"/>
      <c r="AT1" s="1435"/>
      <c r="AU1" s="1435"/>
      <c r="AV1" s="1435"/>
      <c r="AW1" s="1435"/>
      <c r="AX1" s="1435"/>
      <c r="AY1" s="1435"/>
      <c r="AZ1" s="1435"/>
      <c r="BA1" s="1435"/>
      <c r="BB1" s="1435"/>
      <c r="BC1" s="1435"/>
      <c r="BD1" s="1435"/>
      <c r="BE1" s="1435"/>
      <c r="BF1" s="1435"/>
      <c r="BG1" s="1435"/>
      <c r="BH1" s="1435"/>
      <c r="BI1" s="1435"/>
      <c r="BJ1" s="255"/>
      <c r="BK1" s="255"/>
      <c r="BL1" s="1435" t="s">
        <v>390</v>
      </c>
      <c r="BM1" s="1435"/>
      <c r="BN1" s="1435"/>
      <c r="BO1" s="1435"/>
      <c r="BP1" s="1435"/>
      <c r="BQ1" s="1435"/>
      <c r="BR1" s="1435"/>
      <c r="BS1" s="1435"/>
      <c r="BT1" s="1435"/>
      <c r="BU1" s="1435"/>
      <c r="BV1" s="1435"/>
      <c r="BW1" s="1435"/>
      <c r="BX1" s="1435"/>
      <c r="BY1" s="1435"/>
      <c r="BZ1" s="1435"/>
      <c r="CA1" s="1435"/>
      <c r="CB1" s="1435"/>
      <c r="CC1" s="1435"/>
      <c r="CD1" s="1435"/>
      <c r="CE1" s="1435"/>
      <c r="CF1" s="1435"/>
      <c r="CG1" s="1435"/>
      <c r="CH1" s="1435" t="s">
        <v>390</v>
      </c>
      <c r="CI1" s="1435"/>
      <c r="CJ1" s="1435"/>
      <c r="CK1" s="1435"/>
      <c r="CL1" s="1435"/>
      <c r="CM1" s="1435"/>
      <c r="CN1" s="1435"/>
      <c r="CO1" s="1435"/>
      <c r="CP1" s="1435"/>
      <c r="CQ1" s="1435"/>
      <c r="CR1" s="1435"/>
      <c r="CS1" s="1435"/>
      <c r="CT1" s="1435"/>
      <c r="CU1" s="1435"/>
      <c r="CV1" s="1435"/>
      <c r="CW1" s="1435"/>
      <c r="CX1" s="1435"/>
      <c r="CY1" s="1435"/>
      <c r="CZ1" s="1435"/>
      <c r="DA1" s="1435"/>
      <c r="DB1" s="1435"/>
      <c r="DC1" s="1435"/>
      <c r="DD1" s="1435"/>
      <c r="DE1" s="1435"/>
      <c r="DF1" s="1435" t="s">
        <v>390</v>
      </c>
      <c r="DG1" s="1435"/>
      <c r="DH1" s="1435"/>
      <c r="DI1" s="1435"/>
      <c r="DJ1" s="1435"/>
      <c r="DK1" s="1435"/>
      <c r="DL1" s="1435"/>
      <c r="DM1" s="1435"/>
      <c r="DN1" s="1435"/>
      <c r="DO1" s="1435"/>
      <c r="DP1" s="1435"/>
      <c r="DQ1" s="1435"/>
      <c r="DR1" s="1435"/>
      <c r="DS1" s="1435"/>
      <c r="DT1" s="1435"/>
      <c r="DU1" s="1435"/>
      <c r="DV1" s="1435"/>
      <c r="DW1" s="1435"/>
      <c r="DX1" s="1435"/>
      <c r="DY1" s="1435"/>
      <c r="DZ1" s="1435"/>
      <c r="EA1" s="1435"/>
      <c r="EB1" s="255"/>
      <c r="EC1" s="1435" t="s">
        <v>390</v>
      </c>
      <c r="ED1" s="1435"/>
      <c r="EE1" s="1435"/>
      <c r="EF1" s="1435"/>
      <c r="EG1" s="1435"/>
      <c r="EH1" s="1435"/>
      <c r="EI1" s="1435"/>
      <c r="EJ1" s="1435"/>
      <c r="EK1" s="1435"/>
      <c r="EL1" s="1435"/>
      <c r="EM1" s="1435"/>
      <c r="EN1" s="1435"/>
      <c r="EO1" s="1435"/>
      <c r="EP1" s="1435"/>
      <c r="EQ1" s="1435"/>
      <c r="ER1" s="1435"/>
      <c r="ES1" s="1435"/>
      <c r="ET1" s="1435"/>
      <c r="EU1" s="1435"/>
      <c r="EV1" s="1435"/>
      <c r="EW1" s="1435"/>
      <c r="EX1" s="1435"/>
      <c r="EY1" s="1435"/>
      <c r="EZ1" s="1435" t="s">
        <v>390</v>
      </c>
      <c r="FA1" s="1435"/>
      <c r="FB1" s="1435"/>
      <c r="FC1" s="1435"/>
      <c r="FD1" s="1435"/>
      <c r="FE1" s="1435"/>
      <c r="FF1" s="1435"/>
      <c r="FG1" s="1435"/>
      <c r="FH1" s="1435"/>
      <c r="FI1" s="1435"/>
      <c r="FJ1" s="1435"/>
      <c r="FK1" s="1435"/>
      <c r="FL1" s="1435"/>
      <c r="FM1" s="1435"/>
      <c r="FN1" s="1435"/>
      <c r="FO1" s="1435"/>
      <c r="FP1" s="1435"/>
      <c r="FQ1" s="1435"/>
      <c r="FR1" s="1435" t="s">
        <v>390</v>
      </c>
      <c r="FS1" s="1435"/>
      <c r="FT1" s="1435"/>
      <c r="FU1" s="1435"/>
      <c r="FV1" s="1435"/>
      <c r="FW1" s="1435"/>
      <c r="FX1" s="1435"/>
      <c r="FY1" s="1435"/>
      <c r="FZ1" s="1435"/>
      <c r="GA1" s="1435"/>
      <c r="GB1" s="1435"/>
      <c r="GC1" s="1435"/>
      <c r="GD1" s="1435"/>
      <c r="GE1" s="1435"/>
      <c r="GF1" s="1435"/>
      <c r="GG1" s="1435"/>
      <c r="GH1" s="1435"/>
      <c r="GI1" s="1435"/>
      <c r="GJ1" s="1435"/>
      <c r="GK1" s="1435"/>
      <c r="GL1" s="1435"/>
      <c r="GM1" s="1435"/>
    </row>
    <row r="2" spans="1:198" s="251" customFormat="1" ht="18">
      <c r="A2" s="253"/>
      <c r="B2" s="1436" t="s">
        <v>470</v>
      </c>
      <c r="C2" s="1436"/>
      <c r="D2" s="1436"/>
      <c r="E2" s="1436"/>
      <c r="F2" s="1436"/>
      <c r="G2" s="1436"/>
      <c r="H2" s="1436"/>
      <c r="I2" s="1436"/>
      <c r="J2" s="1436"/>
      <c r="K2" s="1436"/>
      <c r="L2" s="1436"/>
      <c r="M2" s="1436"/>
      <c r="N2" s="1436"/>
      <c r="O2" s="1436"/>
      <c r="P2" s="1436"/>
      <c r="Q2" s="1436"/>
      <c r="R2" s="1436"/>
      <c r="S2" s="1436"/>
      <c r="T2" s="1436"/>
      <c r="U2" s="1436"/>
      <c r="V2" s="1436"/>
      <c r="W2" s="1436"/>
      <c r="X2" s="1436"/>
      <c r="Y2" s="1436"/>
      <c r="Z2" s="1436"/>
      <c r="AA2" s="1436"/>
      <c r="AB2" s="1436" t="s">
        <v>470</v>
      </c>
      <c r="AC2" s="1436"/>
      <c r="AD2" s="1436"/>
      <c r="AE2" s="1436"/>
      <c r="AF2" s="1436"/>
      <c r="AG2" s="1436"/>
      <c r="AH2" s="1436"/>
      <c r="AI2" s="1436"/>
      <c r="AJ2" s="1436"/>
      <c r="AK2" s="1436"/>
      <c r="AL2" s="1436"/>
      <c r="AM2" s="1436"/>
      <c r="AN2" s="1436"/>
      <c r="AO2" s="1436"/>
      <c r="AP2" s="1436"/>
      <c r="AQ2" s="1436"/>
      <c r="AR2" s="1436"/>
      <c r="AS2" s="1436"/>
      <c r="AT2" s="1436"/>
      <c r="AU2" s="1436"/>
      <c r="AV2" s="1436"/>
      <c r="AW2" s="1436"/>
      <c r="AX2" s="1436"/>
      <c r="AY2" s="1436"/>
      <c r="AZ2" s="1436"/>
      <c r="BA2" s="1436"/>
      <c r="BB2" s="1436"/>
      <c r="BC2" s="1436"/>
      <c r="BD2" s="1436"/>
      <c r="BE2" s="1436"/>
      <c r="BF2" s="1436"/>
      <c r="BG2" s="1436"/>
      <c r="BH2" s="1436"/>
      <c r="BI2" s="1436"/>
      <c r="BJ2" s="252"/>
      <c r="BK2" s="252"/>
      <c r="BL2" s="1436" t="s">
        <v>470</v>
      </c>
      <c r="BM2" s="1436"/>
      <c r="BN2" s="1436"/>
      <c r="BO2" s="1436"/>
      <c r="BP2" s="1436"/>
      <c r="BQ2" s="1436"/>
      <c r="BR2" s="1436"/>
      <c r="BS2" s="1436"/>
      <c r="BT2" s="1436"/>
      <c r="BU2" s="1436"/>
      <c r="BV2" s="1436"/>
      <c r="BW2" s="1436"/>
      <c r="BX2" s="1436"/>
      <c r="BY2" s="1436"/>
      <c r="BZ2" s="1436"/>
      <c r="CA2" s="1436"/>
      <c r="CB2" s="1436"/>
      <c r="CC2" s="1436"/>
      <c r="CD2" s="1436"/>
      <c r="CE2" s="1436"/>
      <c r="CF2" s="1436"/>
      <c r="CG2" s="1436"/>
      <c r="CH2" s="1436" t="s">
        <v>470</v>
      </c>
      <c r="CI2" s="1436"/>
      <c r="CJ2" s="1436"/>
      <c r="CK2" s="1436"/>
      <c r="CL2" s="1436"/>
      <c r="CM2" s="1436"/>
      <c r="CN2" s="1436"/>
      <c r="CO2" s="1436"/>
      <c r="CP2" s="1436"/>
      <c r="CQ2" s="1436"/>
      <c r="CR2" s="1436"/>
      <c r="CS2" s="1436"/>
      <c r="CT2" s="1436"/>
      <c r="CU2" s="1436"/>
      <c r="CV2" s="1436"/>
      <c r="CW2" s="1436"/>
      <c r="CX2" s="1436"/>
      <c r="CY2" s="1436"/>
      <c r="CZ2" s="1436"/>
      <c r="DA2" s="1436"/>
      <c r="DB2" s="1436"/>
      <c r="DC2" s="1436"/>
      <c r="DD2" s="1436"/>
      <c r="DE2" s="1436"/>
      <c r="DF2" s="1436" t="s">
        <v>470</v>
      </c>
      <c r="DG2" s="1436"/>
      <c r="DH2" s="1436"/>
      <c r="DI2" s="1436"/>
      <c r="DJ2" s="1436"/>
      <c r="DK2" s="1436"/>
      <c r="DL2" s="1436"/>
      <c r="DM2" s="1436"/>
      <c r="DN2" s="1436"/>
      <c r="DO2" s="1436"/>
      <c r="DP2" s="1436"/>
      <c r="DQ2" s="1436"/>
      <c r="DR2" s="1436"/>
      <c r="DS2" s="1436"/>
      <c r="DT2" s="1436"/>
      <c r="DU2" s="1436"/>
      <c r="DV2" s="1436"/>
      <c r="DW2" s="1436"/>
      <c r="DX2" s="1436"/>
      <c r="DY2" s="1436"/>
      <c r="DZ2" s="1436"/>
      <c r="EA2" s="1436"/>
      <c r="EB2" s="252"/>
      <c r="EC2" s="1436" t="s">
        <v>470</v>
      </c>
      <c r="ED2" s="1436"/>
      <c r="EE2" s="1436"/>
      <c r="EF2" s="1436"/>
      <c r="EG2" s="1436"/>
      <c r="EH2" s="1436"/>
      <c r="EI2" s="1436"/>
      <c r="EJ2" s="1436"/>
      <c r="EK2" s="1436"/>
      <c r="EL2" s="1436"/>
      <c r="EM2" s="1436"/>
      <c r="EN2" s="1436"/>
      <c r="EO2" s="1436"/>
      <c r="EP2" s="1436"/>
      <c r="EQ2" s="1436"/>
      <c r="ER2" s="1436"/>
      <c r="ES2" s="1436"/>
      <c r="ET2" s="1436"/>
      <c r="EU2" s="1436"/>
      <c r="EV2" s="1436"/>
      <c r="EW2" s="1436"/>
      <c r="EX2" s="1436"/>
      <c r="EY2" s="1436"/>
      <c r="EZ2" s="1436" t="s">
        <v>470</v>
      </c>
      <c r="FA2" s="1436"/>
      <c r="FB2" s="1436"/>
      <c r="FC2" s="1436"/>
      <c r="FD2" s="1436"/>
      <c r="FE2" s="1436"/>
      <c r="FF2" s="1436"/>
      <c r="FG2" s="1436"/>
      <c r="FH2" s="1436"/>
      <c r="FI2" s="1436"/>
      <c r="FJ2" s="1436"/>
      <c r="FK2" s="1436"/>
      <c r="FL2" s="1436"/>
      <c r="FM2" s="1436"/>
      <c r="FN2" s="1436"/>
      <c r="FO2" s="1436"/>
      <c r="FP2" s="1436"/>
      <c r="FQ2" s="1436"/>
      <c r="FR2" s="1436" t="s">
        <v>470</v>
      </c>
      <c r="FS2" s="1436"/>
      <c r="FT2" s="1436"/>
      <c r="FU2" s="1436"/>
      <c r="FV2" s="1436"/>
      <c r="FW2" s="1436"/>
      <c r="FX2" s="1436"/>
      <c r="FY2" s="1436"/>
      <c r="FZ2" s="1436"/>
      <c r="GA2" s="1436"/>
      <c r="GB2" s="1436"/>
      <c r="GC2" s="1436"/>
      <c r="GD2" s="1436"/>
      <c r="GE2" s="1436"/>
      <c r="GF2" s="1436"/>
      <c r="GG2" s="1436"/>
      <c r="GH2" s="1436"/>
      <c r="GI2" s="1436"/>
      <c r="GJ2" s="1436"/>
      <c r="GK2" s="1436"/>
      <c r="GL2" s="1436"/>
      <c r="GM2" s="1436"/>
    </row>
    <row r="3" spans="1:198" s="77" customFormat="1" ht="15.75">
      <c r="A3" s="250"/>
      <c r="B3" s="1445" t="s">
        <v>585</v>
      </c>
      <c r="C3" s="1445"/>
      <c r="D3" s="1445"/>
      <c r="E3" s="1445"/>
      <c r="F3" s="1445"/>
      <c r="G3" s="1445"/>
      <c r="H3" s="1445"/>
      <c r="I3" s="1445"/>
      <c r="J3" s="1445"/>
      <c r="K3" s="1445"/>
      <c r="L3" s="1445"/>
      <c r="M3" s="1445"/>
      <c r="N3" s="1445"/>
      <c r="O3" s="1445"/>
      <c r="P3" s="1445"/>
      <c r="Q3" s="1445"/>
      <c r="R3" s="1445"/>
      <c r="S3" s="1445"/>
      <c r="T3" s="1445"/>
      <c r="U3" s="1445"/>
      <c r="V3" s="1445"/>
      <c r="W3" s="1445"/>
      <c r="X3" s="1445"/>
      <c r="Y3" s="1445"/>
      <c r="Z3" s="1445"/>
      <c r="AA3" s="1445"/>
      <c r="AB3" s="1445" t="s">
        <v>602</v>
      </c>
      <c r="AC3" s="1445"/>
      <c r="AD3" s="1445"/>
      <c r="AE3" s="1445"/>
      <c r="AF3" s="1445"/>
      <c r="AG3" s="1445"/>
      <c r="AH3" s="1445"/>
      <c r="AI3" s="1445"/>
      <c r="AJ3" s="1445"/>
      <c r="AK3" s="1445"/>
      <c r="AL3" s="1445"/>
      <c r="AM3" s="1445"/>
      <c r="AN3" s="1445"/>
      <c r="AO3" s="1445"/>
      <c r="AP3" s="1445"/>
      <c r="AQ3" s="1445"/>
      <c r="AR3" s="1445"/>
      <c r="AS3" s="1445"/>
      <c r="AT3" s="1445"/>
      <c r="AU3" s="1445"/>
      <c r="AV3" s="1445"/>
      <c r="AW3" s="1445"/>
      <c r="AX3" s="1445"/>
      <c r="AY3" s="1445"/>
      <c r="AZ3" s="1445"/>
      <c r="BA3" s="1445"/>
      <c r="BB3" s="1445"/>
      <c r="BC3" s="1445"/>
      <c r="BD3" s="1445"/>
      <c r="BE3" s="1445"/>
      <c r="BF3" s="1445"/>
      <c r="BG3" s="1445"/>
      <c r="BH3" s="1445"/>
      <c r="BI3" s="1445"/>
      <c r="BJ3" s="145"/>
      <c r="BK3" s="7"/>
      <c r="BL3" s="1445" t="s">
        <v>602</v>
      </c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 t="s">
        <v>602</v>
      </c>
      <c r="CI3" s="1437"/>
      <c r="CJ3" s="1437"/>
      <c r="CK3" s="1437"/>
      <c r="CL3" s="1437"/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  <c r="DF3" s="1437" t="s">
        <v>602</v>
      </c>
      <c r="DG3" s="1437"/>
      <c r="DH3" s="1437"/>
      <c r="DI3" s="1437"/>
      <c r="DJ3" s="1437"/>
      <c r="DK3" s="1437"/>
      <c r="DL3" s="1437"/>
      <c r="DM3" s="1437"/>
      <c r="DN3" s="1437"/>
      <c r="DO3" s="1437"/>
      <c r="DP3" s="1437"/>
      <c r="DQ3" s="1437"/>
      <c r="DR3" s="1437"/>
      <c r="DS3" s="1437"/>
      <c r="DT3" s="1437"/>
      <c r="DU3" s="1437"/>
      <c r="DV3" s="1437"/>
      <c r="DW3" s="1437"/>
      <c r="DX3" s="1437"/>
      <c r="DY3" s="1437"/>
      <c r="DZ3" s="1437"/>
      <c r="EA3" s="1437"/>
      <c r="EB3" s="552"/>
      <c r="EC3" s="1448" t="s">
        <v>602</v>
      </c>
      <c r="ED3" s="1448"/>
      <c r="EE3" s="1448"/>
      <c r="EF3" s="1448"/>
      <c r="EG3" s="1448"/>
      <c r="EH3" s="1448"/>
      <c r="EI3" s="1448"/>
      <c r="EJ3" s="1448"/>
      <c r="EK3" s="1448"/>
      <c r="EL3" s="1448"/>
      <c r="EM3" s="1448"/>
      <c r="EN3" s="1448"/>
      <c r="EO3" s="1448"/>
      <c r="EP3" s="1448"/>
      <c r="EQ3" s="1448"/>
      <c r="ER3" s="1448"/>
      <c r="ES3" s="1448"/>
      <c r="ET3" s="1448"/>
      <c r="EU3" s="1448"/>
      <c r="EV3" s="1448"/>
      <c r="EW3" s="1448"/>
      <c r="EX3" s="1448"/>
      <c r="EY3" s="1448"/>
      <c r="EZ3" s="1448" t="s">
        <v>602</v>
      </c>
      <c r="FA3" s="1448"/>
      <c r="FB3" s="1448"/>
      <c r="FC3" s="1448"/>
      <c r="FD3" s="1448"/>
      <c r="FE3" s="1448"/>
      <c r="FF3" s="1448"/>
      <c r="FG3" s="1448"/>
      <c r="FH3" s="1448"/>
      <c r="FI3" s="1448"/>
      <c r="FJ3" s="1448"/>
      <c r="FK3" s="1448"/>
      <c r="FL3" s="1448"/>
      <c r="FM3" s="1448"/>
      <c r="FN3" s="1448"/>
      <c r="FO3" s="1448"/>
      <c r="FP3" s="1448"/>
      <c r="FQ3" s="1448"/>
      <c r="FR3" s="1448" t="s">
        <v>602</v>
      </c>
      <c r="FS3" s="1448"/>
      <c r="FT3" s="1448"/>
      <c r="FU3" s="1448"/>
      <c r="FV3" s="1448"/>
      <c r="FW3" s="1448"/>
      <c r="FX3" s="1448"/>
      <c r="FY3" s="1448"/>
      <c r="FZ3" s="1448"/>
      <c r="GA3" s="1448"/>
      <c r="GB3" s="1448"/>
      <c r="GC3" s="1448"/>
      <c r="GD3" s="1448"/>
      <c r="GE3" s="1448"/>
      <c r="GF3" s="1448"/>
      <c r="GG3" s="1448"/>
      <c r="GH3" s="1448"/>
      <c r="GI3" s="1448"/>
      <c r="GJ3" s="1448"/>
      <c r="GK3" s="1448"/>
      <c r="GL3" s="1448"/>
      <c r="GM3" s="1448"/>
    </row>
    <row r="4" spans="1:198" s="77" customFormat="1" ht="13.5" thickBot="1">
      <c r="A4" s="70"/>
      <c r="B4" s="1438" t="s">
        <v>15</v>
      </c>
      <c r="C4" s="1438"/>
      <c r="D4" s="1438"/>
      <c r="E4" s="1438"/>
      <c r="F4" s="1438"/>
      <c r="G4" s="1438"/>
      <c r="H4" s="1438"/>
      <c r="I4" s="1438"/>
      <c r="J4" s="1438"/>
      <c r="K4" s="1438"/>
      <c r="L4" s="1438"/>
      <c r="M4" s="1438"/>
      <c r="N4" s="1438"/>
      <c r="O4" s="1438"/>
      <c r="P4" s="1438"/>
      <c r="Q4" s="1438"/>
      <c r="R4" s="1438"/>
      <c r="S4" s="1438"/>
      <c r="T4" s="1438"/>
      <c r="U4" s="1438"/>
      <c r="V4" s="1438"/>
      <c r="W4" s="1438"/>
      <c r="X4" s="1438"/>
      <c r="Y4" s="1438"/>
      <c r="Z4" s="1438"/>
      <c r="AA4" s="1438"/>
      <c r="AB4" s="1438" t="s">
        <v>15</v>
      </c>
      <c r="AC4" s="1438"/>
      <c r="AD4" s="1438"/>
      <c r="AE4" s="1438"/>
      <c r="AF4" s="1438"/>
      <c r="AG4" s="1438"/>
      <c r="AH4" s="1438"/>
      <c r="AI4" s="1438"/>
      <c r="AJ4" s="1438"/>
      <c r="AK4" s="1438"/>
      <c r="AL4" s="1438"/>
      <c r="AM4" s="1438"/>
      <c r="AN4" s="1438"/>
      <c r="AO4" s="1438"/>
      <c r="AP4" s="1438"/>
      <c r="AQ4" s="1438"/>
      <c r="AR4" s="1438"/>
      <c r="AS4" s="1438"/>
      <c r="AT4" s="1438"/>
      <c r="AU4" s="1438"/>
      <c r="AV4" s="1438"/>
      <c r="AW4" s="1438"/>
      <c r="AX4" s="1438"/>
      <c r="AY4" s="1438"/>
      <c r="AZ4" s="1438"/>
      <c r="BA4" s="1438"/>
      <c r="BB4" s="1438"/>
      <c r="BC4" s="1438"/>
      <c r="BD4" s="1438"/>
      <c r="BE4" s="1438"/>
      <c r="BF4" s="1438"/>
      <c r="BG4" s="1438"/>
      <c r="BH4" s="1438"/>
      <c r="BI4" s="1438"/>
      <c r="BJ4" s="249"/>
      <c r="BK4" s="249"/>
      <c r="BL4" s="1438" t="s">
        <v>15</v>
      </c>
      <c r="BM4" s="1438"/>
      <c r="BN4" s="1438"/>
      <c r="BO4" s="1438"/>
      <c r="BP4" s="1438"/>
      <c r="BQ4" s="1438"/>
      <c r="BR4" s="1438"/>
      <c r="BS4" s="1438"/>
      <c r="BT4" s="1438"/>
      <c r="BU4" s="1438"/>
      <c r="BV4" s="1438"/>
      <c r="BW4" s="1438"/>
      <c r="BX4" s="1438"/>
      <c r="BY4" s="1438"/>
      <c r="BZ4" s="1438"/>
      <c r="CA4" s="1438"/>
      <c r="CB4" s="1438"/>
      <c r="CC4" s="1438"/>
      <c r="CD4" s="1438"/>
      <c r="CE4" s="1438"/>
      <c r="CF4" s="1438"/>
      <c r="CG4" s="1438"/>
      <c r="CH4" s="1438" t="s">
        <v>15</v>
      </c>
      <c r="CI4" s="1438"/>
      <c r="CJ4" s="1438"/>
      <c r="CK4" s="1438"/>
      <c r="CL4" s="1438"/>
      <c r="CM4" s="1438"/>
      <c r="CN4" s="1438"/>
      <c r="CO4" s="1438"/>
      <c r="CP4" s="1438"/>
      <c r="CQ4" s="1438"/>
      <c r="CR4" s="1438"/>
      <c r="CS4" s="1438"/>
      <c r="CT4" s="1438"/>
      <c r="CU4" s="1438"/>
      <c r="CV4" s="1438"/>
      <c r="CW4" s="1438"/>
      <c r="CX4" s="1438"/>
      <c r="CY4" s="1438"/>
      <c r="CZ4" s="1438"/>
      <c r="DA4" s="1438"/>
      <c r="DB4" s="1438"/>
      <c r="DC4" s="1438"/>
      <c r="DD4" s="1438"/>
      <c r="DE4" s="1438"/>
      <c r="DF4" s="1438" t="s">
        <v>15</v>
      </c>
      <c r="DG4" s="1438"/>
      <c r="DH4" s="1438"/>
      <c r="DI4" s="1438"/>
      <c r="DJ4" s="1438"/>
      <c r="DK4" s="1438"/>
      <c r="DL4" s="1438"/>
      <c r="DM4" s="1438"/>
      <c r="DN4" s="1438"/>
      <c r="DO4" s="1438"/>
      <c r="DP4" s="1438"/>
      <c r="DQ4" s="1438"/>
      <c r="DR4" s="1438"/>
      <c r="DS4" s="1438"/>
      <c r="DT4" s="1438"/>
      <c r="DU4" s="1438"/>
      <c r="DV4" s="1438"/>
      <c r="DW4" s="1438"/>
      <c r="DX4" s="1438"/>
      <c r="DY4" s="1438"/>
      <c r="DZ4" s="1438"/>
      <c r="EA4" s="1438"/>
      <c r="EB4" s="574"/>
      <c r="EC4" s="1446" t="s">
        <v>15</v>
      </c>
      <c r="ED4" s="1446"/>
      <c r="EE4" s="1446"/>
      <c r="EF4" s="1446"/>
      <c r="EG4" s="1446"/>
      <c r="EH4" s="1446"/>
      <c r="EI4" s="1446"/>
      <c r="EJ4" s="1446"/>
      <c r="EK4" s="1446"/>
      <c r="EL4" s="1446"/>
      <c r="EM4" s="1446"/>
      <c r="EN4" s="1446"/>
      <c r="EO4" s="1446"/>
      <c r="EP4" s="1446"/>
      <c r="EQ4" s="1446"/>
      <c r="ER4" s="1446"/>
      <c r="ES4" s="1446"/>
      <c r="ET4" s="1446"/>
      <c r="EU4" s="1446"/>
      <c r="EV4" s="1446"/>
      <c r="EW4" s="1446"/>
      <c r="EX4" s="1446"/>
      <c r="EY4" s="1446"/>
      <c r="EZ4" s="1449" t="s">
        <v>15</v>
      </c>
      <c r="FA4" s="1449"/>
      <c r="FB4" s="1449"/>
      <c r="FC4" s="1449"/>
      <c r="FD4" s="1449"/>
      <c r="FE4" s="1449"/>
      <c r="FF4" s="1449"/>
      <c r="FG4" s="1449"/>
      <c r="FH4" s="1449"/>
      <c r="FI4" s="1449"/>
      <c r="FJ4" s="1449"/>
      <c r="FK4" s="1449"/>
      <c r="FL4" s="1449"/>
      <c r="FM4" s="1449"/>
      <c r="FN4" s="1449"/>
      <c r="FO4" s="1449"/>
      <c r="FP4" s="1449"/>
      <c r="FQ4" s="1449"/>
      <c r="FR4" s="1449" t="s">
        <v>15</v>
      </c>
      <c r="FS4" s="1449"/>
      <c r="FT4" s="1449"/>
      <c r="FU4" s="1449"/>
      <c r="FV4" s="1449"/>
      <c r="FW4" s="1449"/>
      <c r="FX4" s="1449"/>
      <c r="FY4" s="1449"/>
      <c r="FZ4" s="1449"/>
      <c r="GA4" s="1449"/>
      <c r="GB4" s="1449"/>
      <c r="GC4" s="1449"/>
      <c r="GD4" s="1449"/>
      <c r="GE4" s="1449"/>
      <c r="GF4" s="1449"/>
      <c r="GG4" s="1449"/>
      <c r="GH4" s="1449"/>
      <c r="GI4" s="1449"/>
      <c r="GJ4" s="1449"/>
      <c r="GK4" s="1449"/>
      <c r="GL4" s="1449"/>
      <c r="GM4" s="1449"/>
    </row>
    <row r="5" spans="1:198" s="72" customFormat="1" ht="32.25" customHeight="1" thickTop="1">
      <c r="A5" s="1431" t="s">
        <v>392</v>
      </c>
      <c r="B5" s="1415" t="s">
        <v>425</v>
      </c>
      <c r="C5" s="1416"/>
      <c r="D5" s="1416"/>
      <c r="E5" s="1416"/>
      <c r="F5" s="1416"/>
      <c r="G5" s="1417"/>
      <c r="H5" s="1415" t="s">
        <v>426</v>
      </c>
      <c r="I5" s="1416"/>
      <c r="J5" s="1416"/>
      <c r="K5" s="1416"/>
      <c r="L5" s="1416"/>
      <c r="M5" s="1416"/>
      <c r="N5" s="1424" t="s">
        <v>432</v>
      </c>
      <c r="O5" s="1425"/>
      <c r="P5" s="1425"/>
      <c r="Q5" s="1425"/>
      <c r="R5" s="1425"/>
      <c r="S5" s="1425"/>
      <c r="T5" s="1425"/>
      <c r="U5" s="1426"/>
      <c r="V5" s="1415" t="s">
        <v>458</v>
      </c>
      <c r="W5" s="1416"/>
      <c r="X5" s="1416"/>
      <c r="Y5" s="1416"/>
      <c r="Z5" s="1416"/>
      <c r="AA5" s="1417"/>
      <c r="AB5" s="1415" t="s">
        <v>296</v>
      </c>
      <c r="AC5" s="1416"/>
      <c r="AD5" s="1416"/>
      <c r="AE5" s="1416"/>
      <c r="AF5" s="1416"/>
      <c r="AG5" s="1417"/>
      <c r="AH5" s="1415" t="s">
        <v>429</v>
      </c>
      <c r="AI5" s="1416"/>
      <c r="AJ5" s="1416"/>
      <c r="AK5" s="1416"/>
      <c r="AL5" s="1416"/>
      <c r="AM5" s="1417"/>
      <c r="AN5" s="1415" t="s">
        <v>430</v>
      </c>
      <c r="AO5" s="1416"/>
      <c r="AP5" s="1416"/>
      <c r="AQ5" s="1416"/>
      <c r="AR5" s="1416"/>
      <c r="AS5" s="1417"/>
      <c r="AT5" s="1415" t="s">
        <v>431</v>
      </c>
      <c r="AU5" s="1416"/>
      <c r="AV5" s="1416"/>
      <c r="AW5" s="1416"/>
      <c r="AX5" s="1416"/>
      <c r="AY5" s="1417"/>
      <c r="AZ5" s="1415" t="s">
        <v>262</v>
      </c>
      <c r="BA5" s="1416"/>
      <c r="BB5" s="1416"/>
      <c r="BC5" s="1416"/>
      <c r="BD5" s="1416"/>
      <c r="BE5" s="1417"/>
      <c r="BF5" s="1428" t="s">
        <v>295</v>
      </c>
      <c r="BG5" s="1429"/>
      <c r="BH5" s="1429"/>
      <c r="BI5" s="1430"/>
      <c r="BJ5" s="1415" t="s">
        <v>434</v>
      </c>
      <c r="BK5" s="1416"/>
      <c r="BL5" s="1416"/>
      <c r="BM5" s="1416"/>
      <c r="BN5" s="1416"/>
      <c r="BO5" s="1417"/>
      <c r="BP5" s="1415" t="s">
        <v>435</v>
      </c>
      <c r="BQ5" s="1416"/>
      <c r="BR5" s="1416"/>
      <c r="BS5" s="1416"/>
      <c r="BT5" s="1416"/>
      <c r="BU5" s="1417"/>
      <c r="BV5" s="1415" t="s">
        <v>466</v>
      </c>
      <c r="BW5" s="1416"/>
      <c r="BX5" s="1416"/>
      <c r="BY5" s="1416"/>
      <c r="BZ5" s="1416"/>
      <c r="CA5" s="1417"/>
      <c r="CB5" s="1442" t="s">
        <v>294</v>
      </c>
      <c r="CC5" s="1443"/>
      <c r="CD5" s="1443"/>
      <c r="CE5" s="1443"/>
      <c r="CF5" s="1443"/>
      <c r="CG5" s="1444"/>
      <c r="CH5" s="1415" t="s">
        <v>437</v>
      </c>
      <c r="CI5" s="1416"/>
      <c r="CJ5" s="1416"/>
      <c r="CK5" s="1416"/>
      <c r="CL5" s="1416"/>
      <c r="CM5" s="1417"/>
      <c r="CN5" s="1415" t="s">
        <v>461</v>
      </c>
      <c r="CO5" s="1416"/>
      <c r="CP5" s="1416"/>
      <c r="CQ5" s="1416"/>
      <c r="CR5" s="1416"/>
      <c r="CS5" s="1417"/>
      <c r="CT5" s="1415" t="s">
        <v>433</v>
      </c>
      <c r="CU5" s="1416"/>
      <c r="CV5" s="1416"/>
      <c r="CW5" s="1416"/>
      <c r="CX5" s="1416"/>
      <c r="CY5" s="1417"/>
      <c r="CZ5" s="1415" t="s">
        <v>439</v>
      </c>
      <c r="DA5" s="1416"/>
      <c r="DB5" s="1416"/>
      <c r="DC5" s="1416"/>
      <c r="DD5" s="1416"/>
      <c r="DE5" s="1417"/>
      <c r="DF5" s="1415" t="s">
        <v>257</v>
      </c>
      <c r="DG5" s="1416"/>
      <c r="DH5" s="1416"/>
      <c r="DI5" s="1416"/>
      <c r="DJ5" s="1416"/>
      <c r="DK5" s="1416"/>
      <c r="DL5" s="1440" t="s">
        <v>292</v>
      </c>
      <c r="DM5" s="1429"/>
      <c r="DN5" s="1429"/>
      <c r="DO5" s="1441"/>
      <c r="DP5" s="1415" t="s">
        <v>254</v>
      </c>
      <c r="DQ5" s="1416"/>
      <c r="DR5" s="1416"/>
      <c r="DS5" s="1416"/>
      <c r="DT5" s="1416"/>
      <c r="DU5" s="1417"/>
      <c r="DV5" s="1415" t="s">
        <v>253</v>
      </c>
      <c r="DW5" s="1416"/>
      <c r="DX5" s="1416"/>
      <c r="DY5" s="1416"/>
      <c r="DZ5" s="1416"/>
      <c r="EA5" s="1416"/>
      <c r="EB5" s="1415" t="s">
        <v>459</v>
      </c>
      <c r="EC5" s="1416"/>
      <c r="ED5" s="1416"/>
      <c r="EE5" s="1416"/>
      <c r="EF5" s="1416"/>
      <c r="EG5" s="1417"/>
      <c r="EH5" s="1415" t="s">
        <v>446</v>
      </c>
      <c r="EI5" s="1416"/>
      <c r="EJ5" s="1416"/>
      <c r="EK5" s="1416"/>
      <c r="EL5" s="1416"/>
      <c r="EM5" s="1417"/>
      <c r="EN5" s="1415" t="s">
        <v>444</v>
      </c>
      <c r="EO5" s="1416"/>
      <c r="EP5" s="1416"/>
      <c r="EQ5" s="1416"/>
      <c r="ER5" s="1416"/>
      <c r="ES5" s="1416"/>
      <c r="ET5" s="1415" t="s">
        <v>462</v>
      </c>
      <c r="EU5" s="1416"/>
      <c r="EV5" s="1416"/>
      <c r="EW5" s="1416"/>
      <c r="EX5" s="1416"/>
      <c r="EY5" s="1417"/>
      <c r="EZ5" s="1415" t="s">
        <v>463</v>
      </c>
      <c r="FA5" s="1416"/>
      <c r="FB5" s="1416"/>
      <c r="FC5" s="1416"/>
      <c r="FD5" s="1416"/>
      <c r="FE5" s="1417"/>
      <c r="FF5" s="1415" t="s">
        <v>460</v>
      </c>
      <c r="FG5" s="1416"/>
      <c r="FH5" s="1416"/>
      <c r="FI5" s="1416"/>
      <c r="FJ5" s="1416"/>
      <c r="FK5" s="1417"/>
      <c r="FL5" s="1442" t="s">
        <v>442</v>
      </c>
      <c r="FM5" s="1443"/>
      <c r="FN5" s="1443"/>
      <c r="FO5" s="1443"/>
      <c r="FP5" s="1443"/>
      <c r="FQ5" s="1444"/>
      <c r="FR5" s="1415" t="s">
        <v>445</v>
      </c>
      <c r="FS5" s="1416"/>
      <c r="FT5" s="1416"/>
      <c r="FU5" s="1416"/>
      <c r="FV5" s="1416"/>
      <c r="FW5" s="1417"/>
      <c r="FX5" s="1415" t="s">
        <v>248</v>
      </c>
      <c r="FY5" s="1416"/>
      <c r="FZ5" s="1416"/>
      <c r="GA5" s="1416"/>
      <c r="GB5" s="1416"/>
      <c r="GC5" s="1417"/>
      <c r="GD5" s="1442" t="s">
        <v>247</v>
      </c>
      <c r="GE5" s="1443"/>
      <c r="GF5" s="1443"/>
      <c r="GG5" s="1443"/>
      <c r="GH5" s="1443"/>
      <c r="GI5" s="1444"/>
      <c r="GJ5" s="1440" t="s">
        <v>291</v>
      </c>
      <c r="GK5" s="1429"/>
      <c r="GL5" s="1429"/>
      <c r="GM5" s="1441"/>
    </row>
    <row r="6" spans="1:198" s="248" customFormat="1" ht="15.75" customHeight="1">
      <c r="A6" s="1432"/>
      <c r="B6" s="1410" t="s">
        <v>52</v>
      </c>
      <c r="C6" s="1409"/>
      <c r="D6" s="1411" t="s">
        <v>142</v>
      </c>
      <c r="E6" s="1411"/>
      <c r="F6" s="1403" t="s">
        <v>289</v>
      </c>
      <c r="G6" s="1409"/>
      <c r="H6" s="1410" t="s">
        <v>52</v>
      </c>
      <c r="I6" s="1409"/>
      <c r="J6" s="1411" t="s">
        <v>142</v>
      </c>
      <c r="K6" s="1411"/>
      <c r="L6" s="1403" t="s">
        <v>289</v>
      </c>
      <c r="M6" s="1409"/>
      <c r="N6" s="1410" t="s">
        <v>52</v>
      </c>
      <c r="O6" s="1411"/>
      <c r="P6" s="1411" t="s">
        <v>142</v>
      </c>
      <c r="Q6" s="1411"/>
      <c r="R6" s="1409" t="s">
        <v>289</v>
      </c>
      <c r="S6" s="1403"/>
      <c r="T6" s="1403" t="s">
        <v>290</v>
      </c>
      <c r="U6" s="1404"/>
      <c r="V6" s="1410" t="s">
        <v>52</v>
      </c>
      <c r="W6" s="1411"/>
      <c r="X6" s="1411" t="s">
        <v>142</v>
      </c>
      <c r="Y6" s="1411"/>
      <c r="Z6" s="1403" t="s">
        <v>289</v>
      </c>
      <c r="AA6" s="1404"/>
      <c r="AB6" s="1403" t="s">
        <v>52</v>
      </c>
      <c r="AC6" s="1411"/>
      <c r="AD6" s="1411" t="s">
        <v>142</v>
      </c>
      <c r="AE6" s="1411"/>
      <c r="AF6" s="1403" t="s">
        <v>289</v>
      </c>
      <c r="AG6" s="1409"/>
      <c r="AH6" s="1410" t="s">
        <v>52</v>
      </c>
      <c r="AI6" s="1411"/>
      <c r="AJ6" s="1411" t="s">
        <v>142</v>
      </c>
      <c r="AK6" s="1411"/>
      <c r="AL6" s="1403" t="s">
        <v>289</v>
      </c>
      <c r="AM6" s="1409"/>
      <c r="AN6" s="1410" t="s">
        <v>52</v>
      </c>
      <c r="AO6" s="1411"/>
      <c r="AP6" s="1411" t="s">
        <v>142</v>
      </c>
      <c r="AQ6" s="1411"/>
      <c r="AR6" s="1403" t="s">
        <v>289</v>
      </c>
      <c r="AS6" s="1409"/>
      <c r="AT6" s="1410" t="s">
        <v>52</v>
      </c>
      <c r="AU6" s="1411"/>
      <c r="AV6" s="1411" t="s">
        <v>142</v>
      </c>
      <c r="AW6" s="1411"/>
      <c r="AX6" s="1403" t="s">
        <v>289</v>
      </c>
      <c r="AY6" s="1409"/>
      <c r="AZ6" s="1410" t="s">
        <v>52</v>
      </c>
      <c r="BA6" s="1411"/>
      <c r="BB6" s="1411" t="s">
        <v>142</v>
      </c>
      <c r="BC6" s="1411"/>
      <c r="BD6" s="1403" t="s">
        <v>289</v>
      </c>
      <c r="BE6" s="1404"/>
      <c r="BF6" s="1403" t="s">
        <v>52</v>
      </c>
      <c r="BG6" s="1411"/>
      <c r="BH6" s="1411" t="s">
        <v>142</v>
      </c>
      <c r="BI6" s="1411"/>
      <c r="BJ6" s="1410" t="s">
        <v>52</v>
      </c>
      <c r="BK6" s="1411"/>
      <c r="BL6" s="1411" t="s">
        <v>142</v>
      </c>
      <c r="BM6" s="1411"/>
      <c r="BN6" s="1403" t="s">
        <v>288</v>
      </c>
      <c r="BO6" s="1404"/>
      <c r="BP6" s="1410" t="s">
        <v>52</v>
      </c>
      <c r="BQ6" s="1411"/>
      <c r="BR6" s="1411" t="s">
        <v>142</v>
      </c>
      <c r="BS6" s="1411"/>
      <c r="BT6" s="1403" t="s">
        <v>288</v>
      </c>
      <c r="BU6" s="1404"/>
      <c r="BV6" s="1410" t="s">
        <v>52</v>
      </c>
      <c r="BW6" s="1411"/>
      <c r="BX6" s="1411" t="s">
        <v>142</v>
      </c>
      <c r="BY6" s="1411"/>
      <c r="BZ6" s="1403" t="s">
        <v>288</v>
      </c>
      <c r="CA6" s="1404"/>
      <c r="CB6" s="1410" t="s">
        <v>52</v>
      </c>
      <c r="CC6" s="1411"/>
      <c r="CD6" s="1411" t="s">
        <v>142</v>
      </c>
      <c r="CE6" s="1411"/>
      <c r="CF6" s="1403" t="s">
        <v>288</v>
      </c>
      <c r="CG6" s="1404"/>
      <c r="CH6" s="1421" t="s">
        <v>52</v>
      </c>
      <c r="CI6" s="1403"/>
      <c r="CJ6" s="1411" t="s">
        <v>142</v>
      </c>
      <c r="CK6" s="1411"/>
      <c r="CL6" s="1403" t="s">
        <v>288</v>
      </c>
      <c r="CM6" s="1404"/>
      <c r="CN6" s="1410" t="s">
        <v>52</v>
      </c>
      <c r="CO6" s="1411"/>
      <c r="CP6" s="1411" t="s">
        <v>142</v>
      </c>
      <c r="CQ6" s="1411"/>
      <c r="CR6" s="1411" t="s">
        <v>288</v>
      </c>
      <c r="CS6" s="1404"/>
      <c r="CT6" s="1410" t="s">
        <v>52</v>
      </c>
      <c r="CU6" s="1411"/>
      <c r="CV6" s="1411" t="s">
        <v>142</v>
      </c>
      <c r="CW6" s="1411"/>
      <c r="CX6" s="1403" t="s">
        <v>288</v>
      </c>
      <c r="CY6" s="1404"/>
      <c r="CZ6" s="1410" t="s">
        <v>52</v>
      </c>
      <c r="DA6" s="1411"/>
      <c r="DB6" s="1411" t="s">
        <v>142</v>
      </c>
      <c r="DC6" s="1411"/>
      <c r="DD6" s="1403" t="s">
        <v>288</v>
      </c>
      <c r="DE6" s="1404"/>
      <c r="DF6" s="1410" t="s">
        <v>52</v>
      </c>
      <c r="DG6" s="1411"/>
      <c r="DH6" s="1411" t="s">
        <v>142</v>
      </c>
      <c r="DI6" s="1411"/>
      <c r="DJ6" s="1403" t="s">
        <v>288</v>
      </c>
      <c r="DK6" s="1409"/>
      <c r="DL6" s="1410" t="s">
        <v>52</v>
      </c>
      <c r="DM6" s="1411"/>
      <c r="DN6" s="1411" t="s">
        <v>142</v>
      </c>
      <c r="DO6" s="1404"/>
      <c r="DP6" s="1410" t="s">
        <v>52</v>
      </c>
      <c r="DQ6" s="1411"/>
      <c r="DR6" s="1411" t="s">
        <v>142</v>
      </c>
      <c r="DS6" s="1411"/>
      <c r="DT6" s="1403" t="s">
        <v>287</v>
      </c>
      <c r="DU6" s="1404"/>
      <c r="DV6" s="1403" t="s">
        <v>52</v>
      </c>
      <c r="DW6" s="1411"/>
      <c r="DX6" s="1411" t="s">
        <v>142</v>
      </c>
      <c r="DY6" s="1411"/>
      <c r="DZ6" s="1403" t="s">
        <v>287</v>
      </c>
      <c r="EA6" s="1409"/>
      <c r="EB6" s="1410" t="s">
        <v>52</v>
      </c>
      <c r="EC6" s="1411"/>
      <c r="ED6" s="1411" t="s">
        <v>142</v>
      </c>
      <c r="EE6" s="1411"/>
      <c r="EF6" s="1403" t="s">
        <v>287</v>
      </c>
      <c r="EG6" s="1404"/>
      <c r="EH6" s="1410" t="s">
        <v>52</v>
      </c>
      <c r="EI6" s="1411"/>
      <c r="EJ6" s="1411" t="s">
        <v>142</v>
      </c>
      <c r="EK6" s="1411"/>
      <c r="EL6" s="1403" t="s">
        <v>287</v>
      </c>
      <c r="EM6" s="1404"/>
      <c r="EN6" s="1403" t="s">
        <v>52</v>
      </c>
      <c r="EO6" s="1411"/>
      <c r="EP6" s="1411" t="s">
        <v>142</v>
      </c>
      <c r="EQ6" s="1411"/>
      <c r="ER6" s="1403" t="s">
        <v>287</v>
      </c>
      <c r="ES6" s="1409"/>
      <c r="ET6" s="1410" t="s">
        <v>52</v>
      </c>
      <c r="EU6" s="1411"/>
      <c r="EV6" s="1411" t="s">
        <v>142</v>
      </c>
      <c r="EW6" s="1411"/>
      <c r="EX6" s="1403" t="s">
        <v>287</v>
      </c>
      <c r="EY6" s="1404"/>
      <c r="EZ6" s="1410" t="s">
        <v>52</v>
      </c>
      <c r="FA6" s="1411"/>
      <c r="FB6" s="1411" t="s">
        <v>142</v>
      </c>
      <c r="FC6" s="1411"/>
      <c r="FD6" s="1403" t="s">
        <v>287</v>
      </c>
      <c r="FE6" s="1404"/>
      <c r="FF6" s="1410" t="s">
        <v>52</v>
      </c>
      <c r="FG6" s="1411"/>
      <c r="FH6" s="1411" t="s">
        <v>142</v>
      </c>
      <c r="FI6" s="1411"/>
      <c r="FJ6" s="1403" t="s">
        <v>287</v>
      </c>
      <c r="FK6" s="1404"/>
      <c r="FL6" s="1410" t="s">
        <v>52</v>
      </c>
      <c r="FM6" s="1411"/>
      <c r="FN6" s="1411" t="s">
        <v>142</v>
      </c>
      <c r="FO6" s="1411"/>
      <c r="FP6" s="1403" t="s">
        <v>287</v>
      </c>
      <c r="FQ6" s="1404"/>
      <c r="FR6" s="1410" t="s">
        <v>52</v>
      </c>
      <c r="FS6" s="1411"/>
      <c r="FT6" s="1411" t="s">
        <v>142</v>
      </c>
      <c r="FU6" s="1411"/>
      <c r="FV6" s="1403" t="s">
        <v>287</v>
      </c>
      <c r="FW6" s="1404"/>
      <c r="FX6" s="1403" t="s">
        <v>52</v>
      </c>
      <c r="FY6" s="1411"/>
      <c r="FZ6" s="1411" t="s">
        <v>142</v>
      </c>
      <c r="GA6" s="1409"/>
      <c r="GB6" s="1411" t="s">
        <v>287</v>
      </c>
      <c r="GC6" s="1404"/>
      <c r="GD6" s="1403" t="s">
        <v>52</v>
      </c>
      <c r="GE6" s="1411"/>
      <c r="GF6" s="1411" t="s">
        <v>142</v>
      </c>
      <c r="GG6" s="1409"/>
      <c r="GH6" s="1411" t="s">
        <v>287</v>
      </c>
      <c r="GI6" s="1404"/>
      <c r="GJ6" s="1410" t="s">
        <v>52</v>
      </c>
      <c r="GK6" s="1411"/>
      <c r="GL6" s="1411" t="s">
        <v>142</v>
      </c>
      <c r="GM6" s="1404"/>
    </row>
    <row r="7" spans="1:198" s="244" customFormat="1" ht="12" customHeight="1">
      <c r="A7" s="1432"/>
      <c r="B7" s="245">
        <v>42369</v>
      </c>
      <c r="C7" s="199">
        <v>42735</v>
      </c>
      <c r="D7" s="1399" t="s">
        <v>52</v>
      </c>
      <c r="E7" s="1422" t="s">
        <v>53</v>
      </c>
      <c r="F7" s="197">
        <v>42369</v>
      </c>
      <c r="G7" s="199">
        <v>42735</v>
      </c>
      <c r="H7" s="245">
        <v>42369</v>
      </c>
      <c r="I7" s="199">
        <v>42735</v>
      </c>
      <c r="J7" s="1399" t="s">
        <v>52</v>
      </c>
      <c r="K7" s="1401" t="s">
        <v>53</v>
      </c>
      <c r="L7" s="247">
        <v>42369</v>
      </c>
      <c r="M7" s="199">
        <v>42735</v>
      </c>
      <c r="N7" s="196">
        <v>42369</v>
      </c>
      <c r="O7" s="198">
        <v>42735</v>
      </c>
      <c r="P7" s="1399" t="s">
        <v>52</v>
      </c>
      <c r="Q7" s="1422" t="s">
        <v>53</v>
      </c>
      <c r="R7" s="197">
        <v>42369</v>
      </c>
      <c r="S7" s="199">
        <v>42735</v>
      </c>
      <c r="T7" s="245">
        <v>42369</v>
      </c>
      <c r="U7" s="199">
        <v>42735</v>
      </c>
      <c r="V7" s="245">
        <v>42369</v>
      </c>
      <c r="W7" s="199">
        <v>42735</v>
      </c>
      <c r="X7" s="1399" t="s">
        <v>52</v>
      </c>
      <c r="Y7" s="1401" t="s">
        <v>53</v>
      </c>
      <c r="Z7" s="247">
        <v>42369</v>
      </c>
      <c r="AA7" s="199">
        <v>42735</v>
      </c>
      <c r="AB7" s="245">
        <v>42369</v>
      </c>
      <c r="AC7" s="199">
        <v>42735</v>
      </c>
      <c r="AD7" s="1399" t="s">
        <v>52</v>
      </c>
      <c r="AE7" s="1401" t="s">
        <v>53</v>
      </c>
      <c r="AF7" s="199">
        <v>42369</v>
      </c>
      <c r="AG7" s="198">
        <v>42735</v>
      </c>
      <c r="AH7" s="245">
        <v>42369</v>
      </c>
      <c r="AI7" s="199">
        <v>42735</v>
      </c>
      <c r="AJ7" s="1399" t="s">
        <v>52</v>
      </c>
      <c r="AK7" s="1401" t="s">
        <v>53</v>
      </c>
      <c r="AL7" s="199">
        <v>42369</v>
      </c>
      <c r="AM7" s="198">
        <v>42735</v>
      </c>
      <c r="AN7" s="245">
        <v>42369</v>
      </c>
      <c r="AO7" s="199">
        <v>42735</v>
      </c>
      <c r="AP7" s="1399" t="s">
        <v>52</v>
      </c>
      <c r="AQ7" s="1401" t="s">
        <v>53</v>
      </c>
      <c r="AR7" s="199">
        <v>42369</v>
      </c>
      <c r="AS7" s="198">
        <v>42735</v>
      </c>
      <c r="AT7" s="245">
        <v>42369</v>
      </c>
      <c r="AU7" s="199">
        <v>42735</v>
      </c>
      <c r="AV7" s="1399" t="s">
        <v>52</v>
      </c>
      <c r="AW7" s="1401" t="s">
        <v>53</v>
      </c>
      <c r="AX7" s="199">
        <v>42369</v>
      </c>
      <c r="AY7" s="198">
        <v>42735</v>
      </c>
      <c r="AZ7" s="245">
        <v>42369</v>
      </c>
      <c r="BA7" s="199">
        <v>42735</v>
      </c>
      <c r="BB7" s="1399" t="s">
        <v>52</v>
      </c>
      <c r="BC7" s="1401" t="s">
        <v>53</v>
      </c>
      <c r="BD7" s="197">
        <v>42369</v>
      </c>
      <c r="BE7" s="246">
        <v>42735</v>
      </c>
      <c r="BF7" s="247">
        <v>42369</v>
      </c>
      <c r="BG7" s="199">
        <v>42735</v>
      </c>
      <c r="BH7" s="1399" t="s">
        <v>52</v>
      </c>
      <c r="BI7" s="1401" t="s">
        <v>53</v>
      </c>
      <c r="BJ7" s="245">
        <v>42369</v>
      </c>
      <c r="BK7" s="199">
        <v>42735</v>
      </c>
      <c r="BL7" s="1399" t="s">
        <v>52</v>
      </c>
      <c r="BM7" s="1401" t="s">
        <v>53</v>
      </c>
      <c r="BN7" s="197">
        <v>42369</v>
      </c>
      <c r="BO7" s="246">
        <v>42735</v>
      </c>
      <c r="BP7" s="245">
        <v>42369</v>
      </c>
      <c r="BQ7" s="199">
        <v>42735</v>
      </c>
      <c r="BR7" s="1399" t="s">
        <v>52</v>
      </c>
      <c r="BS7" s="1401" t="s">
        <v>53</v>
      </c>
      <c r="BT7" s="197">
        <v>42369</v>
      </c>
      <c r="BU7" s="246">
        <v>42735</v>
      </c>
      <c r="BV7" s="245">
        <v>42369</v>
      </c>
      <c r="BW7" s="199">
        <v>42735</v>
      </c>
      <c r="BX7" s="1399" t="s">
        <v>52</v>
      </c>
      <c r="BY7" s="1401" t="s">
        <v>53</v>
      </c>
      <c r="BZ7" s="197">
        <v>42369</v>
      </c>
      <c r="CA7" s="246">
        <v>42735</v>
      </c>
      <c r="CB7" s="245">
        <v>42369</v>
      </c>
      <c r="CC7" s="199">
        <v>42735</v>
      </c>
      <c r="CD7" s="1399" t="s">
        <v>52</v>
      </c>
      <c r="CE7" s="1401" t="s">
        <v>53</v>
      </c>
      <c r="CF7" s="197">
        <v>42369</v>
      </c>
      <c r="CG7" s="246">
        <v>42735</v>
      </c>
      <c r="CH7" s="245">
        <v>42369</v>
      </c>
      <c r="CI7" s="199">
        <v>42735</v>
      </c>
      <c r="CJ7" s="1399" t="s">
        <v>52</v>
      </c>
      <c r="CK7" s="1401" t="s">
        <v>53</v>
      </c>
      <c r="CL7" s="197">
        <v>42369</v>
      </c>
      <c r="CM7" s="246">
        <v>42735</v>
      </c>
      <c r="CN7" s="245">
        <v>42369</v>
      </c>
      <c r="CO7" s="199">
        <v>42735</v>
      </c>
      <c r="CP7" s="1399" t="s">
        <v>52</v>
      </c>
      <c r="CQ7" s="1401" t="s">
        <v>53</v>
      </c>
      <c r="CR7" s="197">
        <v>42369</v>
      </c>
      <c r="CS7" s="246">
        <v>42735</v>
      </c>
      <c r="CT7" s="245">
        <v>42369</v>
      </c>
      <c r="CU7" s="199">
        <v>42735</v>
      </c>
      <c r="CV7" s="1399" t="s">
        <v>52</v>
      </c>
      <c r="CW7" s="1401" t="s">
        <v>53</v>
      </c>
      <c r="CX7" s="197"/>
      <c r="CY7" s="246"/>
      <c r="CZ7" s="245">
        <v>42369</v>
      </c>
      <c r="DA7" s="199">
        <v>42735</v>
      </c>
      <c r="DB7" s="1399" t="s">
        <v>52</v>
      </c>
      <c r="DC7" s="1401" t="s">
        <v>53</v>
      </c>
      <c r="DD7" s="197">
        <v>42369</v>
      </c>
      <c r="DE7" s="246">
        <v>42735</v>
      </c>
      <c r="DF7" s="245">
        <v>42369</v>
      </c>
      <c r="DG7" s="199">
        <v>42735</v>
      </c>
      <c r="DH7" s="1399" t="s">
        <v>52</v>
      </c>
      <c r="DI7" s="1401" t="s">
        <v>53</v>
      </c>
      <c r="DJ7" s="197">
        <v>42369</v>
      </c>
      <c r="DK7" s="247">
        <v>42735</v>
      </c>
      <c r="DL7" s="245">
        <v>42369</v>
      </c>
      <c r="DM7" s="199">
        <v>42735</v>
      </c>
      <c r="DN7" s="1399" t="s">
        <v>52</v>
      </c>
      <c r="DO7" s="1419" t="s">
        <v>53</v>
      </c>
      <c r="DP7" s="245">
        <v>42369</v>
      </c>
      <c r="DQ7" s="199">
        <v>42735</v>
      </c>
      <c r="DR7" s="1399" t="s">
        <v>52</v>
      </c>
      <c r="DS7" s="1401" t="s">
        <v>53</v>
      </c>
      <c r="DT7" s="197">
        <v>42369</v>
      </c>
      <c r="DU7" s="246">
        <v>42735</v>
      </c>
      <c r="DV7" s="247">
        <v>42369</v>
      </c>
      <c r="DW7" s="199">
        <v>42735</v>
      </c>
      <c r="DX7" s="1399" t="s">
        <v>52</v>
      </c>
      <c r="DY7" s="1401" t="s">
        <v>53</v>
      </c>
      <c r="DZ7" s="197">
        <v>42369</v>
      </c>
      <c r="EA7" s="247">
        <v>42735</v>
      </c>
      <c r="EB7" s="245">
        <v>42369</v>
      </c>
      <c r="EC7" s="199">
        <v>42735</v>
      </c>
      <c r="ED7" s="1399" t="s">
        <v>52</v>
      </c>
      <c r="EE7" s="1401" t="s">
        <v>53</v>
      </c>
      <c r="EF7" s="197">
        <v>42369</v>
      </c>
      <c r="EG7" s="246">
        <v>42735</v>
      </c>
      <c r="EH7" s="245">
        <v>42369</v>
      </c>
      <c r="EI7" s="199">
        <v>42735</v>
      </c>
      <c r="EJ7" s="1399" t="s">
        <v>52</v>
      </c>
      <c r="EK7" s="1401" t="s">
        <v>53</v>
      </c>
      <c r="EL7" s="197">
        <v>42369</v>
      </c>
      <c r="EM7" s="246">
        <v>42735</v>
      </c>
      <c r="EN7" s="247">
        <v>42369</v>
      </c>
      <c r="EO7" s="199">
        <v>42735</v>
      </c>
      <c r="EP7" s="1399" t="s">
        <v>52</v>
      </c>
      <c r="EQ7" s="1401" t="s">
        <v>53</v>
      </c>
      <c r="ER7" s="197">
        <v>42369</v>
      </c>
      <c r="ES7" s="247">
        <v>42735</v>
      </c>
      <c r="ET7" s="245">
        <v>42369</v>
      </c>
      <c r="EU7" s="199">
        <v>42735</v>
      </c>
      <c r="EV7" s="1399" t="s">
        <v>52</v>
      </c>
      <c r="EW7" s="1401" t="s">
        <v>53</v>
      </c>
      <c r="EX7" s="197">
        <v>42369</v>
      </c>
      <c r="EY7" s="246">
        <v>42735</v>
      </c>
      <c r="EZ7" s="245">
        <v>42369</v>
      </c>
      <c r="FA7" s="199">
        <v>42735</v>
      </c>
      <c r="FB7" s="1399" t="s">
        <v>52</v>
      </c>
      <c r="FC7" s="1401" t="s">
        <v>53</v>
      </c>
      <c r="FD7" s="197">
        <v>42369</v>
      </c>
      <c r="FE7" s="246">
        <v>42735</v>
      </c>
      <c r="FF7" s="245">
        <v>42369</v>
      </c>
      <c r="FG7" s="199">
        <v>42735</v>
      </c>
      <c r="FH7" s="1399" t="s">
        <v>52</v>
      </c>
      <c r="FI7" s="1401" t="s">
        <v>53</v>
      </c>
      <c r="FJ7" s="197">
        <v>42369</v>
      </c>
      <c r="FK7" s="246">
        <v>42735</v>
      </c>
      <c r="FL7" s="245">
        <v>42369</v>
      </c>
      <c r="FM7" s="199">
        <v>42735</v>
      </c>
      <c r="FN7" s="1399" t="s">
        <v>52</v>
      </c>
      <c r="FO7" s="1401" t="s">
        <v>53</v>
      </c>
      <c r="FP7" s="197">
        <v>42369</v>
      </c>
      <c r="FQ7" s="246">
        <v>42735</v>
      </c>
      <c r="FR7" s="245">
        <v>42369</v>
      </c>
      <c r="FS7" s="199">
        <v>42735</v>
      </c>
      <c r="FT7" s="1399" t="s">
        <v>52</v>
      </c>
      <c r="FU7" s="1401" t="s">
        <v>53</v>
      </c>
      <c r="FV7" s="197">
        <v>42369</v>
      </c>
      <c r="FW7" s="246">
        <v>42735</v>
      </c>
      <c r="FX7" s="247">
        <v>42369</v>
      </c>
      <c r="FY7" s="199">
        <v>42735</v>
      </c>
      <c r="FZ7" s="1399" t="s">
        <v>52</v>
      </c>
      <c r="GA7" s="1422" t="s">
        <v>53</v>
      </c>
      <c r="GB7" s="197">
        <v>42369</v>
      </c>
      <c r="GC7" s="246">
        <v>42735</v>
      </c>
      <c r="GD7" s="247">
        <v>42369</v>
      </c>
      <c r="GE7" s="199">
        <v>42735</v>
      </c>
      <c r="GF7" s="1399" t="s">
        <v>52</v>
      </c>
      <c r="GG7" s="1422" t="s">
        <v>53</v>
      </c>
      <c r="GH7" s="197">
        <v>42369</v>
      </c>
      <c r="GI7" s="246">
        <v>42735</v>
      </c>
      <c r="GJ7" s="245">
        <v>42369</v>
      </c>
      <c r="GK7" s="199">
        <v>42735</v>
      </c>
      <c r="GL7" s="1399" t="s">
        <v>52</v>
      </c>
      <c r="GM7" s="1419" t="s">
        <v>53</v>
      </c>
      <c r="GO7" s="248"/>
      <c r="GP7" s="248"/>
    </row>
    <row r="8" spans="1:198" s="367" customFormat="1" ht="15.75" thickBot="1">
      <c r="A8" s="1433"/>
      <c r="B8" s="1405">
        <v>1</v>
      </c>
      <c r="C8" s="1434"/>
      <c r="D8" s="1400"/>
      <c r="E8" s="1423"/>
      <c r="F8" s="1418" t="s">
        <v>636</v>
      </c>
      <c r="G8" s="1413"/>
      <c r="H8" s="1405">
        <v>2</v>
      </c>
      <c r="I8" s="1434"/>
      <c r="J8" s="1400"/>
      <c r="K8" s="1402"/>
      <c r="L8" s="1418" t="s">
        <v>637</v>
      </c>
      <c r="M8" s="1413"/>
      <c r="N8" s="1405">
        <v>3</v>
      </c>
      <c r="O8" s="1406"/>
      <c r="P8" s="1400"/>
      <c r="Q8" s="1423"/>
      <c r="R8" s="1418" t="s">
        <v>638</v>
      </c>
      <c r="S8" s="1413"/>
      <c r="T8" s="1418" t="s">
        <v>639</v>
      </c>
      <c r="U8" s="1413"/>
      <c r="V8" s="1405">
        <v>4</v>
      </c>
      <c r="W8" s="1406"/>
      <c r="X8" s="1400"/>
      <c r="Y8" s="1402"/>
      <c r="Z8" s="1418" t="s">
        <v>640</v>
      </c>
      <c r="AA8" s="1413"/>
      <c r="AB8" s="1414">
        <v>5</v>
      </c>
      <c r="AC8" s="1406"/>
      <c r="AD8" s="1400"/>
      <c r="AE8" s="1402"/>
      <c r="AF8" s="1418" t="s">
        <v>641</v>
      </c>
      <c r="AG8" s="1413"/>
      <c r="AH8" s="1405">
        <v>6</v>
      </c>
      <c r="AI8" s="1406"/>
      <c r="AJ8" s="1400"/>
      <c r="AK8" s="1402"/>
      <c r="AL8" s="1418" t="s">
        <v>642</v>
      </c>
      <c r="AM8" s="1413"/>
      <c r="AN8" s="1405">
        <v>7</v>
      </c>
      <c r="AO8" s="1406"/>
      <c r="AP8" s="1400"/>
      <c r="AQ8" s="1402"/>
      <c r="AR8" s="1418" t="s">
        <v>643</v>
      </c>
      <c r="AS8" s="1413"/>
      <c r="AT8" s="1405">
        <v>8</v>
      </c>
      <c r="AU8" s="1406"/>
      <c r="AV8" s="1400"/>
      <c r="AW8" s="1402"/>
      <c r="AX8" s="1418" t="s">
        <v>644</v>
      </c>
      <c r="AY8" s="1413"/>
      <c r="AZ8" s="1405">
        <v>9</v>
      </c>
      <c r="BA8" s="1406"/>
      <c r="BB8" s="1400"/>
      <c r="BC8" s="1402"/>
      <c r="BD8" s="1418" t="s">
        <v>645</v>
      </c>
      <c r="BE8" s="1413"/>
      <c r="BF8" s="1414">
        <v>10</v>
      </c>
      <c r="BG8" s="1406"/>
      <c r="BH8" s="1400"/>
      <c r="BI8" s="1423"/>
      <c r="BJ8" s="1405">
        <v>11</v>
      </c>
      <c r="BK8" s="1406"/>
      <c r="BL8" s="1423"/>
      <c r="BM8" s="1402"/>
      <c r="BN8" s="1418" t="s">
        <v>646</v>
      </c>
      <c r="BO8" s="1413"/>
      <c r="BP8" s="1405">
        <v>12</v>
      </c>
      <c r="BQ8" s="1406"/>
      <c r="BR8" s="1400"/>
      <c r="BS8" s="1402"/>
      <c r="BT8" s="1418" t="s">
        <v>647</v>
      </c>
      <c r="BU8" s="1413"/>
      <c r="BV8" s="1405">
        <v>13</v>
      </c>
      <c r="BW8" s="1406"/>
      <c r="BX8" s="1400"/>
      <c r="BY8" s="1402"/>
      <c r="BZ8" s="1418" t="s">
        <v>648</v>
      </c>
      <c r="CA8" s="1413"/>
      <c r="CB8" s="1405">
        <v>14</v>
      </c>
      <c r="CC8" s="1406"/>
      <c r="CD8" s="1400"/>
      <c r="CE8" s="1402"/>
      <c r="CF8" s="1418" t="s">
        <v>649</v>
      </c>
      <c r="CG8" s="1413"/>
      <c r="CH8" s="1427">
        <v>15</v>
      </c>
      <c r="CI8" s="1414"/>
      <c r="CJ8" s="1400"/>
      <c r="CK8" s="1402"/>
      <c r="CL8" s="1418" t="s">
        <v>650</v>
      </c>
      <c r="CM8" s="1413"/>
      <c r="CN8" s="1405">
        <v>16</v>
      </c>
      <c r="CO8" s="1406"/>
      <c r="CP8" s="1400"/>
      <c r="CQ8" s="1402"/>
      <c r="CR8" s="1418" t="s">
        <v>651</v>
      </c>
      <c r="CS8" s="1413"/>
      <c r="CT8" s="1405">
        <v>17</v>
      </c>
      <c r="CU8" s="1406"/>
      <c r="CV8" s="1400"/>
      <c r="CW8" s="1402"/>
      <c r="CX8" s="1418" t="s">
        <v>652</v>
      </c>
      <c r="CY8" s="1413"/>
      <c r="CZ8" s="1405">
        <v>18</v>
      </c>
      <c r="DA8" s="1406"/>
      <c r="DB8" s="1400"/>
      <c r="DC8" s="1402"/>
      <c r="DD8" s="1418" t="s">
        <v>653</v>
      </c>
      <c r="DE8" s="1413"/>
      <c r="DF8" s="1405">
        <v>19</v>
      </c>
      <c r="DG8" s="1406"/>
      <c r="DH8" s="1400"/>
      <c r="DI8" s="1402"/>
      <c r="DJ8" s="1418" t="s">
        <v>654</v>
      </c>
      <c r="DK8" s="1413"/>
      <c r="DL8" s="1405">
        <v>20</v>
      </c>
      <c r="DM8" s="1406"/>
      <c r="DN8" s="1400"/>
      <c r="DO8" s="1420"/>
      <c r="DP8" s="1405">
        <v>21</v>
      </c>
      <c r="DQ8" s="1406"/>
      <c r="DR8" s="1400"/>
      <c r="DS8" s="1402"/>
      <c r="DT8" s="1407" t="s">
        <v>655</v>
      </c>
      <c r="DU8" s="1408"/>
      <c r="DV8" s="1414">
        <v>22</v>
      </c>
      <c r="DW8" s="1406"/>
      <c r="DX8" s="1400"/>
      <c r="DY8" s="1402"/>
      <c r="DZ8" s="1412" t="s">
        <v>656</v>
      </c>
      <c r="EA8" s="1407"/>
      <c r="EB8" s="1405">
        <v>23</v>
      </c>
      <c r="EC8" s="1406"/>
      <c r="ED8" s="1400"/>
      <c r="EE8" s="1402"/>
      <c r="EF8" s="1412" t="s">
        <v>657</v>
      </c>
      <c r="EG8" s="1413"/>
      <c r="EH8" s="1405">
        <v>24</v>
      </c>
      <c r="EI8" s="1406"/>
      <c r="EJ8" s="1400"/>
      <c r="EK8" s="1402"/>
      <c r="EL8" s="1412" t="s">
        <v>658</v>
      </c>
      <c r="EM8" s="1413"/>
      <c r="EN8" s="1414">
        <v>25</v>
      </c>
      <c r="EO8" s="1406"/>
      <c r="EP8" s="1400"/>
      <c r="EQ8" s="1402"/>
      <c r="ER8" s="1412" t="s">
        <v>659</v>
      </c>
      <c r="ES8" s="1407"/>
      <c r="ET8" s="1405">
        <v>26</v>
      </c>
      <c r="EU8" s="1406"/>
      <c r="EV8" s="1400"/>
      <c r="EW8" s="1402"/>
      <c r="EX8" s="1412" t="s">
        <v>660</v>
      </c>
      <c r="EY8" s="1413"/>
      <c r="EZ8" s="1405">
        <v>27</v>
      </c>
      <c r="FA8" s="1406"/>
      <c r="FB8" s="1400"/>
      <c r="FC8" s="1402"/>
      <c r="FD8" s="1412" t="s">
        <v>661</v>
      </c>
      <c r="FE8" s="1413"/>
      <c r="FF8" s="1405">
        <v>28</v>
      </c>
      <c r="FG8" s="1406"/>
      <c r="FH8" s="1400"/>
      <c r="FI8" s="1402"/>
      <c r="FJ8" s="1412" t="s">
        <v>662</v>
      </c>
      <c r="FK8" s="1413"/>
      <c r="FL8" s="1405">
        <v>29</v>
      </c>
      <c r="FM8" s="1406"/>
      <c r="FN8" s="1400"/>
      <c r="FO8" s="1402"/>
      <c r="FP8" s="1412" t="s">
        <v>663</v>
      </c>
      <c r="FQ8" s="1413"/>
      <c r="FR8" s="1405">
        <v>30</v>
      </c>
      <c r="FS8" s="1406"/>
      <c r="FT8" s="1400"/>
      <c r="FU8" s="1402"/>
      <c r="FV8" s="1412" t="s">
        <v>664</v>
      </c>
      <c r="FW8" s="1413"/>
      <c r="FX8" s="1414">
        <v>31</v>
      </c>
      <c r="FY8" s="1406"/>
      <c r="FZ8" s="1400"/>
      <c r="GA8" s="1423"/>
      <c r="GB8" s="1406" t="s">
        <v>665</v>
      </c>
      <c r="GC8" s="1447"/>
      <c r="GD8" s="1414">
        <v>32</v>
      </c>
      <c r="GE8" s="1406"/>
      <c r="GF8" s="1400"/>
      <c r="GG8" s="1423"/>
      <c r="GH8" s="1439" t="s">
        <v>666</v>
      </c>
      <c r="GI8" s="1413"/>
      <c r="GJ8" s="1405">
        <v>33</v>
      </c>
      <c r="GK8" s="1406"/>
      <c r="GL8" s="1400"/>
      <c r="GM8" s="1420"/>
      <c r="GO8" s="248"/>
      <c r="GP8" s="248"/>
    </row>
    <row r="9" spans="1:198" s="1010" customFormat="1" ht="17.25" customHeight="1">
      <c r="A9" s="1007" t="s">
        <v>25</v>
      </c>
      <c r="B9" s="623">
        <v>75429.34</v>
      </c>
      <c r="C9" s="624">
        <v>119829.49</v>
      </c>
      <c r="D9" s="1258">
        <v>44400.150000000009</v>
      </c>
      <c r="E9" s="620">
        <v>0.58863235446578233</v>
      </c>
      <c r="F9" s="614">
        <v>2.9557164055459266E-2</v>
      </c>
      <c r="G9" s="614">
        <v>3.7358387321935388E-2</v>
      </c>
      <c r="H9" s="623">
        <v>0</v>
      </c>
      <c r="I9" s="624">
        <v>9192.6</v>
      </c>
      <c r="J9" s="1258">
        <v>9192.6</v>
      </c>
      <c r="K9" s="620" t="s">
        <v>604</v>
      </c>
      <c r="L9" s="1075">
        <v>0</v>
      </c>
      <c r="M9" s="1075">
        <v>2.8659114821870911E-3</v>
      </c>
      <c r="N9" s="623">
        <v>1182072.19</v>
      </c>
      <c r="O9" s="624">
        <v>1382450.15</v>
      </c>
      <c r="P9" s="1258">
        <v>200377.95999999996</v>
      </c>
      <c r="Q9" s="620">
        <v>0.16951414786266139</v>
      </c>
      <c r="R9" s="1079">
        <v>0.46319776422842912</v>
      </c>
      <c r="S9" s="620">
        <v>0.43099664495749473</v>
      </c>
      <c r="T9" s="614">
        <v>0.80695305156021568</v>
      </c>
      <c r="U9" s="615">
        <v>0.6891447331197893</v>
      </c>
      <c r="V9" s="623">
        <v>0</v>
      </c>
      <c r="W9" s="624">
        <v>0.06</v>
      </c>
      <c r="X9" s="1258">
        <v>0.06</v>
      </c>
      <c r="Y9" s="620" t="s">
        <v>604</v>
      </c>
      <c r="Z9" s="614">
        <v>0</v>
      </c>
      <c r="AA9" s="615">
        <v>1.8705773005594222E-8</v>
      </c>
      <c r="AB9" s="624">
        <v>861103.69</v>
      </c>
      <c r="AC9" s="624">
        <v>1194377.6299999999</v>
      </c>
      <c r="AD9" s="1258">
        <v>333273.93999999994</v>
      </c>
      <c r="AE9" s="620">
        <v>0.3870311367496288</v>
      </c>
      <c r="AF9" s="614">
        <v>0.33742550357846612</v>
      </c>
      <c r="AG9" s="614">
        <v>0.37236261382899338</v>
      </c>
      <c r="AH9" s="623">
        <v>72975.210000000006</v>
      </c>
      <c r="AI9" s="624">
        <v>127873.44</v>
      </c>
      <c r="AJ9" s="1258">
        <v>54898.229999999996</v>
      </c>
      <c r="AK9" s="620">
        <v>0.7522860160320195</v>
      </c>
      <c r="AL9" s="614">
        <v>2.8595507450437613E-2</v>
      </c>
      <c r="AM9" s="614">
        <v>3.9866192368074545E-2</v>
      </c>
      <c r="AN9" s="623">
        <v>0</v>
      </c>
      <c r="AO9" s="624">
        <v>436.63</v>
      </c>
      <c r="AP9" s="1258">
        <v>436.63</v>
      </c>
      <c r="AQ9" s="620" t="s">
        <v>604</v>
      </c>
      <c r="AR9" s="1075">
        <v>0</v>
      </c>
      <c r="AS9" s="1075">
        <v>1.3612502779054343E-4</v>
      </c>
      <c r="AT9" s="623">
        <v>268066.8</v>
      </c>
      <c r="AU9" s="624">
        <v>285620.40999999997</v>
      </c>
      <c r="AV9" s="1258">
        <v>17553.609999999986</v>
      </c>
      <c r="AW9" s="620">
        <v>6.5482223087678093E-2</v>
      </c>
      <c r="AX9" s="614">
        <v>0.10504260524382142</v>
      </c>
      <c r="AY9" s="614">
        <v>8.9045842587079232E-2</v>
      </c>
      <c r="AZ9" s="623">
        <v>92334.41</v>
      </c>
      <c r="BA9" s="624">
        <v>87785.5</v>
      </c>
      <c r="BB9" s="1258">
        <v>-4548.9100000000035</v>
      </c>
      <c r="BC9" s="620">
        <v>-4.9265598816302644E-2</v>
      </c>
      <c r="BD9" s="614">
        <v>3.6181455443386343E-2</v>
      </c>
      <c r="BE9" s="614">
        <v>2.7368260603043197E-2</v>
      </c>
      <c r="BF9" s="623">
        <v>2551981.64</v>
      </c>
      <c r="BG9" s="624">
        <v>3207565.92</v>
      </c>
      <c r="BH9" s="1258">
        <v>655584.2799999998</v>
      </c>
      <c r="BI9" s="614">
        <v>0.25689224002410915</v>
      </c>
      <c r="BJ9" s="623">
        <v>142.49</v>
      </c>
      <c r="BK9" s="624">
        <v>0</v>
      </c>
      <c r="BL9" s="1258">
        <v>-142.49</v>
      </c>
      <c r="BM9" s="614">
        <v>-1</v>
      </c>
      <c r="BN9" s="1081">
        <v>6.7496722401508464E-5</v>
      </c>
      <c r="BO9" s="1072">
        <v>0</v>
      </c>
      <c r="BP9" s="623">
        <v>12080.76</v>
      </c>
      <c r="BQ9" s="624">
        <v>199.13</v>
      </c>
      <c r="BR9" s="1258">
        <v>-11881.630000000001</v>
      </c>
      <c r="BS9" s="620">
        <v>-0.98351676550150824</v>
      </c>
      <c r="BT9" s="614">
        <v>5.7225889825198075E-3</v>
      </c>
      <c r="BU9" s="614">
        <v>7.4095120549613207E-5</v>
      </c>
      <c r="BV9" s="623">
        <v>35905.370000000003</v>
      </c>
      <c r="BW9" s="624">
        <v>27247.7</v>
      </c>
      <c r="BX9" s="1258">
        <v>-8657.6700000000019</v>
      </c>
      <c r="BY9" s="620">
        <v>-0.24112465628400434</v>
      </c>
      <c r="BZ9" s="614">
        <v>1.7008174549887359E-2</v>
      </c>
      <c r="CA9" s="614">
        <v>1.0138711475918726E-2</v>
      </c>
      <c r="CB9" s="623">
        <v>249864.67</v>
      </c>
      <c r="CC9" s="624">
        <v>279526.84000000003</v>
      </c>
      <c r="CD9" s="1258">
        <v>29662.170000000013</v>
      </c>
      <c r="CE9" s="620">
        <v>0.11871294168959545</v>
      </c>
      <c r="CF9" s="614">
        <v>0.11835950781763295</v>
      </c>
      <c r="CG9" s="614">
        <v>0.1040103194227512</v>
      </c>
      <c r="CH9" s="623">
        <v>171138.74</v>
      </c>
      <c r="CI9" s="624">
        <v>195568.23</v>
      </c>
      <c r="CJ9" s="1258">
        <v>24429.49000000002</v>
      </c>
      <c r="CK9" s="620">
        <v>0.14274669779618585</v>
      </c>
      <c r="CL9" s="614">
        <v>8.1067471583436954E-2</v>
      </c>
      <c r="CM9" s="614">
        <v>7.2769806546097951E-2</v>
      </c>
      <c r="CN9" s="623">
        <v>1464858.69</v>
      </c>
      <c r="CO9" s="624">
        <v>2006037.46</v>
      </c>
      <c r="CP9" s="1258">
        <v>541178.77</v>
      </c>
      <c r="CQ9" s="620">
        <v>0.36944093904375175</v>
      </c>
      <c r="CR9" s="1079">
        <v>0.69389543375933282</v>
      </c>
      <c r="CS9" s="615">
        <v>0.74643492907015463</v>
      </c>
      <c r="CT9" s="623">
        <v>45830.63</v>
      </c>
      <c r="CU9" s="624">
        <v>37764.89</v>
      </c>
      <c r="CV9" s="1258">
        <v>-8065.739999999998</v>
      </c>
      <c r="CW9" s="620">
        <v>-0.17599016203792089</v>
      </c>
      <c r="CX9" s="614">
        <v>2.1709715142088887E-2</v>
      </c>
      <c r="CY9" s="615">
        <v>1.4052097007446807E-2</v>
      </c>
      <c r="CZ9" s="623">
        <v>23920.65</v>
      </c>
      <c r="DA9" s="624">
        <v>23621.07</v>
      </c>
      <c r="DB9" s="1258">
        <v>-299.58000000000175</v>
      </c>
      <c r="DC9" s="620">
        <v>-1.2523907168074519E-2</v>
      </c>
      <c r="DD9" s="614">
        <v>1.1331079182494515E-2</v>
      </c>
      <c r="DE9" s="615">
        <v>8.7892634417759859E-3</v>
      </c>
      <c r="DF9" s="623">
        <v>107323.48</v>
      </c>
      <c r="DG9" s="624">
        <v>117526.09</v>
      </c>
      <c r="DH9" s="1258">
        <v>10202.61</v>
      </c>
      <c r="DI9" s="620">
        <v>9.5064099673249511E-2</v>
      </c>
      <c r="DJ9" s="614">
        <v>5.0838536997149589E-2</v>
      </c>
      <c r="DK9" s="614">
        <v>4.3730777915305039E-2</v>
      </c>
      <c r="DL9" s="623">
        <v>2111065.4700000002</v>
      </c>
      <c r="DM9" s="624">
        <v>2687491.41</v>
      </c>
      <c r="DN9" s="1258">
        <v>576425.93999999994</v>
      </c>
      <c r="DO9" s="615">
        <v>0.27304976950809579</v>
      </c>
      <c r="DP9" s="623">
        <v>38115.57</v>
      </c>
      <c r="DQ9" s="624">
        <v>44579.89</v>
      </c>
      <c r="DR9" s="1258">
        <v>6464.32</v>
      </c>
      <c r="DS9" s="620">
        <v>0.16959788348960805</v>
      </c>
      <c r="DT9" s="614">
        <v>8.6446294622256781E-2</v>
      </c>
      <c r="DU9" s="615">
        <v>8.5718275252521028E-2</v>
      </c>
      <c r="DV9" s="624">
        <v>302805.83</v>
      </c>
      <c r="DW9" s="624">
        <v>351083.85</v>
      </c>
      <c r="DX9" s="1258">
        <v>48278.01999999996</v>
      </c>
      <c r="DY9" s="620">
        <v>0.15943556965201086</v>
      </c>
      <c r="DZ9" s="614">
        <v>0.68676506722887787</v>
      </c>
      <c r="EA9" s="614">
        <v>0.67506452104334047</v>
      </c>
      <c r="EB9" s="623">
        <v>0</v>
      </c>
      <c r="EC9" s="624">
        <v>0</v>
      </c>
      <c r="ED9" s="1258">
        <v>0</v>
      </c>
      <c r="EE9" s="620">
        <v>0</v>
      </c>
      <c r="EF9" s="614">
        <v>0</v>
      </c>
      <c r="EG9" s="615">
        <v>0</v>
      </c>
      <c r="EH9" s="623">
        <v>0</v>
      </c>
      <c r="EI9" s="624">
        <v>0</v>
      </c>
      <c r="EJ9" s="1258">
        <v>0</v>
      </c>
      <c r="EK9" s="620">
        <v>0</v>
      </c>
      <c r="EL9" s="614">
        <v>0</v>
      </c>
      <c r="EM9" s="615">
        <v>0</v>
      </c>
      <c r="EN9" s="624">
        <v>54898.400000000001</v>
      </c>
      <c r="EO9" s="624">
        <v>80513.119999999995</v>
      </c>
      <c r="EP9" s="1258">
        <v>25614.719999999994</v>
      </c>
      <c r="EQ9" s="620">
        <v>0.4665840898824008</v>
      </c>
      <c r="ER9" s="614">
        <v>0.12450983313880656</v>
      </c>
      <c r="ES9" s="615">
        <v>0.15481074048408947</v>
      </c>
      <c r="ET9" s="623">
        <v>5599.37</v>
      </c>
      <c r="EU9" s="624">
        <v>1087.19</v>
      </c>
      <c r="EV9" s="1258">
        <v>-4512.18</v>
      </c>
      <c r="EW9" s="620">
        <v>-0.80583708524351849</v>
      </c>
      <c r="EX9" s="614">
        <v>1.2699397876485276E-2</v>
      </c>
      <c r="EY9" s="615">
        <v>2.090450462569296E-3</v>
      </c>
      <c r="EZ9" s="623">
        <v>39497</v>
      </c>
      <c r="FA9" s="624">
        <v>42810.48</v>
      </c>
      <c r="FB9" s="1258">
        <v>3313.4800000000032</v>
      </c>
      <c r="FC9" s="620">
        <v>8.389194116008819E-2</v>
      </c>
      <c r="FD9" s="614">
        <v>8.957938445352584E-2</v>
      </c>
      <c r="FE9" s="615">
        <v>8.2316051213507851E-2</v>
      </c>
      <c r="FF9" s="623">
        <v>0</v>
      </c>
      <c r="FG9" s="624">
        <v>0</v>
      </c>
      <c r="FH9" s="1258">
        <v>0</v>
      </c>
      <c r="FI9" s="620">
        <v>0</v>
      </c>
      <c r="FJ9" s="614">
        <v>0</v>
      </c>
      <c r="FK9" s="615">
        <v>0</v>
      </c>
      <c r="FL9" s="623">
        <v>0</v>
      </c>
      <c r="FM9" s="624">
        <v>0</v>
      </c>
      <c r="FN9" s="1258">
        <v>0</v>
      </c>
      <c r="FO9" s="620">
        <v>0</v>
      </c>
      <c r="FP9" s="614">
        <v>0</v>
      </c>
      <c r="FQ9" s="615">
        <v>0</v>
      </c>
      <c r="FR9" s="623">
        <v>45096.37</v>
      </c>
      <c r="FS9" s="624">
        <v>43897.66</v>
      </c>
      <c r="FT9" s="1258">
        <v>-1198.7099999999991</v>
      </c>
      <c r="FU9" s="620">
        <v>-2.6581075150838063E-2</v>
      </c>
      <c r="FV9" s="614">
        <v>0.10227878233001113</v>
      </c>
      <c r="FW9" s="615">
        <v>8.4406482448063078E-2</v>
      </c>
      <c r="FX9" s="624">
        <v>0</v>
      </c>
      <c r="FY9" s="624">
        <v>0</v>
      </c>
      <c r="FZ9" s="1258">
        <v>0</v>
      </c>
      <c r="GA9" s="614">
        <v>0</v>
      </c>
      <c r="GB9" s="1079">
        <v>0</v>
      </c>
      <c r="GC9" s="615">
        <v>0</v>
      </c>
      <c r="GD9" s="624">
        <v>0</v>
      </c>
      <c r="GE9" s="624">
        <v>0</v>
      </c>
      <c r="GF9" s="1258">
        <v>0</v>
      </c>
      <c r="GG9" s="614">
        <v>0</v>
      </c>
      <c r="GH9" s="1079">
        <v>0</v>
      </c>
      <c r="GI9" s="615">
        <v>0</v>
      </c>
      <c r="GJ9" s="623">
        <v>440916.18</v>
      </c>
      <c r="GK9" s="624">
        <v>520074.51</v>
      </c>
      <c r="GL9" s="1258">
        <v>79158.330000000016</v>
      </c>
      <c r="GM9" s="615">
        <v>0.17953147013112564</v>
      </c>
      <c r="GO9" s="248"/>
      <c r="GP9" s="248"/>
    </row>
    <row r="10" spans="1:198" s="1010" customFormat="1" ht="17.25" customHeight="1">
      <c r="A10" s="1007" t="s">
        <v>55</v>
      </c>
      <c r="B10" s="623">
        <v>123708.83</v>
      </c>
      <c r="C10" s="624">
        <v>98205.02</v>
      </c>
      <c r="D10" s="1258">
        <v>-25503.809999999998</v>
      </c>
      <c r="E10" s="620">
        <v>-0.2061599806578075</v>
      </c>
      <c r="F10" s="614">
        <v>6.7700781670953405E-2</v>
      </c>
      <c r="G10" s="614">
        <v>4.9500165870004241E-2</v>
      </c>
      <c r="H10" s="623">
        <v>0</v>
      </c>
      <c r="I10" s="624">
        <v>0</v>
      </c>
      <c r="J10" s="1258">
        <v>0</v>
      </c>
      <c r="K10" s="620">
        <v>0</v>
      </c>
      <c r="L10" s="1075">
        <v>0</v>
      </c>
      <c r="M10" s="1075">
        <v>0</v>
      </c>
      <c r="N10" s="623">
        <v>826272.69</v>
      </c>
      <c r="O10" s="624">
        <v>933441.1</v>
      </c>
      <c r="P10" s="1258">
        <v>107168.41000000003</v>
      </c>
      <c r="Q10" s="620">
        <v>0.12970101916354035</v>
      </c>
      <c r="R10" s="1079">
        <v>0.45218524002176202</v>
      </c>
      <c r="S10" s="620">
        <v>0.47050027870142702</v>
      </c>
      <c r="T10" s="614">
        <v>0.71346534326199984</v>
      </c>
      <c r="U10" s="615">
        <v>0.7474410519663095</v>
      </c>
      <c r="V10" s="623">
        <v>1026.83</v>
      </c>
      <c r="W10" s="624">
        <v>1015</v>
      </c>
      <c r="X10" s="1258">
        <v>-11.829999999999927</v>
      </c>
      <c r="Y10" s="620">
        <v>-1.1520894403163062E-2</v>
      </c>
      <c r="Z10" s="614">
        <v>5.6194205088824355E-4</v>
      </c>
      <c r="AA10" s="614">
        <v>5.1160998040684989E-4</v>
      </c>
      <c r="AB10" s="623">
        <v>709048.82</v>
      </c>
      <c r="AC10" s="624">
        <v>791340.17</v>
      </c>
      <c r="AD10" s="1258">
        <v>82291.350000000093</v>
      </c>
      <c r="AE10" s="620">
        <v>0.11605879267946613</v>
      </c>
      <c r="AF10" s="614">
        <v>0.38803341165595967</v>
      </c>
      <c r="AG10" s="614">
        <v>0.39887441267867318</v>
      </c>
      <c r="AH10" s="623">
        <v>51958.3</v>
      </c>
      <c r="AI10" s="624">
        <v>48135.86</v>
      </c>
      <c r="AJ10" s="1258">
        <v>-3822.4400000000023</v>
      </c>
      <c r="AK10" s="620">
        <v>-7.3567456979924326E-2</v>
      </c>
      <c r="AL10" s="614">
        <v>2.8434651950825968E-2</v>
      </c>
      <c r="AM10" s="614">
        <v>2.426284373543534E-2</v>
      </c>
      <c r="AN10" s="623">
        <v>343.13</v>
      </c>
      <c r="AO10" s="624">
        <v>379.84</v>
      </c>
      <c r="AP10" s="1258">
        <v>36.70999999999998</v>
      </c>
      <c r="AQ10" s="620">
        <v>0.10698569055460024</v>
      </c>
      <c r="AR10" s="1075">
        <v>1.8778101138580195E-4</v>
      </c>
      <c r="AS10" s="1075">
        <v>1.9145806399777128E-4</v>
      </c>
      <c r="AT10" s="623">
        <v>48158.14</v>
      </c>
      <c r="AU10" s="624">
        <v>60197.71</v>
      </c>
      <c r="AV10" s="1258">
        <v>12039.57</v>
      </c>
      <c r="AW10" s="620">
        <v>0.25000072677225493</v>
      </c>
      <c r="AX10" s="614">
        <v>2.6354979849208884E-2</v>
      </c>
      <c r="AY10" s="614">
        <v>3.0342610082401213E-2</v>
      </c>
      <c r="AZ10" s="623">
        <v>66771.31</v>
      </c>
      <c r="BA10" s="624">
        <v>51218.45</v>
      </c>
      <c r="BB10" s="1258">
        <v>-15552.86</v>
      </c>
      <c r="BC10" s="620">
        <v>-0.23292728568602294</v>
      </c>
      <c r="BD10" s="614">
        <v>3.6541206316425004E-2</v>
      </c>
      <c r="BE10" s="614">
        <v>2.5816620887654403E-2</v>
      </c>
      <c r="BF10" s="623">
        <v>1827288.06</v>
      </c>
      <c r="BG10" s="624">
        <v>1983933.15</v>
      </c>
      <c r="BH10" s="1258">
        <v>156645.08999999985</v>
      </c>
      <c r="BI10" s="614">
        <v>8.5725449330632544E-2</v>
      </c>
      <c r="BJ10" s="623">
        <v>0</v>
      </c>
      <c r="BK10" s="624">
        <v>0</v>
      </c>
      <c r="BL10" s="1258">
        <v>0</v>
      </c>
      <c r="BM10" s="614">
        <v>0</v>
      </c>
      <c r="BN10" s="1079">
        <v>0</v>
      </c>
      <c r="BO10" s="615">
        <v>0</v>
      </c>
      <c r="BP10" s="623">
        <v>257.24</v>
      </c>
      <c r="BQ10" s="624">
        <v>56.4</v>
      </c>
      <c r="BR10" s="1258">
        <v>-200.84</v>
      </c>
      <c r="BS10" s="620">
        <v>-0.78074949463535992</v>
      </c>
      <c r="BT10" s="614">
        <v>1.7610302369179204E-4</v>
      </c>
      <c r="BU10" s="614">
        <v>3.5216911290679754E-5</v>
      </c>
      <c r="BV10" s="623">
        <v>4337.26</v>
      </c>
      <c r="BW10" s="624">
        <v>11000</v>
      </c>
      <c r="BX10" s="1258">
        <v>6662.74</v>
      </c>
      <c r="BY10" s="620">
        <v>1.5361633842564197</v>
      </c>
      <c r="BZ10" s="614">
        <v>2.969229515384318E-3</v>
      </c>
      <c r="CA10" s="614">
        <v>6.8685465283240656E-3</v>
      </c>
      <c r="CB10" s="623">
        <v>156467.06</v>
      </c>
      <c r="CC10" s="624">
        <v>184195.48</v>
      </c>
      <c r="CD10" s="1258">
        <v>27728.420000000013</v>
      </c>
      <c r="CE10" s="620">
        <v>0.17721570278114776</v>
      </c>
      <c r="CF10" s="614">
        <v>0.10711523236730308</v>
      </c>
      <c r="CG10" s="614">
        <v>0.11501411133518044</v>
      </c>
      <c r="CH10" s="623">
        <v>81253.66</v>
      </c>
      <c r="CI10" s="624">
        <v>75209.789999999994</v>
      </c>
      <c r="CJ10" s="1258">
        <v>-6043.8700000000099</v>
      </c>
      <c r="CK10" s="620">
        <v>-7.43827416512685E-2</v>
      </c>
      <c r="CL10" s="614">
        <v>5.562515632104189E-2</v>
      </c>
      <c r="CM10" s="614">
        <v>4.696199472731654E-2</v>
      </c>
      <c r="CN10" s="623">
        <v>1158111.8799999999</v>
      </c>
      <c r="CO10" s="624">
        <v>1248849.1200000001</v>
      </c>
      <c r="CP10" s="1258">
        <v>90737.240000000224</v>
      </c>
      <c r="CQ10" s="620">
        <v>7.8349286944539617E-2</v>
      </c>
      <c r="CR10" s="1079">
        <v>0.7928277244650358</v>
      </c>
      <c r="CS10" s="615">
        <v>0.77979802614332405</v>
      </c>
      <c r="CT10" s="623">
        <v>33760.870000000003</v>
      </c>
      <c r="CU10" s="624">
        <v>30583.29</v>
      </c>
      <c r="CV10" s="1258">
        <v>-3177.5800000000017</v>
      </c>
      <c r="CW10" s="620">
        <v>-9.4120204840692834E-2</v>
      </c>
      <c r="CX10" s="614">
        <v>2.3112234836983016E-2</v>
      </c>
      <c r="CY10" s="615">
        <v>1.9096613668566194E-2</v>
      </c>
      <c r="CZ10" s="623">
        <v>20259.68</v>
      </c>
      <c r="DA10" s="624">
        <v>20306.240000000002</v>
      </c>
      <c r="DB10" s="1258">
        <v>46.56000000000131</v>
      </c>
      <c r="DC10" s="620">
        <v>2.2981606817087589E-3</v>
      </c>
      <c r="DD10" s="614">
        <v>1.38695028262639E-2</v>
      </c>
      <c r="DE10" s="615">
        <v>1.2679486750483207E-2</v>
      </c>
      <c r="DF10" s="623">
        <v>6288.2</v>
      </c>
      <c r="DG10" s="624">
        <v>31302.98</v>
      </c>
      <c r="DH10" s="1258">
        <v>25014.78</v>
      </c>
      <c r="DI10" s="620">
        <v>3.9780509525778442</v>
      </c>
      <c r="DJ10" s="614">
        <v>4.3048166442960917E-3</v>
      </c>
      <c r="DK10" s="614">
        <v>1.9545997691381604E-2</v>
      </c>
      <c r="DL10" s="623">
        <v>1460735.85</v>
      </c>
      <c r="DM10" s="624">
        <v>1601503.31</v>
      </c>
      <c r="DN10" s="1258">
        <v>140767.45999999996</v>
      </c>
      <c r="DO10" s="615">
        <v>9.6367498613797939E-2</v>
      </c>
      <c r="DP10" s="623">
        <v>132240.79999999999</v>
      </c>
      <c r="DQ10" s="624">
        <v>132240.79999999999</v>
      </c>
      <c r="DR10" s="1258">
        <v>0</v>
      </c>
      <c r="DS10" s="620">
        <v>0</v>
      </c>
      <c r="DT10" s="614">
        <v>0.36076934306302499</v>
      </c>
      <c r="DU10" s="615">
        <v>0.34579099931660667</v>
      </c>
      <c r="DV10" s="624">
        <v>65845.91</v>
      </c>
      <c r="DW10" s="624">
        <v>69749.759999999995</v>
      </c>
      <c r="DX10" s="1258">
        <v>3903.8499999999913</v>
      </c>
      <c r="DY10" s="620">
        <v>5.9287661147062756E-2</v>
      </c>
      <c r="DZ10" s="614">
        <v>0.17963582868590536</v>
      </c>
      <c r="EA10" s="614">
        <v>0.18238576303601825</v>
      </c>
      <c r="EB10" s="623">
        <v>0</v>
      </c>
      <c r="EC10" s="624">
        <v>0</v>
      </c>
      <c r="ED10" s="1258">
        <v>0</v>
      </c>
      <c r="EE10" s="620">
        <v>0</v>
      </c>
      <c r="EF10" s="614">
        <v>0</v>
      </c>
      <c r="EG10" s="615">
        <v>0</v>
      </c>
      <c r="EH10" s="623">
        <v>0</v>
      </c>
      <c r="EI10" s="624">
        <v>0</v>
      </c>
      <c r="EJ10" s="1258">
        <v>0</v>
      </c>
      <c r="EK10" s="620">
        <v>0</v>
      </c>
      <c r="EL10" s="614">
        <v>0</v>
      </c>
      <c r="EM10" s="615">
        <v>0</v>
      </c>
      <c r="EN10" s="624">
        <v>144198</v>
      </c>
      <c r="EO10" s="624">
        <v>143299.21</v>
      </c>
      <c r="EP10" s="1258">
        <v>-898.79000000000815</v>
      </c>
      <c r="EQ10" s="620">
        <v>-6.2330268103580368E-3</v>
      </c>
      <c r="ER10" s="614">
        <v>0.39339007122614261</v>
      </c>
      <c r="ES10" s="615">
        <v>0.37470717832303102</v>
      </c>
      <c r="ET10" s="623">
        <v>0</v>
      </c>
      <c r="EU10" s="624">
        <v>0</v>
      </c>
      <c r="EV10" s="1258">
        <v>0</v>
      </c>
      <c r="EW10" s="620">
        <v>0</v>
      </c>
      <c r="EX10" s="614">
        <v>0</v>
      </c>
      <c r="EY10" s="615">
        <v>0</v>
      </c>
      <c r="EZ10" s="623">
        <v>24267.5</v>
      </c>
      <c r="FA10" s="624">
        <v>37140.07</v>
      </c>
      <c r="FB10" s="1258">
        <v>12872.57</v>
      </c>
      <c r="FC10" s="620">
        <v>0.53044483362521888</v>
      </c>
      <c r="FD10" s="614">
        <v>6.6204757024926952E-2</v>
      </c>
      <c r="FE10" s="615">
        <v>9.7116033175757593E-2</v>
      </c>
      <c r="FF10" s="623">
        <v>0</v>
      </c>
      <c r="FG10" s="624">
        <v>0</v>
      </c>
      <c r="FH10" s="1258">
        <v>0</v>
      </c>
      <c r="FI10" s="620">
        <v>0</v>
      </c>
      <c r="FJ10" s="614">
        <v>0</v>
      </c>
      <c r="FK10" s="614">
        <v>0</v>
      </c>
      <c r="FL10" s="623">
        <v>0</v>
      </c>
      <c r="FM10" s="624">
        <v>0</v>
      </c>
      <c r="FN10" s="1258">
        <v>0</v>
      </c>
      <c r="FO10" s="620">
        <v>0</v>
      </c>
      <c r="FP10" s="614">
        <v>0</v>
      </c>
      <c r="FQ10" s="615">
        <v>0</v>
      </c>
      <c r="FR10" s="623">
        <v>24267.5</v>
      </c>
      <c r="FS10" s="624">
        <v>37140.07</v>
      </c>
      <c r="FT10" s="1258">
        <v>12872.57</v>
      </c>
      <c r="FU10" s="620">
        <v>0.53044483362521888</v>
      </c>
      <c r="FV10" s="614">
        <v>6.6204757024926952E-2</v>
      </c>
      <c r="FW10" s="615">
        <v>9.7116033175757593E-2</v>
      </c>
      <c r="FX10" s="624">
        <v>0</v>
      </c>
      <c r="FY10" s="624">
        <v>0</v>
      </c>
      <c r="FZ10" s="1258">
        <v>0</v>
      </c>
      <c r="GA10" s="614">
        <v>0</v>
      </c>
      <c r="GB10" s="1079">
        <v>0</v>
      </c>
      <c r="GC10" s="615">
        <v>0</v>
      </c>
      <c r="GD10" s="624">
        <v>0</v>
      </c>
      <c r="GE10" s="624">
        <v>0</v>
      </c>
      <c r="GF10" s="1258">
        <v>0</v>
      </c>
      <c r="GG10" s="614">
        <v>0</v>
      </c>
      <c r="GH10" s="1079">
        <v>0</v>
      </c>
      <c r="GI10" s="615">
        <v>0</v>
      </c>
      <c r="GJ10" s="623">
        <v>366552.21</v>
      </c>
      <c r="GK10" s="624">
        <v>382429.85</v>
      </c>
      <c r="GL10" s="1258">
        <v>15877.639999999956</v>
      </c>
      <c r="GM10" s="615">
        <v>4.3316175886649148E-2</v>
      </c>
      <c r="GO10" s="1339"/>
      <c r="GP10" s="1339"/>
    </row>
    <row r="11" spans="1:198" s="1010" customFormat="1" ht="17.25" customHeight="1">
      <c r="A11" s="1007" t="s">
        <v>56</v>
      </c>
      <c r="B11" s="623">
        <v>107453.53</v>
      </c>
      <c r="C11" s="624">
        <v>103138.15</v>
      </c>
      <c r="D11" s="1258">
        <v>-4315.3800000000047</v>
      </c>
      <c r="E11" s="620">
        <v>-4.0160430280885187E-2</v>
      </c>
      <c r="F11" s="614">
        <v>6.9535526034504344E-2</v>
      </c>
      <c r="G11" s="614">
        <v>6.2233114318802775E-2</v>
      </c>
      <c r="H11" s="623">
        <v>942.78</v>
      </c>
      <c r="I11" s="624">
        <v>0</v>
      </c>
      <c r="J11" s="1258">
        <v>-942.78</v>
      </c>
      <c r="K11" s="620">
        <v>-1</v>
      </c>
      <c r="L11" s="1075">
        <v>6.1009352819595597E-4</v>
      </c>
      <c r="M11" s="1075">
        <v>0</v>
      </c>
      <c r="N11" s="623">
        <v>926238.84</v>
      </c>
      <c r="O11" s="624">
        <v>974134.04</v>
      </c>
      <c r="P11" s="1258">
        <v>47895.20000000007</v>
      </c>
      <c r="Q11" s="620">
        <v>5.1709340973004406E-2</v>
      </c>
      <c r="R11" s="1079">
        <v>0.59938938230311367</v>
      </c>
      <c r="S11" s="620">
        <v>0.58778827304113179</v>
      </c>
      <c r="T11" s="614">
        <v>0.9139806773917305</v>
      </c>
      <c r="U11" s="615">
        <v>0.78600108130475455</v>
      </c>
      <c r="V11" s="623">
        <v>6057.95</v>
      </c>
      <c r="W11" s="624">
        <v>49.53</v>
      </c>
      <c r="X11" s="1258">
        <v>-6008.42</v>
      </c>
      <c r="Y11" s="620">
        <v>-0.99182396685347363</v>
      </c>
      <c r="Z11" s="614">
        <v>3.9202317498617826E-3</v>
      </c>
      <c r="AA11" s="614">
        <v>2.9886188109931211E-5</v>
      </c>
      <c r="AB11" s="623">
        <v>351506.43</v>
      </c>
      <c r="AC11" s="624">
        <v>387155.35</v>
      </c>
      <c r="AD11" s="1258">
        <v>35648.919999999984</v>
      </c>
      <c r="AE11" s="620">
        <v>0.10141754732623237</v>
      </c>
      <c r="AF11" s="614">
        <v>0.22746748770897221</v>
      </c>
      <c r="AG11" s="614">
        <v>0.23360786630055028</v>
      </c>
      <c r="AH11" s="623">
        <v>35357.42</v>
      </c>
      <c r="AI11" s="624">
        <v>39574.400000000001</v>
      </c>
      <c r="AJ11" s="1258">
        <v>4216.9800000000032</v>
      </c>
      <c r="AK11" s="620">
        <v>0.11926718635013538</v>
      </c>
      <c r="AL11" s="614">
        <v>2.2880558683580746E-2</v>
      </c>
      <c r="AM11" s="614">
        <v>2.3879022062137326E-2</v>
      </c>
      <c r="AN11" s="623">
        <v>1705.27</v>
      </c>
      <c r="AO11" s="624">
        <v>7801.33</v>
      </c>
      <c r="AP11" s="1258">
        <v>6096.0599999999995</v>
      </c>
      <c r="AQ11" s="620">
        <v>3.5748356565236001</v>
      </c>
      <c r="AR11" s="1075">
        <v>1.1035174598811152E-3</v>
      </c>
      <c r="AS11" s="1075">
        <v>4.7072888327811353E-3</v>
      </c>
      <c r="AT11" s="623">
        <v>11778.4</v>
      </c>
      <c r="AU11" s="624">
        <v>10918.17</v>
      </c>
      <c r="AV11" s="1258">
        <v>-860.22999999999956</v>
      </c>
      <c r="AW11" s="620">
        <v>-7.3034537798003091E-2</v>
      </c>
      <c r="AX11" s="614">
        <v>7.6220598787662529E-3</v>
      </c>
      <c r="AY11" s="614">
        <v>6.5879766290371016E-3</v>
      </c>
      <c r="AZ11" s="623">
        <v>104263.42</v>
      </c>
      <c r="BA11" s="624">
        <v>134516.34</v>
      </c>
      <c r="BB11" s="1258">
        <v>30252.92</v>
      </c>
      <c r="BC11" s="620">
        <v>0.29015852347832055</v>
      </c>
      <c r="BD11" s="614">
        <v>6.7471136181905422E-2</v>
      </c>
      <c r="BE11" s="614">
        <v>8.1166578661406502E-2</v>
      </c>
      <c r="BF11" s="623">
        <v>1545304.05</v>
      </c>
      <c r="BG11" s="624">
        <v>1657287.3</v>
      </c>
      <c r="BH11" s="1258">
        <v>111983.25</v>
      </c>
      <c r="BI11" s="614">
        <v>7.2466806775016213E-2</v>
      </c>
      <c r="BJ11" s="623">
        <v>0</v>
      </c>
      <c r="BK11" s="624">
        <v>815.28</v>
      </c>
      <c r="BL11" s="1258">
        <v>815.28</v>
      </c>
      <c r="BM11" s="614" t="s">
        <v>604</v>
      </c>
      <c r="BN11" s="1079">
        <v>0</v>
      </c>
      <c r="BO11" s="615">
        <v>5.5969275114202465E-4</v>
      </c>
      <c r="BP11" s="623">
        <v>152287.4</v>
      </c>
      <c r="BQ11" s="624">
        <v>0</v>
      </c>
      <c r="BR11" s="1258">
        <v>-152287.4</v>
      </c>
      <c r="BS11" s="620">
        <v>-1</v>
      </c>
      <c r="BT11" s="614">
        <v>0.11278166282971155</v>
      </c>
      <c r="BU11" s="614">
        <v>0</v>
      </c>
      <c r="BV11" s="623">
        <v>0</v>
      </c>
      <c r="BW11" s="624">
        <v>0</v>
      </c>
      <c r="BX11" s="1258">
        <v>0</v>
      </c>
      <c r="BY11" s="620">
        <v>0</v>
      </c>
      <c r="BZ11" s="614">
        <v>0</v>
      </c>
      <c r="CA11" s="614">
        <v>0</v>
      </c>
      <c r="CB11" s="623">
        <v>40354.120000000003</v>
      </c>
      <c r="CC11" s="624">
        <v>51761.61</v>
      </c>
      <c r="CD11" s="1258">
        <v>11407.489999999998</v>
      </c>
      <c r="CE11" s="620">
        <v>0.28268464285678879</v>
      </c>
      <c r="CF11" s="614">
        <v>2.988562911724621E-2</v>
      </c>
      <c r="CG11" s="614">
        <v>3.5534537710284239E-2</v>
      </c>
      <c r="CH11" s="623">
        <v>106292.44</v>
      </c>
      <c r="CI11" s="624">
        <v>123681.69</v>
      </c>
      <c r="CJ11" s="1258">
        <v>17389.25</v>
      </c>
      <c r="CK11" s="620">
        <v>0.16359818252361127</v>
      </c>
      <c r="CL11" s="614">
        <v>7.8718515973267303E-2</v>
      </c>
      <c r="CM11" s="614">
        <v>8.4907940023053477E-2</v>
      </c>
      <c r="CN11" s="623">
        <v>1013411.84</v>
      </c>
      <c r="CO11" s="624">
        <v>1239354.58</v>
      </c>
      <c r="CP11" s="1258">
        <v>225942.74000000011</v>
      </c>
      <c r="CQ11" s="620">
        <v>0.22295253625613859</v>
      </c>
      <c r="CR11" s="1079">
        <v>0.7505169334200833</v>
      </c>
      <c r="CS11" s="615">
        <v>0.85082152698541424</v>
      </c>
      <c r="CT11" s="623">
        <v>8012.23</v>
      </c>
      <c r="CU11" s="624">
        <v>9229.83</v>
      </c>
      <c r="CV11" s="1258">
        <v>1217.6000000000004</v>
      </c>
      <c r="CW11" s="620">
        <v>0.15196767941010186</v>
      </c>
      <c r="CX11" s="614">
        <v>5.9337320249350884E-3</v>
      </c>
      <c r="CY11" s="615">
        <v>6.3363126107266136E-3</v>
      </c>
      <c r="CZ11" s="623">
        <v>10965.94</v>
      </c>
      <c r="DA11" s="624">
        <v>11458.29</v>
      </c>
      <c r="DB11" s="1258">
        <v>492.35000000000036</v>
      </c>
      <c r="DC11" s="620">
        <v>4.4898111789778199E-2</v>
      </c>
      <c r="DD11" s="614">
        <v>8.1212033805216147E-3</v>
      </c>
      <c r="DE11" s="615">
        <v>7.8661586859522497E-3</v>
      </c>
      <c r="DF11" s="623">
        <v>18961.13</v>
      </c>
      <c r="DG11" s="624">
        <v>20355.080000000002</v>
      </c>
      <c r="DH11" s="1258">
        <v>1393.9500000000007</v>
      </c>
      <c r="DI11" s="620">
        <v>7.3516188117480369E-2</v>
      </c>
      <c r="DJ11" s="614">
        <v>1.4042315848391456E-2</v>
      </c>
      <c r="DK11" s="614">
        <v>1.3973838098464336E-2</v>
      </c>
      <c r="DL11" s="623">
        <v>1350285.11</v>
      </c>
      <c r="DM11" s="624">
        <v>1456656.35</v>
      </c>
      <c r="DN11" s="1258">
        <v>106371.23999999999</v>
      </c>
      <c r="DO11" s="615">
        <v>7.8776874018850723E-2</v>
      </c>
      <c r="DP11" s="623">
        <v>391.37</v>
      </c>
      <c r="DQ11" s="624">
        <v>391.37</v>
      </c>
      <c r="DR11" s="1258">
        <v>0</v>
      </c>
      <c r="DS11" s="620">
        <v>0</v>
      </c>
      <c r="DT11" s="614">
        <v>2.0068307211596986E-3</v>
      </c>
      <c r="DU11" s="615">
        <v>1.9506959444344982E-3</v>
      </c>
      <c r="DV11" s="624">
        <v>95329.86</v>
      </c>
      <c r="DW11" s="624">
        <v>96367.32</v>
      </c>
      <c r="DX11" s="1258">
        <v>1037.4600000000064</v>
      </c>
      <c r="DY11" s="620">
        <v>1.0882844053269421E-2</v>
      </c>
      <c r="DZ11" s="614">
        <v>0.48882359836434347</v>
      </c>
      <c r="EA11" s="614">
        <v>0.48032128241822702</v>
      </c>
      <c r="EB11" s="623">
        <v>0</v>
      </c>
      <c r="EC11" s="624">
        <v>0</v>
      </c>
      <c r="ED11" s="1258">
        <v>0</v>
      </c>
      <c r="EE11" s="620">
        <v>0</v>
      </c>
      <c r="EF11" s="614">
        <v>0</v>
      </c>
      <c r="EG11" s="615">
        <v>0</v>
      </c>
      <c r="EH11" s="623">
        <v>0</v>
      </c>
      <c r="EI11" s="624">
        <v>0</v>
      </c>
      <c r="EJ11" s="1258">
        <v>0</v>
      </c>
      <c r="EK11" s="620">
        <v>0</v>
      </c>
      <c r="EL11" s="614">
        <v>0</v>
      </c>
      <c r="EM11" s="615">
        <v>0</v>
      </c>
      <c r="EN11" s="624">
        <v>98080.93</v>
      </c>
      <c r="EO11" s="624">
        <v>98081.04</v>
      </c>
      <c r="EP11" s="1258">
        <v>0.11000000000058208</v>
      </c>
      <c r="EQ11" s="620">
        <v>1.1215228077525579E-6</v>
      </c>
      <c r="ER11" s="614">
        <v>0.50293027948977664</v>
      </c>
      <c r="ES11" s="615">
        <v>0.4888629352119932</v>
      </c>
      <c r="ET11" s="623">
        <v>0</v>
      </c>
      <c r="EU11" s="624">
        <v>0</v>
      </c>
      <c r="EV11" s="1258">
        <v>0</v>
      </c>
      <c r="EW11" s="620">
        <v>0</v>
      </c>
      <c r="EX11" s="614">
        <v>0</v>
      </c>
      <c r="EY11" s="615">
        <v>0</v>
      </c>
      <c r="EZ11" s="623">
        <v>1216.79</v>
      </c>
      <c r="FA11" s="624">
        <v>5791.23</v>
      </c>
      <c r="FB11" s="1258">
        <v>4574.4399999999996</v>
      </c>
      <c r="FC11" s="620">
        <v>3.759432605461912</v>
      </c>
      <c r="FD11" s="614">
        <v>6.2393427017909129E-3</v>
      </c>
      <c r="FE11" s="615">
        <v>2.886508642534532E-2</v>
      </c>
      <c r="FF11" s="623">
        <v>0</v>
      </c>
      <c r="FG11" s="624">
        <v>0</v>
      </c>
      <c r="FH11" s="1258">
        <v>0</v>
      </c>
      <c r="FI11" s="620">
        <v>0</v>
      </c>
      <c r="FJ11" s="614">
        <v>0</v>
      </c>
      <c r="FK11" s="615">
        <v>0</v>
      </c>
      <c r="FL11" s="623">
        <v>0</v>
      </c>
      <c r="FM11" s="624">
        <v>0</v>
      </c>
      <c r="FN11" s="1258">
        <v>0</v>
      </c>
      <c r="FO11" s="620">
        <v>0</v>
      </c>
      <c r="FP11" s="614">
        <v>0</v>
      </c>
      <c r="FQ11" s="615">
        <v>0</v>
      </c>
      <c r="FR11" s="623">
        <v>1216.79</v>
      </c>
      <c r="FS11" s="624">
        <v>5791.23</v>
      </c>
      <c r="FT11" s="1258">
        <v>4574.4399999999996</v>
      </c>
      <c r="FU11" s="620">
        <v>3.759432605461912</v>
      </c>
      <c r="FV11" s="614">
        <v>6.2393427017909129E-3</v>
      </c>
      <c r="FW11" s="615">
        <v>2.886508642534532E-2</v>
      </c>
      <c r="FX11" s="624">
        <v>0</v>
      </c>
      <c r="FY11" s="624">
        <v>0</v>
      </c>
      <c r="FZ11" s="1258">
        <v>0</v>
      </c>
      <c r="GA11" s="614">
        <v>0</v>
      </c>
      <c r="GB11" s="1079">
        <v>0</v>
      </c>
      <c r="GC11" s="615">
        <v>0</v>
      </c>
      <c r="GD11" s="624">
        <v>0</v>
      </c>
      <c r="GE11" s="624">
        <v>0</v>
      </c>
      <c r="GF11" s="1258">
        <v>0</v>
      </c>
      <c r="GG11" s="614">
        <v>0</v>
      </c>
      <c r="GH11" s="1079">
        <v>0</v>
      </c>
      <c r="GI11" s="615">
        <v>0</v>
      </c>
      <c r="GJ11" s="623">
        <v>195018.94</v>
      </c>
      <c r="GK11" s="624">
        <v>200630.96</v>
      </c>
      <c r="GL11" s="1258">
        <v>5612.0199999999895</v>
      </c>
      <c r="GM11" s="615">
        <v>2.8776794705170635E-2</v>
      </c>
      <c r="GO11" s="1339"/>
      <c r="GP11" s="1339"/>
    </row>
    <row r="12" spans="1:198" s="1010" customFormat="1" ht="17.25" customHeight="1">
      <c r="A12" s="1007" t="s">
        <v>29</v>
      </c>
      <c r="B12" s="623">
        <v>26834.9</v>
      </c>
      <c r="C12" s="624">
        <v>26449.1</v>
      </c>
      <c r="D12" s="1258">
        <v>-385.80000000000291</v>
      </c>
      <c r="E12" s="620">
        <v>-1.4376800360724388E-2</v>
      </c>
      <c r="F12" s="614">
        <v>1.9230045596696922E-2</v>
      </c>
      <c r="G12" s="614">
        <v>1.6169172393922293E-2</v>
      </c>
      <c r="H12" s="623">
        <v>0</v>
      </c>
      <c r="I12" s="624">
        <v>15</v>
      </c>
      <c r="J12" s="1258">
        <v>15</v>
      </c>
      <c r="K12" s="620" t="s">
        <v>604</v>
      </c>
      <c r="L12" s="1075">
        <v>0</v>
      </c>
      <c r="M12" s="1075">
        <v>9.1699750051545955E-6</v>
      </c>
      <c r="N12" s="623">
        <v>922134.81</v>
      </c>
      <c r="O12" s="624">
        <v>1057916.76</v>
      </c>
      <c r="P12" s="1258">
        <v>135781.94999999995</v>
      </c>
      <c r="Q12" s="620">
        <v>0.14724739650594032</v>
      </c>
      <c r="R12" s="1079">
        <v>0.66080717433645941</v>
      </c>
      <c r="S12" s="620">
        <v>0.64673801644894224</v>
      </c>
      <c r="T12" s="614">
        <v>2.0931793281227447</v>
      </c>
      <c r="U12" s="615">
        <v>1.972678122935972</v>
      </c>
      <c r="V12" s="623">
        <v>877.55</v>
      </c>
      <c r="W12" s="624">
        <v>3192.94</v>
      </c>
      <c r="X12" s="1258">
        <v>2315.3900000000003</v>
      </c>
      <c r="Y12" s="620">
        <v>2.6384707424078404</v>
      </c>
      <c r="Z12" s="614">
        <v>6.2885743987797175E-4</v>
      </c>
      <c r="AA12" s="614">
        <v>1.9519453328638878E-3</v>
      </c>
      <c r="AB12" s="623">
        <v>331405.78999999998</v>
      </c>
      <c r="AC12" s="624">
        <v>436924.06</v>
      </c>
      <c r="AD12" s="1258">
        <v>105518.27000000002</v>
      </c>
      <c r="AE12" s="620">
        <v>0.31839597612341058</v>
      </c>
      <c r="AF12" s="614">
        <v>0.23748731885378238</v>
      </c>
      <c r="AG12" s="614">
        <v>0.26710551395671112</v>
      </c>
      <c r="AH12" s="623">
        <v>18229.11</v>
      </c>
      <c r="AI12" s="624">
        <v>14494.6</v>
      </c>
      <c r="AJ12" s="1258">
        <v>-3734.51</v>
      </c>
      <c r="AK12" s="620">
        <v>-0.20486518540949064</v>
      </c>
      <c r="AL12" s="614">
        <v>1.3063086372120032E-2</v>
      </c>
      <c r="AM12" s="614">
        <v>8.8610079806475863E-3</v>
      </c>
      <c r="AN12" s="623">
        <v>22.32</v>
      </c>
      <c r="AO12" s="624">
        <v>22.32</v>
      </c>
      <c r="AP12" s="1258">
        <v>0</v>
      </c>
      <c r="AQ12" s="620">
        <v>0</v>
      </c>
      <c r="AR12" s="1075">
        <v>1.5994641966926476E-5</v>
      </c>
      <c r="AS12" s="1075">
        <v>1.3644922807670039E-5</v>
      </c>
      <c r="AT12" s="623">
        <v>88336.06</v>
      </c>
      <c r="AU12" s="624">
        <v>91013.15</v>
      </c>
      <c r="AV12" s="1258">
        <v>2677.0899999999965</v>
      </c>
      <c r="AW12" s="620">
        <v>3.0305743769871517E-2</v>
      </c>
      <c r="AX12" s="614">
        <v>6.3302134967246196E-2</v>
      </c>
      <c r="AY12" s="614">
        <v>5.5639220709359061E-2</v>
      </c>
      <c r="AZ12" s="623">
        <v>7626.77</v>
      </c>
      <c r="BA12" s="624">
        <v>5745.34</v>
      </c>
      <c r="BB12" s="1258">
        <v>-1881.4300000000003</v>
      </c>
      <c r="BC12" s="620">
        <v>-0.24668765414454613</v>
      </c>
      <c r="BD12" s="614">
        <v>5.4653877918501726E-3</v>
      </c>
      <c r="BE12" s="614">
        <v>3.5123082797409938E-3</v>
      </c>
      <c r="BF12" s="623">
        <v>1395467.31</v>
      </c>
      <c r="BG12" s="624">
        <v>1635773.27</v>
      </c>
      <c r="BH12" s="1258">
        <v>240305.95999999996</v>
      </c>
      <c r="BI12" s="614">
        <v>0.17220465021140477</v>
      </c>
      <c r="BJ12" s="623">
        <v>1213.21</v>
      </c>
      <c r="BK12" s="624">
        <v>1969.86</v>
      </c>
      <c r="BL12" s="1258">
        <v>756.64999999999986</v>
      </c>
      <c r="BM12" s="614">
        <v>0.62367603300335461</v>
      </c>
      <c r="BN12" s="1079">
        <v>1.6452549770247977E-3</v>
      </c>
      <c r="BO12" s="615">
        <v>2.2973996474372196E-3</v>
      </c>
      <c r="BP12" s="623">
        <v>1164.1099999999999</v>
      </c>
      <c r="BQ12" s="624">
        <v>325.64</v>
      </c>
      <c r="BR12" s="1258">
        <v>-838.46999999999991</v>
      </c>
      <c r="BS12" s="620">
        <v>-0.72026698507872966</v>
      </c>
      <c r="BT12" s="614">
        <v>1.5786696213387105E-3</v>
      </c>
      <c r="BU12" s="614">
        <v>3.7978598539564035E-4</v>
      </c>
      <c r="BV12" s="623">
        <v>103097</v>
      </c>
      <c r="BW12" s="624">
        <v>79980.509999999995</v>
      </c>
      <c r="BX12" s="1258">
        <v>-23116.490000000005</v>
      </c>
      <c r="BY12" s="620">
        <v>-0.22422078237000112</v>
      </c>
      <c r="BZ12" s="614">
        <v>0.13981161741687387</v>
      </c>
      <c r="CA12" s="614">
        <v>9.3279317045804777E-2</v>
      </c>
      <c r="CB12" s="623">
        <v>95053.17</v>
      </c>
      <c r="CC12" s="624">
        <v>129540.9</v>
      </c>
      <c r="CD12" s="1258">
        <v>34487.729999999996</v>
      </c>
      <c r="CE12" s="620">
        <v>0.36282566904396768</v>
      </c>
      <c r="CF12" s="614">
        <v>0.12890324100896314</v>
      </c>
      <c r="CG12" s="614">
        <v>0.15108039047886657</v>
      </c>
      <c r="CH12" s="623">
        <v>57051.75</v>
      </c>
      <c r="CI12" s="624">
        <v>59396.66</v>
      </c>
      <c r="CJ12" s="1258">
        <v>2344.9100000000035</v>
      </c>
      <c r="CK12" s="620">
        <v>4.1101456134123908E-2</v>
      </c>
      <c r="CL12" s="614">
        <v>7.7368860820034857E-2</v>
      </c>
      <c r="CM12" s="614">
        <v>6.9272875099219436E-2</v>
      </c>
      <c r="CN12" s="623">
        <v>440542.67</v>
      </c>
      <c r="CO12" s="624">
        <v>536284.53</v>
      </c>
      <c r="CP12" s="1258">
        <v>95741.860000000044</v>
      </c>
      <c r="CQ12" s="620">
        <v>0.21732709796306462</v>
      </c>
      <c r="CR12" s="1079">
        <v>0.5974275025834711</v>
      </c>
      <c r="CS12" s="615">
        <v>0.62545556036877492</v>
      </c>
      <c r="CT12" s="623">
        <v>7481.57</v>
      </c>
      <c r="CU12" s="624">
        <v>8313.17</v>
      </c>
      <c r="CV12" s="1258">
        <v>831.60000000000036</v>
      </c>
      <c r="CW12" s="620">
        <v>0.11115314031680522</v>
      </c>
      <c r="CX12" s="614">
        <v>1.014588593768549E-2</v>
      </c>
      <c r="CY12" s="615">
        <v>9.6954473044204518E-3</v>
      </c>
      <c r="CZ12" s="623">
        <v>7260.23</v>
      </c>
      <c r="DA12" s="624">
        <v>8807.75</v>
      </c>
      <c r="DB12" s="1258">
        <v>1547.5200000000004</v>
      </c>
      <c r="DC12" s="620">
        <v>0.21315027209881787</v>
      </c>
      <c r="DD12" s="614">
        <v>9.8457229513808364E-3</v>
      </c>
      <c r="DE12" s="615">
        <v>1.0272263889167337E-2</v>
      </c>
      <c r="DF12" s="623">
        <v>24535.68</v>
      </c>
      <c r="DG12" s="624">
        <v>32811.26</v>
      </c>
      <c r="DH12" s="1258">
        <v>8275.5800000000017</v>
      </c>
      <c r="DI12" s="620">
        <v>0.33728757466677106</v>
      </c>
      <c r="DJ12" s="614">
        <v>3.327325824439939E-2</v>
      </c>
      <c r="DK12" s="614">
        <v>3.8266971843669575E-2</v>
      </c>
      <c r="DL12" s="623">
        <v>737399.38</v>
      </c>
      <c r="DM12" s="624">
        <v>857430.27</v>
      </c>
      <c r="DN12" s="1258">
        <v>120030.89000000001</v>
      </c>
      <c r="DO12" s="615">
        <v>0.16277595731094865</v>
      </c>
      <c r="DP12" s="623">
        <v>20130.27</v>
      </c>
      <c r="DQ12" s="624">
        <v>20130.27</v>
      </c>
      <c r="DR12" s="1258">
        <v>0</v>
      </c>
      <c r="DS12" s="620">
        <v>0</v>
      </c>
      <c r="DT12" s="614">
        <v>3.0589957948413592E-2</v>
      </c>
      <c r="DU12" s="615">
        <v>2.5862980716727716E-2</v>
      </c>
      <c r="DV12" s="624">
        <v>143470.42000000001</v>
      </c>
      <c r="DW12" s="624">
        <v>235318.44</v>
      </c>
      <c r="DX12" s="1258">
        <v>91848.01999999999</v>
      </c>
      <c r="DY12" s="620">
        <v>0.64018785196279471</v>
      </c>
      <c r="DZ12" s="614">
        <v>0.2180176477832258</v>
      </c>
      <c r="EA12" s="614">
        <v>0.30233257060190688</v>
      </c>
      <c r="EB12" s="623">
        <v>0</v>
      </c>
      <c r="EC12" s="624">
        <v>0</v>
      </c>
      <c r="ED12" s="1258">
        <v>0</v>
      </c>
      <c r="EE12" s="620">
        <v>0</v>
      </c>
      <c r="EF12" s="614">
        <v>0</v>
      </c>
      <c r="EG12" s="615">
        <v>0</v>
      </c>
      <c r="EH12" s="623">
        <v>0</v>
      </c>
      <c r="EI12" s="624">
        <v>0</v>
      </c>
      <c r="EJ12" s="1258">
        <v>0</v>
      </c>
      <c r="EK12" s="620">
        <v>0</v>
      </c>
      <c r="EL12" s="614">
        <v>0</v>
      </c>
      <c r="EM12" s="615">
        <v>0</v>
      </c>
      <c r="EN12" s="624">
        <v>395233.86</v>
      </c>
      <c r="EO12" s="624">
        <v>318126.64</v>
      </c>
      <c r="EP12" s="1258">
        <v>-77107.219999999972</v>
      </c>
      <c r="EQ12" s="620">
        <v>-0.1950926471734987</v>
      </c>
      <c r="ER12" s="614">
        <v>0.60059736691009036</v>
      </c>
      <c r="ES12" s="615">
        <v>0.40872294091422423</v>
      </c>
      <c r="ET12" s="623">
        <v>-2959.58</v>
      </c>
      <c r="EU12" s="624">
        <v>78703.72</v>
      </c>
      <c r="EV12" s="1258">
        <v>81663.3</v>
      </c>
      <c r="EW12" s="620">
        <v>27.592867906932742</v>
      </c>
      <c r="EX12" s="614">
        <v>-4.4973777174854533E-3</v>
      </c>
      <c r="EY12" s="615">
        <v>0.10111701396428054</v>
      </c>
      <c r="EZ12" s="623">
        <v>102192.96000000001</v>
      </c>
      <c r="FA12" s="624">
        <v>126063.92</v>
      </c>
      <c r="FB12" s="1258">
        <v>23870.959999999992</v>
      </c>
      <c r="FC12" s="620">
        <v>0.23358712772386661</v>
      </c>
      <c r="FD12" s="614">
        <v>0.15529242027175555</v>
      </c>
      <c r="FE12" s="615">
        <v>0.16196448095505453</v>
      </c>
      <c r="FF12" s="623">
        <v>0</v>
      </c>
      <c r="FG12" s="624">
        <v>0</v>
      </c>
      <c r="FH12" s="1258">
        <v>0</v>
      </c>
      <c r="FI12" s="620">
        <v>0</v>
      </c>
      <c r="FJ12" s="614">
        <v>0</v>
      </c>
      <c r="FK12" s="615">
        <v>0</v>
      </c>
      <c r="FL12" s="623">
        <v>0</v>
      </c>
      <c r="FM12" s="624">
        <v>0</v>
      </c>
      <c r="FN12" s="1258">
        <v>0</v>
      </c>
      <c r="FO12" s="620">
        <v>0</v>
      </c>
      <c r="FP12" s="614">
        <v>0</v>
      </c>
      <c r="FQ12" s="615">
        <v>0</v>
      </c>
      <c r="FR12" s="623">
        <v>99233.38</v>
      </c>
      <c r="FS12" s="624">
        <v>204767.64</v>
      </c>
      <c r="FT12" s="1258">
        <v>105534.26000000001</v>
      </c>
      <c r="FU12" s="620">
        <v>1.0634955697367157</v>
      </c>
      <c r="FV12" s="614">
        <v>0.15079504255427009</v>
      </c>
      <c r="FW12" s="615">
        <v>0.26308149491933508</v>
      </c>
      <c r="FX12" s="624">
        <v>0</v>
      </c>
      <c r="FY12" s="624">
        <v>0</v>
      </c>
      <c r="FZ12" s="1258">
        <v>0</v>
      </c>
      <c r="GA12" s="614">
        <v>0</v>
      </c>
      <c r="GB12" s="1079">
        <v>0</v>
      </c>
      <c r="GC12" s="615">
        <v>0</v>
      </c>
      <c r="GD12" s="624">
        <v>0</v>
      </c>
      <c r="GE12" s="624">
        <v>0</v>
      </c>
      <c r="GF12" s="1258">
        <v>0</v>
      </c>
      <c r="GG12" s="614">
        <v>0</v>
      </c>
      <c r="GH12" s="1079">
        <v>0</v>
      </c>
      <c r="GI12" s="615">
        <v>0</v>
      </c>
      <c r="GJ12" s="623">
        <v>658067.92000000004</v>
      </c>
      <c r="GK12" s="624">
        <v>778343</v>
      </c>
      <c r="GL12" s="1258">
        <v>120275.07999999996</v>
      </c>
      <c r="GM12" s="615">
        <v>0.18277000951512717</v>
      </c>
      <c r="GO12" s="1339"/>
      <c r="GP12" s="1339"/>
    </row>
    <row r="13" spans="1:198" s="1010" customFormat="1" ht="17.25" customHeight="1">
      <c r="A13" s="1007" t="s">
        <v>381</v>
      </c>
      <c r="B13" s="623">
        <v>33105.21</v>
      </c>
      <c r="C13" s="624">
        <v>56502.15</v>
      </c>
      <c r="D13" s="1258">
        <v>23396.940000000002</v>
      </c>
      <c r="E13" s="620">
        <v>0.70674495041717011</v>
      </c>
      <c r="F13" s="614">
        <v>2.6447133338666134E-2</v>
      </c>
      <c r="G13" s="614">
        <v>3.8020792787074646E-2</v>
      </c>
      <c r="H13" s="623">
        <v>79907.429999999993</v>
      </c>
      <c r="I13" s="624">
        <v>0</v>
      </c>
      <c r="J13" s="1258">
        <v>-79907.429999999993</v>
      </c>
      <c r="K13" s="620">
        <v>-1</v>
      </c>
      <c r="L13" s="1075">
        <v>6.383655188896642E-2</v>
      </c>
      <c r="M13" s="1075">
        <v>0</v>
      </c>
      <c r="N13" s="623">
        <v>524418.43000000005</v>
      </c>
      <c r="O13" s="624">
        <v>627501.01</v>
      </c>
      <c r="P13" s="1258">
        <v>103082.57999999996</v>
      </c>
      <c r="Q13" s="620">
        <v>0.1965655173484272</v>
      </c>
      <c r="R13" s="1079">
        <v>0.41894807927404643</v>
      </c>
      <c r="S13" s="620">
        <v>0.42225093867914859</v>
      </c>
      <c r="T13" s="614">
        <v>0.66288529011398978</v>
      </c>
      <c r="U13" s="615">
        <v>0.63120382839443367</v>
      </c>
      <c r="V13" s="623">
        <v>0</v>
      </c>
      <c r="W13" s="624">
        <v>0</v>
      </c>
      <c r="X13" s="1258">
        <v>0</v>
      </c>
      <c r="Y13" s="620">
        <v>0</v>
      </c>
      <c r="Z13" s="614">
        <v>0</v>
      </c>
      <c r="AA13" s="614">
        <v>0</v>
      </c>
      <c r="AB13" s="623">
        <v>414692.26</v>
      </c>
      <c r="AC13" s="624">
        <v>649147.28</v>
      </c>
      <c r="AD13" s="1258">
        <v>234455.02000000002</v>
      </c>
      <c r="AE13" s="620">
        <v>0.56537110193472151</v>
      </c>
      <c r="AF13" s="614">
        <v>0.33128989348603449</v>
      </c>
      <c r="AG13" s="614">
        <v>0.43681690380229998</v>
      </c>
      <c r="AH13" s="623">
        <v>42695.64</v>
      </c>
      <c r="AI13" s="624">
        <v>41680.120000000003</v>
      </c>
      <c r="AJ13" s="1258">
        <v>-1015.5199999999968</v>
      </c>
      <c r="AK13" s="620">
        <v>-2.3785098431596218E-2</v>
      </c>
      <c r="AL13" s="614">
        <v>3.4108748564340395E-2</v>
      </c>
      <c r="AM13" s="614">
        <v>2.804691867230549E-2</v>
      </c>
      <c r="AN13" s="623">
        <v>0</v>
      </c>
      <c r="AO13" s="624">
        <v>0</v>
      </c>
      <c r="AP13" s="1258">
        <v>0</v>
      </c>
      <c r="AQ13" s="620">
        <v>0</v>
      </c>
      <c r="AR13" s="1075">
        <v>0</v>
      </c>
      <c r="AS13" s="1075">
        <v>0</v>
      </c>
      <c r="AT13" s="623">
        <v>13514.94</v>
      </c>
      <c r="AU13" s="624">
        <v>15617.75</v>
      </c>
      <c r="AV13" s="1258">
        <v>2102.8099999999995</v>
      </c>
      <c r="AW13" s="620">
        <v>0.15559151575959637</v>
      </c>
      <c r="AX13" s="614">
        <v>1.0796832892589188E-2</v>
      </c>
      <c r="AY13" s="614">
        <v>1.0509321088672467E-2</v>
      </c>
      <c r="AZ13" s="623">
        <v>143416.51</v>
      </c>
      <c r="BA13" s="624">
        <v>95637.22</v>
      </c>
      <c r="BB13" s="1258">
        <v>-47779.290000000008</v>
      </c>
      <c r="BC13" s="620">
        <v>-0.33315055567870117</v>
      </c>
      <c r="BD13" s="614">
        <v>0.11457276854417009</v>
      </c>
      <c r="BE13" s="614">
        <v>6.4355124970498834E-2</v>
      </c>
      <c r="BF13" s="623">
        <v>1251750.4099999999</v>
      </c>
      <c r="BG13" s="624">
        <v>1486085.53</v>
      </c>
      <c r="BH13" s="1258">
        <v>234335.12000000011</v>
      </c>
      <c r="BI13" s="614">
        <v>0.18720594627166939</v>
      </c>
      <c r="BJ13" s="623">
        <v>0</v>
      </c>
      <c r="BK13" s="624">
        <v>0</v>
      </c>
      <c r="BL13" s="1258">
        <v>0</v>
      </c>
      <c r="BM13" s="614">
        <v>0</v>
      </c>
      <c r="BN13" s="1079">
        <v>0</v>
      </c>
      <c r="BO13" s="615">
        <v>0</v>
      </c>
      <c r="BP13" s="623">
        <v>0</v>
      </c>
      <c r="BQ13" s="624">
        <v>112.77</v>
      </c>
      <c r="BR13" s="1258">
        <v>112.77</v>
      </c>
      <c r="BS13" s="620" t="s">
        <v>604</v>
      </c>
      <c r="BT13" s="614">
        <v>0</v>
      </c>
      <c r="BU13" s="614">
        <v>8.8833917645247192E-5</v>
      </c>
      <c r="BV13" s="623">
        <v>11908.77</v>
      </c>
      <c r="BW13" s="624">
        <v>5550.83</v>
      </c>
      <c r="BX13" s="1258">
        <v>-6357.9400000000005</v>
      </c>
      <c r="BY13" s="620">
        <v>-0.53388721085384971</v>
      </c>
      <c r="BZ13" s="614">
        <v>1.1404220267369538E-2</v>
      </c>
      <c r="CA13" s="614">
        <v>4.372634344974439E-3</v>
      </c>
      <c r="CB13" s="623">
        <v>102974.73</v>
      </c>
      <c r="CC13" s="624">
        <v>162848.71</v>
      </c>
      <c r="CD13" s="1258">
        <v>59873.979999999996</v>
      </c>
      <c r="CE13" s="620">
        <v>0.58144342791673254</v>
      </c>
      <c r="CF13" s="614">
        <v>9.8611905586631188E-2</v>
      </c>
      <c r="CG13" s="614">
        <v>0.12828313286135268</v>
      </c>
      <c r="CH13" s="623">
        <v>93055.3</v>
      </c>
      <c r="CI13" s="624">
        <v>52829.67</v>
      </c>
      <c r="CJ13" s="1258">
        <v>-40225.630000000005</v>
      </c>
      <c r="CK13" s="620">
        <v>-0.43227661401338779</v>
      </c>
      <c r="CL13" s="614">
        <v>8.9112741134991486E-2</v>
      </c>
      <c r="CM13" s="614">
        <v>4.1616268103268475E-2</v>
      </c>
      <c r="CN13" s="623">
        <v>791114.9</v>
      </c>
      <c r="CO13" s="624">
        <v>994133.72</v>
      </c>
      <c r="CP13" s="1258">
        <v>203018.81999999995</v>
      </c>
      <c r="CQ13" s="620">
        <v>0.25662368386690726</v>
      </c>
      <c r="CR13" s="1079">
        <v>0.7575970126552134</v>
      </c>
      <c r="CS13" s="615">
        <v>0.78312310907903904</v>
      </c>
      <c r="CT13" s="623">
        <v>4408.1400000000003</v>
      </c>
      <c r="CU13" s="624">
        <v>4812.1099999999997</v>
      </c>
      <c r="CV13" s="1258">
        <v>403.96999999999935</v>
      </c>
      <c r="CW13" s="620">
        <v>9.1641826257786579E-2</v>
      </c>
      <c r="CX13" s="614">
        <v>4.2213763074945912E-3</v>
      </c>
      <c r="CY13" s="615">
        <v>3.7907119219639128E-3</v>
      </c>
      <c r="CZ13" s="623">
        <v>12903.29</v>
      </c>
      <c r="DA13" s="624">
        <v>16052.6</v>
      </c>
      <c r="DB13" s="1258">
        <v>3149.3099999999995</v>
      </c>
      <c r="DC13" s="620">
        <v>0.24407031075020397</v>
      </c>
      <c r="DD13" s="614">
        <v>1.2356604530421421E-2</v>
      </c>
      <c r="DE13" s="615">
        <v>1.2645343144383215E-2</v>
      </c>
      <c r="DF13" s="623">
        <v>27877.24</v>
      </c>
      <c r="DG13" s="624">
        <v>33107.129999999997</v>
      </c>
      <c r="DH13" s="1258">
        <v>5229.8899999999958</v>
      </c>
      <c r="DI13" s="620">
        <v>0.18760429655159533</v>
      </c>
      <c r="DJ13" s="614">
        <v>2.6696139517878404E-2</v>
      </c>
      <c r="DK13" s="614">
        <v>2.6079950872488183E-2</v>
      </c>
      <c r="DL13" s="623">
        <v>1044242.37</v>
      </c>
      <c r="DM13" s="624">
        <v>1269447.56</v>
      </c>
      <c r="DN13" s="1258">
        <v>225205.19000000006</v>
      </c>
      <c r="DO13" s="615">
        <v>0.21566371607771484</v>
      </c>
      <c r="DP13" s="623">
        <v>11424.03</v>
      </c>
      <c r="DQ13" s="624">
        <v>11424.03</v>
      </c>
      <c r="DR13" s="1258">
        <v>0</v>
      </c>
      <c r="DS13" s="620">
        <v>0</v>
      </c>
      <c r="DT13" s="614">
        <v>5.5053433110350811E-2</v>
      </c>
      <c r="DU13" s="615">
        <v>5.2733276627361311E-2</v>
      </c>
      <c r="DV13" s="624">
        <v>69299.509999999995</v>
      </c>
      <c r="DW13" s="624">
        <v>8085.82</v>
      </c>
      <c r="DX13" s="1258">
        <v>-61213.689999999995</v>
      </c>
      <c r="DY13" s="620">
        <v>-0.88332067571617745</v>
      </c>
      <c r="DZ13" s="614">
        <v>0.33396060220124479</v>
      </c>
      <c r="EA13" s="614">
        <v>3.7324112665937555E-2</v>
      </c>
      <c r="EB13" s="623">
        <v>0</v>
      </c>
      <c r="EC13" s="624">
        <v>0</v>
      </c>
      <c r="ED13" s="1258">
        <v>0</v>
      </c>
      <c r="EE13" s="620">
        <v>0</v>
      </c>
      <c r="EF13" s="614">
        <v>0</v>
      </c>
      <c r="EG13" s="615">
        <v>0</v>
      </c>
      <c r="EH13" s="623">
        <v>0</v>
      </c>
      <c r="EI13" s="624">
        <v>0</v>
      </c>
      <c r="EJ13" s="1258">
        <v>0</v>
      </c>
      <c r="EK13" s="620">
        <v>0</v>
      </c>
      <c r="EL13" s="614">
        <v>0</v>
      </c>
      <c r="EM13" s="615">
        <v>0</v>
      </c>
      <c r="EN13" s="624">
        <v>213525.63</v>
      </c>
      <c r="EO13" s="624">
        <v>222856.69</v>
      </c>
      <c r="EP13" s="1258">
        <v>9331.0599999999977</v>
      </c>
      <c r="EQ13" s="620">
        <v>4.3699953022032986E-2</v>
      </c>
      <c r="ER13" s="614">
        <v>1.0289993100990207</v>
      </c>
      <c r="ES13" s="615">
        <v>1.0287055865599184</v>
      </c>
      <c r="ET13" s="623">
        <v>0</v>
      </c>
      <c r="EU13" s="624">
        <v>-20556.560000000001</v>
      </c>
      <c r="EV13" s="1258">
        <v>-20556.560000000001</v>
      </c>
      <c r="EW13" s="620" t="s">
        <v>604</v>
      </c>
      <c r="EX13" s="614">
        <v>0</v>
      </c>
      <c r="EY13" s="615">
        <v>-9.4888998452118067E-2</v>
      </c>
      <c r="EZ13" s="623">
        <v>-79414.429999999993</v>
      </c>
      <c r="FA13" s="624">
        <v>2154.6999999999998</v>
      </c>
      <c r="FB13" s="1258">
        <v>81569.12999999999</v>
      </c>
      <c r="FC13" s="620">
        <v>1.0271323486172474</v>
      </c>
      <c r="FD13" s="614">
        <v>-0.38270531590004891</v>
      </c>
      <c r="FE13" s="615">
        <v>9.9460865516788205E-3</v>
      </c>
      <c r="FF13" s="623">
        <v>0</v>
      </c>
      <c r="FG13" s="624">
        <v>0</v>
      </c>
      <c r="FH13" s="1258">
        <v>0</v>
      </c>
      <c r="FI13" s="620">
        <v>0</v>
      </c>
      <c r="FJ13" s="614">
        <v>0</v>
      </c>
      <c r="FK13" s="615">
        <v>0</v>
      </c>
      <c r="FL13" s="623">
        <v>-7326.71</v>
      </c>
      <c r="FM13" s="624">
        <v>-7326.71</v>
      </c>
      <c r="FN13" s="1258">
        <v>0</v>
      </c>
      <c r="FO13" s="620">
        <v>0</v>
      </c>
      <c r="FP13" s="614">
        <v>-3.5308077701471229E-2</v>
      </c>
      <c r="FQ13" s="615">
        <v>-3.3820063952777993E-2</v>
      </c>
      <c r="FR13" s="623">
        <v>-86741.14</v>
      </c>
      <c r="FS13" s="624">
        <v>-25728.57</v>
      </c>
      <c r="FT13" s="1258">
        <v>61012.57</v>
      </c>
      <c r="FU13" s="620">
        <v>0.70338676664844391</v>
      </c>
      <c r="FV13" s="614">
        <v>-0.41801339360152018</v>
      </c>
      <c r="FW13" s="615">
        <v>-0.11876297585321724</v>
      </c>
      <c r="FX13" s="624">
        <v>0</v>
      </c>
      <c r="FY13" s="624">
        <v>0</v>
      </c>
      <c r="FZ13" s="1258">
        <v>0</v>
      </c>
      <c r="GA13" s="614">
        <v>0</v>
      </c>
      <c r="GB13" s="1079">
        <v>0</v>
      </c>
      <c r="GC13" s="615">
        <v>0</v>
      </c>
      <c r="GD13" s="624">
        <v>0</v>
      </c>
      <c r="GE13" s="624">
        <v>0</v>
      </c>
      <c r="GF13" s="1258">
        <v>0</v>
      </c>
      <c r="GG13" s="614">
        <v>0</v>
      </c>
      <c r="GH13" s="1079">
        <v>0</v>
      </c>
      <c r="GI13" s="615">
        <v>0</v>
      </c>
      <c r="GJ13" s="623">
        <v>207508.04</v>
      </c>
      <c r="GK13" s="624">
        <v>216637.97</v>
      </c>
      <c r="GL13" s="1258">
        <v>9129.929999999993</v>
      </c>
      <c r="GM13" s="615">
        <v>4.3997957862259178E-2</v>
      </c>
      <c r="GO13" s="1339"/>
      <c r="GP13" s="1339"/>
    </row>
    <row r="14" spans="1:198" s="1010" customFormat="1" ht="17.25" customHeight="1">
      <c r="A14" s="1007" t="s">
        <v>28</v>
      </c>
      <c r="B14" s="623">
        <v>12672.25</v>
      </c>
      <c r="C14" s="624">
        <v>9976.2999999999993</v>
      </c>
      <c r="D14" s="1258">
        <v>-2695.9500000000007</v>
      </c>
      <c r="E14" s="620">
        <v>-0.21274438241038496</v>
      </c>
      <c r="F14" s="614">
        <v>9.8743122714584405E-3</v>
      </c>
      <c r="G14" s="614">
        <v>6.7733456901080446E-3</v>
      </c>
      <c r="H14" s="623">
        <v>0</v>
      </c>
      <c r="I14" s="624">
        <v>0</v>
      </c>
      <c r="J14" s="1258">
        <v>0</v>
      </c>
      <c r="K14" s="620">
        <v>0</v>
      </c>
      <c r="L14" s="1075">
        <v>0</v>
      </c>
      <c r="M14" s="1075">
        <v>0</v>
      </c>
      <c r="N14" s="623">
        <v>493809.76</v>
      </c>
      <c r="O14" s="624">
        <v>538544.13</v>
      </c>
      <c r="P14" s="1258">
        <v>44734.369999999995</v>
      </c>
      <c r="Q14" s="620">
        <v>9.0590291289503869E-2</v>
      </c>
      <c r="R14" s="1079">
        <v>0.38478026971800172</v>
      </c>
      <c r="S14" s="620">
        <v>0.36564112565465023</v>
      </c>
      <c r="T14" s="614">
        <v>0.5326979344177446</v>
      </c>
      <c r="U14" s="615">
        <v>0.50532311700320143</v>
      </c>
      <c r="V14" s="623">
        <v>0</v>
      </c>
      <c r="W14" s="624">
        <v>0</v>
      </c>
      <c r="X14" s="1258">
        <v>0</v>
      </c>
      <c r="Y14" s="620">
        <v>0</v>
      </c>
      <c r="Z14" s="614">
        <v>0</v>
      </c>
      <c r="AA14" s="614">
        <v>0</v>
      </c>
      <c r="AB14" s="623">
        <v>670391.34</v>
      </c>
      <c r="AC14" s="624">
        <v>838217.85</v>
      </c>
      <c r="AD14" s="1258">
        <v>167826.51</v>
      </c>
      <c r="AE14" s="620">
        <v>0.2503411067332702</v>
      </c>
      <c r="AF14" s="614">
        <v>0.52237396162808236</v>
      </c>
      <c r="AG14" s="614">
        <v>0.56910269956488191</v>
      </c>
      <c r="AH14" s="623">
        <v>24558.73</v>
      </c>
      <c r="AI14" s="624">
        <v>20248.099999999999</v>
      </c>
      <c r="AJ14" s="1258">
        <v>-4310.630000000001</v>
      </c>
      <c r="AK14" s="620">
        <v>-0.17552332714273097</v>
      </c>
      <c r="AL14" s="614">
        <v>1.9136346663807494E-2</v>
      </c>
      <c r="AM14" s="614">
        <v>1.3747319233370759E-2</v>
      </c>
      <c r="AN14" s="623">
        <v>34.58</v>
      </c>
      <c r="AO14" s="624">
        <v>15852.67</v>
      </c>
      <c r="AP14" s="1258">
        <v>15818.09</v>
      </c>
      <c r="AQ14" s="620">
        <v>457.4346443030654</v>
      </c>
      <c r="AR14" s="1075">
        <v>2.6944995430727208E-5</v>
      </c>
      <c r="AS14" s="1075">
        <v>1.0763069877730732E-2</v>
      </c>
      <c r="AT14" s="623">
        <v>18715.939999999999</v>
      </c>
      <c r="AU14" s="624">
        <v>2271.6999999999998</v>
      </c>
      <c r="AV14" s="1258">
        <v>-16444.239999999998</v>
      </c>
      <c r="AW14" s="620">
        <v>-0.87862217981036483</v>
      </c>
      <c r="AX14" s="614">
        <v>1.4583600861242468E-2</v>
      </c>
      <c r="AY14" s="614">
        <v>1.5423563249118857E-3</v>
      </c>
      <c r="AZ14" s="623">
        <v>63172.6</v>
      </c>
      <c r="BA14" s="624">
        <v>47765.51</v>
      </c>
      <c r="BB14" s="1258">
        <v>-15407.089999999997</v>
      </c>
      <c r="BC14" s="620">
        <v>-0.24388880622295103</v>
      </c>
      <c r="BD14" s="614">
        <v>4.9224563861976794E-2</v>
      </c>
      <c r="BE14" s="614">
        <v>3.243009044378304E-2</v>
      </c>
      <c r="BF14" s="623">
        <v>1283355.2</v>
      </c>
      <c r="BG14" s="624">
        <v>1472876.25</v>
      </c>
      <c r="BH14" s="1258">
        <v>189521.05000000005</v>
      </c>
      <c r="BI14" s="614">
        <v>0.147676224010313</v>
      </c>
      <c r="BJ14" s="623">
        <v>0</v>
      </c>
      <c r="BK14" s="624">
        <v>0</v>
      </c>
      <c r="BL14" s="1258">
        <v>0</v>
      </c>
      <c r="BM14" s="614">
        <v>0</v>
      </c>
      <c r="BN14" s="1079">
        <v>0</v>
      </c>
      <c r="BO14" s="615">
        <v>0</v>
      </c>
      <c r="BP14" s="623">
        <v>0</v>
      </c>
      <c r="BQ14" s="624">
        <v>0</v>
      </c>
      <c r="BR14" s="1258">
        <v>0</v>
      </c>
      <c r="BS14" s="620">
        <v>0</v>
      </c>
      <c r="BT14" s="614">
        <v>0</v>
      </c>
      <c r="BU14" s="614">
        <v>0</v>
      </c>
      <c r="BV14" s="623">
        <v>20524.419999999998</v>
      </c>
      <c r="BW14" s="624">
        <v>9963.56</v>
      </c>
      <c r="BX14" s="1258">
        <v>-10560.859999999999</v>
      </c>
      <c r="BY14" s="620">
        <v>-0.51455095929629191</v>
      </c>
      <c r="BZ14" s="614">
        <v>1.7498902909276311E-2</v>
      </c>
      <c r="CA14" s="614">
        <v>7.3251058704295489E-3</v>
      </c>
      <c r="CB14" s="623">
        <v>137150.07999999999</v>
      </c>
      <c r="CC14" s="624">
        <v>185518.01</v>
      </c>
      <c r="CD14" s="1258">
        <v>48367.930000000022</v>
      </c>
      <c r="CE14" s="620">
        <v>0.35266424926620549</v>
      </c>
      <c r="CF14" s="614">
        <v>0.1169327042576345</v>
      </c>
      <c r="CG14" s="614">
        <v>0.13639091490605845</v>
      </c>
      <c r="CH14" s="623">
        <v>62569.2</v>
      </c>
      <c r="CI14" s="624">
        <v>62784.43</v>
      </c>
      <c r="CJ14" s="1258">
        <v>215.2300000000032</v>
      </c>
      <c r="CK14" s="620">
        <v>3.4398713744143001E-3</v>
      </c>
      <c r="CL14" s="614">
        <v>5.3345836613706565E-2</v>
      </c>
      <c r="CM14" s="614">
        <v>4.6158461108737552E-2</v>
      </c>
      <c r="CN14" s="623">
        <v>926997.7</v>
      </c>
      <c r="CO14" s="624">
        <v>1065742.1200000001</v>
      </c>
      <c r="CP14" s="1258">
        <v>138744.42000000016</v>
      </c>
      <c r="CQ14" s="620">
        <v>0.14967072733837436</v>
      </c>
      <c r="CR14" s="1079">
        <v>0.79034841176620085</v>
      </c>
      <c r="CS14" s="615">
        <v>0.78352254210101946</v>
      </c>
      <c r="CT14" s="623">
        <v>7304.6</v>
      </c>
      <c r="CU14" s="624">
        <v>6390.59</v>
      </c>
      <c r="CV14" s="1258">
        <v>-914.01000000000022</v>
      </c>
      <c r="CW14" s="620">
        <v>-0.12512800153328041</v>
      </c>
      <c r="CX14" s="614">
        <v>6.2278245227441143E-3</v>
      </c>
      <c r="CY14" s="615">
        <v>4.6982954209648332E-3</v>
      </c>
      <c r="CZ14" s="623">
        <v>8741.06</v>
      </c>
      <c r="DA14" s="624">
        <v>11009.18</v>
      </c>
      <c r="DB14" s="1258">
        <v>2268.1200000000008</v>
      </c>
      <c r="DC14" s="620">
        <v>0.2594788275106224</v>
      </c>
      <c r="DD14" s="614">
        <v>7.4525350905973852E-3</v>
      </c>
      <c r="DE14" s="615">
        <v>8.0938348388141981E-3</v>
      </c>
      <c r="DF14" s="623">
        <v>9610.4699999999993</v>
      </c>
      <c r="DG14" s="624">
        <v>18785.41</v>
      </c>
      <c r="DH14" s="1258">
        <v>9174.94</v>
      </c>
      <c r="DI14" s="620">
        <v>0.95468171691915182</v>
      </c>
      <c r="DJ14" s="614">
        <v>8.1937848398401861E-3</v>
      </c>
      <c r="DK14" s="614">
        <v>1.3810838402079775E-2</v>
      </c>
      <c r="DL14" s="623">
        <v>1172897.53</v>
      </c>
      <c r="DM14" s="624">
        <v>1360193.31</v>
      </c>
      <c r="DN14" s="1258">
        <v>187295.78000000003</v>
      </c>
      <c r="DO14" s="615">
        <v>0.15968639647489072</v>
      </c>
      <c r="DP14" s="623">
        <v>76522.69</v>
      </c>
      <c r="DQ14" s="624">
        <v>82728.179999999993</v>
      </c>
      <c r="DR14" s="1258">
        <v>6205.4899999999907</v>
      </c>
      <c r="DS14" s="620">
        <v>8.1093463912468189E-2</v>
      </c>
      <c r="DT14" s="614">
        <v>0.69277841909937088</v>
      </c>
      <c r="DU14" s="615">
        <v>0.73416781051042956</v>
      </c>
      <c r="DV14" s="624">
        <v>9526.09</v>
      </c>
      <c r="DW14" s="624">
        <v>10215.59</v>
      </c>
      <c r="DX14" s="1258">
        <v>689.5</v>
      </c>
      <c r="DY14" s="620">
        <v>7.2380168568636244E-2</v>
      </c>
      <c r="DZ14" s="614">
        <v>8.6241996594713613E-2</v>
      </c>
      <c r="EA14" s="614">
        <v>9.0657830782355411E-2</v>
      </c>
      <c r="EB14" s="623">
        <v>0</v>
      </c>
      <c r="EC14" s="624">
        <v>0</v>
      </c>
      <c r="ED14" s="1258">
        <v>0</v>
      </c>
      <c r="EE14" s="620">
        <v>0</v>
      </c>
      <c r="EF14" s="614">
        <v>0</v>
      </c>
      <c r="EG14" s="615">
        <v>0</v>
      </c>
      <c r="EH14" s="623">
        <v>0</v>
      </c>
      <c r="EI14" s="624">
        <v>0</v>
      </c>
      <c r="EJ14" s="1258">
        <v>0</v>
      </c>
      <c r="EK14" s="620">
        <v>0</v>
      </c>
      <c r="EL14" s="614">
        <v>0</v>
      </c>
      <c r="EM14" s="615">
        <v>0</v>
      </c>
      <c r="EN14" s="624">
        <v>18765.669999999998</v>
      </c>
      <c r="EO14" s="624">
        <v>16169.46</v>
      </c>
      <c r="EP14" s="1258">
        <v>-2596.2099999999991</v>
      </c>
      <c r="EQ14" s="620">
        <v>-0.13834891053716702</v>
      </c>
      <c r="ER14" s="614">
        <v>0.16989014886879289</v>
      </c>
      <c r="ES14" s="615">
        <v>0.14349520375446395</v>
      </c>
      <c r="ET14" s="623">
        <v>0</v>
      </c>
      <c r="EU14" s="624">
        <v>0</v>
      </c>
      <c r="EV14" s="1258">
        <v>0</v>
      </c>
      <c r="EW14" s="620">
        <v>0</v>
      </c>
      <c r="EX14" s="614">
        <v>0</v>
      </c>
      <c r="EY14" s="615">
        <v>0</v>
      </c>
      <c r="EZ14" s="623">
        <v>5643.23</v>
      </c>
      <c r="FA14" s="624">
        <v>3569.71</v>
      </c>
      <c r="FB14" s="1258">
        <v>-2073.5199999999995</v>
      </c>
      <c r="FC14" s="620">
        <v>-0.36743496189239133</v>
      </c>
      <c r="FD14" s="614">
        <v>5.108952596954109E-2</v>
      </c>
      <c r="FE14" s="615">
        <v>3.1679243697337302E-2</v>
      </c>
      <c r="FF14" s="623">
        <v>0</v>
      </c>
      <c r="FG14" s="624">
        <v>0</v>
      </c>
      <c r="FH14" s="1258">
        <v>0</v>
      </c>
      <c r="FI14" s="620">
        <v>0</v>
      </c>
      <c r="FJ14" s="614">
        <v>0</v>
      </c>
      <c r="FK14" s="615">
        <v>0</v>
      </c>
      <c r="FL14" s="623">
        <v>0</v>
      </c>
      <c r="FM14" s="624">
        <v>0</v>
      </c>
      <c r="FN14" s="1258">
        <v>0</v>
      </c>
      <c r="FO14" s="620">
        <v>0</v>
      </c>
      <c r="FP14" s="614">
        <v>0</v>
      </c>
      <c r="FQ14" s="615">
        <v>0</v>
      </c>
      <c r="FR14" s="623">
        <v>5643.23</v>
      </c>
      <c r="FS14" s="624">
        <v>3569.71</v>
      </c>
      <c r="FT14" s="1258">
        <v>-2073.5199999999995</v>
      </c>
      <c r="FU14" s="620">
        <v>-0.36743496189239133</v>
      </c>
      <c r="FV14" s="614">
        <v>5.108952596954109E-2</v>
      </c>
      <c r="FW14" s="615">
        <v>3.1679243697337302E-2</v>
      </c>
      <c r="FX14" s="624">
        <v>0</v>
      </c>
      <c r="FY14" s="624">
        <v>0</v>
      </c>
      <c r="FZ14" s="1258">
        <v>0</v>
      </c>
      <c r="GA14" s="614">
        <v>0</v>
      </c>
      <c r="GB14" s="1079">
        <v>0</v>
      </c>
      <c r="GC14" s="615">
        <v>0</v>
      </c>
      <c r="GD14" s="624">
        <v>0</v>
      </c>
      <c r="GE14" s="624">
        <v>0</v>
      </c>
      <c r="GF14" s="1258">
        <v>0</v>
      </c>
      <c r="GG14" s="614">
        <v>0</v>
      </c>
      <c r="GH14" s="1079">
        <v>0</v>
      </c>
      <c r="GI14" s="615">
        <v>0</v>
      </c>
      <c r="GJ14" s="623">
        <v>110457.67</v>
      </c>
      <c r="GK14" s="624">
        <v>112682.93</v>
      </c>
      <c r="GL14" s="1258">
        <v>2225.2599999999948</v>
      </c>
      <c r="GM14" s="615">
        <v>2.0145816945079456E-2</v>
      </c>
      <c r="GO14" s="1339"/>
      <c r="GP14" s="1339"/>
    </row>
    <row r="15" spans="1:198" s="1010" customFormat="1" ht="17.25" customHeight="1">
      <c r="A15" s="1007" t="s">
        <v>31</v>
      </c>
      <c r="B15" s="623">
        <v>36268.54</v>
      </c>
      <c r="C15" s="624">
        <v>30222.68</v>
      </c>
      <c r="D15" s="1258">
        <v>-6045.8600000000006</v>
      </c>
      <c r="E15" s="620">
        <v>-0.16669708788939397</v>
      </c>
      <c r="F15" s="614">
        <v>2.5581309101674232E-2</v>
      </c>
      <c r="G15" s="614">
        <v>2.1684740428727561E-2</v>
      </c>
      <c r="H15" s="623">
        <v>1178.46</v>
      </c>
      <c r="I15" s="624">
        <v>0</v>
      </c>
      <c r="J15" s="1258">
        <v>-1178.46</v>
      </c>
      <c r="K15" s="620">
        <v>-1</v>
      </c>
      <c r="L15" s="1075">
        <v>8.3120383461697143E-4</v>
      </c>
      <c r="M15" s="1075">
        <v>0</v>
      </c>
      <c r="N15" s="623">
        <v>942787.16</v>
      </c>
      <c r="O15" s="624">
        <v>940667.71</v>
      </c>
      <c r="P15" s="1258">
        <v>-2119.4500000000698</v>
      </c>
      <c r="Q15" s="620">
        <v>-2.2480683763237397E-3</v>
      </c>
      <c r="R15" s="1079">
        <v>0.66497658182682839</v>
      </c>
      <c r="S15" s="620">
        <v>0.67492807127083287</v>
      </c>
      <c r="T15" s="614">
        <v>1.1519882912993824</v>
      </c>
      <c r="U15" s="615">
        <v>1.0184679468570799</v>
      </c>
      <c r="V15" s="623">
        <v>14306.18</v>
      </c>
      <c r="W15" s="624">
        <v>12583.79</v>
      </c>
      <c r="X15" s="1258">
        <v>-1722.3899999999994</v>
      </c>
      <c r="Y15" s="620">
        <v>-0.120394822377462</v>
      </c>
      <c r="Z15" s="614">
        <v>1.0090585743021083E-2</v>
      </c>
      <c r="AA15" s="614">
        <v>9.0288558049655965E-3</v>
      </c>
      <c r="AB15" s="623">
        <v>214899.96</v>
      </c>
      <c r="AC15" s="624">
        <v>234727.7</v>
      </c>
      <c r="AD15" s="1258">
        <v>19827.74000000002</v>
      </c>
      <c r="AE15" s="620">
        <v>9.2264977620284433E-2</v>
      </c>
      <c r="AF15" s="614">
        <v>0.15157550600871797</v>
      </c>
      <c r="AG15" s="614">
        <v>0.1684168725583646</v>
      </c>
      <c r="AH15" s="623">
        <v>11703.73</v>
      </c>
      <c r="AI15" s="624">
        <v>26841.37</v>
      </c>
      <c r="AJ15" s="1258">
        <v>15137.64</v>
      </c>
      <c r="AK15" s="620">
        <v>1.2934030433032888</v>
      </c>
      <c r="AL15" s="614">
        <v>8.2549982649573906E-3</v>
      </c>
      <c r="AM15" s="614">
        <v>1.9258654136609828E-2</v>
      </c>
      <c r="AN15" s="623">
        <v>3073.85</v>
      </c>
      <c r="AO15" s="624">
        <v>3244.93</v>
      </c>
      <c r="AP15" s="1258">
        <v>171.07999999999993</v>
      </c>
      <c r="AQ15" s="620">
        <v>5.565658701628249E-2</v>
      </c>
      <c r="AR15" s="1075">
        <v>2.1680802971992073E-3</v>
      </c>
      <c r="AS15" s="1075">
        <v>2.3282337886445189E-3</v>
      </c>
      <c r="AT15" s="623">
        <v>37622.35</v>
      </c>
      <c r="AU15" s="624">
        <v>36680.199999999997</v>
      </c>
      <c r="AV15" s="1258">
        <v>-942.15000000000146</v>
      </c>
      <c r="AW15" s="620">
        <v>-2.5042295337744758E-2</v>
      </c>
      <c r="AX15" s="614">
        <v>2.6536192647439723E-2</v>
      </c>
      <c r="AY15" s="614">
        <v>2.6318004090762723E-2</v>
      </c>
      <c r="AZ15" s="623">
        <v>155934.75</v>
      </c>
      <c r="BA15" s="624">
        <v>108761.93</v>
      </c>
      <c r="BB15" s="1258">
        <v>-47172.820000000007</v>
      </c>
      <c r="BC15" s="620">
        <v>-0.30251640509892763</v>
      </c>
      <c r="BD15" s="614">
        <v>0.10998554227554502</v>
      </c>
      <c r="BE15" s="614">
        <v>7.8036567921092273E-2</v>
      </c>
      <c r="BF15" s="623">
        <v>1417774.98</v>
      </c>
      <c r="BG15" s="624">
        <v>1393730.31</v>
      </c>
      <c r="BH15" s="1258">
        <v>-24044.669999999925</v>
      </c>
      <c r="BI15" s="614">
        <v>-1.6959440206794962E-2</v>
      </c>
      <c r="BJ15" s="623">
        <v>58.22</v>
      </c>
      <c r="BK15" s="624">
        <v>782.95</v>
      </c>
      <c r="BL15" s="1258">
        <v>724.73</v>
      </c>
      <c r="BM15" s="614">
        <v>12.448127791137066</v>
      </c>
      <c r="BN15" s="1079">
        <v>5.1448475628591097E-5</v>
      </c>
      <c r="BO15" s="615">
        <v>7.1235400814337237E-4</v>
      </c>
      <c r="BP15" s="623">
        <v>0</v>
      </c>
      <c r="BQ15" s="624">
        <v>0</v>
      </c>
      <c r="BR15" s="1258">
        <v>0</v>
      </c>
      <c r="BS15" s="620">
        <v>0</v>
      </c>
      <c r="BT15" s="614">
        <v>0</v>
      </c>
      <c r="BU15" s="614">
        <v>0</v>
      </c>
      <c r="BV15" s="623">
        <v>14382.25</v>
      </c>
      <c r="BW15" s="624">
        <v>2566.2800000000002</v>
      </c>
      <c r="BX15" s="1258">
        <v>-11815.97</v>
      </c>
      <c r="BY15" s="620">
        <v>-0.8215661666290045</v>
      </c>
      <c r="BZ15" s="614">
        <v>1.2709461329599868E-2</v>
      </c>
      <c r="CA15" s="614">
        <v>2.3348870860440303E-3</v>
      </c>
      <c r="CB15" s="623">
        <v>35511.01</v>
      </c>
      <c r="CC15" s="624">
        <v>31427.48</v>
      </c>
      <c r="CD15" s="1258">
        <v>-4083.5300000000025</v>
      </c>
      <c r="CE15" s="620">
        <v>-0.1149933499497762</v>
      </c>
      <c r="CF15" s="614">
        <v>3.1380751159939109E-2</v>
      </c>
      <c r="CG15" s="614">
        <v>2.8593768879041664E-2</v>
      </c>
      <c r="CH15" s="623">
        <v>80290.570000000007</v>
      </c>
      <c r="CI15" s="624">
        <v>80972.25</v>
      </c>
      <c r="CJ15" s="1258">
        <v>681.67999999999302</v>
      </c>
      <c r="CK15" s="620">
        <v>8.4901626679196943E-3</v>
      </c>
      <c r="CL15" s="614">
        <v>7.0952034246834217E-2</v>
      </c>
      <c r="CM15" s="614">
        <v>7.3671252105354343E-2</v>
      </c>
      <c r="CN15" s="623">
        <v>818399.95</v>
      </c>
      <c r="CO15" s="624">
        <v>923610.52</v>
      </c>
      <c r="CP15" s="1258">
        <v>105210.57000000007</v>
      </c>
      <c r="CQ15" s="620">
        <v>0.12855642281014323</v>
      </c>
      <c r="CR15" s="1079">
        <v>0.72321246791506655</v>
      </c>
      <c r="CS15" s="615">
        <v>0.84033163788924503</v>
      </c>
      <c r="CT15" s="623">
        <v>8387.7199999999993</v>
      </c>
      <c r="CU15" s="624">
        <v>9040.1</v>
      </c>
      <c r="CV15" s="1258">
        <v>652.38000000000102</v>
      </c>
      <c r="CW15" s="620">
        <v>7.7777989727840349E-2</v>
      </c>
      <c r="CX15" s="614">
        <v>7.4121506011584695E-3</v>
      </c>
      <c r="CY15" s="615">
        <v>8.2249843144733392E-3</v>
      </c>
      <c r="CZ15" s="623">
        <v>44500.57</v>
      </c>
      <c r="DA15" s="624">
        <v>36811.94</v>
      </c>
      <c r="DB15" s="1258">
        <v>-7688.6299999999974</v>
      </c>
      <c r="DC15" s="620">
        <v>-0.17277598916148709</v>
      </c>
      <c r="DD15" s="614">
        <v>3.9324742203768671E-2</v>
      </c>
      <c r="DE15" s="615">
        <v>3.3492730067735274E-2</v>
      </c>
      <c r="DF15" s="623">
        <v>130087.29</v>
      </c>
      <c r="DG15" s="624">
        <v>13890.89</v>
      </c>
      <c r="DH15" s="1258">
        <v>-116196.4</v>
      </c>
      <c r="DI15" s="620">
        <v>-0.8932186995362883</v>
      </c>
      <c r="DJ15" s="614">
        <v>0.11495693523109692</v>
      </c>
      <c r="DK15" s="614">
        <v>1.2638394748296429E-2</v>
      </c>
      <c r="DL15" s="623">
        <v>1131617.5900000001</v>
      </c>
      <c r="DM15" s="624">
        <v>1099102.3999999999</v>
      </c>
      <c r="DN15" s="1258">
        <v>-32515.190000000177</v>
      </c>
      <c r="DO15" s="615">
        <v>-2.8733372728856375E-2</v>
      </c>
      <c r="DP15" s="623">
        <v>79114.740000000005</v>
      </c>
      <c r="DQ15" s="624">
        <v>79114.740000000005</v>
      </c>
      <c r="DR15" s="1258">
        <v>0</v>
      </c>
      <c r="DS15" s="620">
        <v>0</v>
      </c>
      <c r="DT15" s="614">
        <v>0.27647281798313861</v>
      </c>
      <c r="DU15" s="615">
        <v>0.2685242548813519</v>
      </c>
      <c r="DV15" s="624">
        <v>89891.25</v>
      </c>
      <c r="DW15" s="624">
        <v>117936.2</v>
      </c>
      <c r="DX15" s="1258">
        <v>28044.949999999997</v>
      </c>
      <c r="DY15" s="620">
        <v>0.31198754050032673</v>
      </c>
      <c r="DZ15" s="614">
        <v>0.31413219836817774</v>
      </c>
      <c r="EA15" s="614">
        <v>0.40028862167199303</v>
      </c>
      <c r="EB15" s="623">
        <v>0</v>
      </c>
      <c r="EC15" s="624">
        <v>0</v>
      </c>
      <c r="ED15" s="1258">
        <v>0</v>
      </c>
      <c r="EE15" s="620">
        <v>0</v>
      </c>
      <c r="EF15" s="614">
        <v>0</v>
      </c>
      <c r="EG15" s="615">
        <v>0</v>
      </c>
      <c r="EH15" s="623">
        <v>0</v>
      </c>
      <c r="EI15" s="624">
        <v>0</v>
      </c>
      <c r="EJ15" s="1258">
        <v>0</v>
      </c>
      <c r="EK15" s="620">
        <v>0</v>
      </c>
      <c r="EL15" s="614">
        <v>0</v>
      </c>
      <c r="EM15" s="615">
        <v>0</v>
      </c>
      <c r="EN15" s="624">
        <v>89106.46</v>
      </c>
      <c r="EO15" s="624">
        <v>74708.740000000005</v>
      </c>
      <c r="EP15" s="1258">
        <v>-14397.720000000001</v>
      </c>
      <c r="EQ15" s="620">
        <v>-0.16157885747004203</v>
      </c>
      <c r="ER15" s="614">
        <v>0.31138968663363892</v>
      </c>
      <c r="ES15" s="615">
        <v>0.2535697992766538</v>
      </c>
      <c r="ET15" s="623">
        <v>5648.64</v>
      </c>
      <c r="EU15" s="624">
        <v>0</v>
      </c>
      <c r="EV15" s="1258">
        <v>-5648.64</v>
      </c>
      <c r="EW15" s="620">
        <v>-1</v>
      </c>
      <c r="EX15" s="614">
        <v>1.9739626504141655E-2</v>
      </c>
      <c r="EY15" s="615">
        <v>0</v>
      </c>
      <c r="EZ15" s="623">
        <v>22396.31</v>
      </c>
      <c r="FA15" s="624">
        <v>22868.23</v>
      </c>
      <c r="FB15" s="1258">
        <v>471.91999999999825</v>
      </c>
      <c r="FC15" s="620">
        <v>2.1071328267915485E-2</v>
      </c>
      <c r="FD15" s="614">
        <v>7.8265705456706886E-2</v>
      </c>
      <c r="FE15" s="615">
        <v>7.7617324170001417E-2</v>
      </c>
      <c r="FF15" s="623">
        <v>0</v>
      </c>
      <c r="FG15" s="624">
        <v>0</v>
      </c>
      <c r="FH15" s="1258">
        <v>0</v>
      </c>
      <c r="FI15" s="620">
        <v>0</v>
      </c>
      <c r="FJ15" s="614">
        <v>0</v>
      </c>
      <c r="FK15" s="615">
        <v>0</v>
      </c>
      <c r="FL15" s="623">
        <v>0</v>
      </c>
      <c r="FM15" s="624">
        <v>0</v>
      </c>
      <c r="FN15" s="1258">
        <v>0</v>
      </c>
      <c r="FO15" s="620">
        <v>0</v>
      </c>
      <c r="FP15" s="614">
        <v>0</v>
      </c>
      <c r="FQ15" s="615">
        <v>0</v>
      </c>
      <c r="FR15" s="623">
        <v>28044.95</v>
      </c>
      <c r="FS15" s="624">
        <v>22868.23</v>
      </c>
      <c r="FT15" s="1258">
        <v>-5176.7200000000012</v>
      </c>
      <c r="FU15" s="620">
        <v>-0.18458652983870541</v>
      </c>
      <c r="FV15" s="614">
        <v>9.8005331960848541E-2</v>
      </c>
      <c r="FW15" s="615">
        <v>7.7617324170001417E-2</v>
      </c>
      <c r="FX15" s="624">
        <v>0</v>
      </c>
      <c r="FY15" s="624">
        <v>0</v>
      </c>
      <c r="FZ15" s="1258">
        <v>0</v>
      </c>
      <c r="GA15" s="614">
        <v>0</v>
      </c>
      <c r="GB15" s="1079">
        <v>0</v>
      </c>
      <c r="GC15" s="615">
        <v>0</v>
      </c>
      <c r="GD15" s="624">
        <v>0</v>
      </c>
      <c r="GE15" s="624">
        <v>0</v>
      </c>
      <c r="GF15" s="1258">
        <v>0</v>
      </c>
      <c r="GG15" s="614">
        <v>0</v>
      </c>
      <c r="GH15" s="1079">
        <v>0</v>
      </c>
      <c r="GI15" s="615">
        <v>0</v>
      </c>
      <c r="GJ15" s="623">
        <v>286157.39</v>
      </c>
      <c r="GK15" s="624">
        <v>294627.90999999997</v>
      </c>
      <c r="GL15" s="1258">
        <v>8470.5199999999604</v>
      </c>
      <c r="GM15" s="615">
        <v>2.9600912980090991E-2</v>
      </c>
      <c r="GO15" s="1339"/>
      <c r="GP15" s="1339"/>
    </row>
    <row r="16" spans="1:198" s="1010" customFormat="1" ht="17.25" customHeight="1">
      <c r="A16" s="1007" t="s">
        <v>350</v>
      </c>
      <c r="B16" s="623">
        <v>31369.439999999999</v>
      </c>
      <c r="C16" s="624">
        <v>34152.75</v>
      </c>
      <c r="D16" s="1258">
        <v>2783.3100000000013</v>
      </c>
      <c r="E16" s="620">
        <v>8.8726799075788454E-2</v>
      </c>
      <c r="F16" s="614">
        <v>2.8609381399776139E-2</v>
      </c>
      <c r="G16" s="614">
        <v>3.2014751434564864E-2</v>
      </c>
      <c r="H16" s="623">
        <v>0</v>
      </c>
      <c r="I16" s="624">
        <v>0</v>
      </c>
      <c r="J16" s="1258">
        <v>0</v>
      </c>
      <c r="K16" s="1082">
        <v>0</v>
      </c>
      <c r="L16" s="1075">
        <v>0</v>
      </c>
      <c r="M16" s="1075">
        <v>0</v>
      </c>
      <c r="N16" s="623">
        <v>474554.99</v>
      </c>
      <c r="O16" s="624">
        <v>469207.07</v>
      </c>
      <c r="P16" s="1258">
        <v>-5347.9199999999837</v>
      </c>
      <c r="Q16" s="620">
        <v>-1.1269336773805674E-2</v>
      </c>
      <c r="R16" s="1079">
        <v>0.43280099052061344</v>
      </c>
      <c r="S16" s="620">
        <v>0.43983420712506249</v>
      </c>
      <c r="T16" s="614">
        <v>0.61690117244439147</v>
      </c>
      <c r="U16" s="615">
        <v>0.64652730024422855</v>
      </c>
      <c r="V16" s="623">
        <v>3023.27</v>
      </c>
      <c r="W16" s="624">
        <v>2831.75</v>
      </c>
      <c r="X16" s="1258">
        <v>-191.51999999999998</v>
      </c>
      <c r="Y16" s="620">
        <v>-6.3348625825678809E-2</v>
      </c>
      <c r="Z16" s="614">
        <v>2.757265813623106E-3</v>
      </c>
      <c r="AA16" s="614">
        <v>2.654479430641136E-3</v>
      </c>
      <c r="AB16" s="623">
        <v>489629.65</v>
      </c>
      <c r="AC16" s="624">
        <v>483907.32</v>
      </c>
      <c r="AD16" s="1258">
        <v>-5722.3300000000163</v>
      </c>
      <c r="AE16" s="620">
        <v>-1.1687057758859204E-2</v>
      </c>
      <c r="AF16" s="614">
        <v>0.44654929770786161</v>
      </c>
      <c r="AG16" s="614">
        <v>0.45361420580089273</v>
      </c>
      <c r="AH16" s="623">
        <v>32133.119999999999</v>
      </c>
      <c r="AI16" s="624">
        <v>23289.02</v>
      </c>
      <c r="AJ16" s="1258">
        <v>-8844.0999999999985</v>
      </c>
      <c r="AK16" s="620">
        <v>-0.27523315507488844</v>
      </c>
      <c r="AL16" s="614">
        <v>2.9305868566502132E-2</v>
      </c>
      <c r="AM16" s="614">
        <v>2.1831102516037797E-2</v>
      </c>
      <c r="AN16" s="623">
        <v>0</v>
      </c>
      <c r="AO16" s="624">
        <v>0</v>
      </c>
      <c r="AP16" s="1258">
        <v>0</v>
      </c>
      <c r="AQ16" s="620">
        <v>0</v>
      </c>
      <c r="AR16" s="1075">
        <v>0</v>
      </c>
      <c r="AS16" s="1075">
        <v>0</v>
      </c>
      <c r="AT16" s="623">
        <v>25147.279999999999</v>
      </c>
      <c r="AU16" s="624">
        <v>22816.28</v>
      </c>
      <c r="AV16" s="1258">
        <v>-2331</v>
      </c>
      <c r="AW16" s="620">
        <v>-9.2693921569251228E-2</v>
      </c>
      <c r="AX16" s="614">
        <v>2.2934681801363443E-2</v>
      </c>
      <c r="AY16" s="614">
        <v>2.1387956544097725E-2</v>
      </c>
      <c r="AZ16" s="623">
        <v>40616.15</v>
      </c>
      <c r="BA16" s="624">
        <v>30577.48</v>
      </c>
      <c r="BB16" s="1258">
        <v>-10038.670000000002</v>
      </c>
      <c r="BC16" s="620">
        <v>-0.24715956583772714</v>
      </c>
      <c r="BD16" s="614">
        <v>3.7042514190260258E-2</v>
      </c>
      <c r="BE16" s="614">
        <v>2.8663297148703352E-2</v>
      </c>
      <c r="BF16" s="623">
        <v>1096473.8999999999</v>
      </c>
      <c r="BG16" s="624">
        <v>1066781.67</v>
      </c>
      <c r="BH16" s="1258">
        <v>-29692.229999999981</v>
      </c>
      <c r="BI16" s="614">
        <v>-2.7079741706574123E-2</v>
      </c>
      <c r="BJ16" s="623">
        <v>41.83</v>
      </c>
      <c r="BK16" s="624">
        <v>49.78</v>
      </c>
      <c r="BL16" s="1258">
        <v>7.9500000000000028</v>
      </c>
      <c r="BM16" s="614">
        <v>0.19005498446091329</v>
      </c>
      <c r="BN16" s="1079">
        <v>4.3978695723095499E-5</v>
      </c>
      <c r="BO16" s="615">
        <v>5.4670146168510126E-5</v>
      </c>
      <c r="BP16" s="623">
        <v>191.79</v>
      </c>
      <c r="BQ16" s="624">
        <v>0</v>
      </c>
      <c r="BR16" s="1258">
        <v>-191.79</v>
      </c>
      <c r="BS16" s="620">
        <v>-1</v>
      </c>
      <c r="BT16" s="614">
        <v>2.016417416383573E-4</v>
      </c>
      <c r="BU16" s="614">
        <v>0</v>
      </c>
      <c r="BV16" s="623">
        <v>19233.37</v>
      </c>
      <c r="BW16" s="624">
        <v>11793.26</v>
      </c>
      <c r="BX16" s="1258">
        <v>-7440.1099999999988</v>
      </c>
      <c r="BY16" s="620">
        <v>-0.38683340465035504</v>
      </c>
      <c r="BZ16" s="614">
        <v>2.0221337005969717E-2</v>
      </c>
      <c r="CA16" s="614">
        <v>1.2951772760209798E-2</v>
      </c>
      <c r="CB16" s="623">
        <v>52731.08</v>
      </c>
      <c r="CC16" s="624">
        <v>54368.62</v>
      </c>
      <c r="CD16" s="1258">
        <v>1637.5400000000009</v>
      </c>
      <c r="CE16" s="620">
        <v>3.1054550750714775E-2</v>
      </c>
      <c r="CF16" s="614">
        <v>5.5439735177389593E-2</v>
      </c>
      <c r="CG16" s="614">
        <v>5.9709529979513523E-2</v>
      </c>
      <c r="CH16" s="623">
        <v>75210.990000000005</v>
      </c>
      <c r="CI16" s="624">
        <v>83575.42</v>
      </c>
      <c r="CJ16" s="1258">
        <v>8364.429999999993</v>
      </c>
      <c r="CK16" s="620">
        <v>0.11121286928944815</v>
      </c>
      <c r="CL16" s="614">
        <v>7.9074378298895021E-2</v>
      </c>
      <c r="CM16" s="614">
        <v>9.1785464594106553E-2</v>
      </c>
      <c r="CN16" s="623">
        <v>769256.1</v>
      </c>
      <c r="CO16" s="624">
        <v>725734.35</v>
      </c>
      <c r="CP16" s="1258">
        <v>-43521.75</v>
      </c>
      <c r="CQ16" s="620">
        <v>-5.6576411938754859E-2</v>
      </c>
      <c r="CR16" s="1079">
        <v>0.80877073762933593</v>
      </c>
      <c r="CS16" s="615">
        <v>0.79702697858595184</v>
      </c>
      <c r="CT16" s="623">
        <v>3171.41</v>
      </c>
      <c r="CU16" s="624">
        <v>3403.36</v>
      </c>
      <c r="CV16" s="1258">
        <v>231.95000000000027</v>
      </c>
      <c r="CW16" s="620">
        <v>7.3137815671893661E-2</v>
      </c>
      <c r="CX16" s="614">
        <v>3.3343168874774634E-3</v>
      </c>
      <c r="CY16" s="615">
        <v>3.7376896075544523E-3</v>
      </c>
      <c r="CZ16" s="623">
        <v>28728.959999999999</v>
      </c>
      <c r="DA16" s="624">
        <v>27434.02</v>
      </c>
      <c r="DB16" s="1258">
        <v>-1294.9399999999987</v>
      </c>
      <c r="DC16" s="620">
        <v>-4.5074377909955624E-2</v>
      </c>
      <c r="DD16" s="614">
        <v>3.0204690181233125E-2</v>
      </c>
      <c r="DE16" s="615">
        <v>3.0129005291077343E-2</v>
      </c>
      <c r="DF16" s="623">
        <v>2576.84</v>
      </c>
      <c r="DG16" s="624">
        <v>4193</v>
      </c>
      <c r="DH16" s="1258">
        <v>1616.1599999999999</v>
      </c>
      <c r="DI16" s="620">
        <v>0.62718678691730945</v>
      </c>
      <c r="DJ16" s="614">
        <v>2.7092054096844705E-3</v>
      </c>
      <c r="DK16" s="614">
        <v>4.6049000177694442E-3</v>
      </c>
      <c r="DL16" s="623">
        <v>951142.35</v>
      </c>
      <c r="DM16" s="624">
        <v>910551.8</v>
      </c>
      <c r="DN16" s="1258">
        <v>-40590.54999999993</v>
      </c>
      <c r="DO16" s="615">
        <v>-4.2675578476765258E-2</v>
      </c>
      <c r="DP16" s="623">
        <v>82334.52</v>
      </c>
      <c r="DQ16" s="624">
        <v>82334.52</v>
      </c>
      <c r="DR16" s="1258">
        <v>0</v>
      </c>
      <c r="DS16" s="620">
        <v>0</v>
      </c>
      <c r="DT16" s="614">
        <v>0.56652891726049281</v>
      </c>
      <c r="DU16" s="615">
        <v>0.52700882360076218</v>
      </c>
      <c r="DV16" s="624">
        <v>63319.040000000001</v>
      </c>
      <c r="DW16" s="624">
        <v>63319.040000000001</v>
      </c>
      <c r="DX16" s="1258">
        <v>0</v>
      </c>
      <c r="DY16" s="620">
        <v>0</v>
      </c>
      <c r="DZ16" s="614">
        <v>0.43568684402573588</v>
      </c>
      <c r="EA16" s="614">
        <v>0.40529407084573521</v>
      </c>
      <c r="EB16" s="623">
        <v>0</v>
      </c>
      <c r="EC16" s="624">
        <v>0</v>
      </c>
      <c r="ED16" s="1258">
        <v>0</v>
      </c>
      <c r="EE16" s="620">
        <v>0</v>
      </c>
      <c r="EF16" s="614">
        <v>0</v>
      </c>
      <c r="EG16" s="615">
        <v>0</v>
      </c>
      <c r="EH16" s="623">
        <v>0</v>
      </c>
      <c r="EI16" s="624">
        <v>0</v>
      </c>
      <c r="EJ16" s="1258">
        <v>0</v>
      </c>
      <c r="EK16" s="620">
        <v>0</v>
      </c>
      <c r="EL16" s="614">
        <v>0</v>
      </c>
      <c r="EM16" s="615">
        <v>0</v>
      </c>
      <c r="EN16" s="624">
        <v>27784.81</v>
      </c>
      <c r="EO16" s="624">
        <v>23956.21</v>
      </c>
      <c r="EP16" s="1258">
        <v>-3828.6000000000022</v>
      </c>
      <c r="EQ16" s="620">
        <v>-0.13779471588972542</v>
      </c>
      <c r="ER16" s="614">
        <v>0.19118224440475895</v>
      </c>
      <c r="ES16" s="615">
        <v>0.1533394990343396</v>
      </c>
      <c r="ET16" s="623">
        <v>-22739.69</v>
      </c>
      <c r="EU16" s="624">
        <v>-24837.01</v>
      </c>
      <c r="EV16" s="1258">
        <v>-2097.3199999999997</v>
      </c>
      <c r="EW16" s="620">
        <v>-9.2231688294783259E-2</v>
      </c>
      <c r="EX16" s="614">
        <v>-0.15646768760586999</v>
      </c>
      <c r="EY16" s="615">
        <v>-0.15897734536935862</v>
      </c>
      <c r="EZ16" s="623">
        <v>-5367.14</v>
      </c>
      <c r="FA16" s="624">
        <v>11457.11</v>
      </c>
      <c r="FB16" s="1258">
        <v>16824.25</v>
      </c>
      <c r="FC16" s="620">
        <v>3.1346769415368332</v>
      </c>
      <c r="FD16" s="614">
        <v>-3.6930318085117653E-2</v>
      </c>
      <c r="FE16" s="615">
        <v>7.333495188852171E-2</v>
      </c>
      <c r="FF16" s="623">
        <v>0</v>
      </c>
      <c r="FG16" s="624">
        <v>0</v>
      </c>
      <c r="FH16" s="1258">
        <v>0</v>
      </c>
      <c r="FI16" s="620">
        <v>0</v>
      </c>
      <c r="FJ16" s="614">
        <v>0</v>
      </c>
      <c r="FK16" s="615">
        <v>0</v>
      </c>
      <c r="FL16" s="623">
        <v>0</v>
      </c>
      <c r="FM16" s="624">
        <v>0</v>
      </c>
      <c r="FN16" s="1258">
        <v>0</v>
      </c>
      <c r="FO16" s="620">
        <v>0</v>
      </c>
      <c r="FP16" s="614">
        <v>0</v>
      </c>
      <c r="FQ16" s="615">
        <v>0</v>
      </c>
      <c r="FR16" s="623">
        <v>-28106.83</v>
      </c>
      <c r="FS16" s="624">
        <v>-13379.9</v>
      </c>
      <c r="FT16" s="1258">
        <v>14726.930000000002</v>
      </c>
      <c r="FU16" s="620">
        <v>0.52396268095690623</v>
      </c>
      <c r="FV16" s="614">
        <v>-0.19339800569098767</v>
      </c>
      <c r="FW16" s="615">
        <v>-8.5642393480836923E-2</v>
      </c>
      <c r="FX16" s="624">
        <v>0</v>
      </c>
      <c r="FY16" s="624">
        <v>0</v>
      </c>
      <c r="FZ16" s="1258">
        <v>0</v>
      </c>
      <c r="GA16" s="614">
        <v>0</v>
      </c>
      <c r="GB16" s="1079">
        <v>0</v>
      </c>
      <c r="GC16" s="615">
        <v>0</v>
      </c>
      <c r="GD16" s="624">
        <v>0</v>
      </c>
      <c r="GE16" s="624">
        <v>0</v>
      </c>
      <c r="GF16" s="1258">
        <v>0</v>
      </c>
      <c r="GG16" s="614">
        <v>0</v>
      </c>
      <c r="GH16" s="1079">
        <v>0</v>
      </c>
      <c r="GI16" s="615">
        <v>0</v>
      </c>
      <c r="GJ16" s="623">
        <v>145331.54</v>
      </c>
      <c r="GK16" s="624">
        <v>156229.87</v>
      </c>
      <c r="GL16" s="1258">
        <v>10898.329999999987</v>
      </c>
      <c r="GM16" s="615">
        <v>7.4989434502655009E-2</v>
      </c>
      <c r="GO16" s="1339"/>
      <c r="GP16" s="1339"/>
    </row>
    <row r="17" spans="1:198" s="1010" customFormat="1" ht="17.25" customHeight="1">
      <c r="A17" s="1037" t="s">
        <v>191</v>
      </c>
      <c r="B17" s="623">
        <v>39779.599999999999</v>
      </c>
      <c r="C17" s="624">
        <v>25307.9</v>
      </c>
      <c r="D17" s="1258">
        <v>-14471.699999999997</v>
      </c>
      <c r="E17" s="620">
        <v>-0.36379702158895511</v>
      </c>
      <c r="F17" s="614">
        <v>5.0407180832346236E-2</v>
      </c>
      <c r="G17" s="614">
        <v>2.9294975793408441E-2</v>
      </c>
      <c r="H17" s="623">
        <v>0</v>
      </c>
      <c r="I17" s="624">
        <v>0</v>
      </c>
      <c r="J17" s="1258">
        <v>0</v>
      </c>
      <c r="K17" s="620">
        <v>0</v>
      </c>
      <c r="L17" s="1075">
        <v>0</v>
      </c>
      <c r="M17" s="1075">
        <v>0</v>
      </c>
      <c r="N17" s="623">
        <v>489321.3</v>
      </c>
      <c r="O17" s="624">
        <v>611204.06000000006</v>
      </c>
      <c r="P17" s="1258">
        <v>121882.76000000007</v>
      </c>
      <c r="Q17" s="620">
        <v>0.24908533513664757</v>
      </c>
      <c r="R17" s="1079">
        <v>0.62004915218400236</v>
      </c>
      <c r="S17" s="620">
        <v>0.70749481950430348</v>
      </c>
      <c r="T17" s="614">
        <v>1.6969865390399677</v>
      </c>
      <c r="U17" s="615">
        <v>1.7368886381582012</v>
      </c>
      <c r="V17" s="623">
        <v>0</v>
      </c>
      <c r="W17" s="624">
        <v>0</v>
      </c>
      <c r="X17" s="1258">
        <v>0</v>
      </c>
      <c r="Y17" s="620">
        <v>0</v>
      </c>
      <c r="Z17" s="614">
        <v>0</v>
      </c>
      <c r="AA17" s="614">
        <v>0</v>
      </c>
      <c r="AB17" s="623">
        <v>72172.66</v>
      </c>
      <c r="AC17" s="624">
        <v>84995.24</v>
      </c>
      <c r="AD17" s="1258">
        <v>12822.580000000002</v>
      </c>
      <c r="AE17" s="620">
        <v>0.17766533753917343</v>
      </c>
      <c r="AF17" s="614">
        <v>9.1454421959281704E-2</v>
      </c>
      <c r="AG17" s="614">
        <v>9.8385622606179932E-2</v>
      </c>
      <c r="AH17" s="623">
        <v>26478.63</v>
      </c>
      <c r="AI17" s="624">
        <v>17070.38</v>
      </c>
      <c r="AJ17" s="1258">
        <v>-9408.25</v>
      </c>
      <c r="AK17" s="620">
        <v>-0.35531483313147244</v>
      </c>
      <c r="AL17" s="614">
        <v>3.3552702656708164E-2</v>
      </c>
      <c r="AM17" s="614">
        <v>1.9759694359638043E-2</v>
      </c>
      <c r="AN17" s="623">
        <v>0</v>
      </c>
      <c r="AO17" s="624">
        <v>0</v>
      </c>
      <c r="AP17" s="1258">
        <v>0</v>
      </c>
      <c r="AQ17" s="620">
        <v>0</v>
      </c>
      <c r="AR17" s="1075">
        <v>0</v>
      </c>
      <c r="AS17" s="1075">
        <v>0</v>
      </c>
      <c r="AT17" s="623">
        <v>4230.51</v>
      </c>
      <c r="AU17" s="624">
        <v>3504.95</v>
      </c>
      <c r="AV17" s="1258">
        <v>-725.5600000000004</v>
      </c>
      <c r="AW17" s="620">
        <v>-0.17150650867153142</v>
      </c>
      <c r="AX17" s="614">
        <v>5.3607397405466394E-3</v>
      </c>
      <c r="AY17" s="614">
        <v>4.0571294104649897E-3</v>
      </c>
      <c r="AZ17" s="623">
        <v>157182.65</v>
      </c>
      <c r="BA17" s="624">
        <v>121816.46</v>
      </c>
      <c r="BB17" s="1258">
        <v>-35366.189999999988</v>
      </c>
      <c r="BC17" s="620">
        <v>-0.22500059643987419</v>
      </c>
      <c r="BD17" s="614">
        <v>0.19917581529873069</v>
      </c>
      <c r="BE17" s="614">
        <v>0.14100775832600523</v>
      </c>
      <c r="BF17" s="623">
        <v>789165.34</v>
      </c>
      <c r="BG17" s="624">
        <v>863898.99</v>
      </c>
      <c r="BH17" s="1258">
        <v>74733.650000000023</v>
      </c>
      <c r="BI17" s="614">
        <v>9.469961009691584E-2</v>
      </c>
      <c r="BJ17" s="623">
        <v>0</v>
      </c>
      <c r="BK17" s="624">
        <v>0</v>
      </c>
      <c r="BL17" s="1258">
        <v>0</v>
      </c>
      <c r="BM17" s="614">
        <v>0</v>
      </c>
      <c r="BN17" s="1079">
        <v>0</v>
      </c>
      <c r="BO17" s="615">
        <v>0</v>
      </c>
      <c r="BP17" s="623">
        <v>0</v>
      </c>
      <c r="BQ17" s="624">
        <v>0</v>
      </c>
      <c r="BR17" s="1258">
        <v>0</v>
      </c>
      <c r="BS17" s="620">
        <v>0</v>
      </c>
      <c r="BT17" s="614">
        <v>0</v>
      </c>
      <c r="BU17" s="614">
        <v>0</v>
      </c>
      <c r="BV17" s="623">
        <v>678.98</v>
      </c>
      <c r="BW17" s="624">
        <v>345.28</v>
      </c>
      <c r="BX17" s="1258">
        <v>-333.70000000000005</v>
      </c>
      <c r="BY17" s="620">
        <v>-0.49147250287195504</v>
      </c>
      <c r="BZ17" s="614">
        <v>1.2592990801930995E-3</v>
      </c>
      <c r="CA17" s="614">
        <v>5.8295210199581736E-4</v>
      </c>
      <c r="CB17" s="623">
        <v>32782.589999999997</v>
      </c>
      <c r="CC17" s="624">
        <v>33681.64</v>
      </c>
      <c r="CD17" s="1258">
        <v>899.05000000000291</v>
      </c>
      <c r="CE17" s="620">
        <v>2.7424617762050008E-2</v>
      </c>
      <c r="CF17" s="614">
        <v>6.0801622188205104E-2</v>
      </c>
      <c r="CG17" s="614">
        <v>5.6866261690993986E-2</v>
      </c>
      <c r="CH17" s="623">
        <v>212361.19</v>
      </c>
      <c r="CI17" s="624">
        <v>199168.12</v>
      </c>
      <c r="CJ17" s="1258">
        <v>-13193.070000000007</v>
      </c>
      <c r="CK17" s="620">
        <v>-6.2125617209057862E-2</v>
      </c>
      <c r="CL17" s="614">
        <v>0.39386469591992701</v>
      </c>
      <c r="CM17" s="614">
        <v>0.33626469591217328</v>
      </c>
      <c r="CN17" s="623">
        <v>288347.19</v>
      </c>
      <c r="CO17" s="624">
        <v>351895.94</v>
      </c>
      <c r="CP17" s="1258">
        <v>63548.75</v>
      </c>
      <c r="CQ17" s="620">
        <v>0.22038969757256868</v>
      </c>
      <c r="CR17" s="1079">
        <v>0.53479535648069887</v>
      </c>
      <c r="CS17" s="615">
        <v>0.59412209773747116</v>
      </c>
      <c r="CT17" s="623">
        <v>2605.9499999999998</v>
      </c>
      <c r="CU17" s="624">
        <v>4361.51</v>
      </c>
      <c r="CV17" s="1258">
        <v>1755.5600000000004</v>
      </c>
      <c r="CW17" s="620">
        <v>0.67367370824459427</v>
      </c>
      <c r="CX17" s="614">
        <v>4.8332357919661957E-3</v>
      </c>
      <c r="CY17" s="615">
        <v>7.3637379007639525E-3</v>
      </c>
      <c r="CZ17" s="623">
        <v>2393.08</v>
      </c>
      <c r="DA17" s="624">
        <v>2838.86</v>
      </c>
      <c r="DB17" s="1258">
        <v>445.7800000000002</v>
      </c>
      <c r="DC17" s="620">
        <v>0.18627877045481145</v>
      </c>
      <c r="DD17" s="614">
        <v>4.4384274099804159E-3</v>
      </c>
      <c r="DE17" s="615">
        <v>4.7929778854027055E-3</v>
      </c>
      <c r="DF17" s="623">
        <v>3.97</v>
      </c>
      <c r="DG17" s="624">
        <v>4.32</v>
      </c>
      <c r="DH17" s="1258">
        <v>0.35000000000000009</v>
      </c>
      <c r="DI17" s="620">
        <v>8.8161209068010088E-2</v>
      </c>
      <c r="DJ17" s="614">
        <v>7.3631290293773092E-6</v>
      </c>
      <c r="DK17" s="614">
        <v>7.293654658891136E-6</v>
      </c>
      <c r="DL17" s="623">
        <v>539172.94999999995</v>
      </c>
      <c r="DM17" s="624">
        <v>592295.66</v>
      </c>
      <c r="DN17" s="1258">
        <v>53122.710000000079</v>
      </c>
      <c r="DO17" s="615">
        <v>9.8526289199041023E-2</v>
      </c>
      <c r="DP17" s="623">
        <v>311927.46000000002</v>
      </c>
      <c r="DQ17" s="624">
        <v>311927.46000000002</v>
      </c>
      <c r="DR17" s="1258">
        <v>0</v>
      </c>
      <c r="DS17" s="620">
        <v>0</v>
      </c>
      <c r="DT17" s="614">
        <v>1.2477478214436848</v>
      </c>
      <c r="DU17" s="615">
        <v>1.1484669941270602</v>
      </c>
      <c r="DV17" s="624">
        <v>0</v>
      </c>
      <c r="DW17" s="624">
        <v>0</v>
      </c>
      <c r="DX17" s="1258">
        <v>0</v>
      </c>
      <c r="DY17" s="620">
        <v>0</v>
      </c>
      <c r="DZ17" s="614">
        <v>0</v>
      </c>
      <c r="EA17" s="614">
        <v>0</v>
      </c>
      <c r="EB17" s="623">
        <v>0</v>
      </c>
      <c r="EC17" s="624">
        <v>0</v>
      </c>
      <c r="ED17" s="1258">
        <v>0</v>
      </c>
      <c r="EE17" s="620">
        <v>0</v>
      </c>
      <c r="EF17" s="614">
        <v>0</v>
      </c>
      <c r="EG17" s="615">
        <v>0</v>
      </c>
      <c r="EH17" s="623">
        <v>0</v>
      </c>
      <c r="EI17" s="624">
        <v>0</v>
      </c>
      <c r="EJ17" s="1258">
        <v>0</v>
      </c>
      <c r="EK17" s="620">
        <v>0</v>
      </c>
      <c r="EL17" s="614">
        <v>0</v>
      </c>
      <c r="EM17" s="615">
        <v>0</v>
      </c>
      <c r="EN17" s="624">
        <v>2695.63</v>
      </c>
      <c r="EO17" s="624">
        <v>2695.63</v>
      </c>
      <c r="EP17" s="1258">
        <v>0</v>
      </c>
      <c r="EQ17" s="620">
        <v>0</v>
      </c>
      <c r="ER17" s="614">
        <v>1.0782848229900117E-2</v>
      </c>
      <c r="ES17" s="615">
        <v>9.9248783142680905E-3</v>
      </c>
      <c r="ET17" s="623">
        <v>-46775.69</v>
      </c>
      <c r="EU17" s="624">
        <v>-64630.7</v>
      </c>
      <c r="EV17" s="1258">
        <v>-17855.009999999995</v>
      </c>
      <c r="EW17" s="620">
        <v>-0.38171558773371367</v>
      </c>
      <c r="EX17" s="614">
        <v>-0.18710845558138789</v>
      </c>
      <c r="EY17" s="615">
        <v>-0.23795989541070794</v>
      </c>
      <c r="EZ17" s="623">
        <v>-17855.009999999998</v>
      </c>
      <c r="FA17" s="624">
        <v>21610.94</v>
      </c>
      <c r="FB17" s="1258">
        <v>39465.949999999997</v>
      </c>
      <c r="FC17" s="620">
        <v>2.210357205064573</v>
      </c>
      <c r="FD17" s="614">
        <v>-7.1422214092196956E-2</v>
      </c>
      <c r="FE17" s="615">
        <v>7.9568022969379634E-2</v>
      </c>
      <c r="FF17" s="623">
        <v>0</v>
      </c>
      <c r="FG17" s="624">
        <v>0</v>
      </c>
      <c r="FH17" s="1258">
        <v>0</v>
      </c>
      <c r="FI17" s="620">
        <v>0</v>
      </c>
      <c r="FJ17" s="614">
        <v>0</v>
      </c>
      <c r="FK17" s="615">
        <v>0</v>
      </c>
      <c r="FL17" s="623">
        <v>0</v>
      </c>
      <c r="FM17" s="624">
        <v>0</v>
      </c>
      <c r="FN17" s="1258">
        <v>0</v>
      </c>
      <c r="FO17" s="620">
        <v>0</v>
      </c>
      <c r="FP17" s="614">
        <v>0</v>
      </c>
      <c r="FQ17" s="615">
        <v>0</v>
      </c>
      <c r="FR17" s="623">
        <v>-64630.7</v>
      </c>
      <c r="FS17" s="624">
        <v>-43019.77</v>
      </c>
      <c r="FT17" s="1258">
        <v>21610.93</v>
      </c>
      <c r="FU17" s="620">
        <v>0.33437561406576133</v>
      </c>
      <c r="FV17" s="614">
        <v>-0.25853066967358485</v>
      </c>
      <c r="FW17" s="615">
        <v>-0.15839190925972813</v>
      </c>
      <c r="FX17" s="624">
        <v>0</v>
      </c>
      <c r="FY17" s="624">
        <v>0</v>
      </c>
      <c r="FZ17" s="1258">
        <v>0</v>
      </c>
      <c r="GA17" s="614">
        <v>0</v>
      </c>
      <c r="GB17" s="1079">
        <v>0</v>
      </c>
      <c r="GC17" s="615">
        <v>0</v>
      </c>
      <c r="GD17" s="624">
        <v>0</v>
      </c>
      <c r="GE17" s="624">
        <v>0</v>
      </c>
      <c r="GF17" s="1258">
        <v>0</v>
      </c>
      <c r="GG17" s="614">
        <v>0</v>
      </c>
      <c r="GH17" s="1079">
        <v>0</v>
      </c>
      <c r="GI17" s="615">
        <v>0</v>
      </c>
      <c r="GJ17" s="623">
        <v>249992.39</v>
      </c>
      <c r="GK17" s="624">
        <v>271603.33</v>
      </c>
      <c r="GL17" s="1258">
        <v>21610.940000000002</v>
      </c>
      <c r="GM17" s="615">
        <v>8.6446391428155078E-2</v>
      </c>
      <c r="GO17" s="1339"/>
      <c r="GP17" s="1339"/>
    </row>
    <row r="18" spans="1:198" s="1010" customFormat="1" ht="17.25" customHeight="1">
      <c r="A18" s="1007" t="s">
        <v>0</v>
      </c>
      <c r="B18" s="623">
        <v>25032.77</v>
      </c>
      <c r="C18" s="624">
        <v>47539.85</v>
      </c>
      <c r="D18" s="1258">
        <v>22507.079999999998</v>
      </c>
      <c r="E18" s="620">
        <v>0.89910465362003478</v>
      </c>
      <c r="F18" s="614">
        <v>4.8538133284925955E-2</v>
      </c>
      <c r="G18" s="614">
        <v>5.5031668139333724E-2</v>
      </c>
      <c r="H18" s="623">
        <v>0</v>
      </c>
      <c r="I18" s="624">
        <v>0</v>
      </c>
      <c r="J18" s="1258">
        <v>0</v>
      </c>
      <c r="K18" s="620">
        <v>0</v>
      </c>
      <c r="L18" s="1075">
        <v>0</v>
      </c>
      <c r="M18" s="1075">
        <v>0</v>
      </c>
      <c r="N18" s="623">
        <v>162690.44</v>
      </c>
      <c r="O18" s="624">
        <v>381057.5</v>
      </c>
      <c r="P18" s="1258">
        <v>218367.06</v>
      </c>
      <c r="Q18" s="620">
        <v>1.3422242880405264</v>
      </c>
      <c r="R18" s="1079">
        <v>0.31545411318456762</v>
      </c>
      <c r="S18" s="620">
        <v>0.44110845705243412</v>
      </c>
      <c r="T18" s="614">
        <v>0.53509720330652277</v>
      </c>
      <c r="U18" s="615">
        <v>0.67735432120442951</v>
      </c>
      <c r="V18" s="623">
        <v>0</v>
      </c>
      <c r="W18" s="624">
        <v>0</v>
      </c>
      <c r="X18" s="1258">
        <v>0</v>
      </c>
      <c r="Y18" s="620">
        <v>0</v>
      </c>
      <c r="Z18" s="614">
        <v>0</v>
      </c>
      <c r="AA18" s="614">
        <v>0</v>
      </c>
      <c r="AB18" s="623">
        <v>280259.81</v>
      </c>
      <c r="AC18" s="624">
        <v>387001.92</v>
      </c>
      <c r="AD18" s="1258">
        <v>106742.10999999999</v>
      </c>
      <c r="AE18" s="620">
        <v>0.38086841634553303</v>
      </c>
      <c r="AF18" s="614">
        <v>0.54341920659152076</v>
      </c>
      <c r="AG18" s="614">
        <v>0.44798965984800071</v>
      </c>
      <c r="AH18" s="623">
        <v>1480.41</v>
      </c>
      <c r="AI18" s="624">
        <v>12566.54</v>
      </c>
      <c r="AJ18" s="1258">
        <v>11086.130000000001</v>
      </c>
      <c r="AK18" s="620">
        <v>7.4885538465695314</v>
      </c>
      <c r="AL18" s="614">
        <v>2.8704908764126879E-3</v>
      </c>
      <c r="AM18" s="614">
        <v>1.4546904521988665E-2</v>
      </c>
      <c r="AN18" s="623">
        <v>0</v>
      </c>
      <c r="AO18" s="624">
        <v>0</v>
      </c>
      <c r="AP18" s="1258">
        <v>0</v>
      </c>
      <c r="AQ18" s="620">
        <v>0</v>
      </c>
      <c r="AR18" s="1075">
        <v>0</v>
      </c>
      <c r="AS18" s="1075">
        <v>0</v>
      </c>
      <c r="AT18" s="623">
        <v>4930.2700000000004</v>
      </c>
      <c r="AU18" s="624">
        <v>18508.36</v>
      </c>
      <c r="AV18" s="1258">
        <v>13578.09</v>
      </c>
      <c r="AW18" s="620">
        <v>2.7540256415977216</v>
      </c>
      <c r="AX18" s="614">
        <v>9.5597132235334687E-3</v>
      </c>
      <c r="AY18" s="614">
        <v>2.1425097582834587E-2</v>
      </c>
      <c r="AZ18" s="623">
        <v>41340.39</v>
      </c>
      <c r="BA18" s="624">
        <v>17189.349999999999</v>
      </c>
      <c r="BB18" s="1258">
        <v>-24151.040000000001</v>
      </c>
      <c r="BC18" s="620">
        <v>-0.58419961688798783</v>
      </c>
      <c r="BD18" s="614">
        <v>8.0158342839039387E-2</v>
      </c>
      <c r="BE18" s="614">
        <v>1.9898224431310913E-2</v>
      </c>
      <c r="BF18" s="623">
        <v>515734.09</v>
      </c>
      <c r="BG18" s="624">
        <v>863863.51</v>
      </c>
      <c r="BH18" s="1258">
        <v>348129.42</v>
      </c>
      <c r="BI18" s="614">
        <v>0.67501727489063201</v>
      </c>
      <c r="BJ18" s="623">
        <v>0</v>
      </c>
      <c r="BK18" s="624">
        <v>0</v>
      </c>
      <c r="BL18" s="1258">
        <v>0</v>
      </c>
      <c r="BM18" s="614">
        <v>0</v>
      </c>
      <c r="BN18" s="1079">
        <v>0</v>
      </c>
      <c r="BO18" s="615">
        <v>0</v>
      </c>
      <c r="BP18" s="623">
        <v>0</v>
      </c>
      <c r="BQ18" s="624">
        <v>0</v>
      </c>
      <c r="BR18" s="1258">
        <v>0</v>
      </c>
      <c r="BS18" s="620">
        <v>0</v>
      </c>
      <c r="BT18" s="614">
        <v>0</v>
      </c>
      <c r="BU18" s="614">
        <v>0</v>
      </c>
      <c r="BV18" s="623">
        <v>0</v>
      </c>
      <c r="BW18" s="624">
        <v>3581.76</v>
      </c>
      <c r="BX18" s="1258">
        <v>3581.76</v>
      </c>
      <c r="BY18" s="620" t="s">
        <v>604</v>
      </c>
      <c r="BZ18" s="614">
        <v>0</v>
      </c>
      <c r="CA18" s="614">
        <v>4.974730509041533E-3</v>
      </c>
      <c r="CB18" s="623">
        <v>53106.48</v>
      </c>
      <c r="CC18" s="624">
        <v>58952.84</v>
      </c>
      <c r="CD18" s="1258">
        <v>5846.3599999999933</v>
      </c>
      <c r="CE18" s="620">
        <v>0.1100875072119258</v>
      </c>
      <c r="CF18" s="614">
        <v>0.12613571230619866</v>
      </c>
      <c r="CG18" s="614">
        <v>8.1879995237716649E-2</v>
      </c>
      <c r="CH18" s="623">
        <v>14655.57</v>
      </c>
      <c r="CI18" s="624">
        <v>55963.08</v>
      </c>
      <c r="CJ18" s="1258">
        <v>41307.51</v>
      </c>
      <c r="CK18" s="620">
        <v>2.8185536284156809</v>
      </c>
      <c r="CL18" s="614">
        <v>3.4809137438658259E-2</v>
      </c>
      <c r="CM18" s="614">
        <v>7.7727497502884615E-2</v>
      </c>
      <c r="CN18" s="623">
        <v>304039.03999999998</v>
      </c>
      <c r="CO18" s="624">
        <v>562567.46</v>
      </c>
      <c r="CP18" s="1258">
        <v>258528.41999999998</v>
      </c>
      <c r="CQ18" s="620">
        <v>0.85031323608968112</v>
      </c>
      <c r="CR18" s="1079">
        <v>0.72213750335727067</v>
      </c>
      <c r="CS18" s="615">
        <v>0.78135372181720775</v>
      </c>
      <c r="CT18" s="623">
        <v>3209.79</v>
      </c>
      <c r="CU18" s="624">
        <v>10055.08</v>
      </c>
      <c r="CV18" s="1258">
        <v>6845.29</v>
      </c>
      <c r="CW18" s="620">
        <v>2.1326286143330249</v>
      </c>
      <c r="CX18" s="614">
        <v>7.6237240352460458E-3</v>
      </c>
      <c r="CY18" s="615">
        <v>1.3965568113679681E-2</v>
      </c>
      <c r="CZ18" s="623">
        <v>6694.63</v>
      </c>
      <c r="DA18" s="624">
        <v>24434.32</v>
      </c>
      <c r="DB18" s="1258">
        <v>17739.689999999999</v>
      </c>
      <c r="DC18" s="620">
        <v>2.6498387513574309</v>
      </c>
      <c r="DD18" s="614">
        <v>1.5900732333915688E-2</v>
      </c>
      <c r="DE18" s="615">
        <v>3.3936991080274419E-2</v>
      </c>
      <c r="DF18" s="623">
        <v>39321.019999999997</v>
      </c>
      <c r="DG18" s="624">
        <v>4436.21</v>
      </c>
      <c r="DH18" s="1258">
        <v>-34884.81</v>
      </c>
      <c r="DI18" s="620">
        <v>-0.88717968150368431</v>
      </c>
      <c r="DJ18" s="614">
        <v>9.3393214280183573E-2</v>
      </c>
      <c r="DK18" s="614">
        <v>6.1614818501281874E-3</v>
      </c>
      <c r="DL18" s="623">
        <v>421026.52</v>
      </c>
      <c r="DM18" s="624">
        <v>719990.76</v>
      </c>
      <c r="DN18" s="1258">
        <v>298964.24</v>
      </c>
      <c r="DO18" s="615">
        <v>0.71008410586582527</v>
      </c>
      <c r="DP18" s="623">
        <v>5725.1</v>
      </c>
      <c r="DQ18" s="624">
        <v>48803.199999999997</v>
      </c>
      <c r="DR18" s="1258">
        <v>43078.1</v>
      </c>
      <c r="DS18" s="620">
        <v>7.5244275209166647</v>
      </c>
      <c r="DT18" s="614">
        <v>6.0450289242982375E-2</v>
      </c>
      <c r="DU18" s="615">
        <v>0.33921086515688342</v>
      </c>
      <c r="DV18" s="624">
        <v>44690.79</v>
      </c>
      <c r="DW18" s="624">
        <v>52804.43</v>
      </c>
      <c r="DX18" s="1258">
        <v>8113.6399999999994</v>
      </c>
      <c r="DY18" s="620">
        <v>0.18155060584071123</v>
      </c>
      <c r="DZ18" s="614">
        <v>0.47188192031534543</v>
      </c>
      <c r="EA18" s="614">
        <v>0.3670217605488183</v>
      </c>
      <c r="EB18" s="623">
        <v>0</v>
      </c>
      <c r="EC18" s="624">
        <v>0</v>
      </c>
      <c r="ED18" s="1258">
        <v>0</v>
      </c>
      <c r="EE18" s="620">
        <v>0</v>
      </c>
      <c r="EF18" s="614">
        <v>0</v>
      </c>
      <c r="EG18" s="615">
        <v>0</v>
      </c>
      <c r="EH18" s="623">
        <v>0</v>
      </c>
      <c r="EI18" s="624">
        <v>0</v>
      </c>
      <c r="EJ18" s="1258">
        <v>0</v>
      </c>
      <c r="EK18" s="620">
        <v>0</v>
      </c>
      <c r="EL18" s="614">
        <v>0</v>
      </c>
      <c r="EM18" s="615">
        <v>0</v>
      </c>
      <c r="EN18" s="624">
        <v>47.2</v>
      </c>
      <c r="EO18" s="624">
        <v>1527.7</v>
      </c>
      <c r="EP18" s="1258">
        <v>1480.5</v>
      </c>
      <c r="EQ18" s="620">
        <v>31.366525423728813</v>
      </c>
      <c r="ER18" s="614">
        <v>4.9837621216551121E-4</v>
      </c>
      <c r="ES18" s="615">
        <v>1.0618411061163424E-2</v>
      </c>
      <c r="ET18" s="623">
        <v>62251.44</v>
      </c>
      <c r="EU18" s="624">
        <v>88897.36</v>
      </c>
      <c r="EV18" s="1258">
        <v>26645.919999999998</v>
      </c>
      <c r="EW18" s="620">
        <v>0.4280370060515869</v>
      </c>
      <c r="EX18" s="614">
        <v>0.65730162858153784</v>
      </c>
      <c r="EY18" s="615">
        <v>0.61788879409061137</v>
      </c>
      <c r="EZ18" s="623">
        <v>1084.25</v>
      </c>
      <c r="FA18" s="624">
        <v>-36970.47</v>
      </c>
      <c r="FB18" s="1258">
        <v>-38054.720000000001</v>
      </c>
      <c r="FC18" s="620">
        <v>-35.097735762047499</v>
      </c>
      <c r="FD18" s="614">
        <v>1.1448398475433379E-2</v>
      </c>
      <c r="FE18" s="615">
        <v>-0.25696645125640538</v>
      </c>
      <c r="FF18" s="623">
        <v>0</v>
      </c>
      <c r="FG18" s="624">
        <v>0</v>
      </c>
      <c r="FH18" s="1258">
        <v>0</v>
      </c>
      <c r="FI18" s="620">
        <v>0</v>
      </c>
      <c r="FJ18" s="614">
        <v>0</v>
      </c>
      <c r="FK18" s="615">
        <v>0</v>
      </c>
      <c r="FL18" s="623">
        <v>-19091.22</v>
      </c>
      <c r="FM18" s="624">
        <v>-11189.47</v>
      </c>
      <c r="FN18" s="1258">
        <v>7901.7500000000018</v>
      </c>
      <c r="FO18" s="620">
        <v>0.41389444990943486</v>
      </c>
      <c r="FP18" s="614">
        <v>-0.20158071841564512</v>
      </c>
      <c r="FQ18" s="615">
        <v>-7.7773379601071085E-2</v>
      </c>
      <c r="FR18" s="623">
        <v>44244.480000000003</v>
      </c>
      <c r="FS18" s="624">
        <v>40737.43</v>
      </c>
      <c r="FT18" s="1258">
        <v>-3507.0500000000029</v>
      </c>
      <c r="FU18" s="620">
        <v>-7.9265255236359494E-2</v>
      </c>
      <c r="FV18" s="614">
        <v>0.4671694142295067</v>
      </c>
      <c r="FW18" s="615">
        <v>0.28314903273900027</v>
      </c>
      <c r="FX18" s="624">
        <v>0</v>
      </c>
      <c r="FY18" s="624">
        <v>0</v>
      </c>
      <c r="FZ18" s="1258">
        <v>0</v>
      </c>
      <c r="GA18" s="614">
        <v>0</v>
      </c>
      <c r="GB18" s="1079">
        <v>0</v>
      </c>
      <c r="GC18" s="615">
        <v>0</v>
      </c>
      <c r="GD18" s="624">
        <v>0</v>
      </c>
      <c r="GE18" s="624">
        <v>0</v>
      </c>
      <c r="GF18" s="1258">
        <v>0</v>
      </c>
      <c r="GG18" s="614">
        <v>0</v>
      </c>
      <c r="GH18" s="1079">
        <v>0</v>
      </c>
      <c r="GI18" s="615">
        <v>0</v>
      </c>
      <c r="GJ18" s="623">
        <v>94707.57</v>
      </c>
      <c r="GK18" s="624">
        <v>143872.75</v>
      </c>
      <c r="GL18" s="1258">
        <v>49165.179999999993</v>
      </c>
      <c r="GM18" s="615">
        <v>0.51912619022956652</v>
      </c>
      <c r="GO18" s="1339"/>
      <c r="GP18" s="1339"/>
    </row>
    <row r="19" spans="1:198" s="1010" customFormat="1" ht="17.25" customHeight="1">
      <c r="A19" s="1007" t="s">
        <v>2</v>
      </c>
      <c r="B19" s="623">
        <v>12731.01</v>
      </c>
      <c r="C19" s="624">
        <v>9289.85</v>
      </c>
      <c r="D19" s="1258">
        <v>-3441.16</v>
      </c>
      <c r="E19" s="620">
        <v>-0.27029748621672589</v>
      </c>
      <c r="F19" s="614">
        <v>1.4129535139103006E-2</v>
      </c>
      <c r="G19" s="614">
        <v>1.0909400848262476E-2</v>
      </c>
      <c r="H19" s="623">
        <v>0</v>
      </c>
      <c r="I19" s="624">
        <v>0</v>
      </c>
      <c r="J19" s="1258">
        <v>0</v>
      </c>
      <c r="K19" s="620">
        <v>0</v>
      </c>
      <c r="L19" s="1075">
        <v>0</v>
      </c>
      <c r="M19" s="1075">
        <v>0</v>
      </c>
      <c r="N19" s="623">
        <v>423755.55</v>
      </c>
      <c r="O19" s="624">
        <v>383596.31</v>
      </c>
      <c r="P19" s="1258">
        <v>-40159.239999999991</v>
      </c>
      <c r="Q19" s="620">
        <v>-9.4769826613480324E-2</v>
      </c>
      <c r="R19" s="1079">
        <v>0.47030588571644516</v>
      </c>
      <c r="S19" s="620">
        <v>0.45047077290853516</v>
      </c>
      <c r="T19" s="614">
        <v>0.66480139304777608</v>
      </c>
      <c r="U19" s="615">
        <v>0.6018068247087881</v>
      </c>
      <c r="V19" s="623">
        <v>804.38</v>
      </c>
      <c r="W19" s="624">
        <v>316.86</v>
      </c>
      <c r="X19" s="1258">
        <v>-487.52</v>
      </c>
      <c r="Y19" s="620">
        <v>-0.60608170267783879</v>
      </c>
      <c r="Z19" s="614">
        <v>8.927426398370338E-4</v>
      </c>
      <c r="AA19" s="614">
        <v>3.7209995347400096E-4</v>
      </c>
      <c r="AB19" s="623">
        <v>439963.81</v>
      </c>
      <c r="AC19" s="624">
        <v>427038.08</v>
      </c>
      <c r="AD19" s="1258">
        <v>-12925.729999999981</v>
      </c>
      <c r="AE19" s="620">
        <v>-2.9379075519870557E-2</v>
      </c>
      <c r="AF19" s="614">
        <v>0.48829465323871696</v>
      </c>
      <c r="AG19" s="614">
        <v>0.50148598655439847</v>
      </c>
      <c r="AH19" s="623">
        <v>8170.65</v>
      </c>
      <c r="AI19" s="624">
        <v>10877.62</v>
      </c>
      <c r="AJ19" s="1258">
        <v>2706.9700000000012</v>
      </c>
      <c r="AK19" s="620">
        <v>0.33130411901133955</v>
      </c>
      <c r="AL19" s="614">
        <v>9.0682111069201859E-3</v>
      </c>
      <c r="AM19" s="614">
        <v>1.2773975559893526E-2</v>
      </c>
      <c r="AN19" s="623">
        <v>0</v>
      </c>
      <c r="AO19" s="624">
        <v>0</v>
      </c>
      <c r="AP19" s="1258">
        <v>0</v>
      </c>
      <c r="AQ19" s="620">
        <v>0</v>
      </c>
      <c r="AR19" s="1075">
        <v>0</v>
      </c>
      <c r="AS19" s="1075">
        <v>0</v>
      </c>
      <c r="AT19" s="623">
        <v>6856.42</v>
      </c>
      <c r="AU19" s="624">
        <v>8268.75</v>
      </c>
      <c r="AV19" s="1258">
        <v>1412.33</v>
      </c>
      <c r="AW19" s="620">
        <v>0.20598650607751565</v>
      </c>
      <c r="AX19" s="614">
        <v>7.6096104958246541E-3</v>
      </c>
      <c r="AY19" s="614">
        <v>9.7102868468350225E-3</v>
      </c>
      <c r="AZ19" s="623">
        <v>8739.34</v>
      </c>
      <c r="BA19" s="624">
        <v>12157.93</v>
      </c>
      <c r="BB19" s="1258">
        <v>3418.59</v>
      </c>
      <c r="BC19" s="620">
        <v>0.39117255994159744</v>
      </c>
      <c r="BD19" s="614">
        <v>9.699372761671576E-3</v>
      </c>
      <c r="BE19" s="614">
        <v>1.4277489071956575E-2</v>
      </c>
      <c r="BF19" s="623">
        <v>901021.15</v>
      </c>
      <c r="BG19" s="624">
        <v>851545.39</v>
      </c>
      <c r="BH19" s="1258">
        <v>-49475.760000000009</v>
      </c>
      <c r="BI19" s="614">
        <v>-5.491076430336847E-2</v>
      </c>
      <c r="BJ19" s="623">
        <v>0</v>
      </c>
      <c r="BK19" s="624">
        <v>0</v>
      </c>
      <c r="BL19" s="1258">
        <v>0</v>
      </c>
      <c r="BM19" s="614">
        <v>0</v>
      </c>
      <c r="BN19" s="1079">
        <v>0</v>
      </c>
      <c r="BO19" s="615">
        <v>0</v>
      </c>
      <c r="BP19" s="623">
        <v>0</v>
      </c>
      <c r="BQ19" s="624">
        <v>0</v>
      </c>
      <c r="BR19" s="1258">
        <v>0</v>
      </c>
      <c r="BS19" s="620">
        <v>0</v>
      </c>
      <c r="BT19" s="614">
        <v>0</v>
      </c>
      <c r="BU19" s="614">
        <v>0</v>
      </c>
      <c r="BV19" s="623">
        <v>5011.21</v>
      </c>
      <c r="BW19" s="624">
        <v>6082.29</v>
      </c>
      <c r="BX19" s="1258">
        <v>1071.08</v>
      </c>
      <c r="BY19" s="620">
        <v>0.21373680208971485</v>
      </c>
      <c r="BZ19" s="614">
        <v>6.9933578305048571E-3</v>
      </c>
      <c r="CA19" s="614">
        <v>8.6333462642827728E-3</v>
      </c>
      <c r="CB19" s="623">
        <v>26172.52</v>
      </c>
      <c r="CC19" s="624">
        <v>19998.04</v>
      </c>
      <c r="CD19" s="1258">
        <v>-6174.48</v>
      </c>
      <c r="CE19" s="620">
        <v>-0.23591461578785686</v>
      </c>
      <c r="CF19" s="614">
        <v>3.6524870776927128E-2</v>
      </c>
      <c r="CG19" s="614">
        <v>2.8385690903751294E-2</v>
      </c>
      <c r="CH19" s="623">
        <v>25486.04</v>
      </c>
      <c r="CI19" s="624">
        <v>17668.82</v>
      </c>
      <c r="CJ19" s="1258">
        <v>-7817.2200000000012</v>
      </c>
      <c r="CK19" s="620">
        <v>-0.30672556426969433</v>
      </c>
      <c r="CL19" s="614">
        <v>3.5566858583567645E-2</v>
      </c>
      <c r="CM19" s="614">
        <v>2.5079540952714311E-2</v>
      </c>
      <c r="CN19" s="623">
        <v>637416.76</v>
      </c>
      <c r="CO19" s="624">
        <v>637407.71</v>
      </c>
      <c r="CP19" s="1258">
        <v>-9.0500000000465661</v>
      </c>
      <c r="CQ19" s="620">
        <v>-1.4197932291655723E-5</v>
      </c>
      <c r="CR19" s="1079">
        <v>0.88954234403288535</v>
      </c>
      <c r="CS19" s="615">
        <v>0.90475157744098633</v>
      </c>
      <c r="CT19" s="623">
        <v>4328.96</v>
      </c>
      <c r="CU19" s="624">
        <v>4721.6000000000004</v>
      </c>
      <c r="CV19" s="1258">
        <v>392.64000000000033</v>
      </c>
      <c r="CW19" s="620">
        <v>9.070076877587234E-2</v>
      </c>
      <c r="CX19" s="614">
        <v>6.0412487830169368E-3</v>
      </c>
      <c r="CY19" s="615">
        <v>6.7019506997261788E-3</v>
      </c>
      <c r="CZ19" s="623">
        <v>15971.78</v>
      </c>
      <c r="DA19" s="624">
        <v>15619.35</v>
      </c>
      <c r="DB19" s="1258">
        <v>-352.43000000000029</v>
      </c>
      <c r="DC19" s="620">
        <v>-2.2065793543362123E-2</v>
      </c>
      <c r="DD19" s="614">
        <v>2.2289301931090667E-2</v>
      </c>
      <c r="DE19" s="615">
        <v>2.2170474767402595E-2</v>
      </c>
      <c r="DF19" s="623">
        <v>2179.81</v>
      </c>
      <c r="DG19" s="624">
        <v>3013.5</v>
      </c>
      <c r="DH19" s="1258">
        <v>833.69</v>
      </c>
      <c r="DI19" s="620">
        <v>0.38245993916901017</v>
      </c>
      <c r="DJ19" s="614">
        <v>3.0420180620075376E-3</v>
      </c>
      <c r="DK19" s="614">
        <v>4.277433165372933E-3</v>
      </c>
      <c r="DL19" s="623">
        <v>716567.08</v>
      </c>
      <c r="DM19" s="624">
        <v>704511.3</v>
      </c>
      <c r="DN19" s="1258">
        <v>-12055.779999999912</v>
      </c>
      <c r="DO19" s="615">
        <v>-1.6824356485927196E-2</v>
      </c>
      <c r="DP19" s="623">
        <v>49753.86</v>
      </c>
      <c r="DQ19" s="624">
        <v>49753.86</v>
      </c>
      <c r="DR19" s="1258">
        <v>0</v>
      </c>
      <c r="DS19" s="620">
        <v>0</v>
      </c>
      <c r="DT19" s="614">
        <v>0.26973576674128141</v>
      </c>
      <c r="DU19" s="615">
        <v>0.33838315998691187</v>
      </c>
      <c r="DV19" s="624">
        <v>67704.649999999994</v>
      </c>
      <c r="DW19" s="624">
        <v>78529.59</v>
      </c>
      <c r="DX19" s="1258">
        <v>10824.940000000002</v>
      </c>
      <c r="DY19" s="620">
        <v>0.15988473465264208</v>
      </c>
      <c r="DZ19" s="614">
        <v>0.36705424824727367</v>
      </c>
      <c r="EA19" s="614">
        <v>0.53409103970378569</v>
      </c>
      <c r="EB19" s="623">
        <v>0</v>
      </c>
      <c r="EC19" s="624">
        <v>0</v>
      </c>
      <c r="ED19" s="1258">
        <v>0</v>
      </c>
      <c r="EE19" s="620">
        <v>0</v>
      </c>
      <c r="EF19" s="614">
        <v>0</v>
      </c>
      <c r="EG19" s="615">
        <v>0</v>
      </c>
      <c r="EH19" s="623">
        <v>0</v>
      </c>
      <c r="EI19" s="624">
        <v>0</v>
      </c>
      <c r="EJ19" s="1258">
        <v>0</v>
      </c>
      <c r="EK19" s="620">
        <v>0</v>
      </c>
      <c r="EL19" s="614">
        <v>0</v>
      </c>
      <c r="EM19" s="615">
        <v>0</v>
      </c>
      <c r="EN19" s="624">
        <v>5870.62</v>
      </c>
      <c r="EO19" s="624">
        <v>6698.26</v>
      </c>
      <c r="EP19" s="1258">
        <v>827.64000000000033</v>
      </c>
      <c r="EQ19" s="620">
        <v>0.14097999870541789</v>
      </c>
      <c r="ER19" s="614">
        <v>3.1827001702917156E-2</v>
      </c>
      <c r="ES19" s="615">
        <v>4.555582994392661E-2</v>
      </c>
      <c r="ET19" s="623">
        <v>0</v>
      </c>
      <c r="EU19" s="624">
        <v>0</v>
      </c>
      <c r="EV19" s="1258">
        <v>0</v>
      </c>
      <c r="EW19" s="620">
        <v>0</v>
      </c>
      <c r="EX19" s="614">
        <v>0</v>
      </c>
      <c r="EY19" s="615">
        <v>0</v>
      </c>
      <c r="EZ19" s="623">
        <v>61124.94</v>
      </c>
      <c r="FA19" s="624">
        <v>12052.38</v>
      </c>
      <c r="FB19" s="1258">
        <v>-49072.560000000005</v>
      </c>
      <c r="FC19" s="620">
        <v>-0.80282385553261892</v>
      </c>
      <c r="FD19" s="614">
        <v>0.33138298330852772</v>
      </c>
      <c r="FE19" s="615">
        <v>8.1969970365375802E-2</v>
      </c>
      <c r="FF19" s="623">
        <v>0</v>
      </c>
      <c r="FG19" s="624">
        <v>0</v>
      </c>
      <c r="FH19" s="1258">
        <v>0</v>
      </c>
      <c r="FI19" s="620">
        <v>0</v>
      </c>
      <c r="FJ19" s="614">
        <v>0</v>
      </c>
      <c r="FK19" s="615">
        <v>0</v>
      </c>
      <c r="FL19" s="623">
        <v>0</v>
      </c>
      <c r="FM19" s="624">
        <v>0</v>
      </c>
      <c r="FN19" s="1258">
        <v>0</v>
      </c>
      <c r="FO19" s="620">
        <v>0</v>
      </c>
      <c r="FP19" s="614">
        <v>0</v>
      </c>
      <c r="FQ19" s="615">
        <v>0</v>
      </c>
      <c r="FR19" s="623">
        <v>61124.94</v>
      </c>
      <c r="FS19" s="624">
        <v>12052.38</v>
      </c>
      <c r="FT19" s="1258">
        <v>-49072.560000000005</v>
      </c>
      <c r="FU19" s="620">
        <v>-0.80282385553261892</v>
      </c>
      <c r="FV19" s="614">
        <v>0.33138298330852772</v>
      </c>
      <c r="FW19" s="615">
        <v>8.1969970365375802E-2</v>
      </c>
      <c r="FX19" s="624">
        <v>0</v>
      </c>
      <c r="FY19" s="624">
        <v>0</v>
      </c>
      <c r="FZ19" s="1258">
        <v>0</v>
      </c>
      <c r="GA19" s="614">
        <v>0</v>
      </c>
      <c r="GB19" s="1079">
        <v>0</v>
      </c>
      <c r="GC19" s="615">
        <v>0</v>
      </c>
      <c r="GD19" s="624">
        <v>0</v>
      </c>
      <c r="GE19" s="624">
        <v>0</v>
      </c>
      <c r="GF19" s="1258">
        <v>0</v>
      </c>
      <c r="GG19" s="614">
        <v>0</v>
      </c>
      <c r="GH19" s="1079">
        <v>0</v>
      </c>
      <c r="GI19" s="615">
        <v>0</v>
      </c>
      <c r="GJ19" s="623">
        <v>184454.07</v>
      </c>
      <c r="GK19" s="624">
        <v>147034.09</v>
      </c>
      <c r="GL19" s="1258">
        <v>-37419.98000000001</v>
      </c>
      <c r="GM19" s="615">
        <v>-0.20286882257463881</v>
      </c>
      <c r="GO19" s="1339"/>
      <c r="GP19" s="1339"/>
    </row>
    <row r="20" spans="1:198" s="1010" customFormat="1" ht="17.25" customHeight="1">
      <c r="A20" s="1007" t="s">
        <v>24</v>
      </c>
      <c r="B20" s="623">
        <v>3204.23</v>
      </c>
      <c r="C20" s="624">
        <v>8572.34</v>
      </c>
      <c r="D20" s="1258">
        <v>5368.1100000000006</v>
      </c>
      <c r="E20" s="620">
        <v>1.6753198116240098</v>
      </c>
      <c r="F20" s="614">
        <v>4.7363331859321964E-3</v>
      </c>
      <c r="G20" s="614">
        <v>1.0904314164287304E-2</v>
      </c>
      <c r="H20" s="623">
        <v>0</v>
      </c>
      <c r="I20" s="624">
        <v>0</v>
      </c>
      <c r="J20" s="1258">
        <v>0</v>
      </c>
      <c r="K20" s="620">
        <v>0</v>
      </c>
      <c r="L20" s="1075">
        <v>0</v>
      </c>
      <c r="M20" s="1075">
        <v>0</v>
      </c>
      <c r="N20" s="623">
        <v>330850.78000000003</v>
      </c>
      <c r="O20" s="624">
        <v>277060.71000000002</v>
      </c>
      <c r="P20" s="1258">
        <v>-53790.070000000007</v>
      </c>
      <c r="Q20" s="620">
        <v>-0.16258105844574403</v>
      </c>
      <c r="R20" s="1079">
        <v>0.48904714359005202</v>
      </c>
      <c r="S20" s="620">
        <v>0.35243084436927341</v>
      </c>
      <c r="T20" s="614">
        <v>0.83628840585732656</v>
      </c>
      <c r="U20" s="615">
        <v>0.55296311709934975</v>
      </c>
      <c r="V20" s="623">
        <v>0</v>
      </c>
      <c r="W20" s="624">
        <v>0</v>
      </c>
      <c r="X20" s="1258">
        <v>0</v>
      </c>
      <c r="Y20" s="620">
        <v>0</v>
      </c>
      <c r="Z20" s="614">
        <v>0</v>
      </c>
      <c r="AA20" s="614">
        <v>0</v>
      </c>
      <c r="AB20" s="623">
        <v>241124.29</v>
      </c>
      <c r="AC20" s="624">
        <v>399138.93</v>
      </c>
      <c r="AD20" s="1258">
        <v>158014.63999999998</v>
      </c>
      <c r="AE20" s="620">
        <v>0.65532443869508117</v>
      </c>
      <c r="AF20" s="614">
        <v>0.3564179152749144</v>
      </c>
      <c r="AG20" s="614">
        <v>0.50771857951475075</v>
      </c>
      <c r="AH20" s="623">
        <v>8707.73</v>
      </c>
      <c r="AI20" s="624">
        <v>11163.84</v>
      </c>
      <c r="AJ20" s="1258">
        <v>2456.1100000000006</v>
      </c>
      <c r="AK20" s="620">
        <v>0.28206088153858705</v>
      </c>
      <c r="AL20" s="614">
        <v>1.2871332761111831E-2</v>
      </c>
      <c r="AM20" s="614">
        <v>1.4200792157081634E-2</v>
      </c>
      <c r="AN20" s="623">
        <v>0</v>
      </c>
      <c r="AO20" s="624">
        <v>6277.36</v>
      </c>
      <c r="AP20" s="1258">
        <v>6277.36</v>
      </c>
      <c r="AQ20" s="620" t="s">
        <v>604</v>
      </c>
      <c r="AR20" s="1075">
        <v>0</v>
      </c>
      <c r="AS20" s="1075">
        <v>7.9850199084882945E-3</v>
      </c>
      <c r="AT20" s="623">
        <v>29027.54</v>
      </c>
      <c r="AU20" s="624">
        <v>30094.63</v>
      </c>
      <c r="AV20" s="1258">
        <v>1067.0900000000001</v>
      </c>
      <c r="AW20" s="620">
        <v>3.6761296341336541E-2</v>
      </c>
      <c r="AX20" s="614">
        <v>4.2907063790044497E-2</v>
      </c>
      <c r="AY20" s="614">
        <v>3.8281414430363897E-2</v>
      </c>
      <c r="AZ20" s="623">
        <v>63606.67</v>
      </c>
      <c r="BA20" s="624">
        <v>53834.25</v>
      </c>
      <c r="BB20" s="1258">
        <v>-9772.4199999999983</v>
      </c>
      <c r="BC20" s="620">
        <v>-0.15363828982086311</v>
      </c>
      <c r="BD20" s="614">
        <v>9.4020211397945169E-2</v>
      </c>
      <c r="BE20" s="614">
        <v>6.847903545575465E-2</v>
      </c>
      <c r="BF20" s="623">
        <v>676521.24</v>
      </c>
      <c r="BG20" s="624">
        <v>786142.06</v>
      </c>
      <c r="BH20" s="1258">
        <v>109620.82000000007</v>
      </c>
      <c r="BI20" s="614">
        <v>0.16203603600088012</v>
      </c>
      <c r="BJ20" s="623">
        <v>0</v>
      </c>
      <c r="BK20" s="624">
        <v>0</v>
      </c>
      <c r="BL20" s="1258">
        <v>0</v>
      </c>
      <c r="BM20" s="614">
        <v>0</v>
      </c>
      <c r="BN20" s="1079">
        <v>0</v>
      </c>
      <c r="BO20" s="615">
        <v>0</v>
      </c>
      <c r="BP20" s="623">
        <v>67009.47</v>
      </c>
      <c r="BQ20" s="624">
        <v>0</v>
      </c>
      <c r="BR20" s="1258">
        <v>-67009.47</v>
      </c>
      <c r="BS20" s="620">
        <v>-1</v>
      </c>
      <c r="BT20" s="614">
        <v>0.11212479915137204</v>
      </c>
      <c r="BU20" s="614">
        <v>0</v>
      </c>
      <c r="BV20" s="623">
        <v>18416.259999999998</v>
      </c>
      <c r="BW20" s="624">
        <v>2324.46</v>
      </c>
      <c r="BX20" s="1258">
        <v>-16091.8</v>
      </c>
      <c r="BY20" s="620">
        <v>-0.87378219030356874</v>
      </c>
      <c r="BZ20" s="614">
        <v>3.0815337796574818E-2</v>
      </c>
      <c r="CA20" s="614">
        <v>3.3556937495421843E-3</v>
      </c>
      <c r="CB20" s="623">
        <v>41725.42</v>
      </c>
      <c r="CC20" s="624">
        <v>83318.58</v>
      </c>
      <c r="CD20" s="1258">
        <v>41593.160000000003</v>
      </c>
      <c r="CE20" s="620">
        <v>0.99683022962980372</v>
      </c>
      <c r="CF20" s="614">
        <v>6.9817808393450073E-2</v>
      </c>
      <c r="CG20" s="614">
        <v>0.12028240456997774</v>
      </c>
      <c r="CH20" s="623">
        <v>47631.49</v>
      </c>
      <c r="CI20" s="624">
        <v>59593.01</v>
      </c>
      <c r="CJ20" s="1258">
        <v>11961.520000000004</v>
      </c>
      <c r="CK20" s="620">
        <v>0.25112630320823481</v>
      </c>
      <c r="CL20" s="614">
        <v>7.9700246092538632E-2</v>
      </c>
      <c r="CM20" s="614">
        <v>8.603111740937891E-2</v>
      </c>
      <c r="CN20" s="623">
        <v>395618.04</v>
      </c>
      <c r="CO20" s="624">
        <v>501047.36</v>
      </c>
      <c r="CP20" s="1258">
        <v>105429.32</v>
      </c>
      <c r="CQ20" s="620">
        <v>0.26649270088896859</v>
      </c>
      <c r="CR20" s="1079">
        <v>0.66197499063430087</v>
      </c>
      <c r="CS20" s="615">
        <v>0.72333423426370536</v>
      </c>
      <c r="CT20" s="623">
        <v>1673.83</v>
      </c>
      <c r="CU20" s="624">
        <v>1390.73</v>
      </c>
      <c r="CV20" s="1258">
        <v>-283.09999999999991</v>
      </c>
      <c r="CW20" s="620">
        <v>-0.16913306608197962</v>
      </c>
      <c r="CX20" s="614">
        <v>2.8007661090819107E-3</v>
      </c>
      <c r="CY20" s="615">
        <v>2.0077196287743401E-3</v>
      </c>
      <c r="CZ20" s="623">
        <v>0</v>
      </c>
      <c r="DA20" s="624">
        <v>4879.42</v>
      </c>
      <c r="DB20" s="1258">
        <v>4879.42</v>
      </c>
      <c r="DC20" s="620" t="s">
        <v>604</v>
      </c>
      <c r="DD20" s="614">
        <v>0</v>
      </c>
      <c r="DE20" s="615">
        <v>7.0441475419629187E-3</v>
      </c>
      <c r="DF20" s="623">
        <v>25558.39</v>
      </c>
      <c r="DG20" s="624">
        <v>40137.769999999997</v>
      </c>
      <c r="DH20" s="1258">
        <v>14579.379999999997</v>
      </c>
      <c r="DI20" s="620">
        <v>0.57043420966657121</v>
      </c>
      <c r="DJ20" s="614">
        <v>4.2766035090001986E-2</v>
      </c>
      <c r="DK20" s="614">
        <v>5.7944668400214151E-2</v>
      </c>
      <c r="DL20" s="623">
        <v>597632.91</v>
      </c>
      <c r="DM20" s="624">
        <v>692691.34</v>
      </c>
      <c r="DN20" s="1258">
        <v>95058.429999999935</v>
      </c>
      <c r="DO20" s="615">
        <v>0.15905822522390864</v>
      </c>
      <c r="DP20" s="623">
        <v>9013.6</v>
      </c>
      <c r="DQ20" s="624">
        <v>9013.6</v>
      </c>
      <c r="DR20" s="1258">
        <v>0</v>
      </c>
      <c r="DS20" s="620">
        <v>0</v>
      </c>
      <c r="DT20" s="614">
        <v>0.11425771086800798</v>
      </c>
      <c r="DU20" s="615">
        <v>9.6452975429188778E-2</v>
      </c>
      <c r="DV20" s="624">
        <v>50240.87</v>
      </c>
      <c r="DW20" s="624">
        <v>54836.08</v>
      </c>
      <c r="DX20" s="1258">
        <v>4595.2099999999991</v>
      </c>
      <c r="DY20" s="620">
        <v>9.1463583333648457E-2</v>
      </c>
      <c r="DZ20" s="614">
        <v>0.63686061043502884</v>
      </c>
      <c r="EA20" s="614">
        <v>0.58679141262903056</v>
      </c>
      <c r="EB20" s="623">
        <v>0</v>
      </c>
      <c r="EC20" s="624">
        <v>0</v>
      </c>
      <c r="ED20" s="1258">
        <v>0</v>
      </c>
      <c r="EE20" s="620">
        <v>0</v>
      </c>
      <c r="EF20" s="614">
        <v>0</v>
      </c>
      <c r="EG20" s="615">
        <v>0</v>
      </c>
      <c r="EH20" s="623">
        <v>0</v>
      </c>
      <c r="EI20" s="624">
        <v>0</v>
      </c>
      <c r="EJ20" s="1258">
        <v>0</v>
      </c>
      <c r="EK20" s="620">
        <v>0</v>
      </c>
      <c r="EL20" s="614">
        <v>0</v>
      </c>
      <c r="EM20" s="615">
        <v>0</v>
      </c>
      <c r="EN20" s="624">
        <v>10443.44</v>
      </c>
      <c r="EO20" s="624">
        <v>10443.44</v>
      </c>
      <c r="EP20" s="1258">
        <v>0</v>
      </c>
      <c r="EQ20" s="620">
        <v>0</v>
      </c>
      <c r="ER20" s="614">
        <v>0.13238257166807815</v>
      </c>
      <c r="ES20" s="615">
        <v>0.11175344609436931</v>
      </c>
      <c r="ET20" s="623">
        <v>0</v>
      </c>
      <c r="EU20" s="624">
        <v>0</v>
      </c>
      <c r="EV20" s="1258">
        <v>0</v>
      </c>
      <c r="EW20" s="620">
        <v>0</v>
      </c>
      <c r="EX20" s="614">
        <v>0</v>
      </c>
      <c r="EY20" s="615">
        <v>0</v>
      </c>
      <c r="EZ20" s="623">
        <v>9190.43</v>
      </c>
      <c r="FA20" s="624">
        <v>19157.599999999999</v>
      </c>
      <c r="FB20" s="1258">
        <v>9967.1699999999983</v>
      </c>
      <c r="FC20" s="620">
        <v>1.0845161760657551</v>
      </c>
      <c r="FD20" s="614">
        <v>0.11649923379034643</v>
      </c>
      <c r="FE20" s="615">
        <v>0.20500216584741132</v>
      </c>
      <c r="FF20" s="623">
        <v>0</v>
      </c>
      <c r="FG20" s="624">
        <v>0</v>
      </c>
      <c r="FH20" s="1258">
        <v>0</v>
      </c>
      <c r="FI20" s="620">
        <v>0</v>
      </c>
      <c r="FJ20" s="614">
        <v>0</v>
      </c>
      <c r="FK20" s="615">
        <v>0</v>
      </c>
      <c r="FL20" s="623">
        <v>0</v>
      </c>
      <c r="FM20" s="624">
        <v>0</v>
      </c>
      <c r="FN20" s="1258">
        <v>0</v>
      </c>
      <c r="FO20" s="620">
        <v>0</v>
      </c>
      <c r="FP20" s="614">
        <v>0</v>
      </c>
      <c r="FQ20" s="615">
        <v>0</v>
      </c>
      <c r="FR20" s="623">
        <v>9190.43</v>
      </c>
      <c r="FS20" s="624">
        <v>19157.599999999999</v>
      </c>
      <c r="FT20" s="1258">
        <v>9967.1699999999983</v>
      </c>
      <c r="FU20" s="620">
        <v>1.0845161760657551</v>
      </c>
      <c r="FV20" s="614">
        <v>0.11649923379034643</v>
      </c>
      <c r="FW20" s="615">
        <v>0.20500216584741132</v>
      </c>
      <c r="FX20" s="624">
        <v>0</v>
      </c>
      <c r="FY20" s="624">
        <v>0</v>
      </c>
      <c r="FZ20" s="1258">
        <v>0</v>
      </c>
      <c r="GA20" s="614">
        <v>0</v>
      </c>
      <c r="GB20" s="1079">
        <v>0</v>
      </c>
      <c r="GC20" s="615">
        <v>0</v>
      </c>
      <c r="GD20" s="624">
        <v>0</v>
      </c>
      <c r="GE20" s="624">
        <v>0</v>
      </c>
      <c r="GF20" s="1258">
        <v>0</v>
      </c>
      <c r="GG20" s="614">
        <v>0</v>
      </c>
      <c r="GH20" s="1079">
        <v>0</v>
      </c>
      <c r="GI20" s="615">
        <v>0</v>
      </c>
      <c r="GJ20" s="623">
        <v>78888.33</v>
      </c>
      <c r="GK20" s="624">
        <v>93450.72</v>
      </c>
      <c r="GL20" s="1258">
        <v>14562.39</v>
      </c>
      <c r="GM20" s="615">
        <v>0.18459498382080086</v>
      </c>
      <c r="GO20" s="1339"/>
      <c r="GP20" s="1339"/>
    </row>
    <row r="21" spans="1:198" s="1010" customFormat="1" ht="17.25" customHeight="1">
      <c r="A21" s="1037" t="s">
        <v>375</v>
      </c>
      <c r="B21" s="623">
        <v>13477.62</v>
      </c>
      <c r="C21" s="624">
        <v>15679.34</v>
      </c>
      <c r="D21" s="1258">
        <v>2201.7199999999993</v>
      </c>
      <c r="E21" s="620">
        <v>0.16336118691579071</v>
      </c>
      <c r="F21" s="614">
        <v>1.9471107171255803E-2</v>
      </c>
      <c r="G21" s="614">
        <v>2.120581272547847E-2</v>
      </c>
      <c r="H21" s="623">
        <v>0</v>
      </c>
      <c r="I21" s="624">
        <v>0</v>
      </c>
      <c r="J21" s="1258">
        <v>0</v>
      </c>
      <c r="K21" s="620">
        <v>0</v>
      </c>
      <c r="L21" s="1075">
        <v>0</v>
      </c>
      <c r="M21" s="1075">
        <v>0</v>
      </c>
      <c r="N21" s="623">
        <v>203247.09</v>
      </c>
      <c r="O21" s="624">
        <v>211833.13</v>
      </c>
      <c r="P21" s="1258">
        <v>8586.0400000000081</v>
      </c>
      <c r="Q21" s="620">
        <v>4.2244344064163518E-2</v>
      </c>
      <c r="R21" s="1079">
        <v>0.29363091344286851</v>
      </c>
      <c r="S21" s="620">
        <v>0.2864976257822035</v>
      </c>
      <c r="T21" s="614">
        <v>0.44753636128109664</v>
      </c>
      <c r="U21" s="615">
        <v>0.48585512300086003</v>
      </c>
      <c r="V21" s="623">
        <v>0</v>
      </c>
      <c r="W21" s="624">
        <v>0</v>
      </c>
      <c r="X21" s="1258">
        <v>0</v>
      </c>
      <c r="Y21" s="620">
        <v>0</v>
      </c>
      <c r="Z21" s="614">
        <v>0</v>
      </c>
      <c r="AA21" s="614">
        <v>0</v>
      </c>
      <c r="AB21" s="623">
        <v>373474.29</v>
      </c>
      <c r="AC21" s="624">
        <v>372080.77</v>
      </c>
      <c r="AD21" s="1258">
        <v>-1393.5199999999604</v>
      </c>
      <c r="AE21" s="620">
        <v>-3.7312340830742605E-3</v>
      </c>
      <c r="AF21" s="614">
        <v>0.53955801738724407</v>
      </c>
      <c r="AG21" s="614">
        <v>0.50322750366863833</v>
      </c>
      <c r="AH21" s="623">
        <v>17700.64</v>
      </c>
      <c r="AI21" s="624">
        <v>19998.52</v>
      </c>
      <c r="AJ21" s="1258">
        <v>2297.880000000001</v>
      </c>
      <c r="AK21" s="620">
        <v>0.12981903479196238</v>
      </c>
      <c r="AL21" s="614">
        <v>2.557210089317085E-2</v>
      </c>
      <c r="AM21" s="614">
        <v>2.7047367421507262E-2</v>
      </c>
      <c r="AN21" s="623">
        <v>0</v>
      </c>
      <c r="AO21" s="624">
        <v>12591.95</v>
      </c>
      <c r="AP21" s="1258">
        <v>12591.95</v>
      </c>
      <c r="AQ21" s="620" t="s">
        <v>604</v>
      </c>
      <c r="AR21" s="1075">
        <v>0</v>
      </c>
      <c r="AS21" s="1075">
        <v>1.703021514608323E-2</v>
      </c>
      <c r="AT21" s="623">
        <v>19715.060000000001</v>
      </c>
      <c r="AU21" s="624">
        <v>12416.84</v>
      </c>
      <c r="AV21" s="1258">
        <v>-7298.2200000000012</v>
      </c>
      <c r="AW21" s="620">
        <v>-0.37018502606636755</v>
      </c>
      <c r="AX21" s="614">
        <v>2.8482331906355754E-2</v>
      </c>
      <c r="AY21" s="614">
        <v>1.6793384395148651E-2</v>
      </c>
      <c r="AZ21" s="623">
        <v>64570.91</v>
      </c>
      <c r="BA21" s="624">
        <v>94788.22</v>
      </c>
      <c r="BB21" s="1258">
        <v>30217.309999999998</v>
      </c>
      <c r="BC21" s="620">
        <v>0.46797094852775029</v>
      </c>
      <c r="BD21" s="614">
        <v>9.3285543646097244E-2</v>
      </c>
      <c r="BE21" s="614">
        <v>0.12819807733625604</v>
      </c>
      <c r="BF21" s="623">
        <v>692185.59999999998</v>
      </c>
      <c r="BG21" s="624">
        <v>739388.78</v>
      </c>
      <c r="BH21" s="1258">
        <v>47203.180000000051</v>
      </c>
      <c r="BI21" s="614">
        <v>6.8194397571980772E-2</v>
      </c>
      <c r="BJ21" s="623">
        <v>0</v>
      </c>
      <c r="BK21" s="624">
        <v>0</v>
      </c>
      <c r="BL21" s="1258">
        <v>0</v>
      </c>
      <c r="BM21" s="614">
        <v>0</v>
      </c>
      <c r="BN21" s="1079">
        <v>0</v>
      </c>
      <c r="BO21" s="615">
        <v>0</v>
      </c>
      <c r="BP21" s="623">
        <v>0</v>
      </c>
      <c r="BQ21" s="624">
        <v>0</v>
      </c>
      <c r="BR21" s="1258">
        <v>0</v>
      </c>
      <c r="BS21" s="620">
        <v>0</v>
      </c>
      <c r="BT21" s="614">
        <v>0</v>
      </c>
      <c r="BU21" s="614">
        <v>0</v>
      </c>
      <c r="BV21" s="623">
        <v>1420.79</v>
      </c>
      <c r="BW21" s="624">
        <v>1241.22</v>
      </c>
      <c r="BX21" s="1258">
        <v>-179.56999999999994</v>
      </c>
      <c r="BY21" s="620">
        <v>-0.12638743234397762</v>
      </c>
      <c r="BZ21" s="614">
        <v>2.4632006108808251E-3</v>
      </c>
      <c r="CA21" s="614">
        <v>2.0395426305686365E-3</v>
      </c>
      <c r="CB21" s="623">
        <v>27452.74</v>
      </c>
      <c r="CC21" s="624">
        <v>59443.56</v>
      </c>
      <c r="CD21" s="1258">
        <v>31990.819999999996</v>
      </c>
      <c r="CE21" s="620">
        <v>1.1653051753668302</v>
      </c>
      <c r="CF21" s="614">
        <v>4.7594370694017035E-2</v>
      </c>
      <c r="CG21" s="614">
        <v>9.7676217538199966E-2</v>
      </c>
      <c r="CH21" s="623">
        <v>31236.27</v>
      </c>
      <c r="CI21" s="624">
        <v>36256.269999999997</v>
      </c>
      <c r="CJ21" s="1258">
        <v>5019.9999999999964</v>
      </c>
      <c r="CK21" s="620">
        <v>0.16071060981352756</v>
      </c>
      <c r="CL21" s="614">
        <v>5.4153815374290634E-2</v>
      </c>
      <c r="CM21" s="614">
        <v>5.9575424413405138E-2</v>
      </c>
      <c r="CN21" s="623">
        <v>454146.54</v>
      </c>
      <c r="CO21" s="624">
        <v>436000.61</v>
      </c>
      <c r="CP21" s="1258">
        <v>-18145.929999999993</v>
      </c>
      <c r="CQ21" s="620">
        <v>-3.9956111963332354E-2</v>
      </c>
      <c r="CR21" s="1079">
        <v>0.78734650071960888</v>
      </c>
      <c r="CS21" s="615">
        <v>0.71642563852413765</v>
      </c>
      <c r="CT21" s="623">
        <v>2373.38</v>
      </c>
      <c r="CU21" s="624">
        <v>7329.95</v>
      </c>
      <c r="CV21" s="1258">
        <v>4956.57</v>
      </c>
      <c r="CW21" s="620">
        <v>2.0884013516588156</v>
      </c>
      <c r="CX21" s="614">
        <v>4.1146904650598143E-3</v>
      </c>
      <c r="CY21" s="615">
        <v>1.2044396243161226E-2</v>
      </c>
      <c r="CZ21" s="623">
        <v>16195.72</v>
      </c>
      <c r="DA21" s="624">
        <v>12499.36</v>
      </c>
      <c r="DB21" s="1258">
        <v>-3696.3599999999988</v>
      </c>
      <c r="DC21" s="620">
        <v>-0.22823066834941572</v>
      </c>
      <c r="DD21" s="614">
        <v>2.807825744667037E-2</v>
      </c>
      <c r="DE21" s="615">
        <v>2.0538645505892905E-2</v>
      </c>
      <c r="DF21" s="623">
        <v>43981.01</v>
      </c>
      <c r="DG21" s="624">
        <v>55806.65</v>
      </c>
      <c r="DH21" s="1258">
        <v>11825.64</v>
      </c>
      <c r="DI21" s="620">
        <v>0.26888059187362906</v>
      </c>
      <c r="DJ21" s="614">
        <v>7.6249164689472529E-2</v>
      </c>
      <c r="DK21" s="614">
        <v>9.1700135144634473E-2</v>
      </c>
      <c r="DL21" s="623">
        <v>576806.44999999995</v>
      </c>
      <c r="DM21" s="624">
        <v>608577.62</v>
      </c>
      <c r="DN21" s="1258">
        <v>31771.170000000042</v>
      </c>
      <c r="DO21" s="615">
        <v>5.5081162840672195E-2</v>
      </c>
      <c r="DP21" s="623">
        <v>195080.23</v>
      </c>
      <c r="DQ21" s="624">
        <v>128917.97</v>
      </c>
      <c r="DR21" s="1258">
        <v>-66162.260000000009</v>
      </c>
      <c r="DS21" s="620">
        <v>-0.33915410085378722</v>
      </c>
      <c r="DT21" s="614">
        <v>1.6907754130620656</v>
      </c>
      <c r="DU21" s="615">
        <v>0.98552722982295782</v>
      </c>
      <c r="DV21" s="624">
        <v>9220.74</v>
      </c>
      <c r="DW21" s="624">
        <v>9220.74</v>
      </c>
      <c r="DX21" s="1258">
        <v>0</v>
      </c>
      <c r="DY21" s="620">
        <v>0</v>
      </c>
      <c r="DZ21" s="614">
        <v>7.9916865395524242E-2</v>
      </c>
      <c r="EA21" s="614">
        <v>7.0488934545880136E-2</v>
      </c>
      <c r="EB21" s="623">
        <v>0</v>
      </c>
      <c r="EC21" s="624">
        <v>0</v>
      </c>
      <c r="ED21" s="1258">
        <v>0</v>
      </c>
      <c r="EE21" s="620">
        <v>0</v>
      </c>
      <c r="EF21" s="614">
        <v>0</v>
      </c>
      <c r="EG21" s="615">
        <v>0</v>
      </c>
      <c r="EH21" s="623">
        <v>0</v>
      </c>
      <c r="EI21" s="624">
        <v>0</v>
      </c>
      <c r="EJ21" s="1258">
        <v>0</v>
      </c>
      <c r="EK21" s="620">
        <v>0</v>
      </c>
      <c r="EL21" s="614">
        <v>0</v>
      </c>
      <c r="EM21" s="615">
        <v>0</v>
      </c>
      <c r="EN21" s="624">
        <v>6314.15</v>
      </c>
      <c r="EO21" s="624">
        <v>13615.26</v>
      </c>
      <c r="EP21" s="1258">
        <v>7301.1100000000006</v>
      </c>
      <c r="EQ21" s="620">
        <v>1.1563092419407206</v>
      </c>
      <c r="ER21" s="614">
        <v>5.472522548484713E-2</v>
      </c>
      <c r="ES21" s="615">
        <v>0.10408331337453827</v>
      </c>
      <c r="ET21" s="623">
        <v>-62143.75</v>
      </c>
      <c r="EU21" s="624">
        <v>-2.2999999999999998</v>
      </c>
      <c r="EV21" s="1258">
        <v>62141.45</v>
      </c>
      <c r="EW21" s="620">
        <v>0.99996298903751379</v>
      </c>
      <c r="EX21" s="614">
        <v>-0.53860467857494188</v>
      </c>
      <c r="EY21" s="615">
        <v>-1.7582596348614569E-5</v>
      </c>
      <c r="EZ21" s="623">
        <v>-21181.45</v>
      </c>
      <c r="FA21" s="624">
        <v>-20940.509999999998</v>
      </c>
      <c r="FB21" s="1258">
        <v>240.94000000000233</v>
      </c>
      <c r="FC21" s="620">
        <v>1.1375047506190668E-2</v>
      </c>
      <c r="FD21" s="614">
        <v>-0.18358126229912425</v>
      </c>
      <c r="FE21" s="615">
        <v>-0.16008197159309864</v>
      </c>
      <c r="FF21" s="623">
        <v>0</v>
      </c>
      <c r="FG21" s="624">
        <v>0</v>
      </c>
      <c r="FH21" s="1258">
        <v>0</v>
      </c>
      <c r="FI21" s="620">
        <v>0</v>
      </c>
      <c r="FJ21" s="614">
        <v>0</v>
      </c>
      <c r="FK21" s="615">
        <v>0</v>
      </c>
      <c r="FL21" s="623">
        <v>-11910.78</v>
      </c>
      <c r="FM21" s="624">
        <v>0</v>
      </c>
      <c r="FN21" s="1258">
        <v>11910.78</v>
      </c>
      <c r="FO21" s="620">
        <v>1</v>
      </c>
      <c r="FP21" s="614">
        <v>-0.10323164973914266</v>
      </c>
      <c r="FQ21" s="615">
        <v>0</v>
      </c>
      <c r="FR21" s="623">
        <v>-95235.98</v>
      </c>
      <c r="FS21" s="624">
        <v>-20942.810000000001</v>
      </c>
      <c r="FT21" s="1258">
        <v>74293.17</v>
      </c>
      <c r="FU21" s="620">
        <v>0.78009561092351865</v>
      </c>
      <c r="FV21" s="614">
        <v>-0.82541759061320874</v>
      </c>
      <c r="FW21" s="615">
        <v>-0.1600995541894473</v>
      </c>
      <c r="FX21" s="624">
        <v>0</v>
      </c>
      <c r="FY21" s="624">
        <v>0</v>
      </c>
      <c r="FZ21" s="1258">
        <v>0</v>
      </c>
      <c r="GA21" s="614">
        <v>0</v>
      </c>
      <c r="GB21" s="1079">
        <v>0</v>
      </c>
      <c r="GC21" s="615">
        <v>0</v>
      </c>
      <c r="GD21" s="624">
        <v>0</v>
      </c>
      <c r="GE21" s="624">
        <v>0</v>
      </c>
      <c r="GF21" s="1258">
        <v>0</v>
      </c>
      <c r="GG21" s="614">
        <v>0</v>
      </c>
      <c r="GH21" s="1079">
        <v>0</v>
      </c>
      <c r="GI21" s="615">
        <v>0</v>
      </c>
      <c r="GJ21" s="623">
        <v>115379.15</v>
      </c>
      <c r="GK21" s="624">
        <v>130811.17</v>
      </c>
      <c r="GL21" s="1258">
        <v>15432.020000000004</v>
      </c>
      <c r="GM21" s="615">
        <v>0.13375050864909305</v>
      </c>
      <c r="GO21" s="1339"/>
      <c r="GP21" s="1339"/>
    </row>
    <row r="22" spans="1:198" s="1010" customFormat="1" ht="17.25" customHeight="1">
      <c r="A22" s="1007" t="s">
        <v>137</v>
      </c>
      <c r="B22" s="623">
        <v>12547.28</v>
      </c>
      <c r="C22" s="624">
        <v>5974.39</v>
      </c>
      <c r="D22" s="1258">
        <v>-6572.89</v>
      </c>
      <c r="E22" s="620">
        <v>-0.52384979055221526</v>
      </c>
      <c r="F22" s="614">
        <v>2.1382190500040178E-2</v>
      </c>
      <c r="G22" s="614">
        <v>1.0202846466406325E-2</v>
      </c>
      <c r="H22" s="623">
        <v>0</v>
      </c>
      <c r="I22" s="624">
        <v>0</v>
      </c>
      <c r="J22" s="1258">
        <v>0</v>
      </c>
      <c r="K22" s="620">
        <v>0</v>
      </c>
      <c r="L22" s="1075">
        <v>0</v>
      </c>
      <c r="M22" s="1075">
        <v>0</v>
      </c>
      <c r="N22" s="623">
        <v>323591.14</v>
      </c>
      <c r="O22" s="624">
        <v>317599.03999999998</v>
      </c>
      <c r="P22" s="1258">
        <v>-5992.1000000000349</v>
      </c>
      <c r="Q22" s="620">
        <v>-1.8517503291344859E-2</v>
      </c>
      <c r="R22" s="1079">
        <v>0.55144122069525592</v>
      </c>
      <c r="S22" s="620">
        <v>0.54238411670447373</v>
      </c>
      <c r="T22" s="614">
        <v>0.98216946353351697</v>
      </c>
      <c r="U22" s="615">
        <v>0.99422163276916831</v>
      </c>
      <c r="V22" s="623">
        <v>0</v>
      </c>
      <c r="W22" s="624">
        <v>0</v>
      </c>
      <c r="X22" s="1258">
        <v>0</v>
      </c>
      <c r="Y22" s="620">
        <v>0</v>
      </c>
      <c r="Z22" s="614">
        <v>0</v>
      </c>
      <c r="AA22" s="614">
        <v>0</v>
      </c>
      <c r="AB22" s="623">
        <v>126492.09</v>
      </c>
      <c r="AC22" s="624">
        <v>158537.72</v>
      </c>
      <c r="AD22" s="1258">
        <v>32045.630000000005</v>
      </c>
      <c r="AE22" s="620">
        <v>0.2533409796612579</v>
      </c>
      <c r="AF22" s="614">
        <v>0.21555890719966614</v>
      </c>
      <c r="AG22" s="614">
        <v>0.27074496581142432</v>
      </c>
      <c r="AH22" s="623">
        <v>20437.47</v>
      </c>
      <c r="AI22" s="624">
        <v>20677.86</v>
      </c>
      <c r="AJ22" s="1258">
        <v>240.38999999999942</v>
      </c>
      <c r="AK22" s="620">
        <v>1.1762219100505072E-2</v>
      </c>
      <c r="AL22" s="614">
        <v>3.4828096358641564E-2</v>
      </c>
      <c r="AM22" s="614">
        <v>3.5312899029665737E-2</v>
      </c>
      <c r="AN22" s="623">
        <v>162</v>
      </c>
      <c r="AO22" s="624">
        <v>0</v>
      </c>
      <c r="AP22" s="1258">
        <v>-162</v>
      </c>
      <c r="AQ22" s="620">
        <v>-1</v>
      </c>
      <c r="AR22" s="1075">
        <v>2.7606898554957796E-4</v>
      </c>
      <c r="AS22" s="1075">
        <v>0</v>
      </c>
      <c r="AT22" s="623">
        <v>39845.040000000001</v>
      </c>
      <c r="AU22" s="624">
        <v>15125.03</v>
      </c>
      <c r="AV22" s="1258">
        <v>-24720.010000000002</v>
      </c>
      <c r="AW22" s="620">
        <v>-0.62040369391020822</v>
      </c>
      <c r="AX22" s="614">
        <v>6.7901109703594795E-2</v>
      </c>
      <c r="AY22" s="614">
        <v>2.5829977435318025E-2</v>
      </c>
      <c r="AZ22" s="623">
        <v>63734.83</v>
      </c>
      <c r="BA22" s="624">
        <v>67647.05</v>
      </c>
      <c r="BB22" s="1258">
        <v>3912.2200000000012</v>
      </c>
      <c r="BC22" s="620">
        <v>6.1382763553303604E-2</v>
      </c>
      <c r="BD22" s="614">
        <v>0.10861240655725191</v>
      </c>
      <c r="BE22" s="614">
        <v>0.11552517747507478</v>
      </c>
      <c r="BF22" s="623">
        <v>586809.85</v>
      </c>
      <c r="BG22" s="624">
        <v>585561.1</v>
      </c>
      <c r="BH22" s="1258">
        <v>-1248.75</v>
      </c>
      <c r="BI22" s="614">
        <v>-2.1280317636113303E-3</v>
      </c>
      <c r="BJ22" s="623">
        <v>0</v>
      </c>
      <c r="BK22" s="624">
        <v>0</v>
      </c>
      <c r="BL22" s="1258">
        <v>0</v>
      </c>
      <c r="BM22" s="614">
        <v>0</v>
      </c>
      <c r="BN22" s="1079">
        <v>0</v>
      </c>
      <c r="BO22" s="615">
        <v>0</v>
      </c>
      <c r="BP22" s="623">
        <v>0</v>
      </c>
      <c r="BQ22" s="624">
        <v>0</v>
      </c>
      <c r="BR22" s="1258">
        <v>0</v>
      </c>
      <c r="BS22" s="620">
        <v>0</v>
      </c>
      <c r="BT22" s="614">
        <v>0</v>
      </c>
      <c r="BU22" s="614">
        <v>0</v>
      </c>
      <c r="BV22" s="623">
        <v>37886.54</v>
      </c>
      <c r="BW22" s="624">
        <v>28211.599999999999</v>
      </c>
      <c r="BX22" s="1258">
        <v>-9674.9400000000023</v>
      </c>
      <c r="BY22" s="620">
        <v>-0.25536615378443117</v>
      </c>
      <c r="BZ22" s="614">
        <v>7.9331515765872301E-2</v>
      </c>
      <c r="CA22" s="614">
        <v>5.9891108388011739E-2</v>
      </c>
      <c r="CB22" s="623">
        <v>28506.54</v>
      </c>
      <c r="CC22" s="624">
        <v>52944.92</v>
      </c>
      <c r="CD22" s="1258">
        <v>24438.379999999997</v>
      </c>
      <c r="CE22" s="620">
        <v>0.85729029198212048</v>
      </c>
      <c r="CF22" s="614">
        <v>5.9690513502696989E-2</v>
      </c>
      <c r="CG22" s="614">
        <v>0.11239808952043169</v>
      </c>
      <c r="CH22" s="623">
        <v>57322.12</v>
      </c>
      <c r="CI22" s="624">
        <v>38479.4</v>
      </c>
      <c r="CJ22" s="1258">
        <v>-18842.72</v>
      </c>
      <c r="CK22" s="620">
        <v>-0.32871638383227975</v>
      </c>
      <c r="CL22" s="614">
        <v>0.12002813311833765</v>
      </c>
      <c r="CM22" s="614">
        <v>8.1688876777838162E-2</v>
      </c>
      <c r="CN22" s="623">
        <v>329465.69</v>
      </c>
      <c r="CO22" s="624">
        <v>319444.90999999997</v>
      </c>
      <c r="CP22" s="1258">
        <v>-10020.780000000028</v>
      </c>
      <c r="CQ22" s="620">
        <v>-3.0415245969921869E-2</v>
      </c>
      <c r="CR22" s="1079">
        <v>0.68987594487511916</v>
      </c>
      <c r="CS22" s="615">
        <v>0.67815755677836975</v>
      </c>
      <c r="CT22" s="623">
        <v>10539.8</v>
      </c>
      <c r="CU22" s="624">
        <v>11986.28</v>
      </c>
      <c r="CV22" s="1258">
        <v>1446.4800000000014</v>
      </c>
      <c r="CW22" s="620">
        <v>0.13723979582155274</v>
      </c>
      <c r="CX22" s="614">
        <v>2.2069534717848102E-2</v>
      </c>
      <c r="CY22" s="615">
        <v>2.5445972388983874E-2</v>
      </c>
      <c r="CZ22" s="623">
        <v>10516.22</v>
      </c>
      <c r="DA22" s="624">
        <v>10801.12</v>
      </c>
      <c r="DB22" s="1258">
        <v>284.90000000000146</v>
      </c>
      <c r="DC22" s="620">
        <v>2.7091483441769142E-2</v>
      </c>
      <c r="DD22" s="614">
        <v>2.2020160002137475E-2</v>
      </c>
      <c r="DE22" s="615">
        <v>2.2929966702771962E-2</v>
      </c>
      <c r="DF22" s="623">
        <v>3335.46</v>
      </c>
      <c r="DG22" s="624">
        <v>9179.99</v>
      </c>
      <c r="DH22" s="1258">
        <v>5844.53</v>
      </c>
      <c r="DI22" s="620">
        <v>1.752241070197214</v>
      </c>
      <c r="DJ22" s="614">
        <v>6.9841980179883526E-3</v>
      </c>
      <c r="DK22" s="614">
        <v>1.9488429443592845E-2</v>
      </c>
      <c r="DL22" s="623">
        <v>477572.37</v>
      </c>
      <c r="DM22" s="624">
        <v>471048.22</v>
      </c>
      <c r="DN22" s="1258">
        <v>-6524.1500000000233</v>
      </c>
      <c r="DO22" s="615">
        <v>-1.366107088649208E-2</v>
      </c>
      <c r="DP22" s="623">
        <v>127775.88</v>
      </c>
      <c r="DQ22" s="624">
        <v>127775.88</v>
      </c>
      <c r="DR22" s="1258">
        <v>0</v>
      </c>
      <c r="DS22" s="620">
        <v>0</v>
      </c>
      <c r="DT22" s="614">
        <v>1.1697073202347767</v>
      </c>
      <c r="DU22" s="615">
        <v>1.1158210325336329</v>
      </c>
      <c r="DV22" s="624">
        <v>8935.48</v>
      </c>
      <c r="DW22" s="624">
        <v>8935.48</v>
      </c>
      <c r="DX22" s="1258">
        <v>0</v>
      </c>
      <c r="DY22" s="620">
        <v>0</v>
      </c>
      <c r="DZ22" s="614">
        <v>8.1798664707387975E-2</v>
      </c>
      <c r="EA22" s="614">
        <v>7.8030349075143335E-2</v>
      </c>
      <c r="EB22" s="623">
        <v>0</v>
      </c>
      <c r="EC22" s="624">
        <v>0</v>
      </c>
      <c r="ED22" s="1258">
        <v>0</v>
      </c>
      <c r="EE22" s="620">
        <v>0</v>
      </c>
      <c r="EF22" s="614">
        <v>0</v>
      </c>
      <c r="EG22" s="615">
        <v>0</v>
      </c>
      <c r="EH22" s="623">
        <v>0</v>
      </c>
      <c r="EI22" s="624">
        <v>0</v>
      </c>
      <c r="EJ22" s="1258">
        <v>0</v>
      </c>
      <c r="EK22" s="620">
        <v>0</v>
      </c>
      <c r="EL22" s="614">
        <v>0</v>
      </c>
      <c r="EM22" s="615">
        <v>0</v>
      </c>
      <c r="EN22" s="624">
        <v>24836.73</v>
      </c>
      <c r="EO22" s="624">
        <v>12434.65</v>
      </c>
      <c r="EP22" s="1258">
        <v>-12402.08</v>
      </c>
      <c r="EQ22" s="620">
        <v>-0.49934431787115291</v>
      </c>
      <c r="ER22" s="614">
        <v>0.2273645455753831</v>
      </c>
      <c r="ES22" s="615">
        <v>0.10858734842753059</v>
      </c>
      <c r="ET22" s="623">
        <v>-42931.35</v>
      </c>
      <c r="EU22" s="624">
        <v>-38206.46</v>
      </c>
      <c r="EV22" s="1258">
        <v>4724.8899999999994</v>
      </c>
      <c r="EW22" s="620">
        <v>0.11005686986316525</v>
      </c>
      <c r="EX22" s="614">
        <v>-0.39300934075007954</v>
      </c>
      <c r="EY22" s="615">
        <v>-0.33364334212885044</v>
      </c>
      <c r="EZ22" s="623">
        <v>-9379.26</v>
      </c>
      <c r="FA22" s="624">
        <v>3573.33</v>
      </c>
      <c r="FB22" s="1258">
        <v>12952.59</v>
      </c>
      <c r="FC22" s="620">
        <v>1.3809820817420564</v>
      </c>
      <c r="FD22" s="614">
        <v>-8.5861189767468094E-2</v>
      </c>
      <c r="FE22" s="615">
        <v>3.1204612092543649E-2</v>
      </c>
      <c r="FF22" s="623">
        <v>0</v>
      </c>
      <c r="FG22" s="624">
        <v>0</v>
      </c>
      <c r="FH22" s="1258">
        <v>0</v>
      </c>
      <c r="FI22" s="620">
        <v>0</v>
      </c>
      <c r="FJ22" s="614">
        <v>0</v>
      </c>
      <c r="FK22" s="615">
        <v>0</v>
      </c>
      <c r="FL22" s="623">
        <v>0</v>
      </c>
      <c r="FM22" s="624">
        <v>0</v>
      </c>
      <c r="FN22" s="1258">
        <v>0</v>
      </c>
      <c r="FO22" s="620">
        <v>0</v>
      </c>
      <c r="FP22" s="614">
        <v>0</v>
      </c>
      <c r="FQ22" s="615">
        <v>0</v>
      </c>
      <c r="FR22" s="623">
        <v>-52310.61</v>
      </c>
      <c r="FS22" s="624">
        <v>-34633.129999999997</v>
      </c>
      <c r="FT22" s="1258">
        <v>17677.480000000003</v>
      </c>
      <c r="FU22" s="620">
        <v>0.33793297382691584</v>
      </c>
      <c r="FV22" s="614">
        <v>-0.47887053051754769</v>
      </c>
      <c r="FW22" s="615">
        <v>-0.30243873003630678</v>
      </c>
      <c r="FX22" s="624">
        <v>0</v>
      </c>
      <c r="FY22" s="624">
        <v>0</v>
      </c>
      <c r="FZ22" s="1258">
        <v>0</v>
      </c>
      <c r="GA22" s="614">
        <v>0</v>
      </c>
      <c r="GB22" s="1079">
        <v>0</v>
      </c>
      <c r="GC22" s="615">
        <v>0</v>
      </c>
      <c r="GD22" s="624">
        <v>0</v>
      </c>
      <c r="GE22" s="624">
        <v>0</v>
      </c>
      <c r="GF22" s="1258">
        <v>0</v>
      </c>
      <c r="GG22" s="614">
        <v>0</v>
      </c>
      <c r="GH22" s="1079">
        <v>0</v>
      </c>
      <c r="GI22" s="615">
        <v>0</v>
      </c>
      <c r="GJ22" s="623">
        <v>109237.48</v>
      </c>
      <c r="GK22" s="624">
        <v>114512.88</v>
      </c>
      <c r="GL22" s="1258">
        <v>5275.4000000000087</v>
      </c>
      <c r="GM22" s="615">
        <v>4.829294853744346E-2</v>
      </c>
      <c r="GO22" s="1339"/>
      <c r="GP22" s="1339"/>
    </row>
    <row r="23" spans="1:198" s="1010" customFormat="1" ht="17.25" customHeight="1">
      <c r="A23" s="1007" t="s">
        <v>8</v>
      </c>
      <c r="B23" s="623">
        <v>22778.97</v>
      </c>
      <c r="C23" s="624">
        <v>28622.31</v>
      </c>
      <c r="D23" s="1258">
        <v>5843.34</v>
      </c>
      <c r="E23" s="620">
        <v>0.25652345123594261</v>
      </c>
      <c r="F23" s="614">
        <v>4.6237607867341678E-2</v>
      </c>
      <c r="G23" s="614">
        <v>5.2232882259777833E-2</v>
      </c>
      <c r="H23" s="623">
        <v>0</v>
      </c>
      <c r="I23" s="624">
        <v>0</v>
      </c>
      <c r="J23" s="1258">
        <v>0</v>
      </c>
      <c r="K23" s="620">
        <v>0</v>
      </c>
      <c r="L23" s="1075">
        <v>0</v>
      </c>
      <c r="M23" s="1075">
        <v>0</v>
      </c>
      <c r="N23" s="623">
        <v>290235.59999999998</v>
      </c>
      <c r="O23" s="624">
        <v>327398.09999999998</v>
      </c>
      <c r="P23" s="1258">
        <v>37162.5</v>
      </c>
      <c r="Q23" s="620">
        <v>0.12804252820811782</v>
      </c>
      <c r="R23" s="1079">
        <v>0.58913110917405964</v>
      </c>
      <c r="S23" s="620">
        <v>0.59746912144320174</v>
      </c>
      <c r="T23" s="614">
        <v>0.86811714578592036</v>
      </c>
      <c r="U23" s="615">
        <v>0.92536621000869912</v>
      </c>
      <c r="V23" s="623">
        <v>284.39</v>
      </c>
      <c r="W23" s="624">
        <v>40.72</v>
      </c>
      <c r="X23" s="1258">
        <v>-243.67</v>
      </c>
      <c r="Y23" s="620">
        <v>-0.85681634375329652</v>
      </c>
      <c r="Z23" s="614">
        <v>5.7726549099425034E-4</v>
      </c>
      <c r="AA23" s="614">
        <v>7.4309968888540209E-5</v>
      </c>
      <c r="AB23" s="623">
        <v>130069.42</v>
      </c>
      <c r="AC23" s="624">
        <v>141758.74</v>
      </c>
      <c r="AD23" s="1258">
        <v>11689.319999999992</v>
      </c>
      <c r="AE23" s="620">
        <v>8.9869855650928504E-2</v>
      </c>
      <c r="AF23" s="614">
        <v>0.26401978831758277</v>
      </c>
      <c r="AG23" s="614">
        <v>0.25869566697147983</v>
      </c>
      <c r="AH23" s="623">
        <v>4827.8500000000004</v>
      </c>
      <c r="AI23" s="624">
        <v>8054.17</v>
      </c>
      <c r="AJ23" s="1258">
        <v>3226.3199999999997</v>
      </c>
      <c r="AK23" s="620">
        <v>0.66827262653147868</v>
      </c>
      <c r="AL23" s="614">
        <v>9.7997510485480915E-3</v>
      </c>
      <c r="AM23" s="614">
        <v>1.4698062920506235E-2</v>
      </c>
      <c r="AN23" s="623">
        <v>0</v>
      </c>
      <c r="AO23" s="624">
        <v>0</v>
      </c>
      <c r="AP23" s="1258">
        <v>0</v>
      </c>
      <c r="AQ23" s="620">
        <v>0</v>
      </c>
      <c r="AR23" s="1075">
        <v>0</v>
      </c>
      <c r="AS23" s="1075">
        <v>0</v>
      </c>
      <c r="AT23" s="623">
        <v>5765.09</v>
      </c>
      <c r="AU23" s="624">
        <v>6157.59</v>
      </c>
      <c r="AV23" s="1258">
        <v>392.5</v>
      </c>
      <c r="AW23" s="620">
        <v>6.8082198196385488E-2</v>
      </c>
      <c r="AX23" s="614">
        <v>1.1702195961447458E-2</v>
      </c>
      <c r="AY23" s="614">
        <v>1.1236992174076284E-2</v>
      </c>
      <c r="AZ23" s="623">
        <v>38688.949999999997</v>
      </c>
      <c r="BA23" s="624">
        <v>35943.300000000003</v>
      </c>
      <c r="BB23" s="1258">
        <v>-2745.6499999999942</v>
      </c>
      <c r="BC23" s="620">
        <v>-7.0967291694398388E-2</v>
      </c>
      <c r="BD23" s="614">
        <v>7.8532282140026013E-2</v>
      </c>
      <c r="BE23" s="614">
        <v>6.5592964262069439E-2</v>
      </c>
      <c r="BF23" s="623">
        <v>492650.27</v>
      </c>
      <c r="BG23" s="624">
        <v>547974.93000000005</v>
      </c>
      <c r="BH23" s="1258">
        <v>55324.660000000033</v>
      </c>
      <c r="BI23" s="614">
        <v>0.11230007039273526</v>
      </c>
      <c r="BJ23" s="623">
        <v>0</v>
      </c>
      <c r="BK23" s="624">
        <v>0</v>
      </c>
      <c r="BL23" s="1258">
        <v>0</v>
      </c>
      <c r="BM23" s="614">
        <v>0</v>
      </c>
      <c r="BN23" s="1079">
        <v>0</v>
      </c>
      <c r="BO23" s="615">
        <v>0</v>
      </c>
      <c r="BP23" s="623">
        <v>0</v>
      </c>
      <c r="BQ23" s="624">
        <v>0</v>
      </c>
      <c r="BR23" s="1258">
        <v>0</v>
      </c>
      <c r="BS23" s="620">
        <v>0</v>
      </c>
      <c r="BT23" s="614">
        <v>0</v>
      </c>
      <c r="BU23" s="614">
        <v>0</v>
      </c>
      <c r="BV23" s="623">
        <v>233.01</v>
      </c>
      <c r="BW23" s="624">
        <v>2220.11</v>
      </c>
      <c r="BX23" s="1258">
        <v>1987.1000000000001</v>
      </c>
      <c r="BY23" s="620">
        <v>8.5279601733831178</v>
      </c>
      <c r="BZ23" s="614">
        <v>5.9382045979456267E-4</v>
      </c>
      <c r="CA23" s="614">
        <v>5.0821017496694917E-3</v>
      </c>
      <c r="CB23" s="623">
        <v>24583.54</v>
      </c>
      <c r="CC23" s="624">
        <v>31184.44</v>
      </c>
      <c r="CD23" s="1258">
        <v>6600.8999999999978</v>
      </c>
      <c r="CE23" s="620">
        <v>0.26850892914527352</v>
      </c>
      <c r="CF23" s="614">
        <v>6.2650568757469743E-2</v>
      </c>
      <c r="CG23" s="614">
        <v>7.1384975107748383E-2</v>
      </c>
      <c r="CH23" s="623">
        <v>15539.48</v>
      </c>
      <c r="CI23" s="624">
        <v>20055.16</v>
      </c>
      <c r="CJ23" s="1258">
        <v>4515.68</v>
      </c>
      <c r="CK23" s="620">
        <v>0.29059402245120175</v>
      </c>
      <c r="CL23" s="614">
        <v>3.9601996303027388E-2</v>
      </c>
      <c r="CM23" s="614">
        <v>4.5908699895906777E-2</v>
      </c>
      <c r="CN23" s="623">
        <v>334327.69</v>
      </c>
      <c r="CO23" s="624">
        <v>353803.82</v>
      </c>
      <c r="CP23" s="1258">
        <v>19476.130000000005</v>
      </c>
      <c r="CQ23" s="620">
        <v>5.8254612413348124E-2</v>
      </c>
      <c r="CR23" s="1079">
        <v>0.85202619028305238</v>
      </c>
      <c r="CS23" s="615">
        <v>0.80989996561510458</v>
      </c>
      <c r="CT23" s="623">
        <v>2848.37</v>
      </c>
      <c r="CU23" s="624">
        <v>3062.36</v>
      </c>
      <c r="CV23" s="1258">
        <v>213.99000000000024</v>
      </c>
      <c r="CW23" s="620">
        <v>7.5127178000049241E-2</v>
      </c>
      <c r="CX23" s="614">
        <v>7.2590034035665361E-3</v>
      </c>
      <c r="CY23" s="615">
        <v>7.0101144151045952E-3</v>
      </c>
      <c r="CZ23" s="623">
        <v>6155.93</v>
      </c>
      <c r="DA23" s="624">
        <v>14215.17</v>
      </c>
      <c r="DB23" s="1258">
        <v>8059.24</v>
      </c>
      <c r="DC23" s="620">
        <v>1.3091831778464016</v>
      </c>
      <c r="DD23" s="614">
        <v>1.5688241633677279E-2</v>
      </c>
      <c r="DE23" s="615">
        <v>3.2540252658133727E-2</v>
      </c>
      <c r="DF23" s="623">
        <v>8703.2999999999993</v>
      </c>
      <c r="DG23" s="624">
        <v>12307.74</v>
      </c>
      <c r="DH23" s="1258">
        <v>3604.4400000000005</v>
      </c>
      <c r="DI23" s="620">
        <v>0.4141463582778947</v>
      </c>
      <c r="DJ23" s="614">
        <v>2.218015367464923E-2</v>
      </c>
      <c r="DK23" s="614">
        <v>2.8173913449548529E-2</v>
      </c>
      <c r="DL23" s="623">
        <v>392391.33</v>
      </c>
      <c r="DM23" s="624">
        <v>436848.79</v>
      </c>
      <c r="DN23" s="1258">
        <v>44457.459999999963</v>
      </c>
      <c r="DO23" s="615">
        <v>0.1132987826209105</v>
      </c>
      <c r="DP23" s="623">
        <v>9834.64</v>
      </c>
      <c r="DQ23" s="624">
        <v>10298.19</v>
      </c>
      <c r="DR23" s="1258">
        <v>463.55000000000109</v>
      </c>
      <c r="DS23" s="620">
        <v>4.7134414681167906E-2</v>
      </c>
      <c r="DT23" s="614">
        <v>9.8092399540629482E-2</v>
      </c>
      <c r="DU23" s="615">
        <v>9.2671183636107907E-2</v>
      </c>
      <c r="DV23" s="624">
        <v>77638.559999999998</v>
      </c>
      <c r="DW23" s="624">
        <v>88582.18</v>
      </c>
      <c r="DX23" s="1258">
        <v>10943.619999999995</v>
      </c>
      <c r="DY23" s="620">
        <v>0.14095598887975247</v>
      </c>
      <c r="DZ23" s="614">
        <v>0.7743804193421554</v>
      </c>
      <c r="EA23" s="614">
        <v>0.79713187168490429</v>
      </c>
      <c r="EB23" s="623">
        <v>0</v>
      </c>
      <c r="EC23" s="624">
        <v>0</v>
      </c>
      <c r="ED23" s="1258">
        <v>0</v>
      </c>
      <c r="EE23" s="620">
        <v>0</v>
      </c>
      <c r="EF23" s="614">
        <v>0</v>
      </c>
      <c r="EG23" s="615">
        <v>0</v>
      </c>
      <c r="EH23" s="623">
        <v>1419.85</v>
      </c>
      <c r="EI23" s="624">
        <v>1299.3399999999999</v>
      </c>
      <c r="EJ23" s="1258">
        <v>-120.50999999999999</v>
      </c>
      <c r="EK23" s="620">
        <v>-8.4875162869317178E-2</v>
      </c>
      <c r="EL23" s="614">
        <v>1.4161829359057654E-2</v>
      </c>
      <c r="EM23" s="615">
        <v>1.169247952754226E-2</v>
      </c>
      <c r="EN23" s="624">
        <v>3831.61</v>
      </c>
      <c r="EO23" s="624">
        <v>3794.95</v>
      </c>
      <c r="EP23" s="1258">
        <v>-36.660000000000309</v>
      </c>
      <c r="EQ23" s="620">
        <v>-9.5677796017862755E-3</v>
      </c>
      <c r="ER23" s="614">
        <v>3.8217140536295317E-2</v>
      </c>
      <c r="ES23" s="615">
        <v>3.4149933953427511E-2</v>
      </c>
      <c r="ET23" s="623">
        <v>0</v>
      </c>
      <c r="EU23" s="624">
        <v>0</v>
      </c>
      <c r="EV23" s="1258">
        <v>0</v>
      </c>
      <c r="EW23" s="620">
        <v>0</v>
      </c>
      <c r="EX23" s="614">
        <v>0</v>
      </c>
      <c r="EY23" s="615">
        <v>0</v>
      </c>
      <c r="EZ23" s="623">
        <v>11138.31</v>
      </c>
      <c r="FA23" s="624">
        <v>10755.49</v>
      </c>
      <c r="FB23" s="1258">
        <v>-382.81999999999971</v>
      </c>
      <c r="FC23" s="620">
        <v>-3.4369666493390807E-2</v>
      </c>
      <c r="FD23" s="614">
        <v>0.11109542949486599</v>
      </c>
      <c r="FE23" s="615">
        <v>9.6786327392126406E-2</v>
      </c>
      <c r="FF23" s="623">
        <v>0</v>
      </c>
      <c r="FG23" s="624">
        <v>0</v>
      </c>
      <c r="FH23" s="1258">
        <v>0</v>
      </c>
      <c r="FI23" s="620">
        <v>0</v>
      </c>
      <c r="FJ23" s="614">
        <v>0</v>
      </c>
      <c r="FK23" s="615">
        <v>0</v>
      </c>
      <c r="FL23" s="623">
        <v>-3604.03</v>
      </c>
      <c r="FM23" s="624">
        <v>-3604.03</v>
      </c>
      <c r="FN23" s="1258">
        <v>0</v>
      </c>
      <c r="FO23" s="620">
        <v>0</v>
      </c>
      <c r="FP23" s="614">
        <v>-3.5947218273003886E-2</v>
      </c>
      <c r="FQ23" s="615">
        <v>-3.2431886181944786E-2</v>
      </c>
      <c r="FR23" s="623">
        <v>7534.28</v>
      </c>
      <c r="FS23" s="624">
        <v>7151.46</v>
      </c>
      <c r="FT23" s="1258">
        <v>-382.81999999999971</v>
      </c>
      <c r="FU23" s="620">
        <v>-5.0810429131914359E-2</v>
      </c>
      <c r="FV23" s="614">
        <v>7.5148211221862105E-2</v>
      </c>
      <c r="FW23" s="615">
        <v>6.435444121018162E-2</v>
      </c>
      <c r="FX23" s="624">
        <v>0</v>
      </c>
      <c r="FY23" s="624">
        <v>0</v>
      </c>
      <c r="FZ23" s="1258">
        <v>0</v>
      </c>
      <c r="GA23" s="614">
        <v>0</v>
      </c>
      <c r="GB23" s="1079">
        <v>0</v>
      </c>
      <c r="GC23" s="615">
        <v>0</v>
      </c>
      <c r="GD23" s="624">
        <v>0</v>
      </c>
      <c r="GE23" s="624">
        <v>0</v>
      </c>
      <c r="GF23" s="1258">
        <v>0</v>
      </c>
      <c r="GG23" s="614">
        <v>0</v>
      </c>
      <c r="GH23" s="1079">
        <v>0</v>
      </c>
      <c r="GI23" s="615">
        <v>0</v>
      </c>
      <c r="GJ23" s="623">
        <v>100258.94</v>
      </c>
      <c r="GK23" s="624">
        <v>111126.13</v>
      </c>
      <c r="GL23" s="1258">
        <v>10867.190000000002</v>
      </c>
      <c r="GM23" s="615">
        <v>0.10839123174452076</v>
      </c>
      <c r="GO23" s="1339"/>
      <c r="GP23" s="1339"/>
    </row>
    <row r="24" spans="1:198" s="1010" customFormat="1" ht="17.25" customHeight="1">
      <c r="A24" s="1007" t="s">
        <v>57</v>
      </c>
      <c r="B24" s="623">
        <v>10347.82</v>
      </c>
      <c r="C24" s="624">
        <v>11403.51</v>
      </c>
      <c r="D24" s="1258">
        <v>1055.6900000000005</v>
      </c>
      <c r="E24" s="620">
        <v>0.10202052219694588</v>
      </c>
      <c r="F24" s="614">
        <v>3.1027101271125811E-2</v>
      </c>
      <c r="G24" s="614">
        <v>2.2600715247053239E-2</v>
      </c>
      <c r="H24" s="623">
        <v>0</v>
      </c>
      <c r="I24" s="624">
        <v>0</v>
      </c>
      <c r="J24" s="1258">
        <v>0</v>
      </c>
      <c r="K24" s="620">
        <v>0</v>
      </c>
      <c r="L24" s="1075">
        <v>0</v>
      </c>
      <c r="M24" s="1075">
        <v>0</v>
      </c>
      <c r="N24" s="623">
        <v>157409.07</v>
      </c>
      <c r="O24" s="624">
        <v>219875</v>
      </c>
      <c r="P24" s="1258">
        <v>62465.929999999993</v>
      </c>
      <c r="Q24" s="620">
        <v>0.39683818727853476</v>
      </c>
      <c r="R24" s="1079">
        <v>0.47197836412729754</v>
      </c>
      <c r="S24" s="620">
        <v>0.43577216707363181</v>
      </c>
      <c r="T24" s="614">
        <v>0.90313484483614503</v>
      </c>
      <c r="U24" s="615">
        <v>0.7681455633309684</v>
      </c>
      <c r="V24" s="623">
        <v>0</v>
      </c>
      <c r="W24" s="624">
        <v>0</v>
      </c>
      <c r="X24" s="1258">
        <v>0</v>
      </c>
      <c r="Y24" s="620">
        <v>0</v>
      </c>
      <c r="Z24" s="614">
        <v>0</v>
      </c>
      <c r="AA24" s="614">
        <v>0</v>
      </c>
      <c r="AB24" s="623">
        <v>97054.399999999994</v>
      </c>
      <c r="AC24" s="624">
        <v>229765.86</v>
      </c>
      <c r="AD24" s="1258">
        <v>132711.46</v>
      </c>
      <c r="AE24" s="620">
        <v>1.3673925138891179</v>
      </c>
      <c r="AF24" s="614">
        <v>0.2910097680099144</v>
      </c>
      <c r="AG24" s="614">
        <v>0.45537494818299801</v>
      </c>
      <c r="AH24" s="623">
        <v>5219.1099999999997</v>
      </c>
      <c r="AI24" s="624">
        <v>7168.86</v>
      </c>
      <c r="AJ24" s="1258">
        <v>1949.75</v>
      </c>
      <c r="AK24" s="620">
        <v>0.37357902017776978</v>
      </c>
      <c r="AL24" s="614">
        <v>1.5649079179493403E-2</v>
      </c>
      <c r="AM24" s="614">
        <v>1.4208025731199435E-2</v>
      </c>
      <c r="AN24" s="623">
        <v>0.12</v>
      </c>
      <c r="AO24" s="624">
        <v>17.920000000000002</v>
      </c>
      <c r="AP24" s="1258">
        <v>17.8</v>
      </c>
      <c r="AQ24" s="620">
        <v>148.33333333333334</v>
      </c>
      <c r="AR24" s="1075">
        <v>3.5981029362079134E-7</v>
      </c>
      <c r="AS24" s="1075">
        <v>3.5515803224375136E-5</v>
      </c>
      <c r="AT24" s="623">
        <v>34334.85</v>
      </c>
      <c r="AU24" s="624">
        <v>33426.25</v>
      </c>
      <c r="AV24" s="1258">
        <v>-908.59999999999854</v>
      </c>
      <c r="AW24" s="620">
        <v>-2.6462908677335088E-2</v>
      </c>
      <c r="AX24" s="614">
        <v>0.10295027049938189</v>
      </c>
      <c r="AY24" s="614">
        <v>6.6247774415667926E-2</v>
      </c>
      <c r="AZ24" s="623">
        <v>29143.72</v>
      </c>
      <c r="BA24" s="624">
        <v>2906.73</v>
      </c>
      <c r="BB24" s="1258">
        <v>-26236.99</v>
      </c>
      <c r="BC24" s="620">
        <v>-0.90026221772649473</v>
      </c>
      <c r="BD24" s="614">
        <v>8.738508708668441E-2</v>
      </c>
      <c r="BE24" s="614">
        <v>5.7608733653118265E-3</v>
      </c>
      <c r="BF24" s="623">
        <v>333509.08</v>
      </c>
      <c r="BG24" s="624">
        <v>504564.12</v>
      </c>
      <c r="BH24" s="1258">
        <v>171055.03999999998</v>
      </c>
      <c r="BI24" s="614">
        <v>0.51289470139763504</v>
      </c>
      <c r="BJ24" s="623">
        <v>0</v>
      </c>
      <c r="BK24" s="624">
        <v>0</v>
      </c>
      <c r="BL24" s="1258">
        <v>0</v>
      </c>
      <c r="BM24" s="614">
        <v>0</v>
      </c>
      <c r="BN24" s="1079">
        <v>0</v>
      </c>
      <c r="BO24" s="615">
        <v>0</v>
      </c>
      <c r="BP24" s="623">
        <v>0</v>
      </c>
      <c r="BQ24" s="624">
        <v>0</v>
      </c>
      <c r="BR24" s="1258">
        <v>0</v>
      </c>
      <c r="BS24" s="620">
        <v>0</v>
      </c>
      <c r="BT24" s="614">
        <v>0</v>
      </c>
      <c r="BU24" s="614">
        <v>0</v>
      </c>
      <c r="BV24" s="623">
        <v>6294.44</v>
      </c>
      <c r="BW24" s="624">
        <v>14269.9</v>
      </c>
      <c r="BX24" s="1258">
        <v>7975.46</v>
      </c>
      <c r="BY24" s="620">
        <v>1.2670642662413178</v>
      </c>
      <c r="BZ24" s="614">
        <v>2.447333994075097E-2</v>
      </c>
      <c r="CA24" s="614">
        <v>3.3219579724907827E-2</v>
      </c>
      <c r="CB24" s="623">
        <v>21476.49</v>
      </c>
      <c r="CC24" s="624">
        <v>80061.94</v>
      </c>
      <c r="CD24" s="1258">
        <v>58585.45</v>
      </c>
      <c r="CE24" s="620">
        <v>2.7278875644949427</v>
      </c>
      <c r="CF24" s="614">
        <v>8.3502494344872447E-2</v>
      </c>
      <c r="CG24" s="614">
        <v>0.18638000257610685</v>
      </c>
      <c r="CH24" s="623">
        <v>22961.040000000001</v>
      </c>
      <c r="CI24" s="624">
        <v>29799.25</v>
      </c>
      <c r="CJ24" s="1258">
        <v>6838.2099999999991</v>
      </c>
      <c r="CK24" s="620">
        <v>0.2978179559810879</v>
      </c>
      <c r="CL24" s="614">
        <v>8.9274556165946567E-2</v>
      </c>
      <c r="CM24" s="614">
        <v>6.937109307825981E-2</v>
      </c>
      <c r="CN24" s="623">
        <v>174291.88</v>
      </c>
      <c r="CO24" s="624">
        <v>286241.32</v>
      </c>
      <c r="CP24" s="1258">
        <v>111949.44</v>
      </c>
      <c r="CQ24" s="620">
        <v>0.64231012942197885</v>
      </c>
      <c r="CR24" s="1079">
        <v>0.67766225877958575</v>
      </c>
      <c r="CS24" s="615">
        <v>0.66635479928400709</v>
      </c>
      <c r="CT24" s="623">
        <v>2716.91</v>
      </c>
      <c r="CU24" s="624">
        <v>3949.55</v>
      </c>
      <c r="CV24" s="1258">
        <v>1232.6400000000003</v>
      </c>
      <c r="CW24" s="620">
        <v>0.45369187790541476</v>
      </c>
      <c r="CX24" s="614">
        <v>1.0563586596810157E-2</v>
      </c>
      <c r="CY24" s="615">
        <v>9.1943455176637344E-3</v>
      </c>
      <c r="CZ24" s="623">
        <v>14759.56</v>
      </c>
      <c r="DA24" s="624">
        <v>14952.26</v>
      </c>
      <c r="DB24" s="1258">
        <v>192.70000000000073</v>
      </c>
      <c r="DC24" s="620">
        <v>1.3055944757160832E-2</v>
      </c>
      <c r="DD24" s="614">
        <v>5.7386475882828407E-2</v>
      </c>
      <c r="DE24" s="615">
        <v>3.4808078062043203E-2</v>
      </c>
      <c r="DF24" s="623">
        <v>14695.48</v>
      </c>
      <c r="DG24" s="624">
        <v>288.72000000000003</v>
      </c>
      <c r="DH24" s="1258">
        <v>-14406.76</v>
      </c>
      <c r="DI24" s="620">
        <v>-0.98035314259894879</v>
      </c>
      <c r="DJ24" s="614">
        <v>5.7137327170090922E-2</v>
      </c>
      <c r="DK24" s="614">
        <v>6.7212503648766909E-4</v>
      </c>
      <c r="DL24" s="623">
        <v>257195.79</v>
      </c>
      <c r="DM24" s="624">
        <v>429562.93</v>
      </c>
      <c r="DN24" s="1258">
        <v>172367.13999999998</v>
      </c>
      <c r="DO24" s="615">
        <v>0.67017869927031071</v>
      </c>
      <c r="DP24" s="623">
        <v>32378.92</v>
      </c>
      <c r="DQ24" s="624">
        <v>32289.759999999998</v>
      </c>
      <c r="DR24" s="1258">
        <v>-89.159999999999854</v>
      </c>
      <c r="DS24" s="620">
        <v>-2.753643419854642E-3</v>
      </c>
      <c r="DT24" s="614">
        <v>0.42428945525601836</v>
      </c>
      <c r="DU24" s="615">
        <v>0.43052330236360248</v>
      </c>
      <c r="DV24" s="624">
        <v>17167.59</v>
      </c>
      <c r="DW24" s="624">
        <v>17167.59</v>
      </c>
      <c r="DX24" s="1258">
        <v>0</v>
      </c>
      <c r="DY24" s="620">
        <v>0</v>
      </c>
      <c r="DZ24" s="614">
        <v>0.22496202495817241</v>
      </c>
      <c r="EA24" s="614">
        <v>0.22889756815858522</v>
      </c>
      <c r="EB24" s="623">
        <v>0</v>
      </c>
      <c r="EC24" s="624">
        <v>0</v>
      </c>
      <c r="ED24" s="1258">
        <v>0</v>
      </c>
      <c r="EE24" s="620">
        <v>0</v>
      </c>
      <c r="EF24" s="614">
        <v>0</v>
      </c>
      <c r="EG24" s="615">
        <v>0</v>
      </c>
      <c r="EH24" s="623">
        <v>26.63</v>
      </c>
      <c r="EI24" s="624">
        <v>7625.95</v>
      </c>
      <c r="EJ24" s="1258">
        <v>7599.32</v>
      </c>
      <c r="EK24" s="620">
        <v>285.3668794592565</v>
      </c>
      <c r="EL24" s="614">
        <v>3.4895630223206233E-4</v>
      </c>
      <c r="EM24" s="615">
        <v>0.10167772004684192</v>
      </c>
      <c r="EN24" s="624">
        <v>25184.720000000001</v>
      </c>
      <c r="EO24" s="624">
        <v>23036.93</v>
      </c>
      <c r="EP24" s="1258">
        <v>-2147.7900000000009</v>
      </c>
      <c r="EQ24" s="620">
        <v>-8.5281472257781737E-2</v>
      </c>
      <c r="ER24" s="614">
        <v>0.33001752774877452</v>
      </c>
      <c r="ES24" s="615">
        <v>0.30715419315346865</v>
      </c>
      <c r="ET24" s="623">
        <v>-6406.48</v>
      </c>
      <c r="EU24" s="624">
        <v>-15221.91</v>
      </c>
      <c r="EV24" s="1258">
        <v>-8815.43</v>
      </c>
      <c r="EW24" s="620">
        <v>-1.3760177195589467</v>
      </c>
      <c r="EX24" s="614">
        <v>-8.3949739809375243E-2</v>
      </c>
      <c r="EY24" s="615">
        <v>-0.20295557977146761</v>
      </c>
      <c r="EZ24" s="623">
        <v>7961.9</v>
      </c>
      <c r="FA24" s="624">
        <v>18604.29</v>
      </c>
      <c r="FB24" s="1258">
        <v>10642.390000000001</v>
      </c>
      <c r="FC24" s="620">
        <v>1.3366646152300332</v>
      </c>
      <c r="FD24" s="614">
        <v>0.10433177554417788</v>
      </c>
      <c r="FE24" s="615">
        <v>0.24805326422154103</v>
      </c>
      <c r="FF24" s="623">
        <v>0</v>
      </c>
      <c r="FG24" s="624">
        <v>0</v>
      </c>
      <c r="FH24" s="1258">
        <v>0</v>
      </c>
      <c r="FI24" s="620">
        <v>0</v>
      </c>
      <c r="FJ24" s="614">
        <v>0</v>
      </c>
      <c r="FK24" s="615">
        <v>0</v>
      </c>
      <c r="FL24" s="623">
        <v>0</v>
      </c>
      <c r="FM24" s="624">
        <v>-8501.41</v>
      </c>
      <c r="FN24" s="1258">
        <v>-8501.41</v>
      </c>
      <c r="FO24" s="620" t="s">
        <v>604</v>
      </c>
      <c r="FP24" s="614">
        <v>0</v>
      </c>
      <c r="FQ24" s="615">
        <v>-0.11335033484135384</v>
      </c>
      <c r="FR24" s="623">
        <v>1555.41</v>
      </c>
      <c r="FS24" s="624">
        <v>-5119.03</v>
      </c>
      <c r="FT24" s="1258">
        <v>-6674.44</v>
      </c>
      <c r="FU24" s="620">
        <v>-4.2911129541407087</v>
      </c>
      <c r="FV24" s="614">
        <v>2.038190469601097E-2</v>
      </c>
      <c r="FW24" s="615">
        <v>-6.8252650391280451E-2</v>
      </c>
      <c r="FX24" s="624">
        <v>0</v>
      </c>
      <c r="FY24" s="624">
        <v>0</v>
      </c>
      <c r="FZ24" s="1258">
        <v>0</v>
      </c>
      <c r="GA24" s="614">
        <v>0</v>
      </c>
      <c r="GB24" s="1079">
        <v>0</v>
      </c>
      <c r="GC24" s="615">
        <v>0</v>
      </c>
      <c r="GD24" s="624">
        <v>0</v>
      </c>
      <c r="GE24" s="624">
        <v>0</v>
      </c>
      <c r="GF24" s="1258">
        <v>0</v>
      </c>
      <c r="GG24" s="614">
        <v>0</v>
      </c>
      <c r="GH24" s="1079">
        <v>0</v>
      </c>
      <c r="GI24" s="615">
        <v>0</v>
      </c>
      <c r="GJ24" s="623">
        <v>76313.279999999999</v>
      </c>
      <c r="GK24" s="624">
        <v>75001.19</v>
      </c>
      <c r="GL24" s="1258">
        <v>-1312.0899999999965</v>
      </c>
      <c r="GM24" s="615">
        <v>-1.7193468816960777E-2</v>
      </c>
      <c r="GO24" s="1339"/>
      <c r="GP24" s="1339"/>
    </row>
    <row r="25" spans="1:198" s="1010" customFormat="1" ht="17.25" customHeight="1">
      <c r="A25" s="1007" t="s">
        <v>27</v>
      </c>
      <c r="B25" s="623">
        <v>43389.279999999999</v>
      </c>
      <c r="C25" s="624">
        <v>29422.97</v>
      </c>
      <c r="D25" s="1258">
        <v>-13966.309999999998</v>
      </c>
      <c r="E25" s="620">
        <v>-0.32188388468303686</v>
      </c>
      <c r="F25" s="614">
        <v>0.13565892672592422</v>
      </c>
      <c r="G25" s="614">
        <v>8.1388065846865643E-2</v>
      </c>
      <c r="H25" s="623">
        <v>0</v>
      </c>
      <c r="I25" s="624">
        <v>0</v>
      </c>
      <c r="J25" s="1258">
        <v>0</v>
      </c>
      <c r="K25" s="620">
        <v>0</v>
      </c>
      <c r="L25" s="1075">
        <v>0</v>
      </c>
      <c r="M25" s="1075">
        <v>0</v>
      </c>
      <c r="N25" s="623">
        <v>124284.71</v>
      </c>
      <c r="O25" s="624">
        <v>142233.60999999999</v>
      </c>
      <c r="P25" s="1258">
        <v>17948.89999999998</v>
      </c>
      <c r="Q25" s="620">
        <v>0.14441760374224616</v>
      </c>
      <c r="R25" s="1079">
        <v>0.38858285657293101</v>
      </c>
      <c r="S25" s="620">
        <v>0.39343813409446449</v>
      </c>
      <c r="T25" s="614">
        <v>0.82334221875031888</v>
      </c>
      <c r="U25" s="615">
        <v>0.85272127369571815</v>
      </c>
      <c r="V25" s="623">
        <v>0</v>
      </c>
      <c r="W25" s="624">
        <v>0</v>
      </c>
      <c r="X25" s="1258">
        <v>0</v>
      </c>
      <c r="Y25" s="620">
        <v>0</v>
      </c>
      <c r="Z25" s="614">
        <v>0</v>
      </c>
      <c r="AA25" s="614">
        <v>0</v>
      </c>
      <c r="AB25" s="623">
        <v>133965.14000000001</v>
      </c>
      <c r="AC25" s="624">
        <v>164755.74</v>
      </c>
      <c r="AD25" s="1258">
        <v>30790.599999999977</v>
      </c>
      <c r="AE25" s="620">
        <v>0.22984038982081439</v>
      </c>
      <c r="AF25" s="614">
        <v>0.41884924366313947</v>
      </c>
      <c r="AG25" s="614">
        <v>0.45573750766048005</v>
      </c>
      <c r="AH25" s="623">
        <v>2301.4299999999998</v>
      </c>
      <c r="AI25" s="624">
        <v>3719.13</v>
      </c>
      <c r="AJ25" s="1258">
        <v>1417.7000000000003</v>
      </c>
      <c r="AK25" s="620">
        <v>0.61600830787814553</v>
      </c>
      <c r="AL25" s="614">
        <v>7.1955451608057058E-3</v>
      </c>
      <c r="AM25" s="614">
        <v>1.0287635725864976E-2</v>
      </c>
      <c r="AN25" s="623">
        <v>0</v>
      </c>
      <c r="AO25" s="624">
        <v>0</v>
      </c>
      <c r="AP25" s="1258">
        <v>0</v>
      </c>
      <c r="AQ25" s="620">
        <v>0</v>
      </c>
      <c r="AR25" s="1075">
        <v>0</v>
      </c>
      <c r="AS25" s="1075">
        <v>0</v>
      </c>
      <c r="AT25" s="623">
        <v>12757.76</v>
      </c>
      <c r="AU25" s="624">
        <v>12623.45</v>
      </c>
      <c r="AV25" s="1258">
        <v>-134.30999999999949</v>
      </c>
      <c r="AW25" s="620">
        <v>-1.0527710193638969E-2</v>
      </c>
      <c r="AX25" s="614">
        <v>3.9887825495765944E-2</v>
      </c>
      <c r="AY25" s="614">
        <v>3.4918234964540155E-2</v>
      </c>
      <c r="AZ25" s="623">
        <v>3142.63</v>
      </c>
      <c r="BA25" s="624">
        <v>8759.65</v>
      </c>
      <c r="BB25" s="1258">
        <v>5617.0199999999995</v>
      </c>
      <c r="BC25" s="620">
        <v>1.787362813948826</v>
      </c>
      <c r="BD25" s="614">
        <v>9.8256023814336461E-3</v>
      </c>
      <c r="BE25" s="614">
        <v>2.4230421707784652E-2</v>
      </c>
      <c r="BF25" s="623">
        <v>319840.95</v>
      </c>
      <c r="BG25" s="624">
        <v>361514.55</v>
      </c>
      <c r="BH25" s="1258">
        <v>41673.599999999977</v>
      </c>
      <c r="BI25" s="614">
        <v>0.13029476056771333</v>
      </c>
      <c r="BJ25" s="623">
        <v>0</v>
      </c>
      <c r="BK25" s="624">
        <v>0</v>
      </c>
      <c r="BL25" s="1258">
        <v>0</v>
      </c>
      <c r="BM25" s="614">
        <v>0</v>
      </c>
      <c r="BN25" s="1079">
        <v>0</v>
      </c>
      <c r="BO25" s="615">
        <v>0</v>
      </c>
      <c r="BP25" s="623">
        <v>0</v>
      </c>
      <c r="BQ25" s="624">
        <v>0</v>
      </c>
      <c r="BR25" s="1258">
        <v>0</v>
      </c>
      <c r="BS25" s="620">
        <v>0</v>
      </c>
      <c r="BT25" s="614">
        <v>0</v>
      </c>
      <c r="BU25" s="614">
        <v>0</v>
      </c>
      <c r="BV25" s="623">
        <v>0</v>
      </c>
      <c r="BW25" s="624">
        <v>0</v>
      </c>
      <c r="BX25" s="1258">
        <v>0</v>
      </c>
      <c r="BY25" s="620">
        <v>0</v>
      </c>
      <c r="BZ25" s="614">
        <v>0</v>
      </c>
      <c r="CA25" s="614">
        <v>0</v>
      </c>
      <c r="CB25" s="623">
        <v>20383.07</v>
      </c>
      <c r="CC25" s="624">
        <v>31528.7</v>
      </c>
      <c r="CD25" s="1258">
        <v>11145.630000000001</v>
      </c>
      <c r="CE25" s="620">
        <v>0.54680820896950266</v>
      </c>
      <c r="CF25" s="614">
        <v>9.9536827913853348E-2</v>
      </c>
      <c r="CG25" s="614">
        <v>0.13490781047875977</v>
      </c>
      <c r="CH25" s="623">
        <v>18761.560000000001</v>
      </c>
      <c r="CI25" s="624">
        <v>16195.45</v>
      </c>
      <c r="CJ25" s="1258">
        <v>-2566.1100000000006</v>
      </c>
      <c r="CK25" s="620">
        <v>-0.1367748737311823</v>
      </c>
      <c r="CL25" s="614">
        <v>9.161849363787862E-2</v>
      </c>
      <c r="CM25" s="614">
        <v>6.9298534326446379E-2</v>
      </c>
      <c r="CN25" s="623">
        <v>150951.46</v>
      </c>
      <c r="CO25" s="624">
        <v>166799.65</v>
      </c>
      <c r="CP25" s="1258">
        <v>15848.190000000002</v>
      </c>
      <c r="CQ25" s="620">
        <v>0.10498864999384573</v>
      </c>
      <c r="CR25" s="1079">
        <v>0.73714261381454893</v>
      </c>
      <c r="CS25" s="615">
        <v>0.71371720274300754</v>
      </c>
      <c r="CT25" s="623">
        <v>577.99</v>
      </c>
      <c r="CU25" s="624">
        <v>536.77</v>
      </c>
      <c r="CV25" s="1258">
        <v>-41.220000000000027</v>
      </c>
      <c r="CW25" s="620">
        <v>-7.1316112735514497E-2</v>
      </c>
      <c r="CX25" s="614">
        <v>2.8225037330455176E-3</v>
      </c>
      <c r="CY25" s="615">
        <v>2.2967792972968717E-3</v>
      </c>
      <c r="CZ25" s="623">
        <v>1164.04</v>
      </c>
      <c r="DA25" s="624">
        <v>520.65</v>
      </c>
      <c r="DB25" s="1258">
        <v>-643.39</v>
      </c>
      <c r="DC25" s="620">
        <v>-0.55272155596027628</v>
      </c>
      <c r="DD25" s="614">
        <v>5.6843669361309095E-3</v>
      </c>
      <c r="DE25" s="615">
        <v>2.2278036051523301E-3</v>
      </c>
      <c r="DF25" s="623">
        <v>12941.06</v>
      </c>
      <c r="DG25" s="624">
        <v>18124.29</v>
      </c>
      <c r="DH25" s="1258">
        <v>5183.2300000000014</v>
      </c>
      <c r="DI25" s="620">
        <v>0.40052592291512457</v>
      </c>
      <c r="DJ25" s="614">
        <v>6.3195193964542679E-2</v>
      </c>
      <c r="DK25" s="614">
        <v>7.7551826760446224E-2</v>
      </c>
      <c r="DL25" s="623">
        <v>204779.18</v>
      </c>
      <c r="DM25" s="624">
        <v>233705.52</v>
      </c>
      <c r="DN25" s="1258">
        <v>28926.339999999997</v>
      </c>
      <c r="DO25" s="615">
        <v>0.14125625466417044</v>
      </c>
      <c r="DP25" s="623">
        <v>6228.37</v>
      </c>
      <c r="DQ25" s="624">
        <v>6228.37</v>
      </c>
      <c r="DR25" s="1258">
        <v>0</v>
      </c>
      <c r="DS25" s="620">
        <v>0</v>
      </c>
      <c r="DT25" s="614">
        <v>5.4130663903397276E-2</v>
      </c>
      <c r="DU25" s="615">
        <v>4.8731842442443822E-2</v>
      </c>
      <c r="DV25" s="624">
        <v>87947.18</v>
      </c>
      <c r="DW25" s="624">
        <v>100219.09</v>
      </c>
      <c r="DX25" s="1258">
        <v>12271.910000000003</v>
      </c>
      <c r="DY25" s="620">
        <v>0.13953727680637407</v>
      </c>
      <c r="DZ25" s="614">
        <v>0.76434753263399291</v>
      </c>
      <c r="EA25" s="614">
        <v>0.7841314667569681</v>
      </c>
      <c r="EB25" s="623">
        <v>0</v>
      </c>
      <c r="EC25" s="624">
        <v>0</v>
      </c>
      <c r="ED25" s="1258">
        <v>0</v>
      </c>
      <c r="EE25" s="620">
        <v>0</v>
      </c>
      <c r="EF25" s="614">
        <v>0</v>
      </c>
      <c r="EG25" s="615">
        <v>0</v>
      </c>
      <c r="EH25" s="623">
        <v>0</v>
      </c>
      <c r="EI25" s="624">
        <v>0</v>
      </c>
      <c r="EJ25" s="1258">
        <v>0</v>
      </c>
      <c r="EK25" s="620">
        <v>0</v>
      </c>
      <c r="EL25" s="614">
        <v>0</v>
      </c>
      <c r="EM25" s="615">
        <v>0</v>
      </c>
      <c r="EN25" s="624">
        <v>5636.55</v>
      </c>
      <c r="EO25" s="624">
        <v>3780.69</v>
      </c>
      <c r="EP25" s="1258">
        <v>-1855.8600000000001</v>
      </c>
      <c r="EQ25" s="620">
        <v>-0.32925459722702716</v>
      </c>
      <c r="ER25" s="614">
        <v>4.89871657632244E-2</v>
      </c>
      <c r="ES25" s="615">
        <v>2.958077143838965E-2</v>
      </c>
      <c r="ET25" s="623">
        <v>0</v>
      </c>
      <c r="EU25" s="624">
        <v>0</v>
      </c>
      <c r="EV25" s="1258">
        <v>0</v>
      </c>
      <c r="EW25" s="620">
        <v>0</v>
      </c>
      <c r="EX25" s="614">
        <v>0</v>
      </c>
      <c r="EY25" s="615">
        <v>0</v>
      </c>
      <c r="EZ25" s="623">
        <v>15249.67</v>
      </c>
      <c r="FA25" s="624">
        <v>17580.88</v>
      </c>
      <c r="FB25" s="1258">
        <v>2331.2100000000009</v>
      </c>
      <c r="FC25" s="620">
        <v>0.15286953750474608</v>
      </c>
      <c r="FD25" s="614">
        <v>0.13253463769938528</v>
      </c>
      <c r="FE25" s="615">
        <v>0.13755584112047162</v>
      </c>
      <c r="FF25" s="623">
        <v>0</v>
      </c>
      <c r="FG25" s="624">
        <v>0</v>
      </c>
      <c r="FH25" s="1258">
        <v>0</v>
      </c>
      <c r="FI25" s="620">
        <v>0</v>
      </c>
      <c r="FJ25" s="614">
        <v>0</v>
      </c>
      <c r="FK25" s="615">
        <v>0</v>
      </c>
      <c r="FL25" s="623">
        <v>0</v>
      </c>
      <c r="FM25" s="624">
        <v>0</v>
      </c>
      <c r="FN25" s="1258">
        <v>0</v>
      </c>
      <c r="FO25" s="620">
        <v>0</v>
      </c>
      <c r="FP25" s="614">
        <v>0</v>
      </c>
      <c r="FQ25" s="615">
        <v>0</v>
      </c>
      <c r="FR25" s="623">
        <v>15249.67</v>
      </c>
      <c r="FS25" s="624">
        <v>17580.88</v>
      </c>
      <c r="FT25" s="1258">
        <v>2331.2100000000009</v>
      </c>
      <c r="FU25" s="620">
        <v>0.15286953750474608</v>
      </c>
      <c r="FV25" s="614">
        <v>0.13253463769938528</v>
      </c>
      <c r="FW25" s="615">
        <v>0.13755584112047162</v>
      </c>
      <c r="FX25" s="624">
        <v>0</v>
      </c>
      <c r="FY25" s="624">
        <v>0</v>
      </c>
      <c r="FZ25" s="1258">
        <v>0</v>
      </c>
      <c r="GA25" s="614">
        <v>0</v>
      </c>
      <c r="GB25" s="1079">
        <v>0</v>
      </c>
      <c r="GC25" s="615">
        <v>0</v>
      </c>
      <c r="GD25" s="624">
        <v>0</v>
      </c>
      <c r="GE25" s="624">
        <v>0</v>
      </c>
      <c r="GF25" s="1258">
        <v>0</v>
      </c>
      <c r="GG25" s="614">
        <v>0</v>
      </c>
      <c r="GH25" s="1079">
        <v>0</v>
      </c>
      <c r="GI25" s="615">
        <v>0</v>
      </c>
      <c r="GJ25" s="623">
        <v>115061.77</v>
      </c>
      <c r="GK25" s="624">
        <v>127809.04</v>
      </c>
      <c r="GL25" s="1258">
        <v>12747.26999999999</v>
      </c>
      <c r="GM25" s="615">
        <v>0.11078631938305825</v>
      </c>
      <c r="GO25" s="1339"/>
      <c r="GP25" s="1339"/>
    </row>
    <row r="26" spans="1:198" s="1010" customFormat="1" ht="17.25" customHeight="1">
      <c r="A26" s="1007" t="s">
        <v>286</v>
      </c>
      <c r="B26" s="623">
        <v>19909.77</v>
      </c>
      <c r="C26" s="624">
        <v>21055.119999999999</v>
      </c>
      <c r="D26" s="1258">
        <v>1145.3499999999985</v>
      </c>
      <c r="E26" s="620">
        <v>5.7527033210328322E-2</v>
      </c>
      <c r="F26" s="614">
        <v>8.5514456791807567E-2</v>
      </c>
      <c r="G26" s="614">
        <v>7.9934807281523995E-2</v>
      </c>
      <c r="H26" s="623">
        <v>0</v>
      </c>
      <c r="I26" s="624">
        <v>0</v>
      </c>
      <c r="J26" s="1258">
        <v>0</v>
      </c>
      <c r="K26" s="620">
        <v>0</v>
      </c>
      <c r="L26" s="1075">
        <v>0</v>
      </c>
      <c r="M26" s="1075">
        <v>0</v>
      </c>
      <c r="N26" s="623">
        <v>142353.79999999999</v>
      </c>
      <c r="O26" s="624">
        <v>159248.84</v>
      </c>
      <c r="P26" s="1258">
        <v>16895.040000000008</v>
      </c>
      <c r="Q26" s="620">
        <v>0.11868344926514086</v>
      </c>
      <c r="R26" s="1079">
        <v>0.61142383258317967</v>
      </c>
      <c r="S26" s="620">
        <v>0.60458099194904846</v>
      </c>
      <c r="T26" s="614">
        <v>1.0461618057145292</v>
      </c>
      <c r="U26" s="615">
        <v>1.0228872118769086</v>
      </c>
      <c r="V26" s="623">
        <v>0</v>
      </c>
      <c r="W26" s="624">
        <v>0</v>
      </c>
      <c r="X26" s="1258">
        <v>0</v>
      </c>
      <c r="Y26" s="620">
        <v>0</v>
      </c>
      <c r="Z26" s="614">
        <v>0</v>
      </c>
      <c r="AA26" s="614">
        <v>0</v>
      </c>
      <c r="AB26" s="623">
        <v>57949.81</v>
      </c>
      <c r="AC26" s="624">
        <v>70055.839999999997</v>
      </c>
      <c r="AD26" s="1258">
        <v>12106.029999999999</v>
      </c>
      <c r="AE26" s="620">
        <v>0.20890543040607035</v>
      </c>
      <c r="AF26" s="614">
        <v>0.24890023959786867</v>
      </c>
      <c r="AG26" s="614">
        <v>0.26596381637080574</v>
      </c>
      <c r="AH26" s="623">
        <v>21.83</v>
      </c>
      <c r="AI26" s="624">
        <v>0</v>
      </c>
      <c r="AJ26" s="1258">
        <v>-21.83</v>
      </c>
      <c r="AK26" s="620">
        <v>-1</v>
      </c>
      <c r="AL26" s="614">
        <v>9.3762037018265855E-5</v>
      </c>
      <c r="AM26" s="614">
        <v>0</v>
      </c>
      <c r="AN26" s="623">
        <v>0</v>
      </c>
      <c r="AO26" s="624">
        <v>0</v>
      </c>
      <c r="AP26" s="1258">
        <v>0</v>
      </c>
      <c r="AQ26" s="620">
        <v>0</v>
      </c>
      <c r="AR26" s="1075">
        <v>0</v>
      </c>
      <c r="AS26" s="1075">
        <v>0</v>
      </c>
      <c r="AT26" s="623">
        <v>400.6</v>
      </c>
      <c r="AU26" s="624">
        <v>290.41000000000003</v>
      </c>
      <c r="AV26" s="1258">
        <v>-110.19</v>
      </c>
      <c r="AW26" s="620">
        <v>-0.27506240639041435</v>
      </c>
      <c r="AX26" s="614">
        <v>1.7206171337387679E-3</v>
      </c>
      <c r="AY26" s="614">
        <v>1.1025283818200697E-3</v>
      </c>
      <c r="AZ26" s="623">
        <v>12187.64</v>
      </c>
      <c r="BA26" s="624">
        <v>12753.45</v>
      </c>
      <c r="BB26" s="1258">
        <v>565.81000000000131</v>
      </c>
      <c r="BC26" s="620">
        <v>4.6424902606247091E-2</v>
      </c>
      <c r="BD26" s="614">
        <v>5.2347134807388805E-2</v>
      </c>
      <c r="BE26" s="614">
        <v>4.8417893981347639E-2</v>
      </c>
      <c r="BF26" s="623">
        <v>232823.44</v>
      </c>
      <c r="BG26" s="624">
        <v>263403.65000000002</v>
      </c>
      <c r="BH26" s="1258">
        <v>30580.210000000021</v>
      </c>
      <c r="BI26" s="614">
        <v>0.13134506559992423</v>
      </c>
      <c r="BJ26" s="623">
        <v>0</v>
      </c>
      <c r="BK26" s="624">
        <v>0</v>
      </c>
      <c r="BL26" s="1258">
        <v>0</v>
      </c>
      <c r="BM26" s="614">
        <v>0</v>
      </c>
      <c r="BN26" s="1079">
        <v>0</v>
      </c>
      <c r="BO26" s="615">
        <v>0</v>
      </c>
      <c r="BP26" s="623">
        <v>969.18</v>
      </c>
      <c r="BQ26" s="624">
        <v>874.1</v>
      </c>
      <c r="BR26" s="1258">
        <v>-95.079999999999927</v>
      </c>
      <c r="BS26" s="620">
        <v>-9.8103551455869839E-2</v>
      </c>
      <c r="BT26" s="614">
        <v>5.4662965014924047E-3</v>
      </c>
      <c r="BU26" s="614">
        <v>4.2978292938195932E-3</v>
      </c>
      <c r="BV26" s="623">
        <v>0</v>
      </c>
      <c r="BW26" s="624">
        <v>0</v>
      </c>
      <c r="BX26" s="1258">
        <v>0</v>
      </c>
      <c r="BY26" s="620">
        <v>0</v>
      </c>
      <c r="BZ26" s="614">
        <v>0</v>
      </c>
      <c r="CA26" s="614">
        <v>0</v>
      </c>
      <c r="CB26" s="623">
        <v>23456.15</v>
      </c>
      <c r="CC26" s="624">
        <v>24095.52</v>
      </c>
      <c r="CD26" s="1258">
        <v>639.36999999999898</v>
      </c>
      <c r="CE26" s="620">
        <v>2.7258096490685765E-2</v>
      </c>
      <c r="CF26" s="614">
        <v>0.13229562174568305</v>
      </c>
      <c r="CG26" s="614">
        <v>0.11847435271229365</v>
      </c>
      <c r="CH26" s="623">
        <v>11841.65</v>
      </c>
      <c r="CI26" s="624">
        <v>19354.13</v>
      </c>
      <c r="CJ26" s="1258">
        <v>7512.4800000000014</v>
      </c>
      <c r="CK26" s="620">
        <v>0.63441158960111144</v>
      </c>
      <c r="CL26" s="614">
        <v>6.6788388087762371E-2</v>
      </c>
      <c r="CM26" s="614">
        <v>9.5161591202828744E-2</v>
      </c>
      <c r="CN26" s="623">
        <v>136072.45000000001</v>
      </c>
      <c r="CO26" s="624">
        <v>155685.63</v>
      </c>
      <c r="CP26" s="1258">
        <v>19613.179999999993</v>
      </c>
      <c r="CQ26" s="620">
        <v>0.14413777366395616</v>
      </c>
      <c r="CR26" s="1079">
        <v>0.76746564867671674</v>
      </c>
      <c r="CS26" s="615">
        <v>0.76548479720942508</v>
      </c>
      <c r="CT26" s="623">
        <v>612.22</v>
      </c>
      <c r="CU26" s="624">
        <v>569.91999999999996</v>
      </c>
      <c r="CV26" s="1258">
        <v>-42.300000000000068</v>
      </c>
      <c r="CW26" s="620">
        <v>-6.9092809774264255E-2</v>
      </c>
      <c r="CX26" s="614">
        <v>3.4529974247752538E-3</v>
      </c>
      <c r="CY26" s="615">
        <v>2.8022181342336827E-3</v>
      </c>
      <c r="CZ26" s="623">
        <v>2435.84</v>
      </c>
      <c r="DA26" s="624">
        <v>1381.14</v>
      </c>
      <c r="DB26" s="1258">
        <v>-1054.7</v>
      </c>
      <c r="DC26" s="620">
        <v>-0.43299231476615868</v>
      </c>
      <c r="DD26" s="614">
        <v>1.3738442467029098E-2</v>
      </c>
      <c r="DE26" s="615">
        <v>6.7908751296945347E-3</v>
      </c>
      <c r="DF26" s="623">
        <v>1913.54</v>
      </c>
      <c r="DG26" s="624">
        <v>1421.3</v>
      </c>
      <c r="DH26" s="1258">
        <v>-492.24</v>
      </c>
      <c r="DI26" s="620">
        <v>-0.25724050712292401</v>
      </c>
      <c r="DJ26" s="614">
        <v>1.0792605096541176E-2</v>
      </c>
      <c r="DK26" s="614">
        <v>6.9883363177048246E-3</v>
      </c>
      <c r="DL26" s="623">
        <v>177301.03</v>
      </c>
      <c r="DM26" s="624">
        <v>203381.74</v>
      </c>
      <c r="DN26" s="1258">
        <v>26080.709999999992</v>
      </c>
      <c r="DO26" s="615">
        <v>0.14709846863269768</v>
      </c>
      <c r="DP26" s="623">
        <v>18335.62</v>
      </c>
      <c r="DQ26" s="624">
        <v>18335.62</v>
      </c>
      <c r="DR26" s="1258">
        <v>0</v>
      </c>
      <c r="DS26" s="620">
        <v>0</v>
      </c>
      <c r="DT26" s="614">
        <v>0.33023818670695304</v>
      </c>
      <c r="DU26" s="615">
        <v>0.30548211478108572</v>
      </c>
      <c r="DV26" s="624">
        <v>20968.38</v>
      </c>
      <c r="DW26" s="624">
        <v>22210.85</v>
      </c>
      <c r="DX26" s="1258">
        <v>1242.4699999999975</v>
      </c>
      <c r="DY26" s="620">
        <v>5.925445837971257E-2</v>
      </c>
      <c r="DZ26" s="614">
        <v>0.37765615721651852</v>
      </c>
      <c r="EA26" s="614">
        <v>0.37004570497673261</v>
      </c>
      <c r="EB26" s="623">
        <v>0</v>
      </c>
      <c r="EC26" s="624">
        <v>0</v>
      </c>
      <c r="ED26" s="1258">
        <v>0</v>
      </c>
      <c r="EE26" s="620">
        <v>0</v>
      </c>
      <c r="EF26" s="614">
        <v>0</v>
      </c>
      <c r="EG26" s="615">
        <v>0</v>
      </c>
      <c r="EH26" s="623">
        <v>0</v>
      </c>
      <c r="EI26" s="624">
        <v>0</v>
      </c>
      <c r="EJ26" s="1258">
        <v>0</v>
      </c>
      <c r="EK26" s="620">
        <v>0</v>
      </c>
      <c r="EL26" s="614">
        <v>0</v>
      </c>
      <c r="EM26" s="615">
        <v>0</v>
      </c>
      <c r="EN26" s="624">
        <v>2188.5100000000002</v>
      </c>
      <c r="EO26" s="624">
        <v>2672.08</v>
      </c>
      <c r="EP26" s="1258">
        <v>483.56999999999971</v>
      </c>
      <c r="EQ26" s="620">
        <v>0.22095855170869663</v>
      </c>
      <c r="ER26" s="614">
        <v>3.9416696789638633E-2</v>
      </c>
      <c r="ES26" s="615">
        <v>4.4518410027271707E-2</v>
      </c>
      <c r="ET26" s="623">
        <v>1605.11</v>
      </c>
      <c r="EU26" s="624">
        <v>1605.11</v>
      </c>
      <c r="EV26" s="1258">
        <v>0</v>
      </c>
      <c r="EW26" s="620">
        <v>0</v>
      </c>
      <c r="EX26" s="614">
        <v>2.8909227823504056E-2</v>
      </c>
      <c r="EY26" s="615">
        <v>2.6742068021494148E-2</v>
      </c>
      <c r="EZ26" s="623">
        <v>12424.79</v>
      </c>
      <c r="FA26" s="624">
        <v>15198.24</v>
      </c>
      <c r="FB26" s="1258">
        <v>2773.4499999999989</v>
      </c>
      <c r="FC26" s="620">
        <v>0.22321906446708545</v>
      </c>
      <c r="FD26" s="614">
        <v>0.2237797314633857</v>
      </c>
      <c r="FE26" s="615">
        <v>0.25321153558758791</v>
      </c>
      <c r="FF26" s="623">
        <v>0</v>
      </c>
      <c r="FG26" s="624">
        <v>0</v>
      </c>
      <c r="FH26" s="1258">
        <v>0</v>
      </c>
      <c r="FI26" s="620">
        <v>0</v>
      </c>
      <c r="FJ26" s="614">
        <v>0</v>
      </c>
      <c r="FK26" s="615">
        <v>0</v>
      </c>
      <c r="FL26" s="623">
        <v>0</v>
      </c>
      <c r="FM26" s="624">
        <v>0</v>
      </c>
      <c r="FN26" s="1258">
        <v>0</v>
      </c>
      <c r="FO26" s="620">
        <v>0</v>
      </c>
      <c r="FP26" s="614">
        <v>0</v>
      </c>
      <c r="FQ26" s="615">
        <v>0</v>
      </c>
      <c r="FR26" s="623">
        <v>14029.9</v>
      </c>
      <c r="FS26" s="624">
        <v>16803.349999999999</v>
      </c>
      <c r="FT26" s="1258">
        <v>2773.4499999999989</v>
      </c>
      <c r="FU26" s="620">
        <v>0.19768138048025993</v>
      </c>
      <c r="FV26" s="614">
        <v>0.25268895928688972</v>
      </c>
      <c r="FW26" s="615">
        <v>0.27995360360908206</v>
      </c>
      <c r="FX26" s="624">
        <v>0</v>
      </c>
      <c r="FY26" s="624">
        <v>0</v>
      </c>
      <c r="FZ26" s="1258">
        <v>0</v>
      </c>
      <c r="GA26" s="614">
        <v>0</v>
      </c>
      <c r="GB26" s="1079">
        <v>0</v>
      </c>
      <c r="GC26" s="615">
        <v>0</v>
      </c>
      <c r="GD26" s="624">
        <v>0</v>
      </c>
      <c r="GE26" s="624">
        <v>0</v>
      </c>
      <c r="GF26" s="1258">
        <v>0</v>
      </c>
      <c r="GG26" s="614">
        <v>0</v>
      </c>
      <c r="GH26" s="1079">
        <v>0</v>
      </c>
      <c r="GI26" s="615">
        <v>0</v>
      </c>
      <c r="GJ26" s="623">
        <v>55522.41</v>
      </c>
      <c r="GK26" s="624">
        <v>60021.91</v>
      </c>
      <c r="GL26" s="1258">
        <v>4499.5</v>
      </c>
      <c r="GM26" s="615">
        <v>8.1039349696816115E-2</v>
      </c>
      <c r="GO26" s="1339"/>
      <c r="GP26" s="1339"/>
    </row>
    <row r="27" spans="1:198" s="1010" customFormat="1" ht="17.25" customHeight="1">
      <c r="A27" s="1007" t="s">
        <v>22</v>
      </c>
      <c r="B27" s="623">
        <v>9421.36</v>
      </c>
      <c r="C27" s="624">
        <v>10821.96</v>
      </c>
      <c r="D27" s="1258">
        <v>1400.5999999999985</v>
      </c>
      <c r="E27" s="620">
        <v>0.1486621888984179</v>
      </c>
      <c r="F27" s="614">
        <v>3.9839160978142794E-2</v>
      </c>
      <c r="G27" s="614">
        <v>4.4416690180948813E-2</v>
      </c>
      <c r="H27" s="623">
        <v>0</v>
      </c>
      <c r="I27" s="624">
        <v>0</v>
      </c>
      <c r="J27" s="1258">
        <v>0</v>
      </c>
      <c r="K27" s="620">
        <v>0</v>
      </c>
      <c r="L27" s="1075">
        <v>0</v>
      </c>
      <c r="M27" s="1075">
        <v>0</v>
      </c>
      <c r="N27" s="623">
        <v>105392.89</v>
      </c>
      <c r="O27" s="624">
        <v>119636.31</v>
      </c>
      <c r="P27" s="1258">
        <v>14243.419999999998</v>
      </c>
      <c r="Q27" s="620">
        <v>0.13514592872441394</v>
      </c>
      <c r="R27" s="1079">
        <v>0.44566435319971803</v>
      </c>
      <c r="S27" s="620">
        <v>0.49102463099678323</v>
      </c>
      <c r="T27" s="614">
        <v>0.71378046140012408</v>
      </c>
      <c r="U27" s="615">
        <v>0.80354639253363891</v>
      </c>
      <c r="V27" s="623">
        <v>2992.4</v>
      </c>
      <c r="W27" s="624">
        <v>3368.98</v>
      </c>
      <c r="X27" s="1258">
        <v>376.57999999999993</v>
      </c>
      <c r="Y27" s="620">
        <v>0.12584547520384973</v>
      </c>
      <c r="Z27" s="614">
        <v>1.2653662030852711E-2</v>
      </c>
      <c r="AA27" s="614">
        <v>1.3827341894242165E-2</v>
      </c>
      <c r="AB27" s="623">
        <v>81501.52</v>
      </c>
      <c r="AC27" s="624">
        <v>77620.899999999994</v>
      </c>
      <c r="AD27" s="1258">
        <v>-3880.6200000000099</v>
      </c>
      <c r="AE27" s="620">
        <v>-4.7614081307931551E-2</v>
      </c>
      <c r="AF27" s="614">
        <v>0.3446373108811599</v>
      </c>
      <c r="AG27" s="614">
        <v>0.31858031880236198</v>
      </c>
      <c r="AH27" s="623">
        <v>5117</v>
      </c>
      <c r="AI27" s="624">
        <v>5226.53</v>
      </c>
      <c r="AJ27" s="1258">
        <v>109.52999999999975</v>
      </c>
      <c r="AK27" s="620">
        <v>2.1405120187609879E-2</v>
      </c>
      <c r="AL27" s="614">
        <v>2.1637745158358947E-2</v>
      </c>
      <c r="AM27" s="614">
        <v>2.145130491439946E-2</v>
      </c>
      <c r="AN27" s="623">
        <v>0.01</v>
      </c>
      <c r="AO27" s="624">
        <v>0</v>
      </c>
      <c r="AP27" s="1258">
        <v>-0.01</v>
      </c>
      <c r="AQ27" s="620">
        <v>-1</v>
      </c>
      <c r="AR27" s="1075">
        <v>4.2285997964352061E-8</v>
      </c>
      <c r="AS27" s="1075">
        <v>0</v>
      </c>
      <c r="AT27" s="623">
        <v>20199.7</v>
      </c>
      <c r="AU27" s="624">
        <v>15221.51</v>
      </c>
      <c r="AV27" s="1258">
        <v>-4978.1900000000005</v>
      </c>
      <c r="AW27" s="620">
        <v>-0.24644870963430152</v>
      </c>
      <c r="AX27" s="614">
        <v>8.5416447308052229E-2</v>
      </c>
      <c r="AY27" s="614">
        <v>6.2473811930206194E-2</v>
      </c>
      <c r="AZ27" s="623">
        <v>11860.02</v>
      </c>
      <c r="BA27" s="624">
        <v>11750.07</v>
      </c>
      <c r="BB27" s="1258">
        <v>-109.95000000000073</v>
      </c>
      <c r="BC27" s="620">
        <v>-9.2706420393895393E-3</v>
      </c>
      <c r="BD27" s="614">
        <v>5.0151278157717472E-2</v>
      </c>
      <c r="BE27" s="614">
        <v>4.8225942324168748E-2</v>
      </c>
      <c r="BF27" s="623">
        <v>236484.9</v>
      </c>
      <c r="BG27" s="624">
        <v>243646.25</v>
      </c>
      <c r="BH27" s="1258">
        <v>7161.3500000000058</v>
      </c>
      <c r="BI27" s="614">
        <v>3.0282483152201285E-2</v>
      </c>
      <c r="BJ27" s="623">
        <v>0</v>
      </c>
      <c r="BK27" s="624">
        <v>0</v>
      </c>
      <c r="BL27" s="1258">
        <v>0</v>
      </c>
      <c r="BM27" s="614">
        <v>0</v>
      </c>
      <c r="BN27" s="1079">
        <v>0</v>
      </c>
      <c r="BO27" s="615">
        <v>0</v>
      </c>
      <c r="BP27" s="623">
        <v>1529.98</v>
      </c>
      <c r="BQ27" s="624">
        <v>23.27</v>
      </c>
      <c r="BR27" s="1258">
        <v>-1506.71</v>
      </c>
      <c r="BS27" s="620">
        <v>-0.98479065085818118</v>
      </c>
      <c r="BT27" s="614">
        <v>8.0474322911491761E-3</v>
      </c>
      <c r="BU27" s="614">
        <v>1.2175239737638495E-4</v>
      </c>
      <c r="BV27" s="623">
        <v>446.8</v>
      </c>
      <c r="BW27" s="624">
        <v>360.2</v>
      </c>
      <c r="BX27" s="1258">
        <v>-86.600000000000023</v>
      </c>
      <c r="BY27" s="620">
        <v>-0.19382273948075207</v>
      </c>
      <c r="BZ27" s="614">
        <v>2.3500913395504857E-3</v>
      </c>
      <c r="CA27" s="614">
        <v>1.8846245610216526E-3</v>
      </c>
      <c r="CB27" s="623">
        <v>19117.14</v>
      </c>
      <c r="CC27" s="624">
        <v>19568.89</v>
      </c>
      <c r="CD27" s="1258">
        <v>451.75</v>
      </c>
      <c r="CE27" s="620">
        <v>2.3630626756931214E-2</v>
      </c>
      <c r="CF27" s="614">
        <v>0.10055287634506305</v>
      </c>
      <c r="CG27" s="614">
        <v>0.10238759224300668</v>
      </c>
      <c r="CH27" s="623">
        <v>7376.73</v>
      </c>
      <c r="CI27" s="624">
        <v>8188.49</v>
      </c>
      <c r="CJ27" s="1258">
        <v>811.76000000000022</v>
      </c>
      <c r="CK27" s="620">
        <v>0.11004333898624462</v>
      </c>
      <c r="CL27" s="614">
        <v>3.8800334125340764E-2</v>
      </c>
      <c r="CM27" s="614">
        <v>4.2843501864742346E-2</v>
      </c>
      <c r="CN27" s="623">
        <v>147654.49</v>
      </c>
      <c r="CO27" s="624">
        <v>148885.38</v>
      </c>
      <c r="CP27" s="1258">
        <v>1230.890000000014</v>
      </c>
      <c r="CQ27" s="620">
        <v>8.3362856083822046E-3</v>
      </c>
      <c r="CR27" s="1079">
        <v>0.77663728333649007</v>
      </c>
      <c r="CS27" s="615">
        <v>0.77899234848706822</v>
      </c>
      <c r="CT27" s="623">
        <v>3449.87</v>
      </c>
      <c r="CU27" s="624">
        <v>2965.85</v>
      </c>
      <c r="CV27" s="1258">
        <v>-484.02</v>
      </c>
      <c r="CW27" s="620">
        <v>-0.14030093887595765</v>
      </c>
      <c r="CX27" s="614">
        <v>1.814572428284475E-2</v>
      </c>
      <c r="CY27" s="615">
        <v>1.551780609191024E-2</v>
      </c>
      <c r="CZ27" s="623">
        <v>5555.97</v>
      </c>
      <c r="DA27" s="624">
        <v>7956.14</v>
      </c>
      <c r="DB27" s="1258">
        <v>2400.17</v>
      </c>
      <c r="DC27" s="620">
        <v>0.43199837292138005</v>
      </c>
      <c r="DD27" s="614">
        <v>2.9223448925251371E-2</v>
      </c>
      <c r="DE27" s="615">
        <v>4.1627809147492541E-2</v>
      </c>
      <c r="DF27" s="623">
        <v>4989.3</v>
      </c>
      <c r="DG27" s="624">
        <v>3177.38</v>
      </c>
      <c r="DH27" s="1258">
        <v>-1811.92</v>
      </c>
      <c r="DI27" s="620">
        <v>-0.36316116489287076</v>
      </c>
      <c r="DJ27" s="614">
        <v>2.6242861952594537E-2</v>
      </c>
      <c r="DK27" s="614">
        <v>1.6624565207381953E-2</v>
      </c>
      <c r="DL27" s="623">
        <v>190120.27</v>
      </c>
      <c r="DM27" s="624">
        <v>191125.6</v>
      </c>
      <c r="DN27" s="1258">
        <v>1005.3300000000163</v>
      </c>
      <c r="DO27" s="615">
        <v>5.287863308841379E-3</v>
      </c>
      <c r="DP27" s="623">
        <v>34244.44</v>
      </c>
      <c r="DQ27" s="624">
        <v>34244.44</v>
      </c>
      <c r="DR27" s="1258">
        <v>0</v>
      </c>
      <c r="DS27" s="620">
        <v>0</v>
      </c>
      <c r="DT27" s="614">
        <v>0.73858989893586968</v>
      </c>
      <c r="DU27" s="615">
        <v>0.6520185869748375</v>
      </c>
      <c r="DV27" s="624">
        <v>0</v>
      </c>
      <c r="DW27" s="624">
        <v>0</v>
      </c>
      <c r="DX27" s="1258">
        <v>0</v>
      </c>
      <c r="DY27" s="620">
        <v>0</v>
      </c>
      <c r="DZ27" s="614">
        <v>0</v>
      </c>
      <c r="EA27" s="614">
        <v>0</v>
      </c>
      <c r="EB27" s="623">
        <v>0</v>
      </c>
      <c r="EC27" s="624">
        <v>0</v>
      </c>
      <c r="ED27" s="1258">
        <v>0</v>
      </c>
      <c r="EE27" s="620">
        <v>0</v>
      </c>
      <c r="EF27" s="614">
        <v>0</v>
      </c>
      <c r="EG27" s="615">
        <v>0</v>
      </c>
      <c r="EH27" s="623">
        <v>0</v>
      </c>
      <c r="EI27" s="624">
        <v>0</v>
      </c>
      <c r="EJ27" s="1258">
        <v>0</v>
      </c>
      <c r="EK27" s="620">
        <v>0</v>
      </c>
      <c r="EL27" s="614">
        <v>0</v>
      </c>
      <c r="EM27" s="615">
        <v>0</v>
      </c>
      <c r="EN27" s="624">
        <v>22406.17</v>
      </c>
      <c r="EO27" s="624">
        <v>23637.11</v>
      </c>
      <c r="EP27" s="1258">
        <v>1230.9400000000023</v>
      </c>
      <c r="EQ27" s="620">
        <v>5.493754622052776E-2</v>
      </c>
      <c r="ER27" s="614">
        <v>0.48326008063907344</v>
      </c>
      <c r="ES27" s="615">
        <v>0.45005364556607735</v>
      </c>
      <c r="ET27" s="623">
        <v>-5416.96</v>
      </c>
      <c r="EU27" s="624">
        <v>-10285.99</v>
      </c>
      <c r="EV27" s="1258">
        <v>-4869.03</v>
      </c>
      <c r="EW27" s="620">
        <v>-0.89884917001417763</v>
      </c>
      <c r="EX27" s="614">
        <v>-0.11683391344520887</v>
      </c>
      <c r="EY27" s="615">
        <v>-0.19584658605710326</v>
      </c>
      <c r="EZ27" s="623">
        <v>-4869.03</v>
      </c>
      <c r="FA27" s="624">
        <v>4925.09</v>
      </c>
      <c r="FB27" s="1258">
        <v>9794.119999999999</v>
      </c>
      <c r="FC27" s="620">
        <v>2.011513586895131</v>
      </c>
      <c r="FD27" s="614">
        <v>-0.10501606612973426</v>
      </c>
      <c r="FE27" s="615">
        <v>9.3774353516188388E-2</v>
      </c>
      <c r="FF27" s="623">
        <v>0</v>
      </c>
      <c r="FG27" s="624">
        <v>0</v>
      </c>
      <c r="FH27" s="1258">
        <v>0</v>
      </c>
      <c r="FI27" s="620">
        <v>0</v>
      </c>
      <c r="FJ27" s="614">
        <v>0</v>
      </c>
      <c r="FK27" s="615">
        <v>0</v>
      </c>
      <c r="FL27" s="623">
        <v>0</v>
      </c>
      <c r="FM27" s="624">
        <v>0</v>
      </c>
      <c r="FN27" s="1258">
        <v>0</v>
      </c>
      <c r="FO27" s="620">
        <v>0</v>
      </c>
      <c r="FP27" s="614">
        <v>0</v>
      </c>
      <c r="FQ27" s="615">
        <v>0</v>
      </c>
      <c r="FR27" s="623">
        <v>-10285.99</v>
      </c>
      <c r="FS27" s="624">
        <v>-5360.9</v>
      </c>
      <c r="FT27" s="1258">
        <v>4925.09</v>
      </c>
      <c r="FU27" s="620">
        <v>0.47881535953272364</v>
      </c>
      <c r="FV27" s="614">
        <v>-0.22184997957494312</v>
      </c>
      <c r="FW27" s="615">
        <v>-0.10207223254091485</v>
      </c>
      <c r="FX27" s="624">
        <v>0</v>
      </c>
      <c r="FY27" s="624">
        <v>0</v>
      </c>
      <c r="FZ27" s="1258">
        <v>0</v>
      </c>
      <c r="GA27" s="614">
        <v>0</v>
      </c>
      <c r="GB27" s="1079">
        <v>0</v>
      </c>
      <c r="GC27" s="615">
        <v>0</v>
      </c>
      <c r="GD27" s="624">
        <v>0</v>
      </c>
      <c r="GE27" s="624">
        <v>0</v>
      </c>
      <c r="GF27" s="1258">
        <v>0</v>
      </c>
      <c r="GG27" s="614">
        <v>0</v>
      </c>
      <c r="GH27" s="1079">
        <v>0</v>
      </c>
      <c r="GI27" s="615">
        <v>0</v>
      </c>
      <c r="GJ27" s="623">
        <v>46364.62</v>
      </c>
      <c r="GK27" s="624">
        <v>52520.65</v>
      </c>
      <c r="GL27" s="1258">
        <v>6156.0299999999988</v>
      </c>
      <c r="GM27" s="615">
        <v>0.13277430074914878</v>
      </c>
      <c r="GO27" s="1339"/>
      <c r="GP27" s="1339"/>
    </row>
    <row r="28" spans="1:198" s="1010" customFormat="1" ht="17.25" customHeight="1">
      <c r="A28" s="1007" t="s">
        <v>6</v>
      </c>
      <c r="B28" s="623">
        <v>4992.13</v>
      </c>
      <c r="C28" s="624">
        <v>6795.51</v>
      </c>
      <c r="D28" s="1258">
        <v>1803.38</v>
      </c>
      <c r="E28" s="620">
        <v>0.36124459899882416</v>
      </c>
      <c r="F28" s="614">
        <v>3.8673843969202724E-2</v>
      </c>
      <c r="G28" s="614">
        <v>5.2745899110372696E-2</v>
      </c>
      <c r="H28" s="623">
        <v>0</v>
      </c>
      <c r="I28" s="624">
        <v>0</v>
      </c>
      <c r="J28" s="1258">
        <v>0</v>
      </c>
      <c r="K28" s="620">
        <v>0</v>
      </c>
      <c r="L28" s="1075">
        <v>0</v>
      </c>
      <c r="M28" s="1075">
        <v>0</v>
      </c>
      <c r="N28" s="623">
        <v>60115.07</v>
      </c>
      <c r="O28" s="624">
        <v>60333.64</v>
      </c>
      <c r="P28" s="1258">
        <v>218.56999999999971</v>
      </c>
      <c r="Q28" s="620">
        <v>3.6358603591412223E-3</v>
      </c>
      <c r="R28" s="1079">
        <v>0.46570919374649689</v>
      </c>
      <c r="S28" s="620">
        <v>0.46830217134571894</v>
      </c>
      <c r="T28" s="614">
        <v>0.63380950965141625</v>
      </c>
      <c r="U28" s="615">
        <v>0.63541855579855799</v>
      </c>
      <c r="V28" s="623">
        <v>0</v>
      </c>
      <c r="W28" s="624">
        <v>0</v>
      </c>
      <c r="X28" s="1258">
        <v>0</v>
      </c>
      <c r="Y28" s="620">
        <v>0</v>
      </c>
      <c r="Z28" s="614">
        <v>0</v>
      </c>
      <c r="AA28" s="614">
        <v>0</v>
      </c>
      <c r="AB28" s="623">
        <v>53645.74</v>
      </c>
      <c r="AC28" s="624">
        <v>54315.42</v>
      </c>
      <c r="AD28" s="1258">
        <v>669.68000000000029</v>
      </c>
      <c r="AE28" s="620">
        <v>1.2483377058457956E-2</v>
      </c>
      <c r="AF28" s="614">
        <v>0.41559153675333321</v>
      </c>
      <c r="AG28" s="614">
        <v>0.42158950004598905</v>
      </c>
      <c r="AH28" s="623">
        <v>3330.65</v>
      </c>
      <c r="AI28" s="624">
        <v>646.42999999999995</v>
      </c>
      <c r="AJ28" s="1258">
        <v>-2684.2200000000003</v>
      </c>
      <c r="AK28" s="620">
        <v>-0.80591476138291329</v>
      </c>
      <c r="AL28" s="614">
        <v>2.5802420693376384E-2</v>
      </c>
      <c r="AM28" s="614">
        <v>5.0175088495077215E-3</v>
      </c>
      <c r="AN28" s="623">
        <v>0</v>
      </c>
      <c r="AO28" s="624">
        <v>0</v>
      </c>
      <c r="AP28" s="1258">
        <v>0</v>
      </c>
      <c r="AQ28" s="620">
        <v>0</v>
      </c>
      <c r="AR28" s="1075">
        <v>0</v>
      </c>
      <c r="AS28" s="1075">
        <v>0</v>
      </c>
      <c r="AT28" s="623">
        <v>3244.91</v>
      </c>
      <c r="AU28" s="624">
        <v>3275.19</v>
      </c>
      <c r="AV28" s="1258">
        <v>30.2800000000002</v>
      </c>
      <c r="AW28" s="620">
        <v>9.3315377005834376E-3</v>
      </c>
      <c r="AX28" s="614">
        <v>2.5138196127525846E-2</v>
      </c>
      <c r="AY28" s="614">
        <v>2.5421615347089702E-2</v>
      </c>
      <c r="AZ28" s="623">
        <v>3754.36</v>
      </c>
      <c r="BA28" s="624">
        <v>3468.67</v>
      </c>
      <c r="BB28" s="1258">
        <v>-285.69000000000005</v>
      </c>
      <c r="BC28" s="620">
        <v>-7.6095526268125602E-2</v>
      </c>
      <c r="BD28" s="614">
        <v>2.9084886179690021E-2</v>
      </c>
      <c r="BE28" s="614">
        <v>2.6923382920071702E-2</v>
      </c>
      <c r="BF28" s="623">
        <v>129082.85</v>
      </c>
      <c r="BG28" s="624">
        <v>128834.85</v>
      </c>
      <c r="BH28" s="1258">
        <v>-248</v>
      </c>
      <c r="BI28" s="614">
        <v>-1.9212467031832655E-3</v>
      </c>
      <c r="BJ28" s="623">
        <v>0</v>
      </c>
      <c r="BK28" s="624">
        <v>0</v>
      </c>
      <c r="BL28" s="1258">
        <v>0</v>
      </c>
      <c r="BM28" s="614">
        <v>0</v>
      </c>
      <c r="BN28" s="1079">
        <v>0</v>
      </c>
      <c r="BO28" s="615">
        <v>0</v>
      </c>
      <c r="BP28" s="623">
        <v>0</v>
      </c>
      <c r="BQ28" s="624">
        <v>0</v>
      </c>
      <c r="BR28" s="1258">
        <v>0</v>
      </c>
      <c r="BS28" s="620">
        <v>0</v>
      </c>
      <c r="BT28" s="614">
        <v>0</v>
      </c>
      <c r="BU28" s="614">
        <v>0</v>
      </c>
      <c r="BV28" s="623">
        <v>0</v>
      </c>
      <c r="BW28" s="624">
        <v>0</v>
      </c>
      <c r="BX28" s="1258">
        <v>0</v>
      </c>
      <c r="BY28" s="620">
        <v>0</v>
      </c>
      <c r="BZ28" s="614">
        <v>0</v>
      </c>
      <c r="CA28" s="614">
        <v>0</v>
      </c>
      <c r="CB28" s="623">
        <v>2090.25</v>
      </c>
      <c r="CC28" s="624">
        <v>3098.63</v>
      </c>
      <c r="CD28" s="1258">
        <v>1008.3800000000001</v>
      </c>
      <c r="CE28" s="620">
        <v>0.48242076306661885</v>
      </c>
      <c r="CF28" s="614">
        <v>1.8858094026578613E-2</v>
      </c>
      <c r="CG28" s="614">
        <v>2.8252714280347806E-2</v>
      </c>
      <c r="CH28" s="623">
        <v>5938.04</v>
      </c>
      <c r="CI28" s="624">
        <v>3668.42</v>
      </c>
      <c r="CJ28" s="1258">
        <v>-2269.62</v>
      </c>
      <c r="CK28" s="620">
        <v>-0.38221702784083633</v>
      </c>
      <c r="CL28" s="614">
        <v>5.3572594978392472E-2</v>
      </c>
      <c r="CM28" s="614">
        <v>3.3447950261991106E-2</v>
      </c>
      <c r="CN28" s="623">
        <v>94847.22</v>
      </c>
      <c r="CO28" s="624">
        <v>94951.02</v>
      </c>
      <c r="CP28" s="1258">
        <v>103.80000000000291</v>
      </c>
      <c r="CQ28" s="620">
        <v>1.0943915910239953E-3</v>
      </c>
      <c r="CR28" s="1079">
        <v>0.85570519933959455</v>
      </c>
      <c r="CS28" s="615">
        <v>0.86574519664741845</v>
      </c>
      <c r="CT28" s="623">
        <v>409.71</v>
      </c>
      <c r="CU28" s="624">
        <v>582.29</v>
      </c>
      <c r="CV28" s="1258">
        <v>172.57999999999998</v>
      </c>
      <c r="CW28" s="620">
        <v>0.42122476873886405</v>
      </c>
      <c r="CX28" s="614">
        <v>3.6963758897880748E-3</v>
      </c>
      <c r="CY28" s="615">
        <v>5.309208585182394E-3</v>
      </c>
      <c r="CZ28" s="623">
        <v>286.2</v>
      </c>
      <c r="DA28" s="624">
        <v>357.65</v>
      </c>
      <c r="DB28" s="1258">
        <v>71.449999999999989</v>
      </c>
      <c r="DC28" s="620">
        <v>0.24965059399021661</v>
      </c>
      <c r="DD28" s="614">
        <v>2.5820770292581262E-3</v>
      </c>
      <c r="DE28" s="615">
        <v>3.2609841324606008E-3</v>
      </c>
      <c r="DF28" s="623">
        <v>7269.57</v>
      </c>
      <c r="DG28" s="624">
        <v>7017.45</v>
      </c>
      <c r="DH28" s="1258">
        <v>-252.11999999999989</v>
      </c>
      <c r="DI28" s="620">
        <v>-3.4681556130555166E-2</v>
      </c>
      <c r="DJ28" s="614">
        <v>6.5585568517064985E-2</v>
      </c>
      <c r="DK28" s="614">
        <v>6.3983763736434066E-2</v>
      </c>
      <c r="DL28" s="623">
        <v>110841</v>
      </c>
      <c r="DM28" s="624">
        <v>109675.48</v>
      </c>
      <c r="DN28" s="1258">
        <v>-1165.5200000000041</v>
      </c>
      <c r="DO28" s="615">
        <v>-1.0515242554650393E-2</v>
      </c>
      <c r="DP28" s="623">
        <v>13136.86</v>
      </c>
      <c r="DQ28" s="624">
        <v>13136.86</v>
      </c>
      <c r="DR28" s="1258">
        <v>0</v>
      </c>
      <c r="DS28" s="620">
        <v>0</v>
      </c>
      <c r="DT28" s="614">
        <v>0.72014915145714309</v>
      </c>
      <c r="DU28" s="615">
        <v>0.68566242000650346</v>
      </c>
      <c r="DV28" s="624">
        <v>5326.77</v>
      </c>
      <c r="DW28" s="624">
        <v>5105.0600000000004</v>
      </c>
      <c r="DX28" s="1258">
        <v>-221.71000000000004</v>
      </c>
      <c r="DY28" s="620">
        <v>-4.162184588409111E-2</v>
      </c>
      <c r="DZ28" s="614">
        <v>0.29200805181050615</v>
      </c>
      <c r="EA28" s="614">
        <v>0.2664523937895662</v>
      </c>
      <c r="EB28" s="623">
        <v>0</v>
      </c>
      <c r="EC28" s="624">
        <v>0</v>
      </c>
      <c r="ED28" s="1258">
        <v>0</v>
      </c>
      <c r="EE28" s="620">
        <v>0</v>
      </c>
      <c r="EF28" s="614">
        <v>0</v>
      </c>
      <c r="EG28" s="615">
        <v>0</v>
      </c>
      <c r="EH28" s="623">
        <v>0</v>
      </c>
      <c r="EI28" s="624">
        <v>0</v>
      </c>
      <c r="EJ28" s="1258">
        <v>0</v>
      </c>
      <c r="EK28" s="620">
        <v>0</v>
      </c>
      <c r="EL28" s="614">
        <v>0</v>
      </c>
      <c r="EM28" s="615">
        <v>0</v>
      </c>
      <c r="EN28" s="624">
        <v>1365.34</v>
      </c>
      <c r="EO28" s="624">
        <v>1465.21</v>
      </c>
      <c r="EP28" s="1258">
        <v>99.870000000000118</v>
      </c>
      <c r="EQ28" s="620">
        <v>7.3146615495041617E-2</v>
      </c>
      <c r="ER28" s="614">
        <v>7.4846534289814734E-2</v>
      </c>
      <c r="ES28" s="615">
        <v>7.6474852774386634E-2</v>
      </c>
      <c r="ET28" s="623">
        <v>98.63</v>
      </c>
      <c r="EU28" s="624">
        <v>0</v>
      </c>
      <c r="EV28" s="1258">
        <v>-98.63</v>
      </c>
      <c r="EW28" s="620">
        <v>-1</v>
      </c>
      <c r="EX28" s="614">
        <v>5.406795140407831E-3</v>
      </c>
      <c r="EY28" s="615">
        <v>0</v>
      </c>
      <c r="EZ28" s="623">
        <v>-221.71</v>
      </c>
      <c r="FA28" s="624">
        <v>817.64</v>
      </c>
      <c r="FB28" s="1258">
        <v>1039.3499999999999</v>
      </c>
      <c r="FC28" s="620">
        <v>4.6878805647016364</v>
      </c>
      <c r="FD28" s="614">
        <v>-1.215391412937058E-2</v>
      </c>
      <c r="FE28" s="615">
        <v>4.2675724723725258E-2</v>
      </c>
      <c r="FF28" s="623">
        <v>0</v>
      </c>
      <c r="FG28" s="624">
        <v>0</v>
      </c>
      <c r="FH28" s="1258">
        <v>0</v>
      </c>
      <c r="FI28" s="620">
        <v>0</v>
      </c>
      <c r="FJ28" s="614">
        <v>0</v>
      </c>
      <c r="FK28" s="615">
        <v>0</v>
      </c>
      <c r="FL28" s="623">
        <v>-1464.03</v>
      </c>
      <c r="FM28" s="624">
        <v>-1365.4</v>
      </c>
      <c r="FN28" s="1258">
        <v>98.629999999999882</v>
      </c>
      <c r="FO28" s="620">
        <v>6.736883807025805E-2</v>
      </c>
      <c r="FP28" s="614">
        <v>-8.0256618568501234E-2</v>
      </c>
      <c r="FQ28" s="615">
        <v>-7.1265391294181399E-2</v>
      </c>
      <c r="FR28" s="623">
        <v>-1587.11</v>
      </c>
      <c r="FS28" s="624">
        <v>-547.76</v>
      </c>
      <c r="FT28" s="1258">
        <v>1039.3499999999999</v>
      </c>
      <c r="FU28" s="620">
        <v>0.65486954275381037</v>
      </c>
      <c r="FV28" s="614">
        <v>-8.7003737557463975E-2</v>
      </c>
      <c r="FW28" s="615">
        <v>-2.8589666570456126E-2</v>
      </c>
      <c r="FX28" s="624">
        <v>0</v>
      </c>
      <c r="FY28" s="624">
        <v>0</v>
      </c>
      <c r="FZ28" s="1258">
        <v>0</v>
      </c>
      <c r="GA28" s="614">
        <v>0</v>
      </c>
      <c r="GB28" s="1079">
        <v>0</v>
      </c>
      <c r="GC28" s="615">
        <v>0</v>
      </c>
      <c r="GD28" s="624">
        <v>0</v>
      </c>
      <c r="GE28" s="624">
        <v>0</v>
      </c>
      <c r="GF28" s="1258">
        <v>0</v>
      </c>
      <c r="GG28" s="614">
        <v>0</v>
      </c>
      <c r="GH28" s="1079">
        <v>0</v>
      </c>
      <c r="GI28" s="615">
        <v>0</v>
      </c>
      <c r="GJ28" s="623">
        <v>18241.86</v>
      </c>
      <c r="GK28" s="624">
        <v>19159.37</v>
      </c>
      <c r="GL28" s="1258">
        <v>917.5099999999984</v>
      </c>
      <c r="GM28" s="615">
        <v>5.0296954367591809E-2</v>
      </c>
      <c r="GO28" s="1339"/>
      <c r="GP28" s="1339"/>
    </row>
    <row r="29" spans="1:198" s="1010" customFormat="1" ht="17.25" customHeight="1">
      <c r="A29" s="1007" t="s">
        <v>385</v>
      </c>
      <c r="B29" s="623">
        <v>1244.3800000000001</v>
      </c>
      <c r="C29" s="624">
        <v>2153.7600000000002</v>
      </c>
      <c r="D29" s="1258">
        <v>909.38000000000011</v>
      </c>
      <c r="E29" s="620">
        <v>0.73078963017727705</v>
      </c>
      <c r="F29" s="614">
        <v>1.5432794272361945E-2</v>
      </c>
      <c r="G29" s="614">
        <v>2.1755819572641423E-2</v>
      </c>
      <c r="H29" s="623">
        <v>0</v>
      </c>
      <c r="I29" s="624">
        <v>0</v>
      </c>
      <c r="J29" s="1258">
        <v>0</v>
      </c>
      <c r="K29" s="620">
        <v>0</v>
      </c>
      <c r="L29" s="1075">
        <v>0</v>
      </c>
      <c r="M29" s="1075">
        <v>0</v>
      </c>
      <c r="N29" s="623">
        <v>25160.83</v>
      </c>
      <c r="O29" s="624">
        <v>25191.53</v>
      </c>
      <c r="P29" s="1258">
        <v>30.69999999999709</v>
      </c>
      <c r="Q29" s="620">
        <v>1.2201505276255627E-3</v>
      </c>
      <c r="R29" s="1079">
        <v>0.31204448248274047</v>
      </c>
      <c r="S29" s="620">
        <v>0.25446771294795312</v>
      </c>
      <c r="T29" s="614">
        <v>0.72922945653619908</v>
      </c>
      <c r="U29" s="615">
        <v>0.43696810083757825</v>
      </c>
      <c r="V29" s="623">
        <v>0</v>
      </c>
      <c r="W29" s="624">
        <v>0</v>
      </c>
      <c r="X29" s="1258">
        <v>0</v>
      </c>
      <c r="Y29" s="620">
        <v>0</v>
      </c>
      <c r="Z29" s="614">
        <v>0</v>
      </c>
      <c r="AA29" s="614">
        <v>0</v>
      </c>
      <c r="AB29" s="623">
        <v>30524.58</v>
      </c>
      <c r="AC29" s="624">
        <v>55180.23</v>
      </c>
      <c r="AD29" s="1258">
        <v>24655.65</v>
      </c>
      <c r="AE29" s="620">
        <v>0.80773101546360349</v>
      </c>
      <c r="AF29" s="614">
        <v>0.37856568201855861</v>
      </c>
      <c r="AG29" s="614">
        <v>0.55739317651774356</v>
      </c>
      <c r="AH29" s="623">
        <v>711.22</v>
      </c>
      <c r="AI29" s="624">
        <v>351.63</v>
      </c>
      <c r="AJ29" s="1258">
        <v>-359.59000000000003</v>
      </c>
      <c r="AK29" s="620">
        <v>-0.50559601810972699</v>
      </c>
      <c r="AL29" s="614">
        <v>8.8205467320185641E-3</v>
      </c>
      <c r="AM29" s="614">
        <v>3.5519272510994276E-3</v>
      </c>
      <c r="AN29" s="623">
        <v>0</v>
      </c>
      <c r="AO29" s="624">
        <v>0</v>
      </c>
      <c r="AP29" s="1258">
        <v>0</v>
      </c>
      <c r="AQ29" s="620">
        <v>0</v>
      </c>
      <c r="AR29" s="1075">
        <v>0</v>
      </c>
      <c r="AS29" s="1075">
        <v>0</v>
      </c>
      <c r="AT29" s="623">
        <v>5963.79</v>
      </c>
      <c r="AU29" s="624">
        <v>7851.37</v>
      </c>
      <c r="AV29" s="1258">
        <v>1887.58</v>
      </c>
      <c r="AW29" s="620">
        <v>0.31650678511483471</v>
      </c>
      <c r="AX29" s="614">
        <v>7.3962892487479254E-2</v>
      </c>
      <c r="AY29" s="614">
        <v>7.9309203030072842E-2</v>
      </c>
      <c r="AZ29" s="623">
        <v>17027.39</v>
      </c>
      <c r="BA29" s="624">
        <v>8268.44</v>
      </c>
      <c r="BB29" s="1258">
        <v>-8758.9499999999989</v>
      </c>
      <c r="BC29" s="620">
        <v>-0.51440355803208826</v>
      </c>
      <c r="BD29" s="614">
        <v>0.21117360200684118</v>
      </c>
      <c r="BE29" s="614">
        <v>8.3522160680489579E-2</v>
      </c>
      <c r="BF29" s="623">
        <v>80632.19</v>
      </c>
      <c r="BG29" s="624">
        <v>98996.96</v>
      </c>
      <c r="BH29" s="1258">
        <v>18364.770000000004</v>
      </c>
      <c r="BI29" s="614">
        <v>0.22775978179434297</v>
      </c>
      <c r="BJ29" s="623">
        <v>0</v>
      </c>
      <c r="BK29" s="624">
        <v>0</v>
      </c>
      <c r="BL29" s="1258">
        <v>0</v>
      </c>
      <c r="BM29" s="614">
        <v>0</v>
      </c>
      <c r="BN29" s="1079">
        <v>0</v>
      </c>
      <c r="BO29" s="615">
        <v>0</v>
      </c>
      <c r="BP29" s="623">
        <v>0</v>
      </c>
      <c r="BQ29" s="624">
        <v>0</v>
      </c>
      <c r="BR29" s="1258">
        <v>0</v>
      </c>
      <c r="BS29" s="620">
        <v>0</v>
      </c>
      <c r="BT29" s="614">
        <v>0</v>
      </c>
      <c r="BU29" s="614">
        <v>0</v>
      </c>
      <c r="BV29" s="623">
        <v>0</v>
      </c>
      <c r="BW29" s="624">
        <v>1697.24</v>
      </c>
      <c r="BX29" s="1258">
        <v>1697.24</v>
      </c>
      <c r="BY29" s="620" t="s">
        <v>604</v>
      </c>
      <c r="BZ29" s="614">
        <v>0</v>
      </c>
      <c r="CA29" s="614">
        <v>2.3825062021328908E-2</v>
      </c>
      <c r="CB29" s="623">
        <v>5682.92</v>
      </c>
      <c r="CC29" s="624">
        <v>7507.46</v>
      </c>
      <c r="CD29" s="1258">
        <v>1824.54</v>
      </c>
      <c r="CE29" s="620">
        <v>0.32105678066909266</v>
      </c>
      <c r="CF29" s="614">
        <v>9.9832392351919499E-2</v>
      </c>
      <c r="CG29" s="614">
        <v>0.10538621533940158</v>
      </c>
      <c r="CH29" s="623">
        <v>3032.97</v>
      </c>
      <c r="CI29" s="624">
        <v>2920.46</v>
      </c>
      <c r="CJ29" s="1258">
        <v>-112.50999999999976</v>
      </c>
      <c r="CK29" s="620">
        <v>-3.7095652116572127E-2</v>
      </c>
      <c r="CL29" s="614">
        <v>5.3280470432735504E-2</v>
      </c>
      <c r="CM29" s="614">
        <v>4.0996052786176511E-2</v>
      </c>
      <c r="CN29" s="623">
        <v>34503.31</v>
      </c>
      <c r="CO29" s="624">
        <v>57650.73</v>
      </c>
      <c r="CP29" s="1258">
        <v>23147.420000000006</v>
      </c>
      <c r="CQ29" s="620">
        <v>0.67087534500313184</v>
      </c>
      <c r="CR29" s="1079">
        <v>0.60612290536553515</v>
      </c>
      <c r="CS29" s="615">
        <v>0.8092740082869172</v>
      </c>
      <c r="CT29" s="623">
        <v>183.08</v>
      </c>
      <c r="CU29" s="624">
        <v>268.05</v>
      </c>
      <c r="CV29" s="1258">
        <v>84.97</v>
      </c>
      <c r="CW29" s="620">
        <v>0.46411404850338644</v>
      </c>
      <c r="CX29" s="614">
        <v>3.2161836506214097E-3</v>
      </c>
      <c r="CY29" s="615">
        <v>3.7627606436433352E-3</v>
      </c>
      <c r="CZ29" s="623">
        <v>718.98</v>
      </c>
      <c r="DA29" s="624">
        <v>1128.1400000000001</v>
      </c>
      <c r="DB29" s="1258">
        <v>409.16000000000008</v>
      </c>
      <c r="DC29" s="620">
        <v>0.56908398008289529</v>
      </c>
      <c r="DD29" s="614">
        <v>1.2630389562616239E-2</v>
      </c>
      <c r="DE29" s="615">
        <v>1.5836302154522634E-2</v>
      </c>
      <c r="DF29" s="623">
        <v>12803.36</v>
      </c>
      <c r="DG29" s="624">
        <v>65.52</v>
      </c>
      <c r="DH29" s="1258">
        <v>-12737.84</v>
      </c>
      <c r="DI29" s="620">
        <v>-0.99488259331925366</v>
      </c>
      <c r="DJ29" s="614">
        <v>0.22491783430751655</v>
      </c>
      <c r="DK29" s="614">
        <v>9.1973914333710611E-4</v>
      </c>
      <c r="DL29" s="623">
        <v>56924.61</v>
      </c>
      <c r="DM29" s="624">
        <v>71237.59</v>
      </c>
      <c r="DN29" s="1258">
        <v>14312.979999999996</v>
      </c>
      <c r="DO29" s="615">
        <v>0.25143747142053313</v>
      </c>
      <c r="DP29" s="623">
        <v>13249.58</v>
      </c>
      <c r="DQ29" s="624">
        <v>13249.58</v>
      </c>
      <c r="DR29" s="1258">
        <v>0</v>
      </c>
      <c r="DS29" s="620">
        <v>0</v>
      </c>
      <c r="DT29" s="614">
        <v>0.55887526267969989</v>
      </c>
      <c r="DU29" s="615">
        <v>0.47730117794460036</v>
      </c>
      <c r="DV29" s="624">
        <v>9277.51</v>
      </c>
      <c r="DW29" s="624">
        <v>5297.38</v>
      </c>
      <c r="DX29" s="1258">
        <v>-3980.13</v>
      </c>
      <c r="DY29" s="620">
        <v>-0.42900843006367012</v>
      </c>
      <c r="DZ29" s="614">
        <v>0.39133095828422804</v>
      </c>
      <c r="EA29" s="614">
        <v>0.19083214064296128</v>
      </c>
      <c r="EB29" s="623">
        <v>0</v>
      </c>
      <c r="EC29" s="624">
        <v>0</v>
      </c>
      <c r="ED29" s="1258">
        <v>0</v>
      </c>
      <c r="EE29" s="620">
        <v>0</v>
      </c>
      <c r="EF29" s="614">
        <v>0</v>
      </c>
      <c r="EG29" s="615">
        <v>0</v>
      </c>
      <c r="EH29" s="623">
        <v>0</v>
      </c>
      <c r="EI29" s="624">
        <v>0</v>
      </c>
      <c r="EJ29" s="1258">
        <v>0</v>
      </c>
      <c r="EK29" s="620">
        <v>0</v>
      </c>
      <c r="EL29" s="614">
        <v>0</v>
      </c>
      <c r="EM29" s="615">
        <v>0</v>
      </c>
      <c r="EN29" s="624">
        <v>5160.6099999999997</v>
      </c>
      <c r="EO29" s="624">
        <v>5160.6099999999997</v>
      </c>
      <c r="EP29" s="1258">
        <v>0</v>
      </c>
      <c r="EQ29" s="620">
        <v>0</v>
      </c>
      <c r="ER29" s="614">
        <v>0.21767763727887871</v>
      </c>
      <c r="ES29" s="615">
        <v>0.18590515562853191</v>
      </c>
      <c r="ET29" s="623">
        <v>-2261.9699999999998</v>
      </c>
      <c r="EU29" s="624">
        <v>3377.16</v>
      </c>
      <c r="EV29" s="1258">
        <v>5639.1299999999992</v>
      </c>
      <c r="EW29" s="620">
        <v>2.4930171487685513</v>
      </c>
      <c r="EX29" s="614">
        <v>-9.5411256652935456E-2</v>
      </c>
      <c r="EY29" s="615">
        <v>0.12165838057563987</v>
      </c>
      <c r="EZ29" s="623">
        <v>-1718.15</v>
      </c>
      <c r="FA29" s="624">
        <v>674.63</v>
      </c>
      <c r="FB29" s="1258">
        <v>2392.7800000000002</v>
      </c>
      <c r="FC29" s="620">
        <v>1.3926490702208771</v>
      </c>
      <c r="FD29" s="614">
        <v>-7.2472601589871261E-2</v>
      </c>
      <c r="FE29" s="615">
        <v>2.4302784969543616E-2</v>
      </c>
      <c r="FF29" s="623">
        <v>0</v>
      </c>
      <c r="FG29" s="624">
        <v>0</v>
      </c>
      <c r="FH29" s="1258">
        <v>0</v>
      </c>
      <c r="FI29" s="620">
        <v>0</v>
      </c>
      <c r="FJ29" s="614">
        <v>0</v>
      </c>
      <c r="FK29" s="615">
        <v>0</v>
      </c>
      <c r="FL29" s="623">
        <v>0</v>
      </c>
      <c r="FM29" s="624">
        <v>0</v>
      </c>
      <c r="FN29" s="1258">
        <v>0</v>
      </c>
      <c r="FO29" s="620">
        <v>0</v>
      </c>
      <c r="FP29" s="614">
        <v>0</v>
      </c>
      <c r="FQ29" s="615">
        <v>0</v>
      </c>
      <c r="FR29" s="623">
        <v>-3980.13</v>
      </c>
      <c r="FS29" s="624">
        <v>4051.8</v>
      </c>
      <c r="FT29" s="1258">
        <v>8031.93</v>
      </c>
      <c r="FU29" s="620">
        <v>2.0180069495217494</v>
      </c>
      <c r="FV29" s="614">
        <v>-0.16788428004882824</v>
      </c>
      <c r="FW29" s="615">
        <v>0.1459615257839065</v>
      </c>
      <c r="FX29" s="624">
        <v>0</v>
      </c>
      <c r="FY29" s="624">
        <v>0</v>
      </c>
      <c r="FZ29" s="1258">
        <v>0</v>
      </c>
      <c r="GA29" s="614">
        <v>0</v>
      </c>
      <c r="GB29" s="1079">
        <v>0</v>
      </c>
      <c r="GC29" s="615">
        <v>0</v>
      </c>
      <c r="GD29" s="624">
        <v>0</v>
      </c>
      <c r="GE29" s="624">
        <v>0</v>
      </c>
      <c r="GF29" s="1258">
        <v>0</v>
      </c>
      <c r="GG29" s="614">
        <v>0</v>
      </c>
      <c r="GH29" s="1079">
        <v>0</v>
      </c>
      <c r="GI29" s="615">
        <v>0</v>
      </c>
      <c r="GJ29" s="623">
        <v>23707.58</v>
      </c>
      <c r="GK29" s="624">
        <v>27759.37</v>
      </c>
      <c r="GL29" s="1258">
        <v>4051.7899999999972</v>
      </c>
      <c r="GM29" s="615">
        <v>0.17090694199914108</v>
      </c>
      <c r="GO29" s="1339"/>
      <c r="GP29" s="1339"/>
    </row>
    <row r="30" spans="1:198" s="1010" customFormat="1" ht="17.25" customHeight="1">
      <c r="A30" s="1007" t="s">
        <v>382</v>
      </c>
      <c r="B30" s="623">
        <v>6063.21</v>
      </c>
      <c r="C30" s="624">
        <v>2424.87</v>
      </c>
      <c r="D30" s="1258">
        <v>-3638.34</v>
      </c>
      <c r="E30" s="620">
        <v>-0.60006828066321305</v>
      </c>
      <c r="F30" s="614">
        <v>5.7207811997278882E-2</v>
      </c>
      <c r="G30" s="614">
        <v>2.5872226175283539E-2</v>
      </c>
      <c r="H30" s="623">
        <v>0</v>
      </c>
      <c r="I30" s="624">
        <v>0</v>
      </c>
      <c r="J30" s="1258">
        <v>0</v>
      </c>
      <c r="K30" s="620">
        <v>0</v>
      </c>
      <c r="L30" s="1075">
        <v>0</v>
      </c>
      <c r="M30" s="1075">
        <v>0</v>
      </c>
      <c r="N30" s="623">
        <v>31370.95</v>
      </c>
      <c r="O30" s="624">
        <v>34363.5</v>
      </c>
      <c r="P30" s="1258">
        <v>2992.5499999999993</v>
      </c>
      <c r="Q30" s="620">
        <v>9.5392393281045013E-2</v>
      </c>
      <c r="R30" s="1079">
        <v>0.29599228952585116</v>
      </c>
      <c r="S30" s="620">
        <v>0.36664243616126058</v>
      </c>
      <c r="T30" s="614">
        <v>0.54392951774661524</v>
      </c>
      <c r="U30" s="615">
        <v>0.68787656955903709</v>
      </c>
      <c r="V30" s="623">
        <v>0</v>
      </c>
      <c r="W30" s="624">
        <v>0</v>
      </c>
      <c r="X30" s="1258">
        <v>0</v>
      </c>
      <c r="Y30" s="620">
        <v>0</v>
      </c>
      <c r="Z30" s="614">
        <v>0</v>
      </c>
      <c r="AA30" s="614">
        <v>0</v>
      </c>
      <c r="AB30" s="623">
        <v>63585.2</v>
      </c>
      <c r="AC30" s="624">
        <v>51055.49</v>
      </c>
      <c r="AD30" s="1258">
        <v>-12529.71</v>
      </c>
      <c r="AE30" s="620">
        <v>-0.19705387417197712</v>
      </c>
      <c r="AF30" s="614">
        <v>0.59994131283748653</v>
      </c>
      <c r="AG30" s="614">
        <v>0.54473814463040371</v>
      </c>
      <c r="AH30" s="623">
        <v>2121.17</v>
      </c>
      <c r="AI30" s="624">
        <v>2598.29</v>
      </c>
      <c r="AJ30" s="1258">
        <v>477.11999999999989</v>
      </c>
      <c r="AK30" s="620">
        <v>0.22493246651612075</v>
      </c>
      <c r="AL30" s="614">
        <v>2.0013737702350414E-2</v>
      </c>
      <c r="AM30" s="614">
        <v>2.7722536279873752E-2</v>
      </c>
      <c r="AN30" s="623">
        <v>0</v>
      </c>
      <c r="AO30" s="624">
        <v>0</v>
      </c>
      <c r="AP30" s="1258">
        <v>0</v>
      </c>
      <c r="AQ30" s="620">
        <v>0</v>
      </c>
      <c r="AR30" s="1075">
        <v>0</v>
      </c>
      <c r="AS30" s="1075">
        <v>0</v>
      </c>
      <c r="AT30" s="623">
        <v>1692.4</v>
      </c>
      <c r="AU30" s="624">
        <v>1636.65</v>
      </c>
      <c r="AV30" s="1258">
        <v>-55.75</v>
      </c>
      <c r="AW30" s="620">
        <v>-3.2941385015362798E-2</v>
      </c>
      <c r="AX30" s="614">
        <v>1.5968191935327124E-2</v>
      </c>
      <c r="AY30" s="614">
        <v>1.7462288275156116E-2</v>
      </c>
      <c r="AZ30" s="623">
        <v>1152.76</v>
      </c>
      <c r="BA30" s="624">
        <v>1646.03</v>
      </c>
      <c r="BB30" s="1258">
        <v>493.27</v>
      </c>
      <c r="BC30" s="620">
        <v>0.42790346646309724</v>
      </c>
      <c r="BD30" s="614">
        <v>1.0876561649354582E-2</v>
      </c>
      <c r="BE30" s="614">
        <v>1.7562368478022311E-2</v>
      </c>
      <c r="BF30" s="623">
        <v>105985.7</v>
      </c>
      <c r="BG30" s="624">
        <v>93724.83</v>
      </c>
      <c r="BH30" s="1258">
        <v>-12260.869999999995</v>
      </c>
      <c r="BI30" s="614">
        <v>-0.11568419135789069</v>
      </c>
      <c r="BJ30" s="623">
        <v>0</v>
      </c>
      <c r="BK30" s="624">
        <v>0</v>
      </c>
      <c r="BL30" s="1258">
        <v>0</v>
      </c>
      <c r="BM30" s="614">
        <v>0</v>
      </c>
      <c r="BN30" s="1079">
        <v>0</v>
      </c>
      <c r="BO30" s="615">
        <v>0</v>
      </c>
      <c r="BP30" s="623">
        <v>0</v>
      </c>
      <c r="BQ30" s="624">
        <v>0</v>
      </c>
      <c r="BR30" s="1258">
        <v>0</v>
      </c>
      <c r="BS30" s="620">
        <v>0</v>
      </c>
      <c r="BT30" s="614">
        <v>0</v>
      </c>
      <c r="BU30" s="614">
        <v>0</v>
      </c>
      <c r="BV30" s="623">
        <v>577.47</v>
      </c>
      <c r="BW30" s="624">
        <v>164.24</v>
      </c>
      <c r="BX30" s="1258">
        <v>-413.23</v>
      </c>
      <c r="BY30" s="620">
        <v>-0.71558695689819385</v>
      </c>
      <c r="BZ30" s="614">
        <v>7.2446586214787254E-3</v>
      </c>
      <c r="CA30" s="614">
        <v>2.5496557250668851E-3</v>
      </c>
      <c r="CB30" s="623">
        <v>13575.33</v>
      </c>
      <c r="CC30" s="624">
        <v>7452.49</v>
      </c>
      <c r="CD30" s="1258">
        <v>-6122.84</v>
      </c>
      <c r="CE30" s="620">
        <v>-0.45102697319328516</v>
      </c>
      <c r="CF30" s="614">
        <v>0.17030950789464178</v>
      </c>
      <c r="CG30" s="614">
        <v>0.11569218092123544</v>
      </c>
      <c r="CH30" s="623">
        <v>6389.94</v>
      </c>
      <c r="CI30" s="624">
        <v>4117.13</v>
      </c>
      <c r="CJ30" s="1258">
        <v>-2272.8099999999995</v>
      </c>
      <c r="CK30" s="620">
        <v>-0.35568565589035261</v>
      </c>
      <c r="CL30" s="614">
        <v>8.0165088942684051E-2</v>
      </c>
      <c r="CM30" s="614">
        <v>6.3914174837704729E-2</v>
      </c>
      <c r="CN30" s="623">
        <v>57674.66</v>
      </c>
      <c r="CO30" s="624">
        <v>49955.91</v>
      </c>
      <c r="CP30" s="1258">
        <v>-7718.75</v>
      </c>
      <c r="CQ30" s="620">
        <v>-0.13383260516837028</v>
      </c>
      <c r="CR30" s="1079">
        <v>0.72355831958344885</v>
      </c>
      <c r="CS30" s="615">
        <v>0.77551371123006607</v>
      </c>
      <c r="CT30" s="623">
        <v>256.20999999999998</v>
      </c>
      <c r="CU30" s="624">
        <v>188.9</v>
      </c>
      <c r="CV30" s="1258">
        <v>-67.309999999999974</v>
      </c>
      <c r="CW30" s="620">
        <v>-0.26271417977440376</v>
      </c>
      <c r="CX30" s="614">
        <v>3.214286431172293E-3</v>
      </c>
      <c r="CY30" s="615">
        <v>2.9324766589450472E-3</v>
      </c>
      <c r="CZ30" s="623">
        <v>1205.1500000000001</v>
      </c>
      <c r="DA30" s="624">
        <v>2515.4299999999998</v>
      </c>
      <c r="DB30" s="1258">
        <v>1310.2799999999997</v>
      </c>
      <c r="DC30" s="620">
        <v>1.0872339542795499</v>
      </c>
      <c r="DD30" s="614">
        <v>1.5119227557578899E-2</v>
      </c>
      <c r="DE30" s="615">
        <v>3.9049442891530652E-2</v>
      </c>
      <c r="DF30" s="623">
        <v>30.99</v>
      </c>
      <c r="DG30" s="624">
        <v>22.44</v>
      </c>
      <c r="DH30" s="1258">
        <v>-8.5499999999999972</v>
      </c>
      <c r="DI30" s="620">
        <v>-0.27589545014520805</v>
      </c>
      <c r="DJ30" s="614">
        <v>3.8878551384422688E-4</v>
      </c>
      <c r="DK30" s="614">
        <v>3.483577354511745E-4</v>
      </c>
      <c r="DL30" s="623">
        <v>79709.759999999995</v>
      </c>
      <c r="DM30" s="624">
        <v>64416.54</v>
      </c>
      <c r="DN30" s="1258">
        <v>-15293.219999999994</v>
      </c>
      <c r="DO30" s="615">
        <v>-0.19186132287940641</v>
      </c>
      <c r="DP30" s="623">
        <v>9400</v>
      </c>
      <c r="DQ30" s="624">
        <v>9400</v>
      </c>
      <c r="DR30" s="1258">
        <v>0</v>
      </c>
      <c r="DS30" s="620">
        <v>0</v>
      </c>
      <c r="DT30" s="614">
        <v>0.35774158498550956</v>
      </c>
      <c r="DU30" s="615">
        <v>0.32072847673080784</v>
      </c>
      <c r="DV30" s="624">
        <v>11201.04</v>
      </c>
      <c r="DW30" s="624">
        <v>14270.33</v>
      </c>
      <c r="DX30" s="1258">
        <v>3069.2899999999991</v>
      </c>
      <c r="DY30" s="620">
        <v>0.27401830544306588</v>
      </c>
      <c r="DZ30" s="614">
        <v>0.42628487266873322</v>
      </c>
      <c r="EA30" s="614">
        <v>0.48690438333467539</v>
      </c>
      <c r="EB30" s="623">
        <v>0</v>
      </c>
      <c r="EC30" s="624">
        <v>0</v>
      </c>
      <c r="ED30" s="1258">
        <v>0</v>
      </c>
      <c r="EE30" s="620">
        <v>0</v>
      </c>
      <c r="EF30" s="614">
        <v>0</v>
      </c>
      <c r="EG30" s="615">
        <v>0</v>
      </c>
      <c r="EH30" s="623">
        <v>0</v>
      </c>
      <c r="EI30" s="624">
        <v>0</v>
      </c>
      <c r="EJ30" s="1258">
        <v>0</v>
      </c>
      <c r="EK30" s="620">
        <v>0</v>
      </c>
      <c r="EL30" s="614">
        <v>0</v>
      </c>
      <c r="EM30" s="615">
        <v>0</v>
      </c>
      <c r="EN30" s="624">
        <v>5581.3</v>
      </c>
      <c r="EO30" s="624">
        <v>2605.62</v>
      </c>
      <c r="EP30" s="1258">
        <v>-2975.6800000000003</v>
      </c>
      <c r="EQ30" s="620">
        <v>-0.53315177467615071</v>
      </c>
      <c r="ER30" s="614">
        <v>0.21241096896591749</v>
      </c>
      <c r="ES30" s="615">
        <v>8.8903886546736963E-2</v>
      </c>
      <c r="ET30" s="623">
        <v>0</v>
      </c>
      <c r="EU30" s="624">
        <v>0</v>
      </c>
      <c r="EV30" s="1258">
        <v>0</v>
      </c>
      <c r="EW30" s="620">
        <v>0</v>
      </c>
      <c r="EX30" s="614">
        <v>0</v>
      </c>
      <c r="EY30" s="615">
        <v>0</v>
      </c>
      <c r="EZ30" s="623">
        <v>93.61</v>
      </c>
      <c r="FA30" s="624">
        <v>3032.34</v>
      </c>
      <c r="FB30" s="1258">
        <v>2938.73</v>
      </c>
      <c r="FC30" s="620">
        <v>31.393334045507959</v>
      </c>
      <c r="FD30" s="614">
        <v>3.5625733798397394E-3</v>
      </c>
      <c r="FE30" s="615">
        <v>0.10346359458828701</v>
      </c>
      <c r="FF30" s="623">
        <v>0</v>
      </c>
      <c r="FG30" s="624">
        <v>0</v>
      </c>
      <c r="FH30" s="1258">
        <v>0</v>
      </c>
      <c r="FI30" s="620">
        <v>0</v>
      </c>
      <c r="FJ30" s="614">
        <v>0</v>
      </c>
      <c r="FK30" s="615">
        <v>0</v>
      </c>
      <c r="FL30" s="623">
        <v>0</v>
      </c>
      <c r="FM30" s="624">
        <v>0</v>
      </c>
      <c r="FN30" s="1258">
        <v>0</v>
      </c>
      <c r="FO30" s="620">
        <v>0</v>
      </c>
      <c r="FP30" s="614">
        <v>0</v>
      </c>
      <c r="FQ30" s="615">
        <v>0</v>
      </c>
      <c r="FR30" s="623">
        <v>93.61</v>
      </c>
      <c r="FS30" s="624">
        <v>3032.34</v>
      </c>
      <c r="FT30" s="1258">
        <v>2938.73</v>
      </c>
      <c r="FU30" s="620">
        <v>31.393334045507959</v>
      </c>
      <c r="FV30" s="614">
        <v>3.5625733798397394E-3</v>
      </c>
      <c r="FW30" s="615">
        <v>0.10346359458828701</v>
      </c>
      <c r="FX30" s="624">
        <v>0</v>
      </c>
      <c r="FY30" s="624">
        <v>0</v>
      </c>
      <c r="FZ30" s="1258">
        <v>0</v>
      </c>
      <c r="GA30" s="614">
        <v>0</v>
      </c>
      <c r="GB30" s="1079">
        <v>0</v>
      </c>
      <c r="GC30" s="615">
        <v>0</v>
      </c>
      <c r="GD30" s="624">
        <v>0</v>
      </c>
      <c r="GE30" s="624">
        <v>0</v>
      </c>
      <c r="GF30" s="1258">
        <v>0</v>
      </c>
      <c r="GG30" s="614">
        <v>0</v>
      </c>
      <c r="GH30" s="1079">
        <v>0</v>
      </c>
      <c r="GI30" s="615">
        <v>0</v>
      </c>
      <c r="GJ30" s="623">
        <v>26275.95</v>
      </c>
      <c r="GK30" s="624">
        <v>29308.28</v>
      </c>
      <c r="GL30" s="1258">
        <v>3032.3299999999981</v>
      </c>
      <c r="GM30" s="615">
        <v>0.11540324897862866</v>
      </c>
      <c r="GO30" s="1339"/>
      <c r="GP30" s="1339"/>
    </row>
    <row r="31" spans="1:198" s="1010" customFormat="1" ht="17.25" customHeight="1">
      <c r="A31" s="1279" t="s">
        <v>565</v>
      </c>
      <c r="B31" s="623">
        <v>2543.91</v>
      </c>
      <c r="C31" s="624">
        <v>3443.21</v>
      </c>
      <c r="D31" s="1258">
        <v>899.30000000000018</v>
      </c>
      <c r="E31" s="620">
        <v>0.35351093395599698</v>
      </c>
      <c r="F31" s="614">
        <v>2.5783769698194556E-2</v>
      </c>
      <c r="G31" s="614">
        <v>3.8913411243560833E-2</v>
      </c>
      <c r="H31" s="623">
        <v>0</v>
      </c>
      <c r="I31" s="624">
        <v>0</v>
      </c>
      <c r="J31" s="1258">
        <v>0</v>
      </c>
      <c r="K31" s="620">
        <v>0</v>
      </c>
      <c r="L31" s="1075">
        <v>0</v>
      </c>
      <c r="M31" s="1075">
        <v>0</v>
      </c>
      <c r="N31" s="623">
        <v>31010.7</v>
      </c>
      <c r="O31" s="624">
        <v>33039.71</v>
      </c>
      <c r="P31" s="1258">
        <v>2029.0099999999984</v>
      </c>
      <c r="Q31" s="620">
        <v>6.5429351804377145E-2</v>
      </c>
      <c r="R31" s="1079">
        <v>0.31430858284286861</v>
      </c>
      <c r="S31" s="620">
        <v>0.3733980275957578</v>
      </c>
      <c r="T31" s="614">
        <v>0.80197237822242862</v>
      </c>
      <c r="U31" s="615">
        <v>0.79351249805162627</v>
      </c>
      <c r="V31" s="623">
        <v>0</v>
      </c>
      <c r="W31" s="624">
        <v>0</v>
      </c>
      <c r="X31" s="1258">
        <v>0</v>
      </c>
      <c r="Y31" s="620">
        <v>0</v>
      </c>
      <c r="Z31" s="614">
        <v>0</v>
      </c>
      <c r="AA31" s="614">
        <v>0</v>
      </c>
      <c r="AB31" s="623">
        <v>61991.76</v>
      </c>
      <c r="AC31" s="624">
        <v>48520.38</v>
      </c>
      <c r="AD31" s="1258">
        <v>-13471.380000000005</v>
      </c>
      <c r="AE31" s="620">
        <v>-0.21730920367481105</v>
      </c>
      <c r="AF31" s="614">
        <v>0.62831674981652241</v>
      </c>
      <c r="AG31" s="614">
        <v>0.54835270013558401</v>
      </c>
      <c r="AH31" s="623">
        <v>296.8</v>
      </c>
      <c r="AI31" s="624">
        <v>602.25</v>
      </c>
      <c r="AJ31" s="1258">
        <v>305.45</v>
      </c>
      <c r="AK31" s="620">
        <v>1.0291442048517518</v>
      </c>
      <c r="AL31" s="614">
        <v>3.008212887415099E-3</v>
      </c>
      <c r="AM31" s="614">
        <v>6.8063237274039378E-3</v>
      </c>
      <c r="AN31" s="623">
        <v>0</v>
      </c>
      <c r="AO31" s="624">
        <v>0</v>
      </c>
      <c r="AP31" s="1258">
        <v>0</v>
      </c>
      <c r="AQ31" s="620">
        <v>0</v>
      </c>
      <c r="AR31" s="1075">
        <v>0</v>
      </c>
      <c r="AS31" s="1075">
        <v>0</v>
      </c>
      <c r="AT31" s="623">
        <v>324.07</v>
      </c>
      <c r="AU31" s="624">
        <v>436.16</v>
      </c>
      <c r="AV31" s="1258">
        <v>112.09000000000003</v>
      </c>
      <c r="AW31" s="620">
        <v>0.34588206251735748</v>
      </c>
      <c r="AX31" s="614">
        <v>3.2846076496786088E-3</v>
      </c>
      <c r="AY31" s="614">
        <v>4.9292588741295168E-3</v>
      </c>
      <c r="AZ31" s="623">
        <v>2495.9899999999998</v>
      </c>
      <c r="BA31" s="624">
        <v>2442.1799999999998</v>
      </c>
      <c r="BB31" s="1258">
        <v>-53.809999999999945</v>
      </c>
      <c r="BC31" s="620">
        <v>-2.1558579962259444E-2</v>
      </c>
      <c r="BD31" s="614">
        <v>2.5298077105320796E-2</v>
      </c>
      <c r="BE31" s="614">
        <v>2.7600278423563881E-2</v>
      </c>
      <c r="BF31" s="623">
        <v>98663.23</v>
      </c>
      <c r="BG31" s="624">
        <v>88483.89</v>
      </c>
      <c r="BH31" s="1258">
        <v>-10179.339999999997</v>
      </c>
      <c r="BI31" s="614">
        <v>-0.10317258009898923</v>
      </c>
      <c r="BJ31" s="623">
        <v>0</v>
      </c>
      <c r="BK31" s="624">
        <v>0</v>
      </c>
      <c r="BL31" s="1258">
        <v>0</v>
      </c>
      <c r="BM31" s="614">
        <v>0</v>
      </c>
      <c r="BN31" s="1079">
        <v>0</v>
      </c>
      <c r="BO31" s="615">
        <v>0</v>
      </c>
      <c r="BP31" s="623">
        <v>0</v>
      </c>
      <c r="BQ31" s="624">
        <v>0</v>
      </c>
      <c r="BR31" s="1258">
        <v>0</v>
      </c>
      <c r="BS31" s="620">
        <v>0</v>
      </c>
      <c r="BT31" s="614">
        <v>0</v>
      </c>
      <c r="BU31" s="614">
        <v>0</v>
      </c>
      <c r="BV31" s="623">
        <v>0</v>
      </c>
      <c r="BW31" s="624">
        <v>0</v>
      </c>
      <c r="BX31" s="1258">
        <v>0</v>
      </c>
      <c r="BY31" s="620">
        <v>0</v>
      </c>
      <c r="BZ31" s="614">
        <v>0</v>
      </c>
      <c r="CA31" s="614">
        <v>0</v>
      </c>
      <c r="CB31" s="623">
        <v>21037.93</v>
      </c>
      <c r="CC31" s="624">
        <v>10549.59</v>
      </c>
      <c r="CD31" s="1258">
        <v>-10488.34</v>
      </c>
      <c r="CE31" s="620">
        <v>-0.49854429594546612</v>
      </c>
      <c r="CF31" s="614">
        <v>0.32195602633504383</v>
      </c>
      <c r="CG31" s="614">
        <v>0.19212497386634575</v>
      </c>
      <c r="CH31" s="623">
        <v>3331.28</v>
      </c>
      <c r="CI31" s="624">
        <v>1129.3499999999999</v>
      </c>
      <c r="CJ31" s="1258">
        <v>-2201.9300000000003</v>
      </c>
      <c r="CK31" s="620">
        <v>-0.66098616747916716</v>
      </c>
      <c r="CL31" s="614">
        <v>5.098057039877045E-2</v>
      </c>
      <c r="CM31" s="614">
        <v>2.0567276949716298E-2</v>
      </c>
      <c r="CN31" s="623">
        <v>38668.04</v>
      </c>
      <c r="CO31" s="624">
        <v>41637.29</v>
      </c>
      <c r="CP31" s="1258">
        <v>2969.25</v>
      </c>
      <c r="CQ31" s="620">
        <v>7.6788220970082782E-2</v>
      </c>
      <c r="CR31" s="1079">
        <v>0.59176014486998141</v>
      </c>
      <c r="CS31" s="615">
        <v>0.75828190982924071</v>
      </c>
      <c r="CT31" s="623">
        <v>282.02</v>
      </c>
      <c r="CU31" s="624">
        <v>337.05</v>
      </c>
      <c r="CV31" s="1258">
        <v>55.03000000000003</v>
      </c>
      <c r="CW31" s="620">
        <v>0.19512800510602096</v>
      </c>
      <c r="CX31" s="614">
        <v>4.3159207463381163E-3</v>
      </c>
      <c r="CY31" s="615">
        <v>6.138221716829928E-3</v>
      </c>
      <c r="CZ31" s="623">
        <v>1931.88</v>
      </c>
      <c r="DA31" s="624">
        <v>1185.69</v>
      </c>
      <c r="DB31" s="1258">
        <v>-746.19</v>
      </c>
      <c r="DC31" s="620">
        <v>-0.3862506988011678</v>
      </c>
      <c r="DD31" s="614">
        <v>2.9564715167135953E-2</v>
      </c>
      <c r="DE31" s="615">
        <v>2.1593318817469447E-2</v>
      </c>
      <c r="DF31" s="623">
        <v>92.96</v>
      </c>
      <c r="DG31" s="624">
        <v>71.069999999999993</v>
      </c>
      <c r="DH31" s="1258">
        <v>-21.89</v>
      </c>
      <c r="DI31" s="620">
        <v>-0.23547762478485373</v>
      </c>
      <c r="DJ31" s="614">
        <v>1.4226224827302719E-3</v>
      </c>
      <c r="DK31" s="614">
        <v>1.2942988203978724E-3</v>
      </c>
      <c r="DL31" s="623">
        <v>65344.11</v>
      </c>
      <c r="DM31" s="624">
        <v>54910.04</v>
      </c>
      <c r="DN31" s="1258">
        <v>-10434.07</v>
      </c>
      <c r="DO31" s="615">
        <v>-0.15967881420375915</v>
      </c>
      <c r="DP31" s="623">
        <v>29744.9</v>
      </c>
      <c r="DQ31" s="624">
        <v>29744.9</v>
      </c>
      <c r="DR31" s="1258">
        <v>0</v>
      </c>
      <c r="DS31" s="620">
        <v>0</v>
      </c>
      <c r="DT31" s="614">
        <v>0.89272765907382901</v>
      </c>
      <c r="DU31" s="615">
        <v>0.88595439605526338</v>
      </c>
      <c r="DV31" s="624">
        <v>256.44</v>
      </c>
      <c r="DW31" s="624">
        <v>256.44</v>
      </c>
      <c r="DX31" s="1258">
        <v>0</v>
      </c>
      <c r="DY31" s="620">
        <v>0</v>
      </c>
      <c r="DZ31" s="614">
        <v>7.6964817798309193E-3</v>
      </c>
      <c r="EA31" s="614">
        <v>7.6380873805059592E-3</v>
      </c>
      <c r="EB31" s="623">
        <v>0</v>
      </c>
      <c r="EC31" s="624">
        <v>0</v>
      </c>
      <c r="ED31" s="1258">
        <v>0</v>
      </c>
      <c r="EE31" s="620">
        <v>0</v>
      </c>
      <c r="EF31" s="614">
        <v>0</v>
      </c>
      <c r="EG31" s="615">
        <v>0</v>
      </c>
      <c r="EH31" s="623">
        <v>0</v>
      </c>
      <c r="EI31" s="624">
        <v>0</v>
      </c>
      <c r="EJ31" s="1258">
        <v>0</v>
      </c>
      <c r="EK31" s="620">
        <v>0</v>
      </c>
      <c r="EL31" s="614">
        <v>0</v>
      </c>
      <c r="EM31" s="615">
        <v>0</v>
      </c>
      <c r="EN31" s="624">
        <v>7924.1</v>
      </c>
      <c r="EO31" s="624">
        <v>7924.1</v>
      </c>
      <c r="EP31" s="1258">
        <v>0</v>
      </c>
      <c r="EQ31" s="620">
        <v>0</v>
      </c>
      <c r="ER31" s="614">
        <v>0.23782440832771093</v>
      </c>
      <c r="ES31" s="615">
        <v>0.23601999770654841</v>
      </c>
      <c r="ET31" s="623">
        <v>0</v>
      </c>
      <c r="EU31" s="624">
        <v>-834.5</v>
      </c>
      <c r="EV31" s="1258">
        <v>-834.5</v>
      </c>
      <c r="EW31" s="620" t="s">
        <v>604</v>
      </c>
      <c r="EX31" s="614">
        <v>0</v>
      </c>
      <c r="EY31" s="615">
        <v>-2.4855654028358379E-2</v>
      </c>
      <c r="EZ31" s="623">
        <v>-834.5</v>
      </c>
      <c r="FA31" s="624">
        <v>254.73</v>
      </c>
      <c r="FB31" s="1258">
        <v>1089.23</v>
      </c>
      <c r="FC31" s="620">
        <v>1.3052486518873576</v>
      </c>
      <c r="FD31" s="614">
        <v>-2.5045679477729302E-2</v>
      </c>
      <c r="FE31" s="615">
        <v>7.5871548839349674E-3</v>
      </c>
      <c r="FF31" s="623">
        <v>0</v>
      </c>
      <c r="FG31" s="624">
        <v>0</v>
      </c>
      <c r="FH31" s="1258">
        <v>0</v>
      </c>
      <c r="FI31" s="620">
        <v>0</v>
      </c>
      <c r="FJ31" s="614">
        <v>0</v>
      </c>
      <c r="FK31" s="615">
        <v>0</v>
      </c>
      <c r="FL31" s="623">
        <v>-3771.83</v>
      </c>
      <c r="FM31" s="624">
        <v>-3771.83</v>
      </c>
      <c r="FN31" s="1258">
        <v>0</v>
      </c>
      <c r="FO31" s="620">
        <v>0</v>
      </c>
      <c r="FP31" s="614">
        <v>-0.11320316983161618</v>
      </c>
      <c r="FQ31" s="615">
        <v>-0.11234427984875134</v>
      </c>
      <c r="FR31" s="623">
        <v>-4606.33</v>
      </c>
      <c r="FS31" s="624">
        <v>-4351.59</v>
      </c>
      <c r="FT31" s="1258">
        <v>254.73999999999978</v>
      </c>
      <c r="FU31" s="620">
        <v>5.5302160288125207E-2</v>
      </c>
      <c r="FV31" s="614">
        <v>-0.1382488493093455</v>
      </c>
      <c r="FW31" s="615">
        <v>-0.1296124811423176</v>
      </c>
      <c r="FX31" s="624">
        <v>0</v>
      </c>
      <c r="FY31" s="624">
        <v>0</v>
      </c>
      <c r="FZ31" s="1258">
        <v>0</v>
      </c>
      <c r="GA31" s="614">
        <v>0</v>
      </c>
      <c r="GB31" s="1079">
        <v>0</v>
      </c>
      <c r="GC31" s="615">
        <v>0</v>
      </c>
      <c r="GD31" s="624">
        <v>0</v>
      </c>
      <c r="GE31" s="624">
        <v>0</v>
      </c>
      <c r="GF31" s="1258">
        <v>0</v>
      </c>
      <c r="GG31" s="614">
        <v>0</v>
      </c>
      <c r="GH31" s="1079">
        <v>0</v>
      </c>
      <c r="GI31" s="615">
        <v>0</v>
      </c>
      <c r="GJ31" s="623">
        <v>33319.120000000003</v>
      </c>
      <c r="GK31" s="624">
        <v>33573.85</v>
      </c>
      <c r="GL31" s="1258">
        <v>254.72999999999593</v>
      </c>
      <c r="GM31" s="615">
        <v>7.6451598961796083E-3</v>
      </c>
      <c r="GO31" s="1339"/>
      <c r="GP31" s="1339"/>
    </row>
    <row r="32" spans="1:198" s="1010" customFormat="1" ht="17.25" customHeight="1">
      <c r="A32" s="1279" t="s">
        <v>572</v>
      </c>
      <c r="B32" s="623">
        <v>12098.76</v>
      </c>
      <c r="C32" s="624">
        <v>2996.92</v>
      </c>
      <c r="D32" s="1258">
        <v>-9101.84</v>
      </c>
      <c r="E32" s="620">
        <v>-0.75229527654073636</v>
      </c>
      <c r="F32" s="614">
        <v>0.40644943469183104</v>
      </c>
      <c r="G32" s="614">
        <v>3.7824726116808947E-2</v>
      </c>
      <c r="H32" s="623">
        <v>0</v>
      </c>
      <c r="I32" s="624">
        <v>0</v>
      </c>
      <c r="J32" s="1258">
        <v>0</v>
      </c>
      <c r="K32" s="620">
        <v>0</v>
      </c>
      <c r="L32" s="1075">
        <v>0</v>
      </c>
      <c r="M32" s="1075">
        <v>0</v>
      </c>
      <c r="N32" s="623">
        <v>0</v>
      </c>
      <c r="O32" s="624">
        <v>31689.19</v>
      </c>
      <c r="P32" s="1258">
        <v>31689.19</v>
      </c>
      <c r="Q32" s="620" t="s">
        <v>604</v>
      </c>
      <c r="R32" s="1079">
        <v>0</v>
      </c>
      <c r="S32" s="620">
        <v>0.39995559861908925</v>
      </c>
      <c r="T32" s="614">
        <v>0</v>
      </c>
      <c r="U32" s="615">
        <v>1.664321990724936</v>
      </c>
      <c r="V32" s="623">
        <v>0</v>
      </c>
      <c r="W32" s="624">
        <v>0</v>
      </c>
      <c r="X32" s="1258">
        <v>0</v>
      </c>
      <c r="Y32" s="620">
        <v>0</v>
      </c>
      <c r="Z32" s="614">
        <v>0</v>
      </c>
      <c r="AA32" s="614">
        <v>0</v>
      </c>
      <c r="AB32" s="623">
        <v>126.91</v>
      </c>
      <c r="AC32" s="624">
        <v>25310.05</v>
      </c>
      <c r="AD32" s="1258">
        <v>25183.14</v>
      </c>
      <c r="AE32" s="620">
        <v>198.43306280040974</v>
      </c>
      <c r="AF32" s="614">
        <v>4.2634532594034661E-3</v>
      </c>
      <c r="AG32" s="614">
        <v>0.31944319810096378</v>
      </c>
      <c r="AH32" s="623">
        <v>1146.06</v>
      </c>
      <c r="AI32" s="624">
        <v>369.97</v>
      </c>
      <c r="AJ32" s="1258">
        <v>-776.08999999999992</v>
      </c>
      <c r="AK32" s="620">
        <v>-0.67718095038654169</v>
      </c>
      <c r="AL32" s="614">
        <v>3.8501089295342648E-2</v>
      </c>
      <c r="AM32" s="614">
        <v>4.6694652915112208E-3</v>
      </c>
      <c r="AN32" s="623">
        <v>0</v>
      </c>
      <c r="AO32" s="624">
        <v>0</v>
      </c>
      <c r="AP32" s="1258">
        <v>0</v>
      </c>
      <c r="AQ32" s="620">
        <v>0</v>
      </c>
      <c r="AR32" s="1075">
        <v>0</v>
      </c>
      <c r="AS32" s="1075">
        <v>0</v>
      </c>
      <c r="AT32" s="623">
        <v>1603.45</v>
      </c>
      <c r="AU32" s="624">
        <v>1535.15</v>
      </c>
      <c r="AV32" s="1258">
        <v>-68.299999999999955</v>
      </c>
      <c r="AW32" s="620">
        <v>-4.2595653122953603E-2</v>
      </c>
      <c r="AX32" s="614">
        <v>5.3866788502013138E-2</v>
      </c>
      <c r="AY32" s="614">
        <v>1.9375434879215749E-2</v>
      </c>
      <c r="AZ32" s="623">
        <v>14791.77</v>
      </c>
      <c r="BA32" s="624">
        <v>17330.490000000002</v>
      </c>
      <c r="BB32" s="1258">
        <v>2538.7200000000012</v>
      </c>
      <c r="BC32" s="620">
        <v>0.17163057565118989</v>
      </c>
      <c r="BD32" s="614">
        <v>0.49691923425140971</v>
      </c>
      <c r="BE32" s="614">
        <v>0.218731576992411</v>
      </c>
      <c r="BF32" s="623">
        <v>29766.95</v>
      </c>
      <c r="BG32" s="624">
        <v>79231.77</v>
      </c>
      <c r="BH32" s="1258">
        <v>49464.820000000007</v>
      </c>
      <c r="BI32" s="614">
        <v>1.6617362544701424</v>
      </c>
      <c r="BJ32" s="623">
        <v>0</v>
      </c>
      <c r="BK32" s="624">
        <v>0</v>
      </c>
      <c r="BL32" s="1258">
        <v>0</v>
      </c>
      <c r="BM32" s="614">
        <v>0</v>
      </c>
      <c r="BN32" s="1079">
        <v>0</v>
      </c>
      <c r="BO32" s="615">
        <v>0</v>
      </c>
      <c r="BP32" s="623">
        <v>0</v>
      </c>
      <c r="BQ32" s="624">
        <v>0</v>
      </c>
      <c r="BR32" s="1258">
        <v>0</v>
      </c>
      <c r="BS32" s="620">
        <v>0</v>
      </c>
      <c r="BT32" s="614">
        <v>0</v>
      </c>
      <c r="BU32" s="614">
        <v>0</v>
      </c>
      <c r="BV32" s="623">
        <v>389.69</v>
      </c>
      <c r="BW32" s="624">
        <v>404.74</v>
      </c>
      <c r="BX32" s="1258">
        <v>15.050000000000011</v>
      </c>
      <c r="BY32" s="620">
        <v>3.862044188970723E-2</v>
      </c>
      <c r="BZ32" s="614">
        <v>7.8187888491619215E-2</v>
      </c>
      <c r="CA32" s="614">
        <v>1.1685758930479061E-2</v>
      </c>
      <c r="CB32" s="623">
        <v>36.229999999999997</v>
      </c>
      <c r="CC32" s="624">
        <v>7217.59</v>
      </c>
      <c r="CD32" s="1258">
        <v>7181.3600000000006</v>
      </c>
      <c r="CE32" s="620">
        <v>198.21584322384768</v>
      </c>
      <c r="CF32" s="614">
        <v>7.2692324669644173E-3</v>
      </c>
      <c r="CG32" s="614">
        <v>0.2083881425088609</v>
      </c>
      <c r="CH32" s="623">
        <v>814.81</v>
      </c>
      <c r="CI32" s="624">
        <v>4204.8100000000004</v>
      </c>
      <c r="CJ32" s="1258">
        <v>3390.0000000000005</v>
      </c>
      <c r="CK32" s="620">
        <v>4.1604791301039512</v>
      </c>
      <c r="CL32" s="614">
        <v>0.16348449645065627</v>
      </c>
      <c r="CM32" s="614">
        <v>0.12140237191398839</v>
      </c>
      <c r="CN32" s="623">
        <v>75.23</v>
      </c>
      <c r="CO32" s="624">
        <v>19040.3</v>
      </c>
      <c r="CP32" s="1258">
        <v>18965.07</v>
      </c>
      <c r="CQ32" s="620">
        <v>252.09451016881562</v>
      </c>
      <c r="CR32" s="1079">
        <v>1.5094241194858768E-2</v>
      </c>
      <c r="CS32" s="615">
        <v>0.54973651174581317</v>
      </c>
      <c r="CT32" s="623">
        <v>1971.12</v>
      </c>
      <c r="CU32" s="624">
        <v>1499.74</v>
      </c>
      <c r="CV32" s="1258">
        <v>-471.37999999999988</v>
      </c>
      <c r="CW32" s="620">
        <v>-0.23914322821543077</v>
      </c>
      <c r="CX32" s="614">
        <v>0.3954879795827464</v>
      </c>
      <c r="CY32" s="615">
        <v>4.3300884761567092E-2</v>
      </c>
      <c r="CZ32" s="623">
        <v>1670.03</v>
      </c>
      <c r="DA32" s="624">
        <v>2268.08</v>
      </c>
      <c r="DB32" s="1258">
        <v>598.04999999999995</v>
      </c>
      <c r="DC32" s="620">
        <v>0.35810733938911277</v>
      </c>
      <c r="DD32" s="614">
        <v>0.33507690579090771</v>
      </c>
      <c r="DE32" s="615">
        <v>6.5484597803629363E-2</v>
      </c>
      <c r="DF32" s="623">
        <v>26.92</v>
      </c>
      <c r="DG32" s="624">
        <v>0.05</v>
      </c>
      <c r="DH32" s="1258">
        <v>-26.87</v>
      </c>
      <c r="DI32" s="620">
        <v>-0.99814264487369986</v>
      </c>
      <c r="DJ32" s="614">
        <v>5.4012624347414334E-3</v>
      </c>
      <c r="DK32" s="614">
        <v>1.4436130516478555E-6</v>
      </c>
      <c r="DL32" s="623">
        <v>4984.0200000000004</v>
      </c>
      <c r="DM32" s="624">
        <v>34635.32</v>
      </c>
      <c r="DN32" s="1258">
        <v>29651.3</v>
      </c>
      <c r="DO32" s="615">
        <v>5.9492738793183007</v>
      </c>
      <c r="DP32" s="623">
        <v>48550</v>
      </c>
      <c r="DQ32" s="624">
        <v>58550</v>
      </c>
      <c r="DR32" s="1258">
        <v>10000</v>
      </c>
      <c r="DS32" s="620">
        <v>0.20597322348094749</v>
      </c>
      <c r="DT32" s="614">
        <v>1.9590096893305191</v>
      </c>
      <c r="DU32" s="615">
        <v>1.3128847699760857</v>
      </c>
      <c r="DV32" s="624">
        <v>0</v>
      </c>
      <c r="DW32" s="624">
        <v>0</v>
      </c>
      <c r="DX32" s="1258">
        <v>0</v>
      </c>
      <c r="DY32" s="620">
        <v>0</v>
      </c>
      <c r="DZ32" s="614">
        <v>0</v>
      </c>
      <c r="EA32" s="614">
        <v>0</v>
      </c>
      <c r="EB32" s="623">
        <v>0</v>
      </c>
      <c r="EC32" s="624">
        <v>0</v>
      </c>
      <c r="ED32" s="1258">
        <v>0</v>
      </c>
      <c r="EE32" s="620">
        <v>0</v>
      </c>
      <c r="EF32" s="614">
        <v>0</v>
      </c>
      <c r="EG32" s="615">
        <v>0</v>
      </c>
      <c r="EH32" s="623">
        <v>0</v>
      </c>
      <c r="EI32" s="624">
        <v>0</v>
      </c>
      <c r="EJ32" s="1258">
        <v>0</v>
      </c>
      <c r="EK32" s="620">
        <v>0</v>
      </c>
      <c r="EL32" s="614">
        <v>0</v>
      </c>
      <c r="EM32" s="615">
        <v>0</v>
      </c>
      <c r="EN32" s="624">
        <v>0</v>
      </c>
      <c r="EO32" s="624">
        <v>20000</v>
      </c>
      <c r="EP32" s="1258">
        <v>20000</v>
      </c>
      <c r="EQ32" s="620" t="s">
        <v>604</v>
      </c>
      <c r="ER32" s="614">
        <v>0</v>
      </c>
      <c r="ES32" s="615">
        <v>0.44846618957338535</v>
      </c>
      <c r="ET32" s="623">
        <v>0</v>
      </c>
      <c r="EU32" s="624">
        <v>-23767.07</v>
      </c>
      <c r="EV32" s="1258">
        <v>-23767.07</v>
      </c>
      <c r="EW32" s="620" t="s">
        <v>604</v>
      </c>
      <c r="EX32" s="614">
        <v>0</v>
      </c>
      <c r="EY32" s="615">
        <v>-0.53293636601119598</v>
      </c>
      <c r="EZ32" s="623">
        <v>-23767.07</v>
      </c>
      <c r="FA32" s="624">
        <v>-10186.469999999999</v>
      </c>
      <c r="FB32" s="1258">
        <v>13580.6</v>
      </c>
      <c r="FC32" s="620">
        <v>0.57140404770129427</v>
      </c>
      <c r="FD32" s="614">
        <v>-0.959009689330519</v>
      </c>
      <c r="FE32" s="615">
        <v>-0.22841436930518011</v>
      </c>
      <c r="FF32" s="623">
        <v>0</v>
      </c>
      <c r="FG32" s="624">
        <v>0</v>
      </c>
      <c r="FH32" s="1258">
        <v>0</v>
      </c>
      <c r="FI32" s="620">
        <v>0</v>
      </c>
      <c r="FJ32" s="614">
        <v>0</v>
      </c>
      <c r="FK32" s="615">
        <v>0</v>
      </c>
      <c r="FL32" s="623">
        <v>0</v>
      </c>
      <c r="FM32" s="624">
        <v>0</v>
      </c>
      <c r="FN32" s="1258">
        <v>0</v>
      </c>
      <c r="FO32" s="620">
        <v>0</v>
      </c>
      <c r="FP32" s="614">
        <v>0</v>
      </c>
      <c r="FQ32" s="615">
        <v>0</v>
      </c>
      <c r="FR32" s="623">
        <v>-23767.07</v>
      </c>
      <c r="FS32" s="624">
        <v>-33953.550000000003</v>
      </c>
      <c r="FT32" s="1258">
        <v>-10186.480000000003</v>
      </c>
      <c r="FU32" s="620">
        <v>-0.42859637304892878</v>
      </c>
      <c r="FV32" s="614">
        <v>-0.959009689330519</v>
      </c>
      <c r="FW32" s="615">
        <v>-0.76135095954947096</v>
      </c>
      <c r="FX32" s="624">
        <v>0</v>
      </c>
      <c r="FY32" s="624">
        <v>0</v>
      </c>
      <c r="FZ32" s="1258">
        <v>0</v>
      </c>
      <c r="GA32" s="614">
        <v>0</v>
      </c>
      <c r="GB32" s="1079">
        <v>0</v>
      </c>
      <c r="GC32" s="615">
        <v>0</v>
      </c>
      <c r="GD32" s="624">
        <v>0</v>
      </c>
      <c r="GE32" s="624">
        <v>0</v>
      </c>
      <c r="GF32" s="1258">
        <v>0</v>
      </c>
      <c r="GG32" s="614">
        <v>0</v>
      </c>
      <c r="GH32" s="1079">
        <v>0</v>
      </c>
      <c r="GI32" s="615">
        <v>0</v>
      </c>
      <c r="GJ32" s="623">
        <v>24782.93</v>
      </c>
      <c r="GK32" s="624">
        <v>44596.45</v>
      </c>
      <c r="GL32" s="1258">
        <v>19813.519999999997</v>
      </c>
      <c r="GM32" s="615">
        <v>0.79948254705960908</v>
      </c>
      <c r="GN32" s="1083"/>
      <c r="GO32" s="1339"/>
      <c r="GP32" s="1339"/>
    </row>
    <row r="33" spans="1:198" s="1010" customFormat="1" ht="17.25" customHeight="1">
      <c r="A33" s="1279" t="s">
        <v>424</v>
      </c>
      <c r="B33" s="623">
        <v>984</v>
      </c>
      <c r="C33" s="624">
        <v>8389.3700000000008</v>
      </c>
      <c r="D33" s="1258">
        <v>7405.3700000000008</v>
      </c>
      <c r="E33" s="620">
        <v>7.5257825203252038</v>
      </c>
      <c r="F33" s="614">
        <v>3.1618155504772281E-2</v>
      </c>
      <c r="G33" s="614">
        <v>0.16146967298684742</v>
      </c>
      <c r="H33" s="623">
        <v>0</v>
      </c>
      <c r="I33" s="624">
        <v>0</v>
      </c>
      <c r="J33" s="1258">
        <v>0</v>
      </c>
      <c r="K33" s="620">
        <v>0</v>
      </c>
      <c r="L33" s="1075">
        <v>0</v>
      </c>
      <c r="M33" s="1075">
        <v>0</v>
      </c>
      <c r="N33" s="623">
        <v>20038.45</v>
      </c>
      <c r="O33" s="624">
        <v>19881.98</v>
      </c>
      <c r="P33" s="1258">
        <v>-156.47000000000116</v>
      </c>
      <c r="Q33" s="620">
        <v>-7.8084881814711798E-3</v>
      </c>
      <c r="R33" s="1079">
        <v>0.64388092294167099</v>
      </c>
      <c r="S33" s="620">
        <v>0.38266720968690621</v>
      </c>
      <c r="T33" s="614">
        <v>2.6749247786074899</v>
      </c>
      <c r="U33" s="615">
        <v>0.79376945050513925</v>
      </c>
      <c r="V33" s="623">
        <v>0</v>
      </c>
      <c r="W33" s="624">
        <v>0</v>
      </c>
      <c r="X33" s="1258">
        <v>0</v>
      </c>
      <c r="Y33" s="620">
        <v>0</v>
      </c>
      <c r="Z33" s="614">
        <v>0</v>
      </c>
      <c r="AA33" s="614">
        <v>0</v>
      </c>
      <c r="AB33" s="623">
        <v>9274.83</v>
      </c>
      <c r="AC33" s="624">
        <v>22266.98</v>
      </c>
      <c r="AD33" s="1258">
        <v>12992.15</v>
      </c>
      <c r="AE33" s="620">
        <v>1.4007965644653324</v>
      </c>
      <c r="AF33" s="614">
        <v>0.2980213589637471</v>
      </c>
      <c r="AG33" s="614">
        <v>0.4285711536151906</v>
      </c>
      <c r="AH33" s="623">
        <v>53.64</v>
      </c>
      <c r="AI33" s="624">
        <v>193.4</v>
      </c>
      <c r="AJ33" s="1258">
        <v>139.76</v>
      </c>
      <c r="AK33" s="620">
        <v>2.6055182699478001</v>
      </c>
      <c r="AL33" s="614">
        <v>1.7235750622723429E-3</v>
      </c>
      <c r="AM33" s="614">
        <v>3.7223575495724101E-3</v>
      </c>
      <c r="AN33" s="623">
        <v>0</v>
      </c>
      <c r="AO33" s="624">
        <v>0</v>
      </c>
      <c r="AP33" s="1258">
        <v>0</v>
      </c>
      <c r="AQ33" s="620">
        <v>0</v>
      </c>
      <c r="AR33" s="1075">
        <v>0</v>
      </c>
      <c r="AS33" s="1075">
        <v>0</v>
      </c>
      <c r="AT33" s="623">
        <v>626.1</v>
      </c>
      <c r="AU33" s="624">
        <v>673.19</v>
      </c>
      <c r="AV33" s="1258">
        <v>47.090000000000032</v>
      </c>
      <c r="AW33" s="620">
        <v>7.5211627535537506E-2</v>
      </c>
      <c r="AX33" s="614">
        <v>2.0118015408067E-2</v>
      </c>
      <c r="AY33" s="614">
        <v>1.2956845288503882E-2</v>
      </c>
      <c r="AZ33" s="623">
        <v>144.34</v>
      </c>
      <c r="BA33" s="624">
        <v>551.4</v>
      </c>
      <c r="BB33" s="1258">
        <v>407.05999999999995</v>
      </c>
      <c r="BC33" s="620">
        <v>2.820146875433005</v>
      </c>
      <c r="BD33" s="614">
        <v>4.637972119470357E-3</v>
      </c>
      <c r="BE33" s="614">
        <v>1.0612760872979457E-2</v>
      </c>
      <c r="BF33" s="623">
        <v>31121.360000000001</v>
      </c>
      <c r="BG33" s="624">
        <v>51956.32</v>
      </c>
      <c r="BH33" s="1258">
        <v>20834.96</v>
      </c>
      <c r="BI33" s="614">
        <v>0.66947459879645355</v>
      </c>
      <c r="BJ33" s="623">
        <v>313.66000000000003</v>
      </c>
      <c r="BK33" s="624">
        <v>364.12</v>
      </c>
      <c r="BL33" s="1258">
        <v>50.45999999999998</v>
      </c>
      <c r="BM33" s="614">
        <v>0.16087483262130961</v>
      </c>
      <c r="BN33" s="1079">
        <v>2.5298037922054043E-2</v>
      </c>
      <c r="BO33" s="615">
        <v>9.818935401102109E-3</v>
      </c>
      <c r="BP33" s="623">
        <v>0</v>
      </c>
      <c r="BQ33" s="624">
        <v>0</v>
      </c>
      <c r="BR33" s="1258">
        <v>0</v>
      </c>
      <c r="BS33" s="620">
        <v>0</v>
      </c>
      <c r="BT33" s="614">
        <v>0</v>
      </c>
      <c r="BU33" s="614">
        <v>0</v>
      </c>
      <c r="BV33" s="623">
        <v>0</v>
      </c>
      <c r="BW33" s="624">
        <v>0</v>
      </c>
      <c r="BX33" s="1258">
        <v>0</v>
      </c>
      <c r="BY33" s="620">
        <v>0</v>
      </c>
      <c r="BZ33" s="614">
        <v>0</v>
      </c>
      <c r="CA33" s="614">
        <v>0</v>
      </c>
      <c r="CB33" s="623">
        <v>3013.63</v>
      </c>
      <c r="CC33" s="624">
        <v>8416.06</v>
      </c>
      <c r="CD33" s="1258">
        <v>5402.4299999999994</v>
      </c>
      <c r="CE33" s="620">
        <v>1.7926653238785117</v>
      </c>
      <c r="CF33" s="614">
        <v>0.24306231595689509</v>
      </c>
      <c r="CG33" s="614">
        <v>0.22694921858672804</v>
      </c>
      <c r="CH33" s="623">
        <v>363.01</v>
      </c>
      <c r="CI33" s="624">
        <v>1247.58</v>
      </c>
      <c r="CJ33" s="1258">
        <v>884.56999999999994</v>
      </c>
      <c r="CK33" s="620">
        <v>2.4367648274152227</v>
      </c>
      <c r="CL33" s="614">
        <v>2.9278329229372048E-2</v>
      </c>
      <c r="CM33" s="614">
        <v>3.3642500899997166E-2</v>
      </c>
      <c r="CN33" s="623">
        <v>7491.22</v>
      </c>
      <c r="CO33" s="624">
        <v>25047.55</v>
      </c>
      <c r="CP33" s="1258">
        <v>17556.329999999998</v>
      </c>
      <c r="CQ33" s="620">
        <v>2.3435875598367151</v>
      </c>
      <c r="CR33" s="1079">
        <v>0.60419934847430234</v>
      </c>
      <c r="CS33" s="615">
        <v>0.67543742559012176</v>
      </c>
      <c r="CT33" s="623">
        <v>456.47</v>
      </c>
      <c r="CU33" s="624">
        <v>228.87</v>
      </c>
      <c r="CV33" s="1258">
        <v>-227.60000000000002</v>
      </c>
      <c r="CW33" s="620">
        <v>-0.49860888995990976</v>
      </c>
      <c r="CX33" s="614">
        <v>3.6816283141873393E-2</v>
      </c>
      <c r="CY33" s="615">
        <v>6.1717558641388552E-3</v>
      </c>
      <c r="CZ33" s="623">
        <v>754.88</v>
      </c>
      <c r="DA33" s="624">
        <v>1483.27</v>
      </c>
      <c r="DB33" s="1258">
        <v>728.39</v>
      </c>
      <c r="DC33" s="620">
        <v>0.96490832980076302</v>
      </c>
      <c r="DD33" s="614">
        <v>6.0884342493783564E-2</v>
      </c>
      <c r="DE33" s="615">
        <v>3.9998166297903787E-2</v>
      </c>
      <c r="DF33" s="623">
        <v>5.72</v>
      </c>
      <c r="DG33" s="624">
        <v>296.01</v>
      </c>
      <c r="DH33" s="1258">
        <v>290.28999999999996</v>
      </c>
      <c r="DI33" s="620">
        <v>50.749999999999993</v>
      </c>
      <c r="DJ33" s="614">
        <v>4.6134278171953421E-4</v>
      </c>
      <c r="DK33" s="614">
        <v>7.982267022081279E-3</v>
      </c>
      <c r="DL33" s="623">
        <v>12398.59</v>
      </c>
      <c r="DM33" s="624">
        <v>37083.449999999997</v>
      </c>
      <c r="DN33" s="1258">
        <v>24684.859999999997</v>
      </c>
      <c r="DO33" s="615">
        <v>1.9909409053771434</v>
      </c>
      <c r="DP33" s="623">
        <v>21000</v>
      </c>
      <c r="DQ33" s="624">
        <v>21000</v>
      </c>
      <c r="DR33" s="1258">
        <v>0</v>
      </c>
      <c r="DS33" s="620">
        <v>0</v>
      </c>
      <c r="DT33" s="614">
        <v>1.1216295033424559</v>
      </c>
      <c r="DU33" s="615">
        <v>1.4119668900487934</v>
      </c>
      <c r="DV33" s="624">
        <v>0</v>
      </c>
      <c r="DW33" s="624">
        <v>0</v>
      </c>
      <c r="DX33" s="1258">
        <v>0</v>
      </c>
      <c r="DY33" s="620">
        <v>0</v>
      </c>
      <c r="DZ33" s="614">
        <v>0</v>
      </c>
      <c r="EA33" s="614">
        <v>0</v>
      </c>
      <c r="EB33" s="623">
        <v>0</v>
      </c>
      <c r="EC33" s="624">
        <v>0</v>
      </c>
      <c r="ED33" s="1258">
        <v>0</v>
      </c>
      <c r="EE33" s="620">
        <v>0</v>
      </c>
      <c r="EF33" s="614">
        <v>0</v>
      </c>
      <c r="EG33" s="615">
        <v>0</v>
      </c>
      <c r="EH33" s="623">
        <v>0</v>
      </c>
      <c r="EI33" s="624">
        <v>0</v>
      </c>
      <c r="EJ33" s="1258">
        <v>0</v>
      </c>
      <c r="EK33" s="620">
        <v>0</v>
      </c>
      <c r="EL33" s="614">
        <v>0</v>
      </c>
      <c r="EM33" s="615">
        <v>0</v>
      </c>
      <c r="EN33" s="624">
        <v>0</v>
      </c>
      <c r="EO33" s="624">
        <v>0</v>
      </c>
      <c r="EP33" s="1258">
        <v>0</v>
      </c>
      <c r="EQ33" s="620">
        <v>0</v>
      </c>
      <c r="ER33" s="614">
        <v>0</v>
      </c>
      <c r="ES33" s="615">
        <v>0</v>
      </c>
      <c r="ET33" s="623">
        <v>0</v>
      </c>
      <c r="EU33" s="624">
        <v>-2277.2399999999998</v>
      </c>
      <c r="EV33" s="1258">
        <v>-2277.2399999999998</v>
      </c>
      <c r="EW33" s="620" t="s">
        <v>604</v>
      </c>
      <c r="EX33" s="614">
        <v>0</v>
      </c>
      <c r="EY33" s="615">
        <v>-0.15311368955689114</v>
      </c>
      <c r="EZ33" s="623">
        <v>-2277.2399999999998</v>
      </c>
      <c r="FA33" s="624">
        <v>-3849.89</v>
      </c>
      <c r="FB33" s="1258">
        <v>-1572.65</v>
      </c>
      <c r="FC33" s="620">
        <v>-0.69059475505436418</v>
      </c>
      <c r="FD33" s="614">
        <v>-0.12162950334245592</v>
      </c>
      <c r="FE33" s="615">
        <v>-0.25885320049190236</v>
      </c>
      <c r="FF33" s="623">
        <v>0</v>
      </c>
      <c r="FG33" s="624">
        <v>0</v>
      </c>
      <c r="FH33" s="1258">
        <v>0</v>
      </c>
      <c r="FI33" s="620">
        <v>0</v>
      </c>
      <c r="FJ33" s="614">
        <v>0</v>
      </c>
      <c r="FK33" s="615">
        <v>0</v>
      </c>
      <c r="FL33" s="623">
        <v>0</v>
      </c>
      <c r="FM33" s="624">
        <v>0</v>
      </c>
      <c r="FN33" s="1258">
        <v>0</v>
      </c>
      <c r="FO33" s="620">
        <v>0</v>
      </c>
      <c r="FP33" s="614">
        <v>0</v>
      </c>
      <c r="FQ33" s="615">
        <v>0</v>
      </c>
      <c r="FR33" s="623">
        <v>-2277.2399999999998</v>
      </c>
      <c r="FS33" s="624">
        <v>-6127.13</v>
      </c>
      <c r="FT33" s="1258">
        <v>-3849.8900000000003</v>
      </c>
      <c r="FU33" s="620">
        <v>-1.6905947550543643</v>
      </c>
      <c r="FV33" s="614">
        <v>-0.12162950334245592</v>
      </c>
      <c r="FW33" s="615">
        <v>-0.4119668900487935</v>
      </c>
      <c r="FX33" s="624">
        <v>0</v>
      </c>
      <c r="FY33" s="624">
        <v>0</v>
      </c>
      <c r="FZ33" s="1258">
        <v>0</v>
      </c>
      <c r="GA33" s="614">
        <v>0</v>
      </c>
      <c r="GB33" s="1079">
        <v>0</v>
      </c>
      <c r="GC33" s="615">
        <v>0</v>
      </c>
      <c r="GD33" s="624">
        <v>0</v>
      </c>
      <c r="GE33" s="624">
        <v>0</v>
      </c>
      <c r="GF33" s="1258">
        <v>0</v>
      </c>
      <c r="GG33" s="614">
        <v>0</v>
      </c>
      <c r="GH33" s="1079">
        <v>0</v>
      </c>
      <c r="GI33" s="615">
        <v>0</v>
      </c>
      <c r="GJ33" s="623">
        <v>18722.759999999998</v>
      </c>
      <c r="GK33" s="624">
        <v>14872.87</v>
      </c>
      <c r="GL33" s="1258">
        <v>-3849.8899999999976</v>
      </c>
      <c r="GM33" s="615">
        <v>-0.2056262004106231</v>
      </c>
      <c r="GN33" s="1083"/>
      <c r="GO33" s="1339"/>
      <c r="GP33" s="1339"/>
    </row>
    <row r="34" spans="1:198" s="1010" customFormat="1" ht="17.25" customHeight="1">
      <c r="A34" s="1279" t="s">
        <v>384</v>
      </c>
      <c r="B34" s="623">
        <v>1586.04</v>
      </c>
      <c r="C34" s="624">
        <v>1568.85</v>
      </c>
      <c r="D34" s="1258">
        <v>-17.190000000000055</v>
      </c>
      <c r="E34" s="620">
        <v>-1.0838314292199475E-2</v>
      </c>
      <c r="F34" s="614">
        <v>5.3950443719302854E-2</v>
      </c>
      <c r="G34" s="614">
        <v>4.4080855784219733E-2</v>
      </c>
      <c r="H34" s="623">
        <v>0</v>
      </c>
      <c r="I34" s="624">
        <v>0</v>
      </c>
      <c r="J34" s="1258">
        <v>0</v>
      </c>
      <c r="K34" s="620">
        <v>0</v>
      </c>
      <c r="L34" s="1075">
        <v>0</v>
      </c>
      <c r="M34" s="1075">
        <v>0</v>
      </c>
      <c r="N34" s="623">
        <v>13672.71</v>
      </c>
      <c r="O34" s="624">
        <v>14050.97</v>
      </c>
      <c r="P34" s="1258">
        <v>378.26000000000022</v>
      </c>
      <c r="Q34" s="620">
        <v>2.766532750274088E-2</v>
      </c>
      <c r="R34" s="1079">
        <v>0.46508837819055587</v>
      </c>
      <c r="S34" s="620">
        <v>0.39479796169066383</v>
      </c>
      <c r="T34" s="614">
        <v>0.94995157388352436</v>
      </c>
      <c r="U34" s="615">
        <v>0.93624885309104044</v>
      </c>
      <c r="V34" s="623">
        <v>0</v>
      </c>
      <c r="W34" s="624">
        <v>0</v>
      </c>
      <c r="X34" s="1258">
        <v>0</v>
      </c>
      <c r="Y34" s="620">
        <v>0</v>
      </c>
      <c r="Z34" s="614">
        <v>0</v>
      </c>
      <c r="AA34" s="614">
        <v>0</v>
      </c>
      <c r="AB34" s="623">
        <v>13485.34</v>
      </c>
      <c r="AC34" s="624">
        <v>19182</v>
      </c>
      <c r="AD34" s="1258">
        <v>5696.66</v>
      </c>
      <c r="AE34" s="620">
        <v>0.42243354635478231</v>
      </c>
      <c r="AF34" s="614">
        <v>0.45871483487532694</v>
      </c>
      <c r="AG34" s="614">
        <v>0.53896738098154895</v>
      </c>
      <c r="AH34" s="623">
        <v>219.42</v>
      </c>
      <c r="AI34" s="624">
        <v>405.44</v>
      </c>
      <c r="AJ34" s="1258">
        <v>186.02</v>
      </c>
      <c r="AK34" s="620">
        <v>0.84778051225959361</v>
      </c>
      <c r="AL34" s="614">
        <v>7.4637501960161355E-3</v>
      </c>
      <c r="AM34" s="614">
        <v>1.1391874410653695E-2</v>
      </c>
      <c r="AN34" s="623">
        <v>0</v>
      </c>
      <c r="AO34" s="624">
        <v>0</v>
      </c>
      <c r="AP34" s="1258">
        <v>0</v>
      </c>
      <c r="AQ34" s="620">
        <v>0</v>
      </c>
      <c r="AR34" s="1075">
        <v>0</v>
      </c>
      <c r="AS34" s="1075">
        <v>0</v>
      </c>
      <c r="AT34" s="623">
        <v>0</v>
      </c>
      <c r="AU34" s="624">
        <v>0</v>
      </c>
      <c r="AV34" s="1258">
        <v>0</v>
      </c>
      <c r="AW34" s="620">
        <v>0</v>
      </c>
      <c r="AX34" s="614">
        <v>0</v>
      </c>
      <c r="AY34" s="614">
        <v>0</v>
      </c>
      <c r="AZ34" s="623">
        <v>434.58</v>
      </c>
      <c r="BA34" s="624">
        <v>383.02</v>
      </c>
      <c r="BB34" s="1258">
        <v>-51.56</v>
      </c>
      <c r="BC34" s="620">
        <v>-0.11864328777210181</v>
      </c>
      <c r="BD34" s="614">
        <v>1.4782593018798159E-2</v>
      </c>
      <c r="BE34" s="614">
        <v>1.0761927132913818E-2</v>
      </c>
      <c r="BF34" s="623">
        <v>29398.09</v>
      </c>
      <c r="BG34" s="624">
        <v>35590.28</v>
      </c>
      <c r="BH34" s="1258">
        <v>6192.1899999999987</v>
      </c>
      <c r="BI34" s="614">
        <v>0.21063239142406867</v>
      </c>
      <c r="BJ34" s="623">
        <v>0</v>
      </c>
      <c r="BK34" s="624">
        <v>0</v>
      </c>
      <c r="BL34" s="1258">
        <v>0</v>
      </c>
      <c r="BM34" s="614">
        <v>0</v>
      </c>
      <c r="BN34" s="1079">
        <v>0</v>
      </c>
      <c r="BO34" s="615">
        <v>0</v>
      </c>
      <c r="BP34" s="623">
        <v>0</v>
      </c>
      <c r="BQ34" s="624">
        <v>0</v>
      </c>
      <c r="BR34" s="1258">
        <v>0</v>
      </c>
      <c r="BS34" s="620">
        <v>0</v>
      </c>
      <c r="BT34" s="614">
        <v>0</v>
      </c>
      <c r="BU34" s="614">
        <v>0</v>
      </c>
      <c r="BV34" s="623">
        <v>0</v>
      </c>
      <c r="BW34" s="624">
        <v>0</v>
      </c>
      <c r="BX34" s="1258">
        <v>0</v>
      </c>
      <c r="BY34" s="620">
        <v>0</v>
      </c>
      <c r="BZ34" s="614">
        <v>0</v>
      </c>
      <c r="CA34" s="614">
        <v>0</v>
      </c>
      <c r="CB34" s="623">
        <v>198.51</v>
      </c>
      <c r="CC34" s="624">
        <v>3684.2</v>
      </c>
      <c r="CD34" s="1258">
        <v>3485.6899999999996</v>
      </c>
      <c r="CE34" s="620">
        <v>17.559266535690895</v>
      </c>
      <c r="CF34" s="614">
        <v>1.2351178902635925E-2</v>
      </c>
      <c r="CG34" s="614">
        <v>0.17692850728277731</v>
      </c>
      <c r="CH34" s="623">
        <v>874.57</v>
      </c>
      <c r="CI34" s="624">
        <v>1393.44</v>
      </c>
      <c r="CJ34" s="1258">
        <v>518.87</v>
      </c>
      <c r="CK34" s="620">
        <v>0.59328584332872147</v>
      </c>
      <c r="CL34" s="614">
        <v>5.4415246248946163E-2</v>
      </c>
      <c r="CM34" s="614">
        <v>6.6917990116745346E-2</v>
      </c>
      <c r="CN34" s="623">
        <v>14393.06</v>
      </c>
      <c r="CO34" s="624">
        <v>15007.73</v>
      </c>
      <c r="CP34" s="1258">
        <v>614.67000000000007</v>
      </c>
      <c r="CQ34" s="620">
        <v>4.2705998585429374E-2</v>
      </c>
      <c r="CR34" s="1079">
        <v>0.89552797852185306</v>
      </c>
      <c r="CS34" s="615">
        <v>0.72072506014954552</v>
      </c>
      <c r="CT34" s="623">
        <v>246.83</v>
      </c>
      <c r="CU34" s="624">
        <v>250.61</v>
      </c>
      <c r="CV34" s="1258">
        <v>3.7800000000000011</v>
      </c>
      <c r="CW34" s="620">
        <v>1.5314183851233646E-2</v>
      </c>
      <c r="CX34" s="614">
        <v>1.5357621724535923E-2</v>
      </c>
      <c r="CY34" s="615">
        <v>1.2035191686156242E-2</v>
      </c>
      <c r="CZ34" s="623">
        <v>359.19</v>
      </c>
      <c r="DA34" s="624">
        <v>487.01</v>
      </c>
      <c r="DB34" s="1258">
        <v>127.82</v>
      </c>
      <c r="DC34" s="620">
        <v>0.35585623207773043</v>
      </c>
      <c r="DD34" s="614">
        <v>2.2348596796321587E-2</v>
      </c>
      <c r="DE34" s="615">
        <v>2.3387968169965089E-2</v>
      </c>
      <c r="DF34" s="623">
        <v>0</v>
      </c>
      <c r="DG34" s="624">
        <v>0.11</v>
      </c>
      <c r="DH34" s="1258">
        <v>0.11</v>
      </c>
      <c r="DI34" s="620" t="s">
        <v>604</v>
      </c>
      <c r="DJ34" s="614">
        <v>0</v>
      </c>
      <c r="DK34" s="614">
        <v>5.2825948105709532E-6</v>
      </c>
      <c r="DL34" s="623">
        <v>16072.15</v>
      </c>
      <c r="DM34" s="624">
        <v>20823.099999999999</v>
      </c>
      <c r="DN34" s="1258">
        <v>4750.9499999999989</v>
      </c>
      <c r="DO34" s="615">
        <v>0.29560139744838115</v>
      </c>
      <c r="DP34" s="623">
        <v>13500</v>
      </c>
      <c r="DQ34" s="624">
        <v>14454.8</v>
      </c>
      <c r="DR34" s="1258">
        <v>954.79999999999927</v>
      </c>
      <c r="DS34" s="620">
        <v>7.0725925925925873E-2</v>
      </c>
      <c r="DT34" s="614">
        <v>1.0130617427363473</v>
      </c>
      <c r="DU34" s="615">
        <v>0.97884633355860762</v>
      </c>
      <c r="DV34" s="624">
        <v>0</v>
      </c>
      <c r="DW34" s="624">
        <v>41</v>
      </c>
      <c r="DX34" s="1258">
        <v>41</v>
      </c>
      <c r="DY34" s="620" t="s">
        <v>604</v>
      </c>
      <c r="DZ34" s="614">
        <v>0</v>
      </c>
      <c r="EA34" s="614">
        <v>2.7764271851497711E-3</v>
      </c>
      <c r="EB34" s="623">
        <v>0</v>
      </c>
      <c r="EC34" s="624">
        <v>0</v>
      </c>
      <c r="ED34" s="1258">
        <v>0</v>
      </c>
      <c r="EE34" s="620">
        <v>0</v>
      </c>
      <c r="EF34" s="614">
        <v>0</v>
      </c>
      <c r="EG34" s="615">
        <v>0</v>
      </c>
      <c r="EH34" s="623">
        <v>0</v>
      </c>
      <c r="EI34" s="624">
        <v>0</v>
      </c>
      <c r="EJ34" s="1258">
        <v>0</v>
      </c>
      <c r="EK34" s="620">
        <v>0</v>
      </c>
      <c r="EL34" s="614">
        <v>0</v>
      </c>
      <c r="EM34" s="615">
        <v>0</v>
      </c>
      <c r="EN34" s="624">
        <v>0</v>
      </c>
      <c r="EO34" s="624">
        <v>0</v>
      </c>
      <c r="EP34" s="1258">
        <v>0</v>
      </c>
      <c r="EQ34" s="620">
        <v>0</v>
      </c>
      <c r="ER34" s="614">
        <v>0</v>
      </c>
      <c r="ES34" s="615">
        <v>0</v>
      </c>
      <c r="ET34" s="623">
        <v>-581.94000000000005</v>
      </c>
      <c r="EU34" s="624">
        <v>-215.06</v>
      </c>
      <c r="EV34" s="1258">
        <v>366.88000000000005</v>
      </c>
      <c r="EW34" s="620">
        <v>0.63044300099666639</v>
      </c>
      <c r="EX34" s="614">
        <v>-4.3669714856888149E-2</v>
      </c>
      <c r="EY34" s="615">
        <v>-1.4563376352153897E-2</v>
      </c>
      <c r="EZ34" s="623">
        <v>407.88</v>
      </c>
      <c r="FA34" s="624">
        <v>486.44</v>
      </c>
      <c r="FB34" s="1258">
        <v>78.56</v>
      </c>
      <c r="FC34" s="620">
        <v>0.19260566833382367</v>
      </c>
      <c r="FD34" s="614">
        <v>3.0607972120540838E-2</v>
      </c>
      <c r="FE34" s="615">
        <v>3.2940615608396458E-2</v>
      </c>
      <c r="FF34" s="623">
        <v>0</v>
      </c>
      <c r="FG34" s="624">
        <v>0</v>
      </c>
      <c r="FH34" s="1258">
        <v>0</v>
      </c>
      <c r="FI34" s="620">
        <v>0</v>
      </c>
      <c r="FJ34" s="614">
        <v>0</v>
      </c>
      <c r="FK34" s="615">
        <v>0</v>
      </c>
      <c r="FL34" s="623">
        <v>0</v>
      </c>
      <c r="FM34" s="624">
        <v>0</v>
      </c>
      <c r="FN34" s="1258">
        <v>0</v>
      </c>
      <c r="FO34" s="620">
        <v>0</v>
      </c>
      <c r="FP34" s="614">
        <v>0</v>
      </c>
      <c r="FQ34" s="615">
        <v>0</v>
      </c>
      <c r="FR34" s="623">
        <v>-174.06</v>
      </c>
      <c r="FS34" s="624">
        <v>271.39</v>
      </c>
      <c r="FT34" s="1258">
        <v>445.45</v>
      </c>
      <c r="FU34" s="620">
        <v>2.5591749971274274</v>
      </c>
      <c r="FV34" s="614">
        <v>-1.3061742736347304E-2</v>
      </c>
      <c r="FW34" s="615">
        <v>1.8377916433604789E-2</v>
      </c>
      <c r="FX34" s="624">
        <v>0</v>
      </c>
      <c r="FY34" s="624">
        <v>0</v>
      </c>
      <c r="FZ34" s="1258">
        <v>0</v>
      </c>
      <c r="GA34" s="614">
        <v>0</v>
      </c>
      <c r="GB34" s="1079">
        <v>0</v>
      </c>
      <c r="GC34" s="615">
        <v>0</v>
      </c>
      <c r="GD34" s="624">
        <v>0</v>
      </c>
      <c r="GE34" s="624">
        <v>0</v>
      </c>
      <c r="GF34" s="1258">
        <v>0</v>
      </c>
      <c r="GG34" s="614">
        <v>0</v>
      </c>
      <c r="GH34" s="1079">
        <v>0</v>
      </c>
      <c r="GI34" s="615">
        <v>0</v>
      </c>
      <c r="GJ34" s="623">
        <v>13325.94</v>
      </c>
      <c r="GK34" s="624">
        <v>14767.18</v>
      </c>
      <c r="GL34" s="1258">
        <v>1441.2399999999998</v>
      </c>
      <c r="GM34" s="615">
        <v>0.10815297082232096</v>
      </c>
      <c r="GO34" s="1339"/>
      <c r="GP34" s="1339"/>
    </row>
    <row r="35" spans="1:198" s="1083" customFormat="1" ht="17.25" customHeight="1">
      <c r="A35" s="1007" t="s">
        <v>194</v>
      </c>
      <c r="B35" s="623">
        <v>4125.88</v>
      </c>
      <c r="C35" s="624">
        <v>0</v>
      </c>
      <c r="D35" s="1258">
        <v>-4125.88</v>
      </c>
      <c r="E35" s="620">
        <v>-1</v>
      </c>
      <c r="F35" s="614">
        <v>6.3137561006185519E-3</v>
      </c>
      <c r="G35" s="614" t="s">
        <v>193</v>
      </c>
      <c r="H35" s="623">
        <v>0</v>
      </c>
      <c r="I35" s="624">
        <v>0</v>
      </c>
      <c r="J35" s="1258">
        <v>0</v>
      </c>
      <c r="K35" s="620">
        <v>0</v>
      </c>
      <c r="L35" s="1075">
        <v>0</v>
      </c>
      <c r="M35" s="1075" t="s">
        <v>193</v>
      </c>
      <c r="N35" s="623">
        <v>203573.85</v>
      </c>
      <c r="O35" s="624">
        <v>0</v>
      </c>
      <c r="P35" s="1258">
        <v>-203573.85</v>
      </c>
      <c r="Q35" s="620">
        <v>-1</v>
      </c>
      <c r="R35" s="1079">
        <v>0.3115252109523074</v>
      </c>
      <c r="S35" s="620" t="s">
        <v>193</v>
      </c>
      <c r="T35" s="614">
        <v>0.48677456580336215</v>
      </c>
      <c r="U35" s="615" t="s">
        <v>193</v>
      </c>
      <c r="V35" s="623">
        <v>0.06</v>
      </c>
      <c r="W35" s="624">
        <v>0</v>
      </c>
      <c r="X35" s="1258">
        <v>-0.06</v>
      </c>
      <c r="Y35" s="620">
        <v>-1</v>
      </c>
      <c r="Z35" s="614">
        <v>9.1816864774814856E-8</v>
      </c>
      <c r="AA35" s="614" t="s">
        <v>193</v>
      </c>
      <c r="AB35" s="623">
        <v>382842.15</v>
      </c>
      <c r="AC35" s="624">
        <v>0</v>
      </c>
      <c r="AD35" s="1258">
        <v>-382842.15</v>
      </c>
      <c r="AE35" s="620">
        <v>-1</v>
      </c>
      <c r="AF35" s="614">
        <v>0.58585609861082311</v>
      </c>
      <c r="AG35" s="614" t="s">
        <v>193</v>
      </c>
      <c r="AH35" s="623">
        <v>14526.73</v>
      </c>
      <c r="AI35" s="624">
        <v>0</v>
      </c>
      <c r="AJ35" s="1258">
        <v>-14526.73</v>
      </c>
      <c r="AK35" s="620">
        <v>-1</v>
      </c>
      <c r="AL35" s="614">
        <v>2.2229980067170769E-2</v>
      </c>
      <c r="AM35" s="614" t="s">
        <v>193</v>
      </c>
      <c r="AN35" s="623">
        <v>0</v>
      </c>
      <c r="AO35" s="624">
        <v>0</v>
      </c>
      <c r="AP35" s="1258">
        <v>0</v>
      </c>
      <c r="AQ35" s="620">
        <v>0</v>
      </c>
      <c r="AR35" s="1075">
        <v>0</v>
      </c>
      <c r="AS35" s="1075" t="s">
        <v>193</v>
      </c>
      <c r="AT35" s="623">
        <v>11635.3</v>
      </c>
      <c r="AU35" s="624">
        <v>0</v>
      </c>
      <c r="AV35" s="1258">
        <v>-11635.3</v>
      </c>
      <c r="AW35" s="620">
        <v>-1</v>
      </c>
      <c r="AX35" s="614">
        <v>1.7805279445240053E-2</v>
      </c>
      <c r="AY35" s="614" t="s">
        <v>193</v>
      </c>
      <c r="AZ35" s="623">
        <v>36770.76</v>
      </c>
      <c r="BA35" s="624">
        <v>0</v>
      </c>
      <c r="BB35" s="1258">
        <v>-36770.76</v>
      </c>
      <c r="BC35" s="620">
        <v>-1</v>
      </c>
      <c r="BD35" s="614">
        <v>5.6269598309786187E-2</v>
      </c>
      <c r="BE35" s="614" t="s">
        <v>193</v>
      </c>
      <c r="BF35" s="623">
        <v>653474.72</v>
      </c>
      <c r="BG35" s="624">
        <v>0</v>
      </c>
      <c r="BH35" s="1258">
        <v>-653474.72</v>
      </c>
      <c r="BI35" s="614">
        <v>-1</v>
      </c>
      <c r="BJ35" s="623">
        <v>0</v>
      </c>
      <c r="BK35" s="624">
        <v>0</v>
      </c>
      <c r="BL35" s="1258">
        <v>0</v>
      </c>
      <c r="BM35" s="614">
        <v>0</v>
      </c>
      <c r="BN35" s="1079">
        <v>0</v>
      </c>
      <c r="BO35" s="615" t="s">
        <v>193</v>
      </c>
      <c r="BP35" s="623">
        <v>0</v>
      </c>
      <c r="BQ35" s="624">
        <v>0</v>
      </c>
      <c r="BR35" s="1258">
        <v>0</v>
      </c>
      <c r="BS35" s="620">
        <v>0</v>
      </c>
      <c r="BT35" s="614">
        <v>0</v>
      </c>
      <c r="BU35" s="614" t="s">
        <v>193</v>
      </c>
      <c r="BV35" s="623">
        <v>6043.36</v>
      </c>
      <c r="BW35" s="624">
        <v>0</v>
      </c>
      <c r="BX35" s="1258">
        <v>-6043.36</v>
      </c>
      <c r="BY35" s="620">
        <v>-1</v>
      </c>
      <c r="BZ35" s="614">
        <v>1.0443058060203209E-2</v>
      </c>
      <c r="CA35" s="614" t="s">
        <v>193</v>
      </c>
      <c r="CB35" s="623">
        <v>81876.37</v>
      </c>
      <c r="CC35" s="624">
        <v>0</v>
      </c>
      <c r="CD35" s="1258">
        <v>-81876.37</v>
      </c>
      <c r="CE35" s="620">
        <v>-1</v>
      </c>
      <c r="CF35" s="614">
        <v>0.14148415544807527</v>
      </c>
      <c r="CG35" s="614" t="s">
        <v>193</v>
      </c>
      <c r="CH35" s="623">
        <v>29334.35</v>
      </c>
      <c r="CI35" s="624">
        <v>0</v>
      </c>
      <c r="CJ35" s="1258">
        <v>-29334.35</v>
      </c>
      <c r="CK35" s="620">
        <v>-1</v>
      </c>
      <c r="CL35" s="614">
        <v>5.0690397429297943E-2</v>
      </c>
      <c r="CM35" s="614" t="s">
        <v>193</v>
      </c>
      <c r="CN35" s="623">
        <v>418209.71</v>
      </c>
      <c r="CO35" s="624">
        <v>0</v>
      </c>
      <c r="CP35" s="1258">
        <v>-418209.71</v>
      </c>
      <c r="CQ35" s="620">
        <v>-1</v>
      </c>
      <c r="CR35" s="1079">
        <v>0.72267551211093617</v>
      </c>
      <c r="CS35" s="615" t="s">
        <v>193</v>
      </c>
      <c r="CT35" s="623">
        <v>2237.21</v>
      </c>
      <c r="CU35" s="624">
        <v>0</v>
      </c>
      <c r="CV35" s="1258">
        <v>-2237.21</v>
      </c>
      <c r="CW35" s="620">
        <v>-1</v>
      </c>
      <c r="CX35" s="614">
        <v>3.8659477381567907E-3</v>
      </c>
      <c r="CY35" s="615" t="s">
        <v>193</v>
      </c>
      <c r="CZ35" s="623">
        <v>25629.11</v>
      </c>
      <c r="DA35" s="624">
        <v>0</v>
      </c>
      <c r="DB35" s="1258">
        <v>-25629.11</v>
      </c>
      <c r="DC35" s="620">
        <v>-1</v>
      </c>
      <c r="DD35" s="614">
        <v>4.4287661791012727E-2</v>
      </c>
      <c r="DE35" s="615" t="s">
        <v>193</v>
      </c>
      <c r="DF35" s="623">
        <v>15366.27</v>
      </c>
      <c r="DG35" s="624">
        <v>0</v>
      </c>
      <c r="DH35" s="1258">
        <v>-15366.27</v>
      </c>
      <c r="DI35" s="620">
        <v>-1</v>
      </c>
      <c r="DJ35" s="614">
        <v>2.6553250142099555E-2</v>
      </c>
      <c r="DK35" s="614" t="s">
        <v>193</v>
      </c>
      <c r="DL35" s="623">
        <v>578696.39</v>
      </c>
      <c r="DM35" s="624">
        <v>0</v>
      </c>
      <c r="DN35" s="1258">
        <v>-578696.39</v>
      </c>
      <c r="DO35" s="615">
        <v>-1</v>
      </c>
      <c r="DP35" s="623">
        <v>21500.07</v>
      </c>
      <c r="DQ35" s="624">
        <v>0</v>
      </c>
      <c r="DR35" s="1258">
        <v>-21500.07</v>
      </c>
      <c r="DS35" s="620">
        <v>-1</v>
      </c>
      <c r="DT35" s="614">
        <v>0.28751734793791894</v>
      </c>
      <c r="DU35" s="615" t="s">
        <v>193</v>
      </c>
      <c r="DV35" s="624">
        <v>50340.78</v>
      </c>
      <c r="DW35" s="624">
        <v>0</v>
      </c>
      <c r="DX35" s="1258">
        <v>-50340.78</v>
      </c>
      <c r="DY35" s="620">
        <v>-1</v>
      </c>
      <c r="DZ35" s="614">
        <v>0.67320002021975889</v>
      </c>
      <c r="EA35" s="614" t="s">
        <v>193</v>
      </c>
      <c r="EB35" s="623">
        <v>0</v>
      </c>
      <c r="EC35" s="624">
        <v>0</v>
      </c>
      <c r="ED35" s="1258">
        <v>0</v>
      </c>
      <c r="EE35" s="620">
        <v>0</v>
      </c>
      <c r="EF35" s="614">
        <v>0</v>
      </c>
      <c r="EG35" s="615" t="s">
        <v>193</v>
      </c>
      <c r="EH35" s="623">
        <v>0</v>
      </c>
      <c r="EI35" s="624">
        <v>0</v>
      </c>
      <c r="EJ35" s="1258">
        <v>0</v>
      </c>
      <c r="EK35" s="620">
        <v>0</v>
      </c>
      <c r="EL35" s="614">
        <v>0</v>
      </c>
      <c r="EM35" s="615" t="s">
        <v>193</v>
      </c>
      <c r="EN35" s="624">
        <v>10390.6</v>
      </c>
      <c r="EO35" s="624">
        <v>0</v>
      </c>
      <c r="EP35" s="1258">
        <v>-10390.6</v>
      </c>
      <c r="EQ35" s="620">
        <v>-1</v>
      </c>
      <c r="ER35" s="614">
        <v>0.13895200134156496</v>
      </c>
      <c r="ES35" s="615" t="s">
        <v>193</v>
      </c>
      <c r="ET35" s="623">
        <v>0</v>
      </c>
      <c r="EU35" s="624">
        <v>0</v>
      </c>
      <c r="EV35" s="1258">
        <v>0</v>
      </c>
      <c r="EW35" s="620">
        <v>0</v>
      </c>
      <c r="EX35" s="614">
        <v>0</v>
      </c>
      <c r="EY35" s="615" t="s">
        <v>193</v>
      </c>
      <c r="EZ35" s="623">
        <v>-7453.12</v>
      </c>
      <c r="FA35" s="624">
        <v>0</v>
      </c>
      <c r="FB35" s="1258">
        <v>7453.12</v>
      </c>
      <c r="FC35" s="620">
        <v>1</v>
      </c>
      <c r="FD35" s="614">
        <v>-9.966950322780635E-2</v>
      </c>
      <c r="FE35" s="615" t="s">
        <v>193</v>
      </c>
      <c r="FF35" s="623">
        <v>0</v>
      </c>
      <c r="FG35" s="624">
        <v>0</v>
      </c>
      <c r="FH35" s="1258">
        <v>0</v>
      </c>
      <c r="FI35" s="620">
        <v>0</v>
      </c>
      <c r="FJ35" s="614">
        <v>0</v>
      </c>
      <c r="FK35" s="615" t="s">
        <v>193</v>
      </c>
      <c r="FL35" s="623">
        <v>0</v>
      </c>
      <c r="FM35" s="624">
        <v>0</v>
      </c>
      <c r="FN35" s="1258">
        <v>0</v>
      </c>
      <c r="FO35" s="620">
        <v>0</v>
      </c>
      <c r="FP35" s="614">
        <v>0</v>
      </c>
      <c r="FQ35" s="615" t="s">
        <v>193</v>
      </c>
      <c r="FR35" s="623">
        <v>-7453.12</v>
      </c>
      <c r="FS35" s="624">
        <v>0</v>
      </c>
      <c r="FT35" s="1258">
        <v>7453.12</v>
      </c>
      <c r="FU35" s="620">
        <v>1</v>
      </c>
      <c r="FV35" s="614">
        <v>-9.966950322780635E-2</v>
      </c>
      <c r="FW35" s="615" t="s">
        <v>193</v>
      </c>
      <c r="FX35" s="624">
        <v>0</v>
      </c>
      <c r="FY35" s="624">
        <v>0</v>
      </c>
      <c r="FZ35" s="1258">
        <v>0</v>
      </c>
      <c r="GA35" s="614">
        <v>0</v>
      </c>
      <c r="GB35" s="1079">
        <v>0</v>
      </c>
      <c r="GC35" s="615" t="s">
        <v>193</v>
      </c>
      <c r="GD35" s="624">
        <v>0</v>
      </c>
      <c r="GE35" s="624">
        <v>0</v>
      </c>
      <c r="GF35" s="1258">
        <v>0</v>
      </c>
      <c r="GG35" s="614">
        <v>0</v>
      </c>
      <c r="GH35" s="1079">
        <v>0</v>
      </c>
      <c r="GI35" s="615" t="s">
        <v>193</v>
      </c>
      <c r="GJ35" s="623">
        <v>74778.34</v>
      </c>
      <c r="GK35" s="624">
        <v>0</v>
      </c>
      <c r="GL35" s="1258">
        <v>-74778.34</v>
      </c>
      <c r="GM35" s="615">
        <v>-1</v>
      </c>
      <c r="GN35" s="1010"/>
      <c r="GO35" s="1339"/>
      <c r="GP35" s="1339"/>
    </row>
    <row r="36" spans="1:198" s="1083" customFormat="1" ht="17.25" customHeight="1" thickBot="1">
      <c r="A36" s="1007" t="s">
        <v>14</v>
      </c>
      <c r="B36" s="623">
        <v>10454</v>
      </c>
      <c r="C36" s="624">
        <v>0</v>
      </c>
      <c r="D36" s="1258">
        <v>-10454</v>
      </c>
      <c r="E36" s="620">
        <v>-1</v>
      </c>
      <c r="F36" s="614">
        <v>2.2909466779421392E-2</v>
      </c>
      <c r="G36" s="614" t="s">
        <v>193</v>
      </c>
      <c r="H36" s="623">
        <v>0</v>
      </c>
      <c r="I36" s="624">
        <v>0</v>
      </c>
      <c r="J36" s="1258">
        <v>0</v>
      </c>
      <c r="K36" s="620">
        <v>0</v>
      </c>
      <c r="L36" s="1075">
        <v>0</v>
      </c>
      <c r="M36" s="1075" t="s">
        <v>193</v>
      </c>
      <c r="N36" s="623">
        <v>183991.05</v>
      </c>
      <c r="O36" s="624">
        <v>0</v>
      </c>
      <c r="P36" s="1258">
        <v>-183991.05</v>
      </c>
      <c r="Q36" s="620">
        <v>-1</v>
      </c>
      <c r="R36" s="1079">
        <v>0.40320803976333081</v>
      </c>
      <c r="S36" s="620" t="s">
        <v>193</v>
      </c>
      <c r="T36" s="614">
        <v>0.67042016984317954</v>
      </c>
      <c r="U36" s="615" t="s">
        <v>193</v>
      </c>
      <c r="V36" s="623">
        <v>0</v>
      </c>
      <c r="W36" s="624">
        <v>0</v>
      </c>
      <c r="X36" s="1258">
        <v>0</v>
      </c>
      <c r="Y36" s="620">
        <v>0</v>
      </c>
      <c r="Z36" s="614">
        <v>0</v>
      </c>
      <c r="AA36" s="614" t="s">
        <v>193</v>
      </c>
      <c r="AB36" s="623">
        <v>210955.61</v>
      </c>
      <c r="AC36" s="624">
        <v>0</v>
      </c>
      <c r="AD36" s="1258">
        <v>-210955.61</v>
      </c>
      <c r="AE36" s="620">
        <v>-1</v>
      </c>
      <c r="AF36" s="614">
        <v>0.46229964982088911</v>
      </c>
      <c r="AG36" s="614" t="s">
        <v>193</v>
      </c>
      <c r="AH36" s="623">
        <v>6423.4</v>
      </c>
      <c r="AI36" s="624">
        <v>0</v>
      </c>
      <c r="AJ36" s="1258">
        <v>-6423.4</v>
      </c>
      <c r="AK36" s="620">
        <v>-1</v>
      </c>
      <c r="AL36" s="614">
        <v>1.4076589717900838E-2</v>
      </c>
      <c r="AM36" s="614" t="s">
        <v>193</v>
      </c>
      <c r="AN36" s="623">
        <v>0</v>
      </c>
      <c r="AO36" s="624">
        <v>0</v>
      </c>
      <c r="AP36" s="1258">
        <v>0</v>
      </c>
      <c r="AQ36" s="620">
        <v>0</v>
      </c>
      <c r="AR36" s="1075">
        <v>0</v>
      </c>
      <c r="AS36" s="1075" t="s">
        <v>193</v>
      </c>
      <c r="AT36" s="623">
        <v>9255.24</v>
      </c>
      <c r="AU36" s="624">
        <v>0</v>
      </c>
      <c r="AV36" s="1258">
        <v>-9255.24</v>
      </c>
      <c r="AW36" s="620">
        <v>-1</v>
      </c>
      <c r="AX36" s="614">
        <v>2.0282438618286974E-2</v>
      </c>
      <c r="AY36" s="614" t="s">
        <v>193</v>
      </c>
      <c r="AZ36" s="623">
        <v>35238.61</v>
      </c>
      <c r="BA36" s="624">
        <v>0</v>
      </c>
      <c r="BB36" s="1258">
        <v>-35238.61</v>
      </c>
      <c r="BC36" s="620">
        <v>-1</v>
      </c>
      <c r="BD36" s="614">
        <v>7.7223815300170889E-2</v>
      </c>
      <c r="BE36" s="614" t="s">
        <v>193</v>
      </c>
      <c r="BF36" s="623">
        <v>456317.91</v>
      </c>
      <c r="BG36" s="624">
        <v>0</v>
      </c>
      <c r="BH36" s="1258">
        <v>-456317.91</v>
      </c>
      <c r="BI36" s="614">
        <v>-1</v>
      </c>
      <c r="BJ36" s="623">
        <v>0</v>
      </c>
      <c r="BK36" s="624">
        <v>0</v>
      </c>
      <c r="BL36" s="1258">
        <v>0</v>
      </c>
      <c r="BM36" s="614">
        <v>0</v>
      </c>
      <c r="BN36" s="1079">
        <v>0</v>
      </c>
      <c r="BO36" s="615" t="s">
        <v>193</v>
      </c>
      <c r="BP36" s="623">
        <v>0</v>
      </c>
      <c r="BQ36" s="624">
        <v>0</v>
      </c>
      <c r="BR36" s="1258">
        <v>0</v>
      </c>
      <c r="BS36" s="620">
        <v>0</v>
      </c>
      <c r="BT36" s="614">
        <v>0</v>
      </c>
      <c r="BU36" s="614" t="s">
        <v>193</v>
      </c>
      <c r="BV36" s="623">
        <v>2638.12</v>
      </c>
      <c r="BW36" s="624">
        <v>0</v>
      </c>
      <c r="BX36" s="1258">
        <v>-2638.12</v>
      </c>
      <c r="BY36" s="620">
        <v>-1</v>
      </c>
      <c r="BZ36" s="614">
        <v>7.1194424289050895E-3</v>
      </c>
      <c r="CA36" s="614" t="s">
        <v>193</v>
      </c>
      <c r="CB36" s="623">
        <v>38752.76</v>
      </c>
      <c r="CC36" s="624">
        <v>0</v>
      </c>
      <c r="CD36" s="1258">
        <v>-38752.76</v>
      </c>
      <c r="CE36" s="620">
        <v>-1</v>
      </c>
      <c r="CF36" s="614">
        <v>0.10458130933436539</v>
      </c>
      <c r="CG36" s="614" t="s">
        <v>193</v>
      </c>
      <c r="CH36" s="623">
        <v>34118.129999999997</v>
      </c>
      <c r="CI36" s="624">
        <v>0</v>
      </c>
      <c r="CJ36" s="1258">
        <v>-34118.129999999997</v>
      </c>
      <c r="CK36" s="620">
        <v>-1</v>
      </c>
      <c r="CL36" s="614">
        <v>9.2073924733105245E-2</v>
      </c>
      <c r="CM36" s="614" t="s">
        <v>193</v>
      </c>
      <c r="CN36" s="623">
        <v>274441.40000000002</v>
      </c>
      <c r="CO36" s="624">
        <v>0</v>
      </c>
      <c r="CP36" s="1258">
        <v>-274441.40000000002</v>
      </c>
      <c r="CQ36" s="620">
        <v>-1</v>
      </c>
      <c r="CR36" s="1079">
        <v>0.74062959509351867</v>
      </c>
      <c r="CS36" s="615" t="s">
        <v>193</v>
      </c>
      <c r="CT36" s="623">
        <v>6632.9</v>
      </c>
      <c r="CU36" s="624">
        <v>0</v>
      </c>
      <c r="CV36" s="1258">
        <v>-6632.9</v>
      </c>
      <c r="CW36" s="620">
        <v>-1</v>
      </c>
      <c r="CX36" s="614">
        <v>1.7900076450913745E-2</v>
      </c>
      <c r="CY36" s="615" t="s">
        <v>193</v>
      </c>
      <c r="CZ36" s="623">
        <v>12633.08</v>
      </c>
      <c r="DA36" s="624">
        <v>0</v>
      </c>
      <c r="DB36" s="1258">
        <v>-12633.08</v>
      </c>
      <c r="DC36" s="620">
        <v>-1</v>
      </c>
      <c r="DD36" s="614">
        <v>3.4092643912995733E-2</v>
      </c>
      <c r="DE36" s="615" t="s">
        <v>193</v>
      </c>
      <c r="DF36" s="623">
        <v>1335.09</v>
      </c>
      <c r="DG36" s="624">
        <v>0</v>
      </c>
      <c r="DH36" s="1258">
        <v>-1335.09</v>
      </c>
      <c r="DI36" s="620">
        <v>-1</v>
      </c>
      <c r="DJ36" s="614">
        <v>3.602981059393392E-3</v>
      </c>
      <c r="DK36" s="614" t="s">
        <v>193</v>
      </c>
      <c r="DL36" s="623">
        <v>370551.49</v>
      </c>
      <c r="DM36" s="624">
        <v>0</v>
      </c>
      <c r="DN36" s="1258">
        <v>-370551.49</v>
      </c>
      <c r="DO36" s="615">
        <v>-1</v>
      </c>
      <c r="DP36" s="623">
        <v>43078.1</v>
      </c>
      <c r="DQ36" s="624">
        <v>0</v>
      </c>
      <c r="DR36" s="1258">
        <v>-43078.1</v>
      </c>
      <c r="DS36" s="620">
        <v>-1</v>
      </c>
      <c r="DT36" s="614">
        <v>0.50227233455704456</v>
      </c>
      <c r="DU36" s="615" t="s">
        <v>193</v>
      </c>
      <c r="DV36" s="624">
        <v>8646.6200000000008</v>
      </c>
      <c r="DW36" s="624">
        <v>0</v>
      </c>
      <c r="DX36" s="1258">
        <v>-8646.6200000000008</v>
      </c>
      <c r="DY36" s="620">
        <v>-1</v>
      </c>
      <c r="DZ36" s="614">
        <v>0.10081591373406983</v>
      </c>
      <c r="EA36" s="614" t="s">
        <v>193</v>
      </c>
      <c r="EB36" s="623">
        <v>0</v>
      </c>
      <c r="EC36" s="624">
        <v>0</v>
      </c>
      <c r="ED36" s="1258">
        <v>0</v>
      </c>
      <c r="EE36" s="620">
        <v>0</v>
      </c>
      <c r="EF36" s="614">
        <v>0</v>
      </c>
      <c r="EG36" s="615" t="s">
        <v>193</v>
      </c>
      <c r="EH36" s="623">
        <v>0</v>
      </c>
      <c r="EI36" s="624">
        <v>0</v>
      </c>
      <c r="EJ36" s="1258">
        <v>0</v>
      </c>
      <c r="EK36" s="620">
        <v>0</v>
      </c>
      <c r="EL36" s="614">
        <v>0</v>
      </c>
      <c r="EM36" s="615" t="s">
        <v>193</v>
      </c>
      <c r="EN36" s="624">
        <v>13060.62</v>
      </c>
      <c r="EO36" s="624">
        <v>0</v>
      </c>
      <c r="EP36" s="1258">
        <v>-13060.62</v>
      </c>
      <c r="EQ36" s="620">
        <v>-1</v>
      </c>
      <c r="ER36" s="614">
        <v>0.15228127745101172</v>
      </c>
      <c r="ES36" s="615" t="s">
        <v>193</v>
      </c>
      <c r="ET36" s="623">
        <v>10875.17</v>
      </c>
      <c r="EU36" s="624">
        <v>0</v>
      </c>
      <c r="EV36" s="1258">
        <v>-10875.17</v>
      </c>
      <c r="EW36" s="620">
        <v>-1</v>
      </c>
      <c r="EX36" s="614">
        <v>0.12679985943216471</v>
      </c>
      <c r="EY36" s="615" t="s">
        <v>193</v>
      </c>
      <c r="EZ36" s="623">
        <v>10105.92</v>
      </c>
      <c r="FA36" s="624">
        <v>0</v>
      </c>
      <c r="FB36" s="1258">
        <v>-10105.92</v>
      </c>
      <c r="FC36" s="620">
        <v>-1</v>
      </c>
      <c r="FD36" s="614">
        <v>0.11783073142145843</v>
      </c>
      <c r="FE36" s="615" t="s">
        <v>193</v>
      </c>
      <c r="FF36" s="623">
        <v>0</v>
      </c>
      <c r="FG36" s="624">
        <v>0</v>
      </c>
      <c r="FH36" s="1258">
        <v>0</v>
      </c>
      <c r="FI36" s="620">
        <v>0</v>
      </c>
      <c r="FJ36" s="614">
        <v>0</v>
      </c>
      <c r="FK36" s="615" t="s">
        <v>193</v>
      </c>
      <c r="FL36" s="623">
        <v>0</v>
      </c>
      <c r="FM36" s="624">
        <v>0</v>
      </c>
      <c r="FN36" s="1258">
        <v>0</v>
      </c>
      <c r="FO36" s="620">
        <v>0</v>
      </c>
      <c r="FP36" s="614">
        <v>0</v>
      </c>
      <c r="FQ36" s="615" t="s">
        <v>193</v>
      </c>
      <c r="FR36" s="623">
        <v>20981.09</v>
      </c>
      <c r="FS36" s="624">
        <v>0</v>
      </c>
      <c r="FT36" s="1258">
        <v>-20981.09</v>
      </c>
      <c r="FU36" s="620">
        <v>-1</v>
      </c>
      <c r="FV36" s="614">
        <v>0.24463059085362313</v>
      </c>
      <c r="FW36" s="615" t="s">
        <v>193</v>
      </c>
      <c r="FX36" s="624">
        <v>0</v>
      </c>
      <c r="FY36" s="624">
        <v>0</v>
      </c>
      <c r="FZ36" s="1258">
        <v>0</v>
      </c>
      <c r="GA36" s="614">
        <v>0</v>
      </c>
      <c r="GB36" s="1079">
        <v>0</v>
      </c>
      <c r="GC36" s="615" t="s">
        <v>193</v>
      </c>
      <c r="GD36" s="624">
        <v>0</v>
      </c>
      <c r="GE36" s="624">
        <v>0</v>
      </c>
      <c r="GF36" s="1258">
        <v>0</v>
      </c>
      <c r="GG36" s="614">
        <v>0</v>
      </c>
      <c r="GH36" s="1079">
        <v>0</v>
      </c>
      <c r="GI36" s="615" t="s">
        <v>193</v>
      </c>
      <c r="GJ36" s="623">
        <v>85766.42</v>
      </c>
      <c r="GK36" s="624">
        <v>0</v>
      </c>
      <c r="GL36" s="1258">
        <v>-85766.42</v>
      </c>
      <c r="GM36" s="615">
        <v>-1</v>
      </c>
      <c r="GN36" s="1010"/>
      <c r="GO36" s="1339"/>
      <c r="GP36" s="1339"/>
    </row>
    <row r="37" spans="1:198" s="1101" customFormat="1" ht="22.5" customHeight="1" thickTop="1" thickBot="1">
      <c r="A37" s="1109" t="s">
        <v>272</v>
      </c>
      <c r="B37" s="1102">
        <v>703554.06</v>
      </c>
      <c r="C37" s="1103">
        <v>719937.66999999993</v>
      </c>
      <c r="D37" s="1260">
        <v>16383.610000000004</v>
      </c>
      <c r="E37" s="903">
        <v>2.3286924106443032E-2</v>
      </c>
      <c r="F37" s="621">
        <v>3.5603909460479602E-2</v>
      </c>
      <c r="G37" s="621">
        <v>3.413263471511075E-2</v>
      </c>
      <c r="H37" s="1102">
        <v>82028.67</v>
      </c>
      <c r="I37" s="1103">
        <v>9207.6</v>
      </c>
      <c r="J37" s="1260">
        <v>-72821.069999999992</v>
      </c>
      <c r="K37" s="903">
        <v>-0.88775144105103732</v>
      </c>
      <c r="L37" s="1104">
        <v>4.1511257000543195E-3</v>
      </c>
      <c r="M37" s="1104">
        <v>4.3653730107337459E-4</v>
      </c>
      <c r="N37" s="1102">
        <v>9614354.8499999996</v>
      </c>
      <c r="O37" s="1103">
        <v>10293155.100000001</v>
      </c>
      <c r="P37" s="1260">
        <v>678800.24999999965</v>
      </c>
      <c r="Q37" s="903">
        <v>7.0602787247862175E-2</v>
      </c>
      <c r="R37" s="898">
        <v>0.4865420286258072</v>
      </c>
      <c r="S37" s="903">
        <v>0.48800405609318842</v>
      </c>
      <c r="T37" s="621">
        <v>0.82347615270288899</v>
      </c>
      <c r="U37" s="622">
        <v>0.79405235160958143</v>
      </c>
      <c r="V37" s="1105">
        <v>29373.010000000002</v>
      </c>
      <c r="W37" s="1106">
        <v>23399.63</v>
      </c>
      <c r="X37" s="1260">
        <v>-5973.38</v>
      </c>
      <c r="Y37" s="903">
        <v>-0.20336288313659379</v>
      </c>
      <c r="Z37" s="621">
        <v>1.4864443943678782E-3</v>
      </c>
      <c r="AA37" s="621">
        <v>1.1093891270597732E-3</v>
      </c>
      <c r="AB37" s="1105">
        <v>6903137.2999999998</v>
      </c>
      <c r="AC37" s="1106">
        <v>7804377.6500000013</v>
      </c>
      <c r="AD37" s="1260">
        <v>901240.35000000009</v>
      </c>
      <c r="AE37" s="903">
        <v>0.13055518249651524</v>
      </c>
      <c r="AF37" s="621">
        <v>0.34933872092566642</v>
      </c>
      <c r="AG37" s="621">
        <v>0.37000976974329536</v>
      </c>
      <c r="AH37" s="1105">
        <v>418903.09999999992</v>
      </c>
      <c r="AI37" s="1106">
        <v>463827.76999999996</v>
      </c>
      <c r="AJ37" s="1260">
        <v>44924.670000000013</v>
      </c>
      <c r="AK37" s="903">
        <v>0.10724358449483914</v>
      </c>
      <c r="AL37" s="621">
        <v>2.1198922574782991E-2</v>
      </c>
      <c r="AM37" s="621">
        <v>2.1990325696020888E-2</v>
      </c>
      <c r="AN37" s="1105">
        <v>5341.28</v>
      </c>
      <c r="AO37" s="1106">
        <v>46624.95</v>
      </c>
      <c r="AP37" s="1260">
        <v>41283.670000000006</v>
      </c>
      <c r="AQ37" s="903">
        <v>7.7291716592277506</v>
      </c>
      <c r="AR37" s="1104">
        <v>2.7029969740075189E-4</v>
      </c>
      <c r="AS37" s="1104">
        <v>2.2105141226466218E-3</v>
      </c>
      <c r="AT37" s="1105">
        <v>723748.01</v>
      </c>
      <c r="AU37" s="1106">
        <v>696180.84999999986</v>
      </c>
      <c r="AV37" s="1260">
        <v>-27567.160000000022</v>
      </c>
      <c r="AW37" s="903">
        <v>-3.8089444971323855E-2</v>
      </c>
      <c r="AX37" s="621">
        <v>3.6625840266265086E-2</v>
      </c>
      <c r="AY37" s="621">
        <v>3.3006311016765252E-2</v>
      </c>
      <c r="AZ37" s="1105">
        <v>1280144.23</v>
      </c>
      <c r="BA37" s="1106">
        <v>1035644.4600000001</v>
      </c>
      <c r="BB37" s="1260">
        <v>-244499.77000000005</v>
      </c>
      <c r="BC37" s="903">
        <v>-0.19099392417680927</v>
      </c>
      <c r="BD37" s="621">
        <v>6.4782710885465389E-2</v>
      </c>
      <c r="BE37" s="621">
        <v>4.9100464555366485E-2</v>
      </c>
      <c r="BF37" s="1105">
        <v>19760584.459999997</v>
      </c>
      <c r="BG37" s="1106">
        <v>21092355.630000006</v>
      </c>
      <c r="BH37" s="1260">
        <v>1331771.17</v>
      </c>
      <c r="BI37" s="621">
        <v>6.7395333002210678E-2</v>
      </c>
      <c r="BJ37" s="1107">
        <v>1769.41</v>
      </c>
      <c r="BK37" s="1108">
        <v>3981.9900000000002</v>
      </c>
      <c r="BL37" s="1260">
        <v>2212.58</v>
      </c>
      <c r="BM37" s="621">
        <v>1.2504620184129172</v>
      </c>
      <c r="BN37" s="898">
        <v>1.1194919172827198E-4</v>
      </c>
      <c r="BO37" s="622">
        <v>2.3535753563033162E-4</v>
      </c>
      <c r="BP37" s="1105">
        <v>235489.93</v>
      </c>
      <c r="BQ37" s="1106">
        <v>1591.31</v>
      </c>
      <c r="BR37" s="1260">
        <v>-233898.62</v>
      </c>
      <c r="BS37" s="903">
        <v>-0.99324255606173906</v>
      </c>
      <c r="BT37" s="621">
        <v>1.4899264344412739E-2</v>
      </c>
      <c r="BU37" s="621">
        <v>9.4055183469547382E-5</v>
      </c>
      <c r="BV37" s="1105">
        <v>289425.10999999987</v>
      </c>
      <c r="BW37" s="1106">
        <v>209005.17999999996</v>
      </c>
      <c r="BX37" s="1260">
        <v>-80419.929999999993</v>
      </c>
      <c r="BY37" s="903">
        <v>-0.27786092920548583</v>
      </c>
      <c r="BZ37" s="621">
        <v>1.8311701149177517E-2</v>
      </c>
      <c r="CA37" s="621">
        <v>1.2353357014651935E-2</v>
      </c>
      <c r="CB37" s="1105">
        <v>1355132.5299999998</v>
      </c>
      <c r="CC37" s="1106">
        <v>1621892.74</v>
      </c>
      <c r="CD37" s="1260">
        <v>266760.21000000002</v>
      </c>
      <c r="CE37" s="903">
        <v>0.19685174999082949</v>
      </c>
      <c r="CF37" s="621">
        <v>8.5738179064314232E-2</v>
      </c>
      <c r="CG37" s="621">
        <v>9.586279180588754E-2</v>
      </c>
      <c r="CH37" s="1105">
        <v>1276232.8900000001</v>
      </c>
      <c r="CI37" s="1106">
        <v>1253420.51</v>
      </c>
      <c r="CJ37" s="1260">
        <v>-22812.379999999994</v>
      </c>
      <c r="CK37" s="903">
        <v>-1.7874778325137914E-2</v>
      </c>
      <c r="CL37" s="621">
        <v>8.074626033114804E-2</v>
      </c>
      <c r="CM37" s="621">
        <v>7.4084054038838221E-2</v>
      </c>
      <c r="CN37" s="1105">
        <v>11675328.810000001</v>
      </c>
      <c r="CO37" s="1106">
        <v>12962816.720000001</v>
      </c>
      <c r="CP37" s="1260">
        <v>1287487.9100000004</v>
      </c>
      <c r="CQ37" s="903">
        <v>0.11027423132590988</v>
      </c>
      <c r="CR37" s="898">
        <v>0.73868895475966989</v>
      </c>
      <c r="CS37" s="622">
        <v>0.76617384725899818</v>
      </c>
      <c r="CT37" s="1105">
        <v>165969.78999999995</v>
      </c>
      <c r="CU37" s="1106">
        <v>163822.44999999992</v>
      </c>
      <c r="CV37" s="1260">
        <v>-2147.3399999999965</v>
      </c>
      <c r="CW37" s="903">
        <v>-1.2938137717713726E-2</v>
      </c>
      <c r="CX37" s="621">
        <v>1.0500779266428374E-2</v>
      </c>
      <c r="CY37" s="622">
        <v>9.6828088751913493E-3</v>
      </c>
      <c r="CZ37" s="1105">
        <v>284311.65000000002</v>
      </c>
      <c r="DA37" s="1106">
        <v>275024.15000000014</v>
      </c>
      <c r="DB37" s="1260">
        <v>-9287.4999999999945</v>
      </c>
      <c r="DC37" s="903">
        <v>-3.2666617776654187E-2</v>
      </c>
      <c r="DD37" s="621">
        <v>1.7988176520100686E-2</v>
      </c>
      <c r="DE37" s="622">
        <v>1.6255441671834108E-2</v>
      </c>
      <c r="DF37" s="1105">
        <v>521813.54999999993</v>
      </c>
      <c r="DG37" s="1106">
        <v>427342.36000000004</v>
      </c>
      <c r="DH37" s="1260">
        <v>-94471.189999999988</v>
      </c>
      <c r="DI37" s="903">
        <v>-0.18104395717589147</v>
      </c>
      <c r="DJ37" s="621">
        <v>3.3014736638405019E-2</v>
      </c>
      <c r="DK37" s="621">
        <v>2.5258286615498785E-2</v>
      </c>
      <c r="DL37" s="1105">
        <v>15805473.649999995</v>
      </c>
      <c r="DM37" s="1106">
        <v>16918897.41</v>
      </c>
      <c r="DN37" s="1260">
        <v>1113423.7599999998</v>
      </c>
      <c r="DO37" s="622">
        <v>7.0445453559691687E-2</v>
      </c>
      <c r="DP37" s="1105">
        <v>1453731.6200000003</v>
      </c>
      <c r="DQ37" s="1106">
        <v>1390068.2900000003</v>
      </c>
      <c r="DR37" s="1260">
        <v>-63663.330000000016</v>
      </c>
      <c r="DS37" s="903">
        <v>-4.3793042074712567E-2</v>
      </c>
      <c r="DT37" s="621">
        <v>0.36755774831895999</v>
      </c>
      <c r="DU37" s="622">
        <v>0.33307348807466081</v>
      </c>
      <c r="DV37" s="1106">
        <v>1309051.31</v>
      </c>
      <c r="DW37" s="1106">
        <v>1409552.2599999998</v>
      </c>
      <c r="DX37" s="1260">
        <v>100500.94999999991</v>
      </c>
      <c r="DY37" s="903">
        <v>7.6773881384374243E-2</v>
      </c>
      <c r="DZ37" s="621">
        <v>0.33097715239734882</v>
      </c>
      <c r="EA37" s="621">
        <v>0.33774203126504021</v>
      </c>
      <c r="EB37" s="1105">
        <v>0</v>
      </c>
      <c r="EC37" s="1106">
        <v>0</v>
      </c>
      <c r="ED37" s="1260">
        <v>0</v>
      </c>
      <c r="EE37" s="903">
        <v>0</v>
      </c>
      <c r="EF37" s="621">
        <v>0</v>
      </c>
      <c r="EG37" s="622">
        <v>0</v>
      </c>
      <c r="EH37" s="1105">
        <v>1446.48</v>
      </c>
      <c r="EI37" s="1106">
        <v>8925.2899999999991</v>
      </c>
      <c r="EJ37" s="1260">
        <v>7478.8099999999995</v>
      </c>
      <c r="EK37" s="903">
        <v>5.170351473922902</v>
      </c>
      <c r="EL37" s="621">
        <v>3.657242674465656E-4</v>
      </c>
      <c r="EM37" s="622">
        <v>2.1385837615056223E-3</v>
      </c>
      <c r="EN37" s="1106">
        <v>1194531.6600000004</v>
      </c>
      <c r="EO37" s="1106">
        <v>1119203.3500000001</v>
      </c>
      <c r="EP37" s="1260">
        <v>-75328.31</v>
      </c>
      <c r="EQ37" s="903">
        <v>-6.3060957296016976E-2</v>
      </c>
      <c r="ER37" s="621">
        <v>0.30202229985567042</v>
      </c>
      <c r="ES37" s="622">
        <v>0.26817169079466258</v>
      </c>
      <c r="ET37" s="1105">
        <v>-106139.04999999999</v>
      </c>
      <c r="EU37" s="1106">
        <v>-27164.25999999998</v>
      </c>
      <c r="EV37" s="1260">
        <v>78974.790000000037</v>
      </c>
      <c r="EW37" s="903">
        <v>0.74406912441745066</v>
      </c>
      <c r="EX37" s="621">
        <v>-2.6835923281845857E-2</v>
      </c>
      <c r="EY37" s="622">
        <v>-6.5088131959092294E-3</v>
      </c>
      <c r="EZ37" s="1105">
        <v>149657.38000000003</v>
      </c>
      <c r="FA37" s="1106">
        <v>308632.13000000006</v>
      </c>
      <c r="FB37" s="1260">
        <v>158974.75000000003</v>
      </c>
      <c r="FC37" s="903">
        <v>1.0622580055858253</v>
      </c>
      <c r="FD37" s="621">
        <v>3.7838985446374866E-2</v>
      </c>
      <c r="FE37" s="622">
        <v>7.395117262261422E-2</v>
      </c>
      <c r="FF37" s="1105">
        <v>0</v>
      </c>
      <c r="FG37" s="1106">
        <v>0</v>
      </c>
      <c r="FH37" s="1260">
        <v>0</v>
      </c>
      <c r="FI37" s="903">
        <v>0</v>
      </c>
      <c r="FJ37" s="621">
        <v>0</v>
      </c>
      <c r="FK37" s="622">
        <v>0</v>
      </c>
      <c r="FL37" s="1105">
        <v>-47168.600000000006</v>
      </c>
      <c r="FM37" s="1106">
        <v>-35758.85</v>
      </c>
      <c r="FN37" s="1260">
        <v>11409.750000000002</v>
      </c>
      <c r="FO37" s="903">
        <v>0.24189291180997541</v>
      </c>
      <c r="FP37" s="621">
        <v>-1.192598700395448E-2</v>
      </c>
      <c r="FQ37" s="622">
        <v>-8.5681581147632555E-3</v>
      </c>
      <c r="FR37" s="1105">
        <v>-3650.2799999999988</v>
      </c>
      <c r="FS37" s="1106">
        <v>245709.02999999991</v>
      </c>
      <c r="FT37" s="1260">
        <v>249359.31000000003</v>
      </c>
      <c r="FU37" s="903">
        <v>68.312378776422634</v>
      </c>
      <c r="FV37" s="621">
        <v>-9.2292736779965784E-4</v>
      </c>
      <c r="FW37" s="622">
        <v>5.8874203708036116E-2</v>
      </c>
      <c r="FX37" s="1106">
        <v>0</v>
      </c>
      <c r="FY37" s="1106">
        <v>0</v>
      </c>
      <c r="FZ37" s="1260">
        <v>0</v>
      </c>
      <c r="GA37" s="621">
        <v>0</v>
      </c>
      <c r="GB37" s="898">
        <v>0</v>
      </c>
      <c r="GC37" s="622">
        <v>0</v>
      </c>
      <c r="GD37" s="1106">
        <v>0</v>
      </c>
      <c r="GE37" s="1106">
        <v>0</v>
      </c>
      <c r="GF37" s="1260">
        <v>0</v>
      </c>
      <c r="GG37" s="621">
        <v>0</v>
      </c>
      <c r="GH37" s="898">
        <v>0</v>
      </c>
      <c r="GI37" s="622">
        <v>0</v>
      </c>
      <c r="GJ37" s="1105">
        <v>3955110.8</v>
      </c>
      <c r="GK37" s="1106">
        <v>4173458.2300000009</v>
      </c>
      <c r="GL37" s="1260">
        <v>218347.42999999988</v>
      </c>
      <c r="GM37" s="622">
        <v>5.5206400285929061E-2</v>
      </c>
      <c r="GO37" s="1339"/>
      <c r="GP37" s="1339"/>
    </row>
    <row r="38" spans="1:198" ht="13.5" thickTop="1">
      <c r="A38" s="219"/>
      <c r="B38" s="370" t="s">
        <v>285</v>
      </c>
      <c r="C38" s="219"/>
      <c r="D38" s="219"/>
      <c r="E38" s="219"/>
      <c r="F38" s="219"/>
      <c r="G38" s="219"/>
      <c r="H38" s="219"/>
      <c r="I38" s="219"/>
      <c r="J38" s="219"/>
      <c r="K38" s="219"/>
      <c r="L38" s="219"/>
      <c r="M38" s="219"/>
      <c r="N38" s="219"/>
      <c r="O38" s="219"/>
      <c r="P38" s="219"/>
      <c r="Q38" s="219"/>
      <c r="R38" s="219"/>
      <c r="S38" s="219"/>
      <c r="T38" s="219"/>
      <c r="U38" s="219"/>
      <c r="V38" s="219"/>
      <c r="W38" s="219"/>
      <c r="X38" s="219"/>
      <c r="Y38" s="219"/>
      <c r="Z38" s="219"/>
      <c r="AA38" s="219"/>
      <c r="AC38" s="219"/>
      <c r="AD38" s="219"/>
      <c r="AE38" s="219"/>
      <c r="AF38" s="219"/>
      <c r="AG38" s="219"/>
      <c r="AH38" s="371"/>
      <c r="AI38" s="369"/>
      <c r="AJ38" s="371"/>
      <c r="AK38" s="369"/>
      <c r="AL38" s="369"/>
      <c r="AM38" s="369"/>
      <c r="AN38" s="370" t="s">
        <v>285</v>
      </c>
      <c r="AO38" s="369"/>
      <c r="AP38" s="219"/>
      <c r="AQ38" s="219"/>
      <c r="AR38" s="219"/>
      <c r="AS38" s="219"/>
      <c r="AT38" s="219"/>
      <c r="AU38" s="219"/>
      <c r="AV38" s="219"/>
      <c r="AW38" s="219"/>
      <c r="AX38" s="219"/>
      <c r="AY38" s="219"/>
      <c r="BA38" s="219"/>
      <c r="BB38" s="219"/>
      <c r="BC38" s="219"/>
      <c r="BD38" s="219"/>
      <c r="BE38" s="219"/>
      <c r="BF38" s="219"/>
      <c r="BG38" s="219"/>
      <c r="BH38" s="219"/>
      <c r="BI38" s="219"/>
      <c r="BJ38" s="219"/>
      <c r="BK38" s="219"/>
      <c r="BL38" s="219"/>
      <c r="BM38" s="219"/>
      <c r="BN38" s="219"/>
      <c r="BO38" s="219"/>
      <c r="BP38" s="219"/>
      <c r="BQ38" s="219"/>
      <c r="BR38" s="219"/>
      <c r="BS38" s="219"/>
      <c r="BT38" s="219"/>
      <c r="BU38" s="219"/>
      <c r="BV38" s="219"/>
      <c r="BW38" s="219"/>
      <c r="BX38" s="219"/>
      <c r="BY38" s="219"/>
      <c r="BZ38" s="219"/>
      <c r="CA38" s="219"/>
      <c r="CB38" s="219"/>
      <c r="CC38" s="219"/>
      <c r="CD38" s="219"/>
      <c r="CE38" s="219"/>
      <c r="CF38" s="219"/>
      <c r="CG38" s="219"/>
      <c r="CH38" s="370" t="s">
        <v>285</v>
      </c>
      <c r="CI38" s="219"/>
      <c r="CJ38" s="219"/>
      <c r="CK38" s="219"/>
      <c r="CL38" s="219"/>
      <c r="CM38" s="219"/>
      <c r="CN38" s="219"/>
      <c r="CO38" s="219"/>
      <c r="CP38" s="219"/>
      <c r="CQ38" s="219"/>
      <c r="CR38" s="219"/>
      <c r="CS38" s="219"/>
      <c r="CT38" s="219"/>
      <c r="CU38" s="219"/>
      <c r="CV38" s="219"/>
      <c r="CW38" s="219"/>
      <c r="CX38" s="219"/>
      <c r="CY38" s="219"/>
      <c r="CZ38" s="219"/>
      <c r="DA38" s="219"/>
      <c r="DB38" s="219"/>
      <c r="DC38" s="219"/>
      <c r="DD38" s="219"/>
      <c r="DE38" s="219"/>
      <c r="DF38" s="219"/>
      <c r="DG38" s="219"/>
      <c r="DH38" s="219"/>
      <c r="DI38" s="219"/>
      <c r="DJ38" s="219"/>
      <c r="DK38" s="219"/>
      <c r="DL38" s="219"/>
      <c r="DM38" s="219"/>
      <c r="DN38" s="219"/>
      <c r="DO38" s="219"/>
      <c r="DP38" s="219"/>
      <c r="DQ38" s="219"/>
      <c r="DR38" s="219"/>
      <c r="DS38" s="219"/>
      <c r="DT38" s="219"/>
      <c r="DU38" s="219"/>
      <c r="DV38" s="219"/>
      <c r="DW38" s="219"/>
      <c r="DX38" s="219"/>
      <c r="DY38" s="219"/>
      <c r="DZ38" s="219"/>
      <c r="EA38" s="219"/>
      <c r="EB38" s="219"/>
      <c r="EC38" s="219"/>
      <c r="ED38" s="219"/>
      <c r="EE38" s="219"/>
      <c r="EF38" s="219"/>
      <c r="EG38" s="219"/>
      <c r="EH38" s="219"/>
      <c r="EI38" s="219"/>
      <c r="EJ38" s="219"/>
      <c r="EK38" s="219"/>
      <c r="EL38" s="219"/>
      <c r="EM38" s="219"/>
      <c r="EN38" s="219"/>
      <c r="EO38" s="219"/>
      <c r="EP38" s="219"/>
      <c r="EQ38" s="219"/>
      <c r="ER38" s="219"/>
      <c r="ES38" s="219"/>
      <c r="ET38" s="370" t="s">
        <v>285</v>
      </c>
      <c r="EU38" s="219"/>
      <c r="EV38" s="219"/>
      <c r="EW38" s="219"/>
      <c r="EX38" s="219"/>
      <c r="EY38" s="219"/>
      <c r="EZ38" s="219"/>
      <c r="FA38" s="219"/>
      <c r="FB38" s="219"/>
      <c r="FC38" s="219"/>
      <c r="FD38" s="219"/>
      <c r="FE38" s="219"/>
      <c r="FF38" s="219"/>
      <c r="FG38" s="219"/>
      <c r="FH38" s="219"/>
      <c r="FI38" s="219"/>
      <c r="FJ38" s="219"/>
      <c r="FK38" s="219"/>
      <c r="FL38" s="219"/>
      <c r="FM38" s="219"/>
      <c r="FN38" s="219"/>
      <c r="FO38" s="219"/>
      <c r="FP38" s="219"/>
      <c r="FQ38" s="219"/>
      <c r="FR38" s="219"/>
      <c r="FS38" s="219"/>
      <c r="FT38" s="219"/>
      <c r="FU38" s="219"/>
      <c r="FV38" s="219"/>
      <c r="FW38" s="219"/>
      <c r="FX38" s="219"/>
      <c r="FY38" s="219"/>
      <c r="FZ38" s="219"/>
      <c r="GA38" s="219"/>
      <c r="GB38" s="219"/>
      <c r="GC38" s="219"/>
      <c r="GD38" s="219"/>
      <c r="GE38" s="219"/>
      <c r="GF38" s="219"/>
      <c r="GG38" s="219"/>
      <c r="GH38" s="219"/>
      <c r="GI38" s="219"/>
      <c r="GJ38" s="219"/>
      <c r="GK38" s="219"/>
      <c r="GL38" s="219"/>
      <c r="GM38" s="219"/>
    </row>
    <row r="39" spans="1:198">
      <c r="B39" s="370" t="s">
        <v>465</v>
      </c>
      <c r="AE39" s="69"/>
      <c r="AF39" s="69"/>
      <c r="AG39" s="69"/>
      <c r="AN39" s="370" t="s">
        <v>465</v>
      </c>
      <c r="CH39" s="370" t="s">
        <v>465</v>
      </c>
      <c r="ET39" s="370" t="s">
        <v>465</v>
      </c>
    </row>
    <row r="40" spans="1:198">
      <c r="N40" s="69">
        <v>0</v>
      </c>
      <c r="AB40" s="232"/>
      <c r="AE40" s="69"/>
      <c r="AF40" s="69"/>
      <c r="AG40" s="69"/>
    </row>
    <row r="41" spans="1:198">
      <c r="AD41" s="77"/>
      <c r="AE41" s="76"/>
      <c r="AG41" s="76"/>
      <c r="AI41" s="76"/>
      <c r="AJ41" s="77"/>
      <c r="AK41" s="69"/>
      <c r="AL41" s="69"/>
      <c r="AM41" s="69"/>
      <c r="AN41" s="69"/>
      <c r="AO41" s="69"/>
    </row>
    <row r="42" spans="1:198">
      <c r="AD42" s="77"/>
      <c r="AE42" s="76"/>
      <c r="AG42" s="76"/>
      <c r="AI42" s="76"/>
      <c r="AJ42" s="77"/>
      <c r="AK42" s="69"/>
      <c r="AL42" s="69"/>
      <c r="AM42" s="69"/>
      <c r="AN42" s="69"/>
      <c r="AO42" s="69"/>
    </row>
    <row r="43" spans="1:198">
      <c r="AD43" s="77"/>
      <c r="AE43" s="76"/>
      <c r="AG43" s="76"/>
      <c r="AI43" s="76"/>
      <c r="AJ43" s="77"/>
      <c r="AK43" s="69"/>
      <c r="AL43" s="69"/>
      <c r="AM43" s="69"/>
      <c r="AN43" s="69"/>
      <c r="AO43" s="69"/>
    </row>
    <row r="44" spans="1:198">
      <c r="AD44" s="77"/>
      <c r="AE44" s="76"/>
      <c r="AG44" s="76"/>
      <c r="AI44" s="76"/>
      <c r="AJ44" s="77"/>
      <c r="AK44" s="69"/>
      <c r="AL44" s="69"/>
      <c r="AM44" s="69"/>
      <c r="AN44" s="69"/>
      <c r="AO44" s="69"/>
    </row>
    <row r="45" spans="1:198">
      <c r="AA45" s="77"/>
      <c r="AB45" s="77"/>
      <c r="AC45" s="77"/>
      <c r="AD45" s="76"/>
      <c r="AF45" s="76"/>
      <c r="AH45" s="77"/>
      <c r="AL45" s="69"/>
      <c r="AM45" s="69"/>
      <c r="AN45" s="69"/>
      <c r="AO45" s="69"/>
    </row>
    <row r="46" spans="1:198">
      <c r="AA46" s="77"/>
      <c r="AB46" s="77"/>
      <c r="AC46" s="77"/>
      <c r="AD46" s="76"/>
      <c r="AF46" s="76"/>
      <c r="AH46" s="77"/>
      <c r="AL46" s="69"/>
      <c r="AM46" s="69"/>
      <c r="AN46" s="69"/>
      <c r="AO46" s="69"/>
    </row>
    <row r="47" spans="1:198">
      <c r="AA47" s="77"/>
      <c r="AB47" s="77"/>
      <c r="AC47" s="77"/>
      <c r="AD47" s="76"/>
      <c r="AF47" s="76"/>
      <c r="AH47" s="77"/>
      <c r="AL47" s="69"/>
      <c r="AM47" s="69"/>
      <c r="AN47" s="69"/>
      <c r="AO47" s="69"/>
    </row>
    <row r="48" spans="1:198">
      <c r="AA48" s="77"/>
      <c r="AB48" s="77"/>
      <c r="AC48" s="77"/>
      <c r="AD48" s="76"/>
      <c r="AF48" s="76"/>
      <c r="AH48" s="77"/>
      <c r="AL48" s="69"/>
      <c r="AM48" s="69"/>
      <c r="AN48" s="69"/>
      <c r="AO48" s="69"/>
    </row>
    <row r="49" spans="27:41">
      <c r="AA49" s="77"/>
      <c r="AB49" s="77"/>
      <c r="AC49" s="77"/>
      <c r="AD49" s="76"/>
      <c r="AF49" s="76"/>
      <c r="AH49" s="77"/>
      <c r="AL49" s="69"/>
      <c r="AM49" s="69"/>
      <c r="AN49" s="69"/>
      <c r="AO49" s="69"/>
    </row>
    <row r="50" spans="27:41">
      <c r="AA50" s="77"/>
      <c r="AB50" s="77"/>
      <c r="AC50" s="77"/>
      <c r="AD50" s="76"/>
      <c r="AF50" s="76"/>
      <c r="AH50" s="77"/>
      <c r="AL50" s="69"/>
      <c r="AM50" s="69"/>
      <c r="AN50" s="69"/>
      <c r="AO50" s="69"/>
    </row>
    <row r="51" spans="27:41">
      <c r="AA51" s="77"/>
      <c r="AB51" s="77"/>
      <c r="AC51" s="77"/>
      <c r="AD51" s="76"/>
      <c r="AF51" s="76"/>
      <c r="AH51" s="77"/>
      <c r="AL51" s="69"/>
      <c r="AM51" s="69"/>
      <c r="AN51" s="69"/>
      <c r="AO51" s="69"/>
    </row>
    <row r="52" spans="27:41">
      <c r="AA52" s="77"/>
      <c r="AB52" s="77"/>
      <c r="AC52" s="77"/>
      <c r="AD52" s="76"/>
      <c r="AF52" s="76"/>
      <c r="AH52" s="77"/>
      <c r="AL52" s="69"/>
      <c r="AM52" s="69"/>
      <c r="AN52" s="69"/>
      <c r="AO52" s="69"/>
    </row>
    <row r="53" spans="27:41">
      <c r="AA53" s="77"/>
      <c r="AB53" s="77"/>
      <c r="AC53" s="77"/>
      <c r="AD53" s="76"/>
      <c r="AF53" s="76"/>
      <c r="AH53" s="77"/>
      <c r="AL53" s="69"/>
      <c r="AM53" s="69"/>
      <c r="AN53" s="69"/>
      <c r="AO53" s="69"/>
    </row>
    <row r="54" spans="27:41">
      <c r="AA54" s="77"/>
      <c r="AB54" s="77"/>
      <c r="AC54" s="77"/>
      <c r="AD54" s="76"/>
      <c r="AF54" s="76"/>
      <c r="AH54" s="77"/>
      <c r="AL54" s="69"/>
      <c r="AM54" s="69"/>
      <c r="AN54" s="69"/>
      <c r="AO54" s="69"/>
    </row>
    <row r="55" spans="27:41">
      <c r="AA55" s="77"/>
      <c r="AB55" s="77"/>
      <c r="AC55" s="77"/>
      <c r="AD55" s="76"/>
      <c r="AF55" s="76"/>
      <c r="AH55" s="77"/>
      <c r="AL55" s="69"/>
      <c r="AM55" s="69"/>
      <c r="AN55" s="69"/>
      <c r="AO55" s="69"/>
    </row>
    <row r="56" spans="27:41">
      <c r="AA56" s="77"/>
      <c r="AB56" s="77"/>
      <c r="AC56" s="77"/>
      <c r="AD56" s="76"/>
      <c r="AF56" s="76"/>
      <c r="AH56" s="77"/>
      <c r="AL56" s="69"/>
      <c r="AM56" s="69"/>
      <c r="AN56" s="69"/>
      <c r="AO56" s="69"/>
    </row>
    <row r="57" spans="27:41">
      <c r="AA57" s="77"/>
      <c r="AB57" s="77"/>
      <c r="AC57" s="77"/>
      <c r="AD57" s="76"/>
      <c r="AF57" s="76"/>
      <c r="AH57" s="77"/>
      <c r="AL57" s="69"/>
      <c r="AM57" s="69"/>
      <c r="AN57" s="69"/>
      <c r="AO57" s="69"/>
    </row>
    <row r="58" spans="27:41">
      <c r="AA58" s="77"/>
      <c r="AB58" s="77"/>
      <c r="AC58" s="77"/>
      <c r="AD58" s="76"/>
      <c r="AF58" s="76"/>
      <c r="AH58" s="77"/>
      <c r="AL58" s="69"/>
      <c r="AM58" s="69"/>
      <c r="AN58" s="69"/>
      <c r="AO58" s="69"/>
    </row>
    <row r="59" spans="27:41">
      <c r="AA59" s="77"/>
      <c r="AB59" s="77"/>
      <c r="AC59" s="77"/>
      <c r="AD59" s="76"/>
      <c r="AF59" s="76"/>
      <c r="AH59" s="77"/>
      <c r="AL59" s="69"/>
      <c r="AM59" s="69"/>
      <c r="AN59" s="69"/>
      <c r="AO59" s="69"/>
    </row>
    <row r="60" spans="27:41">
      <c r="AA60" s="77"/>
      <c r="AB60" s="77"/>
      <c r="AC60" s="77"/>
      <c r="AD60" s="76"/>
      <c r="AF60" s="76"/>
      <c r="AH60" s="77"/>
      <c r="AL60" s="69"/>
      <c r="AM60" s="69"/>
      <c r="AN60" s="69"/>
      <c r="AO60" s="69"/>
    </row>
    <row r="61" spans="27:41">
      <c r="AA61" s="77"/>
      <c r="AB61" s="77"/>
      <c r="AC61" s="77"/>
      <c r="AD61" s="76"/>
      <c r="AF61" s="76"/>
      <c r="AH61" s="77"/>
      <c r="AL61" s="69"/>
      <c r="AM61" s="69"/>
      <c r="AN61" s="69"/>
      <c r="AO61" s="69"/>
    </row>
    <row r="62" spans="27:41">
      <c r="AA62" s="77"/>
      <c r="AB62" s="77"/>
      <c r="AC62" s="77"/>
      <c r="AD62" s="76"/>
      <c r="AF62" s="76"/>
      <c r="AH62" s="77"/>
      <c r="AL62" s="69"/>
      <c r="AM62" s="69"/>
      <c r="AN62" s="69"/>
      <c r="AO62" s="69"/>
    </row>
    <row r="63" spans="27:41">
      <c r="AA63" s="77"/>
      <c r="AB63" s="77"/>
      <c r="AC63" s="77"/>
      <c r="AD63" s="76"/>
      <c r="AF63" s="76"/>
      <c r="AH63" s="77"/>
      <c r="AL63" s="69"/>
      <c r="AM63" s="69"/>
      <c r="AN63" s="69"/>
      <c r="AO63" s="69"/>
    </row>
    <row r="64" spans="27:41">
      <c r="AA64" s="77"/>
      <c r="AB64" s="77"/>
      <c r="AC64" s="77"/>
      <c r="AD64" s="76"/>
      <c r="AF64" s="76"/>
      <c r="AH64" s="77"/>
      <c r="AL64" s="69"/>
      <c r="AM64" s="69"/>
      <c r="AN64" s="69"/>
      <c r="AO64" s="69"/>
    </row>
    <row r="65" spans="27:41">
      <c r="AA65" s="77"/>
      <c r="AB65" s="77"/>
      <c r="AC65" s="77"/>
      <c r="AD65" s="76"/>
      <c r="AF65" s="76"/>
      <c r="AH65" s="77"/>
      <c r="AL65" s="69"/>
      <c r="AM65" s="69"/>
      <c r="AN65" s="69"/>
      <c r="AO65" s="69"/>
    </row>
    <row r="66" spans="27:41">
      <c r="AA66" s="77"/>
      <c r="AB66" s="77"/>
      <c r="AC66" s="77"/>
      <c r="AD66" s="76"/>
      <c r="AF66" s="76"/>
      <c r="AH66" s="77"/>
      <c r="AL66" s="69"/>
      <c r="AM66" s="69"/>
      <c r="AN66" s="69"/>
      <c r="AO66" s="69"/>
    </row>
    <row r="67" spans="27:41">
      <c r="AA67" s="77"/>
      <c r="AB67" s="77"/>
      <c r="AC67" s="77"/>
      <c r="AD67" s="76"/>
      <c r="AF67" s="76"/>
      <c r="AH67" s="77"/>
      <c r="AL67" s="69"/>
      <c r="AM67" s="69"/>
      <c r="AN67" s="69"/>
      <c r="AO67" s="69"/>
    </row>
    <row r="68" spans="27:41">
      <c r="AA68" s="77"/>
      <c r="AB68" s="77"/>
      <c r="AC68" s="77"/>
      <c r="AD68" s="76"/>
      <c r="AF68" s="76"/>
      <c r="AH68" s="77"/>
      <c r="AL68" s="69"/>
      <c r="AM68" s="69"/>
      <c r="AN68" s="69"/>
      <c r="AO68" s="69"/>
    </row>
    <row r="69" spans="27:41">
      <c r="AA69" s="77"/>
      <c r="AB69" s="77"/>
      <c r="AC69" s="77"/>
      <c r="AD69" s="76"/>
      <c r="AF69" s="76"/>
      <c r="AH69" s="77"/>
      <c r="AL69" s="69"/>
      <c r="AM69" s="69"/>
      <c r="AN69" s="69"/>
      <c r="AO69" s="69"/>
    </row>
    <row r="70" spans="27:41">
      <c r="AA70" s="77"/>
      <c r="AB70" s="77"/>
      <c r="AC70" s="77"/>
      <c r="AD70" s="76"/>
      <c r="AF70" s="76"/>
      <c r="AH70" s="77"/>
      <c r="AL70" s="69"/>
      <c r="AM70" s="69"/>
      <c r="AN70" s="69"/>
      <c r="AO70" s="69"/>
    </row>
    <row r="86" spans="30:41" ht="24" customHeight="1" thickBot="1"/>
    <row r="87" spans="30:41" ht="24" customHeight="1" thickTop="1" thickBot="1">
      <c r="AD87" s="79" t="s">
        <v>13</v>
      </c>
      <c r="AE87" s="80">
        <v>58</v>
      </c>
      <c r="AF87" s="80"/>
      <c r="AG87" s="80"/>
      <c r="AH87" s="81" t="s">
        <v>13</v>
      </c>
      <c r="AI87" s="82">
        <v>79</v>
      </c>
      <c r="AJ87" s="81" t="s">
        <v>13</v>
      </c>
      <c r="AK87" s="82">
        <v>99</v>
      </c>
      <c r="AL87" s="80"/>
      <c r="AM87" s="80"/>
      <c r="AN87" s="83" t="s">
        <v>13</v>
      </c>
      <c r="AO87" s="84">
        <v>119</v>
      </c>
    </row>
    <row r="88" spans="30:41" ht="24" customHeight="1" thickTop="1">
      <c r="AD88" s="79" t="s">
        <v>13</v>
      </c>
      <c r="AE88" s="80">
        <v>58</v>
      </c>
      <c r="AF88" s="80"/>
      <c r="AG88" s="80"/>
      <c r="AH88" s="81" t="s">
        <v>13</v>
      </c>
      <c r="AI88" s="82">
        <v>79</v>
      </c>
      <c r="AJ88" s="81" t="s">
        <v>13</v>
      </c>
      <c r="AK88" s="82">
        <v>99</v>
      </c>
      <c r="AL88" s="80"/>
      <c r="AM88" s="80"/>
      <c r="AN88" s="83" t="s">
        <v>13</v>
      </c>
      <c r="AO88" s="84">
        <v>119</v>
      </c>
    </row>
    <row r="89" spans="30:41" ht="24" customHeight="1">
      <c r="AD89" s="90" t="s">
        <v>13</v>
      </c>
      <c r="AE89" s="85">
        <v>60</v>
      </c>
      <c r="AF89" s="85"/>
      <c r="AG89" s="85"/>
      <c r="AH89" s="91" t="s">
        <v>13</v>
      </c>
      <c r="AI89" s="87">
        <v>81</v>
      </c>
      <c r="AJ89" s="91" t="s">
        <v>13</v>
      </c>
      <c r="AK89" s="87">
        <v>101</v>
      </c>
      <c r="AL89" s="85"/>
      <c r="AM89" s="85"/>
      <c r="AN89" s="92" t="s">
        <v>13</v>
      </c>
      <c r="AO89" s="89">
        <v>121</v>
      </c>
    </row>
    <row r="90" spans="30:41" ht="24" customHeight="1">
      <c r="AD90" s="74" t="s">
        <v>350</v>
      </c>
      <c r="AE90" s="85">
        <v>61</v>
      </c>
      <c r="AF90" s="85"/>
      <c r="AG90" s="85"/>
      <c r="AH90" s="86" t="s">
        <v>18</v>
      </c>
      <c r="AI90" s="87">
        <v>82</v>
      </c>
      <c r="AJ90" s="86" t="s">
        <v>284</v>
      </c>
      <c r="AK90" s="87">
        <v>102</v>
      </c>
      <c r="AL90" s="85"/>
      <c r="AM90" s="85"/>
      <c r="AN90" s="88" t="s">
        <v>7</v>
      </c>
      <c r="AO90" s="89">
        <v>122</v>
      </c>
    </row>
    <row r="91" spans="30:41" ht="24" customHeight="1">
      <c r="AD91" s="74" t="s">
        <v>34</v>
      </c>
      <c r="AE91" s="85">
        <v>62</v>
      </c>
      <c r="AF91" s="85"/>
      <c r="AG91" s="85"/>
      <c r="AH91" s="91" t="s">
        <v>13</v>
      </c>
      <c r="AI91" s="87">
        <v>83</v>
      </c>
      <c r="AJ91" s="91" t="s">
        <v>13</v>
      </c>
      <c r="AK91" s="87">
        <v>103</v>
      </c>
      <c r="AL91" s="85"/>
      <c r="AM91" s="85"/>
      <c r="AN91" s="92" t="s">
        <v>13</v>
      </c>
      <c r="AO91" s="89">
        <v>123</v>
      </c>
    </row>
    <row r="92" spans="30:41" ht="24" customHeight="1">
      <c r="AD92" s="90" t="s">
        <v>13</v>
      </c>
      <c r="AE92" s="85">
        <v>63</v>
      </c>
      <c r="AF92" s="85"/>
      <c r="AG92" s="85"/>
      <c r="AH92" s="86" t="s">
        <v>27</v>
      </c>
      <c r="AI92" s="87">
        <v>84</v>
      </c>
      <c r="AJ92" s="86" t="s">
        <v>283</v>
      </c>
      <c r="AK92" s="87">
        <v>104</v>
      </c>
      <c r="AL92" s="85"/>
      <c r="AM92" s="85"/>
      <c r="AN92" s="88" t="s">
        <v>282</v>
      </c>
      <c r="AO92" s="89">
        <v>124</v>
      </c>
    </row>
    <row r="93" spans="30:41" ht="24" customHeight="1">
      <c r="AD93" s="74" t="s">
        <v>281</v>
      </c>
      <c r="AE93" s="85">
        <v>64</v>
      </c>
      <c r="AF93" s="85"/>
      <c r="AG93" s="85"/>
      <c r="AH93" s="91" t="s">
        <v>13</v>
      </c>
      <c r="AI93" s="87">
        <v>85</v>
      </c>
      <c r="AJ93" s="91" t="s">
        <v>13</v>
      </c>
      <c r="AK93" s="87">
        <v>105</v>
      </c>
      <c r="AL93" s="85"/>
      <c r="AM93" s="85"/>
      <c r="AN93" s="92" t="s">
        <v>13</v>
      </c>
      <c r="AO93" s="89">
        <v>125</v>
      </c>
    </row>
    <row r="94" spans="30:41" ht="24" customHeight="1">
      <c r="AD94" s="90" t="s">
        <v>13</v>
      </c>
      <c r="AE94" s="85">
        <v>65</v>
      </c>
      <c r="AF94" s="85"/>
      <c r="AG94" s="85"/>
      <c r="AH94" s="86" t="s">
        <v>28</v>
      </c>
      <c r="AI94" s="87">
        <v>86</v>
      </c>
      <c r="AJ94" s="86" t="s">
        <v>280</v>
      </c>
      <c r="AK94" s="87">
        <v>106</v>
      </c>
      <c r="AL94" s="85"/>
      <c r="AM94" s="85"/>
      <c r="AN94" s="88" t="s">
        <v>6</v>
      </c>
      <c r="AO94" s="89">
        <v>126</v>
      </c>
    </row>
    <row r="95" spans="30:41" ht="24" customHeight="1">
      <c r="AD95" s="74" t="s">
        <v>279</v>
      </c>
      <c r="AE95" s="85">
        <v>66</v>
      </c>
      <c r="AF95" s="85"/>
      <c r="AG95" s="85"/>
      <c r="AH95" s="91" t="s">
        <v>13</v>
      </c>
      <c r="AI95" s="87">
        <v>87</v>
      </c>
      <c r="AJ95" s="91" t="s">
        <v>13</v>
      </c>
      <c r="AK95" s="87">
        <v>107</v>
      </c>
      <c r="AL95" s="85"/>
      <c r="AM95" s="85"/>
      <c r="AN95" s="92" t="s">
        <v>13</v>
      </c>
      <c r="AO95" s="89">
        <v>127</v>
      </c>
    </row>
    <row r="96" spans="30:41" ht="24" customHeight="1">
      <c r="AD96" s="74" t="s">
        <v>39</v>
      </c>
      <c r="AE96" s="85">
        <v>67</v>
      </c>
      <c r="AF96" s="85"/>
      <c r="AG96" s="85"/>
      <c r="AH96" s="86" t="s">
        <v>194</v>
      </c>
      <c r="AI96" s="87">
        <v>88</v>
      </c>
      <c r="AJ96" s="86" t="s">
        <v>24</v>
      </c>
      <c r="AK96" s="87">
        <v>108</v>
      </c>
      <c r="AL96" s="85"/>
      <c r="AM96" s="85"/>
      <c r="AN96" s="88" t="s">
        <v>278</v>
      </c>
      <c r="AO96" s="89">
        <v>128</v>
      </c>
    </row>
    <row r="97" spans="2:41" ht="24" customHeight="1">
      <c r="AD97" s="90" t="s">
        <v>13</v>
      </c>
      <c r="AE97" s="85">
        <v>68</v>
      </c>
      <c r="AF97" s="85"/>
      <c r="AG97" s="85"/>
      <c r="AH97" s="91" t="s">
        <v>13</v>
      </c>
      <c r="AI97" s="87">
        <v>89</v>
      </c>
      <c r="AJ97" s="91" t="s">
        <v>13</v>
      </c>
      <c r="AK97" s="87">
        <v>109</v>
      </c>
      <c r="AL97" s="85"/>
      <c r="AM97" s="85"/>
      <c r="AN97" s="92" t="s">
        <v>13</v>
      </c>
      <c r="AO97" s="89">
        <v>129</v>
      </c>
    </row>
    <row r="98" spans="2:41" ht="24" customHeight="1">
      <c r="AD98" s="74" t="s">
        <v>17</v>
      </c>
      <c r="AE98" s="85">
        <v>69</v>
      </c>
      <c r="AF98" s="85"/>
      <c r="AG98" s="85"/>
      <c r="AH98" s="86" t="s">
        <v>277</v>
      </c>
      <c r="AI98" s="87">
        <v>90</v>
      </c>
      <c r="AJ98" s="86" t="s">
        <v>37</v>
      </c>
      <c r="AK98" s="87">
        <v>110</v>
      </c>
      <c r="AL98" s="85"/>
      <c r="AM98" s="85"/>
      <c r="AN98" s="88" t="s">
        <v>39</v>
      </c>
      <c r="AO98" s="89">
        <v>130</v>
      </c>
    </row>
    <row r="99" spans="2:41" ht="24" customHeight="1">
      <c r="AD99" s="90" t="s">
        <v>13</v>
      </c>
      <c r="AE99" s="85">
        <v>70</v>
      </c>
      <c r="AF99" s="85"/>
      <c r="AG99" s="85"/>
      <c r="AH99" s="91" t="s">
        <v>13</v>
      </c>
      <c r="AI99" s="87">
        <v>91</v>
      </c>
      <c r="AJ99" s="91" t="s">
        <v>13</v>
      </c>
      <c r="AK99" s="87">
        <v>111</v>
      </c>
      <c r="AL99" s="85"/>
      <c r="AM99" s="85"/>
      <c r="AN99" s="92" t="s">
        <v>13</v>
      </c>
      <c r="AO99" s="89">
        <v>131</v>
      </c>
    </row>
    <row r="100" spans="2:41" ht="24" customHeight="1">
      <c r="AD100" s="74" t="s">
        <v>32</v>
      </c>
      <c r="AE100" s="85">
        <v>71</v>
      </c>
      <c r="AF100" s="85"/>
      <c r="AG100" s="85"/>
      <c r="AH100" s="86" t="s">
        <v>9</v>
      </c>
      <c r="AI100" s="87">
        <v>92</v>
      </c>
      <c r="AJ100" s="86" t="s">
        <v>2</v>
      </c>
      <c r="AK100" s="87">
        <v>112</v>
      </c>
      <c r="AL100" s="85"/>
      <c r="AM100" s="85"/>
      <c r="AN100" s="88" t="s">
        <v>48</v>
      </c>
      <c r="AO100" s="89">
        <v>132</v>
      </c>
    </row>
    <row r="101" spans="2:41" ht="24" customHeight="1">
      <c r="AD101" s="90" t="s">
        <v>13</v>
      </c>
      <c r="AE101" s="85">
        <v>74</v>
      </c>
      <c r="AF101" s="85"/>
      <c r="AG101" s="85"/>
      <c r="AH101" s="91" t="s">
        <v>13</v>
      </c>
      <c r="AI101" s="87">
        <v>95</v>
      </c>
      <c r="AJ101" s="91" t="s">
        <v>13</v>
      </c>
      <c r="AK101" s="87">
        <v>115</v>
      </c>
      <c r="AL101" s="85"/>
      <c r="AM101" s="85"/>
      <c r="AN101" s="88"/>
      <c r="AO101" s="89"/>
    </row>
    <row r="102" spans="2:41" ht="24" customHeight="1">
      <c r="AD102" s="74" t="s">
        <v>276</v>
      </c>
      <c r="AE102" s="85">
        <v>75</v>
      </c>
      <c r="AF102" s="85"/>
      <c r="AG102" s="85"/>
      <c r="AH102" s="86" t="s">
        <v>19</v>
      </c>
      <c r="AI102" s="87">
        <v>96</v>
      </c>
      <c r="AJ102" s="86" t="s">
        <v>1</v>
      </c>
      <c r="AK102" s="87">
        <v>116</v>
      </c>
      <c r="AL102" s="85"/>
      <c r="AM102" s="85"/>
      <c r="AN102" s="88"/>
      <c r="AO102" s="89"/>
    </row>
    <row r="103" spans="2:41" ht="24" customHeight="1">
      <c r="AD103" s="90" t="s">
        <v>13</v>
      </c>
      <c r="AE103" s="85">
        <v>76</v>
      </c>
      <c r="AF103" s="85"/>
      <c r="AG103" s="85"/>
      <c r="AH103" s="91" t="s">
        <v>13</v>
      </c>
      <c r="AI103" s="87">
        <v>97</v>
      </c>
      <c r="AJ103" s="91" t="s">
        <v>13</v>
      </c>
      <c r="AK103" s="87">
        <v>117</v>
      </c>
      <c r="AL103" s="85"/>
      <c r="AM103" s="85"/>
      <c r="AN103" s="88"/>
      <c r="AO103" s="89"/>
    </row>
    <row r="104" spans="2:41" ht="24" customHeight="1">
      <c r="AD104" s="74" t="s">
        <v>31</v>
      </c>
      <c r="AE104" s="85">
        <v>77</v>
      </c>
      <c r="AF104" s="85"/>
      <c r="AG104" s="85"/>
      <c r="AH104" s="86" t="s">
        <v>275</v>
      </c>
      <c r="AI104" s="87">
        <v>98</v>
      </c>
      <c r="AJ104" s="86" t="s">
        <v>21</v>
      </c>
      <c r="AK104" s="87">
        <v>118</v>
      </c>
      <c r="AL104" s="85"/>
      <c r="AM104" s="85"/>
      <c r="AN104" s="88"/>
      <c r="AO104" s="89"/>
    </row>
    <row r="105" spans="2:41" ht="24" customHeight="1">
      <c r="AD105" s="74"/>
      <c r="AE105" s="85"/>
      <c r="AF105" s="85"/>
      <c r="AG105" s="85"/>
      <c r="AH105" s="86"/>
      <c r="AI105" s="87"/>
      <c r="AJ105" s="86"/>
      <c r="AK105" s="87"/>
      <c r="AL105" s="85"/>
      <c r="AM105" s="85"/>
      <c r="AN105" s="88"/>
      <c r="AO105" s="89"/>
    </row>
    <row r="106" spans="2:41">
      <c r="B106" s="69">
        <v>78</v>
      </c>
      <c r="AD106" s="74" t="s">
        <v>38</v>
      </c>
      <c r="AE106" s="85">
        <v>78</v>
      </c>
      <c r="AF106" s="85"/>
      <c r="AG106" s="85"/>
      <c r="AH106" s="86"/>
      <c r="AI106" s="87"/>
      <c r="AJ106" s="86"/>
      <c r="AK106" s="87"/>
      <c r="AL106" s="85"/>
      <c r="AM106" s="85"/>
      <c r="AN106" s="88"/>
      <c r="AO106" s="89"/>
    </row>
    <row r="107" spans="2:41" ht="13.5" thickBot="1">
      <c r="B107" s="69">
        <v>79</v>
      </c>
      <c r="AD107" s="93"/>
      <c r="AE107" s="94"/>
      <c r="AF107" s="94"/>
      <c r="AG107" s="94"/>
      <c r="AH107" s="95"/>
      <c r="AI107" s="96"/>
      <c r="AJ107" s="95"/>
      <c r="AK107" s="96"/>
      <c r="AL107" s="94"/>
      <c r="AM107" s="94"/>
      <c r="AN107" s="97"/>
      <c r="AO107" s="98"/>
    </row>
    <row r="108" spans="2:41" ht="13.5" thickTop="1">
      <c r="B108" s="69">
        <v>80</v>
      </c>
    </row>
    <row r="109" spans="2:41">
      <c r="B109" s="69">
        <v>81</v>
      </c>
    </row>
    <row r="110" spans="2:41">
      <c r="B110" s="69">
        <v>82</v>
      </c>
    </row>
    <row r="111" spans="2:41">
      <c r="B111" s="69">
        <v>83</v>
      </c>
    </row>
    <row r="112" spans="2:41">
      <c r="B112" s="69">
        <v>84</v>
      </c>
    </row>
    <row r="113" spans="2:41">
      <c r="B113" s="69">
        <v>85</v>
      </c>
    </row>
    <row r="114" spans="2:41">
      <c r="B114" s="69">
        <v>86</v>
      </c>
    </row>
    <row r="115" spans="2:41">
      <c r="B115" s="69">
        <v>87</v>
      </c>
    </row>
    <row r="116" spans="2:41">
      <c r="B116" s="69">
        <v>88</v>
      </c>
      <c r="AE116" s="69"/>
      <c r="AF116" s="69"/>
      <c r="AG116" s="69"/>
      <c r="AH116" s="69"/>
      <c r="AI116" s="69"/>
      <c r="AJ116" s="69"/>
      <c r="AK116" s="69"/>
      <c r="AL116" s="69"/>
      <c r="AM116" s="69"/>
      <c r="AN116" s="69"/>
      <c r="AO116" s="69"/>
    </row>
    <row r="117" spans="2:41">
      <c r="B117" s="69">
        <v>89</v>
      </c>
      <c r="AE117" s="69"/>
      <c r="AF117" s="69"/>
      <c r="AG117" s="69"/>
      <c r="AH117" s="69"/>
      <c r="AI117" s="69"/>
      <c r="AJ117" s="69"/>
      <c r="AK117" s="69"/>
      <c r="AL117" s="69"/>
      <c r="AM117" s="69"/>
      <c r="AN117" s="69"/>
      <c r="AO117" s="69"/>
    </row>
    <row r="118" spans="2:41">
      <c r="B118" s="69">
        <v>90</v>
      </c>
      <c r="AE118" s="69"/>
      <c r="AF118" s="69"/>
      <c r="AG118" s="69"/>
      <c r="AH118" s="69"/>
      <c r="AI118" s="69"/>
      <c r="AJ118" s="69"/>
      <c r="AK118" s="69"/>
      <c r="AL118" s="69"/>
      <c r="AM118" s="69"/>
      <c r="AN118" s="69"/>
      <c r="AO118" s="69"/>
    </row>
    <row r="119" spans="2:41">
      <c r="B119" s="69">
        <v>91</v>
      </c>
      <c r="AE119" s="69"/>
      <c r="AF119" s="69"/>
      <c r="AG119" s="69"/>
      <c r="AH119" s="69"/>
      <c r="AI119" s="69"/>
      <c r="AJ119" s="69"/>
      <c r="AK119" s="69"/>
      <c r="AL119" s="69"/>
      <c r="AM119" s="69"/>
      <c r="AN119" s="69"/>
      <c r="AO119" s="69"/>
    </row>
    <row r="120" spans="2:41">
      <c r="B120" s="69">
        <v>92</v>
      </c>
      <c r="AE120" s="69"/>
      <c r="AF120" s="69"/>
      <c r="AG120" s="69"/>
      <c r="AH120" s="69"/>
      <c r="AI120" s="69"/>
      <c r="AJ120" s="69"/>
      <c r="AK120" s="69"/>
      <c r="AL120" s="69"/>
      <c r="AM120" s="69"/>
      <c r="AN120" s="69"/>
      <c r="AO120" s="69"/>
    </row>
    <row r="121" spans="2:41">
      <c r="B121" s="69">
        <v>93</v>
      </c>
      <c r="AE121" s="69"/>
      <c r="AF121" s="69"/>
      <c r="AG121" s="69"/>
      <c r="AH121" s="69"/>
      <c r="AI121" s="69"/>
      <c r="AJ121" s="69"/>
      <c r="AK121" s="69"/>
      <c r="AL121" s="69"/>
      <c r="AM121" s="69"/>
      <c r="AN121" s="69"/>
      <c r="AO121" s="69"/>
    </row>
    <row r="122" spans="2:41">
      <c r="B122" s="69">
        <v>94</v>
      </c>
      <c r="AE122" s="69"/>
      <c r="AF122" s="69"/>
      <c r="AG122" s="69"/>
      <c r="AH122" s="69"/>
      <c r="AI122" s="69"/>
      <c r="AJ122" s="69"/>
      <c r="AK122" s="69"/>
      <c r="AL122" s="69"/>
      <c r="AM122" s="69"/>
      <c r="AN122" s="69"/>
      <c r="AO122" s="69"/>
    </row>
    <row r="123" spans="2:41">
      <c r="B123" s="69">
        <v>95</v>
      </c>
      <c r="AE123" s="69"/>
      <c r="AF123" s="69"/>
      <c r="AG123" s="69"/>
      <c r="AH123" s="69"/>
      <c r="AI123" s="69"/>
      <c r="AJ123" s="69"/>
      <c r="AK123" s="69"/>
      <c r="AL123" s="69"/>
      <c r="AM123" s="69"/>
      <c r="AN123" s="69"/>
      <c r="AO123" s="69"/>
    </row>
    <row r="124" spans="2:41">
      <c r="B124" s="69">
        <v>95</v>
      </c>
      <c r="AE124" s="69"/>
      <c r="AF124" s="69"/>
      <c r="AG124" s="69"/>
      <c r="AH124" s="69"/>
      <c r="AI124" s="69"/>
      <c r="AJ124" s="69"/>
      <c r="AK124" s="69"/>
      <c r="AL124" s="69"/>
      <c r="AM124" s="69"/>
      <c r="AN124" s="69"/>
      <c r="AO124" s="69"/>
    </row>
    <row r="125" spans="2:41">
      <c r="B125" s="69">
        <v>97</v>
      </c>
      <c r="AE125" s="69"/>
      <c r="AF125" s="69"/>
      <c r="AG125" s="69"/>
      <c r="AH125" s="69"/>
      <c r="AI125" s="69"/>
      <c r="AJ125" s="69"/>
      <c r="AK125" s="69"/>
      <c r="AL125" s="69"/>
      <c r="AM125" s="69"/>
      <c r="AN125" s="69"/>
      <c r="AO125" s="69"/>
    </row>
    <row r="126" spans="2:41">
      <c r="B126" s="69">
        <v>98</v>
      </c>
      <c r="AE126" s="69"/>
      <c r="AF126" s="69"/>
      <c r="AG126" s="69"/>
      <c r="AH126" s="69"/>
      <c r="AI126" s="69"/>
      <c r="AJ126" s="69"/>
      <c r="AK126" s="69"/>
      <c r="AL126" s="69"/>
      <c r="AM126" s="69"/>
      <c r="AN126" s="69"/>
      <c r="AO126" s="69"/>
    </row>
    <row r="127" spans="2:41">
      <c r="B127" s="69">
        <v>99</v>
      </c>
      <c r="AE127" s="69"/>
      <c r="AF127" s="69"/>
      <c r="AG127" s="69"/>
      <c r="AH127" s="69"/>
      <c r="AI127" s="69"/>
      <c r="AJ127" s="69"/>
      <c r="AK127" s="69"/>
      <c r="AL127" s="69"/>
      <c r="AM127" s="69"/>
      <c r="AN127" s="69"/>
      <c r="AO127" s="69"/>
    </row>
    <row r="128" spans="2:41">
      <c r="B128" s="69">
        <v>100</v>
      </c>
      <c r="AE128" s="69"/>
      <c r="AF128" s="69"/>
      <c r="AG128" s="69"/>
      <c r="AH128" s="69"/>
      <c r="AI128" s="69"/>
      <c r="AJ128" s="69"/>
      <c r="AK128" s="69"/>
      <c r="AL128" s="69"/>
      <c r="AM128" s="69"/>
      <c r="AN128" s="69"/>
      <c r="AO128" s="69"/>
    </row>
    <row r="129" spans="2:41">
      <c r="B129" s="69">
        <v>101</v>
      </c>
      <c r="AE129" s="69"/>
      <c r="AF129" s="69"/>
      <c r="AG129" s="69"/>
      <c r="AH129" s="69"/>
      <c r="AI129" s="69"/>
      <c r="AJ129" s="69"/>
      <c r="AK129" s="69"/>
      <c r="AL129" s="69"/>
      <c r="AM129" s="69"/>
      <c r="AN129" s="69"/>
      <c r="AO129" s="69"/>
    </row>
    <row r="130" spans="2:41">
      <c r="B130" s="69">
        <v>102</v>
      </c>
      <c r="AE130" s="69"/>
      <c r="AF130" s="69"/>
      <c r="AG130" s="69"/>
      <c r="AH130" s="69"/>
      <c r="AI130" s="69"/>
      <c r="AJ130" s="69"/>
      <c r="AK130" s="69"/>
      <c r="AL130" s="69"/>
      <c r="AM130" s="69"/>
      <c r="AN130" s="69"/>
      <c r="AO130" s="69"/>
    </row>
    <row r="131" spans="2:41">
      <c r="B131" s="69">
        <v>103</v>
      </c>
      <c r="AE131" s="69"/>
      <c r="AF131" s="69"/>
      <c r="AG131" s="69"/>
      <c r="AH131" s="69"/>
      <c r="AI131" s="69"/>
      <c r="AJ131" s="69"/>
      <c r="AK131" s="69"/>
      <c r="AL131" s="69"/>
      <c r="AM131" s="69"/>
      <c r="AN131" s="69"/>
      <c r="AO131" s="69"/>
    </row>
    <row r="132" spans="2:41">
      <c r="B132" s="69">
        <v>104</v>
      </c>
      <c r="AE132" s="69"/>
      <c r="AF132" s="69"/>
      <c r="AG132" s="69"/>
      <c r="AH132" s="69"/>
      <c r="AI132" s="69"/>
      <c r="AJ132" s="69"/>
      <c r="AK132" s="69"/>
      <c r="AL132" s="69"/>
      <c r="AM132" s="69"/>
      <c r="AN132" s="69"/>
      <c r="AO132" s="69"/>
    </row>
    <row r="133" spans="2:41">
      <c r="B133" s="69">
        <v>105</v>
      </c>
      <c r="AE133" s="69"/>
      <c r="AF133" s="69"/>
      <c r="AG133" s="69"/>
      <c r="AH133" s="69"/>
      <c r="AI133" s="69"/>
      <c r="AJ133" s="69"/>
      <c r="AK133" s="69"/>
      <c r="AL133" s="69"/>
      <c r="AM133" s="69"/>
      <c r="AN133" s="69"/>
      <c r="AO133" s="69"/>
    </row>
    <row r="134" spans="2:41">
      <c r="B134" s="69">
        <v>106</v>
      </c>
      <c r="AE134" s="69"/>
      <c r="AF134" s="69"/>
      <c r="AG134" s="69"/>
      <c r="AH134" s="69"/>
      <c r="AI134" s="69"/>
      <c r="AJ134" s="69"/>
      <c r="AK134" s="69"/>
      <c r="AL134" s="69"/>
      <c r="AM134" s="69"/>
      <c r="AN134" s="69"/>
      <c r="AO134" s="69"/>
    </row>
    <row r="135" spans="2:41">
      <c r="B135" s="69">
        <v>107</v>
      </c>
      <c r="AE135" s="69"/>
      <c r="AF135" s="69"/>
      <c r="AG135" s="69"/>
      <c r="AH135" s="69"/>
      <c r="AI135" s="69"/>
      <c r="AJ135" s="69"/>
      <c r="AK135" s="69"/>
      <c r="AL135" s="69"/>
      <c r="AM135" s="69"/>
      <c r="AN135" s="69"/>
      <c r="AO135" s="69"/>
    </row>
    <row r="136" spans="2:41">
      <c r="B136" s="69">
        <v>108</v>
      </c>
      <c r="AE136" s="69"/>
      <c r="AF136" s="69"/>
      <c r="AG136" s="69"/>
      <c r="AH136" s="69"/>
      <c r="AI136" s="69"/>
      <c r="AJ136" s="69"/>
      <c r="AK136" s="69"/>
      <c r="AL136" s="69"/>
      <c r="AM136" s="69"/>
      <c r="AN136" s="69"/>
      <c r="AO136" s="69"/>
    </row>
    <row r="137" spans="2:41">
      <c r="B137" s="69">
        <v>109</v>
      </c>
      <c r="AE137" s="69"/>
      <c r="AF137" s="69"/>
      <c r="AG137" s="69"/>
      <c r="AH137" s="69"/>
      <c r="AI137" s="69"/>
      <c r="AJ137" s="69"/>
      <c r="AK137" s="69"/>
      <c r="AL137" s="69"/>
      <c r="AM137" s="69"/>
      <c r="AN137" s="69"/>
      <c r="AO137" s="69"/>
    </row>
    <row r="138" spans="2:41">
      <c r="B138" s="69">
        <v>110</v>
      </c>
      <c r="AE138" s="69"/>
      <c r="AF138" s="69"/>
      <c r="AG138" s="69"/>
      <c r="AH138" s="69"/>
      <c r="AI138" s="69"/>
      <c r="AJ138" s="69"/>
      <c r="AK138" s="69"/>
      <c r="AL138" s="69"/>
      <c r="AM138" s="69"/>
      <c r="AN138" s="69"/>
      <c r="AO138" s="69"/>
    </row>
    <row r="139" spans="2:41">
      <c r="B139" s="69">
        <v>111</v>
      </c>
      <c r="AE139" s="69"/>
      <c r="AF139" s="69"/>
      <c r="AG139" s="69"/>
      <c r="AH139" s="69"/>
      <c r="AI139" s="69"/>
      <c r="AJ139" s="69"/>
      <c r="AK139" s="69"/>
      <c r="AL139" s="69"/>
      <c r="AM139" s="69"/>
      <c r="AN139" s="69"/>
      <c r="AO139" s="69"/>
    </row>
    <row r="140" spans="2:41">
      <c r="B140" s="69">
        <v>112</v>
      </c>
      <c r="AE140" s="69"/>
      <c r="AF140" s="69"/>
      <c r="AG140" s="69"/>
      <c r="AH140" s="69"/>
      <c r="AI140" s="69"/>
      <c r="AJ140" s="69"/>
      <c r="AK140" s="69"/>
      <c r="AL140" s="69"/>
      <c r="AM140" s="69"/>
      <c r="AN140" s="69"/>
      <c r="AO140" s="69"/>
    </row>
    <row r="141" spans="2:41">
      <c r="B141" s="69">
        <v>113</v>
      </c>
      <c r="AE141" s="69"/>
      <c r="AF141" s="69"/>
      <c r="AG141" s="69"/>
      <c r="AH141" s="69"/>
      <c r="AI141" s="69"/>
      <c r="AJ141" s="69"/>
      <c r="AK141" s="69"/>
      <c r="AL141" s="69"/>
      <c r="AM141" s="69"/>
      <c r="AN141" s="69"/>
      <c r="AO141" s="69"/>
    </row>
    <row r="142" spans="2:41">
      <c r="B142" s="69">
        <v>114</v>
      </c>
      <c r="AE142" s="69"/>
      <c r="AF142" s="69"/>
      <c r="AG142" s="69"/>
      <c r="AH142" s="69"/>
      <c r="AI142" s="69"/>
      <c r="AJ142" s="69"/>
      <c r="AK142" s="69"/>
      <c r="AL142" s="69"/>
      <c r="AM142" s="69"/>
      <c r="AN142" s="69"/>
      <c r="AO142" s="69"/>
    </row>
    <row r="143" spans="2:41">
      <c r="B143" s="69">
        <v>115</v>
      </c>
      <c r="AE143" s="69"/>
      <c r="AF143" s="69"/>
      <c r="AG143" s="69"/>
      <c r="AH143" s="69"/>
      <c r="AI143" s="69"/>
      <c r="AJ143" s="69"/>
      <c r="AK143" s="69"/>
      <c r="AL143" s="69"/>
      <c r="AM143" s="69"/>
      <c r="AN143" s="69"/>
      <c r="AO143" s="69"/>
    </row>
    <row r="144" spans="2:41">
      <c r="B144" s="69">
        <v>116</v>
      </c>
      <c r="AE144" s="69"/>
      <c r="AF144" s="69"/>
      <c r="AG144" s="69"/>
      <c r="AH144" s="69"/>
      <c r="AI144" s="69"/>
      <c r="AJ144" s="69"/>
      <c r="AK144" s="69"/>
      <c r="AL144" s="69"/>
      <c r="AM144" s="69"/>
      <c r="AN144" s="69"/>
      <c r="AO144" s="69"/>
    </row>
    <row r="145" spans="2:41">
      <c r="B145" s="69">
        <v>117</v>
      </c>
      <c r="AE145" s="69"/>
      <c r="AF145" s="69"/>
      <c r="AG145" s="69"/>
      <c r="AH145" s="69"/>
      <c r="AI145" s="69"/>
      <c r="AJ145" s="69"/>
      <c r="AK145" s="69"/>
      <c r="AL145" s="69"/>
      <c r="AM145" s="69"/>
      <c r="AN145" s="69"/>
      <c r="AO145" s="69"/>
    </row>
    <row r="146" spans="2:41">
      <c r="B146" s="69">
        <v>118</v>
      </c>
      <c r="AE146" s="69"/>
      <c r="AF146" s="69"/>
      <c r="AG146" s="69"/>
      <c r="AH146" s="69"/>
      <c r="AI146" s="69"/>
      <c r="AJ146" s="69"/>
      <c r="AK146" s="69"/>
      <c r="AL146" s="69"/>
      <c r="AM146" s="69"/>
      <c r="AN146" s="69"/>
      <c r="AO146" s="69"/>
    </row>
    <row r="147" spans="2:41">
      <c r="B147" s="69">
        <v>119</v>
      </c>
      <c r="AE147" s="69"/>
      <c r="AF147" s="69"/>
      <c r="AG147" s="69"/>
      <c r="AH147" s="69"/>
      <c r="AI147" s="69"/>
      <c r="AJ147" s="69"/>
      <c r="AK147" s="69"/>
      <c r="AL147" s="69"/>
      <c r="AM147" s="69"/>
      <c r="AN147" s="69"/>
      <c r="AO147" s="69"/>
    </row>
    <row r="148" spans="2:41">
      <c r="B148" s="69">
        <v>120</v>
      </c>
      <c r="AE148" s="69"/>
      <c r="AF148" s="69"/>
      <c r="AG148" s="69"/>
      <c r="AH148" s="69"/>
      <c r="AI148" s="69"/>
      <c r="AJ148" s="69"/>
      <c r="AK148" s="69"/>
      <c r="AL148" s="69"/>
      <c r="AM148" s="69"/>
      <c r="AN148" s="69"/>
      <c r="AO148" s="69"/>
    </row>
    <row r="149" spans="2:41">
      <c r="B149" s="69">
        <v>121</v>
      </c>
      <c r="AE149" s="69"/>
      <c r="AF149" s="69"/>
      <c r="AG149" s="69"/>
      <c r="AH149" s="69"/>
      <c r="AI149" s="69"/>
      <c r="AJ149" s="69"/>
      <c r="AK149" s="69"/>
      <c r="AL149" s="69"/>
      <c r="AM149" s="69"/>
      <c r="AN149" s="69"/>
      <c r="AO149" s="69"/>
    </row>
    <row r="150" spans="2:41">
      <c r="B150" s="69">
        <v>122</v>
      </c>
      <c r="AE150" s="69"/>
      <c r="AF150" s="69"/>
      <c r="AG150" s="69"/>
      <c r="AH150" s="69"/>
      <c r="AI150" s="69"/>
      <c r="AJ150" s="69"/>
      <c r="AK150" s="69"/>
      <c r="AL150" s="69"/>
      <c r="AM150" s="69"/>
      <c r="AN150" s="69"/>
      <c r="AO150" s="69"/>
    </row>
    <row r="151" spans="2:41">
      <c r="B151" s="69">
        <v>123</v>
      </c>
      <c r="AE151" s="69"/>
      <c r="AF151" s="69"/>
      <c r="AG151" s="69"/>
      <c r="AH151" s="69"/>
      <c r="AI151" s="69"/>
      <c r="AJ151" s="69"/>
      <c r="AK151" s="69"/>
      <c r="AL151" s="69"/>
      <c r="AM151" s="69"/>
      <c r="AN151" s="69"/>
      <c r="AO151" s="69"/>
    </row>
    <row r="152" spans="2:41">
      <c r="B152" s="69">
        <v>124</v>
      </c>
      <c r="AE152" s="69"/>
      <c r="AF152" s="69"/>
      <c r="AG152" s="69"/>
      <c r="AH152" s="69"/>
      <c r="AI152" s="69"/>
      <c r="AJ152" s="69"/>
      <c r="AK152" s="69"/>
      <c r="AL152" s="69"/>
      <c r="AM152" s="69"/>
      <c r="AN152" s="69"/>
      <c r="AO152" s="69"/>
    </row>
    <row r="153" spans="2:41">
      <c r="B153" s="69">
        <v>125</v>
      </c>
      <c r="AE153" s="69"/>
      <c r="AF153" s="69"/>
      <c r="AG153" s="69"/>
      <c r="AH153" s="69"/>
      <c r="AI153" s="69"/>
      <c r="AJ153" s="69"/>
      <c r="AK153" s="69"/>
      <c r="AL153" s="69"/>
      <c r="AM153" s="69"/>
      <c r="AN153" s="69"/>
      <c r="AO153" s="69"/>
    </row>
    <row r="154" spans="2:41">
      <c r="B154" s="69">
        <v>126</v>
      </c>
      <c r="AE154" s="69"/>
      <c r="AF154" s="69"/>
      <c r="AG154" s="69"/>
      <c r="AH154" s="69"/>
      <c r="AI154" s="69"/>
      <c r="AJ154" s="69"/>
      <c r="AK154" s="69"/>
      <c r="AL154" s="69"/>
      <c r="AM154" s="69"/>
      <c r="AN154" s="69"/>
      <c r="AO154" s="69"/>
    </row>
    <row r="155" spans="2:41">
      <c r="B155" s="69">
        <v>127</v>
      </c>
      <c r="AE155" s="69"/>
      <c r="AF155" s="69"/>
      <c r="AG155" s="69"/>
      <c r="AH155" s="69"/>
      <c r="AI155" s="69"/>
      <c r="AJ155" s="69"/>
      <c r="AK155" s="69"/>
      <c r="AL155" s="69"/>
      <c r="AM155" s="69"/>
      <c r="AN155" s="69"/>
      <c r="AO155" s="69"/>
    </row>
    <row r="156" spans="2:41">
      <c r="B156" s="69">
        <v>128</v>
      </c>
      <c r="AE156" s="69"/>
      <c r="AF156" s="69"/>
      <c r="AG156" s="69"/>
      <c r="AH156" s="69"/>
      <c r="AI156" s="69"/>
      <c r="AJ156" s="69"/>
      <c r="AK156" s="69"/>
      <c r="AL156" s="69"/>
      <c r="AM156" s="69"/>
      <c r="AN156" s="69"/>
      <c r="AO156" s="69"/>
    </row>
    <row r="157" spans="2:41">
      <c r="B157" s="69">
        <v>129</v>
      </c>
      <c r="AE157" s="69"/>
      <c r="AF157" s="69"/>
      <c r="AG157" s="69"/>
      <c r="AH157" s="69"/>
      <c r="AI157" s="69"/>
      <c r="AJ157" s="69"/>
      <c r="AK157" s="69"/>
      <c r="AL157" s="69"/>
      <c r="AM157" s="69"/>
      <c r="AN157" s="69"/>
      <c r="AO157" s="69"/>
    </row>
    <row r="158" spans="2:41">
      <c r="B158" s="69">
        <v>130</v>
      </c>
      <c r="AE158" s="69"/>
      <c r="AF158" s="69"/>
      <c r="AG158" s="69"/>
      <c r="AH158" s="69"/>
      <c r="AI158" s="69"/>
      <c r="AJ158" s="69"/>
      <c r="AK158" s="69"/>
      <c r="AL158" s="69"/>
      <c r="AM158" s="69"/>
      <c r="AN158" s="69"/>
      <c r="AO158" s="69"/>
    </row>
    <row r="159" spans="2:41">
      <c r="B159" s="69">
        <v>131</v>
      </c>
      <c r="AE159" s="69"/>
      <c r="AF159" s="69"/>
      <c r="AG159" s="69"/>
      <c r="AH159" s="69"/>
      <c r="AI159" s="69"/>
      <c r="AJ159" s="69"/>
      <c r="AK159" s="69"/>
      <c r="AL159" s="69"/>
      <c r="AM159" s="69"/>
      <c r="AN159" s="69"/>
      <c r="AO159" s="69"/>
    </row>
    <row r="160" spans="2:41">
      <c r="B160" s="69">
        <v>131</v>
      </c>
      <c r="AE160" s="69"/>
      <c r="AF160" s="69"/>
      <c r="AG160" s="69"/>
      <c r="AH160" s="69"/>
      <c r="AI160" s="69"/>
      <c r="AJ160" s="69"/>
      <c r="AK160" s="69"/>
      <c r="AL160" s="69"/>
      <c r="AM160" s="69"/>
      <c r="AN160" s="69"/>
      <c r="AO160" s="69"/>
    </row>
    <row r="161" spans="2:41">
      <c r="B161" s="69">
        <v>133</v>
      </c>
      <c r="AE161" s="69"/>
      <c r="AF161" s="69"/>
      <c r="AG161" s="69"/>
      <c r="AH161" s="69"/>
      <c r="AI161" s="69"/>
      <c r="AJ161" s="69"/>
      <c r="AK161" s="69"/>
      <c r="AL161" s="69"/>
      <c r="AM161" s="69"/>
      <c r="AN161" s="69"/>
      <c r="AO161" s="69"/>
    </row>
    <row r="162" spans="2:41">
      <c r="B162" s="69">
        <v>134</v>
      </c>
      <c r="AE162" s="69"/>
      <c r="AF162" s="69"/>
      <c r="AG162" s="69"/>
      <c r="AH162" s="69"/>
      <c r="AI162" s="69"/>
      <c r="AJ162" s="69"/>
      <c r="AK162" s="69"/>
      <c r="AL162" s="69"/>
      <c r="AM162" s="69"/>
      <c r="AN162" s="69"/>
      <c r="AO162" s="69"/>
    </row>
  </sheetData>
  <mergeCells count="293">
    <mergeCell ref="FR1:GM1"/>
    <mergeCell ref="FR2:GM2"/>
    <mergeCell ref="FR3:GM3"/>
    <mergeCell ref="FR4:GM4"/>
    <mergeCell ref="B4:AA4"/>
    <mergeCell ref="AB1:BI1"/>
    <mergeCell ref="AB2:BI2"/>
    <mergeCell ref="AB3:BI3"/>
    <mergeCell ref="AB4:BI4"/>
    <mergeCell ref="BL1:CG1"/>
    <mergeCell ref="EZ1:FQ1"/>
    <mergeCell ref="EZ2:FQ2"/>
    <mergeCell ref="EZ3:FQ3"/>
    <mergeCell ref="EZ4:FQ4"/>
    <mergeCell ref="DF1:EA1"/>
    <mergeCell ref="DF2:EA2"/>
    <mergeCell ref="DF3:EA3"/>
    <mergeCell ref="DF4:EA4"/>
    <mergeCell ref="EC1:EY1"/>
    <mergeCell ref="B1:AA1"/>
    <mergeCell ref="B2:AA2"/>
    <mergeCell ref="B3:AA3"/>
    <mergeCell ref="EC2:EY2"/>
    <mergeCell ref="EC3:EY3"/>
    <mergeCell ref="FO7:FO8"/>
    <mergeCell ref="FT7:FT8"/>
    <mergeCell ref="FR8:FS8"/>
    <mergeCell ref="FV8:FW8"/>
    <mergeCell ref="EZ8:FA8"/>
    <mergeCell ref="FD8:FE8"/>
    <mergeCell ref="FP8:FQ8"/>
    <mergeCell ref="FF8:FG8"/>
    <mergeCell ref="FJ8:FK8"/>
    <mergeCell ref="FL8:FM8"/>
    <mergeCell ref="FH7:FH8"/>
    <mergeCell ref="FN7:FN8"/>
    <mergeCell ref="EL8:EM8"/>
    <mergeCell ref="EH8:EI8"/>
    <mergeCell ref="EB8:EC8"/>
    <mergeCell ref="GG7:GG8"/>
    <mergeCell ref="GF6:GG6"/>
    <mergeCell ref="BL2:CG2"/>
    <mergeCell ref="BL3:CG3"/>
    <mergeCell ref="BL4:CG4"/>
    <mergeCell ref="EC4:EY4"/>
    <mergeCell ref="GB6:GC6"/>
    <mergeCell ref="GB8:GC8"/>
    <mergeCell ref="EN8:EO8"/>
    <mergeCell ref="EV6:EW6"/>
    <mergeCell ref="DL6:DM6"/>
    <mergeCell ref="DT6:DU6"/>
    <mergeCell ref="GD6:GE6"/>
    <mergeCell ref="EN5:ES5"/>
    <mergeCell ref="FL6:FM6"/>
    <mergeCell ref="EH5:EM5"/>
    <mergeCell ref="FX5:GC5"/>
    <mergeCell ref="EZ5:FE5"/>
    <mergeCell ref="DV6:DW6"/>
    <mergeCell ref="DP6:DQ6"/>
    <mergeCell ref="FX6:FY6"/>
    <mergeCell ref="DJ6:DK6"/>
    <mergeCell ref="ET5:EY5"/>
    <mergeCell ref="FR5:FW5"/>
    <mergeCell ref="FB6:FC6"/>
    <mergeCell ref="EJ6:EK6"/>
    <mergeCell ref="FF5:FK5"/>
    <mergeCell ref="ER6:ES6"/>
    <mergeCell ref="FF6:FG6"/>
    <mergeCell ref="EH6:EI6"/>
    <mergeCell ref="EP6:EQ6"/>
    <mergeCell ref="ET6:EU6"/>
    <mergeCell ref="EN6:EO6"/>
    <mergeCell ref="EF6:EG6"/>
    <mergeCell ref="FJ6:FK6"/>
    <mergeCell ref="FD6:FE6"/>
    <mergeCell ref="EX6:EY6"/>
    <mergeCell ref="FR6:FS6"/>
    <mergeCell ref="FT6:FU6"/>
    <mergeCell ref="FV6:FW6"/>
    <mergeCell ref="FN6:FO6"/>
    <mergeCell ref="GJ5:GM5"/>
    <mergeCell ref="BV5:CA5"/>
    <mergeCell ref="CH5:CM5"/>
    <mergeCell ref="CN5:CS5"/>
    <mergeCell ref="CZ5:DE5"/>
    <mergeCell ref="CB5:CG5"/>
    <mergeCell ref="DV5:EA5"/>
    <mergeCell ref="DL5:DO5"/>
    <mergeCell ref="GD5:GI5"/>
    <mergeCell ref="DF5:DK5"/>
    <mergeCell ref="DP5:DU5"/>
    <mergeCell ref="CT5:CY5"/>
    <mergeCell ref="FL5:FQ5"/>
    <mergeCell ref="EB5:EG5"/>
    <mergeCell ref="FZ6:GA6"/>
    <mergeCell ref="GL7:GL8"/>
    <mergeCell ref="GM7:GM8"/>
    <mergeCell ref="GJ8:GK8"/>
    <mergeCell ref="EP7:EP8"/>
    <mergeCell ref="FI7:FI8"/>
    <mergeCell ref="FB7:FB8"/>
    <mergeCell ref="FC7:FC8"/>
    <mergeCell ref="FH6:FI6"/>
    <mergeCell ref="ET8:EU8"/>
    <mergeCell ref="FP6:FQ6"/>
    <mergeCell ref="FX8:FY8"/>
    <mergeCell ref="EX8:EY8"/>
    <mergeCell ref="FU7:FU8"/>
    <mergeCell ref="EZ6:FA6"/>
    <mergeCell ref="GJ6:GK6"/>
    <mergeCell ref="GL6:GM6"/>
    <mergeCell ref="GH6:GI6"/>
    <mergeCell ref="ER8:ES8"/>
    <mergeCell ref="GD8:GE8"/>
    <mergeCell ref="GH8:GI8"/>
    <mergeCell ref="GF7:GF8"/>
    <mergeCell ref="FZ7:FZ8"/>
    <mergeCell ref="GA7:GA8"/>
    <mergeCell ref="BD6:BE6"/>
    <mergeCell ref="BF6:BG6"/>
    <mergeCell ref="BB7:BB8"/>
    <mergeCell ref="Z6:AA6"/>
    <mergeCell ref="P6:Q6"/>
    <mergeCell ref="CH1:DE1"/>
    <mergeCell ref="CH2:DE2"/>
    <mergeCell ref="CH3:DE3"/>
    <mergeCell ref="BT6:BU6"/>
    <mergeCell ref="BV6:BW6"/>
    <mergeCell ref="CZ6:DA6"/>
    <mergeCell ref="DB6:DC6"/>
    <mergeCell ref="CL6:CM6"/>
    <mergeCell ref="CR6:CS6"/>
    <mergeCell ref="CT6:CU6"/>
    <mergeCell ref="DD6:DE6"/>
    <mergeCell ref="CV6:CW6"/>
    <mergeCell ref="CX6:CY6"/>
    <mergeCell ref="CH4:DE4"/>
    <mergeCell ref="CP6:CQ6"/>
    <mergeCell ref="CN6:CO6"/>
    <mergeCell ref="CJ6:CK6"/>
    <mergeCell ref="AB5:AG5"/>
    <mergeCell ref="BJ5:BO5"/>
    <mergeCell ref="CN8:CO8"/>
    <mergeCell ref="BV8:BW8"/>
    <mergeCell ref="BX7:BX8"/>
    <mergeCell ref="BY7:BY8"/>
    <mergeCell ref="CD7:CD8"/>
    <mergeCell ref="CL8:CM8"/>
    <mergeCell ref="CJ7:CJ8"/>
    <mergeCell ref="CK7:CK8"/>
    <mergeCell ref="AL8:AM8"/>
    <mergeCell ref="BL7:BL8"/>
    <mergeCell ref="BM7:BM8"/>
    <mergeCell ref="BJ8:BK8"/>
    <mergeCell ref="BC7:BC8"/>
    <mergeCell ref="CF8:CG8"/>
    <mergeCell ref="BH7:BH8"/>
    <mergeCell ref="BI7:BI8"/>
    <mergeCell ref="CP7:CP8"/>
    <mergeCell ref="CQ7:CQ8"/>
    <mergeCell ref="CR8:CS8"/>
    <mergeCell ref="BP5:BU5"/>
    <mergeCell ref="BF5:BI5"/>
    <mergeCell ref="A5:A8"/>
    <mergeCell ref="BF8:BG8"/>
    <mergeCell ref="B8:C8"/>
    <mergeCell ref="H8:I8"/>
    <mergeCell ref="F6:G6"/>
    <mergeCell ref="BS7:BS8"/>
    <mergeCell ref="BT8:BU8"/>
    <mergeCell ref="BH6:BI6"/>
    <mergeCell ref="AP7:AP8"/>
    <mergeCell ref="BD8:BE8"/>
    <mergeCell ref="L8:M8"/>
    <mergeCell ref="Z8:AA8"/>
    <mergeCell ref="BB6:BC6"/>
    <mergeCell ref="AN5:AS5"/>
    <mergeCell ref="AX8:AY8"/>
    <mergeCell ref="AH5:AM5"/>
    <mergeCell ref="AF8:AG8"/>
    <mergeCell ref="AH6:AI6"/>
    <mergeCell ref="AR8:AS8"/>
    <mergeCell ref="BZ6:CA6"/>
    <mergeCell ref="BN8:BO8"/>
    <mergeCell ref="BZ8:CA8"/>
    <mergeCell ref="CH8:CI8"/>
    <mergeCell ref="BX6:BY6"/>
    <mergeCell ref="CD6:CE6"/>
    <mergeCell ref="CB8:CC8"/>
    <mergeCell ref="CE7:CE8"/>
    <mergeCell ref="BJ6:BK6"/>
    <mergeCell ref="BL6:BM6"/>
    <mergeCell ref="BN6:BO6"/>
    <mergeCell ref="B5:G5"/>
    <mergeCell ref="L6:M6"/>
    <mergeCell ref="H5:M5"/>
    <mergeCell ref="AF6:AG6"/>
    <mergeCell ref="AV6:AW6"/>
    <mergeCell ref="AT5:AY5"/>
    <mergeCell ref="AN6:AO6"/>
    <mergeCell ref="AL6:AM6"/>
    <mergeCell ref="AT6:AU6"/>
    <mergeCell ref="AP6:AQ6"/>
    <mergeCell ref="R6:S6"/>
    <mergeCell ref="N6:O6"/>
    <mergeCell ref="AJ6:AK6"/>
    <mergeCell ref="AB6:AC6"/>
    <mergeCell ref="AD6:AE6"/>
    <mergeCell ref="AR6:AS6"/>
    <mergeCell ref="N5:U5"/>
    <mergeCell ref="T6:U6"/>
    <mergeCell ref="J7:J8"/>
    <mergeCell ref="K7:K8"/>
    <mergeCell ref="Y7:Y8"/>
    <mergeCell ref="AW7:AW8"/>
    <mergeCell ref="AZ6:BA6"/>
    <mergeCell ref="B6:C6"/>
    <mergeCell ref="D6:E6"/>
    <mergeCell ref="H6:I6"/>
    <mergeCell ref="J6:K6"/>
    <mergeCell ref="F8:G8"/>
    <mergeCell ref="E7:E8"/>
    <mergeCell ref="D7:D8"/>
    <mergeCell ref="AN8:AO8"/>
    <mergeCell ref="V8:W8"/>
    <mergeCell ref="P7:P8"/>
    <mergeCell ref="Q7:Q8"/>
    <mergeCell ref="R8:S8"/>
    <mergeCell ref="AV7:AV8"/>
    <mergeCell ref="AZ8:BA8"/>
    <mergeCell ref="AX6:AY6"/>
    <mergeCell ref="AB8:AC8"/>
    <mergeCell ref="AD7:AD8"/>
    <mergeCell ref="AE7:AE8"/>
    <mergeCell ref="AT8:AU8"/>
    <mergeCell ref="T8:U8"/>
    <mergeCell ref="V5:AA5"/>
    <mergeCell ref="X7:X8"/>
    <mergeCell ref="AJ7:AJ8"/>
    <mergeCell ref="AH8:AI8"/>
    <mergeCell ref="X6:Y6"/>
    <mergeCell ref="N8:O8"/>
    <mergeCell ref="V6:W6"/>
    <mergeCell ref="AQ7:AQ8"/>
    <mergeCell ref="AK7:AK8"/>
    <mergeCell ref="DP8:DQ8"/>
    <mergeCell ref="CZ8:DA8"/>
    <mergeCell ref="DB7:DB8"/>
    <mergeCell ref="DC7:DC8"/>
    <mergeCell ref="DX7:DX8"/>
    <mergeCell ref="DY7:DY8"/>
    <mergeCell ref="DV8:DW8"/>
    <mergeCell ref="EQ7:EQ8"/>
    <mergeCell ref="AZ5:BE5"/>
    <mergeCell ref="CT8:CU8"/>
    <mergeCell ref="CX8:CY8"/>
    <mergeCell ref="DD8:DE8"/>
    <mergeCell ref="DF8:DG8"/>
    <mergeCell ref="DN7:DN8"/>
    <mergeCell ref="DO7:DO8"/>
    <mergeCell ref="DJ8:DK8"/>
    <mergeCell ref="DS7:DS8"/>
    <mergeCell ref="CH6:CI6"/>
    <mergeCell ref="CB6:CC6"/>
    <mergeCell ref="BP6:BQ6"/>
    <mergeCell ref="BR6:BS6"/>
    <mergeCell ref="BP8:BQ8"/>
    <mergeCell ref="BR7:BR8"/>
    <mergeCell ref="CF6:CG6"/>
    <mergeCell ref="EV7:EV8"/>
    <mergeCell ref="EW7:EW8"/>
    <mergeCell ref="EJ7:EJ8"/>
    <mergeCell ref="EK7:EK8"/>
    <mergeCell ref="EL6:EM6"/>
    <mergeCell ref="CV7:CV8"/>
    <mergeCell ref="CW7:CW8"/>
    <mergeCell ref="DH7:DH8"/>
    <mergeCell ref="DR7:DR8"/>
    <mergeCell ref="DI7:DI8"/>
    <mergeCell ref="EE7:EE8"/>
    <mergeCell ref="DL8:DM8"/>
    <mergeCell ref="DT8:DU8"/>
    <mergeCell ref="DZ6:EA6"/>
    <mergeCell ref="EB6:EC6"/>
    <mergeCell ref="ED6:EE6"/>
    <mergeCell ref="ED7:ED8"/>
    <mergeCell ref="DX6:DY6"/>
    <mergeCell ref="EF8:EG8"/>
    <mergeCell ref="DN6:DO6"/>
    <mergeCell ref="DF6:DG6"/>
    <mergeCell ref="DH6:DI6"/>
    <mergeCell ref="DR6:DS6"/>
    <mergeCell ref="DZ8:EA8"/>
  </mergeCells>
  <hyperlinks>
    <hyperlink ref="N5:U5" location="'Resumen Inversiones'!C4" display="INVERSIONES"/>
  </hyperlinks>
  <printOptions horizontalCentered="1"/>
  <pageMargins left="0.78740157480314965" right="0.19685039370078741" top="0.59055118110236227" bottom="0.19685039370078741" header="0" footer="0"/>
  <pageSetup scale="70" fitToWidth="4" orientation="landscape" horizontalDpi="300" r:id="rId1"/>
  <headerFooter alignWithMargins="0"/>
  <colBreaks count="9" manualBreakCount="9">
    <brk id="13" max="36" man="1"/>
    <brk id="27" max="36" man="1"/>
    <brk id="45" max="36" man="1"/>
    <brk id="67" max="36" man="1"/>
    <brk id="85" max="36" man="1"/>
    <brk id="109" max="36" man="1"/>
    <brk id="119" max="36" man="1"/>
    <brk id="137" max="36" man="1"/>
    <brk id="149" max="36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P153"/>
  <sheetViews>
    <sheetView showZeros="0" zoomScale="80" zoomScaleNormal="80" zoomScaleSheetLayoutView="80" workbookViewId="0">
      <pane xSplit="1" ySplit="8" topLeftCell="B9" activePane="bottomRight" state="frozen"/>
      <selection activeCell="B1" sqref="B1"/>
      <selection pane="topRight" activeCell="B1" sqref="B1"/>
      <selection pane="bottomLeft" activeCell="B1" sqref="B1"/>
      <selection pane="bottomRight" activeCell="A5" sqref="A5:A8"/>
    </sheetView>
  </sheetViews>
  <sheetFormatPr baseColWidth="10" defaultRowHeight="12.75"/>
  <cols>
    <col min="1" max="1" width="26.5703125" style="69" customWidth="1"/>
    <col min="2" max="2" width="12.140625" style="69" customWidth="1"/>
    <col min="3" max="3" width="11.140625" style="69" customWidth="1"/>
    <col min="4" max="4" width="10.85546875" style="69" customWidth="1"/>
    <col min="5" max="5" width="7" style="69" customWidth="1"/>
    <col min="6" max="7" width="7.85546875" style="69" bestFit="1" customWidth="1"/>
    <col min="8" max="9" width="8.5703125" style="69" customWidth="1"/>
    <col min="10" max="10" width="11.140625" style="69" customWidth="1"/>
    <col min="11" max="11" width="12.42578125" style="69" customWidth="1"/>
    <col min="12" max="13" width="8.5703125" style="69" bestFit="1" customWidth="1"/>
    <col min="14" max="14" width="13.28515625" style="69" customWidth="1"/>
    <col min="15" max="15" width="12.5703125" style="69" customWidth="1"/>
    <col min="16" max="16" width="13.28515625" style="69" customWidth="1"/>
    <col min="17" max="19" width="8.42578125" style="69" customWidth="1"/>
    <col min="20" max="20" width="7.28515625" style="69" bestFit="1" customWidth="1"/>
    <col min="21" max="21" width="8.42578125" style="69" customWidth="1"/>
    <col min="22" max="23" width="10.28515625" style="69" bestFit="1" customWidth="1"/>
    <col min="24" max="24" width="9.28515625" style="69" bestFit="1" customWidth="1"/>
    <col min="25" max="27" width="8.140625" style="69" customWidth="1"/>
    <col min="28" max="28" width="12.7109375" style="69" customWidth="1"/>
    <col min="29" max="29" width="11.5703125" style="69" customWidth="1"/>
    <col min="30" max="30" width="11.7109375" style="69" customWidth="1"/>
    <col min="31" max="31" width="7.140625" style="77" bestFit="1" customWidth="1"/>
    <col min="32" max="33" width="7.7109375" style="77" customWidth="1"/>
    <col min="34" max="34" width="9.85546875" style="76" customWidth="1"/>
    <col min="35" max="35" width="11.5703125" style="77" customWidth="1"/>
    <col min="36" max="36" width="11.5703125" style="76" customWidth="1"/>
    <col min="37" max="37" width="9.7109375" style="77" customWidth="1"/>
    <col min="38" max="38" width="7.5703125" style="77" customWidth="1"/>
    <col min="39" max="39" width="7.85546875" style="77" customWidth="1"/>
    <col min="40" max="40" width="8.7109375" style="76" customWidth="1"/>
    <col min="41" max="41" width="8.7109375" style="77" customWidth="1"/>
    <col min="42" max="42" width="8.7109375" style="69" customWidth="1"/>
    <col min="43" max="45" width="7.7109375" style="69" customWidth="1"/>
    <col min="46" max="46" width="9.5703125" style="69" customWidth="1"/>
    <col min="47" max="47" width="10" style="69" bestFit="1" customWidth="1"/>
    <col min="48" max="48" width="10.28515625" style="69" customWidth="1"/>
    <col min="49" max="51" width="8.7109375" style="69" customWidth="1"/>
    <col min="52" max="52" width="12.28515625" style="69" customWidth="1"/>
    <col min="53" max="53" width="11.5703125" style="69" customWidth="1"/>
    <col min="54" max="54" width="12.140625" style="69" customWidth="1"/>
    <col min="55" max="57" width="8" style="69" customWidth="1"/>
    <col min="58" max="58" width="14.140625" style="69" customWidth="1"/>
    <col min="59" max="59" width="14.140625" style="69" bestFit="1" customWidth="1"/>
    <col min="60" max="60" width="12.5703125" style="69" customWidth="1"/>
    <col min="61" max="61" width="7.5703125" style="69" customWidth="1"/>
    <col min="62" max="63" width="11" style="69" bestFit="1" customWidth="1"/>
    <col min="64" max="64" width="11.140625" style="69" customWidth="1"/>
    <col min="65" max="65" width="7.5703125" style="69" customWidth="1"/>
    <col min="66" max="66" width="8" style="69" customWidth="1"/>
    <col min="67" max="67" width="7.7109375" style="69" customWidth="1"/>
    <col min="68" max="68" width="11" style="69" bestFit="1" customWidth="1"/>
    <col min="69" max="69" width="9.5703125" style="69" customWidth="1"/>
    <col min="70" max="70" width="11.7109375" style="69" customWidth="1"/>
    <col min="71" max="71" width="10" style="69" customWidth="1"/>
    <col min="72" max="73" width="7.7109375" style="69" customWidth="1"/>
    <col min="74" max="74" width="13" style="69" customWidth="1"/>
    <col min="75" max="75" width="12.7109375" style="69" customWidth="1"/>
    <col min="76" max="76" width="11.7109375" style="69" customWidth="1"/>
    <col min="77" max="77" width="10.5703125" style="69" customWidth="1"/>
    <col min="78" max="78" width="7.85546875" style="69" customWidth="1"/>
    <col min="79" max="79" width="11" style="69" customWidth="1"/>
    <col min="80" max="81" width="11" style="69" bestFit="1" customWidth="1"/>
    <col min="82" max="82" width="9.85546875" style="69" bestFit="1" customWidth="1"/>
    <col min="83" max="83" width="7.28515625" style="69" bestFit="1" customWidth="1"/>
    <col min="84" max="85" width="6.7109375" style="69" bestFit="1" customWidth="1"/>
    <col min="86" max="87" width="11" style="69" bestFit="1" customWidth="1"/>
    <col min="88" max="88" width="9.85546875" style="69" bestFit="1" customWidth="1"/>
    <col min="89" max="89" width="6.28515625" style="69" bestFit="1" customWidth="1"/>
    <col min="90" max="91" width="6.7109375" style="69" bestFit="1" customWidth="1"/>
    <col min="92" max="93" width="14.140625" style="69" bestFit="1" customWidth="1"/>
    <col min="94" max="94" width="13.28515625" style="69" customWidth="1"/>
    <col min="95" max="95" width="7.5703125" style="69" customWidth="1"/>
    <col min="96" max="96" width="8.140625" style="69" bestFit="1" customWidth="1"/>
    <col min="97" max="97" width="9.5703125" style="69" customWidth="1"/>
    <col min="98" max="98" width="11.28515625" style="69" customWidth="1"/>
    <col min="99" max="99" width="11" style="69" bestFit="1" customWidth="1"/>
    <col min="100" max="100" width="9.42578125" style="69" customWidth="1"/>
    <col min="101" max="101" width="7.5703125" style="69" customWidth="1"/>
    <col min="102" max="103" width="10.42578125" style="69" customWidth="1"/>
    <col min="104" max="104" width="11" style="69" bestFit="1" customWidth="1"/>
    <col min="105" max="105" width="11" style="69" customWidth="1"/>
    <col min="106" max="106" width="10.140625" style="69" customWidth="1"/>
    <col min="107" max="107" width="9.140625" style="69" customWidth="1"/>
    <col min="108" max="109" width="8.5703125" style="69" customWidth="1"/>
    <col min="110" max="110" width="12.7109375" style="69" customWidth="1"/>
    <col min="111" max="111" width="11" style="69" bestFit="1" customWidth="1"/>
    <col min="112" max="112" width="11.28515625" style="69" customWidth="1"/>
    <col min="113" max="113" width="7.7109375" style="69" customWidth="1"/>
    <col min="114" max="114" width="8.28515625" style="69" bestFit="1" customWidth="1"/>
    <col min="115" max="115" width="9.5703125" style="69" customWidth="1"/>
    <col min="116" max="116" width="14.140625" style="69" bestFit="1" customWidth="1"/>
    <col min="117" max="117" width="14.140625" style="69" customWidth="1"/>
    <col min="118" max="118" width="12.85546875" style="69" bestFit="1" customWidth="1"/>
    <col min="119" max="119" width="11.5703125" style="69" customWidth="1"/>
    <col min="120" max="120" width="13.85546875" style="69" customWidth="1"/>
    <col min="121" max="121" width="13.140625" style="69" customWidth="1"/>
    <col min="122" max="122" width="10.85546875" style="69" customWidth="1"/>
    <col min="123" max="123" width="7.42578125" style="69" customWidth="1"/>
    <col min="124" max="124" width="8.28515625" style="69" bestFit="1" customWidth="1"/>
    <col min="125" max="125" width="8.140625" style="69" bestFit="1" customWidth="1"/>
    <col min="126" max="126" width="13" style="69" customWidth="1"/>
    <col min="127" max="127" width="12.85546875" style="69" bestFit="1" customWidth="1"/>
    <col min="128" max="128" width="11" style="69" bestFit="1" customWidth="1"/>
    <col min="129" max="129" width="7.42578125" style="69" customWidth="1"/>
    <col min="130" max="137" width="8.7109375" style="69" customWidth="1"/>
    <col min="138" max="140" width="11.5703125" style="69" customWidth="1"/>
    <col min="141" max="141" width="7.28515625" style="69" bestFit="1" customWidth="1"/>
    <col min="142" max="142" width="9.42578125" style="69" customWidth="1"/>
    <col min="143" max="143" width="8.42578125" style="69" customWidth="1"/>
    <col min="144" max="144" width="12.85546875" style="69" bestFit="1" customWidth="1"/>
    <col min="145" max="145" width="12.7109375" style="69" customWidth="1"/>
    <col min="146" max="146" width="11.5703125" style="69" customWidth="1"/>
    <col min="147" max="147" width="7.140625" style="69" bestFit="1" customWidth="1"/>
    <col min="148" max="149" width="8.7109375" style="69" bestFit="1" customWidth="1"/>
    <col min="150" max="151" width="13.140625" style="69" customWidth="1"/>
    <col min="152" max="152" width="11.7109375" style="69" bestFit="1" customWidth="1"/>
    <col min="153" max="153" width="9.7109375" style="69" customWidth="1"/>
    <col min="154" max="154" width="8.42578125" style="69" customWidth="1"/>
    <col min="155" max="155" width="9.42578125" style="69" customWidth="1"/>
    <col min="156" max="156" width="11.42578125" style="69" customWidth="1"/>
    <col min="157" max="157" width="12.85546875" style="69" bestFit="1" customWidth="1"/>
    <col min="158" max="158" width="11" style="69" customWidth="1"/>
    <col min="159" max="167" width="9.42578125" style="69" customWidth="1"/>
    <col min="168" max="169" width="14.7109375" style="69" customWidth="1"/>
    <col min="170" max="170" width="11.42578125" style="69" customWidth="1"/>
    <col min="171" max="173" width="9.42578125" style="69" customWidth="1"/>
    <col min="174" max="175" width="11.7109375" style="69" customWidth="1"/>
    <col min="176" max="176" width="10.85546875" style="69" customWidth="1"/>
    <col min="177" max="179" width="9.42578125" style="69" customWidth="1"/>
    <col min="180" max="180" width="9.85546875" style="69" customWidth="1"/>
    <col min="181" max="181" width="9.7109375" style="69" customWidth="1"/>
    <col min="182" max="182" width="11.7109375" style="69" customWidth="1"/>
    <col min="183" max="183" width="8.7109375" style="69" bestFit="1" customWidth="1"/>
    <col min="184" max="184" width="7.85546875" style="69" customWidth="1"/>
    <col min="185" max="185" width="10.28515625" style="69" customWidth="1"/>
    <col min="186" max="186" width="8.42578125" style="69" customWidth="1"/>
    <col min="187" max="188" width="10" style="69" customWidth="1"/>
    <col min="189" max="189" width="5" style="69" customWidth="1"/>
    <col min="190" max="191" width="8.5703125" style="69" customWidth="1"/>
    <col min="192" max="194" width="12.85546875" style="69" bestFit="1" customWidth="1"/>
    <col min="195" max="195" width="8.28515625" style="69" bestFit="1" customWidth="1"/>
    <col min="196" max="16384" width="11.42578125" style="69"/>
  </cols>
  <sheetData>
    <row r="1" spans="1:198" s="254" customFormat="1" ht="20.25">
      <c r="A1" s="256"/>
      <c r="B1" s="1435" t="s">
        <v>391</v>
      </c>
      <c r="C1" s="1435"/>
      <c r="D1" s="1435"/>
      <c r="E1" s="1435"/>
      <c r="F1" s="1435"/>
      <c r="G1" s="1435"/>
      <c r="H1" s="1435"/>
      <c r="I1" s="1435"/>
      <c r="J1" s="1435"/>
      <c r="K1" s="1435"/>
      <c r="L1" s="1435"/>
      <c r="M1" s="1435"/>
      <c r="N1" s="1435"/>
      <c r="O1" s="1435"/>
      <c r="P1" s="1435"/>
      <c r="Q1" s="1435"/>
      <c r="R1" s="1435"/>
      <c r="S1" s="1435"/>
      <c r="T1" s="1435"/>
      <c r="U1" s="1435"/>
      <c r="V1" s="1435"/>
      <c r="W1" s="1435"/>
      <c r="X1" s="1435"/>
      <c r="Y1" s="1435"/>
      <c r="Z1" s="1435"/>
      <c r="AA1" s="1435"/>
      <c r="AB1" s="1435" t="s">
        <v>566</v>
      </c>
      <c r="AC1" s="1435"/>
      <c r="AD1" s="1435"/>
      <c r="AE1" s="1435"/>
      <c r="AF1" s="1435"/>
      <c r="AG1" s="1435"/>
      <c r="AH1" s="1435"/>
      <c r="AI1" s="1435"/>
      <c r="AJ1" s="1435"/>
      <c r="AK1" s="1435"/>
      <c r="AL1" s="1435"/>
      <c r="AM1" s="1435"/>
      <c r="AN1" s="1435"/>
      <c r="AO1" s="1435"/>
      <c r="AP1" s="1435"/>
      <c r="AQ1" s="1435"/>
      <c r="AR1" s="1435"/>
      <c r="AS1" s="1435"/>
      <c r="AT1" s="1435" t="s">
        <v>391</v>
      </c>
      <c r="AU1" s="1435"/>
      <c r="AV1" s="1435"/>
      <c r="AW1" s="1435"/>
      <c r="AX1" s="1435"/>
      <c r="AY1" s="1435"/>
      <c r="AZ1" s="1435"/>
      <c r="BA1" s="1435"/>
      <c r="BB1" s="1435"/>
      <c r="BC1" s="1435"/>
      <c r="BD1" s="1435"/>
      <c r="BE1" s="1435"/>
      <c r="BF1" s="1435"/>
      <c r="BG1" s="1435"/>
      <c r="BH1" s="1435"/>
      <c r="BI1" s="1435"/>
      <c r="BJ1" s="1435"/>
      <c r="BK1" s="1435"/>
      <c r="BL1" s="1435"/>
      <c r="BM1" s="1435"/>
      <c r="BN1" s="255"/>
      <c r="BO1" s="255"/>
      <c r="BP1" s="1435" t="s">
        <v>391</v>
      </c>
      <c r="BQ1" s="1435"/>
      <c r="BR1" s="1435"/>
      <c r="BS1" s="1435"/>
      <c r="BT1" s="1435"/>
      <c r="BU1" s="1435"/>
      <c r="BV1" s="1435"/>
      <c r="BW1" s="1435"/>
      <c r="BX1" s="1435"/>
      <c r="BY1" s="1435"/>
      <c r="BZ1" s="1435"/>
      <c r="CA1" s="1435"/>
      <c r="CB1" s="1435"/>
      <c r="CC1" s="1435"/>
      <c r="CD1" s="1435"/>
      <c r="CE1" s="1435"/>
      <c r="CF1" s="1435"/>
      <c r="CG1" s="1435"/>
      <c r="CH1" s="1435" t="s">
        <v>391</v>
      </c>
      <c r="CI1" s="1435"/>
      <c r="CJ1" s="1435"/>
      <c r="CK1" s="1435"/>
      <c r="CL1" s="1435"/>
      <c r="CM1" s="1435"/>
      <c r="CN1" s="1435"/>
      <c r="CO1" s="1435"/>
      <c r="CP1" s="1435"/>
      <c r="CQ1" s="1435"/>
      <c r="CR1" s="1435"/>
      <c r="CS1" s="1435"/>
      <c r="CT1" s="1435"/>
      <c r="CU1" s="1435"/>
      <c r="CV1" s="1435"/>
      <c r="CW1" s="1435"/>
      <c r="CX1" s="1435"/>
      <c r="CY1" s="1435"/>
      <c r="CZ1" s="1435"/>
      <c r="DA1" s="1435"/>
      <c r="DB1" s="1435"/>
      <c r="DC1" s="1435"/>
      <c r="DD1" s="1435"/>
      <c r="DE1" s="1435"/>
      <c r="DF1" s="1435" t="s">
        <v>391</v>
      </c>
      <c r="DG1" s="1435"/>
      <c r="DH1" s="1435"/>
      <c r="DI1" s="1435"/>
      <c r="DJ1" s="1435"/>
      <c r="DK1" s="1435"/>
      <c r="DL1" s="1435"/>
      <c r="DM1" s="1435"/>
      <c r="DN1" s="1435"/>
      <c r="DO1" s="1435"/>
      <c r="DP1" s="1435"/>
      <c r="DQ1" s="1435"/>
      <c r="DR1" s="1435"/>
      <c r="DS1" s="1435"/>
      <c r="DT1" s="1435"/>
      <c r="DU1" s="1435"/>
      <c r="DV1" s="1435"/>
      <c r="DW1" s="1435"/>
      <c r="DX1" s="1435"/>
      <c r="DY1" s="1435"/>
      <c r="DZ1" s="1435"/>
      <c r="EA1" s="1435"/>
      <c r="EB1" s="255"/>
      <c r="EC1" s="255"/>
      <c r="ED1" s="255"/>
      <c r="EE1" s="255"/>
      <c r="EF1" s="255"/>
      <c r="EG1" s="255"/>
      <c r="EH1" s="1435" t="s">
        <v>391</v>
      </c>
      <c r="EI1" s="1435"/>
      <c r="EJ1" s="1435"/>
      <c r="EK1" s="1435"/>
      <c r="EL1" s="1435"/>
      <c r="EM1" s="1435"/>
      <c r="EN1" s="1435"/>
      <c r="EO1" s="1435"/>
      <c r="EP1" s="1435"/>
      <c r="EQ1" s="1435"/>
      <c r="ER1" s="1435"/>
      <c r="ES1" s="1435"/>
      <c r="ET1" s="1435" t="s">
        <v>391</v>
      </c>
      <c r="EU1" s="1435"/>
      <c r="EV1" s="1435"/>
      <c r="EW1" s="1435"/>
      <c r="EX1" s="1435"/>
      <c r="EY1" s="1435"/>
      <c r="EZ1" s="1435"/>
      <c r="FA1" s="1435"/>
      <c r="FB1" s="1435"/>
      <c r="FC1" s="1435"/>
      <c r="FD1" s="1435"/>
      <c r="FE1" s="1435"/>
      <c r="FF1" s="1435"/>
      <c r="FG1" s="1435"/>
      <c r="FH1" s="1435"/>
      <c r="FI1" s="1435"/>
      <c r="FJ1" s="1435"/>
      <c r="FK1" s="1435"/>
      <c r="FL1" s="1435"/>
      <c r="FM1" s="1435"/>
      <c r="FN1" s="1435"/>
      <c r="FO1" s="1435"/>
      <c r="FP1" s="1435"/>
      <c r="FQ1" s="1435"/>
      <c r="FR1" s="1435"/>
      <c r="FS1" s="1435"/>
      <c r="FT1" s="1435"/>
      <c r="FU1" s="1435"/>
      <c r="FV1" s="1435"/>
      <c r="FW1" s="1435"/>
      <c r="FX1" s="1435" t="s">
        <v>391</v>
      </c>
      <c r="FY1" s="1435"/>
      <c r="FZ1" s="1435"/>
      <c r="GA1" s="1435"/>
      <c r="GB1" s="1435"/>
      <c r="GC1" s="1435"/>
      <c r="GD1" s="1435"/>
      <c r="GE1" s="1435"/>
      <c r="GF1" s="1435"/>
      <c r="GG1" s="1435"/>
      <c r="GH1" s="1435"/>
      <c r="GI1" s="1435"/>
      <c r="GJ1" s="1435"/>
      <c r="GK1" s="1435"/>
      <c r="GL1" s="1435"/>
      <c r="GM1" s="1435"/>
    </row>
    <row r="2" spans="1:198" s="251" customFormat="1" ht="18">
      <c r="A2" s="253"/>
      <c r="B2" s="1436" t="s">
        <v>470</v>
      </c>
      <c r="C2" s="1436"/>
      <c r="D2" s="1436"/>
      <c r="E2" s="1436"/>
      <c r="F2" s="1436"/>
      <c r="G2" s="1436"/>
      <c r="H2" s="1436"/>
      <c r="I2" s="1436"/>
      <c r="J2" s="1436"/>
      <c r="K2" s="1436"/>
      <c r="L2" s="1436"/>
      <c r="M2" s="1436"/>
      <c r="N2" s="1436"/>
      <c r="O2" s="1436"/>
      <c r="P2" s="1436"/>
      <c r="Q2" s="1436"/>
      <c r="R2" s="1436"/>
      <c r="S2" s="1436"/>
      <c r="T2" s="1436"/>
      <c r="U2" s="1436"/>
      <c r="V2" s="1436"/>
      <c r="W2" s="1436"/>
      <c r="X2" s="1436"/>
      <c r="Y2" s="1436"/>
      <c r="Z2" s="1436"/>
      <c r="AA2" s="1436"/>
      <c r="AB2" s="1436" t="s">
        <v>470</v>
      </c>
      <c r="AC2" s="1436"/>
      <c r="AD2" s="1436"/>
      <c r="AE2" s="1436"/>
      <c r="AF2" s="1436"/>
      <c r="AG2" s="1436"/>
      <c r="AH2" s="1436"/>
      <c r="AI2" s="1436"/>
      <c r="AJ2" s="1436"/>
      <c r="AK2" s="1436"/>
      <c r="AL2" s="1436"/>
      <c r="AM2" s="1436"/>
      <c r="AN2" s="1436"/>
      <c r="AO2" s="1436"/>
      <c r="AP2" s="1436"/>
      <c r="AQ2" s="1436"/>
      <c r="AR2" s="1436"/>
      <c r="AS2" s="1436"/>
      <c r="AT2" s="1436" t="s">
        <v>470</v>
      </c>
      <c r="AU2" s="1436"/>
      <c r="AV2" s="1436"/>
      <c r="AW2" s="1436"/>
      <c r="AX2" s="1436"/>
      <c r="AY2" s="1436"/>
      <c r="AZ2" s="1436"/>
      <c r="BA2" s="1436"/>
      <c r="BB2" s="1436"/>
      <c r="BC2" s="1436"/>
      <c r="BD2" s="1436"/>
      <c r="BE2" s="1436"/>
      <c r="BF2" s="1436"/>
      <c r="BG2" s="1436"/>
      <c r="BH2" s="1436"/>
      <c r="BI2" s="1436"/>
      <c r="BJ2" s="1436"/>
      <c r="BK2" s="1436"/>
      <c r="BL2" s="1436"/>
      <c r="BM2" s="1436"/>
      <c r="BN2" s="252"/>
      <c r="BO2" s="252"/>
      <c r="BP2" s="1436" t="s">
        <v>470</v>
      </c>
      <c r="BQ2" s="1436"/>
      <c r="BR2" s="1436"/>
      <c r="BS2" s="1436"/>
      <c r="BT2" s="1436"/>
      <c r="BU2" s="1436"/>
      <c r="BV2" s="1436"/>
      <c r="BW2" s="1436"/>
      <c r="BX2" s="1436"/>
      <c r="BY2" s="1436"/>
      <c r="BZ2" s="1436"/>
      <c r="CA2" s="1436"/>
      <c r="CB2" s="1436"/>
      <c r="CC2" s="1436"/>
      <c r="CD2" s="1436"/>
      <c r="CE2" s="1436"/>
      <c r="CF2" s="1436"/>
      <c r="CG2" s="1436"/>
      <c r="CH2" s="1436" t="s">
        <v>470</v>
      </c>
      <c r="CI2" s="1436"/>
      <c r="CJ2" s="1436"/>
      <c r="CK2" s="1436"/>
      <c r="CL2" s="1436"/>
      <c r="CM2" s="1436"/>
      <c r="CN2" s="1436"/>
      <c r="CO2" s="1436"/>
      <c r="CP2" s="1436"/>
      <c r="CQ2" s="1436"/>
      <c r="CR2" s="1436"/>
      <c r="CS2" s="1436"/>
      <c r="CT2" s="1436"/>
      <c r="CU2" s="1436"/>
      <c r="CV2" s="1436"/>
      <c r="CW2" s="1436"/>
      <c r="CX2" s="1436"/>
      <c r="CY2" s="1436"/>
      <c r="CZ2" s="1436"/>
      <c r="DA2" s="1436"/>
      <c r="DB2" s="1436"/>
      <c r="DC2" s="1436"/>
      <c r="DD2" s="1436"/>
      <c r="DE2" s="1436"/>
      <c r="DF2" s="1436" t="s">
        <v>470</v>
      </c>
      <c r="DG2" s="1436"/>
      <c r="DH2" s="1436"/>
      <c r="DI2" s="1436"/>
      <c r="DJ2" s="1436"/>
      <c r="DK2" s="1436"/>
      <c r="DL2" s="1436"/>
      <c r="DM2" s="1436"/>
      <c r="DN2" s="1436"/>
      <c r="DO2" s="1436"/>
      <c r="DP2" s="1436"/>
      <c r="DQ2" s="1436"/>
      <c r="DR2" s="1436"/>
      <c r="DS2" s="1436"/>
      <c r="DT2" s="1436"/>
      <c r="DU2" s="1436"/>
      <c r="DV2" s="1436"/>
      <c r="DW2" s="1436"/>
      <c r="DX2" s="1436"/>
      <c r="DY2" s="1436"/>
      <c r="DZ2" s="1436"/>
      <c r="EA2" s="1436"/>
      <c r="EB2" s="252"/>
      <c r="EC2" s="252"/>
      <c r="ED2" s="252"/>
      <c r="EE2" s="252"/>
      <c r="EF2" s="252"/>
      <c r="EG2" s="252"/>
      <c r="EH2" s="1436" t="s">
        <v>470</v>
      </c>
      <c r="EI2" s="1436"/>
      <c r="EJ2" s="1436"/>
      <c r="EK2" s="1436"/>
      <c r="EL2" s="1436"/>
      <c r="EM2" s="1436"/>
      <c r="EN2" s="1436"/>
      <c r="EO2" s="1436"/>
      <c r="EP2" s="1436"/>
      <c r="EQ2" s="1436"/>
      <c r="ER2" s="1436"/>
      <c r="ES2" s="1436"/>
      <c r="ET2" s="1436" t="s">
        <v>470</v>
      </c>
      <c r="EU2" s="1436"/>
      <c r="EV2" s="1436"/>
      <c r="EW2" s="1436"/>
      <c r="EX2" s="1436"/>
      <c r="EY2" s="1436"/>
      <c r="EZ2" s="1436"/>
      <c r="FA2" s="1436"/>
      <c r="FB2" s="1436"/>
      <c r="FC2" s="1436"/>
      <c r="FD2" s="1436"/>
      <c r="FE2" s="1436"/>
      <c r="FF2" s="1436"/>
      <c r="FG2" s="1436"/>
      <c r="FH2" s="1436"/>
      <c r="FI2" s="1436"/>
      <c r="FJ2" s="1436"/>
      <c r="FK2" s="1436"/>
      <c r="FL2" s="1436"/>
      <c r="FM2" s="1436"/>
      <c r="FN2" s="1436"/>
      <c r="FO2" s="1436"/>
      <c r="FP2" s="1436"/>
      <c r="FQ2" s="1436"/>
      <c r="FR2" s="1436"/>
      <c r="FS2" s="1436"/>
      <c r="FT2" s="1436"/>
      <c r="FU2" s="1436"/>
      <c r="FV2" s="1436"/>
      <c r="FW2" s="1436"/>
      <c r="FX2" s="1436" t="s">
        <v>470</v>
      </c>
      <c r="FY2" s="1436"/>
      <c r="FZ2" s="1436"/>
      <c r="GA2" s="1436"/>
      <c r="GB2" s="1436"/>
      <c r="GC2" s="1436"/>
      <c r="GD2" s="1436"/>
      <c r="GE2" s="1436"/>
      <c r="GF2" s="1436"/>
      <c r="GG2" s="1436"/>
      <c r="GH2" s="1436"/>
      <c r="GI2" s="1436"/>
      <c r="GJ2" s="1436"/>
      <c r="GK2" s="1436"/>
      <c r="GL2" s="1436"/>
      <c r="GM2" s="1436"/>
    </row>
    <row r="3" spans="1:198" s="77" customFormat="1" ht="15.75">
      <c r="A3" s="250"/>
      <c r="B3" s="1445" t="s">
        <v>585</v>
      </c>
      <c r="C3" s="1445"/>
      <c r="D3" s="1445"/>
      <c r="E3" s="1445"/>
      <c r="F3" s="1445"/>
      <c r="G3" s="1445"/>
      <c r="H3" s="1445"/>
      <c r="I3" s="1445"/>
      <c r="J3" s="1445"/>
      <c r="K3" s="1445"/>
      <c r="L3" s="1445"/>
      <c r="M3" s="1445"/>
      <c r="N3" s="1445"/>
      <c r="O3" s="1445"/>
      <c r="P3" s="1445"/>
      <c r="Q3" s="1445"/>
      <c r="R3" s="1445"/>
      <c r="S3" s="1445"/>
      <c r="T3" s="1445"/>
      <c r="U3" s="1445"/>
      <c r="V3" s="1445"/>
      <c r="W3" s="1445"/>
      <c r="X3" s="1445"/>
      <c r="Y3" s="1445"/>
      <c r="Z3" s="1445"/>
      <c r="AA3" s="1445"/>
      <c r="AB3" s="1445" t="s">
        <v>602</v>
      </c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 t="s">
        <v>585</v>
      </c>
      <c r="AU3" s="1437"/>
      <c r="AV3" s="1437"/>
      <c r="AW3" s="1437"/>
      <c r="AX3" s="1437"/>
      <c r="AY3" s="1437"/>
      <c r="AZ3" s="1437"/>
      <c r="BA3" s="1437"/>
      <c r="BB3" s="1437"/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5"/>
      <c r="BO3" s="145"/>
      <c r="BP3" s="1437" t="s">
        <v>585</v>
      </c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 t="s">
        <v>585</v>
      </c>
      <c r="CI3" s="1437"/>
      <c r="CJ3" s="1437"/>
      <c r="CK3" s="1437"/>
      <c r="CL3" s="1437"/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  <c r="DF3" s="1437" t="s">
        <v>585</v>
      </c>
      <c r="DG3" s="1437"/>
      <c r="DH3" s="1437"/>
      <c r="DI3" s="1437"/>
      <c r="DJ3" s="1437"/>
      <c r="DK3" s="1437"/>
      <c r="DL3" s="1437"/>
      <c r="DM3" s="1437"/>
      <c r="DN3" s="1437"/>
      <c r="DO3" s="1437"/>
      <c r="DP3" s="1437"/>
      <c r="DQ3" s="1437"/>
      <c r="DR3" s="1437"/>
      <c r="DS3" s="1437"/>
      <c r="DT3" s="1437"/>
      <c r="DU3" s="1437"/>
      <c r="DV3" s="1437"/>
      <c r="DW3" s="1437"/>
      <c r="DX3" s="1437"/>
      <c r="DY3" s="1437"/>
      <c r="DZ3" s="1437"/>
      <c r="EA3" s="1437"/>
      <c r="EB3" s="570"/>
      <c r="EC3" s="570"/>
      <c r="ED3" s="570"/>
      <c r="EE3" s="570"/>
      <c r="EF3" s="570"/>
      <c r="EG3" s="570"/>
      <c r="EH3" s="1448" t="s">
        <v>585</v>
      </c>
      <c r="EI3" s="1448"/>
      <c r="EJ3" s="1448"/>
      <c r="EK3" s="1448"/>
      <c r="EL3" s="1448"/>
      <c r="EM3" s="1448"/>
      <c r="EN3" s="1448"/>
      <c r="EO3" s="1448"/>
      <c r="EP3" s="1448"/>
      <c r="EQ3" s="1448"/>
      <c r="ER3" s="1448"/>
      <c r="ES3" s="1448"/>
      <c r="ET3" s="1448" t="s">
        <v>585</v>
      </c>
      <c r="EU3" s="1448"/>
      <c r="EV3" s="1448"/>
      <c r="EW3" s="1448"/>
      <c r="EX3" s="1448"/>
      <c r="EY3" s="1448"/>
      <c r="EZ3" s="1448"/>
      <c r="FA3" s="1448"/>
      <c r="FB3" s="1448"/>
      <c r="FC3" s="1448"/>
      <c r="FD3" s="1448"/>
      <c r="FE3" s="1448"/>
      <c r="FF3" s="1448"/>
      <c r="FG3" s="1448"/>
      <c r="FH3" s="1448"/>
      <c r="FI3" s="1448"/>
      <c r="FJ3" s="1448"/>
      <c r="FK3" s="1448"/>
      <c r="FL3" s="1448"/>
      <c r="FM3" s="1448"/>
      <c r="FN3" s="1448"/>
      <c r="FO3" s="1448"/>
      <c r="FP3" s="1448"/>
      <c r="FQ3" s="1448"/>
      <c r="FR3" s="1448"/>
      <c r="FS3" s="1448"/>
      <c r="FT3" s="1448"/>
      <c r="FU3" s="1448"/>
      <c r="FV3" s="1448"/>
      <c r="FW3" s="1448"/>
      <c r="FX3" s="1448" t="s">
        <v>585</v>
      </c>
      <c r="FY3" s="1448"/>
      <c r="FZ3" s="1448"/>
      <c r="GA3" s="1448"/>
      <c r="GB3" s="1448"/>
      <c r="GC3" s="1448"/>
      <c r="GD3" s="1448"/>
      <c r="GE3" s="1448"/>
      <c r="GF3" s="1448"/>
      <c r="GG3" s="1448"/>
      <c r="GH3" s="1448"/>
      <c r="GI3" s="1448"/>
      <c r="GJ3" s="1448"/>
      <c r="GK3" s="1448"/>
      <c r="GL3" s="1448"/>
      <c r="GM3" s="1448"/>
    </row>
    <row r="4" spans="1:198" s="77" customFormat="1" ht="13.5" thickBot="1">
      <c r="A4" s="70"/>
      <c r="B4" s="1438" t="s">
        <v>15</v>
      </c>
      <c r="C4" s="1438"/>
      <c r="D4" s="1438"/>
      <c r="E4" s="1438"/>
      <c r="F4" s="1438"/>
      <c r="G4" s="1438"/>
      <c r="H4" s="1438"/>
      <c r="I4" s="1438"/>
      <c r="J4" s="1438"/>
      <c r="K4" s="1438"/>
      <c r="L4" s="1438"/>
      <c r="M4" s="1438"/>
      <c r="N4" s="1438"/>
      <c r="O4" s="1438"/>
      <c r="P4" s="1438"/>
      <c r="Q4" s="1438"/>
      <c r="R4" s="1438"/>
      <c r="S4" s="1438"/>
      <c r="T4" s="1438"/>
      <c r="U4" s="1438"/>
      <c r="V4" s="1438"/>
      <c r="W4" s="1438"/>
      <c r="X4" s="1438"/>
      <c r="Y4" s="1438"/>
      <c r="Z4" s="1438"/>
      <c r="AA4" s="1438"/>
      <c r="AB4" s="1438" t="s">
        <v>15</v>
      </c>
      <c r="AC4" s="1438"/>
      <c r="AD4" s="1438"/>
      <c r="AE4" s="1438"/>
      <c r="AF4" s="1438"/>
      <c r="AG4" s="1438"/>
      <c r="AH4" s="1438"/>
      <c r="AI4" s="1438"/>
      <c r="AJ4" s="1438"/>
      <c r="AK4" s="1438"/>
      <c r="AL4" s="1438"/>
      <c r="AM4" s="1438"/>
      <c r="AN4" s="1438"/>
      <c r="AO4" s="1438"/>
      <c r="AP4" s="1438"/>
      <c r="AQ4" s="1438"/>
      <c r="AR4" s="1438"/>
      <c r="AS4" s="1438"/>
      <c r="AT4" s="1438" t="s">
        <v>15</v>
      </c>
      <c r="AU4" s="1438"/>
      <c r="AV4" s="1438"/>
      <c r="AW4" s="1438"/>
      <c r="AX4" s="1438"/>
      <c r="AY4" s="1438"/>
      <c r="AZ4" s="1438"/>
      <c r="BA4" s="1438"/>
      <c r="BB4" s="1438"/>
      <c r="BC4" s="1438"/>
      <c r="BD4" s="1438"/>
      <c r="BE4" s="1438"/>
      <c r="BF4" s="1438"/>
      <c r="BG4" s="1438"/>
      <c r="BH4" s="1438"/>
      <c r="BI4" s="1438"/>
      <c r="BJ4" s="1438"/>
      <c r="BK4" s="1438"/>
      <c r="BL4" s="1438"/>
      <c r="BM4" s="1438"/>
      <c r="BN4" s="249"/>
      <c r="BO4" s="249"/>
      <c r="BP4" s="1438" t="s">
        <v>15</v>
      </c>
      <c r="BQ4" s="1438"/>
      <c r="BR4" s="1438"/>
      <c r="BS4" s="1438"/>
      <c r="BT4" s="1438"/>
      <c r="BU4" s="1438"/>
      <c r="BV4" s="1438"/>
      <c r="BW4" s="1438"/>
      <c r="BX4" s="1438"/>
      <c r="BY4" s="1438"/>
      <c r="BZ4" s="1438"/>
      <c r="CA4" s="1438"/>
      <c r="CB4" s="1438"/>
      <c r="CC4" s="1438"/>
      <c r="CD4" s="1438"/>
      <c r="CE4" s="1438"/>
      <c r="CF4" s="1438"/>
      <c r="CG4" s="1438"/>
      <c r="CH4" s="1438" t="s">
        <v>15</v>
      </c>
      <c r="CI4" s="1438"/>
      <c r="CJ4" s="1438"/>
      <c r="CK4" s="1438"/>
      <c r="CL4" s="1438"/>
      <c r="CM4" s="1438"/>
      <c r="CN4" s="1438"/>
      <c r="CO4" s="1438"/>
      <c r="CP4" s="1438"/>
      <c r="CQ4" s="1438"/>
      <c r="CR4" s="1438"/>
      <c r="CS4" s="1438"/>
      <c r="CT4" s="1438"/>
      <c r="CU4" s="1438"/>
      <c r="CV4" s="1438"/>
      <c r="CW4" s="1438"/>
      <c r="CX4" s="1438"/>
      <c r="CY4" s="1438"/>
      <c r="CZ4" s="1438"/>
      <c r="DA4" s="1438"/>
      <c r="DB4" s="1438"/>
      <c r="DC4" s="1438"/>
      <c r="DD4" s="1438"/>
      <c r="DE4" s="1438"/>
      <c r="DF4" s="1438" t="s">
        <v>15</v>
      </c>
      <c r="DG4" s="1438"/>
      <c r="DH4" s="1438"/>
      <c r="DI4" s="1438"/>
      <c r="DJ4" s="1438"/>
      <c r="DK4" s="1438"/>
      <c r="DL4" s="1438"/>
      <c r="DM4" s="1438"/>
      <c r="DN4" s="1438"/>
      <c r="DO4" s="1438"/>
      <c r="DP4" s="1438"/>
      <c r="DQ4" s="1438"/>
      <c r="DR4" s="1438"/>
      <c r="DS4" s="1438"/>
      <c r="DT4" s="1438"/>
      <c r="DU4" s="1438"/>
      <c r="DV4" s="1438"/>
      <c r="DW4" s="1438"/>
      <c r="DX4" s="1438"/>
      <c r="DY4" s="1438"/>
      <c r="DZ4" s="1438"/>
      <c r="EA4" s="1438"/>
      <c r="EB4" s="571"/>
      <c r="EC4" s="571"/>
      <c r="ED4" s="571"/>
      <c r="EE4" s="571"/>
      <c r="EF4" s="571"/>
      <c r="EG4" s="571"/>
      <c r="EH4" s="1446" t="s">
        <v>15</v>
      </c>
      <c r="EI4" s="1446"/>
      <c r="EJ4" s="1446"/>
      <c r="EK4" s="1446"/>
      <c r="EL4" s="1446"/>
      <c r="EM4" s="1446"/>
      <c r="EN4" s="1446"/>
      <c r="EO4" s="1446"/>
      <c r="EP4" s="1446"/>
      <c r="EQ4" s="1446"/>
      <c r="ER4" s="1446"/>
      <c r="ES4" s="1446"/>
      <c r="ET4" s="1449" t="s">
        <v>15</v>
      </c>
      <c r="EU4" s="1449"/>
      <c r="EV4" s="1449"/>
      <c r="EW4" s="1449"/>
      <c r="EX4" s="1449"/>
      <c r="EY4" s="1449"/>
      <c r="EZ4" s="1449"/>
      <c r="FA4" s="1449"/>
      <c r="FB4" s="1449"/>
      <c r="FC4" s="1449"/>
      <c r="FD4" s="1449"/>
      <c r="FE4" s="1449"/>
      <c r="FF4" s="1449"/>
      <c r="FG4" s="1449"/>
      <c r="FH4" s="1449"/>
      <c r="FI4" s="1449"/>
      <c r="FJ4" s="1449"/>
      <c r="FK4" s="1449"/>
      <c r="FL4" s="1449"/>
      <c r="FM4" s="1449"/>
      <c r="FN4" s="1449"/>
      <c r="FO4" s="1449"/>
      <c r="FP4" s="1449"/>
      <c r="FQ4" s="1449"/>
      <c r="FR4" s="1449"/>
      <c r="FS4" s="1449"/>
      <c r="FT4" s="1449"/>
      <c r="FU4" s="1449"/>
      <c r="FV4" s="1449"/>
      <c r="FW4" s="1449"/>
      <c r="FX4" s="1449" t="s">
        <v>15</v>
      </c>
      <c r="FY4" s="1449"/>
      <c r="FZ4" s="1449"/>
      <c r="GA4" s="1449"/>
      <c r="GB4" s="1449"/>
      <c r="GC4" s="1449"/>
      <c r="GD4" s="1449"/>
      <c r="GE4" s="1449"/>
      <c r="GF4" s="1449"/>
      <c r="GG4" s="1449"/>
      <c r="GH4" s="1449"/>
      <c r="GI4" s="1449"/>
      <c r="GJ4" s="1449"/>
      <c r="GK4" s="1449"/>
      <c r="GL4" s="1449"/>
      <c r="GM4" s="1449"/>
    </row>
    <row r="5" spans="1:198" s="72" customFormat="1" ht="32.25" customHeight="1" thickTop="1">
      <c r="A5" s="1479" t="s">
        <v>392</v>
      </c>
      <c r="B5" s="1470" t="s">
        <v>425</v>
      </c>
      <c r="C5" s="1471"/>
      <c r="D5" s="1471"/>
      <c r="E5" s="1471"/>
      <c r="F5" s="1471"/>
      <c r="G5" s="1472"/>
      <c r="H5" s="1470" t="s">
        <v>426</v>
      </c>
      <c r="I5" s="1471"/>
      <c r="J5" s="1471"/>
      <c r="K5" s="1471"/>
      <c r="L5" s="1471"/>
      <c r="M5" s="1472"/>
      <c r="N5" s="1482" t="s">
        <v>432</v>
      </c>
      <c r="O5" s="1483"/>
      <c r="P5" s="1483"/>
      <c r="Q5" s="1483"/>
      <c r="R5" s="1483"/>
      <c r="S5" s="1483"/>
      <c r="T5" s="1483"/>
      <c r="U5" s="1484"/>
      <c r="V5" s="1470" t="s">
        <v>458</v>
      </c>
      <c r="W5" s="1471"/>
      <c r="X5" s="1471"/>
      <c r="Y5" s="1471"/>
      <c r="Z5" s="1471"/>
      <c r="AA5" s="1472"/>
      <c r="AB5" s="1470" t="s">
        <v>296</v>
      </c>
      <c r="AC5" s="1471"/>
      <c r="AD5" s="1471"/>
      <c r="AE5" s="1471"/>
      <c r="AF5" s="1471"/>
      <c r="AG5" s="1472"/>
      <c r="AH5" s="1470" t="s">
        <v>429</v>
      </c>
      <c r="AI5" s="1471"/>
      <c r="AJ5" s="1471"/>
      <c r="AK5" s="1471"/>
      <c r="AL5" s="1471"/>
      <c r="AM5" s="1472"/>
      <c r="AN5" s="1470" t="s">
        <v>430</v>
      </c>
      <c r="AO5" s="1471"/>
      <c r="AP5" s="1471"/>
      <c r="AQ5" s="1471"/>
      <c r="AR5" s="1471"/>
      <c r="AS5" s="1472"/>
      <c r="AT5" s="1470" t="s">
        <v>431</v>
      </c>
      <c r="AU5" s="1471"/>
      <c r="AV5" s="1471"/>
      <c r="AW5" s="1471"/>
      <c r="AX5" s="1471"/>
      <c r="AY5" s="1471"/>
      <c r="AZ5" s="1470" t="s">
        <v>262</v>
      </c>
      <c r="BA5" s="1471"/>
      <c r="BB5" s="1471"/>
      <c r="BC5" s="1471"/>
      <c r="BD5" s="1471"/>
      <c r="BE5" s="1472"/>
      <c r="BF5" s="1471" t="s">
        <v>295</v>
      </c>
      <c r="BG5" s="1471"/>
      <c r="BH5" s="1471"/>
      <c r="BI5" s="1471"/>
      <c r="BJ5" s="1470" t="s">
        <v>434</v>
      </c>
      <c r="BK5" s="1471"/>
      <c r="BL5" s="1471"/>
      <c r="BM5" s="1471"/>
      <c r="BN5" s="1471"/>
      <c r="BO5" s="1472"/>
      <c r="BP5" s="1470" t="s">
        <v>435</v>
      </c>
      <c r="BQ5" s="1471"/>
      <c r="BR5" s="1471"/>
      <c r="BS5" s="1471"/>
      <c r="BT5" s="1471"/>
      <c r="BU5" s="1472"/>
      <c r="BV5" s="1476" t="s">
        <v>466</v>
      </c>
      <c r="BW5" s="1477"/>
      <c r="BX5" s="1477"/>
      <c r="BY5" s="1477"/>
      <c r="BZ5" s="1477"/>
      <c r="CA5" s="1478"/>
      <c r="CB5" s="1470" t="s">
        <v>294</v>
      </c>
      <c r="CC5" s="1471"/>
      <c r="CD5" s="1471"/>
      <c r="CE5" s="1471"/>
      <c r="CF5" s="1471"/>
      <c r="CG5" s="1472"/>
      <c r="CH5" s="1470" t="s">
        <v>437</v>
      </c>
      <c r="CI5" s="1471"/>
      <c r="CJ5" s="1471"/>
      <c r="CK5" s="1471"/>
      <c r="CL5" s="1471"/>
      <c r="CM5" s="1472"/>
      <c r="CN5" s="1470" t="s">
        <v>461</v>
      </c>
      <c r="CO5" s="1471"/>
      <c r="CP5" s="1471"/>
      <c r="CQ5" s="1471"/>
      <c r="CR5" s="1471"/>
      <c r="CS5" s="1472"/>
      <c r="CT5" s="1470" t="s">
        <v>433</v>
      </c>
      <c r="CU5" s="1471"/>
      <c r="CV5" s="1471"/>
      <c r="CW5" s="1471"/>
      <c r="CX5" s="1471"/>
      <c r="CY5" s="1472"/>
      <c r="CZ5" s="1470" t="s">
        <v>439</v>
      </c>
      <c r="DA5" s="1471"/>
      <c r="DB5" s="1471"/>
      <c r="DC5" s="1471"/>
      <c r="DD5" s="1471"/>
      <c r="DE5" s="1472"/>
      <c r="DF5" s="1470" t="s">
        <v>257</v>
      </c>
      <c r="DG5" s="1471"/>
      <c r="DH5" s="1471"/>
      <c r="DI5" s="1471"/>
      <c r="DJ5" s="1471"/>
      <c r="DK5" s="1472"/>
      <c r="DL5" s="1470" t="s">
        <v>292</v>
      </c>
      <c r="DM5" s="1471"/>
      <c r="DN5" s="1471"/>
      <c r="DO5" s="1471"/>
      <c r="DP5" s="1470" t="s">
        <v>254</v>
      </c>
      <c r="DQ5" s="1471"/>
      <c r="DR5" s="1471"/>
      <c r="DS5" s="1471"/>
      <c r="DT5" s="1471"/>
      <c r="DU5" s="1472"/>
      <c r="DV5" s="1470" t="s">
        <v>253</v>
      </c>
      <c r="DW5" s="1471"/>
      <c r="DX5" s="1471"/>
      <c r="DY5" s="1471"/>
      <c r="DZ5" s="1471"/>
      <c r="EA5" s="1472"/>
      <c r="EB5" s="1470" t="s">
        <v>459</v>
      </c>
      <c r="EC5" s="1471"/>
      <c r="ED5" s="1471"/>
      <c r="EE5" s="1471"/>
      <c r="EF5" s="1471"/>
      <c r="EG5" s="1472"/>
      <c r="EH5" s="1470" t="s">
        <v>446</v>
      </c>
      <c r="EI5" s="1471"/>
      <c r="EJ5" s="1471"/>
      <c r="EK5" s="1471"/>
      <c r="EL5" s="1471"/>
      <c r="EM5" s="1472"/>
      <c r="EN5" s="1470" t="s">
        <v>444</v>
      </c>
      <c r="EO5" s="1471"/>
      <c r="EP5" s="1471"/>
      <c r="EQ5" s="1471"/>
      <c r="ER5" s="1471"/>
      <c r="ES5" s="1472"/>
      <c r="ET5" s="1470" t="s">
        <v>462</v>
      </c>
      <c r="EU5" s="1471"/>
      <c r="EV5" s="1471"/>
      <c r="EW5" s="1471"/>
      <c r="EX5" s="1471"/>
      <c r="EY5" s="1472"/>
      <c r="EZ5" s="1470" t="s">
        <v>463</v>
      </c>
      <c r="FA5" s="1471"/>
      <c r="FB5" s="1471"/>
      <c r="FC5" s="1471"/>
      <c r="FD5" s="1471"/>
      <c r="FE5" s="1472"/>
      <c r="FF5" s="1470" t="s">
        <v>460</v>
      </c>
      <c r="FG5" s="1471"/>
      <c r="FH5" s="1471"/>
      <c r="FI5" s="1471"/>
      <c r="FJ5" s="1471"/>
      <c r="FK5" s="1472"/>
      <c r="FL5" s="1470" t="s">
        <v>442</v>
      </c>
      <c r="FM5" s="1471"/>
      <c r="FN5" s="1471"/>
      <c r="FO5" s="1471"/>
      <c r="FP5" s="1471"/>
      <c r="FQ5" s="1472"/>
      <c r="FR5" s="1470" t="s">
        <v>445</v>
      </c>
      <c r="FS5" s="1471"/>
      <c r="FT5" s="1471"/>
      <c r="FU5" s="1471"/>
      <c r="FV5" s="1471"/>
      <c r="FW5" s="1472"/>
      <c r="FX5" s="1470" t="s">
        <v>248</v>
      </c>
      <c r="FY5" s="1471"/>
      <c r="FZ5" s="1471"/>
      <c r="GA5" s="1471"/>
      <c r="GB5" s="1471"/>
      <c r="GC5" s="1472"/>
      <c r="GD5" s="1470" t="s">
        <v>247</v>
      </c>
      <c r="GE5" s="1471"/>
      <c r="GF5" s="1471"/>
      <c r="GG5" s="1471"/>
      <c r="GH5" s="1471"/>
      <c r="GI5" s="1472"/>
      <c r="GJ5" s="1473" t="s">
        <v>291</v>
      </c>
      <c r="GK5" s="1474"/>
      <c r="GL5" s="1474"/>
      <c r="GM5" s="1475"/>
    </row>
    <row r="6" spans="1:198" s="248" customFormat="1" ht="15.75" customHeight="1">
      <c r="A6" s="1480"/>
      <c r="B6" s="1465" t="s">
        <v>52</v>
      </c>
      <c r="C6" s="1466"/>
      <c r="D6" s="1467" t="s">
        <v>142</v>
      </c>
      <c r="E6" s="1467"/>
      <c r="F6" s="1469" t="s">
        <v>289</v>
      </c>
      <c r="G6" s="1466"/>
      <c r="H6" s="1465" t="s">
        <v>52</v>
      </c>
      <c r="I6" s="1466"/>
      <c r="J6" s="1467" t="s">
        <v>142</v>
      </c>
      <c r="K6" s="1467"/>
      <c r="L6" s="1469" t="s">
        <v>289</v>
      </c>
      <c r="M6" s="1466"/>
      <c r="N6" s="1465" t="s">
        <v>52</v>
      </c>
      <c r="O6" s="1467"/>
      <c r="P6" s="1467" t="s">
        <v>142</v>
      </c>
      <c r="Q6" s="1467"/>
      <c r="R6" s="1466" t="s">
        <v>289</v>
      </c>
      <c r="S6" s="1469"/>
      <c r="T6" s="1469" t="s">
        <v>290</v>
      </c>
      <c r="U6" s="1468"/>
      <c r="V6" s="1465" t="s">
        <v>52</v>
      </c>
      <c r="W6" s="1466"/>
      <c r="X6" s="1467" t="s">
        <v>142</v>
      </c>
      <c r="Y6" s="1467"/>
      <c r="Z6" s="1469" t="s">
        <v>289</v>
      </c>
      <c r="AA6" s="1466"/>
      <c r="AB6" s="1465" t="s">
        <v>52</v>
      </c>
      <c r="AC6" s="1466"/>
      <c r="AD6" s="1467" t="s">
        <v>142</v>
      </c>
      <c r="AE6" s="1467"/>
      <c r="AF6" s="1469" t="s">
        <v>289</v>
      </c>
      <c r="AG6" s="1466"/>
      <c r="AH6" s="1465" t="s">
        <v>52</v>
      </c>
      <c r="AI6" s="1466"/>
      <c r="AJ6" s="1467" t="s">
        <v>142</v>
      </c>
      <c r="AK6" s="1467"/>
      <c r="AL6" s="1469" t="s">
        <v>289</v>
      </c>
      <c r="AM6" s="1466"/>
      <c r="AN6" s="1465" t="s">
        <v>52</v>
      </c>
      <c r="AO6" s="1466"/>
      <c r="AP6" s="1467" t="s">
        <v>142</v>
      </c>
      <c r="AQ6" s="1467"/>
      <c r="AR6" s="1469" t="s">
        <v>289</v>
      </c>
      <c r="AS6" s="1466"/>
      <c r="AT6" s="1465" t="s">
        <v>52</v>
      </c>
      <c r="AU6" s="1466"/>
      <c r="AV6" s="1467" t="s">
        <v>142</v>
      </c>
      <c r="AW6" s="1467"/>
      <c r="AX6" s="1469" t="s">
        <v>289</v>
      </c>
      <c r="AY6" s="1466"/>
      <c r="AZ6" s="1465" t="s">
        <v>52</v>
      </c>
      <c r="BA6" s="1466"/>
      <c r="BB6" s="1467" t="s">
        <v>142</v>
      </c>
      <c r="BC6" s="1467"/>
      <c r="BD6" s="1469" t="s">
        <v>289</v>
      </c>
      <c r="BE6" s="1468"/>
      <c r="BF6" s="1469" t="s">
        <v>52</v>
      </c>
      <c r="BG6" s="1466"/>
      <c r="BH6" s="1467" t="s">
        <v>142</v>
      </c>
      <c r="BI6" s="1466"/>
      <c r="BJ6" s="1465" t="s">
        <v>52</v>
      </c>
      <c r="BK6" s="1466"/>
      <c r="BL6" s="1467" t="s">
        <v>142</v>
      </c>
      <c r="BM6" s="1466"/>
      <c r="BN6" s="1467" t="s">
        <v>288</v>
      </c>
      <c r="BO6" s="1468"/>
      <c r="BP6" s="1465" t="s">
        <v>52</v>
      </c>
      <c r="BQ6" s="1466"/>
      <c r="BR6" s="1467" t="s">
        <v>142</v>
      </c>
      <c r="BS6" s="1466"/>
      <c r="BT6" s="1467" t="s">
        <v>288</v>
      </c>
      <c r="BU6" s="1468"/>
      <c r="BV6" s="1465" t="s">
        <v>52</v>
      </c>
      <c r="BW6" s="1466"/>
      <c r="BX6" s="1467" t="s">
        <v>142</v>
      </c>
      <c r="BY6" s="1466"/>
      <c r="BZ6" s="1467" t="s">
        <v>288</v>
      </c>
      <c r="CA6" s="1468"/>
      <c r="CB6" s="1465" t="s">
        <v>52</v>
      </c>
      <c r="CC6" s="1466"/>
      <c r="CD6" s="1467" t="s">
        <v>142</v>
      </c>
      <c r="CE6" s="1466"/>
      <c r="CF6" s="1467" t="s">
        <v>288</v>
      </c>
      <c r="CG6" s="1468"/>
      <c r="CH6" s="1465" t="s">
        <v>52</v>
      </c>
      <c r="CI6" s="1466"/>
      <c r="CJ6" s="1467" t="s">
        <v>142</v>
      </c>
      <c r="CK6" s="1466"/>
      <c r="CL6" s="1467" t="s">
        <v>288</v>
      </c>
      <c r="CM6" s="1468"/>
      <c r="CN6" s="1465" t="s">
        <v>52</v>
      </c>
      <c r="CO6" s="1466"/>
      <c r="CP6" s="1467" t="s">
        <v>142</v>
      </c>
      <c r="CQ6" s="1466"/>
      <c r="CR6" s="1467" t="s">
        <v>288</v>
      </c>
      <c r="CS6" s="1468"/>
      <c r="CT6" s="1465" t="s">
        <v>52</v>
      </c>
      <c r="CU6" s="1466"/>
      <c r="CV6" s="1467" t="s">
        <v>142</v>
      </c>
      <c r="CW6" s="1466"/>
      <c r="CX6" s="1467" t="s">
        <v>288</v>
      </c>
      <c r="CY6" s="1468"/>
      <c r="CZ6" s="1465" t="s">
        <v>52</v>
      </c>
      <c r="DA6" s="1466"/>
      <c r="DB6" s="1467" t="s">
        <v>142</v>
      </c>
      <c r="DC6" s="1466"/>
      <c r="DD6" s="1467" t="s">
        <v>288</v>
      </c>
      <c r="DE6" s="1468"/>
      <c r="DF6" s="1465" t="s">
        <v>52</v>
      </c>
      <c r="DG6" s="1466"/>
      <c r="DH6" s="1467" t="s">
        <v>142</v>
      </c>
      <c r="DI6" s="1466"/>
      <c r="DJ6" s="1467" t="s">
        <v>288</v>
      </c>
      <c r="DK6" s="1468"/>
      <c r="DL6" s="1465" t="s">
        <v>52</v>
      </c>
      <c r="DM6" s="1466"/>
      <c r="DN6" s="1467" t="s">
        <v>142</v>
      </c>
      <c r="DO6" s="1466"/>
      <c r="DP6" s="1465" t="s">
        <v>52</v>
      </c>
      <c r="DQ6" s="1466"/>
      <c r="DR6" s="1467" t="s">
        <v>142</v>
      </c>
      <c r="DS6" s="1466"/>
      <c r="DT6" s="1467" t="s">
        <v>287</v>
      </c>
      <c r="DU6" s="1468"/>
      <c r="DV6" s="1465" t="s">
        <v>52</v>
      </c>
      <c r="DW6" s="1466"/>
      <c r="DX6" s="1467" t="s">
        <v>142</v>
      </c>
      <c r="DY6" s="1466"/>
      <c r="DZ6" s="1467" t="s">
        <v>287</v>
      </c>
      <c r="EA6" s="1468"/>
      <c r="EB6" s="1465" t="s">
        <v>52</v>
      </c>
      <c r="EC6" s="1466"/>
      <c r="ED6" s="1467" t="s">
        <v>142</v>
      </c>
      <c r="EE6" s="1466"/>
      <c r="EF6" s="1467" t="s">
        <v>287</v>
      </c>
      <c r="EG6" s="1468"/>
      <c r="EH6" s="1465" t="s">
        <v>52</v>
      </c>
      <c r="EI6" s="1466"/>
      <c r="EJ6" s="1467" t="s">
        <v>142</v>
      </c>
      <c r="EK6" s="1466"/>
      <c r="EL6" s="1467" t="s">
        <v>287</v>
      </c>
      <c r="EM6" s="1468"/>
      <c r="EN6" s="1465" t="s">
        <v>52</v>
      </c>
      <c r="EO6" s="1466"/>
      <c r="EP6" s="1467" t="s">
        <v>142</v>
      </c>
      <c r="EQ6" s="1466"/>
      <c r="ER6" s="1467" t="s">
        <v>287</v>
      </c>
      <c r="ES6" s="1468"/>
      <c r="ET6" s="1465" t="s">
        <v>52</v>
      </c>
      <c r="EU6" s="1466"/>
      <c r="EV6" s="1467" t="s">
        <v>142</v>
      </c>
      <c r="EW6" s="1466"/>
      <c r="EX6" s="1467" t="s">
        <v>287</v>
      </c>
      <c r="EY6" s="1468"/>
      <c r="EZ6" s="1465" t="s">
        <v>52</v>
      </c>
      <c r="FA6" s="1466"/>
      <c r="FB6" s="1467" t="s">
        <v>142</v>
      </c>
      <c r="FC6" s="1466"/>
      <c r="FD6" s="1467" t="s">
        <v>287</v>
      </c>
      <c r="FE6" s="1468"/>
      <c r="FF6" s="1465" t="s">
        <v>52</v>
      </c>
      <c r="FG6" s="1466"/>
      <c r="FH6" s="1467" t="s">
        <v>142</v>
      </c>
      <c r="FI6" s="1466"/>
      <c r="FJ6" s="1467" t="s">
        <v>287</v>
      </c>
      <c r="FK6" s="1468"/>
      <c r="FL6" s="1465" t="s">
        <v>52</v>
      </c>
      <c r="FM6" s="1466"/>
      <c r="FN6" s="1467" t="s">
        <v>142</v>
      </c>
      <c r="FO6" s="1466"/>
      <c r="FP6" s="1467" t="s">
        <v>287</v>
      </c>
      <c r="FQ6" s="1468"/>
      <c r="FR6" s="1465" t="s">
        <v>52</v>
      </c>
      <c r="FS6" s="1466"/>
      <c r="FT6" s="1467" t="s">
        <v>142</v>
      </c>
      <c r="FU6" s="1466"/>
      <c r="FV6" s="1467" t="s">
        <v>287</v>
      </c>
      <c r="FW6" s="1468"/>
      <c r="FX6" s="1465" t="s">
        <v>52</v>
      </c>
      <c r="FY6" s="1466"/>
      <c r="FZ6" s="1467" t="s">
        <v>142</v>
      </c>
      <c r="GA6" s="1466"/>
      <c r="GB6" s="1467" t="s">
        <v>287</v>
      </c>
      <c r="GC6" s="1468"/>
      <c r="GD6" s="1465" t="s">
        <v>52</v>
      </c>
      <c r="GE6" s="1466"/>
      <c r="GF6" s="1467" t="s">
        <v>142</v>
      </c>
      <c r="GG6" s="1466"/>
      <c r="GH6" s="1467" t="s">
        <v>287</v>
      </c>
      <c r="GI6" s="1468"/>
      <c r="GJ6" s="1465" t="s">
        <v>52</v>
      </c>
      <c r="GK6" s="1467"/>
      <c r="GL6" s="1467" t="s">
        <v>142</v>
      </c>
      <c r="GM6" s="1468"/>
    </row>
    <row r="7" spans="1:198" s="244" customFormat="1" ht="11.25" customHeight="1">
      <c r="A7" s="1480"/>
      <c r="B7" s="264">
        <v>42369</v>
      </c>
      <c r="C7" s="263">
        <v>42735</v>
      </c>
      <c r="D7" s="1456" t="s">
        <v>52</v>
      </c>
      <c r="E7" s="1454" t="s">
        <v>53</v>
      </c>
      <c r="F7" s="266">
        <v>42369</v>
      </c>
      <c r="G7" s="263">
        <v>42735</v>
      </c>
      <c r="H7" s="264">
        <v>42369</v>
      </c>
      <c r="I7" s="263">
        <v>42735</v>
      </c>
      <c r="J7" s="1456" t="s">
        <v>52</v>
      </c>
      <c r="K7" s="1454" t="s">
        <v>53</v>
      </c>
      <c r="L7" s="266">
        <v>42369</v>
      </c>
      <c r="M7" s="263">
        <v>42735</v>
      </c>
      <c r="N7" s="270">
        <v>42369</v>
      </c>
      <c r="O7" s="269">
        <v>42735</v>
      </c>
      <c r="P7" s="1456" t="s">
        <v>52</v>
      </c>
      <c r="Q7" s="1454" t="s">
        <v>53</v>
      </c>
      <c r="R7" s="266">
        <v>42369</v>
      </c>
      <c r="S7" s="263">
        <v>42735</v>
      </c>
      <c r="T7" s="264">
        <v>42369</v>
      </c>
      <c r="U7" s="263">
        <v>42735</v>
      </c>
      <c r="V7" s="264">
        <v>42369</v>
      </c>
      <c r="W7" s="263">
        <v>42735</v>
      </c>
      <c r="X7" s="1456" t="s">
        <v>52</v>
      </c>
      <c r="Y7" s="1454" t="s">
        <v>53</v>
      </c>
      <c r="Z7" s="266">
        <v>42369</v>
      </c>
      <c r="AA7" s="263">
        <v>42735</v>
      </c>
      <c r="AB7" s="264">
        <v>42369</v>
      </c>
      <c r="AC7" s="263">
        <v>42735</v>
      </c>
      <c r="AD7" s="1456" t="s">
        <v>52</v>
      </c>
      <c r="AE7" s="1454" t="s">
        <v>53</v>
      </c>
      <c r="AF7" s="266">
        <v>42369</v>
      </c>
      <c r="AG7" s="263">
        <v>42735</v>
      </c>
      <c r="AH7" s="264">
        <v>42369</v>
      </c>
      <c r="AI7" s="263">
        <v>42735</v>
      </c>
      <c r="AJ7" s="1456" t="s">
        <v>52</v>
      </c>
      <c r="AK7" s="1454" t="s">
        <v>53</v>
      </c>
      <c r="AL7" s="266">
        <v>42369</v>
      </c>
      <c r="AM7" s="263">
        <v>42735</v>
      </c>
      <c r="AN7" s="264">
        <v>42369</v>
      </c>
      <c r="AO7" s="263">
        <v>42735</v>
      </c>
      <c r="AP7" s="1456" t="s">
        <v>52</v>
      </c>
      <c r="AQ7" s="1454" t="s">
        <v>53</v>
      </c>
      <c r="AR7" s="266">
        <v>42369</v>
      </c>
      <c r="AS7" s="263">
        <v>42735</v>
      </c>
      <c r="AT7" s="264">
        <v>42369</v>
      </c>
      <c r="AU7" s="263">
        <v>42735</v>
      </c>
      <c r="AV7" s="1456" t="s">
        <v>52</v>
      </c>
      <c r="AW7" s="1454" t="s">
        <v>53</v>
      </c>
      <c r="AX7" s="266">
        <v>42369</v>
      </c>
      <c r="AY7" s="267">
        <v>42735</v>
      </c>
      <c r="AZ7" s="264">
        <v>42369</v>
      </c>
      <c r="BA7" s="263">
        <v>42735</v>
      </c>
      <c r="BB7" s="1456" t="s">
        <v>52</v>
      </c>
      <c r="BC7" s="1454" t="s">
        <v>53</v>
      </c>
      <c r="BD7" s="266">
        <v>42369</v>
      </c>
      <c r="BE7" s="265">
        <v>42735</v>
      </c>
      <c r="BF7" s="267">
        <v>42369</v>
      </c>
      <c r="BG7" s="263">
        <v>42735</v>
      </c>
      <c r="BH7" s="1456" t="s">
        <v>52</v>
      </c>
      <c r="BI7" s="1454" t="s">
        <v>53</v>
      </c>
      <c r="BJ7" s="264">
        <v>42369</v>
      </c>
      <c r="BK7" s="263">
        <v>42735</v>
      </c>
      <c r="BL7" s="1456" t="s">
        <v>52</v>
      </c>
      <c r="BM7" s="1454" t="s">
        <v>53</v>
      </c>
      <c r="BN7" s="266">
        <v>42369</v>
      </c>
      <c r="BO7" s="265">
        <v>42735</v>
      </c>
      <c r="BP7" s="264">
        <v>42369</v>
      </c>
      <c r="BQ7" s="263">
        <v>42735</v>
      </c>
      <c r="BR7" s="1456" t="s">
        <v>52</v>
      </c>
      <c r="BS7" s="1454" t="s">
        <v>53</v>
      </c>
      <c r="BT7" s="266">
        <v>42369</v>
      </c>
      <c r="BU7" s="265">
        <v>42735</v>
      </c>
      <c r="BV7" s="264">
        <v>42369</v>
      </c>
      <c r="BW7" s="263">
        <v>42735</v>
      </c>
      <c r="BX7" s="1456" t="s">
        <v>52</v>
      </c>
      <c r="BY7" s="1454" t="s">
        <v>53</v>
      </c>
      <c r="BZ7" s="266">
        <v>42369</v>
      </c>
      <c r="CA7" s="265">
        <v>42735</v>
      </c>
      <c r="CB7" s="264">
        <v>42369</v>
      </c>
      <c r="CC7" s="263">
        <v>42735</v>
      </c>
      <c r="CD7" s="1456" t="s">
        <v>52</v>
      </c>
      <c r="CE7" s="1454" t="s">
        <v>53</v>
      </c>
      <c r="CF7" s="266">
        <v>42369</v>
      </c>
      <c r="CG7" s="265">
        <v>42735</v>
      </c>
      <c r="CH7" s="264">
        <v>42369</v>
      </c>
      <c r="CI7" s="263">
        <v>42735</v>
      </c>
      <c r="CJ7" s="1456" t="s">
        <v>52</v>
      </c>
      <c r="CK7" s="1454" t="s">
        <v>53</v>
      </c>
      <c r="CL7" s="266">
        <v>42369</v>
      </c>
      <c r="CM7" s="265">
        <v>42735</v>
      </c>
      <c r="CN7" s="264">
        <v>42369</v>
      </c>
      <c r="CO7" s="263">
        <v>42735</v>
      </c>
      <c r="CP7" s="1456" t="s">
        <v>52</v>
      </c>
      <c r="CQ7" s="1454" t="s">
        <v>53</v>
      </c>
      <c r="CR7" s="266">
        <v>42369</v>
      </c>
      <c r="CS7" s="265">
        <v>42735</v>
      </c>
      <c r="CT7" s="264">
        <v>42369</v>
      </c>
      <c r="CU7" s="263">
        <v>42735</v>
      </c>
      <c r="CV7" s="1456" t="s">
        <v>52</v>
      </c>
      <c r="CW7" s="1454" t="s">
        <v>53</v>
      </c>
      <c r="CX7" s="266"/>
      <c r="CY7" s="265"/>
      <c r="CZ7" s="264">
        <v>42369</v>
      </c>
      <c r="DA7" s="263">
        <v>42735</v>
      </c>
      <c r="DB7" s="1456" t="s">
        <v>52</v>
      </c>
      <c r="DC7" s="1454" t="s">
        <v>53</v>
      </c>
      <c r="DD7" s="266">
        <v>42369</v>
      </c>
      <c r="DE7" s="265">
        <v>42735</v>
      </c>
      <c r="DF7" s="264">
        <v>42369</v>
      </c>
      <c r="DG7" s="263">
        <v>42735</v>
      </c>
      <c r="DH7" s="1456" t="s">
        <v>52</v>
      </c>
      <c r="DI7" s="1454" t="s">
        <v>53</v>
      </c>
      <c r="DJ7" s="266">
        <v>42369</v>
      </c>
      <c r="DK7" s="265">
        <v>42735</v>
      </c>
      <c r="DL7" s="264">
        <v>42369</v>
      </c>
      <c r="DM7" s="263">
        <v>42735</v>
      </c>
      <c r="DN7" s="1456" t="s">
        <v>52</v>
      </c>
      <c r="DO7" s="1454" t="s">
        <v>53</v>
      </c>
      <c r="DP7" s="264">
        <v>42369</v>
      </c>
      <c r="DQ7" s="263">
        <v>42735</v>
      </c>
      <c r="DR7" s="1456" t="s">
        <v>52</v>
      </c>
      <c r="DS7" s="1454" t="s">
        <v>53</v>
      </c>
      <c r="DT7" s="266">
        <v>42369</v>
      </c>
      <c r="DU7" s="265">
        <v>42735</v>
      </c>
      <c r="DV7" s="264">
        <v>42369</v>
      </c>
      <c r="DW7" s="263">
        <v>42735</v>
      </c>
      <c r="DX7" s="1456" t="s">
        <v>52</v>
      </c>
      <c r="DY7" s="1454" t="s">
        <v>53</v>
      </c>
      <c r="DZ7" s="266">
        <v>42369</v>
      </c>
      <c r="EA7" s="265">
        <v>42735</v>
      </c>
      <c r="EB7" s="264">
        <v>42369</v>
      </c>
      <c r="EC7" s="263">
        <v>42735</v>
      </c>
      <c r="ED7" s="1456" t="s">
        <v>52</v>
      </c>
      <c r="EE7" s="1454" t="s">
        <v>53</v>
      </c>
      <c r="EF7" s="266">
        <v>42369</v>
      </c>
      <c r="EG7" s="265">
        <v>42735</v>
      </c>
      <c r="EH7" s="264">
        <v>42369</v>
      </c>
      <c r="EI7" s="263">
        <v>42735</v>
      </c>
      <c r="EJ7" s="1456" t="s">
        <v>52</v>
      </c>
      <c r="EK7" s="1454" t="s">
        <v>53</v>
      </c>
      <c r="EL7" s="266">
        <v>42369</v>
      </c>
      <c r="EM7" s="265">
        <v>42735</v>
      </c>
      <c r="EN7" s="264">
        <v>42369</v>
      </c>
      <c r="EO7" s="263">
        <v>42735</v>
      </c>
      <c r="EP7" s="1456" t="s">
        <v>52</v>
      </c>
      <c r="EQ7" s="1454" t="s">
        <v>53</v>
      </c>
      <c r="ER7" s="266">
        <v>42369</v>
      </c>
      <c r="ES7" s="265">
        <v>42735</v>
      </c>
      <c r="ET7" s="264">
        <v>42369</v>
      </c>
      <c r="EU7" s="263">
        <v>42735</v>
      </c>
      <c r="EV7" s="1456" t="s">
        <v>52</v>
      </c>
      <c r="EW7" s="1454" t="s">
        <v>53</v>
      </c>
      <c r="EX7" s="266">
        <v>42369</v>
      </c>
      <c r="EY7" s="265">
        <v>42735</v>
      </c>
      <c r="EZ7" s="264">
        <v>42369</v>
      </c>
      <c r="FA7" s="263">
        <v>42735</v>
      </c>
      <c r="FB7" s="1456" t="s">
        <v>52</v>
      </c>
      <c r="FC7" s="1454" t="s">
        <v>53</v>
      </c>
      <c r="FD7" s="266">
        <v>42369</v>
      </c>
      <c r="FE7" s="265">
        <v>42735</v>
      </c>
      <c r="FF7" s="264">
        <v>42369</v>
      </c>
      <c r="FG7" s="263">
        <v>42735</v>
      </c>
      <c r="FH7" s="1456" t="s">
        <v>52</v>
      </c>
      <c r="FI7" s="1454" t="s">
        <v>53</v>
      </c>
      <c r="FJ7" s="266">
        <v>42369</v>
      </c>
      <c r="FK7" s="265">
        <v>42735</v>
      </c>
      <c r="FL7" s="264">
        <v>42369</v>
      </c>
      <c r="FM7" s="263">
        <v>42735</v>
      </c>
      <c r="FN7" s="1456" t="s">
        <v>52</v>
      </c>
      <c r="FO7" s="1454" t="s">
        <v>53</v>
      </c>
      <c r="FP7" s="266">
        <v>42369</v>
      </c>
      <c r="FQ7" s="265">
        <v>42735</v>
      </c>
      <c r="FR7" s="264">
        <v>42369</v>
      </c>
      <c r="FS7" s="263">
        <v>42735</v>
      </c>
      <c r="FT7" s="1456" t="s">
        <v>52</v>
      </c>
      <c r="FU7" s="1454" t="s">
        <v>53</v>
      </c>
      <c r="FV7" s="266">
        <v>42369</v>
      </c>
      <c r="FW7" s="265">
        <v>42735</v>
      </c>
      <c r="FX7" s="264">
        <v>42369</v>
      </c>
      <c r="FY7" s="263">
        <v>42735</v>
      </c>
      <c r="FZ7" s="1456" t="s">
        <v>52</v>
      </c>
      <c r="GA7" s="1454" t="s">
        <v>53</v>
      </c>
      <c r="GB7" s="266">
        <v>42369</v>
      </c>
      <c r="GC7" s="265">
        <v>42735</v>
      </c>
      <c r="GD7" s="264">
        <v>42369</v>
      </c>
      <c r="GE7" s="263">
        <v>42735</v>
      </c>
      <c r="GF7" s="1456" t="s">
        <v>52</v>
      </c>
      <c r="GG7" s="1454" t="s">
        <v>53</v>
      </c>
      <c r="GH7" s="266">
        <v>42369</v>
      </c>
      <c r="GI7" s="265">
        <v>42735</v>
      </c>
      <c r="GJ7" s="264">
        <v>42369</v>
      </c>
      <c r="GK7" s="263">
        <v>42735</v>
      </c>
      <c r="GL7" s="1456" t="s">
        <v>52</v>
      </c>
      <c r="GM7" s="1458" t="s">
        <v>53</v>
      </c>
    </row>
    <row r="8" spans="1:198" s="367" customFormat="1" ht="15.75" thickBot="1">
      <c r="A8" s="1481"/>
      <c r="B8" s="1452">
        <v>1</v>
      </c>
      <c r="C8" s="1453"/>
      <c r="D8" s="1457"/>
      <c r="E8" s="1455"/>
      <c r="F8" s="1460" t="s">
        <v>636</v>
      </c>
      <c r="G8" s="1461"/>
      <c r="H8" s="1452">
        <v>2</v>
      </c>
      <c r="I8" s="1453"/>
      <c r="J8" s="1457"/>
      <c r="K8" s="1455"/>
      <c r="L8" s="1460" t="s">
        <v>637</v>
      </c>
      <c r="M8" s="1461"/>
      <c r="N8" s="1452">
        <v>3</v>
      </c>
      <c r="O8" s="1450"/>
      <c r="P8" s="1457"/>
      <c r="Q8" s="1455"/>
      <c r="R8" s="1462" t="s">
        <v>638</v>
      </c>
      <c r="S8" s="1463"/>
      <c r="T8" s="1463" t="s">
        <v>639</v>
      </c>
      <c r="U8" s="1461"/>
      <c r="V8" s="1452">
        <v>4</v>
      </c>
      <c r="W8" s="1453"/>
      <c r="X8" s="1457"/>
      <c r="Y8" s="1455"/>
      <c r="Z8" s="1460" t="s">
        <v>640</v>
      </c>
      <c r="AA8" s="1461"/>
      <c r="AB8" s="1452">
        <v>5</v>
      </c>
      <c r="AC8" s="1453"/>
      <c r="AD8" s="1457"/>
      <c r="AE8" s="1455"/>
      <c r="AF8" s="1460" t="s">
        <v>641</v>
      </c>
      <c r="AG8" s="1461"/>
      <c r="AH8" s="1452">
        <v>6</v>
      </c>
      <c r="AI8" s="1453"/>
      <c r="AJ8" s="1457"/>
      <c r="AK8" s="1455"/>
      <c r="AL8" s="1460" t="s">
        <v>642</v>
      </c>
      <c r="AM8" s="1461"/>
      <c r="AN8" s="1452">
        <v>7</v>
      </c>
      <c r="AO8" s="1453"/>
      <c r="AP8" s="1457"/>
      <c r="AQ8" s="1455"/>
      <c r="AR8" s="1460" t="s">
        <v>643</v>
      </c>
      <c r="AS8" s="1461"/>
      <c r="AT8" s="1452">
        <v>8</v>
      </c>
      <c r="AU8" s="1453"/>
      <c r="AV8" s="1457"/>
      <c r="AW8" s="1455"/>
      <c r="AX8" s="1460" t="s">
        <v>644</v>
      </c>
      <c r="AY8" s="1462"/>
      <c r="AZ8" s="1452">
        <v>9</v>
      </c>
      <c r="BA8" s="1453"/>
      <c r="BB8" s="1457"/>
      <c r="BC8" s="1455"/>
      <c r="BD8" s="1460" t="s">
        <v>645</v>
      </c>
      <c r="BE8" s="1461"/>
      <c r="BF8" s="1464">
        <v>10</v>
      </c>
      <c r="BG8" s="1453"/>
      <c r="BH8" s="1457"/>
      <c r="BI8" s="1455"/>
      <c r="BJ8" s="1452">
        <v>11</v>
      </c>
      <c r="BK8" s="1453"/>
      <c r="BL8" s="1457"/>
      <c r="BM8" s="1455"/>
      <c r="BN8" s="1450" t="s">
        <v>646</v>
      </c>
      <c r="BO8" s="1451"/>
      <c r="BP8" s="1452">
        <v>12</v>
      </c>
      <c r="BQ8" s="1453"/>
      <c r="BR8" s="1457"/>
      <c r="BS8" s="1455"/>
      <c r="BT8" s="1450" t="s">
        <v>647</v>
      </c>
      <c r="BU8" s="1451"/>
      <c r="BV8" s="1452">
        <v>13</v>
      </c>
      <c r="BW8" s="1453"/>
      <c r="BX8" s="1457"/>
      <c r="BY8" s="1455"/>
      <c r="BZ8" s="1450" t="s">
        <v>648</v>
      </c>
      <c r="CA8" s="1451"/>
      <c r="CB8" s="1452">
        <v>14</v>
      </c>
      <c r="CC8" s="1453"/>
      <c r="CD8" s="1457"/>
      <c r="CE8" s="1455"/>
      <c r="CF8" s="1450" t="s">
        <v>649</v>
      </c>
      <c r="CG8" s="1451"/>
      <c r="CH8" s="1452">
        <v>15</v>
      </c>
      <c r="CI8" s="1453"/>
      <c r="CJ8" s="1457"/>
      <c r="CK8" s="1455"/>
      <c r="CL8" s="1450" t="s">
        <v>650</v>
      </c>
      <c r="CM8" s="1451"/>
      <c r="CN8" s="1452">
        <v>16</v>
      </c>
      <c r="CO8" s="1453"/>
      <c r="CP8" s="1457"/>
      <c r="CQ8" s="1455"/>
      <c r="CR8" s="1450" t="s">
        <v>651</v>
      </c>
      <c r="CS8" s="1451"/>
      <c r="CT8" s="1452">
        <v>17</v>
      </c>
      <c r="CU8" s="1453"/>
      <c r="CV8" s="1457"/>
      <c r="CW8" s="1455"/>
      <c r="CX8" s="1450" t="s">
        <v>652</v>
      </c>
      <c r="CY8" s="1451"/>
      <c r="CZ8" s="1452">
        <v>18</v>
      </c>
      <c r="DA8" s="1453"/>
      <c r="DB8" s="1457"/>
      <c r="DC8" s="1455"/>
      <c r="DD8" s="1450" t="s">
        <v>653</v>
      </c>
      <c r="DE8" s="1451"/>
      <c r="DF8" s="1452">
        <v>19</v>
      </c>
      <c r="DG8" s="1453"/>
      <c r="DH8" s="1457"/>
      <c r="DI8" s="1455"/>
      <c r="DJ8" s="1450" t="s">
        <v>654</v>
      </c>
      <c r="DK8" s="1451"/>
      <c r="DL8" s="1452">
        <v>20</v>
      </c>
      <c r="DM8" s="1453"/>
      <c r="DN8" s="1457"/>
      <c r="DO8" s="1455"/>
      <c r="DP8" s="1452">
        <v>21</v>
      </c>
      <c r="DQ8" s="1453"/>
      <c r="DR8" s="1457"/>
      <c r="DS8" s="1455"/>
      <c r="DT8" s="1450" t="s">
        <v>655</v>
      </c>
      <c r="DU8" s="1451"/>
      <c r="DV8" s="1452">
        <v>22</v>
      </c>
      <c r="DW8" s="1453"/>
      <c r="DX8" s="1457"/>
      <c r="DY8" s="1455"/>
      <c r="DZ8" s="1450" t="s">
        <v>656</v>
      </c>
      <c r="EA8" s="1451"/>
      <c r="EB8" s="1452">
        <v>23</v>
      </c>
      <c r="EC8" s="1453"/>
      <c r="ED8" s="1457"/>
      <c r="EE8" s="1455"/>
      <c r="EF8" s="1450" t="s">
        <v>657</v>
      </c>
      <c r="EG8" s="1451"/>
      <c r="EH8" s="1452">
        <v>24</v>
      </c>
      <c r="EI8" s="1453"/>
      <c r="EJ8" s="1457"/>
      <c r="EK8" s="1455"/>
      <c r="EL8" s="1450" t="s">
        <v>658</v>
      </c>
      <c r="EM8" s="1451"/>
      <c r="EN8" s="1452">
        <v>25</v>
      </c>
      <c r="EO8" s="1453"/>
      <c r="EP8" s="1457"/>
      <c r="EQ8" s="1455"/>
      <c r="ER8" s="1450" t="s">
        <v>659</v>
      </c>
      <c r="ES8" s="1451"/>
      <c r="ET8" s="1452">
        <v>26</v>
      </c>
      <c r="EU8" s="1453"/>
      <c r="EV8" s="1457"/>
      <c r="EW8" s="1455"/>
      <c r="EX8" s="1450" t="s">
        <v>660</v>
      </c>
      <c r="EY8" s="1451"/>
      <c r="EZ8" s="1452">
        <v>27</v>
      </c>
      <c r="FA8" s="1453"/>
      <c r="FB8" s="1457"/>
      <c r="FC8" s="1455"/>
      <c r="FD8" s="1450" t="s">
        <v>661</v>
      </c>
      <c r="FE8" s="1451"/>
      <c r="FF8" s="1452">
        <v>28</v>
      </c>
      <c r="FG8" s="1453"/>
      <c r="FH8" s="1457"/>
      <c r="FI8" s="1455"/>
      <c r="FJ8" s="1450" t="s">
        <v>662</v>
      </c>
      <c r="FK8" s="1451"/>
      <c r="FL8" s="1452">
        <v>29</v>
      </c>
      <c r="FM8" s="1453"/>
      <c r="FN8" s="1457"/>
      <c r="FO8" s="1455"/>
      <c r="FP8" s="1450" t="s">
        <v>663</v>
      </c>
      <c r="FQ8" s="1451"/>
      <c r="FR8" s="1452">
        <v>30</v>
      </c>
      <c r="FS8" s="1453"/>
      <c r="FT8" s="1457"/>
      <c r="FU8" s="1455"/>
      <c r="FV8" s="1450" t="s">
        <v>664</v>
      </c>
      <c r="FW8" s="1451"/>
      <c r="FX8" s="1452">
        <v>31</v>
      </c>
      <c r="FY8" s="1453"/>
      <c r="FZ8" s="1457"/>
      <c r="GA8" s="1455"/>
      <c r="GB8" s="1450" t="s">
        <v>665</v>
      </c>
      <c r="GC8" s="1451"/>
      <c r="GD8" s="1452">
        <v>32</v>
      </c>
      <c r="GE8" s="1453"/>
      <c r="GF8" s="1457"/>
      <c r="GG8" s="1455"/>
      <c r="GH8" s="1450" t="s">
        <v>666</v>
      </c>
      <c r="GI8" s="1451"/>
      <c r="GJ8" s="1452">
        <v>33</v>
      </c>
      <c r="GK8" s="1450"/>
      <c r="GL8" s="1457"/>
      <c r="GM8" s="1459"/>
      <c r="GO8" s="1111"/>
      <c r="GP8" s="1111"/>
    </row>
    <row r="9" spans="1:198" s="1010" customFormat="1" ht="17.25" customHeight="1">
      <c r="A9" s="1007" t="s">
        <v>452</v>
      </c>
      <c r="B9" s="623">
        <v>1013711.97</v>
      </c>
      <c r="C9" s="624">
        <v>776002.17</v>
      </c>
      <c r="D9" s="1258">
        <v>-237709.79999999993</v>
      </c>
      <c r="E9" s="620">
        <v>-0.23449441955390932</v>
      </c>
      <c r="F9" s="614">
        <v>0.1950940768153466</v>
      </c>
      <c r="G9" s="614">
        <v>0.10871100759125023</v>
      </c>
      <c r="H9" s="623">
        <v>0</v>
      </c>
      <c r="I9" s="624">
        <v>0</v>
      </c>
      <c r="J9" s="1258">
        <v>0</v>
      </c>
      <c r="K9" s="620">
        <v>0</v>
      </c>
      <c r="L9" s="1075">
        <v>0</v>
      </c>
      <c r="M9" s="1075">
        <v>0</v>
      </c>
      <c r="N9" s="623">
        <v>3829031.84</v>
      </c>
      <c r="O9" s="624">
        <v>5905630.7199999997</v>
      </c>
      <c r="P9" s="1258">
        <v>2076598.88</v>
      </c>
      <c r="Q9" s="620">
        <v>0.54233001102440559</v>
      </c>
      <c r="R9" s="1079">
        <v>0.73691685017921604</v>
      </c>
      <c r="S9" s="620">
        <v>0.82732637981288182</v>
      </c>
      <c r="T9" s="614">
        <v>0.93169598165662815</v>
      </c>
      <c r="U9" s="615">
        <v>1.017388769502851</v>
      </c>
      <c r="V9" s="623">
        <v>0</v>
      </c>
      <c r="W9" s="624">
        <v>0</v>
      </c>
      <c r="X9" s="1258">
        <v>0</v>
      </c>
      <c r="Y9" s="620">
        <v>0</v>
      </c>
      <c r="Z9" s="614">
        <v>0</v>
      </c>
      <c r="AA9" s="615">
        <v>0</v>
      </c>
      <c r="AB9" s="624">
        <v>266564.59999999998</v>
      </c>
      <c r="AC9" s="624">
        <v>384803.1</v>
      </c>
      <c r="AD9" s="1258">
        <v>118238.5</v>
      </c>
      <c r="AE9" s="620">
        <v>0.44356414917809794</v>
      </c>
      <c r="AF9" s="614">
        <v>5.1301726809689481E-2</v>
      </c>
      <c r="AG9" s="614">
        <v>5.3907494518007103E-2</v>
      </c>
      <c r="AH9" s="623">
        <v>48971.35</v>
      </c>
      <c r="AI9" s="624">
        <v>29365.48</v>
      </c>
      <c r="AJ9" s="1258">
        <v>-19605.87</v>
      </c>
      <c r="AK9" s="620">
        <v>-0.40035388038107994</v>
      </c>
      <c r="AL9" s="614">
        <v>9.4247879095787183E-3</v>
      </c>
      <c r="AM9" s="614">
        <v>4.1138427734044953E-3</v>
      </c>
      <c r="AN9" s="623">
        <v>0</v>
      </c>
      <c r="AO9" s="624">
        <v>0</v>
      </c>
      <c r="AP9" s="1258">
        <v>0</v>
      </c>
      <c r="AQ9" s="620">
        <v>0</v>
      </c>
      <c r="AR9" s="1075">
        <v>0</v>
      </c>
      <c r="AS9" s="1075">
        <v>0</v>
      </c>
      <c r="AT9" s="623">
        <v>30943.56</v>
      </c>
      <c r="AU9" s="624">
        <v>30529.24</v>
      </c>
      <c r="AV9" s="1258">
        <v>-414.31999999999971</v>
      </c>
      <c r="AW9" s="620">
        <v>-1.3389538889513672E-2</v>
      </c>
      <c r="AX9" s="614">
        <v>5.9552471019754128E-3</v>
      </c>
      <c r="AY9" s="614">
        <v>4.2768752069277079E-3</v>
      </c>
      <c r="AZ9" s="623">
        <v>6792.79</v>
      </c>
      <c r="BA9" s="624">
        <v>11880.84</v>
      </c>
      <c r="BB9" s="1258">
        <v>5088.05</v>
      </c>
      <c r="BC9" s="620">
        <v>0.74903684642098467</v>
      </c>
      <c r="BD9" s="614">
        <v>1.307307335090971E-3</v>
      </c>
      <c r="BE9" s="615">
        <v>1.6644000975286311E-3</v>
      </c>
      <c r="BF9" s="624">
        <v>5196016.13</v>
      </c>
      <c r="BG9" s="624">
        <v>7138211.5499999998</v>
      </c>
      <c r="BH9" s="1258">
        <v>1942195.42</v>
      </c>
      <c r="BI9" s="614">
        <v>0.37378548707469084</v>
      </c>
      <c r="BJ9" s="623">
        <v>0</v>
      </c>
      <c r="BK9" s="624">
        <v>0</v>
      </c>
      <c r="BL9" s="1258">
        <v>0</v>
      </c>
      <c r="BM9" s="620">
        <v>0</v>
      </c>
      <c r="BN9" s="614">
        <v>0</v>
      </c>
      <c r="BO9" s="615">
        <v>0</v>
      </c>
      <c r="BP9" s="623">
        <v>0</v>
      </c>
      <c r="BQ9" s="624">
        <v>0</v>
      </c>
      <c r="BR9" s="1258">
        <v>0</v>
      </c>
      <c r="BS9" s="620">
        <v>0</v>
      </c>
      <c r="BT9" s="614">
        <v>0</v>
      </c>
      <c r="BU9" s="614">
        <v>0</v>
      </c>
      <c r="BV9" s="623">
        <v>0</v>
      </c>
      <c r="BW9" s="624">
        <v>0</v>
      </c>
      <c r="BX9" s="1258">
        <v>0</v>
      </c>
      <c r="BY9" s="620">
        <v>0</v>
      </c>
      <c r="BZ9" s="614">
        <v>0</v>
      </c>
      <c r="CA9" s="614">
        <v>0</v>
      </c>
      <c r="CB9" s="623">
        <v>55496.9</v>
      </c>
      <c r="CC9" s="624">
        <v>41376.370000000003</v>
      </c>
      <c r="CD9" s="1258">
        <v>-14120.529999999999</v>
      </c>
      <c r="CE9" s="620">
        <v>-0.25443817582603712</v>
      </c>
      <c r="CF9" s="614">
        <v>1.3121500201409729E-2</v>
      </c>
      <c r="CG9" s="614">
        <v>6.9127590559646011E-3</v>
      </c>
      <c r="CH9" s="623">
        <v>32068.71</v>
      </c>
      <c r="CI9" s="624">
        <v>39825.89</v>
      </c>
      <c r="CJ9" s="1258">
        <v>7757.18</v>
      </c>
      <c r="CK9" s="620">
        <v>0.24189248647669334</v>
      </c>
      <c r="CL9" s="614">
        <v>7.5822178306166671E-3</v>
      </c>
      <c r="CM9" s="614">
        <v>6.6537200281066231E-3</v>
      </c>
      <c r="CN9" s="623">
        <v>4109743.86</v>
      </c>
      <c r="CO9" s="624">
        <v>5804694.2300000004</v>
      </c>
      <c r="CP9" s="1258">
        <v>1694950.3700000006</v>
      </c>
      <c r="CQ9" s="620">
        <v>0.4124223863430751</v>
      </c>
      <c r="CR9" s="1079">
        <v>0.97169400248901094</v>
      </c>
      <c r="CS9" s="615">
        <v>0.96979151640267069</v>
      </c>
      <c r="CT9" s="623">
        <v>200.62</v>
      </c>
      <c r="CU9" s="624">
        <v>482.15</v>
      </c>
      <c r="CV9" s="1258">
        <v>281.52999999999997</v>
      </c>
      <c r="CW9" s="620">
        <v>1.4032997707107964</v>
      </c>
      <c r="CX9" s="614">
        <v>4.7433917397310833E-5</v>
      </c>
      <c r="CY9" s="615">
        <v>8.0552904443607123E-5</v>
      </c>
      <c r="CZ9" s="623">
        <v>10153.5</v>
      </c>
      <c r="DA9" s="624">
        <v>11152.89</v>
      </c>
      <c r="DB9" s="1258">
        <v>999.38999999999942</v>
      </c>
      <c r="DC9" s="620">
        <v>9.8428128231644207E-2</v>
      </c>
      <c r="DD9" s="614">
        <v>2.4006593574598519E-3</v>
      </c>
      <c r="DE9" s="615">
        <v>1.8633157366795838E-3</v>
      </c>
      <c r="DF9" s="623">
        <v>21799.45</v>
      </c>
      <c r="DG9" s="624">
        <v>87975.79</v>
      </c>
      <c r="DH9" s="1258">
        <v>66176.34</v>
      </c>
      <c r="DI9" s="620">
        <v>3.035688515077215</v>
      </c>
      <c r="DJ9" s="614">
        <v>5.1541885684717754E-3</v>
      </c>
      <c r="DK9" s="614">
        <v>1.4698134201432846E-2</v>
      </c>
      <c r="DL9" s="623">
        <v>4229463.03</v>
      </c>
      <c r="DM9" s="624">
        <v>5985507.3300000001</v>
      </c>
      <c r="DN9" s="1258">
        <v>1756044.2999999998</v>
      </c>
      <c r="DO9" s="615">
        <v>0.41519320243354857</v>
      </c>
      <c r="DP9" s="623">
        <v>14121.82</v>
      </c>
      <c r="DQ9" s="624">
        <v>14121.82</v>
      </c>
      <c r="DR9" s="1258">
        <v>0</v>
      </c>
      <c r="DS9" s="620">
        <v>0</v>
      </c>
      <c r="DT9" s="614">
        <v>1.4610495942856072E-2</v>
      </c>
      <c r="DU9" s="615">
        <v>1.2251035222201234E-2</v>
      </c>
      <c r="DV9" s="624">
        <v>935453.41</v>
      </c>
      <c r="DW9" s="624">
        <v>1002511.55</v>
      </c>
      <c r="DX9" s="1258">
        <v>67058.140000000014</v>
      </c>
      <c r="DY9" s="620">
        <v>7.1685173503189231E-2</v>
      </c>
      <c r="DZ9" s="614">
        <v>0.96782413679935586</v>
      </c>
      <c r="EA9" s="615">
        <v>0.86970406857710647</v>
      </c>
      <c r="EB9" s="614">
        <v>0</v>
      </c>
      <c r="EC9" s="614">
        <v>0</v>
      </c>
      <c r="ED9" s="1258">
        <v>0</v>
      </c>
      <c r="EE9" s="1080">
        <v>0</v>
      </c>
      <c r="EF9" s="614">
        <v>0</v>
      </c>
      <c r="EG9" s="614">
        <v>0</v>
      </c>
      <c r="EH9" s="623">
        <v>0</v>
      </c>
      <c r="EI9" s="624">
        <v>0</v>
      </c>
      <c r="EJ9" s="1258">
        <v>0</v>
      </c>
      <c r="EK9" s="620">
        <v>0</v>
      </c>
      <c r="EL9" s="614">
        <v>0</v>
      </c>
      <c r="EM9" s="615">
        <v>0</v>
      </c>
      <c r="EN9" s="624">
        <v>-56030.36</v>
      </c>
      <c r="EO9" s="624">
        <v>2771.6</v>
      </c>
      <c r="EP9" s="1258">
        <v>58801.96</v>
      </c>
      <c r="EQ9" s="620">
        <v>1.0494660394828803</v>
      </c>
      <c r="ER9" s="614">
        <v>-5.7969252366675487E-2</v>
      </c>
      <c r="ES9" s="615">
        <v>2.4044329429105411E-3</v>
      </c>
      <c r="ET9" s="623">
        <v>0</v>
      </c>
      <c r="EU9" s="624">
        <v>0</v>
      </c>
      <c r="EV9" s="1258">
        <v>0</v>
      </c>
      <c r="EW9" s="620">
        <v>0</v>
      </c>
      <c r="EX9" s="614">
        <v>0</v>
      </c>
      <c r="EY9" s="615">
        <v>0</v>
      </c>
      <c r="EZ9" s="623">
        <v>73008.22</v>
      </c>
      <c r="FA9" s="624">
        <v>133299.25</v>
      </c>
      <c r="FB9" s="1258">
        <v>60291.03</v>
      </c>
      <c r="FC9" s="620">
        <v>0.82581153190695511</v>
      </c>
      <c r="FD9" s="614">
        <v>7.5534619624463673E-2</v>
      </c>
      <c r="FE9" s="615">
        <v>0.11564046325778178</v>
      </c>
      <c r="FF9" s="623">
        <v>0</v>
      </c>
      <c r="FG9" s="624">
        <v>0</v>
      </c>
      <c r="FH9" s="1258">
        <v>0</v>
      </c>
      <c r="FI9" s="620">
        <v>0</v>
      </c>
      <c r="FJ9" s="614">
        <v>0</v>
      </c>
      <c r="FK9" s="615">
        <v>0</v>
      </c>
      <c r="FL9" s="623">
        <v>0</v>
      </c>
      <c r="FM9" s="624">
        <v>0</v>
      </c>
      <c r="FN9" s="1258">
        <v>0</v>
      </c>
      <c r="FO9" s="620">
        <v>0</v>
      </c>
      <c r="FP9" s="614">
        <v>0</v>
      </c>
      <c r="FQ9" s="615">
        <v>0</v>
      </c>
      <c r="FR9" s="623">
        <v>73008.22</v>
      </c>
      <c r="FS9" s="624">
        <v>133299.25</v>
      </c>
      <c r="FT9" s="1258">
        <v>60291.03</v>
      </c>
      <c r="FU9" s="620">
        <v>0.82581153190695511</v>
      </c>
      <c r="FV9" s="614">
        <v>7.5534619624463673E-2</v>
      </c>
      <c r="FW9" s="615">
        <v>0.11564046325778178</v>
      </c>
      <c r="FX9" s="624">
        <v>0</v>
      </c>
      <c r="FY9" s="624">
        <v>0</v>
      </c>
      <c r="FZ9" s="1258">
        <v>0</v>
      </c>
      <c r="GA9" s="614">
        <v>0</v>
      </c>
      <c r="GB9" s="1079">
        <v>0</v>
      </c>
      <c r="GC9" s="615">
        <v>0</v>
      </c>
      <c r="GD9" s="624">
        <v>0</v>
      </c>
      <c r="GE9" s="624">
        <v>0</v>
      </c>
      <c r="GF9" s="1258">
        <v>0</v>
      </c>
      <c r="GG9" s="614">
        <v>0</v>
      </c>
      <c r="GH9" s="1079">
        <v>0</v>
      </c>
      <c r="GI9" s="615">
        <v>0</v>
      </c>
      <c r="GJ9" s="623">
        <v>966553.09</v>
      </c>
      <c r="GK9" s="624">
        <v>1152704.22</v>
      </c>
      <c r="GL9" s="1258">
        <v>186151.13</v>
      </c>
      <c r="GM9" s="615">
        <v>0.19259276280416218</v>
      </c>
      <c r="GO9" s="1112"/>
      <c r="GP9" s="1112"/>
    </row>
    <row r="10" spans="1:198" s="1010" customFormat="1" ht="17.25" customHeight="1">
      <c r="A10" s="1007" t="s">
        <v>447</v>
      </c>
      <c r="B10" s="623">
        <v>186072.05</v>
      </c>
      <c r="C10" s="624">
        <v>386767.51</v>
      </c>
      <c r="D10" s="1258">
        <v>200695.46000000002</v>
      </c>
      <c r="E10" s="620">
        <v>1.078590040793338</v>
      </c>
      <c r="F10" s="614">
        <v>3.1808270983475516E-2</v>
      </c>
      <c r="G10" s="614">
        <v>5.9858780377507088E-2</v>
      </c>
      <c r="H10" s="623">
        <v>142.49</v>
      </c>
      <c r="I10" s="624">
        <v>0</v>
      </c>
      <c r="J10" s="1258">
        <v>-142.49</v>
      </c>
      <c r="K10" s="620">
        <v>-1</v>
      </c>
      <c r="L10" s="1075">
        <v>2.4358094256689421E-5</v>
      </c>
      <c r="M10" s="1075">
        <v>0</v>
      </c>
      <c r="N10" s="623">
        <v>4710876.03</v>
      </c>
      <c r="O10" s="624">
        <v>5008893.72</v>
      </c>
      <c r="P10" s="1258">
        <v>298017.68999999948</v>
      </c>
      <c r="Q10" s="620">
        <v>6.3261628644470921E-2</v>
      </c>
      <c r="R10" s="1079">
        <v>0.80530537139672154</v>
      </c>
      <c r="S10" s="620">
        <v>0.7752105887067775</v>
      </c>
      <c r="T10" s="614">
        <v>1.0781775360392272</v>
      </c>
      <c r="U10" s="615">
        <v>1.0290002817186856</v>
      </c>
      <c r="V10" s="623">
        <v>2562.92</v>
      </c>
      <c r="W10" s="624">
        <v>2432.25</v>
      </c>
      <c r="X10" s="1258">
        <v>-130.67000000000007</v>
      </c>
      <c r="Y10" s="620">
        <v>-5.0984814196307363E-2</v>
      </c>
      <c r="Z10" s="614">
        <v>4.3812089923752159E-4</v>
      </c>
      <c r="AA10" s="614">
        <v>3.7643161539911046E-4</v>
      </c>
      <c r="AB10" s="623">
        <v>811456.82</v>
      </c>
      <c r="AC10" s="624">
        <v>904744.77</v>
      </c>
      <c r="AD10" s="1258">
        <v>93287.95000000007</v>
      </c>
      <c r="AE10" s="620">
        <v>0.11496354174458731</v>
      </c>
      <c r="AF10" s="614">
        <v>0.13871529024347995</v>
      </c>
      <c r="AG10" s="614">
        <v>0.14002447745708568</v>
      </c>
      <c r="AH10" s="623">
        <v>20685.05</v>
      </c>
      <c r="AI10" s="624">
        <v>35420.07</v>
      </c>
      <c r="AJ10" s="1258">
        <v>14735.02</v>
      </c>
      <c r="AK10" s="620">
        <v>0.7123511908358936</v>
      </c>
      <c r="AL10" s="614">
        <v>3.5360263710038139E-3</v>
      </c>
      <c r="AM10" s="614">
        <v>5.4818518522559648E-3</v>
      </c>
      <c r="AN10" s="623">
        <v>0</v>
      </c>
      <c r="AO10" s="624">
        <v>0</v>
      </c>
      <c r="AP10" s="1258">
        <v>0</v>
      </c>
      <c r="AQ10" s="620">
        <v>0</v>
      </c>
      <c r="AR10" s="1075">
        <v>0</v>
      </c>
      <c r="AS10" s="1075">
        <v>0</v>
      </c>
      <c r="AT10" s="623">
        <v>114454</v>
      </c>
      <c r="AU10" s="624">
        <v>106276.71</v>
      </c>
      <c r="AV10" s="1258">
        <v>-8177.2899999999936</v>
      </c>
      <c r="AW10" s="620">
        <v>-7.1446083142572503E-2</v>
      </c>
      <c r="AX10" s="614">
        <v>1.9565452453190614E-2</v>
      </c>
      <c r="AY10" s="614">
        <v>1.6448109209416303E-2</v>
      </c>
      <c r="AZ10" s="623">
        <v>3551.48</v>
      </c>
      <c r="BA10" s="624">
        <v>16797.91</v>
      </c>
      <c r="BB10" s="1258">
        <v>13246.43</v>
      </c>
      <c r="BC10" s="620">
        <v>3.7298337594467661</v>
      </c>
      <c r="BD10" s="614">
        <v>6.0711126809423358E-4</v>
      </c>
      <c r="BE10" s="615">
        <v>2.599759233889967E-3</v>
      </c>
      <c r="BF10" s="624">
        <v>5849800.8300000001</v>
      </c>
      <c r="BG10" s="624">
        <v>6461332.9500000002</v>
      </c>
      <c r="BH10" s="1258">
        <v>611532.12000000011</v>
      </c>
      <c r="BI10" s="614">
        <v>0.10453896427786587</v>
      </c>
      <c r="BJ10" s="623">
        <v>0</v>
      </c>
      <c r="BK10" s="624">
        <v>9192.6</v>
      </c>
      <c r="BL10" s="1258">
        <v>9192.6</v>
      </c>
      <c r="BM10" s="620" t="s">
        <v>604</v>
      </c>
      <c r="BN10" s="614">
        <v>0</v>
      </c>
      <c r="BO10" s="615">
        <v>1.7519053576382166E-3</v>
      </c>
      <c r="BP10" s="623">
        <v>18041.71</v>
      </c>
      <c r="BQ10" s="624">
        <v>201.21</v>
      </c>
      <c r="BR10" s="1258">
        <v>-17840.5</v>
      </c>
      <c r="BS10" s="620">
        <v>-0.98884750946556621</v>
      </c>
      <c r="BT10" s="614">
        <v>3.826547082030458E-3</v>
      </c>
      <c r="BU10" s="614">
        <v>3.8346156366031975E-5</v>
      </c>
      <c r="BV10" s="623">
        <v>0</v>
      </c>
      <c r="BW10" s="624">
        <v>0</v>
      </c>
      <c r="BX10" s="1258">
        <v>0</v>
      </c>
      <c r="BY10" s="620">
        <v>0</v>
      </c>
      <c r="BZ10" s="614">
        <v>0</v>
      </c>
      <c r="CA10" s="614">
        <v>0</v>
      </c>
      <c r="CB10" s="623">
        <v>85471.61</v>
      </c>
      <c r="CC10" s="624">
        <v>102649.5</v>
      </c>
      <c r="CD10" s="1258">
        <v>17177.89</v>
      </c>
      <c r="CE10" s="620">
        <v>0.2009777281602628</v>
      </c>
      <c r="CF10" s="614">
        <v>1.8128056588978834E-2</v>
      </c>
      <c r="CG10" s="614">
        <v>1.9562714466949949E-2</v>
      </c>
      <c r="CH10" s="623">
        <v>59727.09</v>
      </c>
      <c r="CI10" s="624">
        <v>70557.14</v>
      </c>
      <c r="CJ10" s="1258">
        <v>10830.050000000003</v>
      </c>
      <c r="CK10" s="620">
        <v>0.18132559279214849</v>
      </c>
      <c r="CL10" s="614">
        <v>1.2667786033456394E-2</v>
      </c>
      <c r="CM10" s="614">
        <v>1.3446623543462101E-2</v>
      </c>
      <c r="CN10" s="623">
        <v>4369295.29</v>
      </c>
      <c r="CO10" s="624">
        <v>4867728.2300000004</v>
      </c>
      <c r="CP10" s="1258">
        <v>498432.94000000041</v>
      </c>
      <c r="CQ10" s="620">
        <v>0.11407627704649836</v>
      </c>
      <c r="CR10" s="1079">
        <v>0.92670340796293282</v>
      </c>
      <c r="CS10" s="615">
        <v>0.92768087001107347</v>
      </c>
      <c r="CT10" s="623">
        <v>42774.81</v>
      </c>
      <c r="CU10" s="624">
        <v>42752.5</v>
      </c>
      <c r="CV10" s="1258">
        <v>-22.309999999997672</v>
      </c>
      <c r="CW10" s="620">
        <v>-5.2156865220436216E-4</v>
      </c>
      <c r="CX10" s="614">
        <v>9.0723010396413228E-3</v>
      </c>
      <c r="CY10" s="615">
        <v>8.1476768055205109E-3</v>
      </c>
      <c r="CZ10" s="623">
        <v>128367.75</v>
      </c>
      <c r="DA10" s="624">
        <v>139779.12</v>
      </c>
      <c r="DB10" s="1258">
        <v>11411.369999999995</v>
      </c>
      <c r="DC10" s="620">
        <v>8.8895925962712563E-2</v>
      </c>
      <c r="DD10" s="614">
        <v>2.7226091051752596E-2</v>
      </c>
      <c r="DE10" s="615">
        <v>2.6638795249870024E-2</v>
      </c>
      <c r="DF10" s="623">
        <v>11201.66</v>
      </c>
      <c r="DG10" s="624">
        <v>14340.96</v>
      </c>
      <c r="DH10" s="1258">
        <v>3139.2999999999993</v>
      </c>
      <c r="DI10" s="620">
        <v>0.2802531053433151</v>
      </c>
      <c r="DJ10" s="614">
        <v>2.3758102412075851E-3</v>
      </c>
      <c r="DK10" s="614">
        <v>2.7330684091198742E-3</v>
      </c>
      <c r="DL10" s="623">
        <v>4714879.92</v>
      </c>
      <c r="DM10" s="624">
        <v>5247201.26</v>
      </c>
      <c r="DN10" s="1258">
        <v>532321.33999999985</v>
      </c>
      <c r="DO10" s="615">
        <v>0.11290241724756372</v>
      </c>
      <c r="DP10" s="623">
        <v>26769.75</v>
      </c>
      <c r="DQ10" s="624">
        <v>33175.18</v>
      </c>
      <c r="DR10" s="1258">
        <v>6405.43</v>
      </c>
      <c r="DS10" s="620">
        <v>0.23927866341672971</v>
      </c>
      <c r="DT10" s="614">
        <v>2.3587326450792066E-2</v>
      </c>
      <c r="DU10" s="615">
        <v>2.7324202368855063E-2</v>
      </c>
      <c r="DV10" s="624">
        <v>855633.05</v>
      </c>
      <c r="DW10" s="624">
        <v>897623.67</v>
      </c>
      <c r="DX10" s="1258">
        <v>41990.619999999995</v>
      </c>
      <c r="DY10" s="620">
        <v>4.9075500297703543E-2</v>
      </c>
      <c r="DZ10" s="614">
        <v>0.75391425293239167</v>
      </c>
      <c r="EA10" s="615">
        <v>0.73931327004569014</v>
      </c>
      <c r="EB10" s="614">
        <v>0</v>
      </c>
      <c r="EC10" s="614">
        <v>0</v>
      </c>
      <c r="ED10" s="1258">
        <v>0</v>
      </c>
      <c r="EE10" s="620">
        <v>0</v>
      </c>
      <c r="EF10" s="614">
        <v>0</v>
      </c>
      <c r="EG10" s="614">
        <v>0</v>
      </c>
      <c r="EH10" s="623">
        <v>0</v>
      </c>
      <c r="EI10" s="624">
        <v>0</v>
      </c>
      <c r="EJ10" s="1258">
        <v>0</v>
      </c>
      <c r="EK10" s="620">
        <v>0</v>
      </c>
      <c r="EL10" s="614">
        <v>0</v>
      </c>
      <c r="EM10" s="615">
        <v>0</v>
      </c>
      <c r="EN10" s="624">
        <v>308.56</v>
      </c>
      <c r="EO10" s="624">
        <v>1098.8</v>
      </c>
      <c r="EP10" s="1258">
        <v>790.24</v>
      </c>
      <c r="EQ10" s="620">
        <v>2.5610578169561835</v>
      </c>
      <c r="ER10" s="614">
        <v>2.7187797606090459E-4</v>
      </c>
      <c r="ES10" s="615">
        <v>9.0500891217162773E-4</v>
      </c>
      <c r="ET10" s="623">
        <v>866.45</v>
      </c>
      <c r="EU10" s="624">
        <v>0</v>
      </c>
      <c r="EV10" s="1258">
        <v>-866.45</v>
      </c>
      <c r="EW10" s="620">
        <v>-1</v>
      </c>
      <c r="EX10" s="614">
        <v>7.6344526950340545E-4</v>
      </c>
      <c r="EY10" s="615">
        <v>0</v>
      </c>
      <c r="EZ10" s="623">
        <v>310622.43</v>
      </c>
      <c r="FA10" s="624">
        <v>341513.37</v>
      </c>
      <c r="FB10" s="1258">
        <v>30890.940000000002</v>
      </c>
      <c r="FC10" s="620">
        <v>9.9448516966401959E-2</v>
      </c>
      <c r="FD10" s="614">
        <v>0.27369522163443089</v>
      </c>
      <c r="FE10" s="615">
        <v>0.28128198350543016</v>
      </c>
      <c r="FF10" s="623">
        <v>0</v>
      </c>
      <c r="FG10" s="624">
        <v>0</v>
      </c>
      <c r="FH10" s="1258">
        <v>0</v>
      </c>
      <c r="FI10" s="620">
        <v>0</v>
      </c>
      <c r="FJ10" s="614">
        <v>0</v>
      </c>
      <c r="FK10" s="615">
        <v>0</v>
      </c>
      <c r="FL10" s="623">
        <v>-59279.33</v>
      </c>
      <c r="FM10" s="624">
        <v>-59279.33</v>
      </c>
      <c r="FN10" s="1258">
        <v>0</v>
      </c>
      <c r="FO10" s="620">
        <v>0</v>
      </c>
      <c r="FP10" s="614">
        <v>-5.2232124263178838E-2</v>
      </c>
      <c r="FQ10" s="615">
        <v>-4.8824464832146836E-2</v>
      </c>
      <c r="FR10" s="623">
        <v>252209.55</v>
      </c>
      <c r="FS10" s="624">
        <v>282234.03999999998</v>
      </c>
      <c r="FT10" s="1258">
        <v>30024.489999999991</v>
      </c>
      <c r="FU10" s="620">
        <v>0.11904580932799726</v>
      </c>
      <c r="FV10" s="614">
        <v>0.22222654264075548</v>
      </c>
      <c r="FW10" s="615">
        <v>0.23245751867328329</v>
      </c>
      <c r="FX10" s="624">
        <v>0</v>
      </c>
      <c r="FY10" s="624">
        <v>0</v>
      </c>
      <c r="FZ10" s="1258">
        <v>0</v>
      </c>
      <c r="GA10" s="614">
        <v>0</v>
      </c>
      <c r="GB10" s="1079">
        <v>0</v>
      </c>
      <c r="GC10" s="615">
        <v>0</v>
      </c>
      <c r="GD10" s="624">
        <v>0</v>
      </c>
      <c r="GE10" s="624">
        <v>0</v>
      </c>
      <c r="GF10" s="1258">
        <v>0</v>
      </c>
      <c r="GG10" s="614">
        <v>0</v>
      </c>
      <c r="GH10" s="1079">
        <v>0</v>
      </c>
      <c r="GI10" s="615">
        <v>0</v>
      </c>
      <c r="GJ10" s="623">
        <v>1134920.9099999999</v>
      </c>
      <c r="GK10" s="624">
        <v>1214131.69</v>
      </c>
      <c r="GL10" s="1258">
        <v>79210.780000000028</v>
      </c>
      <c r="GM10" s="615">
        <v>6.9794096929626612E-2</v>
      </c>
      <c r="GO10" s="1112"/>
      <c r="GP10" s="1112"/>
    </row>
    <row r="11" spans="1:198" s="1010" customFormat="1" ht="17.25" customHeight="1">
      <c r="A11" s="1007" t="s">
        <v>449</v>
      </c>
      <c r="B11" s="623">
        <v>64876.6</v>
      </c>
      <c r="C11" s="624">
        <v>57462.27</v>
      </c>
      <c r="D11" s="1258">
        <v>-7414.3300000000017</v>
      </c>
      <c r="E11" s="620">
        <v>-0.11428357836261459</v>
      </c>
      <c r="F11" s="614">
        <v>1.7010132248674661E-2</v>
      </c>
      <c r="G11" s="614">
        <v>1.2615353420225081E-2</v>
      </c>
      <c r="H11" s="623">
        <v>0</v>
      </c>
      <c r="I11" s="624">
        <v>170</v>
      </c>
      <c r="J11" s="1258">
        <v>170</v>
      </c>
      <c r="K11" s="620" t="s">
        <v>604</v>
      </c>
      <c r="L11" s="1075">
        <v>0</v>
      </c>
      <c r="M11" s="1075">
        <v>3.7322056393495484E-5</v>
      </c>
      <c r="N11" s="623">
        <v>3563608.92</v>
      </c>
      <c r="O11" s="624">
        <v>4113910.97</v>
      </c>
      <c r="P11" s="1258">
        <v>550302.05000000028</v>
      </c>
      <c r="Q11" s="620">
        <v>0.15442268283468105</v>
      </c>
      <c r="R11" s="1079">
        <v>0.93435012025532604</v>
      </c>
      <c r="S11" s="620">
        <v>0.90317421894211602</v>
      </c>
      <c r="T11" s="614">
        <v>1.4933347657063727</v>
      </c>
      <c r="U11" s="615">
        <v>1.4829889751081837</v>
      </c>
      <c r="V11" s="623">
        <v>108.27</v>
      </c>
      <c r="W11" s="624">
        <v>1263.0999999999999</v>
      </c>
      <c r="X11" s="1258">
        <v>1154.83</v>
      </c>
      <c r="Y11" s="620">
        <v>10.666204858224807</v>
      </c>
      <c r="Z11" s="614">
        <v>2.8387539090581285E-5</v>
      </c>
      <c r="AA11" s="614">
        <v>2.7730287900367144E-4</v>
      </c>
      <c r="AB11" s="623">
        <v>142268.97</v>
      </c>
      <c r="AC11" s="624">
        <v>334063.71000000002</v>
      </c>
      <c r="AD11" s="1258">
        <v>191794.74000000002</v>
      </c>
      <c r="AE11" s="620">
        <v>1.3481136469885178</v>
      </c>
      <c r="AF11" s="614">
        <v>3.7301800565731374E-2</v>
      </c>
      <c r="AG11" s="614">
        <v>7.3340850727296014E-2</v>
      </c>
      <c r="AH11" s="623">
        <v>23334.9</v>
      </c>
      <c r="AI11" s="624">
        <v>26345.8</v>
      </c>
      <c r="AJ11" s="1258">
        <v>3010.8999999999978</v>
      </c>
      <c r="AK11" s="620">
        <v>0.12902990799189187</v>
      </c>
      <c r="AL11" s="614">
        <v>6.1182265255823893E-3</v>
      </c>
      <c r="AM11" s="614">
        <v>5.783996666657373E-3</v>
      </c>
      <c r="AN11" s="623">
        <v>0</v>
      </c>
      <c r="AO11" s="624">
        <v>0</v>
      </c>
      <c r="AP11" s="1258">
        <v>0</v>
      </c>
      <c r="AQ11" s="620">
        <v>0</v>
      </c>
      <c r="AR11" s="1075">
        <v>0</v>
      </c>
      <c r="AS11" s="1075">
        <v>0</v>
      </c>
      <c r="AT11" s="623">
        <v>18371.72</v>
      </c>
      <c r="AU11" s="624">
        <v>20768.3</v>
      </c>
      <c r="AV11" s="1258">
        <v>2396.5799999999981</v>
      </c>
      <c r="AW11" s="620">
        <v>0.13044940811203296</v>
      </c>
      <c r="AX11" s="614">
        <v>4.8169199192870972E-3</v>
      </c>
      <c r="AY11" s="614">
        <v>4.5595039046884252E-3</v>
      </c>
      <c r="AZ11" s="623">
        <v>1428.01</v>
      </c>
      <c r="BA11" s="624">
        <v>963.15</v>
      </c>
      <c r="BB11" s="1258">
        <v>-464.86</v>
      </c>
      <c r="BC11" s="620">
        <v>-0.32552993326377266</v>
      </c>
      <c r="BD11" s="614">
        <v>3.7441294630775819E-4</v>
      </c>
      <c r="BE11" s="615">
        <v>2.1145140361997162E-4</v>
      </c>
      <c r="BF11" s="624">
        <v>3813997.39</v>
      </c>
      <c r="BG11" s="624">
        <v>4554947.3</v>
      </c>
      <c r="BH11" s="1258">
        <v>740949.90999999968</v>
      </c>
      <c r="BI11" s="614">
        <v>0.19427121579650575</v>
      </c>
      <c r="BJ11" s="623">
        <v>78840.259999999995</v>
      </c>
      <c r="BK11" s="624">
        <v>84550.62</v>
      </c>
      <c r="BL11" s="1258">
        <v>5710.3600000000006</v>
      </c>
      <c r="BM11" s="620">
        <v>7.2429492241654209E-2</v>
      </c>
      <c r="BN11" s="614">
        <v>2.9444367862616703E-2</v>
      </c>
      <c r="BO11" s="615">
        <v>2.7110664723101172E-2</v>
      </c>
      <c r="BP11" s="623">
        <v>86985.7</v>
      </c>
      <c r="BQ11" s="624">
        <v>70800.83</v>
      </c>
      <c r="BR11" s="1258">
        <v>-16184.869999999995</v>
      </c>
      <c r="BS11" s="620">
        <v>-0.18606357136862722</v>
      </c>
      <c r="BT11" s="614">
        <v>3.2486434590489909E-2</v>
      </c>
      <c r="BU11" s="614">
        <v>2.2701874501302101E-2</v>
      </c>
      <c r="BV11" s="623">
        <v>7304.2</v>
      </c>
      <c r="BW11" s="624">
        <v>0</v>
      </c>
      <c r="BX11" s="1258">
        <v>-7304.2</v>
      </c>
      <c r="BY11" s="620">
        <v>-1</v>
      </c>
      <c r="BZ11" s="614">
        <v>2.7278899351945939E-3</v>
      </c>
      <c r="CA11" s="614">
        <v>0</v>
      </c>
      <c r="CB11" s="623">
        <v>40174.44</v>
      </c>
      <c r="CC11" s="624">
        <v>101473.09</v>
      </c>
      <c r="CD11" s="1258">
        <v>61298.649999999994</v>
      </c>
      <c r="CE11" s="620">
        <v>1.5258121830696332</v>
      </c>
      <c r="CF11" s="614">
        <v>1.5003895091601971E-2</v>
      </c>
      <c r="CG11" s="614">
        <v>3.2536756340841383E-2</v>
      </c>
      <c r="CH11" s="623">
        <v>19100.55</v>
      </c>
      <c r="CI11" s="624">
        <v>17163.939999999999</v>
      </c>
      <c r="CJ11" s="1258">
        <v>-1936.6100000000006</v>
      </c>
      <c r="CK11" s="620">
        <v>-0.10139027410205469</v>
      </c>
      <c r="CL11" s="614">
        <v>7.1334572029354481E-3</v>
      </c>
      <c r="CM11" s="614">
        <v>5.5035175693262228E-3</v>
      </c>
      <c r="CN11" s="623">
        <v>2386342.9700000002</v>
      </c>
      <c r="CO11" s="624">
        <v>2774067.13</v>
      </c>
      <c r="CP11" s="1258">
        <v>387724.15999999968</v>
      </c>
      <c r="CQ11" s="620">
        <v>0.16247629317088466</v>
      </c>
      <c r="CR11" s="1079">
        <v>0.89122435992790117</v>
      </c>
      <c r="CS11" s="615">
        <v>0.88948849672309338</v>
      </c>
      <c r="CT11" s="623">
        <v>30392.85</v>
      </c>
      <c r="CU11" s="624">
        <v>36162.17</v>
      </c>
      <c r="CV11" s="1258">
        <v>5769.32</v>
      </c>
      <c r="CW11" s="620">
        <v>0.18982490947706451</v>
      </c>
      <c r="CX11" s="614">
        <v>1.1350777582333316E-2</v>
      </c>
      <c r="CY11" s="615">
        <v>1.1595189562534107E-2</v>
      </c>
      <c r="CZ11" s="623">
        <v>11651.38</v>
      </c>
      <c r="DA11" s="624">
        <v>13253.47</v>
      </c>
      <c r="DB11" s="1258">
        <v>1602.0900000000001</v>
      </c>
      <c r="DC11" s="620">
        <v>0.13750216712526758</v>
      </c>
      <c r="DD11" s="614">
        <v>4.3514255131468999E-3</v>
      </c>
      <c r="DE11" s="615">
        <v>4.2496480994187822E-3</v>
      </c>
      <c r="DF11" s="623">
        <v>16808.349999999999</v>
      </c>
      <c r="DG11" s="624">
        <v>21250.53</v>
      </c>
      <c r="DH11" s="1258">
        <v>4442.18</v>
      </c>
      <c r="DI11" s="620">
        <v>0.26428412069001422</v>
      </c>
      <c r="DJ11" s="614">
        <v>6.2773922937800234E-3</v>
      </c>
      <c r="DK11" s="614">
        <v>6.8138588932665795E-3</v>
      </c>
      <c r="DL11" s="623">
        <v>2677600.7000000002</v>
      </c>
      <c r="DM11" s="624">
        <v>3118721.76</v>
      </c>
      <c r="DN11" s="1258">
        <v>441121.05999999959</v>
      </c>
      <c r="DO11" s="615">
        <v>0.16474490016379201</v>
      </c>
      <c r="DP11" s="623">
        <v>33068.33</v>
      </c>
      <c r="DQ11" s="624">
        <v>33068.33</v>
      </c>
      <c r="DR11" s="1258">
        <v>0</v>
      </c>
      <c r="DS11" s="620">
        <v>0</v>
      </c>
      <c r="DT11" s="614">
        <v>2.9099283983306922E-2</v>
      </c>
      <c r="DU11" s="615">
        <v>2.3024468705660255E-2</v>
      </c>
      <c r="DV11" s="624">
        <v>597759.84</v>
      </c>
      <c r="DW11" s="624">
        <v>700700.3</v>
      </c>
      <c r="DX11" s="1258">
        <v>102940.46000000008</v>
      </c>
      <c r="DY11" s="620">
        <v>0.17221039807558849</v>
      </c>
      <c r="DZ11" s="614">
        <v>0.52601335894422574</v>
      </c>
      <c r="EA11" s="615">
        <v>0.48787622868759178</v>
      </c>
      <c r="EB11" s="614">
        <v>0</v>
      </c>
      <c r="EC11" s="614">
        <v>0</v>
      </c>
      <c r="ED11" s="1258">
        <v>0</v>
      </c>
      <c r="EE11" s="620">
        <v>0</v>
      </c>
      <c r="EF11" s="614">
        <v>0</v>
      </c>
      <c r="EG11" s="614">
        <v>0</v>
      </c>
      <c r="EH11" s="623">
        <v>0</v>
      </c>
      <c r="EI11" s="624">
        <v>0</v>
      </c>
      <c r="EJ11" s="1258">
        <v>0</v>
      </c>
      <c r="EK11" s="620">
        <v>0</v>
      </c>
      <c r="EL11" s="614">
        <v>0</v>
      </c>
      <c r="EM11" s="615">
        <v>0</v>
      </c>
      <c r="EN11" s="624">
        <v>286099.90999999997</v>
      </c>
      <c r="EO11" s="624">
        <v>346974.07</v>
      </c>
      <c r="EP11" s="1258">
        <v>60874.160000000033</v>
      </c>
      <c r="EQ11" s="620">
        <v>0.21277238430449014</v>
      </c>
      <c r="ER11" s="614">
        <v>0.25176059778913995</v>
      </c>
      <c r="ES11" s="615">
        <v>0.24158745290102557</v>
      </c>
      <c r="ET11" s="623">
        <v>42950.85</v>
      </c>
      <c r="EU11" s="624">
        <v>72899.92</v>
      </c>
      <c r="EV11" s="1258">
        <v>29949.07</v>
      </c>
      <c r="EW11" s="620">
        <v>0.69728701527443582</v>
      </c>
      <c r="EX11" s="614">
        <v>3.7795648630409157E-2</v>
      </c>
      <c r="EY11" s="615">
        <v>5.0757988888012667E-2</v>
      </c>
      <c r="EZ11" s="623">
        <v>176517.77</v>
      </c>
      <c r="FA11" s="624">
        <v>282582.92</v>
      </c>
      <c r="FB11" s="1258">
        <v>106065.15</v>
      </c>
      <c r="FC11" s="620">
        <v>0.60087519800414424</v>
      </c>
      <c r="FD11" s="614">
        <v>0.15533111945266226</v>
      </c>
      <c r="FE11" s="615">
        <v>0.19675386081770971</v>
      </c>
      <c r="FF11" s="623">
        <v>0</v>
      </c>
      <c r="FG11" s="624">
        <v>0</v>
      </c>
      <c r="FH11" s="1258">
        <v>0</v>
      </c>
      <c r="FI11" s="620">
        <v>0</v>
      </c>
      <c r="FJ11" s="614">
        <v>0</v>
      </c>
      <c r="FK11" s="615">
        <v>0</v>
      </c>
      <c r="FL11" s="623">
        <v>0</v>
      </c>
      <c r="FM11" s="624">
        <v>0</v>
      </c>
      <c r="FN11" s="1258">
        <v>0</v>
      </c>
      <c r="FO11" s="620">
        <v>0</v>
      </c>
      <c r="FP11" s="614">
        <v>0</v>
      </c>
      <c r="FQ11" s="615">
        <v>0</v>
      </c>
      <c r="FR11" s="623">
        <v>219468.62</v>
      </c>
      <c r="FS11" s="624">
        <v>355482.83</v>
      </c>
      <c r="FT11" s="1258">
        <v>136014.21000000002</v>
      </c>
      <c r="FU11" s="620">
        <v>0.61974331455676912</v>
      </c>
      <c r="FV11" s="614">
        <v>0.19312676808307142</v>
      </c>
      <c r="FW11" s="615">
        <v>0.24751184274302768</v>
      </c>
      <c r="FX11" s="624">
        <v>0</v>
      </c>
      <c r="FY11" s="624">
        <v>0</v>
      </c>
      <c r="FZ11" s="1258">
        <v>0</v>
      </c>
      <c r="GA11" s="614">
        <v>0</v>
      </c>
      <c r="GB11" s="1079">
        <v>0</v>
      </c>
      <c r="GC11" s="615">
        <v>0</v>
      </c>
      <c r="GD11" s="624">
        <v>0</v>
      </c>
      <c r="GE11" s="624">
        <v>0</v>
      </c>
      <c r="GF11" s="1258">
        <v>0</v>
      </c>
      <c r="GG11" s="614">
        <v>0</v>
      </c>
      <c r="GH11" s="1079">
        <v>0</v>
      </c>
      <c r="GI11" s="615">
        <v>0</v>
      </c>
      <c r="GJ11" s="623">
        <v>1136396.69</v>
      </c>
      <c r="GK11" s="624">
        <v>1436225.54</v>
      </c>
      <c r="GL11" s="1258">
        <v>299828.85000000009</v>
      </c>
      <c r="GM11" s="615">
        <v>0.26384171358330877</v>
      </c>
      <c r="GO11" s="1112"/>
      <c r="GP11" s="1112"/>
    </row>
    <row r="12" spans="1:198" s="1010" customFormat="1" ht="17.25" customHeight="1">
      <c r="A12" s="1007" t="s">
        <v>156</v>
      </c>
      <c r="B12" s="623">
        <v>335445.26</v>
      </c>
      <c r="C12" s="624">
        <v>358401.42</v>
      </c>
      <c r="D12" s="1258">
        <v>22956.159999999974</v>
      </c>
      <c r="E12" s="620">
        <v>6.8434891582608667E-2</v>
      </c>
      <c r="F12" s="614">
        <v>0.10426765993752835</v>
      </c>
      <c r="G12" s="614">
        <v>0.10076746406469761</v>
      </c>
      <c r="H12" s="623">
        <v>0</v>
      </c>
      <c r="I12" s="624">
        <v>0</v>
      </c>
      <c r="J12" s="1258">
        <v>0</v>
      </c>
      <c r="K12" s="620">
        <v>0</v>
      </c>
      <c r="L12" s="1075">
        <v>0</v>
      </c>
      <c r="M12" s="1075">
        <v>0</v>
      </c>
      <c r="N12" s="623">
        <v>2289463.86</v>
      </c>
      <c r="O12" s="624">
        <v>2570417.88</v>
      </c>
      <c r="P12" s="1258">
        <v>280954.02</v>
      </c>
      <c r="Q12" s="620">
        <v>0.12271607554442901</v>
      </c>
      <c r="R12" s="1079">
        <v>0.71164230847602672</v>
      </c>
      <c r="S12" s="620">
        <v>0.72269382011420658</v>
      </c>
      <c r="T12" s="614">
        <v>0.93010158953762967</v>
      </c>
      <c r="U12" s="615">
        <v>0.93754748024523793</v>
      </c>
      <c r="V12" s="623">
        <v>8</v>
      </c>
      <c r="W12" s="624">
        <v>0.35</v>
      </c>
      <c r="X12" s="1258">
        <v>-7.65</v>
      </c>
      <c r="Y12" s="620">
        <v>-0.95625000000000004</v>
      </c>
      <c r="Z12" s="614">
        <v>2.486668851723309E-6</v>
      </c>
      <c r="AA12" s="614">
        <v>9.8405336738465374E-8</v>
      </c>
      <c r="AB12" s="623">
        <v>93703.32</v>
      </c>
      <c r="AC12" s="624">
        <v>113500.04</v>
      </c>
      <c r="AD12" s="1258">
        <v>19796.719999999987</v>
      </c>
      <c r="AE12" s="620">
        <v>0.21127020899579635</v>
      </c>
      <c r="AF12" s="614">
        <v>2.9126140893382724E-2</v>
      </c>
      <c r="AG12" s="614">
        <v>3.1911456160083687E-2</v>
      </c>
      <c r="AH12" s="623">
        <v>8244.8700000000008</v>
      </c>
      <c r="AI12" s="624">
        <v>13408.42</v>
      </c>
      <c r="AJ12" s="1258">
        <v>5163.5499999999993</v>
      </c>
      <c r="AK12" s="620">
        <v>0.62627427721722706</v>
      </c>
      <c r="AL12" s="614">
        <v>2.5627826769384948E-3</v>
      </c>
      <c r="AM12" s="614">
        <v>3.7698859578022114E-3</v>
      </c>
      <c r="AN12" s="623">
        <v>1972.5</v>
      </c>
      <c r="AO12" s="624">
        <v>2067.23</v>
      </c>
      <c r="AP12" s="1258">
        <v>94.730000000000018</v>
      </c>
      <c r="AQ12" s="620">
        <v>4.8025348542458816E-2</v>
      </c>
      <c r="AR12" s="1075">
        <v>6.1311928875302829E-4</v>
      </c>
      <c r="AS12" s="1075">
        <v>5.8121846933102228E-4</v>
      </c>
      <c r="AT12" s="623">
        <v>92095.15</v>
      </c>
      <c r="AU12" s="624">
        <v>108645.03</v>
      </c>
      <c r="AV12" s="1258">
        <v>16549.880000000005</v>
      </c>
      <c r="AW12" s="620">
        <v>0.17970414294346668</v>
      </c>
      <c r="AX12" s="614">
        <v>2.8626267612473236E-2</v>
      </c>
      <c r="AY12" s="614">
        <v>3.0546430748887639E-2</v>
      </c>
      <c r="AZ12" s="623">
        <v>396222.39</v>
      </c>
      <c r="BA12" s="624">
        <v>390277.3</v>
      </c>
      <c r="BB12" s="1258">
        <v>-5945.0900000000256</v>
      </c>
      <c r="BC12" s="620">
        <v>-1.5004427185450133E-2</v>
      </c>
      <c r="BD12" s="614">
        <v>0.12315923444604564</v>
      </c>
      <c r="BE12" s="615">
        <v>0.1097296260796545</v>
      </c>
      <c r="BF12" s="624">
        <v>3217155.35</v>
      </c>
      <c r="BG12" s="624">
        <v>3556717.67</v>
      </c>
      <c r="BH12" s="1258">
        <v>339562.31999999983</v>
      </c>
      <c r="BI12" s="614">
        <v>0.10554738054536279</v>
      </c>
      <c r="BJ12" s="623">
        <v>0</v>
      </c>
      <c r="BK12" s="624">
        <v>0</v>
      </c>
      <c r="BL12" s="1258">
        <v>0</v>
      </c>
      <c r="BM12" s="620">
        <v>0</v>
      </c>
      <c r="BN12" s="614">
        <v>0</v>
      </c>
      <c r="BO12" s="615">
        <v>0</v>
      </c>
      <c r="BP12" s="623">
        <v>0</v>
      </c>
      <c r="BQ12" s="624">
        <v>0</v>
      </c>
      <c r="BR12" s="1258">
        <v>0</v>
      </c>
      <c r="BS12" s="620">
        <v>0</v>
      </c>
      <c r="BT12" s="614">
        <v>0</v>
      </c>
      <c r="BU12" s="614">
        <v>0</v>
      </c>
      <c r="BV12" s="623">
        <v>0</v>
      </c>
      <c r="BW12" s="624">
        <v>0</v>
      </c>
      <c r="BX12" s="1258">
        <v>0</v>
      </c>
      <c r="BY12" s="620">
        <v>0</v>
      </c>
      <c r="BZ12" s="614">
        <v>0</v>
      </c>
      <c r="CA12" s="614">
        <v>0</v>
      </c>
      <c r="CB12" s="623">
        <v>37382.480000000003</v>
      </c>
      <c r="CC12" s="624">
        <v>32861.279999999999</v>
      </c>
      <c r="CD12" s="1258">
        <v>-4521.2000000000044</v>
      </c>
      <c r="CE12" s="620">
        <v>-0.12094435682169839</v>
      </c>
      <c r="CF12" s="614">
        <v>1.4464748139144418E-2</v>
      </c>
      <c r="CG12" s="614">
        <v>1.1468055539507145E-2</v>
      </c>
      <c r="CH12" s="623">
        <v>58924.69</v>
      </c>
      <c r="CI12" s="624">
        <v>65607.899999999994</v>
      </c>
      <c r="CJ12" s="1258">
        <v>6683.2099999999919</v>
      </c>
      <c r="CK12" s="620">
        <v>0.11341951905050314</v>
      </c>
      <c r="CL12" s="614">
        <v>2.2800274353846017E-2</v>
      </c>
      <c r="CM12" s="614">
        <v>2.2896096592416086E-2</v>
      </c>
      <c r="CN12" s="623">
        <v>2461520.21</v>
      </c>
      <c r="CO12" s="624">
        <v>2741640.22</v>
      </c>
      <c r="CP12" s="1258">
        <v>280120.01000000024</v>
      </c>
      <c r="CQ12" s="620">
        <v>0.11379959785095579</v>
      </c>
      <c r="CR12" s="1079">
        <v>0.9524587420915861</v>
      </c>
      <c r="CS12" s="615">
        <v>0.95678812000952473</v>
      </c>
      <c r="CT12" s="623">
        <v>4877.68</v>
      </c>
      <c r="CU12" s="624">
        <v>5573.07</v>
      </c>
      <c r="CV12" s="1258">
        <v>695.38999999999942</v>
      </c>
      <c r="CW12" s="620">
        <v>0.14256572796903433</v>
      </c>
      <c r="CX12" s="614">
        <v>1.8873657580594423E-3</v>
      </c>
      <c r="CY12" s="615">
        <v>1.9449113450711929E-3</v>
      </c>
      <c r="CZ12" s="623">
        <v>5809.97</v>
      </c>
      <c r="DA12" s="624">
        <v>5264.19</v>
      </c>
      <c r="DB12" s="1258">
        <v>-545.78000000000065</v>
      </c>
      <c r="DC12" s="620">
        <v>-9.3938522918362855E-2</v>
      </c>
      <c r="DD12" s="614">
        <v>2.2481053356006582E-3</v>
      </c>
      <c r="DE12" s="615">
        <v>1.837117217908679E-3</v>
      </c>
      <c r="DF12" s="623">
        <v>15870.1</v>
      </c>
      <c r="DG12" s="624">
        <v>14515.57</v>
      </c>
      <c r="DH12" s="1258">
        <v>-1354.5300000000007</v>
      </c>
      <c r="DI12" s="620">
        <v>-8.5351068991373749E-2</v>
      </c>
      <c r="DJ12" s="614">
        <v>6.1407643217634518E-3</v>
      </c>
      <c r="DK12" s="614">
        <v>5.0656992955722888E-3</v>
      </c>
      <c r="DL12" s="623">
        <v>2584385.13</v>
      </c>
      <c r="DM12" s="624">
        <v>2865462.23</v>
      </c>
      <c r="DN12" s="1258">
        <v>281077.10000000009</v>
      </c>
      <c r="DO12" s="615">
        <v>0.10875975749016947</v>
      </c>
      <c r="DP12" s="623">
        <v>382644.68</v>
      </c>
      <c r="DQ12" s="624">
        <v>408806.66</v>
      </c>
      <c r="DR12" s="1258">
        <v>26161.979999999981</v>
      </c>
      <c r="DS12" s="620">
        <v>6.8371471935791669E-2</v>
      </c>
      <c r="DT12" s="614">
        <v>0.60471348674900482</v>
      </c>
      <c r="DU12" s="615">
        <v>0.59139738560321498</v>
      </c>
      <c r="DV12" s="624">
        <v>125914.07</v>
      </c>
      <c r="DW12" s="624">
        <v>127005.64</v>
      </c>
      <c r="DX12" s="1258">
        <v>1091.5699999999924</v>
      </c>
      <c r="DY12" s="620">
        <v>8.6691662019978567E-3</v>
      </c>
      <c r="DZ12" s="614">
        <v>0.19898861863297898</v>
      </c>
      <c r="EA12" s="615">
        <v>0.18373184882277382</v>
      </c>
      <c r="EB12" s="614">
        <v>0</v>
      </c>
      <c r="EC12" s="614">
        <v>0</v>
      </c>
      <c r="ED12" s="1258">
        <v>0</v>
      </c>
      <c r="EE12" s="620">
        <v>0</v>
      </c>
      <c r="EF12" s="614">
        <v>0</v>
      </c>
      <c r="EG12" s="614">
        <v>0</v>
      </c>
      <c r="EH12" s="623">
        <v>0</v>
      </c>
      <c r="EI12" s="624">
        <v>0</v>
      </c>
      <c r="EJ12" s="1258">
        <v>0</v>
      </c>
      <c r="EK12" s="620">
        <v>0</v>
      </c>
      <c r="EL12" s="614">
        <v>0</v>
      </c>
      <c r="EM12" s="615">
        <v>0</v>
      </c>
      <c r="EN12" s="624">
        <v>524716.5</v>
      </c>
      <c r="EO12" s="624">
        <v>553134.81999999995</v>
      </c>
      <c r="EP12" s="1258">
        <v>28418.319999999949</v>
      </c>
      <c r="EQ12" s="620">
        <v>5.4159379398208266E-2</v>
      </c>
      <c r="ER12" s="614">
        <v>0.82923704641531726</v>
      </c>
      <c r="ES12" s="615">
        <v>0.80018874064846424</v>
      </c>
      <c r="ET12" s="623">
        <v>-405962.91</v>
      </c>
      <c r="EU12" s="624">
        <v>-401596.62</v>
      </c>
      <c r="EV12" s="1258">
        <v>4366.289999999979</v>
      </c>
      <c r="EW12" s="620">
        <v>1.0755391422334566E-2</v>
      </c>
      <c r="EX12" s="614">
        <v>-0.64156451044052787</v>
      </c>
      <c r="EY12" s="615">
        <v>-0.58096703007501838</v>
      </c>
      <c r="EZ12" s="623">
        <v>5457.86</v>
      </c>
      <c r="FA12" s="624">
        <v>3904.94</v>
      </c>
      <c r="FB12" s="1258">
        <v>-1552.9199999999996</v>
      </c>
      <c r="FC12" s="620">
        <v>-0.28452910114953472</v>
      </c>
      <c r="FD12" s="614">
        <v>8.6253428397016357E-3</v>
      </c>
      <c r="FE12" s="615">
        <v>5.649055000565349E-3</v>
      </c>
      <c r="FF12" s="623">
        <v>0</v>
      </c>
      <c r="FG12" s="624">
        <v>0</v>
      </c>
      <c r="FH12" s="1258">
        <v>0</v>
      </c>
      <c r="FI12" s="620">
        <v>0</v>
      </c>
      <c r="FJ12" s="614">
        <v>0</v>
      </c>
      <c r="FK12" s="615">
        <v>0</v>
      </c>
      <c r="FL12" s="623">
        <v>0</v>
      </c>
      <c r="FM12" s="624">
        <v>0</v>
      </c>
      <c r="FN12" s="1258">
        <v>0</v>
      </c>
      <c r="FO12" s="620">
        <v>0</v>
      </c>
      <c r="FP12" s="614">
        <v>0</v>
      </c>
      <c r="FQ12" s="615">
        <v>0</v>
      </c>
      <c r="FR12" s="623">
        <v>-400505.04</v>
      </c>
      <c r="FS12" s="624">
        <v>-397691.68</v>
      </c>
      <c r="FT12" s="1258">
        <v>2813.359999999986</v>
      </c>
      <c r="FU12" s="620">
        <v>7.0245308273773188E-3</v>
      </c>
      <c r="FV12" s="614">
        <v>-0.63293915179730098</v>
      </c>
      <c r="FW12" s="615">
        <v>-0.57531797507445293</v>
      </c>
      <c r="FX12" s="624">
        <v>0</v>
      </c>
      <c r="FY12" s="624">
        <v>0</v>
      </c>
      <c r="FZ12" s="1258">
        <v>0</v>
      </c>
      <c r="GA12" s="614">
        <v>0</v>
      </c>
      <c r="GB12" s="1079">
        <v>0</v>
      </c>
      <c r="GC12" s="615">
        <v>0</v>
      </c>
      <c r="GD12" s="624">
        <v>0</v>
      </c>
      <c r="GE12" s="624">
        <v>0</v>
      </c>
      <c r="GF12" s="1258">
        <v>0</v>
      </c>
      <c r="GG12" s="614">
        <v>0</v>
      </c>
      <c r="GH12" s="1079">
        <v>0</v>
      </c>
      <c r="GI12" s="615">
        <v>0</v>
      </c>
      <c r="GJ12" s="623">
        <v>632770.21</v>
      </c>
      <c r="GK12" s="624">
        <v>691255.44</v>
      </c>
      <c r="GL12" s="1258">
        <v>58485.229999999981</v>
      </c>
      <c r="GM12" s="615">
        <v>9.2427280987200683E-2</v>
      </c>
      <c r="GO12" s="1112"/>
      <c r="GP12" s="1112"/>
    </row>
    <row r="13" spans="1:198" s="1010" customFormat="1" ht="17.25" customHeight="1">
      <c r="A13" s="1007" t="s">
        <v>155</v>
      </c>
      <c r="B13" s="623">
        <v>56561.51</v>
      </c>
      <c r="C13" s="624">
        <v>12319.23</v>
      </c>
      <c r="D13" s="1258">
        <v>-44242.28</v>
      </c>
      <c r="E13" s="620">
        <v>-0.78219764642068423</v>
      </c>
      <c r="F13" s="614">
        <v>2.1408592600548403E-2</v>
      </c>
      <c r="G13" s="614">
        <v>4.075851507117958E-3</v>
      </c>
      <c r="H13" s="623">
        <v>0</v>
      </c>
      <c r="I13" s="624">
        <v>0</v>
      </c>
      <c r="J13" s="1258">
        <v>0</v>
      </c>
      <c r="K13" s="620">
        <v>0</v>
      </c>
      <c r="L13" s="1075">
        <v>0</v>
      </c>
      <c r="M13" s="1075">
        <v>0</v>
      </c>
      <c r="N13" s="623">
        <v>2306738.87</v>
      </c>
      <c r="O13" s="624">
        <v>2675655.19</v>
      </c>
      <c r="P13" s="1258">
        <v>368916.31999999983</v>
      </c>
      <c r="Q13" s="620">
        <v>0.15992981468249148</v>
      </c>
      <c r="R13" s="1079">
        <v>0.87310315272133632</v>
      </c>
      <c r="S13" s="620">
        <v>0.88524796100807335</v>
      </c>
      <c r="T13" s="614">
        <v>0.97422151607075624</v>
      </c>
      <c r="U13" s="615">
        <v>0.98965680541000733</v>
      </c>
      <c r="V13" s="623">
        <v>4645.8999999999996</v>
      </c>
      <c r="W13" s="624">
        <v>4506.01</v>
      </c>
      <c r="X13" s="1258">
        <v>-139.88999999999942</v>
      </c>
      <c r="Y13" s="620">
        <v>-3.011041994016217E-2</v>
      </c>
      <c r="Z13" s="614">
        <v>1.7584781658567428E-3</v>
      </c>
      <c r="AA13" s="614">
        <v>1.4908259403865821E-3</v>
      </c>
      <c r="AB13" s="623">
        <v>216986.11</v>
      </c>
      <c r="AC13" s="624">
        <v>274975.59000000003</v>
      </c>
      <c r="AD13" s="1258">
        <v>57989.48000000004</v>
      </c>
      <c r="AE13" s="620">
        <v>0.26724973317416512</v>
      </c>
      <c r="AF13" s="614">
        <v>8.2129476899887963E-2</v>
      </c>
      <c r="AG13" s="614">
        <v>9.0976438699671161E-2</v>
      </c>
      <c r="AH13" s="623">
        <v>42933.599999999999</v>
      </c>
      <c r="AI13" s="624">
        <v>46185.63</v>
      </c>
      <c r="AJ13" s="1258">
        <v>3252.0299999999988</v>
      </c>
      <c r="AK13" s="620">
        <v>7.5745569903292495E-2</v>
      </c>
      <c r="AL13" s="614">
        <v>1.6250413952436999E-2</v>
      </c>
      <c r="AM13" s="614">
        <v>1.5280644134632796E-2</v>
      </c>
      <c r="AN13" s="623">
        <v>0</v>
      </c>
      <c r="AO13" s="624">
        <v>0</v>
      </c>
      <c r="AP13" s="1258">
        <v>0</v>
      </c>
      <c r="AQ13" s="620">
        <v>0</v>
      </c>
      <c r="AR13" s="1075">
        <v>0</v>
      </c>
      <c r="AS13" s="1075">
        <v>0</v>
      </c>
      <c r="AT13" s="623">
        <v>1919.75</v>
      </c>
      <c r="AU13" s="624">
        <v>1507.08</v>
      </c>
      <c r="AV13" s="1258">
        <v>-412.67000000000007</v>
      </c>
      <c r="AW13" s="620">
        <v>-0.21496028128662589</v>
      </c>
      <c r="AX13" s="614">
        <v>7.2662744762123216E-4</v>
      </c>
      <c r="AY13" s="614">
        <v>4.986216094144953E-4</v>
      </c>
      <c r="AZ13" s="623">
        <v>12214.65</v>
      </c>
      <c r="BA13" s="624">
        <v>7343.62</v>
      </c>
      <c r="BB13" s="1258">
        <v>-4871.03</v>
      </c>
      <c r="BC13" s="620">
        <v>-0.39878588416368865</v>
      </c>
      <c r="BD13" s="614">
        <v>4.6232582123123759E-3</v>
      </c>
      <c r="BE13" s="615">
        <v>2.4296571007036624E-3</v>
      </c>
      <c r="BF13" s="624">
        <v>2642000.39</v>
      </c>
      <c r="BG13" s="624">
        <v>3022492.35</v>
      </c>
      <c r="BH13" s="1258">
        <v>380491.95999999996</v>
      </c>
      <c r="BI13" s="614">
        <v>0.14401661765083992</v>
      </c>
      <c r="BJ13" s="623">
        <v>0</v>
      </c>
      <c r="BK13" s="624">
        <v>0</v>
      </c>
      <c r="BL13" s="1258">
        <v>0</v>
      </c>
      <c r="BM13" s="620">
        <v>0</v>
      </c>
      <c r="BN13" s="614">
        <v>0</v>
      </c>
      <c r="BO13" s="615">
        <v>0</v>
      </c>
      <c r="BP13" s="623">
        <v>0</v>
      </c>
      <c r="BQ13" s="624">
        <v>0</v>
      </c>
      <c r="BR13" s="1258">
        <v>0</v>
      </c>
      <c r="BS13" s="620">
        <v>0</v>
      </c>
      <c r="BT13" s="614">
        <v>0</v>
      </c>
      <c r="BU13" s="614">
        <v>0</v>
      </c>
      <c r="BV13" s="623">
        <v>1937.62</v>
      </c>
      <c r="BW13" s="624">
        <v>8724.1</v>
      </c>
      <c r="BX13" s="1258">
        <v>6786.4800000000005</v>
      </c>
      <c r="BY13" s="620">
        <v>3.5024824268948507</v>
      </c>
      <c r="BZ13" s="614">
        <v>7.7250018623576831E-4</v>
      </c>
      <c r="CA13" s="614">
        <v>3.1620274919843669E-3</v>
      </c>
      <c r="CB13" s="623">
        <v>17777.310000000001</v>
      </c>
      <c r="CC13" s="624">
        <v>16230.38</v>
      </c>
      <c r="CD13" s="1258">
        <v>-1546.9300000000021</v>
      </c>
      <c r="CE13" s="620">
        <v>-8.7017102137500107E-2</v>
      </c>
      <c r="CF13" s="614">
        <v>7.0875482735371165E-3</v>
      </c>
      <c r="CG13" s="614">
        <v>5.882659273203336E-3</v>
      </c>
      <c r="CH13" s="623">
        <v>19603.990000000002</v>
      </c>
      <c r="CI13" s="624">
        <v>13154.89</v>
      </c>
      <c r="CJ13" s="1258">
        <v>-6449.1000000000022</v>
      </c>
      <c r="CK13" s="620">
        <v>-0.32896874564820744</v>
      </c>
      <c r="CL13" s="614">
        <v>7.8158183369103022E-3</v>
      </c>
      <c r="CM13" s="614">
        <v>4.7679558732740598E-3</v>
      </c>
      <c r="CN13" s="623">
        <v>2367776.56</v>
      </c>
      <c r="CO13" s="624">
        <v>2703619.25</v>
      </c>
      <c r="CP13" s="1258">
        <v>335842.68999999994</v>
      </c>
      <c r="CQ13" s="620">
        <v>0.1418388439490253</v>
      </c>
      <c r="CR13" s="1079">
        <v>0.9439971891107064</v>
      </c>
      <c r="CS13" s="615">
        <v>0.97991980792954625</v>
      </c>
      <c r="CT13" s="623">
        <v>3238.76</v>
      </c>
      <c r="CU13" s="624">
        <v>2462.36</v>
      </c>
      <c r="CV13" s="1258">
        <v>-776.40000000000009</v>
      </c>
      <c r="CW13" s="620">
        <v>-0.23972137484716374</v>
      </c>
      <c r="CX13" s="614">
        <v>1.2912452922518127E-3</v>
      </c>
      <c r="CY13" s="615">
        <v>8.9247601645586663E-4</v>
      </c>
      <c r="CZ13" s="623">
        <v>5113.05</v>
      </c>
      <c r="DA13" s="624">
        <v>5469.99</v>
      </c>
      <c r="DB13" s="1258">
        <v>356.9399999999996</v>
      </c>
      <c r="DC13" s="620">
        <v>6.9809604834687636E-2</v>
      </c>
      <c r="DD13" s="614">
        <v>2.0384967523212989E-3</v>
      </c>
      <c r="DE13" s="615">
        <v>1.9825837348127102E-3</v>
      </c>
      <c r="DF13" s="623">
        <v>92798.07</v>
      </c>
      <c r="DG13" s="624">
        <v>9359.94</v>
      </c>
      <c r="DH13" s="1258">
        <v>-83438.13</v>
      </c>
      <c r="DI13" s="620">
        <v>-0.89913647988584244</v>
      </c>
      <c r="DJ13" s="614">
        <v>3.6997206034888097E-2</v>
      </c>
      <c r="DK13" s="614">
        <v>3.3924860562492584E-3</v>
      </c>
      <c r="DL13" s="623">
        <v>2508245.35</v>
      </c>
      <c r="DM13" s="624">
        <v>2759020.92</v>
      </c>
      <c r="DN13" s="1258">
        <v>250775.56999999983</v>
      </c>
      <c r="DO13" s="615">
        <v>9.9980478385019167E-2</v>
      </c>
      <c r="DP13" s="623">
        <v>262711.84999999998</v>
      </c>
      <c r="DQ13" s="624">
        <v>488251.79</v>
      </c>
      <c r="DR13" s="1258">
        <v>225539.94</v>
      </c>
      <c r="DS13" s="620">
        <v>0.85850691546650837</v>
      </c>
      <c r="DT13" s="614">
        <v>1.9641267349626599</v>
      </c>
      <c r="DU13" s="615">
        <v>1.8531488973965791</v>
      </c>
      <c r="DV13" s="624">
        <v>23538.04</v>
      </c>
      <c r="DW13" s="624">
        <v>20169.12</v>
      </c>
      <c r="DX13" s="1258">
        <v>-3368.9200000000019</v>
      </c>
      <c r="DY13" s="620">
        <v>-0.14312661547010719</v>
      </c>
      <c r="DZ13" s="614">
        <v>0.17597871452171074</v>
      </c>
      <c r="EA13" s="615">
        <v>7.6551449999721036E-2</v>
      </c>
      <c r="EB13" s="614">
        <v>0</v>
      </c>
      <c r="EC13" s="614">
        <v>0</v>
      </c>
      <c r="ED13" s="1258">
        <v>0</v>
      </c>
      <c r="EE13" s="620">
        <v>0</v>
      </c>
      <c r="EF13" s="614">
        <v>0</v>
      </c>
      <c r="EG13" s="614">
        <v>0</v>
      </c>
      <c r="EH13" s="623">
        <v>0</v>
      </c>
      <c r="EI13" s="624">
        <v>0</v>
      </c>
      <c r="EJ13" s="1258">
        <v>0</v>
      </c>
      <c r="EK13" s="620">
        <v>0</v>
      </c>
      <c r="EL13" s="614">
        <v>0</v>
      </c>
      <c r="EM13" s="615">
        <v>0</v>
      </c>
      <c r="EN13" s="624">
        <v>-8425.67</v>
      </c>
      <c r="EO13" s="624">
        <v>-6051.68</v>
      </c>
      <c r="EP13" s="1258">
        <v>2373.9899999999998</v>
      </c>
      <c r="EQ13" s="620">
        <v>0.28175682171269462</v>
      </c>
      <c r="ER13" s="614">
        <v>-6.2993289822947982E-2</v>
      </c>
      <c r="ES13" s="615">
        <v>-2.2969017931090289E-2</v>
      </c>
      <c r="ET13" s="623">
        <v>0</v>
      </c>
      <c r="EU13" s="624">
        <v>-144069.17000000001</v>
      </c>
      <c r="EV13" s="1258">
        <v>-144069.17000000001</v>
      </c>
      <c r="EW13" s="620" t="s">
        <v>604</v>
      </c>
      <c r="EX13" s="614">
        <v>0</v>
      </c>
      <c r="EY13" s="615">
        <v>-0.54681135635844846</v>
      </c>
      <c r="EZ13" s="623">
        <v>-144069.17000000001</v>
      </c>
      <c r="FA13" s="624">
        <v>-94828.62</v>
      </c>
      <c r="FB13" s="1258">
        <v>49240.550000000017</v>
      </c>
      <c r="FC13" s="620">
        <v>0.34178408885120953</v>
      </c>
      <c r="FD13" s="614">
        <v>-1.077112084897885</v>
      </c>
      <c r="FE13" s="615">
        <v>-0.35991993515198212</v>
      </c>
      <c r="FF13" s="623">
        <v>0</v>
      </c>
      <c r="FG13" s="624">
        <v>0</v>
      </c>
      <c r="FH13" s="1258">
        <v>0</v>
      </c>
      <c r="FI13" s="620">
        <v>0</v>
      </c>
      <c r="FJ13" s="614">
        <v>0</v>
      </c>
      <c r="FK13" s="615">
        <v>0</v>
      </c>
      <c r="FL13" s="623">
        <v>0</v>
      </c>
      <c r="FM13" s="624">
        <v>0</v>
      </c>
      <c r="FN13" s="1258">
        <v>0</v>
      </c>
      <c r="FO13" s="620">
        <v>0</v>
      </c>
      <c r="FP13" s="614">
        <v>0</v>
      </c>
      <c r="FQ13" s="615">
        <v>0</v>
      </c>
      <c r="FR13" s="623">
        <v>-144069.17000000001</v>
      </c>
      <c r="FS13" s="624">
        <v>-238897.8</v>
      </c>
      <c r="FT13" s="1258">
        <v>-94828.629999999976</v>
      </c>
      <c r="FU13" s="620">
        <v>-0.65821598055989328</v>
      </c>
      <c r="FV13" s="614">
        <v>-1.077112084897885</v>
      </c>
      <c r="FW13" s="615">
        <v>-0.90673132946520996</v>
      </c>
      <c r="FX13" s="624">
        <v>0</v>
      </c>
      <c r="FY13" s="624">
        <v>0</v>
      </c>
      <c r="FZ13" s="1258">
        <v>0</v>
      </c>
      <c r="GA13" s="614">
        <v>0</v>
      </c>
      <c r="GB13" s="1079">
        <v>0</v>
      </c>
      <c r="GC13" s="615">
        <v>0</v>
      </c>
      <c r="GD13" s="624">
        <v>0</v>
      </c>
      <c r="GE13" s="624">
        <v>0</v>
      </c>
      <c r="GF13" s="1258">
        <v>0</v>
      </c>
      <c r="GG13" s="614">
        <v>0</v>
      </c>
      <c r="GH13" s="1079">
        <v>0</v>
      </c>
      <c r="GI13" s="615">
        <v>0</v>
      </c>
      <c r="GJ13" s="623">
        <v>133755.04</v>
      </c>
      <c r="GK13" s="624">
        <v>263471.43</v>
      </c>
      <c r="GL13" s="1258">
        <v>129716.38999999998</v>
      </c>
      <c r="GM13" s="615">
        <v>0.96980562377313018</v>
      </c>
      <c r="GO13" s="1112"/>
      <c r="GP13" s="1112"/>
    </row>
    <row r="14" spans="1:198" s="1010" customFormat="1" ht="17.25" customHeight="1">
      <c r="A14" s="1007" t="s">
        <v>157</v>
      </c>
      <c r="B14" s="623">
        <v>80371.350000000006</v>
      </c>
      <c r="C14" s="624">
        <v>20768.87</v>
      </c>
      <c r="D14" s="1258">
        <v>-59602.48000000001</v>
      </c>
      <c r="E14" s="620">
        <v>-0.74158863823987042</v>
      </c>
      <c r="F14" s="614">
        <v>4.2325465131511975E-2</v>
      </c>
      <c r="G14" s="614">
        <v>9.298981531056693E-3</v>
      </c>
      <c r="H14" s="623">
        <v>0</v>
      </c>
      <c r="I14" s="624">
        <v>0</v>
      </c>
      <c r="J14" s="1258">
        <v>0</v>
      </c>
      <c r="K14" s="620">
        <v>0</v>
      </c>
      <c r="L14" s="1075">
        <v>0</v>
      </c>
      <c r="M14" s="1075">
        <v>0</v>
      </c>
      <c r="N14" s="623">
        <v>1690525.63</v>
      </c>
      <c r="O14" s="624">
        <v>2068474.9</v>
      </c>
      <c r="P14" s="1258">
        <v>377949.27</v>
      </c>
      <c r="Q14" s="620">
        <v>0.22356908602444556</v>
      </c>
      <c r="R14" s="1079">
        <v>0.8902710182980913</v>
      </c>
      <c r="S14" s="620">
        <v>0.9261317487448445</v>
      </c>
      <c r="T14" s="614">
        <v>0.97421117421197856</v>
      </c>
      <c r="U14" s="615">
        <v>1.0247359090749142</v>
      </c>
      <c r="V14" s="623">
        <v>27657.35</v>
      </c>
      <c r="W14" s="624">
        <v>43899.21</v>
      </c>
      <c r="X14" s="1258">
        <v>16241.86</v>
      </c>
      <c r="Y14" s="620">
        <v>0.58725293638038356</v>
      </c>
      <c r="Z14" s="614">
        <v>1.4565018542739701E-2</v>
      </c>
      <c r="AA14" s="614">
        <v>1.9655279416645167E-2</v>
      </c>
      <c r="AB14" s="623">
        <v>7420.82</v>
      </c>
      <c r="AC14" s="624">
        <v>8834.08</v>
      </c>
      <c r="AD14" s="1258">
        <v>1413.2600000000002</v>
      </c>
      <c r="AE14" s="620">
        <v>0.19044526076633045</v>
      </c>
      <c r="AF14" s="614">
        <v>3.907980370582635E-3</v>
      </c>
      <c r="AG14" s="614">
        <v>3.9553402165778545E-3</v>
      </c>
      <c r="AH14" s="623">
        <v>50839.42</v>
      </c>
      <c r="AI14" s="624">
        <v>42709.51</v>
      </c>
      <c r="AJ14" s="1258">
        <v>-8129.9099999999962</v>
      </c>
      <c r="AK14" s="620">
        <v>-0.1599135080612642</v>
      </c>
      <c r="AL14" s="614">
        <v>2.6773248160150254E-2</v>
      </c>
      <c r="AM14" s="614">
        <v>1.9122607281497797E-2</v>
      </c>
      <c r="AN14" s="623">
        <v>0</v>
      </c>
      <c r="AO14" s="624">
        <v>0</v>
      </c>
      <c r="AP14" s="1258">
        <v>0</v>
      </c>
      <c r="AQ14" s="620">
        <v>0</v>
      </c>
      <c r="AR14" s="1075">
        <v>0</v>
      </c>
      <c r="AS14" s="1075">
        <v>0</v>
      </c>
      <c r="AT14" s="623">
        <v>24553.24</v>
      </c>
      <c r="AU14" s="624">
        <v>26571.73</v>
      </c>
      <c r="AV14" s="1258">
        <v>2018.489999999998</v>
      </c>
      <c r="AW14" s="620">
        <v>8.2208702395284605E-2</v>
      </c>
      <c r="AX14" s="614">
        <v>1.2930320362736784E-2</v>
      </c>
      <c r="AY14" s="614">
        <v>1.1897133860350856E-2</v>
      </c>
      <c r="AZ14" s="623">
        <v>17520.96</v>
      </c>
      <c r="BA14" s="624">
        <v>22198.11</v>
      </c>
      <c r="BB14" s="1258">
        <v>4677.1500000000015</v>
      </c>
      <c r="BC14" s="620">
        <v>0.26694598926086249</v>
      </c>
      <c r="BD14" s="614">
        <v>9.226954400425225E-3</v>
      </c>
      <c r="BE14" s="615">
        <v>9.9389044716619093E-3</v>
      </c>
      <c r="BF14" s="624">
        <v>1898888.76</v>
      </c>
      <c r="BG14" s="624">
        <v>2233456.42</v>
      </c>
      <c r="BH14" s="1258">
        <v>334567.65999999992</v>
      </c>
      <c r="BI14" s="614">
        <v>0.17619128989946725</v>
      </c>
      <c r="BJ14" s="623">
        <v>0</v>
      </c>
      <c r="BK14" s="624">
        <v>0</v>
      </c>
      <c r="BL14" s="1258">
        <v>0</v>
      </c>
      <c r="BM14" s="620">
        <v>0</v>
      </c>
      <c r="BN14" s="614">
        <v>0</v>
      </c>
      <c r="BO14" s="615">
        <v>0</v>
      </c>
      <c r="BP14" s="623">
        <v>0</v>
      </c>
      <c r="BQ14" s="624">
        <v>0</v>
      </c>
      <c r="BR14" s="1258">
        <v>0</v>
      </c>
      <c r="BS14" s="620">
        <v>0</v>
      </c>
      <c r="BT14" s="614">
        <v>0</v>
      </c>
      <c r="BU14" s="614">
        <v>0</v>
      </c>
      <c r="BV14" s="623">
        <v>166.49</v>
      </c>
      <c r="BW14" s="624">
        <v>0</v>
      </c>
      <c r="BX14" s="1258">
        <v>-166.49</v>
      </c>
      <c r="BY14" s="620">
        <v>-1</v>
      </c>
      <c r="BZ14" s="614">
        <v>9.4835640845847792E-5</v>
      </c>
      <c r="CA14" s="614">
        <v>0</v>
      </c>
      <c r="CB14" s="623">
        <v>1200.8699999999999</v>
      </c>
      <c r="CC14" s="624">
        <v>1515.78</v>
      </c>
      <c r="CD14" s="1258">
        <v>314.91000000000008</v>
      </c>
      <c r="CE14" s="620">
        <v>0.26223487971220877</v>
      </c>
      <c r="CF14" s="614">
        <v>6.8403673507449829E-4</v>
      </c>
      <c r="CG14" s="614">
        <v>7.4644406772000514E-4</v>
      </c>
      <c r="CH14" s="623">
        <v>2206.25</v>
      </c>
      <c r="CI14" s="624">
        <v>2997.3</v>
      </c>
      <c r="CJ14" s="1258">
        <v>791.05000000000018</v>
      </c>
      <c r="CK14" s="620">
        <v>0.35854957507082164</v>
      </c>
      <c r="CL14" s="614">
        <v>1.2567189177497247E-3</v>
      </c>
      <c r="CM14" s="614">
        <v>1.4760168389721278E-3</v>
      </c>
      <c r="CN14" s="623">
        <v>1735276.37</v>
      </c>
      <c r="CO14" s="624">
        <v>2018544.37</v>
      </c>
      <c r="CP14" s="1258">
        <v>283268</v>
      </c>
      <c r="CQ14" s="620">
        <v>0.16324085597961549</v>
      </c>
      <c r="CR14" s="1079">
        <v>0.98844403023368665</v>
      </c>
      <c r="CS14" s="615">
        <v>0.99402978691902211</v>
      </c>
      <c r="CT14" s="623">
        <v>618.36</v>
      </c>
      <c r="CU14" s="624">
        <v>698.68</v>
      </c>
      <c r="CV14" s="1258">
        <v>80.319999999999936</v>
      </c>
      <c r="CW14" s="620">
        <v>0.12989197231386237</v>
      </c>
      <c r="CX14" s="614">
        <v>3.5222876373018462E-4</v>
      </c>
      <c r="CY14" s="615">
        <v>3.440641394098175E-4</v>
      </c>
      <c r="CZ14" s="623">
        <v>5807.31</v>
      </c>
      <c r="DA14" s="624">
        <v>6617.68</v>
      </c>
      <c r="DB14" s="1258">
        <v>810.36999999999989</v>
      </c>
      <c r="DC14" s="620">
        <v>0.13954309310162533</v>
      </c>
      <c r="DD14" s="614">
        <v>3.3079462156315716E-3</v>
      </c>
      <c r="DE14" s="615">
        <v>3.2588686867944718E-3</v>
      </c>
      <c r="DF14" s="623">
        <v>10287.959999999999</v>
      </c>
      <c r="DG14" s="624">
        <v>294.07</v>
      </c>
      <c r="DH14" s="1258">
        <v>-9993.89</v>
      </c>
      <c r="DI14" s="620">
        <v>-0.97141610192885663</v>
      </c>
      <c r="DJ14" s="614">
        <v>5.8602034932815671E-3</v>
      </c>
      <c r="DK14" s="614">
        <v>1.4481442359341192E-4</v>
      </c>
      <c r="DL14" s="623">
        <v>1755563.61</v>
      </c>
      <c r="DM14" s="624">
        <v>2030667.89</v>
      </c>
      <c r="DN14" s="1258">
        <v>275104.2799999998</v>
      </c>
      <c r="DO14" s="615">
        <v>0.15670425066511817</v>
      </c>
      <c r="DP14" s="623">
        <v>41610.839999999997</v>
      </c>
      <c r="DQ14" s="624">
        <v>44713.06</v>
      </c>
      <c r="DR14" s="1258">
        <v>3102.2200000000012</v>
      </c>
      <c r="DS14" s="620">
        <v>7.4553169318379575E-2</v>
      </c>
      <c r="DT14" s="614">
        <v>0.29032476156487536</v>
      </c>
      <c r="DU14" s="615">
        <v>0.22049107018034994</v>
      </c>
      <c r="DV14" s="624">
        <v>50365.84</v>
      </c>
      <c r="DW14" s="624">
        <v>56571.65</v>
      </c>
      <c r="DX14" s="1258">
        <v>6205.8100000000049</v>
      </c>
      <c r="DY14" s="620">
        <v>0.12321466295409757</v>
      </c>
      <c r="DZ14" s="614">
        <v>0.35140964443435085</v>
      </c>
      <c r="EA14" s="615">
        <v>0.27896868723295148</v>
      </c>
      <c r="EB14" s="614">
        <v>0</v>
      </c>
      <c r="EC14" s="614">
        <v>0</v>
      </c>
      <c r="ED14" s="1258">
        <v>0</v>
      </c>
      <c r="EE14" s="620">
        <v>0</v>
      </c>
      <c r="EF14" s="614">
        <v>0</v>
      </c>
      <c r="EG14" s="614">
        <v>0</v>
      </c>
      <c r="EH14" s="623">
        <v>0</v>
      </c>
      <c r="EI14" s="624">
        <v>0</v>
      </c>
      <c r="EJ14" s="1258">
        <v>0</v>
      </c>
      <c r="EK14" s="620">
        <v>0</v>
      </c>
      <c r="EL14" s="614">
        <v>0</v>
      </c>
      <c r="EM14" s="615">
        <v>0</v>
      </c>
      <c r="EN14" s="624">
        <v>42356.4</v>
      </c>
      <c r="EO14" s="624">
        <v>90518.080000000002</v>
      </c>
      <c r="EP14" s="1258">
        <v>48161.68</v>
      </c>
      <c r="EQ14" s="620">
        <v>1.1370579180478038</v>
      </c>
      <c r="ER14" s="614">
        <v>0.29552663995118794</v>
      </c>
      <c r="ES14" s="615">
        <v>0.44636686305680112</v>
      </c>
      <c r="ET14" s="623">
        <v>1779.28</v>
      </c>
      <c r="EU14" s="624">
        <v>1779.28</v>
      </c>
      <c r="EV14" s="1258">
        <v>0</v>
      </c>
      <c r="EW14" s="620">
        <v>0</v>
      </c>
      <c r="EX14" s="614">
        <v>1.2414290164705915E-2</v>
      </c>
      <c r="EY14" s="615">
        <v>8.7740662649904311E-3</v>
      </c>
      <c r="EZ14" s="623">
        <v>7212.8</v>
      </c>
      <c r="FA14" s="624">
        <v>9206.4599999999991</v>
      </c>
      <c r="FB14" s="1258">
        <v>1993.6599999999989</v>
      </c>
      <c r="FC14" s="620">
        <v>0.27640583407275937</v>
      </c>
      <c r="FD14" s="614">
        <v>5.0324733656305264E-2</v>
      </c>
      <c r="FE14" s="615">
        <v>4.5399313264907037E-2</v>
      </c>
      <c r="FF14" s="623">
        <v>0</v>
      </c>
      <c r="FG14" s="624">
        <v>0</v>
      </c>
      <c r="FH14" s="1258">
        <v>0</v>
      </c>
      <c r="FI14" s="620">
        <v>0</v>
      </c>
      <c r="FJ14" s="614">
        <v>0</v>
      </c>
      <c r="FK14" s="615">
        <v>0</v>
      </c>
      <c r="FL14" s="623">
        <v>0</v>
      </c>
      <c r="FM14" s="624">
        <v>0</v>
      </c>
      <c r="FN14" s="1258">
        <v>0</v>
      </c>
      <c r="FO14" s="620">
        <v>0</v>
      </c>
      <c r="FP14" s="614">
        <v>0</v>
      </c>
      <c r="FQ14" s="615">
        <v>0</v>
      </c>
      <c r="FR14" s="623">
        <v>8992.08</v>
      </c>
      <c r="FS14" s="624">
        <v>10985.74</v>
      </c>
      <c r="FT14" s="1258">
        <v>1993.6599999999999</v>
      </c>
      <c r="FU14" s="620">
        <v>0.22171288511668044</v>
      </c>
      <c r="FV14" s="614">
        <v>6.2739023821011181E-2</v>
      </c>
      <c r="FW14" s="615">
        <v>5.4173379529897474E-2</v>
      </c>
      <c r="FX14" s="624">
        <v>0</v>
      </c>
      <c r="FY14" s="624">
        <v>0</v>
      </c>
      <c r="FZ14" s="1258">
        <v>0</v>
      </c>
      <c r="GA14" s="614">
        <v>0</v>
      </c>
      <c r="GB14" s="1079">
        <v>0</v>
      </c>
      <c r="GC14" s="615">
        <v>0</v>
      </c>
      <c r="GD14" s="624">
        <v>0</v>
      </c>
      <c r="GE14" s="624">
        <v>0</v>
      </c>
      <c r="GF14" s="1258">
        <v>0</v>
      </c>
      <c r="GG14" s="614">
        <v>0</v>
      </c>
      <c r="GH14" s="1079">
        <v>0</v>
      </c>
      <c r="GI14" s="615">
        <v>0</v>
      </c>
      <c r="GJ14" s="623">
        <v>143325.15</v>
      </c>
      <c r="GK14" s="624">
        <v>202788.53</v>
      </c>
      <c r="GL14" s="1258">
        <v>59463.380000000005</v>
      </c>
      <c r="GM14" s="615">
        <v>0.41488447770680864</v>
      </c>
      <c r="GO14" s="1112"/>
      <c r="GP14" s="1112"/>
    </row>
    <row r="15" spans="1:198" s="1010" customFormat="1" ht="17.25" customHeight="1">
      <c r="A15" s="1007" t="s">
        <v>377</v>
      </c>
      <c r="B15" s="623">
        <v>45522.78</v>
      </c>
      <c r="C15" s="624">
        <v>177030.24</v>
      </c>
      <c r="D15" s="1258">
        <v>131507.46</v>
      </c>
      <c r="E15" s="620">
        <v>2.8888275276685649</v>
      </c>
      <c r="F15" s="614">
        <v>2.4787525831740046E-2</v>
      </c>
      <c r="G15" s="614">
        <v>8.2285750493228088E-2</v>
      </c>
      <c r="H15" s="623">
        <v>0</v>
      </c>
      <c r="I15" s="624">
        <v>0</v>
      </c>
      <c r="J15" s="1258">
        <v>0</v>
      </c>
      <c r="K15" s="620">
        <v>0</v>
      </c>
      <c r="L15" s="1075">
        <v>0</v>
      </c>
      <c r="M15" s="1075">
        <v>0</v>
      </c>
      <c r="N15" s="623">
        <v>1681806.19</v>
      </c>
      <c r="O15" s="624">
        <v>1853805.1</v>
      </c>
      <c r="P15" s="1258">
        <v>171998.91000000015</v>
      </c>
      <c r="Q15" s="620">
        <v>0.10227035137740821</v>
      </c>
      <c r="R15" s="1079">
        <v>0.91575721822360823</v>
      </c>
      <c r="S15" s="620">
        <v>0.86167054804689736</v>
      </c>
      <c r="T15" s="614">
        <v>1.2394884426419364</v>
      </c>
      <c r="U15" s="615">
        <v>1.1449951312208495</v>
      </c>
      <c r="V15" s="623">
        <v>0</v>
      </c>
      <c r="W15" s="624">
        <v>0</v>
      </c>
      <c r="X15" s="1258">
        <v>0</v>
      </c>
      <c r="Y15" s="620">
        <v>0</v>
      </c>
      <c r="Z15" s="614">
        <v>0</v>
      </c>
      <c r="AA15" s="614">
        <v>0</v>
      </c>
      <c r="AB15" s="623">
        <v>84324.83</v>
      </c>
      <c r="AC15" s="624">
        <v>95756.63</v>
      </c>
      <c r="AD15" s="1258">
        <v>11431.800000000003</v>
      </c>
      <c r="AE15" s="620">
        <v>0.13556861009977728</v>
      </c>
      <c r="AF15" s="614">
        <v>4.5915559240496479E-2</v>
      </c>
      <c r="AG15" s="614">
        <v>4.4508814789226747E-2</v>
      </c>
      <c r="AH15" s="623">
        <v>1473.62</v>
      </c>
      <c r="AI15" s="624">
        <v>1558.96</v>
      </c>
      <c r="AJ15" s="1258">
        <v>85.340000000000146</v>
      </c>
      <c r="AK15" s="620">
        <v>5.7911809014535735E-2</v>
      </c>
      <c r="AL15" s="614">
        <v>8.0239813596992028E-4</v>
      </c>
      <c r="AM15" s="614">
        <v>7.2462305642766384E-4</v>
      </c>
      <c r="AN15" s="623">
        <v>0</v>
      </c>
      <c r="AO15" s="624">
        <v>0</v>
      </c>
      <c r="AP15" s="1258">
        <v>0</v>
      </c>
      <c r="AQ15" s="620">
        <v>0</v>
      </c>
      <c r="AR15" s="1075">
        <v>0</v>
      </c>
      <c r="AS15" s="1075">
        <v>0</v>
      </c>
      <c r="AT15" s="623">
        <v>23366.86</v>
      </c>
      <c r="AU15" s="624">
        <v>23234.91</v>
      </c>
      <c r="AV15" s="1258">
        <v>-131.95000000000073</v>
      </c>
      <c r="AW15" s="620">
        <v>-5.6468862311838527E-3</v>
      </c>
      <c r="AX15" s="614">
        <v>1.2723446280228345E-2</v>
      </c>
      <c r="AY15" s="614">
        <v>1.0799861125379543E-2</v>
      </c>
      <c r="AZ15" s="623">
        <v>25.45</v>
      </c>
      <c r="BA15" s="624">
        <v>22.37</v>
      </c>
      <c r="BB15" s="1258">
        <v>-3.0799999999999983</v>
      </c>
      <c r="BC15" s="620">
        <v>-0.12102161100196457</v>
      </c>
      <c r="BD15" s="614">
        <v>1.3857733038662934E-5</v>
      </c>
      <c r="BE15" s="615">
        <v>1.0397840722203803E-5</v>
      </c>
      <c r="BF15" s="624">
        <v>1836519.72</v>
      </c>
      <c r="BG15" s="624">
        <v>2151408.2200000002</v>
      </c>
      <c r="BH15" s="1258">
        <v>314888.50000000023</v>
      </c>
      <c r="BI15" s="614">
        <v>0.17145936227681793</v>
      </c>
      <c r="BJ15" s="623">
        <v>0</v>
      </c>
      <c r="BK15" s="624">
        <v>0</v>
      </c>
      <c r="BL15" s="1258">
        <v>0</v>
      </c>
      <c r="BM15" s="620">
        <v>0</v>
      </c>
      <c r="BN15" s="614">
        <v>0</v>
      </c>
      <c r="BO15" s="615">
        <v>0</v>
      </c>
      <c r="BP15" s="623">
        <v>5216.67</v>
      </c>
      <c r="BQ15" s="624">
        <v>88.73</v>
      </c>
      <c r="BR15" s="1258">
        <v>-5127.9400000000005</v>
      </c>
      <c r="BS15" s="620">
        <v>-0.98299106518142809</v>
      </c>
      <c r="BT15" s="614">
        <v>3.5117457453185509E-3</v>
      </c>
      <c r="BU15" s="614">
        <v>5.1375820501904187E-5</v>
      </c>
      <c r="BV15" s="623">
        <v>13.72</v>
      </c>
      <c r="BW15" s="624">
        <v>0</v>
      </c>
      <c r="BX15" s="1258">
        <v>-13.72</v>
      </c>
      <c r="BY15" s="620">
        <v>-1</v>
      </c>
      <c r="BZ15" s="614">
        <v>9.2359976049415673E-6</v>
      </c>
      <c r="CA15" s="614">
        <v>0</v>
      </c>
      <c r="CB15" s="623">
        <v>43935.73</v>
      </c>
      <c r="CC15" s="624">
        <v>44819.199999999997</v>
      </c>
      <c r="CD15" s="1258">
        <v>883.46999999999389</v>
      </c>
      <c r="CE15" s="620">
        <v>2.0108235370164415E-2</v>
      </c>
      <c r="CF15" s="614">
        <v>2.9576552263218609E-2</v>
      </c>
      <c r="CG15" s="614">
        <v>2.5950897940256328E-2</v>
      </c>
      <c r="CH15" s="623">
        <v>41376.39</v>
      </c>
      <c r="CI15" s="624">
        <v>44706.41</v>
      </c>
      <c r="CJ15" s="1258">
        <v>3330.0200000000041</v>
      </c>
      <c r="CK15" s="620">
        <v>8.048116329143272E-2</v>
      </c>
      <c r="CL15" s="614">
        <v>2.7853661730402927E-2</v>
      </c>
      <c r="CM15" s="614">
        <v>2.588559106778468E-2</v>
      </c>
      <c r="CN15" s="623">
        <v>1356855.08</v>
      </c>
      <c r="CO15" s="624">
        <v>1619050.64</v>
      </c>
      <c r="CP15" s="1258">
        <v>262195.55999999982</v>
      </c>
      <c r="CQ15" s="620">
        <v>0.19323770376420732</v>
      </c>
      <c r="CR15" s="1079">
        <v>0.91340453856653048</v>
      </c>
      <c r="CS15" s="615">
        <v>0.93745131369472656</v>
      </c>
      <c r="CT15" s="623">
        <v>12449.45</v>
      </c>
      <c r="CU15" s="624">
        <v>14212.42</v>
      </c>
      <c r="CV15" s="1258">
        <v>1762.9699999999993</v>
      </c>
      <c r="CW15" s="620">
        <v>0.1416102719397242</v>
      </c>
      <c r="CX15" s="614">
        <v>8.380691718865874E-3</v>
      </c>
      <c r="CY15" s="615">
        <v>8.2291754628386459E-3</v>
      </c>
      <c r="CZ15" s="623">
        <v>398.5</v>
      </c>
      <c r="DA15" s="624">
        <v>396.16</v>
      </c>
      <c r="DB15" s="1258">
        <v>-2.339999999999975</v>
      </c>
      <c r="DC15" s="620">
        <v>-5.8720200752822461E-3</v>
      </c>
      <c r="DD15" s="614">
        <v>2.6826130069746459E-4</v>
      </c>
      <c r="DE15" s="615">
        <v>2.2938177673880722E-4</v>
      </c>
      <c r="DF15" s="623">
        <v>25246.400000000001</v>
      </c>
      <c r="DG15" s="624">
        <v>3803.48</v>
      </c>
      <c r="DH15" s="1258">
        <v>-21442.920000000002</v>
      </c>
      <c r="DI15" s="620">
        <v>-0.84934564928068956</v>
      </c>
      <c r="DJ15" s="614">
        <v>1.699531267736128E-2</v>
      </c>
      <c r="DK15" s="614">
        <v>2.2022642371529646E-3</v>
      </c>
      <c r="DL15" s="623">
        <v>1485491.94</v>
      </c>
      <c r="DM15" s="624">
        <v>1727077.04</v>
      </c>
      <c r="DN15" s="1258">
        <v>241585.10000000009</v>
      </c>
      <c r="DO15" s="615">
        <v>0.16262969424122228</v>
      </c>
      <c r="DP15" s="623">
        <v>12985.96</v>
      </c>
      <c r="DQ15" s="624">
        <v>12985.96</v>
      </c>
      <c r="DR15" s="1258">
        <v>0</v>
      </c>
      <c r="DS15" s="620">
        <v>0</v>
      </c>
      <c r="DT15" s="614">
        <v>3.6994109127203544E-2</v>
      </c>
      <c r="DU15" s="615">
        <v>3.0603360328128607E-2</v>
      </c>
      <c r="DV15" s="624">
        <v>224902.44</v>
      </c>
      <c r="DW15" s="624">
        <v>250872.9</v>
      </c>
      <c r="DX15" s="1258">
        <v>25970.459999999992</v>
      </c>
      <c r="DY15" s="620">
        <v>0.11547433633890318</v>
      </c>
      <c r="DZ15" s="614">
        <v>0.64069698415321996</v>
      </c>
      <c r="EA15" s="615">
        <v>0.59121957523837865</v>
      </c>
      <c r="EB15" s="614">
        <v>0</v>
      </c>
      <c r="EC15" s="614">
        <v>0</v>
      </c>
      <c r="ED15" s="1258">
        <v>0</v>
      </c>
      <c r="EE15" s="620">
        <v>0</v>
      </c>
      <c r="EF15" s="614">
        <v>0</v>
      </c>
      <c r="EG15" s="614">
        <v>0</v>
      </c>
      <c r="EH15" s="623">
        <v>0</v>
      </c>
      <c r="EI15" s="624">
        <v>0</v>
      </c>
      <c r="EJ15" s="1258">
        <v>0</v>
      </c>
      <c r="EK15" s="620">
        <v>0</v>
      </c>
      <c r="EL15" s="614">
        <v>0</v>
      </c>
      <c r="EM15" s="615">
        <v>0</v>
      </c>
      <c r="EN15" s="624">
        <v>0</v>
      </c>
      <c r="EO15" s="624">
        <v>5.07</v>
      </c>
      <c r="EP15" s="1258">
        <v>5.07</v>
      </c>
      <c r="EQ15" s="620" t="s">
        <v>604</v>
      </c>
      <c r="ER15" s="614">
        <v>0</v>
      </c>
      <c r="ES15" s="615">
        <v>1.1948214599737875E-5</v>
      </c>
      <c r="ET15" s="623">
        <v>5717.93</v>
      </c>
      <c r="EU15" s="624">
        <v>0</v>
      </c>
      <c r="EV15" s="1258">
        <v>-5717.93</v>
      </c>
      <c r="EW15" s="620">
        <v>-1</v>
      </c>
      <c r="EX15" s="614">
        <v>1.6289109653942486E-2</v>
      </c>
      <c r="EY15" s="615">
        <v>0</v>
      </c>
      <c r="EZ15" s="623">
        <v>131000.81</v>
      </c>
      <c r="FA15" s="624">
        <v>184046.6</v>
      </c>
      <c r="FB15" s="1258">
        <v>53045.790000000008</v>
      </c>
      <c r="FC15" s="620">
        <v>0.40492719090820894</v>
      </c>
      <c r="FD15" s="614">
        <v>0.37319214450776511</v>
      </c>
      <c r="FE15" s="615">
        <v>0.43373338720949051</v>
      </c>
      <c r="FF15" s="623">
        <v>0</v>
      </c>
      <c r="FG15" s="624">
        <v>0</v>
      </c>
      <c r="FH15" s="1258">
        <v>0</v>
      </c>
      <c r="FI15" s="620">
        <v>0</v>
      </c>
      <c r="FJ15" s="614">
        <v>0</v>
      </c>
      <c r="FK15" s="615">
        <v>0</v>
      </c>
      <c r="FL15" s="623">
        <v>-23579.360000000001</v>
      </c>
      <c r="FM15" s="624">
        <v>-23579.360000000001</v>
      </c>
      <c r="FN15" s="1258">
        <v>0</v>
      </c>
      <c r="FO15" s="620">
        <v>0</v>
      </c>
      <c r="FP15" s="614">
        <v>-6.7172347442131214E-2</v>
      </c>
      <c r="FQ15" s="615">
        <v>-5.5568294557095714E-2</v>
      </c>
      <c r="FR15" s="623">
        <v>113139.39</v>
      </c>
      <c r="FS15" s="624">
        <v>160467.24</v>
      </c>
      <c r="FT15" s="1258">
        <v>47327.849999999991</v>
      </c>
      <c r="FU15" s="620">
        <v>0.41831452335035563</v>
      </c>
      <c r="FV15" s="614">
        <v>0.32230893520735021</v>
      </c>
      <c r="FW15" s="615">
        <v>0.37816509265239473</v>
      </c>
      <c r="FX15" s="624">
        <v>0</v>
      </c>
      <c r="FY15" s="624">
        <v>0</v>
      </c>
      <c r="FZ15" s="1258">
        <v>0</v>
      </c>
      <c r="GA15" s="614">
        <v>0</v>
      </c>
      <c r="GB15" s="1079">
        <v>0</v>
      </c>
      <c r="GC15" s="615">
        <v>0</v>
      </c>
      <c r="GD15" s="624">
        <v>0</v>
      </c>
      <c r="GE15" s="624">
        <v>0</v>
      </c>
      <c r="GF15" s="1258">
        <v>0</v>
      </c>
      <c r="GG15" s="614">
        <v>0</v>
      </c>
      <c r="GH15" s="1079">
        <v>0</v>
      </c>
      <c r="GI15" s="615">
        <v>0</v>
      </c>
      <c r="GJ15" s="623">
        <v>351027.78</v>
      </c>
      <c r="GK15" s="624">
        <v>424331.18</v>
      </c>
      <c r="GL15" s="1258">
        <v>73303.399999999965</v>
      </c>
      <c r="GM15" s="615">
        <v>0.20882506791912583</v>
      </c>
      <c r="GO15" s="1112"/>
      <c r="GP15" s="1112"/>
    </row>
    <row r="16" spans="1:198" s="1010" customFormat="1" ht="17.25" customHeight="1">
      <c r="A16" s="1007" t="s">
        <v>450</v>
      </c>
      <c r="B16" s="623">
        <v>12536.52</v>
      </c>
      <c r="C16" s="624">
        <v>13849.42</v>
      </c>
      <c r="D16" s="1258">
        <v>1312.8999999999996</v>
      </c>
      <c r="E16" s="620">
        <v>0.10472603242367097</v>
      </c>
      <c r="F16" s="614">
        <v>7.7281402352198884E-3</v>
      </c>
      <c r="G16" s="614">
        <v>7.6519898982210129E-3</v>
      </c>
      <c r="H16" s="623">
        <v>0</v>
      </c>
      <c r="I16" s="624">
        <v>0</v>
      </c>
      <c r="J16" s="1258">
        <v>0</v>
      </c>
      <c r="K16" s="620">
        <v>0</v>
      </c>
      <c r="L16" s="1075">
        <v>0</v>
      </c>
      <c r="M16" s="1075">
        <v>0</v>
      </c>
      <c r="N16" s="623">
        <v>1417932.56</v>
      </c>
      <c r="O16" s="624">
        <v>1634220.6</v>
      </c>
      <c r="P16" s="1258">
        <v>216288.04000000004</v>
      </c>
      <c r="Q16" s="620">
        <v>0.15253760728930579</v>
      </c>
      <c r="R16" s="1079">
        <v>0.87408480724829052</v>
      </c>
      <c r="S16" s="620">
        <v>0.90292875244340076</v>
      </c>
      <c r="T16" s="614">
        <v>1.206775281210525</v>
      </c>
      <c r="U16" s="615">
        <v>1.2409972261305067</v>
      </c>
      <c r="V16" s="623">
        <v>0</v>
      </c>
      <c r="W16" s="624">
        <v>0</v>
      </c>
      <c r="X16" s="1258">
        <v>0</v>
      </c>
      <c r="Y16" s="620">
        <v>0</v>
      </c>
      <c r="Z16" s="614">
        <v>0</v>
      </c>
      <c r="AA16" s="614">
        <v>0</v>
      </c>
      <c r="AB16" s="623">
        <v>94170.5</v>
      </c>
      <c r="AC16" s="624">
        <v>100409.02</v>
      </c>
      <c r="AD16" s="1258">
        <v>6238.5200000000041</v>
      </c>
      <c r="AE16" s="620">
        <v>6.6247073127996603E-2</v>
      </c>
      <c r="AF16" s="614">
        <v>5.8051423363164135E-2</v>
      </c>
      <c r="AG16" s="614">
        <v>5.5477327334305097E-2</v>
      </c>
      <c r="AH16" s="623">
        <v>60194.14</v>
      </c>
      <c r="AI16" s="624">
        <v>28039.97</v>
      </c>
      <c r="AJ16" s="1258">
        <v>-32154.17</v>
      </c>
      <c r="AK16" s="620">
        <v>-0.5341744229587797</v>
      </c>
      <c r="AL16" s="614">
        <v>3.7106689516585058E-2</v>
      </c>
      <c r="AM16" s="614">
        <v>1.5492458686820117E-2</v>
      </c>
      <c r="AN16" s="623">
        <v>0</v>
      </c>
      <c r="AO16" s="624">
        <v>0</v>
      </c>
      <c r="AP16" s="1258">
        <v>0</v>
      </c>
      <c r="AQ16" s="620">
        <v>0</v>
      </c>
      <c r="AR16" s="1075">
        <v>0</v>
      </c>
      <c r="AS16" s="1075">
        <v>0</v>
      </c>
      <c r="AT16" s="623">
        <v>19552.73</v>
      </c>
      <c r="AU16" s="624">
        <v>18655.32</v>
      </c>
      <c r="AV16" s="1258">
        <v>-897.40999999999985</v>
      </c>
      <c r="AW16" s="620">
        <v>-4.5896915673668069E-2</v>
      </c>
      <c r="AX16" s="614">
        <v>1.2053284278363609E-2</v>
      </c>
      <c r="AY16" s="614">
        <v>1.0307313966078032E-2</v>
      </c>
      <c r="AZ16" s="623">
        <v>17804.61</v>
      </c>
      <c r="BA16" s="624">
        <v>14736.58</v>
      </c>
      <c r="BB16" s="1258">
        <v>-3068.0300000000007</v>
      </c>
      <c r="BC16" s="620">
        <v>-0.17231660788975442</v>
      </c>
      <c r="BD16" s="614">
        <v>1.0975655358376836E-2</v>
      </c>
      <c r="BE16" s="615">
        <v>8.142157671175097E-3</v>
      </c>
      <c r="BF16" s="624">
        <v>1622191.06</v>
      </c>
      <c r="BG16" s="624">
        <v>1809910.91</v>
      </c>
      <c r="BH16" s="1258">
        <v>187719.84999999986</v>
      </c>
      <c r="BI16" s="614">
        <v>0.11571993868589059</v>
      </c>
      <c r="BJ16" s="623">
        <v>87182.71</v>
      </c>
      <c r="BK16" s="624">
        <v>44834.41</v>
      </c>
      <c r="BL16" s="1258">
        <v>-42348.3</v>
      </c>
      <c r="BM16" s="620">
        <v>-0.48574195502755074</v>
      </c>
      <c r="BN16" s="614">
        <v>6.4526606657751645E-2</v>
      </c>
      <c r="BO16" s="615">
        <v>3.0933820038279512E-2</v>
      </c>
      <c r="BP16" s="623">
        <v>48.52</v>
      </c>
      <c r="BQ16" s="624">
        <v>7.09</v>
      </c>
      <c r="BR16" s="1258">
        <v>-41.430000000000007</v>
      </c>
      <c r="BS16" s="620">
        <v>-0.85387469084913448</v>
      </c>
      <c r="BT16" s="614">
        <v>3.5911145168968821E-5</v>
      </c>
      <c r="BU16" s="614">
        <v>4.8917959235194964E-6</v>
      </c>
      <c r="BV16" s="623">
        <v>5359.38</v>
      </c>
      <c r="BW16" s="624">
        <v>4918.34</v>
      </c>
      <c r="BX16" s="1258">
        <v>-441.03999999999996</v>
      </c>
      <c r="BY16" s="620">
        <v>-8.2293101067660801E-2</v>
      </c>
      <c r="BZ16" s="614">
        <v>3.9666420691605135E-3</v>
      </c>
      <c r="CA16" s="614">
        <v>3.3934436618452582E-3</v>
      </c>
      <c r="CB16" s="623">
        <v>35543.79</v>
      </c>
      <c r="CC16" s="624">
        <v>32698.95</v>
      </c>
      <c r="CD16" s="1258">
        <v>-2844.84</v>
      </c>
      <c r="CE16" s="620">
        <v>-8.0037609945365989E-2</v>
      </c>
      <c r="CF16" s="614">
        <v>2.6307052814207383E-2</v>
      </c>
      <c r="CG16" s="614">
        <v>2.2560873104847369E-2</v>
      </c>
      <c r="CH16" s="623">
        <v>33970.14</v>
      </c>
      <c r="CI16" s="624">
        <v>34814.910000000003</v>
      </c>
      <c r="CJ16" s="1258">
        <v>844.77000000000407</v>
      </c>
      <c r="CK16" s="620">
        <v>2.4868016440320943E-2</v>
      </c>
      <c r="CL16" s="614">
        <v>2.5142346021232366E-2</v>
      </c>
      <c r="CM16" s="614">
        <v>2.4020794755387612E-2</v>
      </c>
      <c r="CN16" s="623">
        <v>1174976.47</v>
      </c>
      <c r="CO16" s="624">
        <v>1316860.8</v>
      </c>
      <c r="CP16" s="1258">
        <v>141884.33000000007</v>
      </c>
      <c r="CQ16" s="620">
        <v>0.12075503946049242</v>
      </c>
      <c r="CR16" s="1079">
        <v>0.86963624452375388</v>
      </c>
      <c r="CS16" s="615">
        <v>0.90857747436990444</v>
      </c>
      <c r="CT16" s="623">
        <v>7543.53</v>
      </c>
      <c r="CU16" s="624">
        <v>8746.25</v>
      </c>
      <c r="CV16" s="1258">
        <v>1202.7200000000003</v>
      </c>
      <c r="CW16" s="620">
        <v>0.15943729262029849</v>
      </c>
      <c r="CX16" s="614">
        <v>5.5831986998448341E-3</v>
      </c>
      <c r="CY16" s="615">
        <v>6.0345373901385608E-3</v>
      </c>
      <c r="CZ16" s="623">
        <v>4989.49</v>
      </c>
      <c r="DA16" s="624">
        <v>4651.43</v>
      </c>
      <c r="DB16" s="1258">
        <v>-338.05999999999949</v>
      </c>
      <c r="DC16" s="620">
        <v>-6.7754419790399326E-2</v>
      </c>
      <c r="DD16" s="614">
        <v>3.6928750970551985E-3</v>
      </c>
      <c r="DE16" s="615">
        <v>3.2092872091024388E-3</v>
      </c>
      <c r="DF16" s="623">
        <v>1498.54</v>
      </c>
      <c r="DG16" s="624">
        <v>1833.28</v>
      </c>
      <c r="DH16" s="1258">
        <v>334.74</v>
      </c>
      <c r="DI16" s="620">
        <v>0.22337742068947108</v>
      </c>
      <c r="DJ16" s="614">
        <v>1.109115570517447E-3</v>
      </c>
      <c r="DK16" s="614">
        <v>1.2648845741424291E-3</v>
      </c>
      <c r="DL16" s="623">
        <v>1351112.58</v>
      </c>
      <c r="DM16" s="624">
        <v>1449365.45</v>
      </c>
      <c r="DN16" s="1258">
        <v>98252.869999999879</v>
      </c>
      <c r="DO16" s="615">
        <v>7.2719972750161108E-2</v>
      </c>
      <c r="DP16" s="623">
        <v>10222.950000000001</v>
      </c>
      <c r="DQ16" s="624">
        <v>10222.950000000001</v>
      </c>
      <c r="DR16" s="1258">
        <v>0</v>
      </c>
      <c r="DS16" s="620">
        <v>0</v>
      </c>
      <c r="DT16" s="614">
        <v>3.7712141517098667E-2</v>
      </c>
      <c r="DU16" s="615">
        <v>2.8354122112645656E-2</v>
      </c>
      <c r="DV16" s="624">
        <v>134437.65</v>
      </c>
      <c r="DW16" s="624">
        <v>133317.60999999999</v>
      </c>
      <c r="DX16" s="1258">
        <v>-1120.0400000000081</v>
      </c>
      <c r="DY16" s="620">
        <v>-8.3312970734017461E-3</v>
      </c>
      <c r="DZ16" s="614">
        <v>0.49593626908340344</v>
      </c>
      <c r="EA16" s="615">
        <v>0.36976643666515724</v>
      </c>
      <c r="EB16" s="614">
        <v>0</v>
      </c>
      <c r="EC16" s="614">
        <v>0</v>
      </c>
      <c r="ED16" s="1258">
        <v>0</v>
      </c>
      <c r="EE16" s="620">
        <v>0</v>
      </c>
      <c r="EF16" s="614">
        <v>0</v>
      </c>
      <c r="EG16" s="614">
        <v>0</v>
      </c>
      <c r="EH16" s="623">
        <v>0</v>
      </c>
      <c r="EI16" s="624">
        <v>0</v>
      </c>
      <c r="EJ16" s="1258">
        <v>0</v>
      </c>
      <c r="EK16" s="620">
        <v>0</v>
      </c>
      <c r="EL16" s="614">
        <v>0</v>
      </c>
      <c r="EM16" s="615">
        <v>0</v>
      </c>
      <c r="EN16" s="624">
        <v>125313.05</v>
      </c>
      <c r="EO16" s="624">
        <v>149066.92000000001</v>
      </c>
      <c r="EP16" s="1258">
        <v>23753.87000000001</v>
      </c>
      <c r="EQ16" s="620">
        <v>0.18955623536415409</v>
      </c>
      <c r="ER16" s="614">
        <v>0.46227590622464759</v>
      </c>
      <c r="ES16" s="615">
        <v>0.41344833464273828</v>
      </c>
      <c r="ET16" s="623">
        <v>0</v>
      </c>
      <c r="EU16" s="624">
        <v>0</v>
      </c>
      <c r="EV16" s="1258">
        <v>0</v>
      </c>
      <c r="EW16" s="620">
        <v>0</v>
      </c>
      <c r="EX16" s="614">
        <v>0</v>
      </c>
      <c r="EY16" s="615">
        <v>0</v>
      </c>
      <c r="EZ16" s="623">
        <v>1104.83</v>
      </c>
      <c r="FA16" s="624">
        <v>67937.97</v>
      </c>
      <c r="FB16" s="1258">
        <v>66833.14</v>
      </c>
      <c r="FC16" s="620">
        <v>60.491786066634688</v>
      </c>
      <c r="FD16" s="614">
        <v>4.0756831748503235E-3</v>
      </c>
      <c r="FE16" s="615">
        <v>0.1884310788437053</v>
      </c>
      <c r="FF16" s="623">
        <v>0</v>
      </c>
      <c r="FG16" s="624">
        <v>0</v>
      </c>
      <c r="FH16" s="1258">
        <v>0</v>
      </c>
      <c r="FI16" s="620">
        <v>0</v>
      </c>
      <c r="FJ16" s="614">
        <v>0</v>
      </c>
      <c r="FK16" s="615">
        <v>0</v>
      </c>
      <c r="FL16" s="623">
        <v>0</v>
      </c>
      <c r="FM16" s="624">
        <v>0</v>
      </c>
      <c r="FN16" s="1258">
        <v>0</v>
      </c>
      <c r="FO16" s="620">
        <v>0</v>
      </c>
      <c r="FP16" s="614">
        <v>0</v>
      </c>
      <c r="FQ16" s="615">
        <v>0</v>
      </c>
      <c r="FR16" s="623">
        <v>1104.83</v>
      </c>
      <c r="FS16" s="624">
        <v>67937.97</v>
      </c>
      <c r="FT16" s="1258">
        <v>66833.14</v>
      </c>
      <c r="FU16" s="620">
        <v>60.491786066634688</v>
      </c>
      <c r="FV16" s="614">
        <v>4.0756831748503235E-3</v>
      </c>
      <c r="FW16" s="615">
        <v>0.1884310788437053</v>
      </c>
      <c r="FX16" s="624">
        <v>0</v>
      </c>
      <c r="FY16" s="624">
        <v>0</v>
      </c>
      <c r="FZ16" s="1258">
        <v>0</v>
      </c>
      <c r="GA16" s="614">
        <v>0</v>
      </c>
      <c r="GB16" s="1079">
        <v>0</v>
      </c>
      <c r="GC16" s="615">
        <v>0</v>
      </c>
      <c r="GD16" s="624">
        <v>0</v>
      </c>
      <c r="GE16" s="624">
        <v>0</v>
      </c>
      <c r="GF16" s="1258">
        <v>0</v>
      </c>
      <c r="GG16" s="614">
        <v>0</v>
      </c>
      <c r="GH16" s="1079">
        <v>0</v>
      </c>
      <c r="GI16" s="615">
        <v>0</v>
      </c>
      <c r="GJ16" s="623">
        <v>271078.48</v>
      </c>
      <c r="GK16" s="624">
        <v>360545.46</v>
      </c>
      <c r="GL16" s="1258">
        <v>89466.98000000004</v>
      </c>
      <c r="GM16" s="615">
        <v>0.33004087967440293</v>
      </c>
      <c r="GO16" s="1112"/>
      <c r="GP16" s="1112"/>
    </row>
    <row r="17" spans="1:198" s="1010" customFormat="1" ht="17.25" customHeight="1">
      <c r="A17" s="1007" t="s">
        <v>352</v>
      </c>
      <c r="B17" s="623">
        <v>14681.02</v>
      </c>
      <c r="C17" s="624">
        <v>17126.849999999999</v>
      </c>
      <c r="D17" s="1258">
        <v>2445.8299999999981</v>
      </c>
      <c r="E17" s="620">
        <v>0.16659809740740072</v>
      </c>
      <c r="F17" s="614">
        <v>1.1185372012730324E-2</v>
      </c>
      <c r="G17" s="614">
        <v>1.248081041285457E-2</v>
      </c>
      <c r="H17" s="623">
        <v>0</v>
      </c>
      <c r="I17" s="624">
        <v>0</v>
      </c>
      <c r="J17" s="1258">
        <v>0</v>
      </c>
      <c r="K17" s="620">
        <v>0</v>
      </c>
      <c r="L17" s="1075">
        <v>0</v>
      </c>
      <c r="M17" s="1075">
        <v>0</v>
      </c>
      <c r="N17" s="623">
        <v>1117304.96</v>
      </c>
      <c r="O17" s="624">
        <v>1177515.29</v>
      </c>
      <c r="P17" s="1258">
        <v>60210.330000000075</v>
      </c>
      <c r="Q17" s="620">
        <v>5.3888895293188417E-2</v>
      </c>
      <c r="R17" s="1079">
        <v>0.85126725726610097</v>
      </c>
      <c r="S17" s="620">
        <v>0.85808803678011258</v>
      </c>
      <c r="T17" s="614">
        <v>1.0966067596315099</v>
      </c>
      <c r="U17" s="615">
        <v>1.1048546146555471</v>
      </c>
      <c r="V17" s="623">
        <v>4335.82</v>
      </c>
      <c r="W17" s="624">
        <v>10729.53</v>
      </c>
      <c r="X17" s="1258">
        <v>6393.7100000000009</v>
      </c>
      <c r="Y17" s="620">
        <v>1.4746253303873318</v>
      </c>
      <c r="Z17" s="614">
        <v>3.3034325735021401E-3</v>
      </c>
      <c r="AA17" s="614">
        <v>7.8189059721452299E-3</v>
      </c>
      <c r="AB17" s="623">
        <v>83548.240000000005</v>
      </c>
      <c r="AC17" s="624">
        <v>81444.59</v>
      </c>
      <c r="AD17" s="1258">
        <v>-2103.6500000000087</v>
      </c>
      <c r="AE17" s="620">
        <v>-2.5178866724182444E-2</v>
      </c>
      <c r="AF17" s="614">
        <v>6.365485132564877E-2</v>
      </c>
      <c r="AG17" s="614">
        <v>5.9350930669835447E-2</v>
      </c>
      <c r="AH17" s="623">
        <v>20131.91</v>
      </c>
      <c r="AI17" s="624">
        <v>25450.54</v>
      </c>
      <c r="AJ17" s="1258">
        <v>5318.630000000001</v>
      </c>
      <c r="AK17" s="620">
        <v>0.26418904117890457</v>
      </c>
      <c r="AL17" s="614">
        <v>1.5338369042260396E-2</v>
      </c>
      <c r="AM17" s="614">
        <v>1.8546514078465789E-2</v>
      </c>
      <c r="AN17" s="623">
        <v>0</v>
      </c>
      <c r="AO17" s="624">
        <v>0</v>
      </c>
      <c r="AP17" s="1258">
        <v>0</v>
      </c>
      <c r="AQ17" s="620">
        <v>0</v>
      </c>
      <c r="AR17" s="1075">
        <v>0</v>
      </c>
      <c r="AS17" s="1075">
        <v>0</v>
      </c>
      <c r="AT17" s="623">
        <v>25542.43</v>
      </c>
      <c r="AU17" s="624">
        <v>24290.25</v>
      </c>
      <c r="AV17" s="1258">
        <v>-1252.1800000000003</v>
      </c>
      <c r="AW17" s="620">
        <v>-4.9023526735709963E-2</v>
      </c>
      <c r="AX17" s="614">
        <v>1.9460608435866403E-2</v>
      </c>
      <c r="AY17" s="614">
        <v>1.7700978588055642E-2</v>
      </c>
      <c r="AZ17" s="623">
        <v>46975.21</v>
      </c>
      <c r="BA17" s="624">
        <v>35697.589999999997</v>
      </c>
      <c r="BB17" s="1258">
        <v>-11277.620000000003</v>
      </c>
      <c r="BC17" s="620">
        <v>-0.24007598901633442</v>
      </c>
      <c r="BD17" s="614">
        <v>3.5790101724957092E-2</v>
      </c>
      <c r="BE17" s="615">
        <v>2.6013823498530854E-2</v>
      </c>
      <c r="BF17" s="624">
        <v>1312519.6000000001</v>
      </c>
      <c r="BG17" s="624">
        <v>1372254.64</v>
      </c>
      <c r="BH17" s="1258">
        <v>59735.039999999804</v>
      </c>
      <c r="BI17" s="614">
        <v>4.5511731786709926E-2</v>
      </c>
      <c r="BJ17" s="623">
        <v>0</v>
      </c>
      <c r="BK17" s="624">
        <v>0</v>
      </c>
      <c r="BL17" s="1258">
        <v>0</v>
      </c>
      <c r="BM17" s="620">
        <v>0</v>
      </c>
      <c r="BN17" s="614">
        <v>0</v>
      </c>
      <c r="BO17" s="615">
        <v>0</v>
      </c>
      <c r="BP17" s="623">
        <v>68.44</v>
      </c>
      <c r="BQ17" s="624">
        <v>0</v>
      </c>
      <c r="BR17" s="1258">
        <v>-68.44</v>
      </c>
      <c r="BS17" s="620">
        <v>-1</v>
      </c>
      <c r="BT17" s="614">
        <v>5.9349848425915674E-5</v>
      </c>
      <c r="BU17" s="614">
        <v>0</v>
      </c>
      <c r="BV17" s="623">
        <v>929.6</v>
      </c>
      <c r="BW17" s="624">
        <v>974.58</v>
      </c>
      <c r="BX17" s="1258">
        <v>44.980000000000018</v>
      </c>
      <c r="BY17" s="620">
        <v>4.8386402753872654E-2</v>
      </c>
      <c r="BZ17" s="614">
        <v>8.0613119662085347E-4</v>
      </c>
      <c r="CA17" s="614">
        <v>8.2515287591533126E-4</v>
      </c>
      <c r="CB17" s="623">
        <v>37517.33</v>
      </c>
      <c r="CC17" s="624">
        <v>30377.18</v>
      </c>
      <c r="CD17" s="1258">
        <v>-7140.1500000000015</v>
      </c>
      <c r="CE17" s="620">
        <v>-0.19031604861006904</v>
      </c>
      <c r="CF17" s="614">
        <v>3.2534305213983913E-2</v>
      </c>
      <c r="CG17" s="614">
        <v>2.5719609923451826E-2</v>
      </c>
      <c r="CH17" s="623">
        <v>25594.78</v>
      </c>
      <c r="CI17" s="624">
        <v>16690.95</v>
      </c>
      <c r="CJ17" s="1258">
        <v>-8903.8299999999981</v>
      </c>
      <c r="CK17" s="620">
        <v>-0.34787679362745055</v>
      </c>
      <c r="CL17" s="614">
        <v>2.2195299729612185E-2</v>
      </c>
      <c r="CM17" s="614">
        <v>1.4131816161073486E-2</v>
      </c>
      <c r="CN17" s="623">
        <v>1018874.77</v>
      </c>
      <c r="CO17" s="624">
        <v>1065764.92</v>
      </c>
      <c r="CP17" s="1258">
        <v>46890.149999999907</v>
      </c>
      <c r="CQ17" s="620">
        <v>4.6021504684034827E-2</v>
      </c>
      <c r="CR17" s="1079">
        <v>0.88354855588091319</v>
      </c>
      <c r="CS17" s="615">
        <v>0.90235690121659884</v>
      </c>
      <c r="CT17" s="623">
        <v>2334.85</v>
      </c>
      <c r="CU17" s="624">
        <v>2349.3000000000002</v>
      </c>
      <c r="CV17" s="1258">
        <v>14.450000000000273</v>
      </c>
      <c r="CW17" s="620">
        <v>6.1888344004969367E-3</v>
      </c>
      <c r="CX17" s="614">
        <v>2.0247369023560667E-3</v>
      </c>
      <c r="CY17" s="615">
        <v>1.9890944318453978E-3</v>
      </c>
      <c r="CZ17" s="623">
        <v>67563.14</v>
      </c>
      <c r="DA17" s="624">
        <v>64621.67</v>
      </c>
      <c r="DB17" s="1258">
        <v>-2941.4700000000012</v>
      </c>
      <c r="DC17" s="620">
        <v>-4.353660886690585E-2</v>
      </c>
      <c r="DD17" s="614">
        <v>5.8589452340428408E-2</v>
      </c>
      <c r="DE17" s="615">
        <v>5.4713575947537896E-2</v>
      </c>
      <c r="DF17" s="623">
        <v>279.26</v>
      </c>
      <c r="DG17" s="624">
        <v>311.63</v>
      </c>
      <c r="DH17" s="1258">
        <v>32.370000000000005</v>
      </c>
      <c r="DI17" s="620">
        <v>0.11591348564062166</v>
      </c>
      <c r="DJ17" s="614">
        <v>2.4216888765957352E-4</v>
      </c>
      <c r="DK17" s="614">
        <v>2.6384944357722782E-4</v>
      </c>
      <c r="DL17" s="623">
        <v>1153162.17</v>
      </c>
      <c r="DM17" s="624">
        <v>1181090.23</v>
      </c>
      <c r="DN17" s="1258">
        <v>27928.060000000056</v>
      </c>
      <c r="DO17" s="615">
        <v>2.421867515823907E-2</v>
      </c>
      <c r="DP17" s="623">
        <v>38659.53</v>
      </c>
      <c r="DQ17" s="624">
        <v>38659.53</v>
      </c>
      <c r="DR17" s="1258">
        <v>0</v>
      </c>
      <c r="DS17" s="620">
        <v>0</v>
      </c>
      <c r="DT17" s="614">
        <v>0.24259634458211329</v>
      </c>
      <c r="DU17" s="615">
        <v>0.20223184860779517</v>
      </c>
      <c r="DV17" s="624">
        <v>57687.98</v>
      </c>
      <c r="DW17" s="624">
        <v>80202.850000000006</v>
      </c>
      <c r="DX17" s="1258">
        <v>22514.870000000003</v>
      </c>
      <c r="DY17" s="620">
        <v>0.39028702339724847</v>
      </c>
      <c r="DZ17" s="614">
        <v>0.36200370450251368</v>
      </c>
      <c r="EA17" s="615">
        <v>0.41954908968406257</v>
      </c>
      <c r="EB17" s="614">
        <v>0</v>
      </c>
      <c r="EC17" s="614">
        <v>0</v>
      </c>
      <c r="ED17" s="1258">
        <v>0</v>
      </c>
      <c r="EE17" s="620">
        <v>0</v>
      </c>
      <c r="EF17" s="614">
        <v>0</v>
      </c>
      <c r="EG17" s="614">
        <v>0</v>
      </c>
      <c r="EH17" s="623">
        <v>0</v>
      </c>
      <c r="EI17" s="624">
        <v>0</v>
      </c>
      <c r="EJ17" s="1258">
        <v>0</v>
      </c>
      <c r="EK17" s="620">
        <v>0</v>
      </c>
      <c r="EL17" s="614">
        <v>0</v>
      </c>
      <c r="EM17" s="615">
        <v>0</v>
      </c>
      <c r="EN17" s="624">
        <v>51548.95</v>
      </c>
      <c r="EO17" s="624">
        <v>53376.86</v>
      </c>
      <c r="EP17" s="1258">
        <v>1827.9100000000035</v>
      </c>
      <c r="EQ17" s="620">
        <v>3.5459694135380131E-2</v>
      </c>
      <c r="ER17" s="614">
        <v>0.3234800536128124</v>
      </c>
      <c r="ES17" s="615">
        <v>0.27921966642324619</v>
      </c>
      <c r="ET17" s="623">
        <v>0</v>
      </c>
      <c r="EU17" s="624">
        <v>0</v>
      </c>
      <c r="EV17" s="1258">
        <v>0</v>
      </c>
      <c r="EW17" s="620">
        <v>0</v>
      </c>
      <c r="EX17" s="614">
        <v>0</v>
      </c>
      <c r="EY17" s="615">
        <v>0</v>
      </c>
      <c r="EZ17" s="623">
        <v>22163.27</v>
      </c>
      <c r="FA17" s="624">
        <v>29979.06</v>
      </c>
      <c r="FB17" s="1258">
        <v>7815.7900000000009</v>
      </c>
      <c r="FC17" s="620">
        <v>0.35264606711915708</v>
      </c>
      <c r="FD17" s="614">
        <v>0.13907898740585864</v>
      </c>
      <c r="FE17" s="615">
        <v>0.15682344620651126</v>
      </c>
      <c r="FF17" s="623">
        <v>0</v>
      </c>
      <c r="FG17" s="624">
        <v>0</v>
      </c>
      <c r="FH17" s="1258">
        <v>0</v>
      </c>
      <c r="FI17" s="620">
        <v>0</v>
      </c>
      <c r="FJ17" s="614">
        <v>0</v>
      </c>
      <c r="FK17" s="615">
        <v>0</v>
      </c>
      <c r="FL17" s="623">
        <v>-10702.31</v>
      </c>
      <c r="FM17" s="624">
        <v>-11053.91</v>
      </c>
      <c r="FN17" s="1258">
        <v>-351.60000000000036</v>
      </c>
      <c r="FO17" s="620">
        <v>-3.2852720580883975E-2</v>
      </c>
      <c r="FP17" s="614">
        <v>-6.7159152855314E-2</v>
      </c>
      <c r="FQ17" s="615">
        <v>-5.7824103232610259E-2</v>
      </c>
      <c r="FR17" s="623">
        <v>11460.96</v>
      </c>
      <c r="FS17" s="624">
        <v>18925.16</v>
      </c>
      <c r="FT17" s="1258">
        <v>7464.2000000000007</v>
      </c>
      <c r="FU17" s="620">
        <v>0.65127179573089877</v>
      </c>
      <c r="FV17" s="614">
        <v>7.191983455054464E-2</v>
      </c>
      <c r="FW17" s="615">
        <v>9.8999395284896138E-2</v>
      </c>
      <c r="FX17" s="624">
        <v>0</v>
      </c>
      <c r="FY17" s="624">
        <v>0</v>
      </c>
      <c r="FZ17" s="1258">
        <v>0</v>
      </c>
      <c r="GA17" s="614">
        <v>0</v>
      </c>
      <c r="GB17" s="1079">
        <v>0</v>
      </c>
      <c r="GC17" s="615">
        <v>0</v>
      </c>
      <c r="GD17" s="624">
        <v>0</v>
      </c>
      <c r="GE17" s="624">
        <v>0</v>
      </c>
      <c r="GF17" s="1258">
        <v>0</v>
      </c>
      <c r="GG17" s="614">
        <v>0</v>
      </c>
      <c r="GH17" s="1079">
        <v>0</v>
      </c>
      <c r="GI17" s="615">
        <v>0</v>
      </c>
      <c r="GJ17" s="623">
        <v>159357.43</v>
      </c>
      <c r="GK17" s="624">
        <v>191164.4</v>
      </c>
      <c r="GL17" s="1258">
        <v>31806.97</v>
      </c>
      <c r="GM17" s="615">
        <v>0.19959514909345616</v>
      </c>
      <c r="GO17" s="1112"/>
      <c r="GP17" s="1112"/>
    </row>
    <row r="18" spans="1:198" s="1010" customFormat="1" ht="17.25" customHeight="1">
      <c r="A18" s="1007" t="s">
        <v>453</v>
      </c>
      <c r="B18" s="623">
        <v>71906.87</v>
      </c>
      <c r="C18" s="624">
        <v>49213.1</v>
      </c>
      <c r="D18" s="1258">
        <v>-22693.769999999997</v>
      </c>
      <c r="E18" s="620">
        <v>-0.31559946914668929</v>
      </c>
      <c r="F18" s="614">
        <v>5.6552054180972089E-2</v>
      </c>
      <c r="G18" s="614">
        <v>3.6201943154641938E-2</v>
      </c>
      <c r="H18" s="623">
        <v>0</v>
      </c>
      <c r="I18" s="624">
        <v>0</v>
      </c>
      <c r="J18" s="1258">
        <v>0</v>
      </c>
      <c r="K18" s="620">
        <v>0</v>
      </c>
      <c r="L18" s="1075">
        <v>0</v>
      </c>
      <c r="M18" s="1075">
        <v>0</v>
      </c>
      <c r="N18" s="623">
        <v>1149967.79</v>
      </c>
      <c r="O18" s="624">
        <v>1260794.8999999999</v>
      </c>
      <c r="P18" s="1258">
        <v>110827.10999999987</v>
      </c>
      <c r="Q18" s="620">
        <v>9.6374099312816291E-2</v>
      </c>
      <c r="R18" s="1079">
        <v>0.90440650199977746</v>
      </c>
      <c r="S18" s="620">
        <v>0.92746088540373317</v>
      </c>
      <c r="T18" s="614">
        <v>1.2269837436531688</v>
      </c>
      <c r="U18" s="615">
        <v>1.2874647976566984</v>
      </c>
      <c r="V18" s="623">
        <v>0</v>
      </c>
      <c r="W18" s="624">
        <v>0</v>
      </c>
      <c r="X18" s="1258">
        <v>0</v>
      </c>
      <c r="Y18" s="620">
        <v>0</v>
      </c>
      <c r="Z18" s="614">
        <v>0</v>
      </c>
      <c r="AA18" s="614">
        <v>0</v>
      </c>
      <c r="AB18" s="623">
        <v>33715.86</v>
      </c>
      <c r="AC18" s="624">
        <v>34648.79</v>
      </c>
      <c r="AD18" s="1258">
        <v>932.93000000000029</v>
      </c>
      <c r="AE18" s="620">
        <v>2.767036047723535E-2</v>
      </c>
      <c r="AF18" s="614">
        <v>2.6516258341909051E-2</v>
      </c>
      <c r="AG18" s="614">
        <v>2.5488203871674942E-2</v>
      </c>
      <c r="AH18" s="623">
        <v>61.61</v>
      </c>
      <c r="AI18" s="624">
        <v>359.74</v>
      </c>
      <c r="AJ18" s="1258">
        <v>298.13</v>
      </c>
      <c r="AK18" s="620">
        <v>4.8389871774062652</v>
      </c>
      <c r="AL18" s="614">
        <v>4.8453952426099073E-5</v>
      </c>
      <c r="AM18" s="614">
        <v>2.6463049534475357E-4</v>
      </c>
      <c r="AN18" s="623">
        <v>0</v>
      </c>
      <c r="AO18" s="624">
        <v>0</v>
      </c>
      <c r="AP18" s="1258">
        <v>0</v>
      </c>
      <c r="AQ18" s="620">
        <v>0</v>
      </c>
      <c r="AR18" s="1075">
        <v>0</v>
      </c>
      <c r="AS18" s="1075">
        <v>0</v>
      </c>
      <c r="AT18" s="623">
        <v>814.17</v>
      </c>
      <c r="AU18" s="624">
        <v>818.7</v>
      </c>
      <c r="AV18" s="1258">
        <v>4.5300000000000864</v>
      </c>
      <c r="AW18" s="620">
        <v>5.5639485611114221E-3</v>
      </c>
      <c r="AX18" s="614">
        <v>6.4031414456674368E-4</v>
      </c>
      <c r="AY18" s="614">
        <v>6.0224880896967185E-4</v>
      </c>
      <c r="AZ18" s="623">
        <v>15050.2</v>
      </c>
      <c r="BA18" s="624">
        <v>13569.71</v>
      </c>
      <c r="BB18" s="1258">
        <v>-1480.4900000000016</v>
      </c>
      <c r="BC18" s="620">
        <v>-9.8370121327291435E-2</v>
      </c>
      <c r="BD18" s="614">
        <v>1.1836417380348584E-2</v>
      </c>
      <c r="BE18" s="615">
        <v>9.982095621795339E-3</v>
      </c>
      <c r="BF18" s="624">
        <v>1271516.5</v>
      </c>
      <c r="BG18" s="624">
        <v>1359404.93</v>
      </c>
      <c r="BH18" s="1258">
        <v>87888.429999999935</v>
      </c>
      <c r="BI18" s="614">
        <v>6.9120951242079787E-2</v>
      </c>
      <c r="BJ18" s="623">
        <v>0</v>
      </c>
      <c r="BK18" s="624">
        <v>0</v>
      </c>
      <c r="BL18" s="1258">
        <v>0</v>
      </c>
      <c r="BM18" s="620">
        <v>0</v>
      </c>
      <c r="BN18" s="614">
        <v>0</v>
      </c>
      <c r="BO18" s="615">
        <v>0</v>
      </c>
      <c r="BP18" s="623">
        <v>0</v>
      </c>
      <c r="BQ18" s="624">
        <v>0</v>
      </c>
      <c r="BR18" s="1258">
        <v>0</v>
      </c>
      <c r="BS18" s="620">
        <v>0</v>
      </c>
      <c r="BT18" s="614">
        <v>0</v>
      </c>
      <c r="BU18" s="614">
        <v>0</v>
      </c>
      <c r="BV18" s="623">
        <v>0</v>
      </c>
      <c r="BW18" s="624">
        <v>0</v>
      </c>
      <c r="BX18" s="1258">
        <v>0</v>
      </c>
      <c r="BY18" s="620">
        <v>0</v>
      </c>
      <c r="BZ18" s="614">
        <v>0</v>
      </c>
      <c r="CA18" s="614">
        <v>0</v>
      </c>
      <c r="CB18" s="623">
        <v>5499.39</v>
      </c>
      <c r="CC18" s="624">
        <v>6585.65</v>
      </c>
      <c r="CD18" s="1258">
        <v>1086.2599999999993</v>
      </c>
      <c r="CE18" s="620">
        <v>0.19752372535863055</v>
      </c>
      <c r="CF18" s="614">
        <v>5.7551131584935552E-3</v>
      </c>
      <c r="CG18" s="614">
        <v>6.5330690510573977E-3</v>
      </c>
      <c r="CH18" s="623">
        <v>10614.42</v>
      </c>
      <c r="CI18" s="624">
        <v>18238.919999999998</v>
      </c>
      <c r="CJ18" s="1258">
        <v>7624.4999999999982</v>
      </c>
      <c r="CK18" s="620">
        <v>0.71831527299654607</v>
      </c>
      <c r="CL18" s="614">
        <v>1.1107993470508032E-2</v>
      </c>
      <c r="CM18" s="614">
        <v>1.8093297362707064E-2</v>
      </c>
      <c r="CN18" s="623">
        <v>937231.48</v>
      </c>
      <c r="CO18" s="624">
        <v>979284.95</v>
      </c>
      <c r="CP18" s="1258">
        <v>42053.469999999972</v>
      </c>
      <c r="CQ18" s="620">
        <v>4.4869886359344198E-2</v>
      </c>
      <c r="CR18" s="1079">
        <v>0.98081300346081823</v>
      </c>
      <c r="CS18" s="615">
        <v>0.97146617251315981</v>
      </c>
      <c r="CT18" s="623">
        <v>1191.04</v>
      </c>
      <c r="CU18" s="624">
        <v>1266.45</v>
      </c>
      <c r="CV18" s="1258">
        <v>75.410000000000082</v>
      </c>
      <c r="CW18" s="620">
        <v>6.3314414293390714E-2</v>
      </c>
      <c r="CX18" s="614">
        <v>1.2464236899532792E-3</v>
      </c>
      <c r="CY18" s="615">
        <v>1.2563384479454028E-3</v>
      </c>
      <c r="CZ18" s="623">
        <v>686.51</v>
      </c>
      <c r="DA18" s="624">
        <v>845.67</v>
      </c>
      <c r="DB18" s="1258">
        <v>159.15999999999997</v>
      </c>
      <c r="DC18" s="620">
        <v>0.23183930314197895</v>
      </c>
      <c r="DD18" s="614">
        <v>7.1843290518355861E-4</v>
      </c>
      <c r="DE18" s="615">
        <v>8.3891802698408046E-4</v>
      </c>
      <c r="DF18" s="623">
        <v>343.07</v>
      </c>
      <c r="DG18" s="624">
        <v>1826.78</v>
      </c>
      <c r="DH18" s="1258">
        <v>1483.71</v>
      </c>
      <c r="DI18" s="620">
        <v>4.3248025184364707</v>
      </c>
      <c r="DJ18" s="614">
        <v>3.5902285004052882E-4</v>
      </c>
      <c r="DK18" s="614">
        <v>1.8121946779878421E-3</v>
      </c>
      <c r="DL18" s="623">
        <v>955565.92</v>
      </c>
      <c r="DM18" s="624">
        <v>1008048.43</v>
      </c>
      <c r="DN18" s="1258">
        <v>52482.510000000009</v>
      </c>
      <c r="DO18" s="615">
        <v>5.4922961254206308E-2</v>
      </c>
      <c r="DP18" s="623">
        <v>18937.419999999998</v>
      </c>
      <c r="DQ18" s="624">
        <v>18937.419999999998</v>
      </c>
      <c r="DR18" s="1258">
        <v>0</v>
      </c>
      <c r="DS18" s="620">
        <v>0</v>
      </c>
      <c r="DT18" s="614">
        <v>5.9937918138969697E-2</v>
      </c>
      <c r="DU18" s="615">
        <v>5.3898019421925604E-2</v>
      </c>
      <c r="DV18" s="624">
        <v>195608</v>
      </c>
      <c r="DW18" s="624">
        <v>205256.32000000001</v>
      </c>
      <c r="DX18" s="1258">
        <v>9648.320000000007</v>
      </c>
      <c r="DY18" s="620">
        <v>4.932477199296556E-2</v>
      </c>
      <c r="DZ18" s="614">
        <v>0.61910948224877449</v>
      </c>
      <c r="EA18" s="615">
        <v>0.5841824874683551</v>
      </c>
      <c r="EB18" s="614">
        <v>0</v>
      </c>
      <c r="EC18" s="614">
        <v>0</v>
      </c>
      <c r="ED18" s="1258">
        <v>0</v>
      </c>
      <c r="EE18" s="620">
        <v>0</v>
      </c>
      <c r="EF18" s="614">
        <v>0</v>
      </c>
      <c r="EG18" s="614">
        <v>0</v>
      </c>
      <c r="EH18" s="623">
        <v>0</v>
      </c>
      <c r="EI18" s="624">
        <v>0</v>
      </c>
      <c r="EJ18" s="1258">
        <v>0</v>
      </c>
      <c r="EK18" s="620">
        <v>0</v>
      </c>
      <c r="EL18" s="614">
        <v>0</v>
      </c>
      <c r="EM18" s="615">
        <v>0</v>
      </c>
      <c r="EN18" s="624">
        <v>3224.94</v>
      </c>
      <c r="EO18" s="624">
        <v>3641.15</v>
      </c>
      <c r="EP18" s="1258">
        <v>416.21000000000004</v>
      </c>
      <c r="EQ18" s="620">
        <v>0.12905976545300069</v>
      </c>
      <c r="ER18" s="614">
        <v>1.0207102642444904E-2</v>
      </c>
      <c r="ES18" s="615">
        <v>1.0363120922393042E-2</v>
      </c>
      <c r="ET18" s="623">
        <v>3714.46</v>
      </c>
      <c r="EU18" s="624">
        <v>3714.46</v>
      </c>
      <c r="EV18" s="1258">
        <v>0</v>
      </c>
      <c r="EW18" s="620">
        <v>0</v>
      </c>
      <c r="EX18" s="614">
        <v>1.1756458874042896E-2</v>
      </c>
      <c r="EY18" s="615">
        <v>1.057176939741347E-2</v>
      </c>
      <c r="EZ18" s="623">
        <v>96483.23</v>
      </c>
      <c r="FA18" s="624">
        <v>121824.61</v>
      </c>
      <c r="FB18" s="1258">
        <v>25341.380000000005</v>
      </c>
      <c r="FC18" s="620">
        <v>0.26265061814369195</v>
      </c>
      <c r="FD18" s="614">
        <v>0.30537443545759591</v>
      </c>
      <c r="FE18" s="615">
        <v>0.34672649156265811</v>
      </c>
      <c r="FF18" s="623">
        <v>0</v>
      </c>
      <c r="FG18" s="624">
        <v>0</v>
      </c>
      <c r="FH18" s="1258">
        <v>0</v>
      </c>
      <c r="FI18" s="620">
        <v>0</v>
      </c>
      <c r="FJ18" s="614">
        <v>0</v>
      </c>
      <c r="FK18" s="615">
        <v>0</v>
      </c>
      <c r="FL18" s="623">
        <v>-2017.46</v>
      </c>
      <c r="FM18" s="624">
        <v>-2017.46</v>
      </c>
      <c r="FN18" s="1258">
        <v>0</v>
      </c>
      <c r="FO18" s="620">
        <v>0</v>
      </c>
      <c r="FP18" s="614">
        <v>-6.3853657113083946E-3</v>
      </c>
      <c r="FQ18" s="615">
        <v>-5.7419172338659674E-3</v>
      </c>
      <c r="FR18" s="623">
        <v>98180.23</v>
      </c>
      <c r="FS18" s="624">
        <v>123521.61</v>
      </c>
      <c r="FT18" s="1258">
        <v>25341.380000000005</v>
      </c>
      <c r="FU18" s="620">
        <v>0.25811082332970708</v>
      </c>
      <c r="FV18" s="614">
        <v>0.31074552862033039</v>
      </c>
      <c r="FW18" s="615">
        <v>0.35155634372620559</v>
      </c>
      <c r="FX18" s="624">
        <v>0</v>
      </c>
      <c r="FY18" s="624">
        <v>0</v>
      </c>
      <c r="FZ18" s="1258">
        <v>0</v>
      </c>
      <c r="GA18" s="614">
        <v>0</v>
      </c>
      <c r="GB18" s="1079">
        <v>0</v>
      </c>
      <c r="GC18" s="615">
        <v>0</v>
      </c>
      <c r="GD18" s="624">
        <v>0</v>
      </c>
      <c r="GE18" s="624">
        <v>0</v>
      </c>
      <c r="GF18" s="1258">
        <v>0</v>
      </c>
      <c r="GG18" s="614">
        <v>0</v>
      </c>
      <c r="GH18" s="1079">
        <v>0</v>
      </c>
      <c r="GI18" s="615">
        <v>0</v>
      </c>
      <c r="GJ18" s="623">
        <v>315950.58</v>
      </c>
      <c r="GK18" s="624">
        <v>351356.51</v>
      </c>
      <c r="GL18" s="1258">
        <v>35405.929999999993</v>
      </c>
      <c r="GM18" s="615">
        <v>0.11206160786284991</v>
      </c>
      <c r="GO18" s="1112"/>
      <c r="GP18" s="1112"/>
    </row>
    <row r="19" spans="1:198" s="1010" customFormat="1" ht="17.25" customHeight="1">
      <c r="A19" s="1007" t="s">
        <v>20</v>
      </c>
      <c r="B19" s="623">
        <v>46277.37</v>
      </c>
      <c r="C19" s="624">
        <v>127234.57</v>
      </c>
      <c r="D19" s="1258">
        <v>80957.200000000012</v>
      </c>
      <c r="E19" s="620">
        <v>1.7493906849071157</v>
      </c>
      <c r="F19" s="614">
        <v>4.9164551920117129E-2</v>
      </c>
      <c r="G19" s="614">
        <v>0.12119551042723554</v>
      </c>
      <c r="H19" s="623">
        <v>0</v>
      </c>
      <c r="I19" s="624">
        <v>0</v>
      </c>
      <c r="J19" s="1258">
        <v>0</v>
      </c>
      <c r="K19" s="620">
        <v>0</v>
      </c>
      <c r="L19" s="1075">
        <v>0</v>
      </c>
      <c r="M19" s="1075">
        <v>0</v>
      </c>
      <c r="N19" s="623">
        <v>810926.36</v>
      </c>
      <c r="O19" s="624">
        <v>824201.41</v>
      </c>
      <c r="P19" s="1258">
        <v>13275.050000000047</v>
      </c>
      <c r="Q19" s="620">
        <v>1.6370228734456291E-2</v>
      </c>
      <c r="R19" s="1079">
        <v>0.86151894823780162</v>
      </c>
      <c r="S19" s="620">
        <v>0.78508152760525096</v>
      </c>
      <c r="T19" s="614">
        <v>1.1819937637826465</v>
      </c>
      <c r="U19" s="615">
        <v>1.0569460582051582</v>
      </c>
      <c r="V19" s="623">
        <v>0</v>
      </c>
      <c r="W19" s="624">
        <v>0</v>
      </c>
      <c r="X19" s="1258">
        <v>0</v>
      </c>
      <c r="Y19" s="620">
        <v>0</v>
      </c>
      <c r="Z19" s="614">
        <v>0</v>
      </c>
      <c r="AA19" s="614">
        <v>0</v>
      </c>
      <c r="AB19" s="623">
        <v>56366.25</v>
      </c>
      <c r="AC19" s="624">
        <v>72527.78</v>
      </c>
      <c r="AD19" s="1258">
        <v>16161.529999999999</v>
      </c>
      <c r="AE19" s="620">
        <v>0.28672352693322689</v>
      </c>
      <c r="AF19" s="614">
        <v>5.9882863366420826E-2</v>
      </c>
      <c r="AG19" s="614">
        <v>6.908532262304376E-2</v>
      </c>
      <c r="AH19" s="623">
        <v>4225.9399999999996</v>
      </c>
      <c r="AI19" s="624">
        <v>998.75</v>
      </c>
      <c r="AJ19" s="1258">
        <v>-3227.1899999999996</v>
      </c>
      <c r="AK19" s="620">
        <v>-0.76366204915356106</v>
      </c>
      <c r="AL19" s="614">
        <v>4.4895906258566503E-3</v>
      </c>
      <c r="AM19" s="614">
        <v>9.513453461523979E-4</v>
      </c>
      <c r="AN19" s="623">
        <v>0</v>
      </c>
      <c r="AO19" s="624">
        <v>0</v>
      </c>
      <c r="AP19" s="1258">
        <v>0</v>
      </c>
      <c r="AQ19" s="620">
        <v>0</v>
      </c>
      <c r="AR19" s="1075">
        <v>0</v>
      </c>
      <c r="AS19" s="1075">
        <v>0</v>
      </c>
      <c r="AT19" s="623">
        <v>23005.59</v>
      </c>
      <c r="AU19" s="624">
        <v>24394.46</v>
      </c>
      <c r="AV19" s="1258">
        <v>1388.869999999999</v>
      </c>
      <c r="AW19" s="620">
        <v>6.0370979401093344E-2</v>
      </c>
      <c r="AX19" s="614">
        <v>2.4440877344756789E-2</v>
      </c>
      <c r="AY19" s="614">
        <v>2.3236601745082176E-2</v>
      </c>
      <c r="AZ19" s="623">
        <v>473.61</v>
      </c>
      <c r="BA19" s="624">
        <v>472.1</v>
      </c>
      <c r="BB19" s="1258">
        <v>-1.5099999999999909</v>
      </c>
      <c r="BC19" s="620">
        <v>-3.1882772745507717E-3</v>
      </c>
      <c r="BD19" s="614">
        <v>5.0315788116063367E-4</v>
      </c>
      <c r="BE19" s="615">
        <v>4.496922532350909E-4</v>
      </c>
      <c r="BF19" s="624">
        <v>941275.13</v>
      </c>
      <c r="BG19" s="624">
        <v>1049829.07</v>
      </c>
      <c r="BH19" s="1258">
        <v>108553.94000000006</v>
      </c>
      <c r="BI19" s="614">
        <v>0.11532647208048519</v>
      </c>
      <c r="BJ19" s="623">
        <v>0</v>
      </c>
      <c r="BK19" s="624">
        <v>0</v>
      </c>
      <c r="BL19" s="1258">
        <v>0</v>
      </c>
      <c r="BM19" s="620">
        <v>0</v>
      </c>
      <c r="BN19" s="614">
        <v>0</v>
      </c>
      <c r="BO19" s="615">
        <v>0</v>
      </c>
      <c r="BP19" s="623">
        <v>0</v>
      </c>
      <c r="BQ19" s="624">
        <v>0</v>
      </c>
      <c r="BR19" s="1258">
        <v>0</v>
      </c>
      <c r="BS19" s="620">
        <v>0</v>
      </c>
      <c r="BT19" s="614">
        <v>0</v>
      </c>
      <c r="BU19" s="614">
        <v>0</v>
      </c>
      <c r="BV19" s="623">
        <v>1040.2</v>
      </c>
      <c r="BW19" s="624">
        <v>1142.9000000000001</v>
      </c>
      <c r="BX19" s="1258">
        <v>102.70000000000005</v>
      </c>
      <c r="BY19" s="620">
        <v>9.8731013266679518E-2</v>
      </c>
      <c r="BZ19" s="614">
        <v>1.30812673798854E-3</v>
      </c>
      <c r="CA19" s="614">
        <v>1.287214046227439E-3</v>
      </c>
      <c r="CB19" s="623">
        <v>33625.29</v>
      </c>
      <c r="CC19" s="624">
        <v>39766.68</v>
      </c>
      <c r="CD19" s="1258">
        <v>6141.3899999999994</v>
      </c>
      <c r="CE19" s="620">
        <v>0.18264199357091043</v>
      </c>
      <c r="CF19" s="614">
        <v>4.2286234302652062E-2</v>
      </c>
      <c r="CG19" s="614">
        <v>4.4788020883569667E-2</v>
      </c>
      <c r="CH19" s="623">
        <v>64054.06</v>
      </c>
      <c r="CI19" s="624">
        <v>61244.7</v>
      </c>
      <c r="CJ19" s="1258">
        <v>-2809.3600000000006</v>
      </c>
      <c r="CK19" s="620">
        <v>-4.3859202679736468E-2</v>
      </c>
      <c r="CL19" s="614">
        <v>8.0552613500021353E-2</v>
      </c>
      <c r="CM19" s="614">
        <v>6.8978071657175288E-2</v>
      </c>
      <c r="CN19" s="623">
        <v>686066.53</v>
      </c>
      <c r="CO19" s="624">
        <v>779795.15</v>
      </c>
      <c r="CP19" s="1258">
        <v>93728.62</v>
      </c>
      <c r="CQ19" s="620">
        <v>0.13661739190221098</v>
      </c>
      <c r="CR19" s="1079">
        <v>0.86277828487984698</v>
      </c>
      <c r="CS19" s="615">
        <v>0.87825992673027631</v>
      </c>
      <c r="CT19" s="623">
        <v>4632.1099999999997</v>
      </c>
      <c r="CU19" s="624">
        <v>5587.1</v>
      </c>
      <c r="CV19" s="1258">
        <v>954.99000000000069</v>
      </c>
      <c r="CW19" s="620">
        <v>0.20616738376247559</v>
      </c>
      <c r="CX19" s="614">
        <v>5.8252133669526012E-3</v>
      </c>
      <c r="CY19" s="615">
        <v>6.2925834260891813E-3</v>
      </c>
      <c r="CZ19" s="623">
        <v>5764.69</v>
      </c>
      <c r="DA19" s="624">
        <v>336.63</v>
      </c>
      <c r="DB19" s="1258">
        <v>-5428.0599999999995</v>
      </c>
      <c r="DC19" s="620">
        <v>-0.94160483911537307</v>
      </c>
      <c r="DD19" s="614">
        <v>7.2495146368151851E-3</v>
      </c>
      <c r="DE19" s="615">
        <v>3.7913628872302284E-4</v>
      </c>
      <c r="DF19" s="623">
        <v>0</v>
      </c>
      <c r="DG19" s="624">
        <v>13.37</v>
      </c>
      <c r="DH19" s="1258">
        <v>13.37</v>
      </c>
      <c r="DI19" s="620" t="s">
        <v>604</v>
      </c>
      <c r="DJ19" s="614">
        <v>0</v>
      </c>
      <c r="DK19" s="614">
        <v>1.5058230639654265E-5</v>
      </c>
      <c r="DL19" s="623">
        <v>795182.89</v>
      </c>
      <c r="DM19" s="624">
        <v>887886.52</v>
      </c>
      <c r="DN19" s="1258">
        <v>92703.63</v>
      </c>
      <c r="DO19" s="615">
        <v>0.11658152000730297</v>
      </c>
      <c r="DP19" s="623">
        <v>6507.3</v>
      </c>
      <c r="DQ19" s="624">
        <v>6507.3</v>
      </c>
      <c r="DR19" s="1258">
        <v>0</v>
      </c>
      <c r="DS19" s="620">
        <v>0</v>
      </c>
      <c r="DT19" s="614">
        <v>4.4542406906759736E-2</v>
      </c>
      <c r="DU19" s="615">
        <v>4.0182771000133753E-2</v>
      </c>
      <c r="DV19" s="624">
        <v>71145.36</v>
      </c>
      <c r="DW19" s="624">
        <v>68054.880000000005</v>
      </c>
      <c r="DX19" s="1258">
        <v>-3090.4799999999959</v>
      </c>
      <c r="DY19" s="620">
        <v>-4.3438953713917476E-2</v>
      </c>
      <c r="DZ19" s="614">
        <v>0.48698931579117416</v>
      </c>
      <c r="EA19" s="615">
        <v>0.42024090767009087</v>
      </c>
      <c r="EB19" s="614">
        <v>0</v>
      </c>
      <c r="EC19" s="614">
        <v>0</v>
      </c>
      <c r="ED19" s="1258">
        <v>0</v>
      </c>
      <c r="EE19" s="620">
        <v>0</v>
      </c>
      <c r="EF19" s="614">
        <v>0</v>
      </c>
      <c r="EG19" s="614">
        <v>0</v>
      </c>
      <c r="EH19" s="623">
        <v>0</v>
      </c>
      <c r="EI19" s="624">
        <v>0</v>
      </c>
      <c r="EJ19" s="1258">
        <v>0</v>
      </c>
      <c r="EK19" s="620">
        <v>0</v>
      </c>
      <c r="EL19" s="614">
        <v>0</v>
      </c>
      <c r="EM19" s="615">
        <v>0</v>
      </c>
      <c r="EN19" s="624">
        <v>28991.83</v>
      </c>
      <c r="EO19" s="624">
        <v>30767.31</v>
      </c>
      <c r="EP19" s="1258">
        <v>1775.4799999999996</v>
      </c>
      <c r="EQ19" s="620">
        <v>6.1240701259630714E-2</v>
      </c>
      <c r="ER19" s="614">
        <v>0.1984488019349967</v>
      </c>
      <c r="ES19" s="615">
        <v>0.18998905414229023</v>
      </c>
      <c r="ET19" s="623">
        <v>0</v>
      </c>
      <c r="EU19" s="624">
        <v>0</v>
      </c>
      <c r="EV19" s="1258">
        <v>0</v>
      </c>
      <c r="EW19" s="620">
        <v>0</v>
      </c>
      <c r="EX19" s="614">
        <v>0</v>
      </c>
      <c r="EY19" s="615">
        <v>0</v>
      </c>
      <c r="EZ19" s="623">
        <v>39447.74</v>
      </c>
      <c r="FA19" s="624">
        <v>56613.06</v>
      </c>
      <c r="FB19" s="1258">
        <v>17165.32</v>
      </c>
      <c r="FC19" s="620">
        <v>0.43514077105557886</v>
      </c>
      <c r="FD19" s="614">
        <v>0.27001940691716414</v>
      </c>
      <c r="FE19" s="615">
        <v>0.34958732893778249</v>
      </c>
      <c r="FF19" s="623">
        <v>0</v>
      </c>
      <c r="FG19" s="624">
        <v>0</v>
      </c>
      <c r="FH19" s="1258">
        <v>0</v>
      </c>
      <c r="FI19" s="620">
        <v>0</v>
      </c>
      <c r="FJ19" s="614">
        <v>0</v>
      </c>
      <c r="FK19" s="615">
        <v>0</v>
      </c>
      <c r="FL19" s="623">
        <v>0</v>
      </c>
      <c r="FM19" s="624">
        <v>0</v>
      </c>
      <c r="FN19" s="1258">
        <v>0</v>
      </c>
      <c r="FO19" s="620">
        <v>0</v>
      </c>
      <c r="FP19" s="614">
        <v>0</v>
      </c>
      <c r="FQ19" s="615">
        <v>0</v>
      </c>
      <c r="FR19" s="623">
        <v>39447.74</v>
      </c>
      <c r="FS19" s="624">
        <v>56613.06</v>
      </c>
      <c r="FT19" s="1258">
        <v>17165.32</v>
      </c>
      <c r="FU19" s="620">
        <v>0.43514077105557886</v>
      </c>
      <c r="FV19" s="614">
        <v>0.27001940691716414</v>
      </c>
      <c r="FW19" s="615">
        <v>0.34958732893778249</v>
      </c>
      <c r="FX19" s="624">
        <v>0</v>
      </c>
      <c r="FY19" s="624">
        <v>0</v>
      </c>
      <c r="FZ19" s="1258">
        <v>0</v>
      </c>
      <c r="GA19" s="614">
        <v>0</v>
      </c>
      <c r="GB19" s="1079">
        <v>0</v>
      </c>
      <c r="GC19" s="615">
        <v>0</v>
      </c>
      <c r="GD19" s="624">
        <v>0</v>
      </c>
      <c r="GE19" s="624">
        <v>0</v>
      </c>
      <c r="GF19" s="1258">
        <v>0</v>
      </c>
      <c r="GG19" s="614">
        <v>0</v>
      </c>
      <c r="GH19" s="1079">
        <v>0</v>
      </c>
      <c r="GI19" s="615">
        <v>0</v>
      </c>
      <c r="GJ19" s="623">
        <v>146092.24</v>
      </c>
      <c r="GK19" s="624">
        <v>161942.54</v>
      </c>
      <c r="GL19" s="1258">
        <v>15850.300000000017</v>
      </c>
      <c r="GM19" s="615">
        <v>0.10849515347290191</v>
      </c>
      <c r="GO19" s="1112"/>
      <c r="GP19" s="1112"/>
    </row>
    <row r="20" spans="1:198" s="1010" customFormat="1" ht="17.25" customHeight="1">
      <c r="A20" s="1007" t="s">
        <v>348</v>
      </c>
      <c r="B20" s="623">
        <v>3066.31</v>
      </c>
      <c r="C20" s="624">
        <v>9657.6</v>
      </c>
      <c r="D20" s="1258">
        <v>6591.2900000000009</v>
      </c>
      <c r="E20" s="620">
        <v>2.1495837015826842</v>
      </c>
      <c r="F20" s="614">
        <v>4.7795936908134988E-3</v>
      </c>
      <c r="G20" s="614">
        <v>1.2283819261945921E-2</v>
      </c>
      <c r="H20" s="623">
        <v>0</v>
      </c>
      <c r="I20" s="624">
        <v>0</v>
      </c>
      <c r="J20" s="1258">
        <v>0</v>
      </c>
      <c r="K20" s="620">
        <v>0</v>
      </c>
      <c r="L20" s="1075">
        <v>0</v>
      </c>
      <c r="M20" s="1075">
        <v>0</v>
      </c>
      <c r="N20" s="623">
        <v>452844.87</v>
      </c>
      <c r="O20" s="624">
        <v>516234.85</v>
      </c>
      <c r="P20" s="1258">
        <v>63389.979999999981</v>
      </c>
      <c r="Q20" s="620">
        <v>0.13998166745269738</v>
      </c>
      <c r="R20" s="1079">
        <v>0.70586942728206192</v>
      </c>
      <c r="S20" s="620">
        <v>0.65661609448701153</v>
      </c>
      <c r="T20" s="614">
        <v>1.0186603550174467</v>
      </c>
      <c r="U20" s="615">
        <v>1.0101154412391999</v>
      </c>
      <c r="V20" s="623">
        <v>8754.27</v>
      </c>
      <c r="W20" s="624">
        <v>9563.3700000000008</v>
      </c>
      <c r="X20" s="1258">
        <v>809.10000000000036</v>
      </c>
      <c r="Y20" s="620">
        <v>9.242346877580887E-2</v>
      </c>
      <c r="Z20" s="614">
        <v>1.3645669765835122E-2</v>
      </c>
      <c r="AA20" s="614">
        <v>1.2163965023930974E-2</v>
      </c>
      <c r="AB20" s="623">
        <v>26168.84</v>
      </c>
      <c r="AC20" s="624">
        <v>35316.35</v>
      </c>
      <c r="AD20" s="1258">
        <v>9147.5099999999984</v>
      </c>
      <c r="AE20" s="620">
        <v>0.34955733612953416</v>
      </c>
      <c r="AF20" s="614">
        <v>4.079053408165121E-2</v>
      </c>
      <c r="AG20" s="614">
        <v>4.4920027790716514E-2</v>
      </c>
      <c r="AH20" s="623">
        <v>5477.21</v>
      </c>
      <c r="AI20" s="624">
        <v>7012.09</v>
      </c>
      <c r="AJ20" s="1258">
        <v>1534.88</v>
      </c>
      <c r="AK20" s="620">
        <v>0.28023026321795225</v>
      </c>
      <c r="AL20" s="614">
        <v>8.5375706824360898E-3</v>
      </c>
      <c r="AM20" s="614">
        <v>8.9189080318607498E-3</v>
      </c>
      <c r="AN20" s="623">
        <v>0</v>
      </c>
      <c r="AO20" s="624">
        <v>0</v>
      </c>
      <c r="AP20" s="1258">
        <v>0</v>
      </c>
      <c r="AQ20" s="620">
        <v>0</v>
      </c>
      <c r="AR20" s="1075">
        <v>0</v>
      </c>
      <c r="AS20" s="1075">
        <v>0</v>
      </c>
      <c r="AT20" s="623">
        <v>5556.53</v>
      </c>
      <c r="AU20" s="624">
        <v>3818.81</v>
      </c>
      <c r="AV20" s="1258">
        <v>-1737.7199999999998</v>
      </c>
      <c r="AW20" s="620">
        <v>-0.31273474632549447</v>
      </c>
      <c r="AX20" s="614">
        <v>8.6612102921152564E-3</v>
      </c>
      <c r="AY20" s="614">
        <v>4.8572701122133553E-3</v>
      </c>
      <c r="AZ20" s="623">
        <v>139673.94</v>
      </c>
      <c r="BA20" s="624">
        <v>204601.91</v>
      </c>
      <c r="BB20" s="1258">
        <v>64927.97</v>
      </c>
      <c r="BC20" s="620">
        <v>0.46485385892314629</v>
      </c>
      <c r="BD20" s="614">
        <v>0.21771597861764247</v>
      </c>
      <c r="BE20" s="615">
        <v>0.26023990257299184</v>
      </c>
      <c r="BF20" s="624">
        <v>641541.98</v>
      </c>
      <c r="BG20" s="624">
        <v>786204.99</v>
      </c>
      <c r="BH20" s="1258">
        <v>144663.01</v>
      </c>
      <c r="BI20" s="614">
        <v>0.22549266378483918</v>
      </c>
      <c r="BJ20" s="623">
        <v>0</v>
      </c>
      <c r="BK20" s="624">
        <v>0</v>
      </c>
      <c r="BL20" s="1258">
        <v>0</v>
      </c>
      <c r="BM20" s="620">
        <v>0</v>
      </c>
      <c r="BN20" s="614">
        <v>0</v>
      </c>
      <c r="BO20" s="615">
        <v>0</v>
      </c>
      <c r="BP20" s="623">
        <v>0</v>
      </c>
      <c r="BQ20" s="624">
        <v>0</v>
      </c>
      <c r="BR20" s="1258">
        <v>0</v>
      </c>
      <c r="BS20" s="620">
        <v>0</v>
      </c>
      <c r="BT20" s="614">
        <v>0</v>
      </c>
      <c r="BU20" s="614">
        <v>0</v>
      </c>
      <c r="BV20" s="623">
        <v>150.72</v>
      </c>
      <c r="BW20" s="624">
        <v>33.86</v>
      </c>
      <c r="BX20" s="1258">
        <v>-116.86</v>
      </c>
      <c r="BY20" s="620">
        <v>-0.77534501061571126</v>
      </c>
      <c r="BZ20" s="614">
        <v>2.80035627993552E-4</v>
      </c>
      <c r="CA20" s="614">
        <v>5.0893162221082808E-5</v>
      </c>
      <c r="CB20" s="623">
        <v>5521.37</v>
      </c>
      <c r="CC20" s="624">
        <v>5698.34</v>
      </c>
      <c r="CD20" s="1258">
        <v>176.97000000000025</v>
      </c>
      <c r="CE20" s="620">
        <v>3.2051827716671817E-2</v>
      </c>
      <c r="CF20" s="614">
        <v>1.0258627357581993E-2</v>
      </c>
      <c r="CG20" s="614">
        <v>8.5648712938831955E-3</v>
      </c>
      <c r="CH20" s="623">
        <v>42019.21</v>
      </c>
      <c r="CI20" s="624">
        <v>60484.89</v>
      </c>
      <c r="CJ20" s="1258">
        <v>18465.68</v>
      </c>
      <c r="CK20" s="620">
        <v>0.43945804787857745</v>
      </c>
      <c r="CL20" s="614">
        <v>7.8071097798188285E-2</v>
      </c>
      <c r="CM20" s="614">
        <v>9.0911616027594483E-2</v>
      </c>
      <c r="CN20" s="623">
        <v>444549.42</v>
      </c>
      <c r="CO20" s="624">
        <v>511065.2</v>
      </c>
      <c r="CP20" s="1258">
        <v>66515.780000000028</v>
      </c>
      <c r="CQ20" s="620">
        <v>0.14962516428432193</v>
      </c>
      <c r="CR20" s="1079">
        <v>0.8259665339959481</v>
      </c>
      <c r="CS20" s="615">
        <v>0.76815487682073624</v>
      </c>
      <c r="CT20" s="623">
        <v>5095.32</v>
      </c>
      <c r="CU20" s="624">
        <v>9360.59</v>
      </c>
      <c r="CV20" s="1258">
        <v>4265.2700000000004</v>
      </c>
      <c r="CW20" s="620">
        <v>0.83709560930422444</v>
      </c>
      <c r="CX20" s="614">
        <v>9.467032484262906E-3</v>
      </c>
      <c r="CY20" s="615">
        <v>1.4069404174691245E-2</v>
      </c>
      <c r="CZ20" s="623">
        <v>8264.69</v>
      </c>
      <c r="DA20" s="624">
        <v>18657.5</v>
      </c>
      <c r="DB20" s="1258">
        <v>10392.81</v>
      </c>
      <c r="DC20" s="620">
        <v>1.2574954414503143</v>
      </c>
      <c r="DD20" s="614">
        <v>1.5355677112009218E-2</v>
      </c>
      <c r="DE20" s="615">
        <v>2.8043094333722755E-2</v>
      </c>
      <c r="DF20" s="623">
        <v>32616.5</v>
      </c>
      <c r="DG20" s="624">
        <v>60014.93</v>
      </c>
      <c r="DH20" s="1258">
        <v>27398.43</v>
      </c>
      <c r="DI20" s="620">
        <v>0.84001747581745434</v>
      </c>
      <c r="DJ20" s="614">
        <v>6.0600995624015976E-2</v>
      </c>
      <c r="DK20" s="614">
        <v>9.0205244187150896E-2</v>
      </c>
      <c r="DL20" s="623">
        <v>538217.23</v>
      </c>
      <c r="DM20" s="624">
        <v>665315.31000000006</v>
      </c>
      <c r="DN20" s="1258">
        <v>127098.08000000007</v>
      </c>
      <c r="DO20" s="615">
        <v>0.23614643477690239</v>
      </c>
      <c r="DP20" s="623">
        <v>732</v>
      </c>
      <c r="DQ20" s="624">
        <v>817.71</v>
      </c>
      <c r="DR20" s="1258">
        <v>85.710000000000036</v>
      </c>
      <c r="DS20" s="620">
        <v>0.11709016393442628</v>
      </c>
      <c r="DT20" s="614">
        <v>7.0844587492871992E-3</v>
      </c>
      <c r="DU20" s="615">
        <v>6.7641009555158066E-3</v>
      </c>
      <c r="DV20" s="624">
        <v>318.44</v>
      </c>
      <c r="DW20" s="624">
        <v>318.44</v>
      </c>
      <c r="DX20" s="1258">
        <v>0</v>
      </c>
      <c r="DY20" s="620">
        <v>0</v>
      </c>
      <c r="DZ20" s="614">
        <v>3.0819331203866336E-3</v>
      </c>
      <c r="EA20" s="615">
        <v>2.6341371736611431E-3</v>
      </c>
      <c r="EB20" s="614">
        <v>0</v>
      </c>
      <c r="EC20" s="614">
        <v>0</v>
      </c>
      <c r="ED20" s="1258">
        <v>0</v>
      </c>
      <c r="EE20" s="620">
        <v>0</v>
      </c>
      <c r="EF20" s="614">
        <v>0</v>
      </c>
      <c r="EG20" s="614">
        <v>0</v>
      </c>
      <c r="EH20" s="623">
        <v>0</v>
      </c>
      <c r="EI20" s="624">
        <v>0</v>
      </c>
      <c r="EJ20" s="1258">
        <v>0</v>
      </c>
      <c r="EK20" s="620">
        <v>0</v>
      </c>
      <c r="EL20" s="614">
        <v>0</v>
      </c>
      <c r="EM20" s="615">
        <v>0</v>
      </c>
      <c r="EN20" s="624">
        <v>138725.57</v>
      </c>
      <c r="EO20" s="624">
        <v>159093.06</v>
      </c>
      <c r="EP20" s="1258">
        <v>20367.489999999991</v>
      </c>
      <c r="EQ20" s="620">
        <v>0.14681857137080057</v>
      </c>
      <c r="ER20" s="614">
        <v>1.3426169100223413</v>
      </c>
      <c r="ES20" s="615">
        <v>1.3160185385551522</v>
      </c>
      <c r="ET20" s="623">
        <v>-38201.83</v>
      </c>
      <c r="EU20" s="624">
        <v>-40551.78</v>
      </c>
      <c r="EV20" s="1258">
        <v>-2349.9499999999971</v>
      </c>
      <c r="EW20" s="620">
        <v>-6.1514068828639808E-2</v>
      </c>
      <c r="EX20" s="614">
        <v>-0.36972580434738006</v>
      </c>
      <c r="EY20" s="615">
        <v>-0.33544451437045741</v>
      </c>
      <c r="EZ20" s="623">
        <v>1750.58</v>
      </c>
      <c r="FA20" s="624">
        <v>1212.25</v>
      </c>
      <c r="FB20" s="1258">
        <v>-538.32999999999993</v>
      </c>
      <c r="FC20" s="620">
        <v>-0.30751522352591709</v>
      </c>
      <c r="FD20" s="614">
        <v>1.6942502455365008E-2</v>
      </c>
      <c r="FE20" s="615">
        <v>1.0027737686128378E-2</v>
      </c>
      <c r="FF20" s="623">
        <v>0</v>
      </c>
      <c r="FG20" s="624">
        <v>0</v>
      </c>
      <c r="FH20" s="1258">
        <v>0</v>
      </c>
      <c r="FI20" s="620">
        <v>0</v>
      </c>
      <c r="FJ20" s="614">
        <v>0</v>
      </c>
      <c r="FK20" s="615">
        <v>0</v>
      </c>
      <c r="FL20" s="623">
        <v>0</v>
      </c>
      <c r="FM20" s="624">
        <v>0</v>
      </c>
      <c r="FN20" s="1258">
        <v>0</v>
      </c>
      <c r="FO20" s="620">
        <v>0</v>
      </c>
      <c r="FP20" s="614">
        <v>0</v>
      </c>
      <c r="FQ20" s="615">
        <v>0</v>
      </c>
      <c r="FR20" s="623">
        <v>-36451.25</v>
      </c>
      <c r="FS20" s="624">
        <v>-39339.53</v>
      </c>
      <c r="FT20" s="1258">
        <v>-2888.2799999999988</v>
      </c>
      <c r="FU20" s="620">
        <v>-7.923678886183598E-2</v>
      </c>
      <c r="FV20" s="614">
        <v>-0.35278330189201507</v>
      </c>
      <c r="FW20" s="615">
        <v>-0.32541677668432906</v>
      </c>
      <c r="FX20" s="624">
        <v>0</v>
      </c>
      <c r="FY20" s="624">
        <v>0</v>
      </c>
      <c r="FZ20" s="1258">
        <v>0</v>
      </c>
      <c r="GA20" s="614">
        <v>0</v>
      </c>
      <c r="GB20" s="1079">
        <v>0</v>
      </c>
      <c r="GC20" s="615">
        <v>0</v>
      </c>
      <c r="GD20" s="624">
        <v>0</v>
      </c>
      <c r="GE20" s="624">
        <v>0</v>
      </c>
      <c r="GF20" s="1258">
        <v>0</v>
      </c>
      <c r="GG20" s="614">
        <v>0</v>
      </c>
      <c r="GH20" s="1079">
        <v>0</v>
      </c>
      <c r="GI20" s="615">
        <v>0</v>
      </c>
      <c r="GJ20" s="623">
        <v>103324.76</v>
      </c>
      <c r="GK20" s="624">
        <v>120889.68</v>
      </c>
      <c r="GL20" s="1258">
        <v>17564.919999999998</v>
      </c>
      <c r="GM20" s="615">
        <v>0.16999720105810068</v>
      </c>
      <c r="GO20" s="1112"/>
      <c r="GP20" s="1112"/>
    </row>
    <row r="21" spans="1:198" s="1010" customFormat="1" ht="17.25" customHeight="1">
      <c r="A21" s="1037" t="s">
        <v>448</v>
      </c>
      <c r="B21" s="623">
        <v>6884.11</v>
      </c>
      <c r="C21" s="624">
        <v>2887.04</v>
      </c>
      <c r="D21" s="1258">
        <v>-3997.0699999999997</v>
      </c>
      <c r="E21" s="620">
        <v>-0.58062262224165506</v>
      </c>
      <c r="F21" s="614">
        <v>1.3128680987608887E-2</v>
      </c>
      <c r="G21" s="614">
        <v>5.2457176767334475E-3</v>
      </c>
      <c r="H21" s="623">
        <v>58.22</v>
      </c>
      <c r="I21" s="624">
        <v>782.95</v>
      </c>
      <c r="J21" s="1258">
        <v>724.73</v>
      </c>
      <c r="K21" s="620">
        <v>12.448127791137066</v>
      </c>
      <c r="L21" s="1075">
        <v>1.1103131807867531E-4</v>
      </c>
      <c r="M21" s="1075">
        <v>1.4226109284937005E-3</v>
      </c>
      <c r="N21" s="623">
        <v>462557.25</v>
      </c>
      <c r="O21" s="624">
        <v>499192.59</v>
      </c>
      <c r="P21" s="1258">
        <v>36635.340000000026</v>
      </c>
      <c r="Q21" s="620">
        <v>7.9201742054632207E-2</v>
      </c>
      <c r="R21" s="1079">
        <v>0.88214258252056565</v>
      </c>
      <c r="S21" s="620">
        <v>0.90702705658991645</v>
      </c>
      <c r="T21" s="614">
        <v>1.3156712837647284</v>
      </c>
      <c r="U21" s="615">
        <v>1.2620944677573565</v>
      </c>
      <c r="V21" s="623">
        <v>1688.02</v>
      </c>
      <c r="W21" s="624">
        <v>881.06</v>
      </c>
      <c r="X21" s="1258">
        <v>-806.96</v>
      </c>
      <c r="Y21" s="620">
        <v>-0.47805120792407674</v>
      </c>
      <c r="Z21" s="614">
        <v>3.219221668553169E-3</v>
      </c>
      <c r="AA21" s="614">
        <v>1.6008756429639944E-3</v>
      </c>
      <c r="AB21" s="623">
        <v>29314.76</v>
      </c>
      <c r="AC21" s="624">
        <v>30691.16</v>
      </c>
      <c r="AD21" s="1258">
        <v>1376.4000000000015</v>
      </c>
      <c r="AE21" s="620">
        <v>4.6952456714638005E-2</v>
      </c>
      <c r="AF21" s="614">
        <v>5.5906156680866154E-2</v>
      </c>
      <c r="AG21" s="614">
        <v>5.5765476242606443E-2</v>
      </c>
      <c r="AH21" s="623">
        <v>3202.78</v>
      </c>
      <c r="AI21" s="624">
        <v>1927.24</v>
      </c>
      <c r="AJ21" s="1258">
        <v>-1275.5400000000002</v>
      </c>
      <c r="AK21" s="620">
        <v>-0.3982602613979106</v>
      </c>
      <c r="AL21" s="614">
        <v>6.1080193218141484E-3</v>
      </c>
      <c r="AM21" s="614">
        <v>3.5017723811612477E-3</v>
      </c>
      <c r="AN21" s="623">
        <v>0</v>
      </c>
      <c r="AO21" s="624">
        <v>0</v>
      </c>
      <c r="AP21" s="1258">
        <v>0</v>
      </c>
      <c r="AQ21" s="620">
        <v>0</v>
      </c>
      <c r="AR21" s="1075">
        <v>0</v>
      </c>
      <c r="AS21" s="1075">
        <v>0</v>
      </c>
      <c r="AT21" s="623">
        <v>7497.93</v>
      </c>
      <c r="AU21" s="624">
        <v>7133.9</v>
      </c>
      <c r="AV21" s="1258">
        <v>-364.03000000000065</v>
      </c>
      <c r="AW21" s="620">
        <v>-4.8550733335734078E-2</v>
      </c>
      <c r="AX21" s="614">
        <v>1.4299296646541429E-2</v>
      </c>
      <c r="AY21" s="614">
        <v>1.2962212277643794E-2</v>
      </c>
      <c r="AZ21" s="623">
        <v>13153.49</v>
      </c>
      <c r="BA21" s="624">
        <v>6865.37</v>
      </c>
      <c r="BB21" s="1258">
        <v>-6288.12</v>
      </c>
      <c r="BC21" s="620">
        <v>-0.47805715441301128</v>
      </c>
      <c r="BD21" s="614">
        <v>2.5085010855971743E-2</v>
      </c>
      <c r="BE21" s="615">
        <v>1.2474296430363107E-2</v>
      </c>
      <c r="BF21" s="624">
        <v>524356.56000000006</v>
      </c>
      <c r="BG21" s="624">
        <v>550361.30000000005</v>
      </c>
      <c r="BH21" s="1258">
        <v>26004.739999999991</v>
      </c>
      <c r="BI21" s="614">
        <v>4.959362003595414E-2</v>
      </c>
      <c r="BJ21" s="623">
        <v>1178.46</v>
      </c>
      <c r="BK21" s="624">
        <v>0</v>
      </c>
      <c r="BL21" s="1258">
        <v>-1178.46</v>
      </c>
      <c r="BM21" s="620">
        <v>-1</v>
      </c>
      <c r="BN21" s="614">
        <v>2.8419313335698755E-3</v>
      </c>
      <c r="BO21" s="615">
        <v>0</v>
      </c>
      <c r="BP21" s="623">
        <v>0</v>
      </c>
      <c r="BQ21" s="624">
        <v>0</v>
      </c>
      <c r="BR21" s="1258">
        <v>0</v>
      </c>
      <c r="BS21" s="620">
        <v>0</v>
      </c>
      <c r="BT21" s="614">
        <v>0</v>
      </c>
      <c r="BU21" s="614">
        <v>0</v>
      </c>
      <c r="BV21" s="623">
        <v>2897.96</v>
      </c>
      <c r="BW21" s="624">
        <v>1583.65</v>
      </c>
      <c r="BX21" s="1258">
        <v>-1314.31</v>
      </c>
      <c r="BY21" s="620">
        <v>-0.45352937928749876</v>
      </c>
      <c r="BZ21" s="614">
        <v>6.9886150802166867E-3</v>
      </c>
      <c r="CA21" s="614">
        <v>3.595926694821003E-3</v>
      </c>
      <c r="CB21" s="623">
        <v>4443.45</v>
      </c>
      <c r="CC21" s="624">
        <v>5352.76</v>
      </c>
      <c r="CD21" s="1258">
        <v>909.3100000000004</v>
      </c>
      <c r="CE21" s="620">
        <v>0.20464053832044929</v>
      </c>
      <c r="CF21" s="614">
        <v>1.0715662631019349E-2</v>
      </c>
      <c r="CG21" s="614">
        <v>1.2154284453616689E-2</v>
      </c>
      <c r="CH21" s="623">
        <v>37132.67</v>
      </c>
      <c r="CI21" s="624">
        <v>23058.82</v>
      </c>
      <c r="CJ21" s="1258">
        <v>-14073.849999999999</v>
      </c>
      <c r="CK21" s="620">
        <v>-0.37901529838818482</v>
      </c>
      <c r="CL21" s="614">
        <v>8.9547798289386235E-2</v>
      </c>
      <c r="CM21" s="614">
        <v>5.2358681772533347E-2</v>
      </c>
      <c r="CN21" s="623">
        <v>351575.09</v>
      </c>
      <c r="CO21" s="624">
        <v>395527.12</v>
      </c>
      <c r="CP21" s="1258">
        <v>43952.02999999997</v>
      </c>
      <c r="CQ21" s="620">
        <v>0.12501463058716694</v>
      </c>
      <c r="CR21" s="1079">
        <v>0.84784571760912464</v>
      </c>
      <c r="CS21" s="615">
        <v>0.89810660773129802</v>
      </c>
      <c r="CT21" s="623">
        <v>1630.27</v>
      </c>
      <c r="CU21" s="624">
        <v>1489.97</v>
      </c>
      <c r="CV21" s="1258">
        <v>-140.29999999999995</v>
      </c>
      <c r="CW21" s="620">
        <v>-8.6059364399761973E-2</v>
      </c>
      <c r="CX21" s="614">
        <v>3.931499919538178E-3</v>
      </c>
      <c r="CY21" s="615">
        <v>3.3832115034776937E-3</v>
      </c>
      <c r="CZ21" s="623">
        <v>6807.15</v>
      </c>
      <c r="DA21" s="624">
        <v>5007.68</v>
      </c>
      <c r="DB21" s="1258">
        <v>-1799.4699999999993</v>
      </c>
      <c r="DC21" s="620">
        <v>-0.26434998494230322</v>
      </c>
      <c r="DD21" s="614">
        <v>1.6415875699905109E-2</v>
      </c>
      <c r="DE21" s="615">
        <v>1.1370725975513049E-2</v>
      </c>
      <c r="DF21" s="623">
        <v>9003.65</v>
      </c>
      <c r="DG21" s="624">
        <v>8381.09</v>
      </c>
      <c r="DH21" s="1258">
        <v>-622.55999999999949</v>
      </c>
      <c r="DI21" s="620">
        <v>-6.9145291076396748E-2</v>
      </c>
      <c r="DJ21" s="614">
        <v>2.1712875321603115E-2</v>
      </c>
      <c r="DK21" s="614">
        <v>1.9030584575314848E-2</v>
      </c>
      <c r="DL21" s="623">
        <v>414668.71</v>
      </c>
      <c r="DM21" s="624">
        <v>440401.08</v>
      </c>
      <c r="DN21" s="1258">
        <v>25732.369999999995</v>
      </c>
      <c r="DO21" s="615">
        <v>6.2055248875662682E-2</v>
      </c>
      <c r="DP21" s="623">
        <v>22559.95</v>
      </c>
      <c r="DQ21" s="624">
        <v>22559.95</v>
      </c>
      <c r="DR21" s="1258">
        <v>0</v>
      </c>
      <c r="DS21" s="620">
        <v>0</v>
      </c>
      <c r="DT21" s="614">
        <v>0.20567408280187069</v>
      </c>
      <c r="DU21" s="615">
        <v>0.20516466820134302</v>
      </c>
      <c r="DV21" s="624">
        <v>58463.3</v>
      </c>
      <c r="DW21" s="624">
        <v>61711.1</v>
      </c>
      <c r="DX21" s="1258">
        <v>3247.7999999999956</v>
      </c>
      <c r="DY21" s="620">
        <v>5.5552799790637812E-2</v>
      </c>
      <c r="DZ21" s="614">
        <v>0.53299699711526871</v>
      </c>
      <c r="EA21" s="615">
        <v>0.5612130060500975</v>
      </c>
      <c r="EB21" s="614">
        <v>0</v>
      </c>
      <c r="EC21" s="614">
        <v>0</v>
      </c>
      <c r="ED21" s="1258">
        <v>0</v>
      </c>
      <c r="EE21" s="620">
        <v>0</v>
      </c>
      <c r="EF21" s="614">
        <v>0</v>
      </c>
      <c r="EG21" s="614">
        <v>0</v>
      </c>
      <c r="EH21" s="623">
        <v>0</v>
      </c>
      <c r="EI21" s="624">
        <v>0</v>
      </c>
      <c r="EJ21" s="1258">
        <v>0</v>
      </c>
      <c r="EK21" s="620">
        <v>0</v>
      </c>
      <c r="EL21" s="614">
        <v>0</v>
      </c>
      <c r="EM21" s="615">
        <v>0</v>
      </c>
      <c r="EN21" s="624">
        <v>9660.9500000000007</v>
      </c>
      <c r="EO21" s="624">
        <v>8518.74</v>
      </c>
      <c r="EP21" s="1258">
        <v>-1142.2100000000009</v>
      </c>
      <c r="EQ21" s="620">
        <v>-0.11822957369616868</v>
      </c>
      <c r="ER21" s="614">
        <v>8.8076747964633467E-2</v>
      </c>
      <c r="ES21" s="615">
        <v>7.7471114323990467E-2</v>
      </c>
      <c r="ET21" s="623">
        <v>11101.1</v>
      </c>
      <c r="EU21" s="624">
        <v>0</v>
      </c>
      <c r="EV21" s="1258">
        <v>-11101.1</v>
      </c>
      <c r="EW21" s="620">
        <v>-1</v>
      </c>
      <c r="EX21" s="614">
        <v>0.1012062775224168</v>
      </c>
      <c r="EY21" s="615">
        <v>0</v>
      </c>
      <c r="EZ21" s="623">
        <v>7902.56</v>
      </c>
      <c r="FA21" s="624">
        <v>17170.43</v>
      </c>
      <c r="FB21" s="1258">
        <v>9267.869999999999</v>
      </c>
      <c r="FC21" s="620">
        <v>1.1727680650320906</v>
      </c>
      <c r="FD21" s="614">
        <v>7.2045894595810331E-2</v>
      </c>
      <c r="FE21" s="615">
        <v>0.15615130236655606</v>
      </c>
      <c r="FF21" s="623">
        <v>0</v>
      </c>
      <c r="FG21" s="624">
        <v>0</v>
      </c>
      <c r="FH21" s="1258">
        <v>0</v>
      </c>
      <c r="FI21" s="620">
        <v>0</v>
      </c>
      <c r="FJ21" s="614">
        <v>0</v>
      </c>
      <c r="FK21" s="615">
        <v>0</v>
      </c>
      <c r="FL21" s="623">
        <v>0</v>
      </c>
      <c r="FM21" s="624">
        <v>0</v>
      </c>
      <c r="FN21" s="1258">
        <v>0</v>
      </c>
      <c r="FO21" s="620">
        <v>0</v>
      </c>
      <c r="FP21" s="614">
        <v>0</v>
      </c>
      <c r="FQ21" s="615">
        <v>0</v>
      </c>
      <c r="FR21" s="623">
        <v>19003.66</v>
      </c>
      <c r="FS21" s="624">
        <v>17170.43</v>
      </c>
      <c r="FT21" s="1258">
        <v>-1833.2299999999996</v>
      </c>
      <c r="FU21" s="620">
        <v>-9.6467206843313322E-2</v>
      </c>
      <c r="FV21" s="614">
        <v>0.17325217211822713</v>
      </c>
      <c r="FW21" s="615">
        <v>0.15615130236655606</v>
      </c>
      <c r="FX21" s="624">
        <v>0</v>
      </c>
      <c r="FY21" s="624">
        <v>0</v>
      </c>
      <c r="FZ21" s="1258">
        <v>0</v>
      </c>
      <c r="GA21" s="614">
        <v>0</v>
      </c>
      <c r="GB21" s="1079">
        <v>0</v>
      </c>
      <c r="GC21" s="615">
        <v>0</v>
      </c>
      <c r="GD21" s="624">
        <v>0</v>
      </c>
      <c r="GE21" s="624">
        <v>0</v>
      </c>
      <c r="GF21" s="1258">
        <v>0</v>
      </c>
      <c r="GG21" s="614">
        <v>0</v>
      </c>
      <c r="GH21" s="1079">
        <v>0</v>
      </c>
      <c r="GI21" s="615">
        <v>0</v>
      </c>
      <c r="GJ21" s="623">
        <v>109687.86</v>
      </c>
      <c r="GK21" s="624">
        <v>109960.21</v>
      </c>
      <c r="GL21" s="1258">
        <v>272.35000000000582</v>
      </c>
      <c r="GM21" s="615">
        <v>2.4829548137779863E-3</v>
      </c>
      <c r="GO21" s="1112"/>
      <c r="GP21" s="1112"/>
    </row>
    <row r="22" spans="1:198" s="1010" customFormat="1" ht="17.25" customHeight="1">
      <c r="A22" s="1007" t="s">
        <v>383</v>
      </c>
      <c r="B22" s="623">
        <v>63743.27</v>
      </c>
      <c r="C22" s="624">
        <v>46916.29</v>
      </c>
      <c r="D22" s="1258">
        <v>-16826.979999999996</v>
      </c>
      <c r="E22" s="620">
        <v>-0.26398049550956509</v>
      </c>
      <c r="F22" s="614">
        <v>0.1300769867699676</v>
      </c>
      <c r="G22" s="614">
        <v>9.3722920434175197E-2</v>
      </c>
      <c r="H22" s="623">
        <v>0</v>
      </c>
      <c r="I22" s="624">
        <v>0</v>
      </c>
      <c r="J22" s="1258">
        <v>0</v>
      </c>
      <c r="K22" s="620">
        <v>0</v>
      </c>
      <c r="L22" s="1075">
        <v>0</v>
      </c>
      <c r="M22" s="1075">
        <v>0</v>
      </c>
      <c r="N22" s="623">
        <v>387169.39</v>
      </c>
      <c r="O22" s="624">
        <v>408799.62</v>
      </c>
      <c r="P22" s="1258">
        <v>21630.229999999981</v>
      </c>
      <c r="Q22" s="620">
        <v>5.5867613914416067E-2</v>
      </c>
      <c r="R22" s="1079">
        <v>0.79007285978216102</v>
      </c>
      <c r="S22" s="620">
        <v>0.81664373416527725</v>
      </c>
      <c r="T22" s="614">
        <v>1.0957048173306889</v>
      </c>
      <c r="U22" s="615">
        <v>1.1547569859967224</v>
      </c>
      <c r="V22" s="623">
        <v>0</v>
      </c>
      <c r="W22" s="624">
        <v>0</v>
      </c>
      <c r="X22" s="1258">
        <v>0</v>
      </c>
      <c r="Y22" s="620">
        <v>0</v>
      </c>
      <c r="Z22" s="614">
        <v>0</v>
      </c>
      <c r="AA22" s="614">
        <v>0</v>
      </c>
      <c r="AB22" s="623">
        <v>433.85</v>
      </c>
      <c r="AC22" s="624">
        <v>417.31</v>
      </c>
      <c r="AD22" s="1258">
        <v>-16.54000000000002</v>
      </c>
      <c r="AE22" s="620">
        <v>-3.8123775498444208E-2</v>
      </c>
      <c r="AF22" s="614">
        <v>8.853311213897632E-4</v>
      </c>
      <c r="AG22" s="614">
        <v>8.3364460246932674E-4</v>
      </c>
      <c r="AH22" s="623">
        <v>1483.94</v>
      </c>
      <c r="AI22" s="624">
        <v>1992.26</v>
      </c>
      <c r="AJ22" s="1258">
        <v>508.31999999999994</v>
      </c>
      <c r="AK22" s="620">
        <v>0.34254754235346435</v>
      </c>
      <c r="AL22" s="614">
        <v>3.0281854656566214E-3</v>
      </c>
      <c r="AM22" s="614">
        <v>3.9798634006267307E-3</v>
      </c>
      <c r="AN22" s="623">
        <v>0</v>
      </c>
      <c r="AO22" s="624">
        <v>0</v>
      </c>
      <c r="AP22" s="1258">
        <v>0</v>
      </c>
      <c r="AQ22" s="620">
        <v>0</v>
      </c>
      <c r="AR22" s="1075">
        <v>0</v>
      </c>
      <c r="AS22" s="1075">
        <v>0</v>
      </c>
      <c r="AT22" s="623">
        <v>34502.79</v>
      </c>
      <c r="AU22" s="624">
        <v>36106.82</v>
      </c>
      <c r="AV22" s="1258">
        <v>1604.0299999999988</v>
      </c>
      <c r="AW22" s="620">
        <v>4.6489863573351567E-2</v>
      </c>
      <c r="AX22" s="614">
        <v>7.0407730233434385E-2</v>
      </c>
      <c r="AY22" s="614">
        <v>7.2129245897130517E-2</v>
      </c>
      <c r="AZ22" s="623">
        <v>2709.4</v>
      </c>
      <c r="BA22" s="624">
        <v>6352.73</v>
      </c>
      <c r="BB22" s="1258">
        <v>3643.3299999999995</v>
      </c>
      <c r="BC22" s="620">
        <v>1.3446999335646266</v>
      </c>
      <c r="BD22" s="614">
        <v>5.5289066273906291E-3</v>
      </c>
      <c r="BE22" s="615">
        <v>1.269061147694751E-2</v>
      </c>
      <c r="BF22" s="624">
        <v>490042.64</v>
      </c>
      <c r="BG22" s="624">
        <v>500585.02</v>
      </c>
      <c r="BH22" s="1258">
        <v>10542.380000000005</v>
      </c>
      <c r="BI22" s="614">
        <v>2.1513189137990125E-2</v>
      </c>
      <c r="BJ22" s="623">
        <v>0</v>
      </c>
      <c r="BK22" s="624">
        <v>0</v>
      </c>
      <c r="BL22" s="1258">
        <v>0</v>
      </c>
      <c r="BM22" s="620">
        <v>0</v>
      </c>
      <c r="BN22" s="614">
        <v>0</v>
      </c>
      <c r="BO22" s="615">
        <v>0</v>
      </c>
      <c r="BP22" s="623">
        <v>1515.88</v>
      </c>
      <c r="BQ22" s="624">
        <v>0</v>
      </c>
      <c r="BR22" s="1258">
        <v>-1515.88</v>
      </c>
      <c r="BS22" s="620">
        <v>-1</v>
      </c>
      <c r="BT22" s="614">
        <v>4.2187405333472339E-3</v>
      </c>
      <c r="BU22" s="614">
        <v>0</v>
      </c>
      <c r="BV22" s="623">
        <v>0</v>
      </c>
      <c r="BW22" s="624">
        <v>0</v>
      </c>
      <c r="BX22" s="1258">
        <v>0</v>
      </c>
      <c r="BY22" s="620">
        <v>0</v>
      </c>
      <c r="BZ22" s="614">
        <v>0</v>
      </c>
      <c r="CA22" s="614">
        <v>0</v>
      </c>
      <c r="CB22" s="623">
        <v>483.22</v>
      </c>
      <c r="CC22" s="624">
        <v>5354.97</v>
      </c>
      <c r="CD22" s="1258">
        <v>4871.75</v>
      </c>
      <c r="CE22" s="620">
        <v>10.081846777865154</v>
      </c>
      <c r="CF22" s="614">
        <v>1.3448160807742369E-3</v>
      </c>
      <c r="CG22" s="614">
        <v>1.4651042630668949E-2</v>
      </c>
      <c r="CH22" s="623">
        <v>1251.94</v>
      </c>
      <c r="CI22" s="624">
        <v>5189.6000000000004</v>
      </c>
      <c r="CJ22" s="1258">
        <v>3937.6600000000003</v>
      </c>
      <c r="CK22" s="620">
        <v>3.1452465773120117</v>
      </c>
      <c r="CL22" s="614">
        <v>3.4841874180797528E-3</v>
      </c>
      <c r="CM22" s="614">
        <v>1.4198595106250751E-2</v>
      </c>
      <c r="CN22" s="623">
        <v>353351.91</v>
      </c>
      <c r="CO22" s="624">
        <v>354013.55</v>
      </c>
      <c r="CP22" s="1258">
        <v>661.64000000001397</v>
      </c>
      <c r="CQ22" s="620">
        <v>1.8724675918690068E-3</v>
      </c>
      <c r="CR22" s="1079">
        <v>0.98338920313788925</v>
      </c>
      <c r="CS22" s="615">
        <v>0.96857080672430529</v>
      </c>
      <c r="CT22" s="623">
        <v>650.16999999999996</v>
      </c>
      <c r="CU22" s="624">
        <v>465.84</v>
      </c>
      <c r="CV22" s="1258">
        <v>-184.32999999999998</v>
      </c>
      <c r="CW22" s="620">
        <v>-0.28351046649337863</v>
      </c>
      <c r="CX22" s="614">
        <v>1.8094430512747518E-3</v>
      </c>
      <c r="CY22" s="615">
        <v>1.2745247310574704E-3</v>
      </c>
      <c r="CZ22" s="623">
        <v>503.5</v>
      </c>
      <c r="DA22" s="624">
        <v>88.8</v>
      </c>
      <c r="DB22" s="1258">
        <v>-414.7</v>
      </c>
      <c r="DC22" s="620">
        <v>-0.82363455809334651</v>
      </c>
      <c r="DD22" s="614">
        <v>1.4012559427793309E-3</v>
      </c>
      <c r="DE22" s="615">
        <v>2.4295422487957964E-4</v>
      </c>
      <c r="DF22" s="623">
        <v>1563.89</v>
      </c>
      <c r="DG22" s="624">
        <v>388.18</v>
      </c>
      <c r="DH22" s="1258">
        <v>-1175.71</v>
      </c>
      <c r="DI22" s="620">
        <v>-0.75178561151999179</v>
      </c>
      <c r="DJ22" s="614">
        <v>4.3523538358553483E-3</v>
      </c>
      <c r="DK22" s="614">
        <v>1.0620492231278743E-3</v>
      </c>
      <c r="DL22" s="623">
        <v>359320.51</v>
      </c>
      <c r="DM22" s="624">
        <v>365500.95</v>
      </c>
      <c r="DN22" s="1258">
        <v>6180.4400000000023</v>
      </c>
      <c r="DO22" s="615">
        <v>1.7200354079426199E-2</v>
      </c>
      <c r="DP22" s="623">
        <v>11640.79</v>
      </c>
      <c r="DQ22" s="624">
        <v>11640.79</v>
      </c>
      <c r="DR22" s="1258">
        <v>0</v>
      </c>
      <c r="DS22" s="620">
        <v>0</v>
      </c>
      <c r="DT22" s="614">
        <v>8.9049880077688451E-2</v>
      </c>
      <c r="DU22" s="615">
        <v>8.6174409758308285E-2</v>
      </c>
      <c r="DV22" s="624">
        <v>7616.54</v>
      </c>
      <c r="DW22" s="624">
        <v>12004.65</v>
      </c>
      <c r="DX22" s="1258">
        <v>4388.1099999999997</v>
      </c>
      <c r="DY22" s="620">
        <v>0.57612905597554787</v>
      </c>
      <c r="DZ22" s="614">
        <v>5.826511547815201E-2</v>
      </c>
      <c r="EA22" s="615">
        <v>8.8867991614407227E-2</v>
      </c>
      <c r="EB22" s="614">
        <v>0</v>
      </c>
      <c r="EC22" s="614">
        <v>0</v>
      </c>
      <c r="ED22" s="1258">
        <v>0</v>
      </c>
      <c r="EE22" s="620">
        <v>0</v>
      </c>
      <c r="EF22" s="614">
        <v>0</v>
      </c>
      <c r="EG22" s="614">
        <v>0</v>
      </c>
      <c r="EH22" s="623">
        <v>0</v>
      </c>
      <c r="EI22" s="624">
        <v>0</v>
      </c>
      <c r="EJ22" s="1258">
        <v>0</v>
      </c>
      <c r="EK22" s="620">
        <v>0</v>
      </c>
      <c r="EL22" s="614">
        <v>0</v>
      </c>
      <c r="EM22" s="615">
        <v>0</v>
      </c>
      <c r="EN22" s="624">
        <v>71257.25</v>
      </c>
      <c r="EO22" s="624">
        <v>72773.88</v>
      </c>
      <c r="EP22" s="1258">
        <v>1516.6300000000047</v>
      </c>
      <c r="EQ22" s="620">
        <v>2.1283869360661612E-2</v>
      </c>
      <c r="ER22" s="614">
        <v>0.54510471945339323</v>
      </c>
      <c r="ES22" s="615">
        <v>0.53873028847887094</v>
      </c>
      <c r="ET22" s="623">
        <v>27819.439999999999</v>
      </c>
      <c r="EU22" s="624">
        <v>27819.439999999999</v>
      </c>
      <c r="EV22" s="1258">
        <v>0</v>
      </c>
      <c r="EW22" s="620">
        <v>0</v>
      </c>
      <c r="EX22" s="614">
        <v>0.21281354580131151</v>
      </c>
      <c r="EY22" s="615">
        <v>0.20594167765303487</v>
      </c>
      <c r="EZ22" s="623">
        <v>12388.11</v>
      </c>
      <c r="FA22" s="624">
        <v>10845.31</v>
      </c>
      <c r="FB22" s="1258">
        <v>-1542.8000000000011</v>
      </c>
      <c r="FC22" s="620">
        <v>-0.12453877145101239</v>
      </c>
      <c r="FD22" s="614">
        <v>9.476673918945476E-2</v>
      </c>
      <c r="FE22" s="615">
        <v>8.0285632495378609E-2</v>
      </c>
      <c r="FF22" s="623">
        <v>0</v>
      </c>
      <c r="FG22" s="624">
        <v>0</v>
      </c>
      <c r="FH22" s="1258">
        <v>0</v>
      </c>
      <c r="FI22" s="620">
        <v>0</v>
      </c>
      <c r="FJ22" s="614">
        <v>0</v>
      </c>
      <c r="FK22" s="615">
        <v>0</v>
      </c>
      <c r="FL22" s="623">
        <v>0</v>
      </c>
      <c r="FM22" s="624">
        <v>0</v>
      </c>
      <c r="FN22" s="1258">
        <v>0</v>
      </c>
      <c r="FO22" s="620">
        <v>0</v>
      </c>
      <c r="FP22" s="614">
        <v>0</v>
      </c>
      <c r="FQ22" s="615">
        <v>0</v>
      </c>
      <c r="FR22" s="623">
        <v>40207.550000000003</v>
      </c>
      <c r="FS22" s="624">
        <v>38664.76</v>
      </c>
      <c r="FT22" s="1258">
        <v>-1542.7900000000009</v>
      </c>
      <c r="FU22" s="620">
        <v>-3.8370654267668655E-2</v>
      </c>
      <c r="FV22" s="614">
        <v>0.30758028499076628</v>
      </c>
      <c r="FW22" s="615">
        <v>0.28622738417638732</v>
      </c>
      <c r="FX22" s="624">
        <v>0</v>
      </c>
      <c r="FY22" s="624">
        <v>0</v>
      </c>
      <c r="FZ22" s="1258">
        <v>0</v>
      </c>
      <c r="GA22" s="614">
        <v>0</v>
      </c>
      <c r="GB22" s="1079">
        <v>0</v>
      </c>
      <c r="GC22" s="615">
        <v>0</v>
      </c>
      <c r="GD22" s="624">
        <v>0</v>
      </c>
      <c r="GE22" s="624">
        <v>0</v>
      </c>
      <c r="GF22" s="1258">
        <v>0</v>
      </c>
      <c r="GG22" s="614">
        <v>0</v>
      </c>
      <c r="GH22" s="1079">
        <v>0</v>
      </c>
      <c r="GI22" s="615">
        <v>0</v>
      </c>
      <c r="GJ22" s="623">
        <v>130722.13</v>
      </c>
      <c r="GK22" s="624">
        <v>135084.07</v>
      </c>
      <c r="GL22" s="1258">
        <v>4361.9400000000023</v>
      </c>
      <c r="GM22" s="615">
        <v>3.3368030340386913E-2</v>
      </c>
      <c r="GO22" s="1112"/>
      <c r="GP22" s="1112"/>
    </row>
    <row r="23" spans="1:198" s="1010" customFormat="1" ht="17.25" customHeight="1">
      <c r="A23" s="1007" t="s">
        <v>454</v>
      </c>
      <c r="B23" s="623">
        <v>15855.28</v>
      </c>
      <c r="C23" s="624">
        <v>17589.97</v>
      </c>
      <c r="D23" s="1258">
        <v>1734.6900000000005</v>
      </c>
      <c r="E23" s="620">
        <v>0.1094077178075695</v>
      </c>
      <c r="F23" s="614">
        <v>5.3723184751735334E-2</v>
      </c>
      <c r="G23" s="614">
        <v>5.2043750317507367E-2</v>
      </c>
      <c r="H23" s="623">
        <v>0</v>
      </c>
      <c r="I23" s="624">
        <v>0</v>
      </c>
      <c r="J23" s="1258">
        <v>0</v>
      </c>
      <c r="K23" s="620">
        <v>0</v>
      </c>
      <c r="L23" s="1075">
        <v>0</v>
      </c>
      <c r="M23" s="1075">
        <v>0</v>
      </c>
      <c r="N23" s="623">
        <v>223858.45</v>
      </c>
      <c r="O23" s="624">
        <v>234324.35</v>
      </c>
      <c r="P23" s="1258">
        <v>10465.899999999994</v>
      </c>
      <c r="Q23" s="620">
        <v>4.6752311561167305E-2</v>
      </c>
      <c r="R23" s="1079">
        <v>0.75851002742222828</v>
      </c>
      <c r="S23" s="620">
        <v>0.69329953176226033</v>
      </c>
      <c r="T23" s="614">
        <v>1.1917265834698831</v>
      </c>
      <c r="U23" s="615">
        <v>1.0175052200887376</v>
      </c>
      <c r="V23" s="623">
        <v>969.24</v>
      </c>
      <c r="W23" s="624">
        <v>2152.17</v>
      </c>
      <c r="X23" s="1258">
        <v>1182.93</v>
      </c>
      <c r="Y23" s="620">
        <v>1.22047170979324</v>
      </c>
      <c r="Z23" s="614">
        <v>3.2841210996445319E-3</v>
      </c>
      <c r="AA23" s="614">
        <v>6.3676628283521703E-3</v>
      </c>
      <c r="AB23" s="623">
        <v>34907.800000000003</v>
      </c>
      <c r="AC23" s="624">
        <v>58855.19</v>
      </c>
      <c r="AD23" s="1258">
        <v>23947.39</v>
      </c>
      <c r="AE23" s="620">
        <v>0.68601831109379563</v>
      </c>
      <c r="AF23" s="614">
        <v>0.11827972692230139</v>
      </c>
      <c r="AG23" s="614">
        <v>0.17413587477690162</v>
      </c>
      <c r="AH23" s="623">
        <v>10284.5</v>
      </c>
      <c r="AI23" s="624">
        <v>4139.8100000000004</v>
      </c>
      <c r="AJ23" s="1258">
        <v>-6144.69</v>
      </c>
      <c r="AK23" s="620">
        <v>-0.59747095143176621</v>
      </c>
      <c r="AL23" s="614">
        <v>3.4847451043388829E-2</v>
      </c>
      <c r="AM23" s="614">
        <v>1.2248527882760469E-2</v>
      </c>
      <c r="AN23" s="623">
        <v>0</v>
      </c>
      <c r="AO23" s="624">
        <v>196.84</v>
      </c>
      <c r="AP23" s="1258">
        <v>196.84</v>
      </c>
      <c r="AQ23" s="620" t="s">
        <v>604</v>
      </c>
      <c r="AR23" s="1075">
        <v>0</v>
      </c>
      <c r="AS23" s="1075">
        <v>5.8239393316180472E-4</v>
      </c>
      <c r="AT23" s="623">
        <v>5955.57</v>
      </c>
      <c r="AU23" s="624">
        <v>19989.759999999998</v>
      </c>
      <c r="AV23" s="1258">
        <v>14034.189999999999</v>
      </c>
      <c r="AW23" s="620">
        <v>2.3564814115189643</v>
      </c>
      <c r="AX23" s="614">
        <v>2.0179535612861607E-2</v>
      </c>
      <c r="AY23" s="614">
        <v>5.9144050748630946E-2</v>
      </c>
      <c r="AZ23" s="623">
        <v>3298.34</v>
      </c>
      <c r="BA23" s="624">
        <v>736.21</v>
      </c>
      <c r="BB23" s="1258">
        <v>-2562.13</v>
      </c>
      <c r="BC23" s="620">
        <v>-0.77679378111413622</v>
      </c>
      <c r="BD23" s="614">
        <v>1.117591926437368E-2</v>
      </c>
      <c r="BE23" s="615">
        <v>2.1782373375993308E-3</v>
      </c>
      <c r="BF23" s="624">
        <v>295129.19</v>
      </c>
      <c r="BG23" s="624">
        <v>337984.29</v>
      </c>
      <c r="BH23" s="1258">
        <v>42855.099999999977</v>
      </c>
      <c r="BI23" s="614">
        <v>0.14520793419315783</v>
      </c>
      <c r="BJ23" s="623">
        <v>0</v>
      </c>
      <c r="BK23" s="624">
        <v>0</v>
      </c>
      <c r="BL23" s="1258">
        <v>0</v>
      </c>
      <c r="BM23" s="620">
        <v>0</v>
      </c>
      <c r="BN23" s="614">
        <v>0</v>
      </c>
      <c r="BO23" s="615">
        <v>0</v>
      </c>
      <c r="BP23" s="623">
        <v>0</v>
      </c>
      <c r="BQ23" s="624">
        <v>0</v>
      </c>
      <c r="BR23" s="1258">
        <v>0</v>
      </c>
      <c r="BS23" s="620">
        <v>0</v>
      </c>
      <c r="BT23" s="614">
        <v>0</v>
      </c>
      <c r="BU23" s="614">
        <v>0</v>
      </c>
      <c r="BV23" s="623">
        <v>10800</v>
      </c>
      <c r="BW23" s="624">
        <v>8075</v>
      </c>
      <c r="BX23" s="1258">
        <v>-2725</v>
      </c>
      <c r="BY23" s="620">
        <v>-0.25231481481481483</v>
      </c>
      <c r="BZ23" s="614">
        <v>4.4313704427509405E-2</v>
      </c>
      <c r="CA23" s="614">
        <v>2.9002295185970979E-2</v>
      </c>
      <c r="CB23" s="623">
        <v>21691.23</v>
      </c>
      <c r="CC23" s="624">
        <v>25054.49</v>
      </c>
      <c r="CD23" s="1258">
        <v>3363.260000000002</v>
      </c>
      <c r="CE23" s="620">
        <v>0.1550516038048558</v>
      </c>
      <c r="CF23" s="614">
        <v>8.9001736563807859E-2</v>
      </c>
      <c r="CG23" s="614">
        <v>8.9986094701418953E-2</v>
      </c>
      <c r="CH23" s="623">
        <v>4148.87</v>
      </c>
      <c r="CI23" s="624">
        <v>9050.2099999999991</v>
      </c>
      <c r="CJ23" s="1258">
        <v>4901.3399999999992</v>
      </c>
      <c r="CK23" s="620">
        <v>1.1813674566809755</v>
      </c>
      <c r="CL23" s="614">
        <v>1.7023314711866754E-2</v>
      </c>
      <c r="CM23" s="614">
        <v>3.2504874540560544E-2</v>
      </c>
      <c r="CN23" s="623">
        <v>187843.8</v>
      </c>
      <c r="CO23" s="624">
        <v>230293.02</v>
      </c>
      <c r="CP23" s="1258">
        <v>42449.22</v>
      </c>
      <c r="CQ23" s="620">
        <v>0.22598148035761628</v>
      </c>
      <c r="CR23" s="1079">
        <v>0.77074579923520292</v>
      </c>
      <c r="CS23" s="615">
        <v>0.82712398084318484</v>
      </c>
      <c r="CT23" s="623">
        <v>0</v>
      </c>
      <c r="CU23" s="624">
        <v>0</v>
      </c>
      <c r="CV23" s="1258">
        <v>0</v>
      </c>
      <c r="CW23" s="620">
        <v>0</v>
      </c>
      <c r="CX23" s="614">
        <v>0</v>
      </c>
      <c r="CY23" s="615">
        <v>0</v>
      </c>
      <c r="CZ23" s="623">
        <v>8073.44</v>
      </c>
      <c r="DA23" s="624">
        <v>1574.82</v>
      </c>
      <c r="DB23" s="1258">
        <v>-6498.62</v>
      </c>
      <c r="DC23" s="620">
        <v>-0.80493816762123704</v>
      </c>
      <c r="DD23" s="614">
        <v>3.3126299432706625E-2</v>
      </c>
      <c r="DE23" s="615">
        <v>5.6561479262874073E-3</v>
      </c>
      <c r="DF23" s="623">
        <v>11159.58</v>
      </c>
      <c r="DG23" s="624">
        <v>4378.7</v>
      </c>
      <c r="DH23" s="1258">
        <v>-6780.88</v>
      </c>
      <c r="DI23" s="620">
        <v>-0.60762860251013029</v>
      </c>
      <c r="DJ23" s="614">
        <v>4.5789104597698652E-2</v>
      </c>
      <c r="DK23" s="614">
        <v>1.5726606802577228E-2</v>
      </c>
      <c r="DL23" s="623">
        <v>243716.93</v>
      </c>
      <c r="DM23" s="624">
        <v>278426.23999999999</v>
      </c>
      <c r="DN23" s="1258">
        <v>34709.31</v>
      </c>
      <c r="DO23" s="615">
        <v>0.1424164911317404</v>
      </c>
      <c r="DP23" s="623">
        <v>31794.29</v>
      </c>
      <c r="DQ23" s="624">
        <v>31716.39</v>
      </c>
      <c r="DR23" s="1258">
        <v>-77.900000000001455</v>
      </c>
      <c r="DS23" s="620">
        <v>-2.4501254785057776E-3</v>
      </c>
      <c r="DT23" s="614">
        <v>0.61841856755928792</v>
      </c>
      <c r="DU23" s="615">
        <v>0.53252902000653146</v>
      </c>
      <c r="DV23" s="624">
        <v>22121.48</v>
      </c>
      <c r="DW23" s="624">
        <v>37326.400000000001</v>
      </c>
      <c r="DX23" s="1258">
        <v>15204.920000000002</v>
      </c>
      <c r="DY23" s="620">
        <v>0.68733737525699012</v>
      </c>
      <c r="DZ23" s="614">
        <v>0.43027644189857472</v>
      </c>
      <c r="EA23" s="615">
        <v>0.62672300385925994</v>
      </c>
      <c r="EB23" s="614">
        <v>0</v>
      </c>
      <c r="EC23" s="614">
        <v>0</v>
      </c>
      <c r="ED23" s="1258">
        <v>0</v>
      </c>
      <c r="EE23" s="620">
        <v>0</v>
      </c>
      <c r="EF23" s="614">
        <v>0</v>
      </c>
      <c r="EG23" s="614">
        <v>0</v>
      </c>
      <c r="EH23" s="623">
        <v>3756.39</v>
      </c>
      <c r="EI23" s="624">
        <v>3756.39</v>
      </c>
      <c r="EJ23" s="1258">
        <v>0</v>
      </c>
      <c r="EK23" s="620">
        <v>0</v>
      </c>
      <c r="EL23" s="614">
        <v>7.3064104372012509E-2</v>
      </c>
      <c r="EM23" s="615">
        <v>6.3071070997119616E-2</v>
      </c>
      <c r="EN23" s="624">
        <v>4251.84</v>
      </c>
      <c r="EO23" s="624">
        <v>1541.5</v>
      </c>
      <c r="EP23" s="1258">
        <v>-2710.34</v>
      </c>
      <c r="EQ23" s="620">
        <v>-0.63745108000301043</v>
      </c>
      <c r="ER23" s="614">
        <v>8.2700912720217457E-2</v>
      </c>
      <c r="ES23" s="615">
        <v>2.5882311459156232E-2</v>
      </c>
      <c r="ET23" s="623">
        <v>0</v>
      </c>
      <c r="EU23" s="624">
        <v>-16152.02</v>
      </c>
      <c r="EV23" s="1258">
        <v>-16152.02</v>
      </c>
      <c r="EW23" s="620" t="s">
        <v>604</v>
      </c>
      <c r="EX23" s="614">
        <v>0</v>
      </c>
      <c r="EY23" s="615">
        <v>-0.27119793210153792</v>
      </c>
      <c r="EZ23" s="623">
        <v>-10511.75</v>
      </c>
      <c r="FA23" s="624">
        <v>7563.22</v>
      </c>
      <c r="FB23" s="1258">
        <v>18074.97</v>
      </c>
      <c r="FC23" s="620">
        <v>1.7195015102147597</v>
      </c>
      <c r="FD23" s="614">
        <v>-0.20446002655009263</v>
      </c>
      <c r="FE23" s="615">
        <v>0.12698904682070686</v>
      </c>
      <c r="FF23" s="623">
        <v>0</v>
      </c>
      <c r="FG23" s="624">
        <v>0</v>
      </c>
      <c r="FH23" s="1258">
        <v>0</v>
      </c>
      <c r="FI23" s="620">
        <v>0</v>
      </c>
      <c r="FJ23" s="614">
        <v>0</v>
      </c>
      <c r="FK23" s="615">
        <v>0</v>
      </c>
      <c r="FL23" s="623">
        <v>0</v>
      </c>
      <c r="FM23" s="624">
        <v>-6193.84</v>
      </c>
      <c r="FN23" s="1258">
        <v>-6193.84</v>
      </c>
      <c r="FO23" s="620" t="s">
        <v>604</v>
      </c>
      <c r="FP23" s="614">
        <v>0</v>
      </c>
      <c r="FQ23" s="615">
        <v>-0.10399668894465147</v>
      </c>
      <c r="FR23" s="623">
        <v>-10511.75</v>
      </c>
      <c r="FS23" s="624">
        <v>-14782.64</v>
      </c>
      <c r="FT23" s="1258">
        <v>-4270.8899999999994</v>
      </c>
      <c r="FU23" s="620">
        <v>-0.40629676314600321</v>
      </c>
      <c r="FV23" s="614">
        <v>-0.20446002655009263</v>
      </c>
      <c r="FW23" s="615">
        <v>-0.24820557422548251</v>
      </c>
      <c r="FX23" s="624">
        <v>0</v>
      </c>
      <c r="FY23" s="624">
        <v>0</v>
      </c>
      <c r="FZ23" s="1258">
        <v>0</v>
      </c>
      <c r="GA23" s="614">
        <v>0</v>
      </c>
      <c r="GB23" s="1079">
        <v>0</v>
      </c>
      <c r="GC23" s="615">
        <v>0</v>
      </c>
      <c r="GD23" s="624">
        <v>0</v>
      </c>
      <c r="GE23" s="624">
        <v>0</v>
      </c>
      <c r="GF23" s="1258">
        <v>0</v>
      </c>
      <c r="GG23" s="614">
        <v>0</v>
      </c>
      <c r="GH23" s="1079">
        <v>0</v>
      </c>
      <c r="GI23" s="615">
        <v>0</v>
      </c>
      <c r="GJ23" s="623">
        <v>51412.25</v>
      </c>
      <c r="GK23" s="624">
        <v>59558.05</v>
      </c>
      <c r="GL23" s="1258">
        <v>8145.8000000000029</v>
      </c>
      <c r="GM23" s="615">
        <v>0.15844083851611246</v>
      </c>
      <c r="GO23" s="1112"/>
      <c r="GP23" s="1112"/>
    </row>
    <row r="24" spans="1:198" s="1010" customFormat="1" ht="17.25" customHeight="1">
      <c r="A24" s="1037" t="s">
        <v>451</v>
      </c>
      <c r="B24" s="623">
        <v>6009.71</v>
      </c>
      <c r="C24" s="624">
        <v>4291.1099999999997</v>
      </c>
      <c r="D24" s="1258">
        <v>-1718.6000000000004</v>
      </c>
      <c r="E24" s="620">
        <v>-0.28597053767985481</v>
      </c>
      <c r="F24" s="614">
        <v>4.5343410669585478E-2</v>
      </c>
      <c r="G24" s="614">
        <v>3.3431579091704959E-2</v>
      </c>
      <c r="H24" s="623">
        <v>0</v>
      </c>
      <c r="I24" s="624">
        <v>815.28</v>
      </c>
      <c r="J24" s="1258">
        <v>815.28</v>
      </c>
      <c r="K24" s="620" t="s">
        <v>604</v>
      </c>
      <c r="L24" s="1075">
        <v>0</v>
      </c>
      <c r="M24" s="1075">
        <v>6.3517592888285837E-3</v>
      </c>
      <c r="N24" s="623">
        <v>103576.97</v>
      </c>
      <c r="O24" s="624">
        <v>97964.160000000003</v>
      </c>
      <c r="P24" s="1258">
        <v>-5612.8099999999977</v>
      </c>
      <c r="Q24" s="620">
        <v>-5.418974893743269E-2</v>
      </c>
      <c r="R24" s="1079">
        <v>0.78149080182260633</v>
      </c>
      <c r="S24" s="620">
        <v>0.76322829365652245</v>
      </c>
      <c r="T24" s="614">
        <v>1.3433175518949074</v>
      </c>
      <c r="U24" s="615">
        <v>1.1548370836438586</v>
      </c>
      <c r="V24" s="623">
        <v>502.49</v>
      </c>
      <c r="W24" s="624">
        <v>512.53</v>
      </c>
      <c r="X24" s="1258">
        <v>10.039999999999964</v>
      </c>
      <c r="Y24" s="620">
        <v>1.998049712432081E-2</v>
      </c>
      <c r="Z24" s="614">
        <v>3.7912994848936154E-3</v>
      </c>
      <c r="AA24" s="614">
        <v>3.9930664168179196E-3</v>
      </c>
      <c r="AB24" s="623">
        <v>9254.8799999999992</v>
      </c>
      <c r="AC24" s="624">
        <v>11954.14</v>
      </c>
      <c r="AD24" s="1258">
        <v>2699.26</v>
      </c>
      <c r="AE24" s="620">
        <v>0.29165802257835871</v>
      </c>
      <c r="AF24" s="614">
        <v>6.9828298626345237E-2</v>
      </c>
      <c r="AG24" s="614">
        <v>9.3133426289075311E-2</v>
      </c>
      <c r="AH24" s="623">
        <v>3798.39</v>
      </c>
      <c r="AI24" s="624">
        <v>3201.43</v>
      </c>
      <c r="AJ24" s="1258">
        <v>-596.96</v>
      </c>
      <c r="AK24" s="620">
        <v>-0.15716132361342569</v>
      </c>
      <c r="AL24" s="614">
        <v>2.865894654704583E-2</v>
      </c>
      <c r="AM24" s="614">
        <v>2.494199874893839E-2</v>
      </c>
      <c r="AN24" s="623">
        <v>0</v>
      </c>
      <c r="AO24" s="624">
        <v>0</v>
      </c>
      <c r="AP24" s="1258">
        <v>0</v>
      </c>
      <c r="AQ24" s="620">
        <v>0</v>
      </c>
      <c r="AR24" s="1075">
        <v>0</v>
      </c>
      <c r="AS24" s="1075">
        <v>0</v>
      </c>
      <c r="AT24" s="623">
        <v>5270.13</v>
      </c>
      <c r="AU24" s="624">
        <v>5206.28</v>
      </c>
      <c r="AV24" s="1258">
        <v>-63.850000000000364</v>
      </c>
      <c r="AW24" s="620">
        <v>-1.2115450662507445E-2</v>
      </c>
      <c r="AX24" s="614">
        <v>3.9763261267532463E-2</v>
      </c>
      <c r="AY24" s="614">
        <v>4.0561570687668629E-2</v>
      </c>
      <c r="AZ24" s="623">
        <v>4125.1000000000004</v>
      </c>
      <c r="BA24" s="624">
        <v>4410.0600000000004</v>
      </c>
      <c r="BB24" s="1258">
        <v>284.96000000000004</v>
      </c>
      <c r="BC24" s="620">
        <v>6.9079537465758414E-2</v>
      </c>
      <c r="BD24" s="614">
        <v>3.1123981581990992E-2</v>
      </c>
      <c r="BE24" s="615">
        <v>3.435830582044376E-2</v>
      </c>
      <c r="BF24" s="624">
        <v>132537.67000000001</v>
      </c>
      <c r="BG24" s="624">
        <v>128354.99</v>
      </c>
      <c r="BH24" s="1258">
        <v>-4182.6800000000076</v>
      </c>
      <c r="BI24" s="614">
        <v>-3.1558424106897361E-2</v>
      </c>
      <c r="BJ24" s="623">
        <v>942.78</v>
      </c>
      <c r="BK24" s="624">
        <v>0</v>
      </c>
      <c r="BL24" s="1258">
        <v>-942.78</v>
      </c>
      <c r="BM24" s="620">
        <v>-1</v>
      </c>
      <c r="BN24" s="614">
        <v>9.9157959835336224E-3</v>
      </c>
      <c r="BO24" s="615">
        <v>0</v>
      </c>
      <c r="BP24" s="623">
        <v>3154.82</v>
      </c>
      <c r="BQ24" s="624">
        <v>0</v>
      </c>
      <c r="BR24" s="1258">
        <v>-3154.82</v>
      </c>
      <c r="BS24" s="620">
        <v>-1</v>
      </c>
      <c r="BT24" s="614">
        <v>3.3181178519666885E-2</v>
      </c>
      <c r="BU24" s="614">
        <v>0</v>
      </c>
      <c r="BV24" s="623">
        <v>0</v>
      </c>
      <c r="BW24" s="624">
        <v>0</v>
      </c>
      <c r="BX24" s="1258">
        <v>0</v>
      </c>
      <c r="BY24" s="620">
        <v>0</v>
      </c>
      <c r="BZ24" s="614">
        <v>0</v>
      </c>
      <c r="CA24" s="614">
        <v>0</v>
      </c>
      <c r="CB24" s="623">
        <v>2958.99</v>
      </c>
      <c r="CC24" s="624">
        <v>2624.58</v>
      </c>
      <c r="CD24" s="1258">
        <v>-334.40999999999985</v>
      </c>
      <c r="CE24" s="620">
        <v>-0.11301491387263893</v>
      </c>
      <c r="CF24" s="614">
        <v>3.112151419983045E-2</v>
      </c>
      <c r="CG24" s="614">
        <v>2.6962140945496323E-2</v>
      </c>
      <c r="CH24" s="623">
        <v>8589.58</v>
      </c>
      <c r="CI24" s="624">
        <v>6489.94</v>
      </c>
      <c r="CJ24" s="1258">
        <v>-2099.6400000000003</v>
      </c>
      <c r="CK24" s="620">
        <v>-0.24444035680440723</v>
      </c>
      <c r="CL24" s="614">
        <v>9.0341885555740187E-2</v>
      </c>
      <c r="CM24" s="614">
        <v>6.6670734749108201E-2</v>
      </c>
      <c r="CN24" s="623">
        <v>77105.350000000006</v>
      </c>
      <c r="CO24" s="624">
        <v>84829.42</v>
      </c>
      <c r="CP24" s="1258">
        <v>7724.0699999999924</v>
      </c>
      <c r="CQ24" s="620">
        <v>0.10017553905144055</v>
      </c>
      <c r="CR24" s="1079">
        <v>0.81096429690803185</v>
      </c>
      <c r="CS24" s="615">
        <v>0.87144715663637784</v>
      </c>
      <c r="CT24" s="623">
        <v>833.92</v>
      </c>
      <c r="CU24" s="624">
        <v>832.77</v>
      </c>
      <c r="CV24" s="1258">
        <v>-1.1499999999999773</v>
      </c>
      <c r="CW24" s="620">
        <v>-1.3790291634688907E-3</v>
      </c>
      <c r="CX24" s="614">
        <v>8.7708485400500216E-3</v>
      </c>
      <c r="CY24" s="615">
        <v>8.55499246171996E-3</v>
      </c>
      <c r="CZ24" s="623">
        <v>1493.1</v>
      </c>
      <c r="DA24" s="624">
        <v>2566.4499999999998</v>
      </c>
      <c r="DB24" s="1258">
        <v>1073.3499999999999</v>
      </c>
      <c r="DC24" s="620">
        <v>0.71887348469626944</v>
      </c>
      <c r="DD24" s="614">
        <v>1.5703849236316056E-2</v>
      </c>
      <c r="DE24" s="615">
        <v>2.6364975207297563E-2</v>
      </c>
      <c r="DF24" s="623">
        <v>0.06</v>
      </c>
      <c r="DG24" s="624">
        <v>0</v>
      </c>
      <c r="DH24" s="1258">
        <v>-0.06</v>
      </c>
      <c r="DI24" s="620">
        <v>-1</v>
      </c>
      <c r="DJ24" s="614">
        <v>6.3105683087466579E-7</v>
      </c>
      <c r="DK24" s="614">
        <v>0</v>
      </c>
      <c r="DL24" s="623">
        <v>95078.6</v>
      </c>
      <c r="DM24" s="624">
        <v>97343.16</v>
      </c>
      <c r="DN24" s="1258">
        <v>2264.5599999999977</v>
      </c>
      <c r="DO24" s="615">
        <v>2.3817767615425527E-2</v>
      </c>
      <c r="DP24" s="623">
        <v>2200.4499999999998</v>
      </c>
      <c r="DQ24" s="624">
        <v>2200.4499999999998</v>
      </c>
      <c r="DR24" s="1258">
        <v>0</v>
      </c>
      <c r="DS24" s="620">
        <v>0</v>
      </c>
      <c r="DT24" s="614">
        <v>5.8742766773770196E-2</v>
      </c>
      <c r="DU24" s="615">
        <v>7.095518065202859E-2</v>
      </c>
      <c r="DV24" s="624">
        <v>11279.02</v>
      </c>
      <c r="DW24" s="624">
        <v>12279.02</v>
      </c>
      <c r="DX24" s="1258">
        <v>1000</v>
      </c>
      <c r="DY24" s="620">
        <v>8.8660185016074089E-2</v>
      </c>
      <c r="DZ24" s="614">
        <v>0.30110242963788753</v>
      </c>
      <c r="EA24" s="615">
        <v>0.39594632112971079</v>
      </c>
      <c r="EB24" s="614">
        <v>0</v>
      </c>
      <c r="EC24" s="614">
        <v>0</v>
      </c>
      <c r="ED24" s="1258">
        <v>0</v>
      </c>
      <c r="EE24" s="620">
        <v>0</v>
      </c>
      <c r="EF24" s="614">
        <v>0</v>
      </c>
      <c r="EG24" s="614">
        <v>0</v>
      </c>
      <c r="EH24" s="623">
        <v>0</v>
      </c>
      <c r="EI24" s="624">
        <v>0</v>
      </c>
      <c r="EJ24" s="1258">
        <v>0</v>
      </c>
      <c r="EK24" s="620">
        <v>0</v>
      </c>
      <c r="EL24" s="614">
        <v>0</v>
      </c>
      <c r="EM24" s="615">
        <v>0</v>
      </c>
      <c r="EN24" s="624">
        <v>15621.33</v>
      </c>
      <c r="EO24" s="624">
        <v>15621.33</v>
      </c>
      <c r="EP24" s="1258">
        <v>0</v>
      </c>
      <c r="EQ24" s="620">
        <v>0</v>
      </c>
      <c r="ER24" s="614">
        <v>0.41702385643213874</v>
      </c>
      <c r="ES24" s="615">
        <v>0.50372164428864719</v>
      </c>
      <c r="ET24" s="623">
        <v>0</v>
      </c>
      <c r="EU24" s="624">
        <v>0</v>
      </c>
      <c r="EV24" s="1258">
        <v>0</v>
      </c>
      <c r="EW24" s="620">
        <v>0</v>
      </c>
      <c r="EX24" s="614">
        <v>0</v>
      </c>
      <c r="EY24" s="615">
        <v>0</v>
      </c>
      <c r="EZ24" s="623">
        <v>9221.64</v>
      </c>
      <c r="FA24" s="624">
        <v>1774.4</v>
      </c>
      <c r="FB24" s="1258">
        <v>-7447.24</v>
      </c>
      <c r="FC24" s="620">
        <v>-0.80758303295292377</v>
      </c>
      <c r="FD24" s="614">
        <v>0.24617903055814502</v>
      </c>
      <c r="FE24" s="615">
        <v>5.7216874979644866E-2</v>
      </c>
      <c r="FF24" s="623">
        <v>0</v>
      </c>
      <c r="FG24" s="624">
        <v>0</v>
      </c>
      <c r="FH24" s="1258">
        <v>0</v>
      </c>
      <c r="FI24" s="620">
        <v>0</v>
      </c>
      <c r="FJ24" s="614">
        <v>0</v>
      </c>
      <c r="FK24" s="615">
        <v>0</v>
      </c>
      <c r="FL24" s="623">
        <v>-863.36</v>
      </c>
      <c r="FM24" s="624">
        <v>-863.36</v>
      </c>
      <c r="FN24" s="1258">
        <v>0</v>
      </c>
      <c r="FO24" s="620">
        <v>0</v>
      </c>
      <c r="FP24" s="614">
        <v>-2.3048083401941533E-2</v>
      </c>
      <c r="FQ24" s="615">
        <v>-2.7839698592440367E-2</v>
      </c>
      <c r="FR24" s="623">
        <v>8358.2800000000007</v>
      </c>
      <c r="FS24" s="624">
        <v>911.03</v>
      </c>
      <c r="FT24" s="1258">
        <v>-7447.2500000000009</v>
      </c>
      <c r="FU24" s="620">
        <v>-0.89100269433424106</v>
      </c>
      <c r="FV24" s="614">
        <v>0.22313094715620352</v>
      </c>
      <c r="FW24" s="615">
        <v>2.9376853929613308E-2</v>
      </c>
      <c r="FX24" s="624">
        <v>0</v>
      </c>
      <c r="FY24" s="624">
        <v>0</v>
      </c>
      <c r="FZ24" s="1258">
        <v>0</v>
      </c>
      <c r="GA24" s="614">
        <v>0</v>
      </c>
      <c r="GB24" s="1079">
        <v>0</v>
      </c>
      <c r="GC24" s="615">
        <v>0</v>
      </c>
      <c r="GD24" s="624">
        <v>0</v>
      </c>
      <c r="GE24" s="624">
        <v>0</v>
      </c>
      <c r="GF24" s="1258">
        <v>0</v>
      </c>
      <c r="GG24" s="614">
        <v>0</v>
      </c>
      <c r="GH24" s="1079">
        <v>0</v>
      </c>
      <c r="GI24" s="615">
        <v>0</v>
      </c>
      <c r="GJ24" s="623">
        <v>37459.08</v>
      </c>
      <c r="GK24" s="624">
        <v>31011.83</v>
      </c>
      <c r="GL24" s="1258">
        <v>-6447.25</v>
      </c>
      <c r="GM24" s="615">
        <v>-0.17211447798504395</v>
      </c>
      <c r="GO24" s="1112"/>
      <c r="GP24" s="1112"/>
    </row>
    <row r="25" spans="1:198" s="1010" customFormat="1" ht="17.25" customHeight="1">
      <c r="A25" s="1007" t="s">
        <v>457</v>
      </c>
      <c r="B25" s="623">
        <v>947.9</v>
      </c>
      <c r="C25" s="624">
        <v>55.35</v>
      </c>
      <c r="D25" s="1258">
        <v>-892.55</v>
      </c>
      <c r="E25" s="620">
        <v>-0.94160776453212358</v>
      </c>
      <c r="F25" s="614">
        <v>2.1671130140634865E-2</v>
      </c>
      <c r="G25" s="614">
        <v>9.4346119178495016E-4</v>
      </c>
      <c r="H25" s="623">
        <v>0</v>
      </c>
      <c r="I25" s="624">
        <v>0</v>
      </c>
      <c r="J25" s="1258">
        <v>0</v>
      </c>
      <c r="K25" s="620">
        <v>0</v>
      </c>
      <c r="L25" s="1075">
        <v>0</v>
      </c>
      <c r="M25" s="1075">
        <v>0</v>
      </c>
      <c r="N25" s="623">
        <v>32538.9</v>
      </c>
      <c r="O25" s="624">
        <v>29387.31</v>
      </c>
      <c r="P25" s="1258">
        <v>-3151.59</v>
      </c>
      <c r="Q25" s="620">
        <v>-9.6856070733798622E-2</v>
      </c>
      <c r="R25" s="1079">
        <v>0.74391258205834354</v>
      </c>
      <c r="S25" s="620">
        <v>0.50091755223042067</v>
      </c>
      <c r="T25" s="614">
        <v>2.4892859164691643</v>
      </c>
      <c r="U25" s="615">
        <v>1.4656712755499763</v>
      </c>
      <c r="V25" s="623">
        <v>166.8</v>
      </c>
      <c r="W25" s="624">
        <v>181.47</v>
      </c>
      <c r="X25" s="1258">
        <v>14.669999999999987</v>
      </c>
      <c r="Y25" s="620">
        <v>8.7949640287769706E-2</v>
      </c>
      <c r="Z25" s="614">
        <v>3.8134238922437978E-3</v>
      </c>
      <c r="AA25" s="614">
        <v>3.093223170247785E-3</v>
      </c>
      <c r="AB25" s="623">
        <v>6425.79</v>
      </c>
      <c r="AC25" s="624">
        <v>16870.240000000002</v>
      </c>
      <c r="AD25" s="1258">
        <v>10444.450000000001</v>
      </c>
      <c r="AE25" s="620">
        <v>1.6253954766651262</v>
      </c>
      <c r="AF25" s="614">
        <v>0.14690804024305318</v>
      </c>
      <c r="AG25" s="614">
        <v>0.28755947129355264</v>
      </c>
      <c r="AH25" s="623">
        <v>1721.21</v>
      </c>
      <c r="AI25" s="624">
        <v>1274.53</v>
      </c>
      <c r="AJ25" s="1258">
        <v>-446.68000000000006</v>
      </c>
      <c r="AK25" s="620">
        <v>-0.2595151085573521</v>
      </c>
      <c r="AL25" s="614">
        <v>3.9350739433866584E-2</v>
      </c>
      <c r="AM25" s="614">
        <v>2.1724834557645394E-2</v>
      </c>
      <c r="AN25" s="623">
        <v>0</v>
      </c>
      <c r="AO25" s="624">
        <v>0</v>
      </c>
      <c r="AP25" s="1258">
        <v>0</v>
      </c>
      <c r="AQ25" s="620">
        <v>0</v>
      </c>
      <c r="AR25" s="1075">
        <v>0</v>
      </c>
      <c r="AS25" s="1075">
        <v>0</v>
      </c>
      <c r="AT25" s="623">
        <v>655.69</v>
      </c>
      <c r="AU25" s="624">
        <v>8954.5499999999993</v>
      </c>
      <c r="AV25" s="1258">
        <v>8298.8599999999988</v>
      </c>
      <c r="AW25" s="620">
        <v>12.656682273635404</v>
      </c>
      <c r="AX25" s="614">
        <v>1.4990551030607528E-2</v>
      </c>
      <c r="AY25" s="614">
        <v>0.15263361183194082</v>
      </c>
      <c r="AZ25" s="623">
        <v>1283.93</v>
      </c>
      <c r="BA25" s="624">
        <v>1943.51</v>
      </c>
      <c r="BB25" s="1258">
        <v>659.57999999999993</v>
      </c>
      <c r="BC25" s="620">
        <v>0.51371959530503997</v>
      </c>
      <c r="BD25" s="614">
        <v>2.9353533201250476E-2</v>
      </c>
      <c r="BE25" s="615">
        <v>3.3127845724407745E-2</v>
      </c>
      <c r="BF25" s="624">
        <v>43740.22</v>
      </c>
      <c r="BG25" s="624">
        <v>58666.96</v>
      </c>
      <c r="BH25" s="1258">
        <v>14926.739999999998</v>
      </c>
      <c r="BI25" s="614">
        <v>0.3412589145642157</v>
      </c>
      <c r="BJ25" s="623">
        <v>0</v>
      </c>
      <c r="BK25" s="624">
        <v>0</v>
      </c>
      <c r="BL25" s="1258">
        <v>0</v>
      </c>
      <c r="BM25" s="620">
        <v>0</v>
      </c>
      <c r="BN25" s="614">
        <v>0</v>
      </c>
      <c r="BO25" s="615">
        <v>0</v>
      </c>
      <c r="BP25" s="623">
        <v>0</v>
      </c>
      <c r="BQ25" s="624">
        <v>0</v>
      </c>
      <c r="BR25" s="1258">
        <v>0</v>
      </c>
      <c r="BS25" s="620">
        <v>0</v>
      </c>
      <c r="BT25" s="614">
        <v>0</v>
      </c>
      <c r="BU25" s="614">
        <v>0</v>
      </c>
      <c r="BV25" s="623">
        <v>0.28999999999999998</v>
      </c>
      <c r="BW25" s="624">
        <v>1274.3</v>
      </c>
      <c r="BX25" s="1258">
        <v>1274.01</v>
      </c>
      <c r="BY25" s="620">
        <v>4393.1379310344828</v>
      </c>
      <c r="BZ25" s="614">
        <v>1.3719815813838183E-5</v>
      </c>
      <c r="CA25" s="614">
        <v>3.8800039582556269E-2</v>
      </c>
      <c r="CB25" s="623">
        <v>2165.2199999999998</v>
      </c>
      <c r="CC25" s="624">
        <v>4336.34</v>
      </c>
      <c r="CD25" s="1258">
        <v>2171.1200000000003</v>
      </c>
      <c r="CE25" s="620">
        <v>1.0027248963153863</v>
      </c>
      <c r="CF25" s="614">
        <v>0.1024359296428921</v>
      </c>
      <c r="CG25" s="614">
        <v>0.13203340158786947</v>
      </c>
      <c r="CH25" s="623">
        <v>3130.24</v>
      </c>
      <c r="CI25" s="624">
        <v>3035.29</v>
      </c>
      <c r="CJ25" s="1258">
        <v>-94.949999999999818</v>
      </c>
      <c r="CK25" s="620">
        <v>-3.0333137395215648E-2</v>
      </c>
      <c r="CL25" s="614">
        <v>0.14809074570037528</v>
      </c>
      <c r="CM25" s="614">
        <v>9.2418874789717664E-2</v>
      </c>
      <c r="CN25" s="623">
        <v>13071.58</v>
      </c>
      <c r="CO25" s="624">
        <v>20050.41</v>
      </c>
      <c r="CP25" s="1258">
        <v>6978.83</v>
      </c>
      <c r="CQ25" s="620">
        <v>0.53389337784720747</v>
      </c>
      <c r="CR25" s="1079">
        <v>0.61841265515810662</v>
      </c>
      <c r="CS25" s="615">
        <v>0.61049729392331642</v>
      </c>
      <c r="CT25" s="623">
        <v>362.63</v>
      </c>
      <c r="CU25" s="624">
        <v>551.04</v>
      </c>
      <c r="CV25" s="1258">
        <v>188.40999999999997</v>
      </c>
      <c r="CW25" s="620">
        <v>0.51956539723685291</v>
      </c>
      <c r="CX25" s="614">
        <v>1.7155920029559107E-2</v>
      </c>
      <c r="CY25" s="615">
        <v>1.6778132160065767E-2</v>
      </c>
      <c r="CZ25" s="623">
        <v>2054.64</v>
      </c>
      <c r="DA25" s="624">
        <v>3222.92</v>
      </c>
      <c r="DB25" s="1258">
        <v>1168.2800000000002</v>
      </c>
      <c r="DC25" s="620">
        <v>0.56860569248140802</v>
      </c>
      <c r="DD25" s="614">
        <v>9.7204421943946503E-2</v>
      </c>
      <c r="DE25" s="615">
        <v>9.8131855584565844E-2</v>
      </c>
      <c r="DF25" s="623">
        <v>352.7</v>
      </c>
      <c r="DG25" s="624">
        <v>372.45</v>
      </c>
      <c r="DH25" s="1258">
        <v>19.75</v>
      </c>
      <c r="DI25" s="620">
        <v>5.5996597675077975E-2</v>
      </c>
      <c r="DJ25" s="614">
        <v>1.6686134612209403E-2</v>
      </c>
      <c r="DK25" s="614">
        <v>1.1340402371908564E-2</v>
      </c>
      <c r="DL25" s="623">
        <v>21137.31</v>
      </c>
      <c r="DM25" s="624">
        <v>32842.75</v>
      </c>
      <c r="DN25" s="1258">
        <v>11705.439999999999</v>
      </c>
      <c r="DO25" s="615">
        <v>0.5537809683446</v>
      </c>
      <c r="DP25" s="623">
        <v>26421.22</v>
      </c>
      <c r="DQ25" s="624">
        <v>29921.22</v>
      </c>
      <c r="DR25" s="1258">
        <v>3500</v>
      </c>
      <c r="DS25" s="620">
        <v>0.13246928037388128</v>
      </c>
      <c r="DT25" s="614">
        <v>1.1689300183029532</v>
      </c>
      <c r="DU25" s="615">
        <v>1.158649964510047</v>
      </c>
      <c r="DV25" s="624">
        <v>1517.27</v>
      </c>
      <c r="DW25" s="624">
        <v>1517.27</v>
      </c>
      <c r="DX25" s="1258">
        <v>0</v>
      </c>
      <c r="DY25" s="620">
        <v>0</v>
      </c>
      <c r="DZ25" s="614">
        <v>6.712719733874975E-2</v>
      </c>
      <c r="EA25" s="615">
        <v>5.8753781819463211E-2</v>
      </c>
      <c r="EB25" s="614">
        <v>0</v>
      </c>
      <c r="EC25" s="614">
        <v>0</v>
      </c>
      <c r="ED25" s="1258">
        <v>0</v>
      </c>
      <c r="EE25" s="620">
        <v>0</v>
      </c>
      <c r="EF25" s="614">
        <v>0</v>
      </c>
      <c r="EG25" s="614">
        <v>0</v>
      </c>
      <c r="EH25" s="623">
        <v>0</v>
      </c>
      <c r="EI25" s="624">
        <v>0</v>
      </c>
      <c r="EJ25" s="1258">
        <v>0</v>
      </c>
      <c r="EK25" s="620">
        <v>0</v>
      </c>
      <c r="EL25" s="614">
        <v>0</v>
      </c>
      <c r="EM25" s="615">
        <v>0</v>
      </c>
      <c r="EN25" s="624">
        <v>991.26</v>
      </c>
      <c r="EO25" s="624">
        <v>991.26</v>
      </c>
      <c r="EP25" s="1258">
        <v>0</v>
      </c>
      <c r="EQ25" s="620">
        <v>0</v>
      </c>
      <c r="ER25" s="614">
        <v>4.3855415077085208E-2</v>
      </c>
      <c r="ES25" s="615">
        <v>3.8384910903373232E-2</v>
      </c>
      <c r="ET25" s="623">
        <v>-2511.06</v>
      </c>
      <c r="EU25" s="624">
        <v>-3612.37</v>
      </c>
      <c r="EV25" s="1258">
        <v>-1101.31</v>
      </c>
      <c r="EW25" s="620">
        <v>-0.43858370568604493</v>
      </c>
      <c r="EX25" s="614">
        <v>-0.11109454490594353</v>
      </c>
      <c r="EY25" s="615">
        <v>-0.13988307870792563</v>
      </c>
      <c r="EZ25" s="623">
        <v>-2093.85</v>
      </c>
      <c r="FA25" s="624">
        <v>-1982.36</v>
      </c>
      <c r="FB25" s="1258">
        <v>111.49000000000001</v>
      </c>
      <c r="FC25" s="620">
        <v>5.3246412111660348E-2</v>
      </c>
      <c r="FD25" s="614">
        <v>-9.2636302139857213E-2</v>
      </c>
      <c r="FE25" s="615">
        <v>-7.6763626070265073E-2</v>
      </c>
      <c r="FF25" s="623">
        <v>0</v>
      </c>
      <c r="FG25" s="624">
        <v>0</v>
      </c>
      <c r="FH25" s="1258">
        <v>0</v>
      </c>
      <c r="FI25" s="620">
        <v>0</v>
      </c>
      <c r="FJ25" s="614">
        <v>0</v>
      </c>
      <c r="FK25" s="615">
        <v>0</v>
      </c>
      <c r="FL25" s="623">
        <v>-1721.92</v>
      </c>
      <c r="FM25" s="624">
        <v>-1010.81</v>
      </c>
      <c r="FN25" s="1258">
        <v>711.11000000000013</v>
      </c>
      <c r="FO25" s="620">
        <v>0.41297505110574251</v>
      </c>
      <c r="FP25" s="614">
        <v>-7.6181341252077719E-2</v>
      </c>
      <c r="FQ25" s="615">
        <v>-3.9141952454692708E-2</v>
      </c>
      <c r="FR25" s="623">
        <v>-6326.84</v>
      </c>
      <c r="FS25" s="624">
        <v>-6605.54</v>
      </c>
      <c r="FT25" s="1258">
        <v>-278.69999999999982</v>
      </c>
      <c r="FU25" s="620">
        <v>-4.4050426437210334E-2</v>
      </c>
      <c r="FV25" s="614">
        <v>-0.27991263071878797</v>
      </c>
      <c r="FW25" s="615">
        <v>-0.25578865723288341</v>
      </c>
      <c r="FX25" s="624">
        <v>0</v>
      </c>
      <c r="FY25" s="624">
        <v>0</v>
      </c>
      <c r="FZ25" s="1258">
        <v>0</v>
      </c>
      <c r="GA25" s="614">
        <v>0</v>
      </c>
      <c r="GB25" s="1079">
        <v>0</v>
      </c>
      <c r="GC25" s="615">
        <v>0</v>
      </c>
      <c r="GD25" s="624">
        <v>0</v>
      </c>
      <c r="GE25" s="624">
        <v>0</v>
      </c>
      <c r="GF25" s="1258">
        <v>0</v>
      </c>
      <c r="GG25" s="614">
        <v>0</v>
      </c>
      <c r="GH25" s="1079">
        <v>0</v>
      </c>
      <c r="GI25" s="615">
        <v>0</v>
      </c>
      <c r="GJ25" s="623">
        <v>22602.91</v>
      </c>
      <c r="GK25" s="624">
        <v>25824.21</v>
      </c>
      <c r="GL25" s="1258">
        <v>3221.2999999999993</v>
      </c>
      <c r="GM25" s="615">
        <v>0.14251704758369604</v>
      </c>
      <c r="GO25" s="1112"/>
      <c r="GP25" s="1112"/>
    </row>
    <row r="26" spans="1:198" s="1010" customFormat="1" ht="17.25" customHeight="1">
      <c r="A26" s="1007" t="s">
        <v>456</v>
      </c>
      <c r="B26" s="623">
        <v>1513.63</v>
      </c>
      <c r="C26" s="624">
        <v>1245.82</v>
      </c>
      <c r="D26" s="1258">
        <v>-267.81000000000017</v>
      </c>
      <c r="E26" s="620">
        <v>-0.17693227539094769</v>
      </c>
      <c r="F26" s="614">
        <v>3.757237055711056E-2</v>
      </c>
      <c r="G26" s="614">
        <v>2.7388779662365827E-2</v>
      </c>
      <c r="H26" s="623">
        <v>0</v>
      </c>
      <c r="I26" s="624">
        <v>0</v>
      </c>
      <c r="J26" s="1258">
        <v>0</v>
      </c>
      <c r="K26" s="620">
        <v>0</v>
      </c>
      <c r="L26" s="1075">
        <v>0</v>
      </c>
      <c r="M26" s="1075">
        <v>0</v>
      </c>
      <c r="N26" s="623">
        <v>15805.01</v>
      </c>
      <c r="O26" s="624">
        <v>16203.69</v>
      </c>
      <c r="P26" s="1258">
        <v>398.68000000000029</v>
      </c>
      <c r="Q26" s="620">
        <v>2.5224912859909628E-2</v>
      </c>
      <c r="R26" s="1079">
        <v>0.39232288761377482</v>
      </c>
      <c r="S26" s="620">
        <v>0.35623067146721082</v>
      </c>
      <c r="T26" s="614">
        <v>0.82171648953371457</v>
      </c>
      <c r="U26" s="615">
        <v>0.814735613134972</v>
      </c>
      <c r="V26" s="623">
        <v>260.83999999999997</v>
      </c>
      <c r="W26" s="624">
        <v>155.68</v>
      </c>
      <c r="X26" s="1258">
        <v>-105.15999999999997</v>
      </c>
      <c r="Y26" s="620">
        <v>-0.40315902468946474</v>
      </c>
      <c r="Z26" s="614">
        <v>6.4747508546452682E-3</v>
      </c>
      <c r="AA26" s="614">
        <v>3.4225531921442203E-3</v>
      </c>
      <c r="AB26" s="623">
        <v>11000.9</v>
      </c>
      <c r="AC26" s="624">
        <v>15717.13</v>
      </c>
      <c r="AD26" s="1258">
        <v>4716.2299999999996</v>
      </c>
      <c r="AE26" s="620">
        <v>0.42871310529138523</v>
      </c>
      <c r="AF26" s="614">
        <v>0.27307194708199328</v>
      </c>
      <c r="AG26" s="614">
        <v>0.34553387366935823</v>
      </c>
      <c r="AH26" s="623">
        <v>598.08000000000004</v>
      </c>
      <c r="AI26" s="624">
        <v>706.12</v>
      </c>
      <c r="AJ26" s="1258">
        <v>108.03999999999996</v>
      </c>
      <c r="AK26" s="620">
        <v>0.18064472980203311</v>
      </c>
      <c r="AL26" s="614">
        <v>1.4845955340999244E-2</v>
      </c>
      <c r="AM26" s="614">
        <v>1.5523723407225571E-2</v>
      </c>
      <c r="AN26" s="623">
        <v>0.01</v>
      </c>
      <c r="AO26" s="624">
        <v>0</v>
      </c>
      <c r="AP26" s="1258">
        <v>-0.01</v>
      </c>
      <c r="AQ26" s="620">
        <v>-1</v>
      </c>
      <c r="AR26" s="1075">
        <v>2.4822691514511842E-7</v>
      </c>
      <c r="AS26" s="1075">
        <v>0</v>
      </c>
      <c r="AT26" s="623">
        <v>9549.2000000000007</v>
      </c>
      <c r="AU26" s="624">
        <v>10307.4</v>
      </c>
      <c r="AV26" s="1258">
        <v>758.19999999999891</v>
      </c>
      <c r="AW26" s="620">
        <v>7.9399321409123161E-2</v>
      </c>
      <c r="AX26" s="614">
        <v>0.23703684581037648</v>
      </c>
      <c r="AY26" s="614">
        <v>0.22660344792335133</v>
      </c>
      <c r="AZ26" s="623">
        <v>1558.06</v>
      </c>
      <c r="BA26" s="624">
        <v>1150.68</v>
      </c>
      <c r="BB26" s="1258">
        <v>-407.37999999999988</v>
      </c>
      <c r="BC26" s="620">
        <v>-0.26146618230363394</v>
      </c>
      <c r="BD26" s="614">
        <v>3.8675242741100319E-2</v>
      </c>
      <c r="BE26" s="615">
        <v>2.5297170523744292E-2</v>
      </c>
      <c r="BF26" s="624">
        <v>40285.72</v>
      </c>
      <c r="BG26" s="624">
        <v>45486.51</v>
      </c>
      <c r="BH26" s="1258">
        <v>5200.7900000000009</v>
      </c>
      <c r="BI26" s="614">
        <v>0.12909760580175805</v>
      </c>
      <c r="BJ26" s="623">
        <v>0</v>
      </c>
      <c r="BK26" s="624">
        <v>0</v>
      </c>
      <c r="BL26" s="1258">
        <v>0</v>
      </c>
      <c r="BM26" s="620">
        <v>0</v>
      </c>
      <c r="BN26" s="614">
        <v>0</v>
      </c>
      <c r="BO26" s="615">
        <v>0</v>
      </c>
      <c r="BP26" s="623">
        <v>0</v>
      </c>
      <c r="BQ26" s="624">
        <v>0</v>
      </c>
      <c r="BR26" s="1258">
        <v>0</v>
      </c>
      <c r="BS26" s="620">
        <v>0</v>
      </c>
      <c r="BT26" s="614">
        <v>0</v>
      </c>
      <c r="BU26" s="614">
        <v>0</v>
      </c>
      <c r="BV26" s="623">
        <v>232.66</v>
      </c>
      <c r="BW26" s="624">
        <v>97.14</v>
      </c>
      <c r="BX26" s="1258">
        <v>-135.51999999999998</v>
      </c>
      <c r="BY26" s="620">
        <v>-0.58248087337746057</v>
      </c>
      <c r="BZ26" s="614">
        <v>9.0424051725076053E-3</v>
      </c>
      <c r="CA26" s="614">
        <v>3.5036085653382962E-3</v>
      </c>
      <c r="CB26" s="623">
        <v>2398.36</v>
      </c>
      <c r="CC26" s="624">
        <v>2555.46</v>
      </c>
      <c r="CD26" s="1258">
        <v>157.09999999999991</v>
      </c>
      <c r="CE26" s="620">
        <v>6.5503093780750143E-2</v>
      </c>
      <c r="CF26" s="614">
        <v>9.321302703316145E-2</v>
      </c>
      <c r="CG26" s="614">
        <v>9.2169359114467803E-2</v>
      </c>
      <c r="CH26" s="623">
        <v>1828.68</v>
      </c>
      <c r="CI26" s="624">
        <v>1732.09</v>
      </c>
      <c r="CJ26" s="1258">
        <v>-96.590000000000146</v>
      </c>
      <c r="CK26" s="620">
        <v>-5.2819520090994672E-2</v>
      </c>
      <c r="CL26" s="614">
        <v>7.1072231973098976E-2</v>
      </c>
      <c r="CM26" s="614">
        <v>6.2472363186502053E-2</v>
      </c>
      <c r="CN26" s="623">
        <v>19234.14</v>
      </c>
      <c r="CO26" s="624">
        <v>19888.28</v>
      </c>
      <c r="CP26" s="1258">
        <v>654.13999999999942</v>
      </c>
      <c r="CQ26" s="620">
        <v>3.4009318846592543E-2</v>
      </c>
      <c r="CR26" s="1079">
        <v>0.74754099125219386</v>
      </c>
      <c r="CS26" s="615">
        <v>0.71732291700480055</v>
      </c>
      <c r="CT26" s="623">
        <v>0</v>
      </c>
      <c r="CU26" s="624">
        <v>0</v>
      </c>
      <c r="CV26" s="1258">
        <v>0</v>
      </c>
      <c r="CW26" s="620">
        <v>0</v>
      </c>
      <c r="CX26" s="614">
        <v>0</v>
      </c>
      <c r="CY26" s="615">
        <v>0</v>
      </c>
      <c r="CZ26" s="623">
        <v>1354.04</v>
      </c>
      <c r="DA26" s="624">
        <v>3119.69</v>
      </c>
      <c r="DB26" s="1258">
        <v>1765.65</v>
      </c>
      <c r="DC26" s="620">
        <v>1.3039865882839503</v>
      </c>
      <c r="DD26" s="614">
        <v>5.2625196852841907E-2</v>
      </c>
      <c r="DE26" s="615">
        <v>0.11251979210624077</v>
      </c>
      <c r="DF26" s="623">
        <v>682.01</v>
      </c>
      <c r="DG26" s="624">
        <v>333.05</v>
      </c>
      <c r="DH26" s="1258">
        <v>-348.96</v>
      </c>
      <c r="DI26" s="620">
        <v>-0.51166405184674713</v>
      </c>
      <c r="DJ26" s="614">
        <v>2.650653636938843E-2</v>
      </c>
      <c r="DK26" s="614">
        <v>1.2012320698846196E-2</v>
      </c>
      <c r="DL26" s="623">
        <v>25729.88</v>
      </c>
      <c r="DM26" s="624">
        <v>27725.7</v>
      </c>
      <c r="DN26" s="1258">
        <v>1995.8199999999997</v>
      </c>
      <c r="DO26" s="615">
        <v>7.7568181429528607E-2</v>
      </c>
      <c r="DP26" s="623">
        <v>4220.99</v>
      </c>
      <c r="DQ26" s="624">
        <v>5613.34</v>
      </c>
      <c r="DR26" s="1258">
        <v>1392.3500000000004</v>
      </c>
      <c r="DS26" s="620">
        <v>0.32986337328446652</v>
      </c>
      <c r="DT26" s="614">
        <v>0.28998601248708422</v>
      </c>
      <c r="DU26" s="615">
        <v>0.31605220485563718</v>
      </c>
      <c r="DV26" s="624">
        <v>9893.8799999999992</v>
      </c>
      <c r="DW26" s="624">
        <v>8077.8</v>
      </c>
      <c r="DX26" s="1258">
        <v>-1816.079999999999</v>
      </c>
      <c r="DY26" s="620">
        <v>-0.1835558951594318</v>
      </c>
      <c r="DZ26" s="614">
        <v>0.67971893068349187</v>
      </c>
      <c r="EA26" s="615">
        <v>0.45481059411738212</v>
      </c>
      <c r="EB26" s="614">
        <v>0</v>
      </c>
      <c r="EC26" s="614">
        <v>0</v>
      </c>
      <c r="ED26" s="1258">
        <v>0</v>
      </c>
      <c r="EE26" s="620">
        <v>0</v>
      </c>
      <c r="EF26" s="614">
        <v>0</v>
      </c>
      <c r="EG26" s="614">
        <v>0</v>
      </c>
      <c r="EH26" s="623">
        <v>0</v>
      </c>
      <c r="EI26" s="624">
        <v>0</v>
      </c>
      <c r="EJ26" s="1258">
        <v>0</v>
      </c>
      <c r="EK26" s="620">
        <v>0</v>
      </c>
      <c r="EL26" s="614">
        <v>0</v>
      </c>
      <c r="EM26" s="615">
        <v>0</v>
      </c>
      <c r="EN26" s="624">
        <v>1404.94</v>
      </c>
      <c r="EO26" s="624">
        <v>4907.2299999999996</v>
      </c>
      <c r="EP26" s="1258">
        <v>3502.2899999999995</v>
      </c>
      <c r="EQ26" s="620">
        <v>2.4928395518669832</v>
      </c>
      <c r="ER26" s="614">
        <v>9.6520709213621478E-2</v>
      </c>
      <c r="ES26" s="615">
        <v>0.27629554975001125</v>
      </c>
      <c r="ET26" s="623">
        <v>1013.2</v>
      </c>
      <c r="EU26" s="624">
        <v>1013.2</v>
      </c>
      <c r="EV26" s="1258">
        <v>0</v>
      </c>
      <c r="EW26" s="620">
        <v>0</v>
      </c>
      <c r="EX26" s="614">
        <v>6.960780003077803E-2</v>
      </c>
      <c r="EY26" s="615">
        <v>5.704697986577182E-2</v>
      </c>
      <c r="EZ26" s="623">
        <v>-1816.07</v>
      </c>
      <c r="FA26" s="624">
        <v>-1689.69</v>
      </c>
      <c r="FB26" s="1258">
        <v>126.37999999999988</v>
      </c>
      <c r="FC26" s="620">
        <v>6.9589828585902458E-2</v>
      </c>
      <c r="FD26" s="614">
        <v>-0.12476572976894497</v>
      </c>
      <c r="FE26" s="615">
        <v>-9.5135917301022485E-2</v>
      </c>
      <c r="FF26" s="623">
        <v>0</v>
      </c>
      <c r="FG26" s="624">
        <v>0</v>
      </c>
      <c r="FH26" s="1258">
        <v>0</v>
      </c>
      <c r="FI26" s="620">
        <v>0</v>
      </c>
      <c r="FJ26" s="614">
        <v>0</v>
      </c>
      <c r="FK26" s="615">
        <v>0</v>
      </c>
      <c r="FL26" s="623">
        <v>-161.1</v>
      </c>
      <c r="FM26" s="624">
        <v>-161.1</v>
      </c>
      <c r="FN26" s="1258">
        <v>0</v>
      </c>
      <c r="FO26" s="620">
        <v>0</v>
      </c>
      <c r="FP26" s="614">
        <v>-1.1067722646030733E-2</v>
      </c>
      <c r="FQ26" s="615">
        <v>-9.0705373631818388E-3</v>
      </c>
      <c r="FR26" s="623">
        <v>-963.97</v>
      </c>
      <c r="FS26" s="624">
        <v>-837.58</v>
      </c>
      <c r="FT26" s="1258">
        <v>126.38999999999999</v>
      </c>
      <c r="FU26" s="620">
        <v>0.13111403881863543</v>
      </c>
      <c r="FV26" s="614">
        <v>-6.6225652384197684E-2</v>
      </c>
      <c r="FW26" s="615">
        <v>-4.7158911760731503E-2</v>
      </c>
      <c r="FX26" s="624">
        <v>0</v>
      </c>
      <c r="FY26" s="624">
        <v>0</v>
      </c>
      <c r="FZ26" s="1258">
        <v>0</v>
      </c>
      <c r="GA26" s="614">
        <v>0</v>
      </c>
      <c r="GB26" s="1079">
        <v>0</v>
      </c>
      <c r="GC26" s="615">
        <v>0</v>
      </c>
      <c r="GD26" s="624">
        <v>0</v>
      </c>
      <c r="GE26" s="624">
        <v>0</v>
      </c>
      <c r="GF26" s="1258">
        <v>0</v>
      </c>
      <c r="GG26" s="614">
        <v>0</v>
      </c>
      <c r="GH26" s="1079">
        <v>0</v>
      </c>
      <c r="GI26" s="615">
        <v>0</v>
      </c>
      <c r="GJ26" s="623">
        <v>14555.84</v>
      </c>
      <c r="GK26" s="624">
        <v>17760.8</v>
      </c>
      <c r="GL26" s="1258">
        <v>3204.9599999999991</v>
      </c>
      <c r="GM26" s="615">
        <v>0.22018378877481473</v>
      </c>
      <c r="GO26" s="1112"/>
      <c r="GP26" s="1112"/>
    </row>
    <row r="27" spans="1:198" s="1010" customFormat="1" ht="17.25" customHeight="1" thickBot="1">
      <c r="A27" s="1007" t="s">
        <v>455</v>
      </c>
      <c r="B27" s="623">
        <v>1750.7</v>
      </c>
      <c r="C27" s="624">
        <v>3215.19</v>
      </c>
      <c r="D27" s="1258">
        <v>1464.49</v>
      </c>
      <c r="E27" s="620">
        <v>0.83651682184269149</v>
      </c>
      <c r="F27" s="614">
        <v>3.7066717762997012E-2</v>
      </c>
      <c r="G27" s="614">
        <v>7.4839529323257867E-2</v>
      </c>
      <c r="H27" s="623">
        <v>0</v>
      </c>
      <c r="I27" s="624">
        <v>551.80999999999995</v>
      </c>
      <c r="J27" s="1258">
        <v>551.80999999999995</v>
      </c>
      <c r="K27" s="620" t="s">
        <v>604</v>
      </c>
      <c r="L27" s="1075">
        <v>0</v>
      </c>
      <c r="M27" s="1075">
        <v>1.2844404428934812E-2</v>
      </c>
      <c r="N27" s="623">
        <v>27792.33</v>
      </c>
      <c r="O27" s="624">
        <v>23226.31</v>
      </c>
      <c r="P27" s="1258">
        <v>-4566.0200000000004</v>
      </c>
      <c r="Q27" s="620">
        <v>-0.16429065141353749</v>
      </c>
      <c r="R27" s="1079">
        <v>0.58843345638091893</v>
      </c>
      <c r="S27" s="620">
        <v>0.54063557933312723</v>
      </c>
      <c r="T27" s="614">
        <v>2.7844371129641301</v>
      </c>
      <c r="U27" s="615">
        <v>1.7697328368455501</v>
      </c>
      <c r="V27" s="623">
        <v>6.86</v>
      </c>
      <c r="W27" s="624">
        <v>0</v>
      </c>
      <c r="X27" s="1258">
        <v>-6.86</v>
      </c>
      <c r="Y27" s="620">
        <v>-1</v>
      </c>
      <c r="Z27" s="614">
        <v>1.4524343625644571E-4</v>
      </c>
      <c r="AA27" s="614">
        <v>0</v>
      </c>
      <c r="AB27" s="623">
        <v>1529.08</v>
      </c>
      <c r="AC27" s="624">
        <v>406.48</v>
      </c>
      <c r="AD27" s="1258">
        <v>-1122.5999999999999</v>
      </c>
      <c r="AE27" s="620">
        <v>-0.73416695006147481</v>
      </c>
      <c r="AF27" s="614">
        <v>3.2374465526385711E-2</v>
      </c>
      <c r="AG27" s="614">
        <v>9.4615782828753065E-3</v>
      </c>
      <c r="AH27" s="623">
        <v>1609.01</v>
      </c>
      <c r="AI27" s="624">
        <v>1658.4</v>
      </c>
      <c r="AJ27" s="1258">
        <v>49.3900000000001</v>
      </c>
      <c r="AK27" s="620">
        <v>3.0695893748329782E-2</v>
      </c>
      <c r="AL27" s="614">
        <v>3.406678445641162E-2</v>
      </c>
      <c r="AM27" s="614">
        <v>3.8602345562685519E-2</v>
      </c>
      <c r="AN27" s="623">
        <v>2934.37</v>
      </c>
      <c r="AO27" s="624">
        <v>234.41</v>
      </c>
      <c r="AP27" s="1258">
        <v>-2699.96</v>
      </c>
      <c r="AQ27" s="620">
        <v>-0.92011573182659312</v>
      </c>
      <c r="AR27" s="1075">
        <v>6.2127985721257516E-2</v>
      </c>
      <c r="AS27" s="1075">
        <v>5.4563288852804582E-3</v>
      </c>
      <c r="AT27" s="623">
        <v>8449.16</v>
      </c>
      <c r="AU27" s="624">
        <v>11658.97</v>
      </c>
      <c r="AV27" s="1258">
        <v>3209.8099999999995</v>
      </c>
      <c r="AW27" s="620">
        <v>0.3798969365001964</v>
      </c>
      <c r="AX27" s="614">
        <v>0.17888994633826688</v>
      </c>
      <c r="AY27" s="614">
        <v>0.27138421903339577</v>
      </c>
      <c r="AZ27" s="623">
        <v>3159.55</v>
      </c>
      <c r="BA27" s="624">
        <v>2009.56</v>
      </c>
      <c r="BB27" s="1258">
        <v>-1149.9900000000002</v>
      </c>
      <c r="BC27" s="620">
        <v>-0.36397271763384031</v>
      </c>
      <c r="BD27" s="614">
        <v>6.6895612102631632E-2</v>
      </c>
      <c r="BE27" s="615">
        <v>4.6776247919048664E-2</v>
      </c>
      <c r="BF27" s="624">
        <v>47231.05</v>
      </c>
      <c r="BG27" s="624">
        <v>42961.120000000003</v>
      </c>
      <c r="BH27" s="1258">
        <v>-4269.93</v>
      </c>
      <c r="BI27" s="614">
        <v>-9.0405146614356446E-2</v>
      </c>
      <c r="BJ27" s="623">
        <v>0</v>
      </c>
      <c r="BK27" s="624">
        <v>0</v>
      </c>
      <c r="BL27" s="1258">
        <v>0</v>
      </c>
      <c r="BM27" s="620">
        <v>0</v>
      </c>
      <c r="BN27" s="614">
        <v>0</v>
      </c>
      <c r="BO27" s="615">
        <v>0</v>
      </c>
      <c r="BP27" s="623">
        <v>0</v>
      </c>
      <c r="BQ27" s="624">
        <v>0</v>
      </c>
      <c r="BR27" s="1258">
        <v>0</v>
      </c>
      <c r="BS27" s="620">
        <v>0</v>
      </c>
      <c r="BT27" s="614">
        <v>0</v>
      </c>
      <c r="BU27" s="614">
        <v>0</v>
      </c>
      <c r="BV27" s="623">
        <v>0</v>
      </c>
      <c r="BW27" s="624">
        <v>0</v>
      </c>
      <c r="BX27" s="1258">
        <v>0</v>
      </c>
      <c r="BY27" s="620">
        <v>0</v>
      </c>
      <c r="BZ27" s="614">
        <v>0</v>
      </c>
      <c r="CA27" s="614">
        <v>0</v>
      </c>
      <c r="CB27" s="623">
        <v>502.86</v>
      </c>
      <c r="CC27" s="624">
        <v>216.67</v>
      </c>
      <c r="CD27" s="1258">
        <v>-286.19000000000005</v>
      </c>
      <c r="CE27" s="620">
        <v>-0.56912460724654979</v>
      </c>
      <c r="CF27" s="614">
        <v>3.2465599802698815E-2</v>
      </c>
      <c r="CG27" s="614">
        <v>1.2050410727295985E-2</v>
      </c>
      <c r="CH27" s="623">
        <v>3356.21</v>
      </c>
      <c r="CI27" s="624">
        <v>4193.04</v>
      </c>
      <c r="CJ27" s="1258">
        <v>836.82999999999993</v>
      </c>
      <c r="CK27" s="620">
        <v>0.2493377947148718</v>
      </c>
      <c r="CL27" s="614">
        <v>0.2166833128779696</v>
      </c>
      <c r="CM27" s="614">
        <v>0.23320189318309484</v>
      </c>
      <c r="CN27" s="623">
        <v>9981.31</v>
      </c>
      <c r="CO27" s="624">
        <v>13124.19</v>
      </c>
      <c r="CP27" s="1258">
        <v>3142.880000000001</v>
      </c>
      <c r="CQ27" s="620">
        <v>0.31487650418632435</v>
      </c>
      <c r="CR27" s="1079">
        <v>0.6444123930451332</v>
      </c>
      <c r="CS27" s="615">
        <v>0.72992052412918584</v>
      </c>
      <c r="CT27" s="623">
        <v>311.5</v>
      </c>
      <c r="CU27" s="624">
        <v>312.02999999999997</v>
      </c>
      <c r="CV27" s="1258">
        <v>0.52999999999997272</v>
      </c>
      <c r="CW27" s="620">
        <v>1.7014446227928497E-3</v>
      </c>
      <c r="CX27" s="614">
        <v>2.0111033565089052E-2</v>
      </c>
      <c r="CY27" s="615">
        <v>1.7353992981207208E-2</v>
      </c>
      <c r="CZ27" s="623">
        <v>1201.74</v>
      </c>
      <c r="DA27" s="624">
        <v>0</v>
      </c>
      <c r="DB27" s="1258">
        <v>-1201.74</v>
      </c>
      <c r="DC27" s="620">
        <v>-1</v>
      </c>
      <c r="DD27" s="614">
        <v>7.7586624322664902E-2</v>
      </c>
      <c r="DE27" s="615">
        <v>0</v>
      </c>
      <c r="DF27" s="623">
        <v>135.38</v>
      </c>
      <c r="DG27" s="624">
        <v>134.37</v>
      </c>
      <c r="DH27" s="1258">
        <v>-1.0099999999999909</v>
      </c>
      <c r="DI27" s="620">
        <v>-7.4604816073274554E-3</v>
      </c>
      <c r="DJ27" s="614">
        <v>8.7403907673892639E-3</v>
      </c>
      <c r="DK27" s="614">
        <v>7.4731789792161427E-3</v>
      </c>
      <c r="DL27" s="623">
        <v>15489.01</v>
      </c>
      <c r="DM27" s="624">
        <v>17980.3</v>
      </c>
      <c r="DN27" s="1258">
        <v>2491.2899999999991</v>
      </c>
      <c r="DO27" s="615">
        <v>0.16084242956780317</v>
      </c>
      <c r="DP27" s="623">
        <v>18650.900000000001</v>
      </c>
      <c r="DQ27" s="624">
        <v>18650.900000000001</v>
      </c>
      <c r="DR27" s="1258">
        <v>0</v>
      </c>
      <c r="DS27" s="620">
        <v>0</v>
      </c>
      <c r="DT27" s="614">
        <v>0.58757704685110135</v>
      </c>
      <c r="DU27" s="615">
        <v>0.74660909714296697</v>
      </c>
      <c r="DV27" s="624">
        <v>9087.42</v>
      </c>
      <c r="DW27" s="624">
        <v>9087.42</v>
      </c>
      <c r="DX27" s="1258">
        <v>0</v>
      </c>
      <c r="DY27" s="620">
        <v>0</v>
      </c>
      <c r="DZ27" s="614">
        <v>0.28628963787783085</v>
      </c>
      <c r="EA27" s="615">
        <v>0.36377603448406998</v>
      </c>
      <c r="EB27" s="614">
        <v>0</v>
      </c>
      <c r="EC27" s="614">
        <v>0</v>
      </c>
      <c r="ED27" s="1258">
        <v>0</v>
      </c>
      <c r="EE27" s="620">
        <v>0</v>
      </c>
      <c r="EF27" s="614">
        <v>0</v>
      </c>
      <c r="EG27" s="614">
        <v>0</v>
      </c>
      <c r="EH27" s="623">
        <v>0</v>
      </c>
      <c r="EI27" s="624">
        <v>0</v>
      </c>
      <c r="EJ27" s="1258">
        <v>0</v>
      </c>
      <c r="EK27" s="620">
        <v>0</v>
      </c>
      <c r="EL27" s="614">
        <v>0</v>
      </c>
      <c r="EM27" s="615">
        <v>0</v>
      </c>
      <c r="EN27" s="624">
        <v>3851.58</v>
      </c>
      <c r="EO27" s="624">
        <v>4430.16</v>
      </c>
      <c r="EP27" s="1258">
        <v>578.57999999999993</v>
      </c>
      <c r="EQ27" s="620">
        <v>0.15021887121648778</v>
      </c>
      <c r="ER27" s="614">
        <v>0.12133998906812887</v>
      </c>
      <c r="ES27" s="615">
        <v>0.17734252812458842</v>
      </c>
      <c r="ET27" s="623">
        <v>-639.16</v>
      </c>
      <c r="EU27" s="624">
        <v>-8268.81</v>
      </c>
      <c r="EV27" s="1258">
        <v>-7629.65</v>
      </c>
      <c r="EW27" s="620">
        <v>-11.936995431503849</v>
      </c>
      <c r="EX27" s="614">
        <v>-2.0136065566023618E-2</v>
      </c>
      <c r="EY27" s="615">
        <v>-0.33100648057448895</v>
      </c>
      <c r="EZ27" s="623">
        <v>791.31</v>
      </c>
      <c r="FA27" s="624">
        <v>1081.1500000000001</v>
      </c>
      <c r="FB27" s="1258">
        <v>289.84000000000015</v>
      </c>
      <c r="FC27" s="620">
        <v>0.36627870240487315</v>
      </c>
      <c r="FD27" s="614">
        <v>2.4929391768962621E-2</v>
      </c>
      <c r="FE27" s="615">
        <v>4.3279221130139496E-2</v>
      </c>
      <c r="FF27" s="623">
        <v>0</v>
      </c>
      <c r="FG27" s="624">
        <v>0</v>
      </c>
      <c r="FH27" s="1258">
        <v>0</v>
      </c>
      <c r="FI27" s="620">
        <v>0</v>
      </c>
      <c r="FJ27" s="614">
        <v>0</v>
      </c>
      <c r="FK27" s="615">
        <v>0</v>
      </c>
      <c r="FL27" s="623">
        <v>0</v>
      </c>
      <c r="FM27" s="624">
        <v>0</v>
      </c>
      <c r="FN27" s="1258">
        <v>0</v>
      </c>
      <c r="FO27" s="620">
        <v>0</v>
      </c>
      <c r="FP27" s="614">
        <v>0</v>
      </c>
      <c r="FQ27" s="615">
        <v>0</v>
      </c>
      <c r="FR27" s="623">
        <v>152.15</v>
      </c>
      <c r="FS27" s="624">
        <v>-7187.67</v>
      </c>
      <c r="FT27" s="1258">
        <v>-7339.82</v>
      </c>
      <c r="FU27" s="620">
        <v>-48.240683535984225</v>
      </c>
      <c r="FV27" s="614">
        <v>4.7933262029390038E-3</v>
      </c>
      <c r="FW27" s="615">
        <v>-0.28772765975162534</v>
      </c>
      <c r="FX27" s="624">
        <v>0</v>
      </c>
      <c r="FY27" s="624">
        <v>0</v>
      </c>
      <c r="FZ27" s="1258">
        <v>0</v>
      </c>
      <c r="GA27" s="614">
        <v>0</v>
      </c>
      <c r="GB27" s="1079">
        <v>0</v>
      </c>
      <c r="GC27" s="615">
        <v>0</v>
      </c>
      <c r="GD27" s="624">
        <v>0</v>
      </c>
      <c r="GE27" s="624">
        <v>0</v>
      </c>
      <c r="GF27" s="1258">
        <v>0</v>
      </c>
      <c r="GG27" s="614">
        <v>0</v>
      </c>
      <c r="GH27" s="1079">
        <v>0</v>
      </c>
      <c r="GI27" s="615">
        <v>0</v>
      </c>
      <c r="GJ27" s="623">
        <v>31742.05</v>
      </c>
      <c r="GK27" s="624">
        <v>24980.81</v>
      </c>
      <c r="GL27" s="1258">
        <v>-6761.239999999998</v>
      </c>
      <c r="GM27" s="615">
        <v>-0.21300577624948602</v>
      </c>
      <c r="GO27" s="1112"/>
      <c r="GP27" s="1112"/>
    </row>
    <row r="28" spans="1:198" s="1101" customFormat="1" ht="22.5" customHeight="1" thickTop="1" thickBot="1">
      <c r="A28" s="110" t="s">
        <v>272</v>
      </c>
      <c r="B28" s="1089">
        <v>2027734.2100000002</v>
      </c>
      <c r="C28" s="1090">
        <v>2082034.0200000007</v>
      </c>
      <c r="D28" s="1259">
        <v>54299.81000000007</v>
      </c>
      <c r="E28" s="1091">
        <v>2.6778563843434154E-2</v>
      </c>
      <c r="F28" s="1092">
        <v>6.3731665614405797E-2</v>
      </c>
      <c r="G28" s="1092">
        <v>5.6028041370910921E-2</v>
      </c>
      <c r="H28" s="1089">
        <v>200.71</v>
      </c>
      <c r="I28" s="1090">
        <v>2320.04</v>
      </c>
      <c r="J28" s="1259">
        <v>2119.33</v>
      </c>
      <c r="K28" s="1091">
        <v>10.559164964376462</v>
      </c>
      <c r="L28" s="1092">
        <v>6.308313260379124E-6</v>
      </c>
      <c r="M28" s="1092">
        <v>6.2432840123413601E-5</v>
      </c>
      <c r="N28" s="1089">
        <v>26274326.179999996</v>
      </c>
      <c r="O28" s="1090">
        <v>30918853.560000002</v>
      </c>
      <c r="P28" s="1259">
        <v>4644527.38</v>
      </c>
      <c r="Q28" s="1093">
        <v>0.1767705610481238</v>
      </c>
      <c r="R28" s="992">
        <v>0.82580180483693066</v>
      </c>
      <c r="S28" s="1093">
        <v>0.83203386196389617</v>
      </c>
      <c r="T28" s="1092">
        <v>1.0920029986078288</v>
      </c>
      <c r="U28" s="993">
        <v>1.0925451302923004</v>
      </c>
      <c r="V28" s="1094">
        <v>51666.779999999992</v>
      </c>
      <c r="W28" s="1094">
        <v>76276.729999999981</v>
      </c>
      <c r="X28" s="1259">
        <v>24609.95</v>
      </c>
      <c r="Y28" s="1095">
        <v>0.47632056807101186</v>
      </c>
      <c r="Z28" s="1096">
        <v>1.6238863703606739E-3</v>
      </c>
      <c r="AA28" s="1097">
        <v>2.0526253380229588E-3</v>
      </c>
      <c r="AB28" s="1094">
        <v>2009562.2200000002</v>
      </c>
      <c r="AC28" s="1094">
        <v>2575936.1000000006</v>
      </c>
      <c r="AD28" s="1259">
        <v>566373.88</v>
      </c>
      <c r="AE28" s="1095">
        <v>0.28183943466055023</v>
      </c>
      <c r="AF28" s="1096">
        <v>6.3160520153370092E-2</v>
      </c>
      <c r="AG28" s="1097">
        <v>6.9319066352058409E-2</v>
      </c>
      <c r="AH28" s="1094">
        <v>309271.53000000009</v>
      </c>
      <c r="AI28" s="1094">
        <v>271754.75000000006</v>
      </c>
      <c r="AJ28" s="1259">
        <v>-37516.78</v>
      </c>
      <c r="AK28" s="1095">
        <v>-0.12130693051507203</v>
      </c>
      <c r="AL28" s="1096">
        <v>9.7204010450736913E-3</v>
      </c>
      <c r="AM28" s="1097">
        <v>7.3129863534802143E-3</v>
      </c>
      <c r="AN28" s="1094">
        <v>4906.88</v>
      </c>
      <c r="AO28" s="1094">
        <v>2498.48</v>
      </c>
      <c r="AP28" s="1259">
        <v>-2408.4</v>
      </c>
      <c r="AQ28" s="1095">
        <v>-0.49082105125864095</v>
      </c>
      <c r="AR28" s="1096">
        <v>1.5422318853614228E-4</v>
      </c>
      <c r="AS28" s="1097">
        <v>6.7234703880772069E-5</v>
      </c>
      <c r="AT28" s="1094">
        <v>452056.19999999995</v>
      </c>
      <c r="AU28" s="1094">
        <v>488868.22000000003</v>
      </c>
      <c r="AV28" s="1259">
        <v>36812.019999999997</v>
      </c>
      <c r="AW28" s="1095">
        <v>8.1432397122304878E-2</v>
      </c>
      <c r="AX28" s="1098">
        <v>1.4208121772191705E-2</v>
      </c>
      <c r="AY28" s="1098">
        <v>1.3155562585419989E-2</v>
      </c>
      <c r="AZ28" s="1100">
        <v>687021.17000000016</v>
      </c>
      <c r="BA28" s="1094">
        <v>742029.31</v>
      </c>
      <c r="BB28" s="1259">
        <v>55008.139999999978</v>
      </c>
      <c r="BC28" s="1095">
        <v>8.0067605485868637E-2</v>
      </c>
      <c r="BD28" s="1098">
        <v>2.1593068391570831E-2</v>
      </c>
      <c r="BE28" s="1268">
        <v>1.9968189030411941E-2</v>
      </c>
      <c r="BF28" s="1094">
        <v>31816745.890000001</v>
      </c>
      <c r="BG28" s="1094">
        <v>37160571.190000005</v>
      </c>
      <c r="BH28" s="1259">
        <v>5343825.3</v>
      </c>
      <c r="BI28" s="1096">
        <v>0.16795637487489154</v>
      </c>
      <c r="BJ28" s="1100">
        <v>168144.21</v>
      </c>
      <c r="BK28" s="1094">
        <v>138577.63</v>
      </c>
      <c r="BL28" s="1259">
        <v>-29566.58</v>
      </c>
      <c r="BM28" s="1095">
        <v>-0.1758406072977475</v>
      </c>
      <c r="BN28" s="1096">
        <v>6.4860413489202188E-3</v>
      </c>
      <c r="BO28" s="1097">
        <v>4.5908546104335762E-3</v>
      </c>
      <c r="BP28" s="1094">
        <v>115031.74000000002</v>
      </c>
      <c r="BQ28" s="1094">
        <v>71097.86</v>
      </c>
      <c r="BR28" s="1259">
        <v>-43933.88</v>
      </c>
      <c r="BS28" s="1095">
        <v>-0.38192832691220713</v>
      </c>
      <c r="BT28" s="1096">
        <v>4.4372662137949328E-3</v>
      </c>
      <c r="BU28" s="1097">
        <v>2.3553580644506689E-3</v>
      </c>
      <c r="BV28" s="1094">
        <v>30832.84</v>
      </c>
      <c r="BW28" s="1094">
        <v>26823.87</v>
      </c>
      <c r="BX28" s="1259">
        <v>-4008.9699999999993</v>
      </c>
      <c r="BY28" s="1095">
        <v>-0.13002272901231288</v>
      </c>
      <c r="BZ28" s="1096">
        <v>1.1893545138702147E-3</v>
      </c>
      <c r="CA28" s="1097">
        <v>8.8863178897756359E-4</v>
      </c>
      <c r="CB28" s="1094">
        <v>433789.83999999985</v>
      </c>
      <c r="CC28" s="1094">
        <v>501547.6700000001</v>
      </c>
      <c r="CD28" s="1259">
        <v>67757.829999999987</v>
      </c>
      <c r="CE28" s="1095">
        <v>0.15619967032884005</v>
      </c>
      <c r="CF28" s="1096">
        <v>1.6733129490343349E-2</v>
      </c>
      <c r="CG28" s="1097">
        <v>1.6615469850160651E-2</v>
      </c>
      <c r="CH28" s="1094">
        <v>468698.47</v>
      </c>
      <c r="CI28" s="1094">
        <v>498236.83</v>
      </c>
      <c r="CJ28" s="1259">
        <v>29538.36</v>
      </c>
      <c r="CK28" s="1095">
        <v>6.3022096061034816E-2</v>
      </c>
      <c r="CL28" s="1096">
        <v>1.8079704657065758E-2</v>
      </c>
      <c r="CM28" s="1097">
        <v>1.6505787031379525E-2</v>
      </c>
      <c r="CN28" s="1094">
        <v>24060672.190000001</v>
      </c>
      <c r="CO28" s="1094">
        <v>28299841.080000009</v>
      </c>
      <c r="CP28" s="1259">
        <v>4239168.8900000006</v>
      </c>
      <c r="CQ28" s="1095">
        <v>0.17618663587303576</v>
      </c>
      <c r="CR28" s="1096">
        <v>0.92812303621489445</v>
      </c>
      <c r="CS28" s="1097">
        <v>0.93752834347546254</v>
      </c>
      <c r="CT28" s="1094">
        <v>119137.86999999998</v>
      </c>
      <c r="CU28" s="1094">
        <v>133304.68999999997</v>
      </c>
      <c r="CV28" s="1259">
        <v>14166.820000000005</v>
      </c>
      <c r="CW28" s="1095">
        <v>0.11891114051308786</v>
      </c>
      <c r="CX28" s="1096">
        <v>4.5956572102142657E-3</v>
      </c>
      <c r="CY28" s="1097">
        <v>4.4161705657610002E-3</v>
      </c>
      <c r="CZ28" s="1094">
        <v>276057.58999999991</v>
      </c>
      <c r="DA28" s="1094">
        <v>286626.76</v>
      </c>
      <c r="DB28" s="1259">
        <v>10569.169999999991</v>
      </c>
      <c r="DC28" s="1095">
        <v>3.8286105446331341E-2</v>
      </c>
      <c r="DD28" s="1096">
        <v>1.0648721971593694E-2</v>
      </c>
      <c r="DE28" s="1097">
        <v>9.4954848240631495E-3</v>
      </c>
      <c r="DF28" s="1094">
        <v>251646.63000000003</v>
      </c>
      <c r="DG28" s="1094">
        <v>229528.16999999998</v>
      </c>
      <c r="DH28" s="1259">
        <v>-22118.459999999992</v>
      </c>
      <c r="DI28" s="1095">
        <v>-8.7894918362308477E-2</v>
      </c>
      <c r="DJ28" s="1096">
        <v>9.707086836331905E-3</v>
      </c>
      <c r="DK28" s="1097">
        <v>7.6039001205958105E-3</v>
      </c>
      <c r="DL28" s="1094">
        <v>25924011.420000006</v>
      </c>
      <c r="DM28" s="1094">
        <v>30185584.549999993</v>
      </c>
      <c r="DN28" s="1259">
        <v>4261573.13</v>
      </c>
      <c r="DO28" s="1095">
        <v>0.16438710278889343</v>
      </c>
      <c r="DP28" s="1094">
        <v>966461.0199999999</v>
      </c>
      <c r="DQ28" s="1094">
        <v>1232570.7499999998</v>
      </c>
      <c r="DR28" s="1259">
        <v>266109.73</v>
      </c>
      <c r="DS28" s="1095">
        <v>0.27534450380626824</v>
      </c>
      <c r="DT28" s="1096">
        <v>0.16400892035440903</v>
      </c>
      <c r="DU28" s="1097">
        <v>0.17671299182137498</v>
      </c>
      <c r="DV28" s="1094">
        <v>3392743.0299999993</v>
      </c>
      <c r="DW28" s="1094">
        <v>3684608.5899999994</v>
      </c>
      <c r="DX28" s="1259">
        <v>291865.56000000006</v>
      </c>
      <c r="DY28" s="1095">
        <v>8.6026426823136118E-2</v>
      </c>
      <c r="DZ28" s="1096">
        <v>0.57575019568843688</v>
      </c>
      <c r="EA28" s="1097">
        <v>0.5282603109230346</v>
      </c>
      <c r="EB28" s="1099">
        <v>0</v>
      </c>
      <c r="EC28" s="1096">
        <v>0</v>
      </c>
      <c r="ED28" s="1259">
        <v>0</v>
      </c>
      <c r="EE28" s="1095">
        <v>0</v>
      </c>
      <c r="EF28" s="1096">
        <v>0</v>
      </c>
      <c r="EG28" s="1097">
        <v>0</v>
      </c>
      <c r="EH28" s="1094">
        <v>3756.39</v>
      </c>
      <c r="EI28" s="1094">
        <v>3756.39</v>
      </c>
      <c r="EJ28" s="1259">
        <v>0</v>
      </c>
      <c r="EK28" s="1095">
        <v>0</v>
      </c>
      <c r="EL28" s="1096">
        <v>6.3746126908470512E-4</v>
      </c>
      <c r="EM28" s="1097">
        <v>5.3855157227112097E-4</v>
      </c>
      <c r="EN28" s="1094">
        <v>1243868.83</v>
      </c>
      <c r="EO28" s="1094">
        <v>1493180.1600000001</v>
      </c>
      <c r="EP28" s="1259">
        <v>249311.33</v>
      </c>
      <c r="EQ28" s="1095">
        <v>0.20043217097095364</v>
      </c>
      <c r="ER28" s="1096">
        <v>0.21108516499796545</v>
      </c>
      <c r="ES28" s="1097">
        <v>0.21407641987441245</v>
      </c>
      <c r="ET28" s="1094">
        <v>-352352.24999999994</v>
      </c>
      <c r="EU28" s="1094">
        <v>-507024.46999999991</v>
      </c>
      <c r="EV28" s="1259">
        <v>-154672.22000000003</v>
      </c>
      <c r="EW28" s="1095">
        <v>-0.43897043370661037</v>
      </c>
      <c r="EX28" s="1096">
        <v>-5.9794353741185358E-2</v>
      </c>
      <c r="EY28" s="1097">
        <v>-7.269181993840676E-2</v>
      </c>
      <c r="EZ28" s="1094">
        <v>736582.32000000007</v>
      </c>
      <c r="FA28" s="1094">
        <v>1172054.3299999998</v>
      </c>
      <c r="FB28" s="1259">
        <v>435472.01000000007</v>
      </c>
      <c r="FC28" s="1095">
        <v>0.59120616688165928</v>
      </c>
      <c r="FD28" s="1096">
        <v>0.12499838954223509</v>
      </c>
      <c r="FE28" s="1097">
        <v>0.1680367859057966</v>
      </c>
      <c r="FF28" s="1094">
        <v>0</v>
      </c>
      <c r="FG28" s="1094">
        <v>0</v>
      </c>
      <c r="FH28" s="1259">
        <v>0</v>
      </c>
      <c r="FI28" s="1095">
        <v>0</v>
      </c>
      <c r="FJ28" s="1096">
        <v>0</v>
      </c>
      <c r="FK28" s="1097">
        <v>0</v>
      </c>
      <c r="FL28" s="1094">
        <v>-98324.840000000011</v>
      </c>
      <c r="FM28" s="1094">
        <v>-104159.17000000001</v>
      </c>
      <c r="FN28" s="1259">
        <v>-5834.33</v>
      </c>
      <c r="FO28" s="1095">
        <v>-5.9337294624634031E-2</v>
      </c>
      <c r="FP28" s="1096">
        <v>-1.6685774716935834E-2</v>
      </c>
      <c r="FQ28" s="1097">
        <v>-1.4933243025871911E-2</v>
      </c>
      <c r="FR28" s="1094">
        <v>285905.24000000005</v>
      </c>
      <c r="FS28" s="1094">
        <v>560870.67999999993</v>
      </c>
      <c r="FT28" s="1259">
        <v>274965.44</v>
      </c>
      <c r="FU28" s="1095">
        <v>0.96173627317918287</v>
      </c>
      <c r="FV28" s="1096">
        <v>4.8518262781118905E-2</v>
      </c>
      <c r="FW28" s="1097">
        <v>8.04117215078234E-2</v>
      </c>
      <c r="FX28" s="1094">
        <v>0</v>
      </c>
      <c r="FY28" s="1094">
        <v>0</v>
      </c>
      <c r="FZ28" s="1259">
        <v>0</v>
      </c>
      <c r="GA28" s="1095">
        <v>0</v>
      </c>
      <c r="GB28" s="1096">
        <v>0</v>
      </c>
      <c r="GC28" s="1097">
        <v>0</v>
      </c>
      <c r="GD28" s="1094">
        <v>0</v>
      </c>
      <c r="GE28" s="1094">
        <v>0</v>
      </c>
      <c r="GF28" s="1259">
        <v>0</v>
      </c>
      <c r="GG28" s="1095">
        <v>0</v>
      </c>
      <c r="GH28" s="1096">
        <v>0</v>
      </c>
      <c r="GI28" s="1097">
        <v>0</v>
      </c>
      <c r="GJ28" s="1100">
        <v>5892734.4799999995</v>
      </c>
      <c r="GK28" s="1094">
        <v>6974986.5999999987</v>
      </c>
      <c r="GL28" s="1259">
        <v>1082252.1200000001</v>
      </c>
      <c r="GM28" s="1097">
        <v>0.18365872816315987</v>
      </c>
      <c r="GO28" s="1112"/>
      <c r="GP28" s="1112"/>
    </row>
    <row r="29" spans="1:198" ht="13.5" thickTop="1">
      <c r="A29" s="219"/>
      <c r="B29" s="370" t="s">
        <v>285</v>
      </c>
      <c r="C29" s="219"/>
      <c r="D29" s="219"/>
      <c r="E29" s="219"/>
      <c r="F29" s="219"/>
      <c r="G29" s="219"/>
      <c r="H29" s="219"/>
      <c r="I29" s="219"/>
      <c r="J29" s="219"/>
      <c r="K29" s="219"/>
      <c r="L29" s="219"/>
      <c r="M29" s="219"/>
      <c r="N29" s="219"/>
      <c r="O29" s="219"/>
      <c r="P29" s="219"/>
      <c r="Q29" s="219"/>
      <c r="R29" s="219"/>
      <c r="S29" s="219"/>
      <c r="T29" s="219"/>
      <c r="U29" s="219"/>
      <c r="V29" s="219"/>
      <c r="W29" s="219"/>
      <c r="X29" s="219"/>
      <c r="Y29" s="219"/>
      <c r="Z29" s="219"/>
      <c r="AA29" s="219"/>
      <c r="AB29" s="370"/>
      <c r="AC29" s="219"/>
      <c r="AD29" s="219"/>
      <c r="AE29" s="219"/>
      <c r="AF29" s="219"/>
      <c r="AG29" s="219"/>
      <c r="AH29" s="371"/>
      <c r="AI29" s="369"/>
      <c r="AJ29" s="371"/>
      <c r="AK29" s="369"/>
      <c r="AL29" s="369"/>
      <c r="AM29" s="369"/>
      <c r="AN29" s="371"/>
      <c r="AO29" s="369"/>
      <c r="AP29" s="219"/>
      <c r="AQ29" s="219"/>
      <c r="AR29" s="219"/>
      <c r="AS29" s="219"/>
      <c r="AT29" s="219"/>
      <c r="AU29" s="219"/>
      <c r="AV29" s="219"/>
      <c r="AW29" s="219"/>
      <c r="AX29" s="219"/>
      <c r="AY29" s="219"/>
      <c r="BA29" s="219"/>
      <c r="BB29" s="219"/>
      <c r="BC29" s="219"/>
      <c r="BD29" s="219"/>
      <c r="BE29" s="219"/>
      <c r="BF29" s="219"/>
      <c r="BG29" s="219"/>
      <c r="BH29" s="219"/>
      <c r="BI29" s="219"/>
      <c r="BJ29" s="219"/>
      <c r="BK29" s="219"/>
      <c r="BL29" s="219"/>
      <c r="BM29" s="219"/>
      <c r="BN29" s="219"/>
      <c r="BO29" s="219"/>
      <c r="BP29" s="219"/>
      <c r="BQ29" s="219"/>
      <c r="BR29" s="219"/>
      <c r="BS29" s="219"/>
      <c r="BT29" s="219"/>
      <c r="BU29" s="219"/>
      <c r="BV29" s="370" t="s">
        <v>285</v>
      </c>
      <c r="BW29" s="219"/>
      <c r="BX29" s="219"/>
      <c r="BY29" s="219"/>
      <c r="BZ29" s="219"/>
      <c r="CA29" s="219"/>
      <c r="CB29" s="219"/>
      <c r="CC29" s="219"/>
      <c r="CD29" s="219"/>
      <c r="CE29" s="219"/>
      <c r="CF29" s="219"/>
      <c r="CG29" s="219"/>
      <c r="CI29" s="219"/>
      <c r="CJ29" s="219"/>
      <c r="CK29" s="219"/>
      <c r="CL29" s="219"/>
      <c r="CM29" s="219"/>
      <c r="CN29" s="219"/>
      <c r="CO29" s="219"/>
      <c r="CP29" s="219"/>
      <c r="CQ29" s="219"/>
      <c r="CR29" s="219"/>
      <c r="CS29" s="219"/>
      <c r="CT29" s="219"/>
      <c r="CU29" s="219"/>
      <c r="CV29" s="219"/>
      <c r="CW29" s="219"/>
      <c r="CX29" s="219"/>
      <c r="CY29" s="219"/>
      <c r="CZ29" s="219"/>
      <c r="DA29" s="219"/>
      <c r="DB29" s="219"/>
      <c r="DC29" s="219"/>
      <c r="DD29" s="219"/>
      <c r="DE29" s="219"/>
      <c r="DF29" s="219"/>
      <c r="DG29" s="219"/>
      <c r="DH29" s="219"/>
      <c r="DI29" s="219"/>
      <c r="DJ29" s="219"/>
      <c r="DK29" s="219"/>
      <c r="DL29" s="219"/>
      <c r="DM29" s="219"/>
      <c r="DN29" s="219"/>
      <c r="DO29" s="219"/>
      <c r="DP29" s="219"/>
      <c r="DQ29" s="219"/>
      <c r="DR29" s="219"/>
      <c r="DS29" s="219"/>
      <c r="DT29" s="219"/>
      <c r="DU29" s="219"/>
      <c r="DV29" s="219"/>
      <c r="DW29" s="219"/>
      <c r="DX29" s="219"/>
      <c r="DY29" s="219"/>
      <c r="DZ29" s="219"/>
      <c r="EA29" s="219"/>
      <c r="EB29" s="219"/>
      <c r="EC29" s="219"/>
      <c r="ED29" s="219"/>
      <c r="EE29" s="219"/>
      <c r="EF29" s="219"/>
      <c r="EG29" s="219"/>
      <c r="EH29" s="219"/>
      <c r="EI29" s="219"/>
      <c r="EJ29" s="219"/>
      <c r="EK29" s="219"/>
      <c r="EL29" s="219"/>
      <c r="EM29" s="219"/>
      <c r="EN29" s="219"/>
      <c r="EO29" s="219"/>
      <c r="EP29" s="219"/>
      <c r="EQ29" s="219"/>
      <c r="ER29" s="219"/>
      <c r="ES29" s="219"/>
      <c r="ET29" s="370" t="s">
        <v>285</v>
      </c>
      <c r="EU29" s="219"/>
      <c r="EV29" s="219"/>
      <c r="EW29" s="219"/>
      <c r="EX29" s="219"/>
      <c r="EY29" s="219"/>
      <c r="EZ29" s="219"/>
      <c r="FA29" s="219"/>
      <c r="FB29" s="219"/>
      <c r="FC29" s="219"/>
      <c r="FD29" s="219"/>
      <c r="FE29" s="219"/>
      <c r="FF29" s="219"/>
      <c r="FG29" s="219"/>
      <c r="FH29" s="219"/>
      <c r="FI29" s="219"/>
      <c r="FJ29" s="219"/>
      <c r="FK29" s="219"/>
      <c r="FL29" s="219"/>
      <c r="FM29" s="219"/>
      <c r="FN29" s="219"/>
      <c r="FO29" s="219"/>
      <c r="FP29" s="219"/>
      <c r="FQ29" s="219"/>
      <c r="FR29" s="219"/>
      <c r="FS29" s="219"/>
      <c r="FT29" s="219"/>
      <c r="FU29" s="219"/>
      <c r="FV29" s="219"/>
      <c r="FW29" s="219"/>
      <c r="FX29" s="219"/>
      <c r="FY29" s="219"/>
      <c r="FZ29" s="219"/>
      <c r="GA29" s="219"/>
      <c r="GB29" s="219"/>
      <c r="GC29" s="219"/>
      <c r="GD29" s="219"/>
      <c r="GE29" s="219"/>
      <c r="GF29" s="219"/>
      <c r="GG29" s="219"/>
      <c r="GH29" s="219"/>
      <c r="GI29" s="219"/>
      <c r="GJ29" s="219"/>
      <c r="GK29" s="219"/>
      <c r="GL29" s="219"/>
      <c r="GM29" s="219"/>
    </row>
    <row r="30" spans="1:198">
      <c r="B30" s="568" t="s">
        <v>575</v>
      </c>
      <c r="AE30" s="69"/>
      <c r="AF30" s="69"/>
      <c r="AG30" s="69"/>
      <c r="BV30" s="370" t="s">
        <v>575</v>
      </c>
      <c r="ET30" s="370" t="s">
        <v>575</v>
      </c>
    </row>
    <row r="31" spans="1:198">
      <c r="N31" s="69">
        <v>0</v>
      </c>
      <c r="AB31" s="232"/>
      <c r="AE31" s="69"/>
      <c r="AF31" s="69"/>
      <c r="AG31" s="69"/>
      <c r="BG31" s="184"/>
    </row>
    <row r="32" spans="1:198">
      <c r="AD32" s="77"/>
      <c r="AE32" s="76"/>
      <c r="AG32" s="76"/>
      <c r="AI32" s="76"/>
      <c r="AJ32" s="77"/>
      <c r="AK32" s="69"/>
      <c r="AL32" s="69"/>
      <c r="AM32" s="69"/>
      <c r="AN32" s="69"/>
      <c r="AO32" s="69"/>
    </row>
    <row r="33" spans="27:151">
      <c r="AD33" s="77"/>
      <c r="AE33" s="76"/>
      <c r="AG33" s="76"/>
      <c r="AI33" s="76"/>
      <c r="AJ33" s="77"/>
      <c r="AK33" s="69"/>
      <c r="AL33" s="69"/>
      <c r="AM33" s="69"/>
      <c r="AN33" s="69"/>
      <c r="AO33" s="69"/>
      <c r="ET33" s="184"/>
      <c r="EU33" s="184"/>
    </row>
    <row r="34" spans="27:151">
      <c r="AD34" s="77"/>
      <c r="AE34" s="76"/>
      <c r="AG34" s="76"/>
      <c r="AI34" s="76"/>
      <c r="AJ34" s="77"/>
      <c r="AK34" s="69"/>
      <c r="AL34" s="69"/>
      <c r="AM34" s="69"/>
      <c r="AN34" s="69"/>
      <c r="AO34" s="69"/>
    </row>
    <row r="35" spans="27:151">
      <c r="AD35" s="77"/>
      <c r="AE35" s="76"/>
      <c r="AG35" s="76"/>
      <c r="AI35" s="76"/>
      <c r="AJ35" s="77"/>
      <c r="AK35" s="69"/>
      <c r="AL35" s="69"/>
      <c r="AM35" s="69"/>
      <c r="AN35" s="69"/>
      <c r="AO35" s="69"/>
    </row>
    <row r="36" spans="27:151">
      <c r="AA36" s="77"/>
      <c r="AB36" s="77"/>
      <c r="AC36" s="77"/>
      <c r="AD36" s="76"/>
      <c r="AF36" s="76"/>
      <c r="AH36" s="77"/>
      <c r="AL36" s="69"/>
      <c r="AM36" s="69"/>
      <c r="AN36" s="69"/>
      <c r="AO36" s="69"/>
    </row>
    <row r="37" spans="27:151">
      <c r="AA37" s="77"/>
      <c r="AB37" s="77"/>
      <c r="AC37" s="77"/>
      <c r="AD37" s="76"/>
      <c r="AF37" s="76"/>
      <c r="AH37" s="77"/>
      <c r="AL37" s="69"/>
      <c r="AM37" s="69"/>
      <c r="AN37" s="69"/>
      <c r="AO37" s="69"/>
    </row>
    <row r="38" spans="27:151">
      <c r="AA38" s="77"/>
      <c r="AB38" s="77"/>
      <c r="AC38" s="77"/>
      <c r="AD38" s="76"/>
      <c r="AF38" s="76"/>
      <c r="AH38" s="77"/>
      <c r="AL38" s="69"/>
      <c r="AM38" s="69"/>
      <c r="AN38" s="69"/>
      <c r="AO38" s="69"/>
    </row>
    <row r="39" spans="27:151">
      <c r="AA39" s="77"/>
      <c r="AB39" s="77"/>
      <c r="AC39" s="77"/>
      <c r="AD39" s="76"/>
      <c r="AF39" s="76"/>
      <c r="AH39" s="77"/>
      <c r="AL39" s="69"/>
      <c r="AM39" s="69"/>
      <c r="AN39" s="69"/>
      <c r="AO39" s="69"/>
    </row>
    <row r="40" spans="27:151">
      <c r="AA40" s="77"/>
      <c r="AB40" s="77"/>
      <c r="AC40" s="77"/>
      <c r="AD40" s="76"/>
      <c r="AF40" s="76"/>
      <c r="AH40" s="77"/>
      <c r="AL40" s="69"/>
      <c r="AM40" s="69"/>
      <c r="AN40" s="69"/>
      <c r="AO40" s="69"/>
    </row>
    <row r="41" spans="27:151">
      <c r="AA41" s="77"/>
      <c r="AB41" s="77"/>
      <c r="AC41" s="77"/>
      <c r="AD41" s="76"/>
      <c r="AF41" s="76"/>
      <c r="AH41" s="77"/>
      <c r="AL41" s="69"/>
      <c r="AM41" s="69"/>
      <c r="AN41" s="69"/>
      <c r="AO41" s="69"/>
    </row>
    <row r="42" spans="27:151">
      <c r="AA42" s="77"/>
      <c r="AB42" s="77"/>
      <c r="AC42" s="77"/>
      <c r="AD42" s="76"/>
      <c r="AF42" s="76"/>
      <c r="AH42" s="77"/>
      <c r="AL42" s="69"/>
      <c r="AM42" s="69"/>
      <c r="AN42" s="69"/>
      <c r="AO42" s="69"/>
    </row>
    <row r="43" spans="27:151">
      <c r="AA43" s="77"/>
      <c r="AB43" s="77"/>
      <c r="AC43" s="77"/>
      <c r="AD43" s="76"/>
      <c r="AF43" s="76"/>
      <c r="AH43" s="77"/>
      <c r="AL43" s="69"/>
      <c r="AM43" s="69"/>
      <c r="AN43" s="69"/>
      <c r="AO43" s="69"/>
    </row>
    <row r="44" spans="27:151">
      <c r="AA44" s="77"/>
      <c r="AB44" s="77"/>
      <c r="AC44" s="77"/>
      <c r="AD44" s="76"/>
      <c r="AF44" s="76"/>
      <c r="AH44" s="77"/>
      <c r="AL44" s="69"/>
      <c r="AM44" s="69"/>
      <c r="AN44" s="69"/>
      <c r="AO44" s="69"/>
    </row>
    <row r="45" spans="27:151">
      <c r="AA45" s="77"/>
      <c r="AB45" s="77"/>
      <c r="AC45" s="77"/>
      <c r="AD45" s="76"/>
      <c r="AF45" s="76"/>
      <c r="AH45" s="77"/>
      <c r="AL45" s="69"/>
      <c r="AM45" s="69"/>
      <c r="AN45" s="69"/>
      <c r="AO45" s="69"/>
    </row>
    <row r="46" spans="27:151">
      <c r="AA46" s="77"/>
      <c r="AB46" s="77"/>
      <c r="AC46" s="77"/>
      <c r="AD46" s="76"/>
      <c r="AF46" s="76"/>
      <c r="AH46" s="77"/>
      <c r="AL46" s="69"/>
      <c r="AM46" s="69"/>
      <c r="AN46" s="69"/>
      <c r="AO46" s="69"/>
    </row>
    <row r="47" spans="27:151">
      <c r="AA47" s="77"/>
      <c r="AB47" s="77"/>
      <c r="AC47" s="77"/>
      <c r="AD47" s="76"/>
      <c r="AF47" s="76"/>
      <c r="AH47" s="77"/>
      <c r="AL47" s="69"/>
      <c r="AM47" s="69"/>
      <c r="AN47" s="69"/>
      <c r="AO47" s="69"/>
    </row>
    <row r="48" spans="27:151">
      <c r="AA48" s="77"/>
      <c r="AB48" s="77"/>
      <c r="AC48" s="77"/>
      <c r="AD48" s="76"/>
      <c r="AF48" s="76"/>
      <c r="AH48" s="77"/>
      <c r="AL48" s="69"/>
      <c r="AM48" s="69"/>
      <c r="AN48" s="69"/>
      <c r="AO48" s="69"/>
    </row>
    <row r="49" spans="27:41">
      <c r="AA49" s="77"/>
      <c r="AB49" s="77"/>
      <c r="AC49" s="77"/>
      <c r="AD49" s="76"/>
      <c r="AF49" s="76"/>
      <c r="AH49" s="77"/>
      <c r="AL49" s="69"/>
      <c r="AM49" s="69"/>
      <c r="AN49" s="69"/>
      <c r="AO49" s="69"/>
    </row>
    <row r="50" spans="27:41">
      <c r="AA50" s="77"/>
      <c r="AB50" s="77"/>
      <c r="AC50" s="77"/>
      <c r="AD50" s="76"/>
      <c r="AF50" s="76"/>
      <c r="AH50" s="77"/>
      <c r="AL50" s="69"/>
      <c r="AM50" s="69"/>
      <c r="AN50" s="69"/>
      <c r="AO50" s="69"/>
    </row>
    <row r="51" spans="27:41">
      <c r="AA51" s="77"/>
      <c r="AB51" s="77"/>
      <c r="AC51" s="77"/>
      <c r="AD51" s="76"/>
      <c r="AF51" s="76"/>
      <c r="AH51" s="77"/>
      <c r="AL51" s="69"/>
      <c r="AM51" s="69"/>
      <c r="AN51" s="69"/>
      <c r="AO51" s="69"/>
    </row>
    <row r="52" spans="27:41">
      <c r="AA52" s="77"/>
      <c r="AB52" s="77"/>
      <c r="AC52" s="77"/>
      <c r="AD52" s="76"/>
      <c r="AF52" s="76"/>
      <c r="AH52" s="77"/>
      <c r="AL52" s="69"/>
      <c r="AM52" s="69"/>
      <c r="AN52" s="69"/>
      <c r="AO52" s="69"/>
    </row>
    <row r="53" spans="27:41">
      <c r="AA53" s="77"/>
      <c r="AB53" s="77"/>
      <c r="AC53" s="77"/>
      <c r="AD53" s="76"/>
      <c r="AF53" s="76"/>
      <c r="AH53" s="77"/>
      <c r="AL53" s="69"/>
      <c r="AM53" s="69"/>
      <c r="AN53" s="69"/>
      <c r="AO53" s="69"/>
    </row>
    <row r="54" spans="27:41">
      <c r="AA54" s="77"/>
      <c r="AB54" s="77"/>
      <c r="AC54" s="77"/>
      <c r="AD54" s="76"/>
      <c r="AF54" s="76"/>
      <c r="AH54" s="77"/>
      <c r="AL54" s="69"/>
      <c r="AM54" s="69"/>
      <c r="AN54" s="69"/>
      <c r="AO54" s="69"/>
    </row>
    <row r="55" spans="27:41">
      <c r="AA55" s="77"/>
      <c r="AB55" s="77"/>
      <c r="AC55" s="77"/>
      <c r="AD55" s="76"/>
      <c r="AF55" s="76"/>
      <c r="AH55" s="77"/>
      <c r="AL55" s="69"/>
      <c r="AM55" s="69"/>
      <c r="AN55" s="69"/>
      <c r="AO55" s="69"/>
    </row>
    <row r="56" spans="27:41">
      <c r="AA56" s="77"/>
      <c r="AB56" s="77"/>
      <c r="AC56" s="77"/>
      <c r="AD56" s="76"/>
      <c r="AF56" s="76"/>
      <c r="AH56" s="77"/>
      <c r="AL56" s="69"/>
      <c r="AM56" s="69"/>
      <c r="AN56" s="69"/>
      <c r="AO56" s="69"/>
    </row>
    <row r="57" spans="27:41">
      <c r="AA57" s="77"/>
      <c r="AB57" s="77"/>
      <c r="AC57" s="77"/>
      <c r="AD57" s="76"/>
      <c r="AF57" s="76"/>
      <c r="AH57" s="77"/>
      <c r="AL57" s="69"/>
      <c r="AM57" s="69"/>
      <c r="AN57" s="69"/>
      <c r="AO57" s="69"/>
    </row>
    <row r="58" spans="27:41">
      <c r="AA58" s="77"/>
      <c r="AB58" s="77"/>
      <c r="AC58" s="77"/>
      <c r="AD58" s="76"/>
      <c r="AF58" s="76"/>
      <c r="AH58" s="77"/>
      <c r="AL58" s="69"/>
      <c r="AM58" s="69"/>
      <c r="AN58" s="69"/>
      <c r="AO58" s="69"/>
    </row>
    <row r="59" spans="27:41">
      <c r="AA59" s="77"/>
      <c r="AB59" s="77"/>
      <c r="AC59" s="77"/>
      <c r="AD59" s="76"/>
      <c r="AF59" s="76"/>
      <c r="AH59" s="77"/>
      <c r="AL59" s="69"/>
      <c r="AM59" s="69"/>
      <c r="AN59" s="69"/>
      <c r="AO59" s="69"/>
    </row>
    <row r="60" spans="27:41">
      <c r="AA60" s="77"/>
      <c r="AB60" s="77"/>
      <c r="AC60" s="77"/>
      <c r="AD60" s="76"/>
      <c r="AF60" s="76"/>
      <c r="AH60" s="77"/>
      <c r="AL60" s="69"/>
      <c r="AM60" s="69"/>
      <c r="AN60" s="69"/>
      <c r="AO60" s="69"/>
    </row>
    <row r="61" spans="27:41">
      <c r="AA61" s="77"/>
      <c r="AB61" s="77"/>
      <c r="AC61" s="77"/>
      <c r="AD61" s="76"/>
      <c r="AF61" s="76"/>
      <c r="AH61" s="77"/>
      <c r="AL61" s="69"/>
      <c r="AM61" s="69"/>
      <c r="AN61" s="69"/>
      <c r="AO61" s="69"/>
    </row>
    <row r="77" spans="30:41" ht="24" customHeight="1" thickBot="1"/>
    <row r="78" spans="30:41" ht="24" customHeight="1" thickTop="1" thickBot="1">
      <c r="AD78" s="79" t="s">
        <v>13</v>
      </c>
      <c r="AE78" s="80">
        <v>58</v>
      </c>
      <c r="AF78" s="80"/>
      <c r="AG78" s="80"/>
      <c r="AH78" s="81" t="s">
        <v>13</v>
      </c>
      <c r="AI78" s="82">
        <v>79</v>
      </c>
      <c r="AJ78" s="81" t="s">
        <v>13</v>
      </c>
      <c r="AK78" s="82">
        <v>99</v>
      </c>
      <c r="AL78" s="80"/>
      <c r="AM78" s="80"/>
      <c r="AN78" s="83" t="s">
        <v>13</v>
      </c>
      <c r="AO78" s="84">
        <v>119</v>
      </c>
    </row>
    <row r="79" spans="30:41" ht="24" customHeight="1" thickTop="1">
      <c r="AD79" s="79" t="s">
        <v>13</v>
      </c>
      <c r="AE79" s="80">
        <v>58</v>
      </c>
      <c r="AF79" s="80"/>
      <c r="AG79" s="80"/>
      <c r="AH79" s="81" t="s">
        <v>13</v>
      </c>
      <c r="AI79" s="82">
        <v>79</v>
      </c>
      <c r="AJ79" s="81" t="s">
        <v>13</v>
      </c>
      <c r="AK79" s="82">
        <v>99</v>
      </c>
      <c r="AL79" s="80"/>
      <c r="AM79" s="80"/>
      <c r="AN79" s="83" t="s">
        <v>13</v>
      </c>
      <c r="AO79" s="84">
        <v>119</v>
      </c>
    </row>
    <row r="80" spans="30:41" ht="24" customHeight="1">
      <c r="AD80" s="90" t="s">
        <v>13</v>
      </c>
      <c r="AE80" s="85">
        <v>60</v>
      </c>
      <c r="AF80" s="85"/>
      <c r="AG80" s="85"/>
      <c r="AH80" s="91" t="s">
        <v>13</v>
      </c>
      <c r="AI80" s="87">
        <v>81</v>
      </c>
      <c r="AJ80" s="91" t="s">
        <v>13</v>
      </c>
      <c r="AK80" s="87">
        <v>101</v>
      </c>
      <c r="AL80" s="85"/>
      <c r="AM80" s="85"/>
      <c r="AN80" s="92" t="s">
        <v>13</v>
      </c>
      <c r="AO80" s="89">
        <v>121</v>
      </c>
    </row>
    <row r="81" spans="30:41" ht="24" customHeight="1">
      <c r="AD81" s="74" t="s">
        <v>350</v>
      </c>
      <c r="AE81" s="85">
        <v>61</v>
      </c>
      <c r="AF81" s="85"/>
      <c r="AG81" s="85"/>
      <c r="AH81" s="86" t="s">
        <v>18</v>
      </c>
      <c r="AI81" s="87">
        <v>82</v>
      </c>
      <c r="AJ81" s="86" t="s">
        <v>284</v>
      </c>
      <c r="AK81" s="87">
        <v>102</v>
      </c>
      <c r="AL81" s="85"/>
      <c r="AM81" s="85"/>
      <c r="AN81" s="88" t="s">
        <v>7</v>
      </c>
      <c r="AO81" s="89">
        <v>122</v>
      </c>
    </row>
    <row r="82" spans="30:41" ht="24" customHeight="1">
      <c r="AD82" s="74" t="s">
        <v>34</v>
      </c>
      <c r="AE82" s="85">
        <v>62</v>
      </c>
      <c r="AF82" s="85"/>
      <c r="AG82" s="85"/>
      <c r="AH82" s="91" t="s">
        <v>13</v>
      </c>
      <c r="AI82" s="87">
        <v>83</v>
      </c>
      <c r="AJ82" s="91" t="s">
        <v>13</v>
      </c>
      <c r="AK82" s="87">
        <v>103</v>
      </c>
      <c r="AL82" s="85"/>
      <c r="AM82" s="85"/>
      <c r="AN82" s="92" t="s">
        <v>13</v>
      </c>
      <c r="AO82" s="89">
        <v>123</v>
      </c>
    </row>
    <row r="83" spans="30:41" ht="24" customHeight="1">
      <c r="AD83" s="90" t="s">
        <v>13</v>
      </c>
      <c r="AE83" s="85">
        <v>63</v>
      </c>
      <c r="AF83" s="85"/>
      <c r="AG83" s="85"/>
      <c r="AH83" s="86" t="s">
        <v>27</v>
      </c>
      <c r="AI83" s="87">
        <v>84</v>
      </c>
      <c r="AJ83" s="86" t="s">
        <v>283</v>
      </c>
      <c r="AK83" s="87">
        <v>104</v>
      </c>
      <c r="AL83" s="85"/>
      <c r="AM83" s="85"/>
      <c r="AN83" s="88" t="s">
        <v>282</v>
      </c>
      <c r="AO83" s="89">
        <v>124</v>
      </c>
    </row>
    <row r="84" spans="30:41" ht="24" customHeight="1">
      <c r="AD84" s="74" t="s">
        <v>281</v>
      </c>
      <c r="AE84" s="85">
        <v>64</v>
      </c>
      <c r="AF84" s="85"/>
      <c r="AG84" s="85"/>
      <c r="AH84" s="91" t="s">
        <v>13</v>
      </c>
      <c r="AI84" s="87">
        <v>85</v>
      </c>
      <c r="AJ84" s="91" t="s">
        <v>13</v>
      </c>
      <c r="AK84" s="87">
        <v>105</v>
      </c>
      <c r="AL84" s="85"/>
      <c r="AM84" s="85"/>
      <c r="AN84" s="92" t="s">
        <v>13</v>
      </c>
      <c r="AO84" s="89">
        <v>125</v>
      </c>
    </row>
    <row r="85" spans="30:41" ht="24" customHeight="1">
      <c r="AD85" s="90" t="s">
        <v>13</v>
      </c>
      <c r="AE85" s="85">
        <v>65</v>
      </c>
      <c r="AF85" s="85"/>
      <c r="AG85" s="85"/>
      <c r="AH85" s="86" t="s">
        <v>28</v>
      </c>
      <c r="AI85" s="87">
        <v>86</v>
      </c>
      <c r="AJ85" s="86" t="s">
        <v>280</v>
      </c>
      <c r="AK85" s="87">
        <v>106</v>
      </c>
      <c r="AL85" s="85"/>
      <c r="AM85" s="85"/>
      <c r="AN85" s="88" t="s">
        <v>6</v>
      </c>
      <c r="AO85" s="89">
        <v>126</v>
      </c>
    </row>
    <row r="86" spans="30:41" ht="24" customHeight="1">
      <c r="AD86" s="74" t="s">
        <v>279</v>
      </c>
      <c r="AE86" s="85">
        <v>66</v>
      </c>
      <c r="AF86" s="85"/>
      <c r="AG86" s="85"/>
      <c r="AH86" s="91" t="s">
        <v>13</v>
      </c>
      <c r="AI86" s="87">
        <v>87</v>
      </c>
      <c r="AJ86" s="91" t="s">
        <v>13</v>
      </c>
      <c r="AK86" s="87">
        <v>107</v>
      </c>
      <c r="AL86" s="85"/>
      <c r="AM86" s="85"/>
      <c r="AN86" s="92" t="s">
        <v>13</v>
      </c>
      <c r="AO86" s="89">
        <v>127</v>
      </c>
    </row>
    <row r="87" spans="30:41" ht="24" customHeight="1">
      <c r="AD87" s="74" t="s">
        <v>39</v>
      </c>
      <c r="AE87" s="85">
        <v>67</v>
      </c>
      <c r="AF87" s="85"/>
      <c r="AG87" s="85"/>
      <c r="AH87" s="86" t="s">
        <v>194</v>
      </c>
      <c r="AI87" s="87">
        <v>88</v>
      </c>
      <c r="AJ87" s="86" t="s">
        <v>24</v>
      </c>
      <c r="AK87" s="87">
        <v>108</v>
      </c>
      <c r="AL87" s="85"/>
      <c r="AM87" s="85"/>
      <c r="AN87" s="88" t="s">
        <v>278</v>
      </c>
      <c r="AO87" s="89">
        <v>128</v>
      </c>
    </row>
    <row r="88" spans="30:41" ht="24" customHeight="1">
      <c r="AD88" s="90" t="s">
        <v>13</v>
      </c>
      <c r="AE88" s="85">
        <v>68</v>
      </c>
      <c r="AF88" s="85"/>
      <c r="AG88" s="85"/>
      <c r="AH88" s="91" t="s">
        <v>13</v>
      </c>
      <c r="AI88" s="87">
        <v>89</v>
      </c>
      <c r="AJ88" s="91" t="s">
        <v>13</v>
      </c>
      <c r="AK88" s="87">
        <v>109</v>
      </c>
      <c r="AL88" s="85"/>
      <c r="AM88" s="85"/>
      <c r="AN88" s="92" t="s">
        <v>13</v>
      </c>
      <c r="AO88" s="89">
        <v>129</v>
      </c>
    </row>
    <row r="89" spans="30:41" ht="24" customHeight="1">
      <c r="AD89" s="74" t="s">
        <v>17</v>
      </c>
      <c r="AE89" s="85">
        <v>69</v>
      </c>
      <c r="AF89" s="85"/>
      <c r="AG89" s="85"/>
      <c r="AH89" s="86" t="s">
        <v>277</v>
      </c>
      <c r="AI89" s="87">
        <v>90</v>
      </c>
      <c r="AJ89" s="86" t="s">
        <v>37</v>
      </c>
      <c r="AK89" s="87">
        <v>110</v>
      </c>
      <c r="AL89" s="85"/>
      <c r="AM89" s="85"/>
      <c r="AN89" s="88" t="s">
        <v>39</v>
      </c>
      <c r="AO89" s="89">
        <v>130</v>
      </c>
    </row>
    <row r="90" spans="30:41" ht="24" customHeight="1">
      <c r="AD90" s="90" t="s">
        <v>13</v>
      </c>
      <c r="AE90" s="85">
        <v>70</v>
      </c>
      <c r="AF90" s="85"/>
      <c r="AG90" s="85"/>
      <c r="AH90" s="91" t="s">
        <v>13</v>
      </c>
      <c r="AI90" s="87">
        <v>91</v>
      </c>
      <c r="AJ90" s="91" t="s">
        <v>13</v>
      </c>
      <c r="AK90" s="87">
        <v>111</v>
      </c>
      <c r="AL90" s="85"/>
      <c r="AM90" s="85"/>
      <c r="AN90" s="92" t="s">
        <v>13</v>
      </c>
      <c r="AO90" s="89">
        <v>131</v>
      </c>
    </row>
    <row r="91" spans="30:41" ht="24" customHeight="1">
      <c r="AD91" s="74" t="s">
        <v>32</v>
      </c>
      <c r="AE91" s="85">
        <v>71</v>
      </c>
      <c r="AF91" s="85"/>
      <c r="AG91" s="85"/>
      <c r="AH91" s="86" t="s">
        <v>9</v>
      </c>
      <c r="AI91" s="87">
        <v>92</v>
      </c>
      <c r="AJ91" s="86" t="s">
        <v>2</v>
      </c>
      <c r="AK91" s="87">
        <v>112</v>
      </c>
      <c r="AL91" s="85"/>
      <c r="AM91" s="85"/>
      <c r="AN91" s="88" t="s">
        <v>48</v>
      </c>
      <c r="AO91" s="89">
        <v>132</v>
      </c>
    </row>
    <row r="92" spans="30:41" ht="24" customHeight="1">
      <c r="AD92" s="90" t="s">
        <v>13</v>
      </c>
      <c r="AE92" s="85">
        <v>74</v>
      </c>
      <c r="AF92" s="85"/>
      <c r="AG92" s="85"/>
      <c r="AH92" s="91" t="s">
        <v>13</v>
      </c>
      <c r="AI92" s="87">
        <v>95</v>
      </c>
      <c r="AJ92" s="91" t="s">
        <v>13</v>
      </c>
      <c r="AK92" s="87">
        <v>115</v>
      </c>
      <c r="AL92" s="85"/>
      <c r="AM92" s="85"/>
      <c r="AN92" s="88"/>
      <c r="AO92" s="89"/>
    </row>
    <row r="93" spans="30:41" ht="24" customHeight="1">
      <c r="AD93" s="74" t="s">
        <v>276</v>
      </c>
      <c r="AE93" s="85">
        <v>75</v>
      </c>
      <c r="AF93" s="85"/>
      <c r="AG93" s="85"/>
      <c r="AH93" s="86" t="s">
        <v>19</v>
      </c>
      <c r="AI93" s="87">
        <v>96</v>
      </c>
      <c r="AJ93" s="86" t="s">
        <v>1</v>
      </c>
      <c r="AK93" s="87">
        <v>116</v>
      </c>
      <c r="AL93" s="85"/>
      <c r="AM93" s="85"/>
      <c r="AN93" s="88"/>
      <c r="AO93" s="89"/>
    </row>
    <row r="94" spans="30:41" ht="24" customHeight="1">
      <c r="AD94" s="90" t="s">
        <v>13</v>
      </c>
      <c r="AE94" s="85">
        <v>76</v>
      </c>
      <c r="AF94" s="85"/>
      <c r="AG94" s="85"/>
      <c r="AH94" s="91" t="s">
        <v>13</v>
      </c>
      <c r="AI94" s="87">
        <v>97</v>
      </c>
      <c r="AJ94" s="91" t="s">
        <v>13</v>
      </c>
      <c r="AK94" s="87">
        <v>117</v>
      </c>
      <c r="AL94" s="85"/>
      <c r="AM94" s="85"/>
      <c r="AN94" s="88"/>
      <c r="AO94" s="89"/>
    </row>
    <row r="95" spans="30:41" ht="24" customHeight="1">
      <c r="AD95" s="74" t="s">
        <v>31</v>
      </c>
      <c r="AE95" s="85">
        <v>77</v>
      </c>
      <c r="AF95" s="85"/>
      <c r="AG95" s="85"/>
      <c r="AH95" s="86" t="s">
        <v>275</v>
      </c>
      <c r="AI95" s="87">
        <v>98</v>
      </c>
      <c r="AJ95" s="86" t="s">
        <v>21</v>
      </c>
      <c r="AK95" s="87">
        <v>118</v>
      </c>
      <c r="AL95" s="85"/>
      <c r="AM95" s="85"/>
      <c r="AN95" s="88"/>
      <c r="AO95" s="89"/>
    </row>
    <row r="96" spans="30:41" ht="24" customHeight="1">
      <c r="AD96" s="74"/>
      <c r="AE96" s="85"/>
      <c r="AF96" s="85"/>
      <c r="AG96" s="85"/>
      <c r="AH96" s="86"/>
      <c r="AI96" s="87"/>
      <c r="AJ96" s="86"/>
      <c r="AK96" s="87"/>
      <c r="AL96" s="85"/>
      <c r="AM96" s="85"/>
      <c r="AN96" s="88"/>
      <c r="AO96" s="89"/>
    </row>
    <row r="97" spans="2:41">
      <c r="B97" s="69">
        <v>78</v>
      </c>
      <c r="AD97" s="74" t="s">
        <v>38</v>
      </c>
      <c r="AE97" s="85">
        <v>78</v>
      </c>
      <c r="AF97" s="85"/>
      <c r="AG97" s="85"/>
      <c r="AH97" s="86"/>
      <c r="AI97" s="87"/>
      <c r="AJ97" s="86"/>
      <c r="AK97" s="87"/>
      <c r="AL97" s="85"/>
      <c r="AM97" s="85"/>
      <c r="AN97" s="88"/>
      <c r="AO97" s="89"/>
    </row>
    <row r="98" spans="2:41" ht="13.5" thickBot="1">
      <c r="B98" s="69">
        <v>79</v>
      </c>
      <c r="AD98" s="93"/>
      <c r="AE98" s="94"/>
      <c r="AF98" s="94"/>
      <c r="AG98" s="94"/>
      <c r="AH98" s="95"/>
      <c r="AI98" s="96"/>
      <c r="AJ98" s="95"/>
      <c r="AK98" s="96"/>
      <c r="AL98" s="94"/>
      <c r="AM98" s="94"/>
      <c r="AN98" s="97"/>
      <c r="AO98" s="98"/>
    </row>
    <row r="99" spans="2:41" ht="13.5" thickTop="1">
      <c r="B99" s="69">
        <v>80</v>
      </c>
    </row>
    <row r="100" spans="2:41">
      <c r="B100" s="69">
        <v>81</v>
      </c>
    </row>
    <row r="101" spans="2:41">
      <c r="B101" s="69">
        <v>82</v>
      </c>
    </row>
    <row r="102" spans="2:41">
      <c r="B102" s="69">
        <v>83</v>
      </c>
    </row>
    <row r="103" spans="2:41">
      <c r="B103" s="69">
        <v>84</v>
      </c>
    </row>
    <row r="104" spans="2:41">
      <c r="B104" s="69">
        <v>85</v>
      </c>
    </row>
    <row r="105" spans="2:41">
      <c r="B105" s="69">
        <v>86</v>
      </c>
    </row>
    <row r="106" spans="2:41">
      <c r="B106" s="69">
        <v>87</v>
      </c>
    </row>
    <row r="107" spans="2:41">
      <c r="B107" s="69">
        <v>88</v>
      </c>
      <c r="AE107" s="69"/>
      <c r="AF107" s="69"/>
      <c r="AG107" s="69"/>
      <c r="AH107" s="69"/>
      <c r="AI107" s="69"/>
      <c r="AJ107" s="69"/>
      <c r="AK107" s="69"/>
      <c r="AL107" s="69"/>
      <c r="AM107" s="69"/>
      <c r="AN107" s="69"/>
      <c r="AO107" s="69"/>
    </row>
    <row r="108" spans="2:41">
      <c r="B108" s="69">
        <v>89</v>
      </c>
      <c r="AE108" s="69"/>
      <c r="AF108" s="69"/>
      <c r="AG108" s="69"/>
      <c r="AH108" s="69"/>
      <c r="AI108" s="69"/>
      <c r="AJ108" s="69"/>
      <c r="AK108" s="69"/>
      <c r="AL108" s="69"/>
      <c r="AM108" s="69"/>
      <c r="AN108" s="69"/>
      <c r="AO108" s="69"/>
    </row>
    <row r="109" spans="2:41">
      <c r="B109" s="69">
        <v>90</v>
      </c>
      <c r="AE109" s="69"/>
      <c r="AF109" s="69"/>
      <c r="AG109" s="69"/>
      <c r="AH109" s="69"/>
      <c r="AI109" s="69"/>
      <c r="AJ109" s="69"/>
      <c r="AK109" s="69"/>
      <c r="AL109" s="69"/>
      <c r="AM109" s="69"/>
      <c r="AN109" s="69"/>
      <c r="AO109" s="69"/>
    </row>
    <row r="110" spans="2:41">
      <c r="B110" s="69">
        <v>91</v>
      </c>
      <c r="AE110" s="69"/>
      <c r="AF110" s="69"/>
      <c r="AG110" s="69"/>
      <c r="AH110" s="69"/>
      <c r="AI110" s="69"/>
      <c r="AJ110" s="69"/>
      <c r="AK110" s="69"/>
      <c r="AL110" s="69"/>
      <c r="AM110" s="69"/>
      <c r="AN110" s="69"/>
      <c r="AO110" s="69"/>
    </row>
    <row r="111" spans="2:41">
      <c r="B111" s="69">
        <v>92</v>
      </c>
      <c r="AE111" s="69"/>
      <c r="AF111" s="69"/>
      <c r="AG111" s="69"/>
      <c r="AH111" s="69"/>
      <c r="AI111" s="69"/>
      <c r="AJ111" s="69"/>
      <c r="AK111" s="69"/>
      <c r="AL111" s="69"/>
      <c r="AM111" s="69"/>
      <c r="AN111" s="69"/>
      <c r="AO111" s="69"/>
    </row>
    <row r="112" spans="2:41">
      <c r="B112" s="69">
        <v>93</v>
      </c>
      <c r="AE112" s="69"/>
      <c r="AF112" s="69"/>
      <c r="AG112" s="69"/>
      <c r="AH112" s="69"/>
      <c r="AI112" s="69"/>
      <c r="AJ112" s="69"/>
      <c r="AK112" s="69"/>
      <c r="AL112" s="69"/>
      <c r="AM112" s="69"/>
      <c r="AN112" s="69"/>
      <c r="AO112" s="69"/>
    </row>
    <row r="113" spans="2:41">
      <c r="B113" s="69">
        <v>94</v>
      </c>
      <c r="AE113" s="69"/>
      <c r="AF113" s="69"/>
      <c r="AG113" s="69"/>
      <c r="AH113" s="69"/>
      <c r="AI113" s="69"/>
      <c r="AJ113" s="69"/>
      <c r="AK113" s="69"/>
      <c r="AL113" s="69"/>
      <c r="AM113" s="69"/>
      <c r="AN113" s="69"/>
      <c r="AO113" s="69"/>
    </row>
    <row r="114" spans="2:41">
      <c r="B114" s="69">
        <v>95</v>
      </c>
      <c r="AE114" s="69"/>
      <c r="AF114" s="69"/>
      <c r="AG114" s="69"/>
      <c r="AH114" s="69"/>
      <c r="AI114" s="69"/>
      <c r="AJ114" s="69"/>
      <c r="AK114" s="69"/>
      <c r="AL114" s="69"/>
      <c r="AM114" s="69"/>
      <c r="AN114" s="69"/>
      <c r="AO114" s="69"/>
    </row>
    <row r="115" spans="2:41">
      <c r="B115" s="69">
        <v>95</v>
      </c>
      <c r="AE115" s="69"/>
      <c r="AF115" s="69"/>
      <c r="AG115" s="69"/>
      <c r="AH115" s="69"/>
      <c r="AI115" s="69"/>
      <c r="AJ115" s="69"/>
      <c r="AK115" s="69"/>
      <c r="AL115" s="69"/>
      <c r="AM115" s="69"/>
      <c r="AN115" s="69"/>
      <c r="AO115" s="69"/>
    </row>
    <row r="116" spans="2:41">
      <c r="B116" s="69">
        <v>97</v>
      </c>
      <c r="AE116" s="69"/>
      <c r="AF116" s="69"/>
      <c r="AG116" s="69"/>
      <c r="AH116" s="69"/>
      <c r="AI116" s="69"/>
      <c r="AJ116" s="69"/>
      <c r="AK116" s="69"/>
      <c r="AL116" s="69"/>
      <c r="AM116" s="69"/>
      <c r="AN116" s="69"/>
      <c r="AO116" s="69"/>
    </row>
    <row r="117" spans="2:41">
      <c r="B117" s="69">
        <v>98</v>
      </c>
      <c r="AE117" s="69"/>
      <c r="AF117" s="69"/>
      <c r="AG117" s="69"/>
      <c r="AH117" s="69"/>
      <c r="AI117" s="69"/>
      <c r="AJ117" s="69"/>
      <c r="AK117" s="69"/>
      <c r="AL117" s="69"/>
      <c r="AM117" s="69"/>
      <c r="AN117" s="69"/>
      <c r="AO117" s="69"/>
    </row>
    <row r="118" spans="2:41">
      <c r="B118" s="69">
        <v>99</v>
      </c>
      <c r="AE118" s="69"/>
      <c r="AF118" s="69"/>
      <c r="AG118" s="69"/>
      <c r="AH118" s="69"/>
      <c r="AI118" s="69"/>
      <c r="AJ118" s="69"/>
      <c r="AK118" s="69"/>
      <c r="AL118" s="69"/>
      <c r="AM118" s="69"/>
      <c r="AN118" s="69"/>
      <c r="AO118" s="69"/>
    </row>
    <row r="119" spans="2:41">
      <c r="B119" s="69">
        <v>100</v>
      </c>
      <c r="AE119" s="69"/>
      <c r="AF119" s="69"/>
      <c r="AG119" s="69"/>
      <c r="AH119" s="69"/>
      <c r="AI119" s="69"/>
      <c r="AJ119" s="69"/>
      <c r="AK119" s="69"/>
      <c r="AL119" s="69"/>
      <c r="AM119" s="69"/>
      <c r="AN119" s="69"/>
      <c r="AO119" s="69"/>
    </row>
    <row r="120" spans="2:41">
      <c r="B120" s="69">
        <v>101</v>
      </c>
      <c r="AE120" s="69"/>
      <c r="AF120" s="69"/>
      <c r="AG120" s="69"/>
      <c r="AH120" s="69"/>
      <c r="AI120" s="69"/>
      <c r="AJ120" s="69"/>
      <c r="AK120" s="69"/>
      <c r="AL120" s="69"/>
      <c r="AM120" s="69"/>
      <c r="AN120" s="69"/>
      <c r="AO120" s="69"/>
    </row>
    <row r="121" spans="2:41">
      <c r="B121" s="69">
        <v>102</v>
      </c>
      <c r="AE121" s="69"/>
      <c r="AF121" s="69"/>
      <c r="AG121" s="69"/>
      <c r="AH121" s="69"/>
      <c r="AI121" s="69"/>
      <c r="AJ121" s="69"/>
      <c r="AK121" s="69"/>
      <c r="AL121" s="69"/>
      <c r="AM121" s="69"/>
      <c r="AN121" s="69"/>
      <c r="AO121" s="69"/>
    </row>
    <row r="122" spans="2:41">
      <c r="B122" s="69">
        <v>103</v>
      </c>
      <c r="AE122" s="69"/>
      <c r="AF122" s="69"/>
      <c r="AG122" s="69"/>
      <c r="AH122" s="69"/>
      <c r="AI122" s="69"/>
      <c r="AJ122" s="69"/>
      <c r="AK122" s="69"/>
      <c r="AL122" s="69"/>
      <c r="AM122" s="69"/>
      <c r="AN122" s="69"/>
      <c r="AO122" s="69"/>
    </row>
    <row r="123" spans="2:41">
      <c r="B123" s="69">
        <v>104</v>
      </c>
      <c r="AE123" s="69"/>
      <c r="AF123" s="69"/>
      <c r="AG123" s="69"/>
      <c r="AH123" s="69"/>
      <c r="AI123" s="69"/>
      <c r="AJ123" s="69"/>
      <c r="AK123" s="69"/>
      <c r="AL123" s="69"/>
      <c r="AM123" s="69"/>
      <c r="AN123" s="69"/>
      <c r="AO123" s="69"/>
    </row>
    <row r="124" spans="2:41">
      <c r="B124" s="69">
        <v>105</v>
      </c>
      <c r="AE124" s="69"/>
      <c r="AF124" s="69"/>
      <c r="AG124" s="69"/>
      <c r="AH124" s="69"/>
      <c r="AI124" s="69"/>
      <c r="AJ124" s="69"/>
      <c r="AK124" s="69"/>
      <c r="AL124" s="69"/>
      <c r="AM124" s="69"/>
      <c r="AN124" s="69"/>
      <c r="AO124" s="69"/>
    </row>
    <row r="125" spans="2:41">
      <c r="B125" s="69">
        <v>106</v>
      </c>
      <c r="AE125" s="69"/>
      <c r="AF125" s="69"/>
      <c r="AG125" s="69"/>
      <c r="AH125" s="69"/>
      <c r="AI125" s="69"/>
      <c r="AJ125" s="69"/>
      <c r="AK125" s="69"/>
      <c r="AL125" s="69"/>
      <c r="AM125" s="69"/>
      <c r="AN125" s="69"/>
      <c r="AO125" s="69"/>
    </row>
    <row r="126" spans="2:41">
      <c r="B126" s="69">
        <v>107</v>
      </c>
      <c r="AE126" s="69"/>
      <c r="AF126" s="69"/>
      <c r="AG126" s="69"/>
      <c r="AH126" s="69"/>
      <c r="AI126" s="69"/>
      <c r="AJ126" s="69"/>
      <c r="AK126" s="69"/>
      <c r="AL126" s="69"/>
      <c r="AM126" s="69"/>
      <c r="AN126" s="69"/>
      <c r="AO126" s="69"/>
    </row>
    <row r="127" spans="2:41">
      <c r="B127" s="69">
        <v>108</v>
      </c>
      <c r="AE127" s="69"/>
      <c r="AF127" s="69"/>
      <c r="AG127" s="69"/>
      <c r="AH127" s="69"/>
      <c r="AI127" s="69"/>
      <c r="AJ127" s="69"/>
      <c r="AK127" s="69"/>
      <c r="AL127" s="69"/>
      <c r="AM127" s="69"/>
      <c r="AN127" s="69"/>
      <c r="AO127" s="69"/>
    </row>
    <row r="128" spans="2:41">
      <c r="B128" s="69">
        <v>109</v>
      </c>
      <c r="AE128" s="69"/>
      <c r="AF128" s="69"/>
      <c r="AG128" s="69"/>
      <c r="AH128" s="69"/>
      <c r="AI128" s="69"/>
      <c r="AJ128" s="69"/>
      <c r="AK128" s="69"/>
      <c r="AL128" s="69"/>
      <c r="AM128" s="69"/>
      <c r="AN128" s="69"/>
      <c r="AO128" s="69"/>
    </row>
    <row r="129" spans="2:41">
      <c r="B129" s="69">
        <v>110</v>
      </c>
      <c r="AE129" s="69"/>
      <c r="AF129" s="69"/>
      <c r="AG129" s="69"/>
      <c r="AH129" s="69"/>
      <c r="AI129" s="69"/>
      <c r="AJ129" s="69"/>
      <c r="AK129" s="69"/>
      <c r="AL129" s="69"/>
      <c r="AM129" s="69"/>
      <c r="AN129" s="69"/>
      <c r="AO129" s="69"/>
    </row>
    <row r="130" spans="2:41">
      <c r="B130" s="69">
        <v>111</v>
      </c>
      <c r="AE130" s="69"/>
      <c r="AF130" s="69"/>
      <c r="AG130" s="69"/>
      <c r="AH130" s="69"/>
      <c r="AI130" s="69"/>
      <c r="AJ130" s="69"/>
      <c r="AK130" s="69"/>
      <c r="AL130" s="69"/>
      <c r="AM130" s="69"/>
      <c r="AN130" s="69"/>
      <c r="AO130" s="69"/>
    </row>
    <row r="131" spans="2:41">
      <c r="B131" s="69">
        <v>112</v>
      </c>
      <c r="AE131" s="69"/>
      <c r="AF131" s="69"/>
      <c r="AG131" s="69"/>
      <c r="AH131" s="69"/>
      <c r="AI131" s="69"/>
      <c r="AJ131" s="69"/>
      <c r="AK131" s="69"/>
      <c r="AL131" s="69"/>
      <c r="AM131" s="69"/>
      <c r="AN131" s="69"/>
      <c r="AO131" s="69"/>
    </row>
    <row r="132" spans="2:41">
      <c r="B132" s="69">
        <v>113</v>
      </c>
      <c r="AE132" s="69"/>
      <c r="AF132" s="69"/>
      <c r="AG132" s="69"/>
      <c r="AH132" s="69"/>
      <c r="AI132" s="69"/>
      <c r="AJ132" s="69"/>
      <c r="AK132" s="69"/>
      <c r="AL132" s="69"/>
      <c r="AM132" s="69"/>
      <c r="AN132" s="69"/>
      <c r="AO132" s="69"/>
    </row>
    <row r="133" spans="2:41">
      <c r="B133" s="69">
        <v>114</v>
      </c>
      <c r="AE133" s="69"/>
      <c r="AF133" s="69"/>
      <c r="AG133" s="69"/>
      <c r="AH133" s="69"/>
      <c r="AI133" s="69"/>
      <c r="AJ133" s="69"/>
      <c r="AK133" s="69"/>
      <c r="AL133" s="69"/>
      <c r="AM133" s="69"/>
      <c r="AN133" s="69"/>
      <c r="AO133" s="69"/>
    </row>
    <row r="134" spans="2:41">
      <c r="B134" s="69">
        <v>115</v>
      </c>
      <c r="AE134" s="69"/>
      <c r="AF134" s="69"/>
      <c r="AG134" s="69"/>
      <c r="AH134" s="69"/>
      <c r="AI134" s="69"/>
      <c r="AJ134" s="69"/>
      <c r="AK134" s="69"/>
      <c r="AL134" s="69"/>
      <c r="AM134" s="69"/>
      <c r="AN134" s="69"/>
      <c r="AO134" s="69"/>
    </row>
    <row r="135" spans="2:41">
      <c r="B135" s="69">
        <v>116</v>
      </c>
      <c r="AE135" s="69"/>
      <c r="AF135" s="69"/>
      <c r="AG135" s="69"/>
      <c r="AH135" s="69"/>
      <c r="AI135" s="69"/>
      <c r="AJ135" s="69"/>
      <c r="AK135" s="69"/>
      <c r="AL135" s="69"/>
      <c r="AM135" s="69"/>
      <c r="AN135" s="69"/>
      <c r="AO135" s="69"/>
    </row>
    <row r="136" spans="2:41">
      <c r="B136" s="69">
        <v>117</v>
      </c>
      <c r="AE136" s="69"/>
      <c r="AF136" s="69"/>
      <c r="AG136" s="69"/>
      <c r="AH136" s="69"/>
      <c r="AI136" s="69"/>
      <c r="AJ136" s="69"/>
      <c r="AK136" s="69"/>
      <c r="AL136" s="69"/>
      <c r="AM136" s="69"/>
      <c r="AN136" s="69"/>
      <c r="AO136" s="69"/>
    </row>
    <row r="137" spans="2:41">
      <c r="B137" s="69">
        <v>118</v>
      </c>
      <c r="AE137" s="69"/>
      <c r="AF137" s="69"/>
      <c r="AG137" s="69"/>
      <c r="AH137" s="69"/>
      <c r="AI137" s="69"/>
      <c r="AJ137" s="69"/>
      <c r="AK137" s="69"/>
      <c r="AL137" s="69"/>
      <c r="AM137" s="69"/>
      <c r="AN137" s="69"/>
      <c r="AO137" s="69"/>
    </row>
    <row r="138" spans="2:41">
      <c r="B138" s="69">
        <v>119</v>
      </c>
      <c r="AE138" s="69"/>
      <c r="AF138" s="69"/>
      <c r="AG138" s="69"/>
      <c r="AH138" s="69"/>
      <c r="AI138" s="69"/>
      <c r="AJ138" s="69"/>
      <c r="AK138" s="69"/>
      <c r="AL138" s="69"/>
      <c r="AM138" s="69"/>
      <c r="AN138" s="69"/>
      <c r="AO138" s="69"/>
    </row>
    <row r="139" spans="2:41">
      <c r="B139" s="69">
        <v>120</v>
      </c>
      <c r="AE139" s="69"/>
      <c r="AF139" s="69"/>
      <c r="AG139" s="69"/>
      <c r="AH139" s="69"/>
      <c r="AI139" s="69"/>
      <c r="AJ139" s="69"/>
      <c r="AK139" s="69"/>
      <c r="AL139" s="69"/>
      <c r="AM139" s="69"/>
      <c r="AN139" s="69"/>
      <c r="AO139" s="69"/>
    </row>
    <row r="140" spans="2:41">
      <c r="B140" s="69">
        <v>121</v>
      </c>
      <c r="AE140" s="69"/>
      <c r="AF140" s="69"/>
      <c r="AG140" s="69"/>
      <c r="AH140" s="69"/>
      <c r="AI140" s="69"/>
      <c r="AJ140" s="69"/>
      <c r="AK140" s="69"/>
      <c r="AL140" s="69"/>
      <c r="AM140" s="69"/>
      <c r="AN140" s="69"/>
      <c r="AO140" s="69"/>
    </row>
    <row r="141" spans="2:41">
      <c r="B141" s="69">
        <v>122</v>
      </c>
      <c r="AE141" s="69"/>
      <c r="AF141" s="69"/>
      <c r="AG141" s="69"/>
      <c r="AH141" s="69"/>
      <c r="AI141" s="69"/>
      <c r="AJ141" s="69"/>
      <c r="AK141" s="69"/>
      <c r="AL141" s="69"/>
      <c r="AM141" s="69"/>
      <c r="AN141" s="69"/>
      <c r="AO141" s="69"/>
    </row>
    <row r="142" spans="2:41">
      <c r="B142" s="69">
        <v>123</v>
      </c>
      <c r="AE142" s="69"/>
      <c r="AF142" s="69"/>
      <c r="AG142" s="69"/>
      <c r="AH142" s="69"/>
      <c r="AI142" s="69"/>
      <c r="AJ142" s="69"/>
      <c r="AK142" s="69"/>
      <c r="AL142" s="69"/>
      <c r="AM142" s="69"/>
      <c r="AN142" s="69"/>
      <c r="AO142" s="69"/>
    </row>
    <row r="143" spans="2:41">
      <c r="B143" s="69">
        <v>124</v>
      </c>
      <c r="AE143" s="69"/>
      <c r="AF143" s="69"/>
      <c r="AG143" s="69"/>
      <c r="AH143" s="69"/>
      <c r="AI143" s="69"/>
      <c r="AJ143" s="69"/>
      <c r="AK143" s="69"/>
      <c r="AL143" s="69"/>
      <c r="AM143" s="69"/>
      <c r="AN143" s="69"/>
      <c r="AO143" s="69"/>
    </row>
    <row r="144" spans="2:41">
      <c r="B144" s="69">
        <v>125</v>
      </c>
      <c r="AE144" s="69"/>
      <c r="AF144" s="69"/>
      <c r="AG144" s="69"/>
      <c r="AH144" s="69"/>
      <c r="AI144" s="69"/>
      <c r="AJ144" s="69"/>
      <c r="AK144" s="69"/>
      <c r="AL144" s="69"/>
      <c r="AM144" s="69"/>
      <c r="AN144" s="69"/>
      <c r="AO144" s="69"/>
    </row>
    <row r="145" spans="2:41">
      <c r="B145" s="69">
        <v>126</v>
      </c>
      <c r="AE145" s="69"/>
      <c r="AF145" s="69"/>
      <c r="AG145" s="69"/>
      <c r="AH145" s="69"/>
      <c r="AI145" s="69"/>
      <c r="AJ145" s="69"/>
      <c r="AK145" s="69"/>
      <c r="AL145" s="69"/>
      <c r="AM145" s="69"/>
      <c r="AN145" s="69"/>
      <c r="AO145" s="69"/>
    </row>
    <row r="146" spans="2:41">
      <c r="B146" s="69">
        <v>127</v>
      </c>
      <c r="AE146" s="69"/>
      <c r="AF146" s="69"/>
      <c r="AG146" s="69"/>
      <c r="AH146" s="69"/>
      <c r="AI146" s="69"/>
      <c r="AJ146" s="69"/>
      <c r="AK146" s="69"/>
      <c r="AL146" s="69"/>
      <c r="AM146" s="69"/>
      <c r="AN146" s="69"/>
      <c r="AO146" s="69"/>
    </row>
    <row r="147" spans="2:41">
      <c r="B147" s="69">
        <v>128</v>
      </c>
      <c r="AE147" s="69"/>
      <c r="AF147" s="69"/>
      <c r="AG147" s="69"/>
      <c r="AH147" s="69"/>
      <c r="AI147" s="69"/>
      <c r="AJ147" s="69"/>
      <c r="AK147" s="69"/>
      <c r="AL147" s="69"/>
      <c r="AM147" s="69"/>
      <c r="AN147" s="69"/>
      <c r="AO147" s="69"/>
    </row>
    <row r="148" spans="2:41">
      <c r="B148" s="69">
        <v>129</v>
      </c>
      <c r="AE148" s="69"/>
      <c r="AF148" s="69"/>
      <c r="AG148" s="69"/>
      <c r="AH148" s="69"/>
      <c r="AI148" s="69"/>
      <c r="AJ148" s="69"/>
      <c r="AK148" s="69"/>
      <c r="AL148" s="69"/>
      <c r="AM148" s="69"/>
      <c r="AN148" s="69"/>
      <c r="AO148" s="69"/>
    </row>
    <row r="149" spans="2:41">
      <c r="B149" s="69">
        <v>130</v>
      </c>
      <c r="AE149" s="69"/>
      <c r="AF149" s="69"/>
      <c r="AG149" s="69"/>
      <c r="AH149" s="69"/>
      <c r="AI149" s="69"/>
      <c r="AJ149" s="69"/>
      <c r="AK149" s="69"/>
      <c r="AL149" s="69"/>
      <c r="AM149" s="69"/>
      <c r="AN149" s="69"/>
      <c r="AO149" s="69"/>
    </row>
    <row r="150" spans="2:41">
      <c r="B150" s="69">
        <v>131</v>
      </c>
      <c r="AE150" s="69"/>
      <c r="AF150" s="69"/>
      <c r="AG150" s="69"/>
      <c r="AH150" s="69"/>
      <c r="AI150" s="69"/>
      <c r="AJ150" s="69"/>
      <c r="AK150" s="69"/>
      <c r="AL150" s="69"/>
      <c r="AM150" s="69"/>
      <c r="AN150" s="69"/>
      <c r="AO150" s="69"/>
    </row>
    <row r="151" spans="2:41">
      <c r="B151" s="69">
        <v>131</v>
      </c>
      <c r="AE151" s="69"/>
      <c r="AF151" s="69"/>
      <c r="AG151" s="69"/>
      <c r="AH151" s="69"/>
      <c r="AI151" s="69"/>
      <c r="AJ151" s="69"/>
      <c r="AK151" s="69"/>
      <c r="AL151" s="69"/>
      <c r="AM151" s="69"/>
      <c r="AN151" s="69"/>
      <c r="AO151" s="69"/>
    </row>
    <row r="152" spans="2:41">
      <c r="B152" s="69">
        <v>133</v>
      </c>
      <c r="AE152" s="69"/>
      <c r="AF152" s="69"/>
      <c r="AG152" s="69"/>
      <c r="AH152" s="69"/>
      <c r="AI152" s="69"/>
      <c r="AJ152" s="69"/>
      <c r="AK152" s="69"/>
      <c r="AL152" s="69"/>
      <c r="AM152" s="69"/>
      <c r="AN152" s="69"/>
      <c r="AO152" s="69"/>
    </row>
    <row r="153" spans="2:41">
      <c r="B153" s="69">
        <v>134</v>
      </c>
      <c r="AE153" s="69"/>
      <c r="AF153" s="69"/>
      <c r="AG153" s="69"/>
      <c r="AH153" s="69"/>
      <c r="AI153" s="69"/>
      <c r="AJ153" s="69"/>
      <c r="AK153" s="69"/>
      <c r="AL153" s="69"/>
      <c r="AM153" s="69"/>
      <c r="AN153" s="69"/>
      <c r="AO153" s="69"/>
    </row>
  </sheetData>
  <mergeCells count="297">
    <mergeCell ref="FX4:GM4"/>
    <mergeCell ref="EB5:EG5"/>
    <mergeCell ref="EB6:EC6"/>
    <mergeCell ref="ED6:EE6"/>
    <mergeCell ref="EF6:EG6"/>
    <mergeCell ref="EH1:ES1"/>
    <mergeCell ref="EH2:ES2"/>
    <mergeCell ref="B1:AA1"/>
    <mergeCell ref="B2:AA2"/>
    <mergeCell ref="B3:AA3"/>
    <mergeCell ref="B4:AA4"/>
    <mergeCell ref="AT1:BM1"/>
    <mergeCell ref="AT2:BM2"/>
    <mergeCell ref="AB3:AS3"/>
    <mergeCell ref="AT3:BM3"/>
    <mergeCell ref="AT4:BM4"/>
    <mergeCell ref="ET1:FW1"/>
    <mergeCell ref="ET2:FW2"/>
    <mergeCell ref="ET3:FW3"/>
    <mergeCell ref="ET4:FW4"/>
    <mergeCell ref="DF1:EA1"/>
    <mergeCell ref="DF2:EA2"/>
    <mergeCell ref="DF3:EA3"/>
    <mergeCell ref="DF4:EA4"/>
    <mergeCell ref="AB1:AS1"/>
    <mergeCell ref="BP1:CG1"/>
    <mergeCell ref="CH1:DE1"/>
    <mergeCell ref="AB2:AS2"/>
    <mergeCell ref="BP2:CG2"/>
    <mergeCell ref="CH2:DE2"/>
    <mergeCell ref="FX1:GM1"/>
    <mergeCell ref="FX2:GM2"/>
    <mergeCell ref="FX3:GM3"/>
    <mergeCell ref="BP3:CG3"/>
    <mergeCell ref="CH3:DE3"/>
    <mergeCell ref="EH3:ES3"/>
    <mergeCell ref="AB4:AS4"/>
    <mergeCell ref="BP4:CG4"/>
    <mergeCell ref="CH4:DE4"/>
    <mergeCell ref="EH4:ES4"/>
    <mergeCell ref="ED7:ED8"/>
    <mergeCell ref="EE7:EE8"/>
    <mergeCell ref="EB8:EC8"/>
    <mergeCell ref="EF8:EG8"/>
    <mergeCell ref="A5:A8"/>
    <mergeCell ref="B5:G5"/>
    <mergeCell ref="H5:M5"/>
    <mergeCell ref="N5:U5"/>
    <mergeCell ref="V5:AA5"/>
    <mergeCell ref="AB5:AG5"/>
    <mergeCell ref="N6:O6"/>
    <mergeCell ref="P6:Q6"/>
    <mergeCell ref="R6:S6"/>
    <mergeCell ref="T6:U6"/>
    <mergeCell ref="V6:W6"/>
    <mergeCell ref="X6:Y6"/>
    <mergeCell ref="Z6:AA6"/>
    <mergeCell ref="AB6:AC6"/>
    <mergeCell ref="AD6:AE6"/>
    <mergeCell ref="AF6:AG6"/>
    <mergeCell ref="GJ5:GM5"/>
    <mergeCell ref="B6:C6"/>
    <mergeCell ref="D6:E6"/>
    <mergeCell ref="F6:G6"/>
    <mergeCell ref="H6:I6"/>
    <mergeCell ref="J6:K6"/>
    <mergeCell ref="L6:M6"/>
    <mergeCell ref="EH5:EM5"/>
    <mergeCell ref="EN5:ES5"/>
    <mergeCell ref="ET5:EY5"/>
    <mergeCell ref="EZ5:FE5"/>
    <mergeCell ref="FF5:FK5"/>
    <mergeCell ref="FL5:FQ5"/>
    <mergeCell ref="CZ5:DE5"/>
    <mergeCell ref="DF5:DK5"/>
    <mergeCell ref="DL5:DO5"/>
    <mergeCell ref="DP5:DU5"/>
    <mergeCell ref="DV5:EA5"/>
    <mergeCell ref="BP5:BU5"/>
    <mergeCell ref="BV5:CA5"/>
    <mergeCell ref="CB5:CG5"/>
    <mergeCell ref="CH5:CM5"/>
    <mergeCell ref="CN5:CS5"/>
    <mergeCell ref="CT5:CY5"/>
    <mergeCell ref="FR5:FW5"/>
    <mergeCell ref="FX5:GC5"/>
    <mergeCell ref="GD5:GI5"/>
    <mergeCell ref="AH5:AM5"/>
    <mergeCell ref="AN5:AS5"/>
    <mergeCell ref="AT5:AY5"/>
    <mergeCell ref="AZ5:BE5"/>
    <mergeCell ref="BF5:BI5"/>
    <mergeCell ref="BJ5:BO5"/>
    <mergeCell ref="AT6:AU6"/>
    <mergeCell ref="AV6:AW6"/>
    <mergeCell ref="AX6:AY6"/>
    <mergeCell ref="AZ6:BA6"/>
    <mergeCell ref="BB6:BC6"/>
    <mergeCell ref="BD6:BE6"/>
    <mergeCell ref="AH6:AI6"/>
    <mergeCell ref="AJ6:AK6"/>
    <mergeCell ref="AL6:AM6"/>
    <mergeCell ref="AN6:AO6"/>
    <mergeCell ref="AP6:AQ6"/>
    <mergeCell ref="AR6:AS6"/>
    <mergeCell ref="BR6:BS6"/>
    <mergeCell ref="BT6:BU6"/>
    <mergeCell ref="BV6:BW6"/>
    <mergeCell ref="BX6:BY6"/>
    <mergeCell ref="BZ6:CA6"/>
    <mergeCell ref="CB6:CC6"/>
    <mergeCell ref="BF6:BG6"/>
    <mergeCell ref="BH6:BI6"/>
    <mergeCell ref="BJ6:BK6"/>
    <mergeCell ref="BL6:BM6"/>
    <mergeCell ref="BN6:BO6"/>
    <mergeCell ref="BP6:BQ6"/>
    <mergeCell ref="CP6:CQ6"/>
    <mergeCell ref="CR6:CS6"/>
    <mergeCell ref="CT6:CU6"/>
    <mergeCell ref="CV6:CW6"/>
    <mergeCell ref="CX6:CY6"/>
    <mergeCell ref="CZ6:DA6"/>
    <mergeCell ref="CD6:CE6"/>
    <mergeCell ref="CF6:CG6"/>
    <mergeCell ref="CH6:CI6"/>
    <mergeCell ref="CJ6:CK6"/>
    <mergeCell ref="CL6:CM6"/>
    <mergeCell ref="CN6:CO6"/>
    <mergeCell ref="DZ6:EA6"/>
    <mergeCell ref="EH6:EI6"/>
    <mergeCell ref="EJ6:EK6"/>
    <mergeCell ref="EL6:EM6"/>
    <mergeCell ref="DB6:DC6"/>
    <mergeCell ref="DL6:DM6"/>
    <mergeCell ref="DN6:DO6"/>
    <mergeCell ref="DP6:DQ6"/>
    <mergeCell ref="DR6:DS6"/>
    <mergeCell ref="DT6:DU6"/>
    <mergeCell ref="DD6:DE6"/>
    <mergeCell ref="DF6:DG6"/>
    <mergeCell ref="DH6:DI6"/>
    <mergeCell ref="DJ6:DK6"/>
    <mergeCell ref="D7:D8"/>
    <mergeCell ref="E7:E8"/>
    <mergeCell ref="J7:J8"/>
    <mergeCell ref="K7:K8"/>
    <mergeCell ref="P7:P8"/>
    <mergeCell ref="FR6:FS6"/>
    <mergeCell ref="FT6:FU6"/>
    <mergeCell ref="FV6:FW6"/>
    <mergeCell ref="FH6:FI6"/>
    <mergeCell ref="FJ6:FK6"/>
    <mergeCell ref="FL6:FM6"/>
    <mergeCell ref="FN6:FO6"/>
    <mergeCell ref="FP6:FQ6"/>
    <mergeCell ref="EZ6:FA6"/>
    <mergeCell ref="FB6:FC6"/>
    <mergeCell ref="FD6:FE6"/>
    <mergeCell ref="EN6:EO6"/>
    <mergeCell ref="EP6:EQ6"/>
    <mergeCell ref="ER6:ES6"/>
    <mergeCell ref="ET6:EU6"/>
    <mergeCell ref="EV6:EW6"/>
    <mergeCell ref="EX6:EY6"/>
    <mergeCell ref="DV6:DW6"/>
    <mergeCell ref="DX6:DY6"/>
    <mergeCell ref="GD6:GE6"/>
    <mergeCell ref="GF6:GG6"/>
    <mergeCell ref="GH6:GI6"/>
    <mergeCell ref="FX6:FY6"/>
    <mergeCell ref="FZ6:GA6"/>
    <mergeCell ref="GB6:GC6"/>
    <mergeCell ref="FF6:FG6"/>
    <mergeCell ref="GJ6:GK6"/>
    <mergeCell ref="GL6:GM6"/>
    <mergeCell ref="BB7:BB8"/>
    <mergeCell ref="AZ8:BA8"/>
    <mergeCell ref="Q7:Q8"/>
    <mergeCell ref="X7:X8"/>
    <mergeCell ref="Y7:Y8"/>
    <mergeCell ref="AD7:AD8"/>
    <mergeCell ref="AE7:AE8"/>
    <mergeCell ref="AJ7:AJ8"/>
    <mergeCell ref="V8:W8"/>
    <mergeCell ref="Z8:AA8"/>
    <mergeCell ref="AB8:AC8"/>
    <mergeCell ref="AF8:AG8"/>
    <mergeCell ref="AH8:AI8"/>
    <mergeCell ref="AL8:AM8"/>
    <mergeCell ref="AN8:AO8"/>
    <mergeCell ref="AR8:AS8"/>
    <mergeCell ref="AT8:AU8"/>
    <mergeCell ref="AX8:AY8"/>
    <mergeCell ref="AK7:AK8"/>
    <mergeCell ref="AP7:AP8"/>
    <mergeCell ref="AQ7:AQ8"/>
    <mergeCell ref="AV7:AV8"/>
    <mergeCell ref="AW7:AW8"/>
    <mergeCell ref="BC7:BC8"/>
    <mergeCell ref="BH7:BH8"/>
    <mergeCell ref="BI7:BI8"/>
    <mergeCell ref="BL7:BL8"/>
    <mergeCell ref="BM7:BM8"/>
    <mergeCell ref="BR7:BR8"/>
    <mergeCell ref="BD8:BE8"/>
    <mergeCell ref="BF8:BG8"/>
    <mergeCell ref="BJ8:BK8"/>
    <mergeCell ref="BN8:BO8"/>
    <mergeCell ref="BP8:BQ8"/>
    <mergeCell ref="DN7:DN8"/>
    <mergeCell ref="DL8:DM8"/>
    <mergeCell ref="DO7:DO8"/>
    <mergeCell ref="CK7:CK8"/>
    <mergeCell ref="CP7:CP8"/>
    <mergeCell ref="CQ7:CQ8"/>
    <mergeCell ref="CV7:CV8"/>
    <mergeCell ref="CW7:CW8"/>
    <mergeCell ref="DB7:DB8"/>
    <mergeCell ref="CL8:CM8"/>
    <mergeCell ref="CN8:CO8"/>
    <mergeCell ref="CR8:CS8"/>
    <mergeCell ref="CT8:CU8"/>
    <mergeCell ref="CX8:CY8"/>
    <mergeCell ref="CZ8:DA8"/>
    <mergeCell ref="DD8:DE8"/>
    <mergeCell ref="DF8:DG8"/>
    <mergeCell ref="DJ8:DK8"/>
    <mergeCell ref="DY7:DY8"/>
    <mergeCell ref="EJ7:EJ8"/>
    <mergeCell ref="DP8:DQ8"/>
    <mergeCell ref="EH8:EI8"/>
    <mergeCell ref="DT8:DU8"/>
    <mergeCell ref="DV8:DW8"/>
    <mergeCell ref="DZ8:EA8"/>
    <mergeCell ref="DR7:DR8"/>
    <mergeCell ref="DS7:DS8"/>
    <mergeCell ref="DX7:DX8"/>
    <mergeCell ref="GL7:GL8"/>
    <mergeCell ref="GM7:GM8"/>
    <mergeCell ref="B8:C8"/>
    <mergeCell ref="F8:G8"/>
    <mergeCell ref="H8:I8"/>
    <mergeCell ref="L8:M8"/>
    <mergeCell ref="N8:O8"/>
    <mergeCell ref="R8:S8"/>
    <mergeCell ref="T8:U8"/>
    <mergeCell ref="FO7:FO8"/>
    <mergeCell ref="FU7:FU8"/>
    <mergeCell ref="FZ7:FZ8"/>
    <mergeCell ref="GA7:GA8"/>
    <mergeCell ref="GF7:GF8"/>
    <mergeCell ref="GB8:GC8"/>
    <mergeCell ref="GD8:GE8"/>
    <mergeCell ref="FB7:FB8"/>
    <mergeCell ref="FC7:FC8"/>
    <mergeCell ref="FH7:FH8"/>
    <mergeCell ref="FI7:FI8"/>
    <mergeCell ref="FN7:FN8"/>
    <mergeCell ref="EZ8:FA8"/>
    <mergeCell ref="FD8:FE8"/>
    <mergeCell ref="FF8:FG8"/>
    <mergeCell ref="BT8:BU8"/>
    <mergeCell ref="BV8:BW8"/>
    <mergeCell ref="BZ8:CA8"/>
    <mergeCell ref="CB8:CC8"/>
    <mergeCell ref="DC7:DC8"/>
    <mergeCell ref="DH7:DH8"/>
    <mergeCell ref="DI7:DI8"/>
    <mergeCell ref="BS7:BS8"/>
    <mergeCell ref="BX7:BX8"/>
    <mergeCell ref="BY7:BY8"/>
    <mergeCell ref="CD7:CD8"/>
    <mergeCell ref="CE7:CE8"/>
    <mergeCell ref="CJ7:CJ8"/>
    <mergeCell ref="CH8:CI8"/>
    <mergeCell ref="CF8:CG8"/>
    <mergeCell ref="EN8:EO8"/>
    <mergeCell ref="ER8:ES8"/>
    <mergeCell ref="ET8:EU8"/>
    <mergeCell ref="EX8:EY8"/>
    <mergeCell ref="EK7:EK8"/>
    <mergeCell ref="EP7:EP8"/>
    <mergeCell ref="EQ7:EQ8"/>
    <mergeCell ref="EV7:EV8"/>
    <mergeCell ref="EW7:EW8"/>
    <mergeCell ref="EL8:EM8"/>
    <mergeCell ref="GH8:GI8"/>
    <mergeCell ref="GJ8:GK8"/>
    <mergeCell ref="FJ8:FK8"/>
    <mergeCell ref="FL8:FM8"/>
    <mergeCell ref="FP8:FQ8"/>
    <mergeCell ref="FR8:FS8"/>
    <mergeCell ref="FV8:FW8"/>
    <mergeCell ref="FX8:FY8"/>
    <mergeCell ref="GG7:GG8"/>
    <mergeCell ref="FT7:FT8"/>
  </mergeCells>
  <hyperlinks>
    <hyperlink ref="N5:U5" location="'Resumen Inversiones'!C4" display="INVERSIONES"/>
  </hyperlinks>
  <printOptions horizontalCentered="1"/>
  <pageMargins left="0.78740157480314965" right="0.19685039370078741" top="0.59055118110236227" bottom="0.19685039370078741" header="0" footer="0"/>
  <pageSetup scale="70" fitToWidth="4" orientation="landscape" horizontalDpi="300" r:id="rId1"/>
  <headerFooter alignWithMargins="0"/>
  <colBreaks count="9" manualBreakCount="9">
    <brk id="13" max="36" man="1"/>
    <brk id="27" max="36" man="1"/>
    <brk id="45" max="36" man="1"/>
    <brk id="67" max="36" man="1"/>
    <brk id="85" max="36" man="1"/>
    <brk id="109" max="36" man="1"/>
    <brk id="119" max="36" man="1"/>
    <brk id="137" max="36" man="1"/>
    <brk id="149" max="36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FT92"/>
  <sheetViews>
    <sheetView zoomScale="80" workbookViewId="0">
      <pane xSplit="1" ySplit="4" topLeftCell="B5" activePane="bottomRight" state="frozen"/>
      <selection activeCell="B1" sqref="B1"/>
      <selection pane="topRight" activeCell="B1" sqref="B1"/>
      <selection pane="bottomLeft" activeCell="B1" sqref="B1"/>
      <selection pane="bottomRight" activeCell="A48" sqref="A48:C48"/>
    </sheetView>
  </sheetViews>
  <sheetFormatPr baseColWidth="10" defaultRowHeight="12.75"/>
  <cols>
    <col min="1" max="1" width="34.85546875" style="522" customWidth="1"/>
    <col min="2" max="3" width="12.42578125" style="522" customWidth="1"/>
    <col min="4" max="5" width="9.85546875" style="522" bestFit="1" customWidth="1"/>
    <col min="6" max="6" width="14.42578125" style="522" customWidth="1"/>
    <col min="7" max="7" width="14.28515625" style="522" customWidth="1"/>
    <col min="8" max="9" width="9.85546875" style="551" bestFit="1" customWidth="1"/>
    <col min="10" max="11" width="12.5703125" style="522" customWidth="1"/>
    <col min="12" max="13" width="13.140625" style="522" customWidth="1"/>
    <col min="14" max="15" width="15" style="522" customWidth="1"/>
    <col min="16" max="16" width="10.85546875" style="522" bestFit="1" customWidth="1"/>
    <col min="17" max="17" width="12.7109375" style="522" customWidth="1"/>
    <col min="18" max="18" width="13.7109375" style="522" customWidth="1"/>
    <col min="19" max="19" width="13.140625" style="522" customWidth="1"/>
    <col min="20" max="20" width="13.5703125" style="522" bestFit="1" customWidth="1"/>
    <col min="21" max="21" width="13.85546875" style="522" customWidth="1"/>
    <col min="22" max="23" width="11.7109375" style="522" customWidth="1"/>
    <col min="24" max="25" width="15" style="522" customWidth="1"/>
    <col min="26" max="27" width="14" style="522" customWidth="1"/>
    <col min="28" max="31" width="13.42578125" style="522" customWidth="1"/>
    <col min="32" max="32" width="14.85546875" style="522" customWidth="1"/>
    <col min="33" max="35" width="14.28515625" style="522" customWidth="1"/>
    <col min="36" max="39" width="11.42578125" style="522"/>
    <col min="40" max="40" width="13.5703125" style="522" customWidth="1"/>
    <col min="41" max="41" width="14.28515625" style="522" customWidth="1"/>
    <col min="42" max="42" width="12.85546875" style="522" customWidth="1"/>
    <col min="43" max="43" width="13.5703125" style="522" customWidth="1"/>
    <col min="44" max="47" width="12.7109375" style="522" customWidth="1"/>
    <col min="48" max="49" width="11.42578125" style="522"/>
    <col min="50" max="50" width="13.28515625" style="522" customWidth="1"/>
    <col min="51" max="51" width="12.85546875" style="522" customWidth="1"/>
    <col min="52" max="53" width="13.5703125" style="522" customWidth="1"/>
    <col min="54" max="54" width="11.42578125" style="522"/>
    <col min="55" max="55" width="12.5703125" style="522" customWidth="1"/>
    <col min="56" max="61" width="11.42578125" style="522"/>
    <col min="62" max="62" width="12" style="522" bestFit="1" customWidth="1"/>
    <col min="63" max="63" width="12.28515625" style="522" customWidth="1"/>
    <col min="64" max="65" width="11.42578125" style="522"/>
    <col min="66" max="66" width="12.85546875" style="522" customWidth="1"/>
    <col min="67" max="67" width="13" style="522" customWidth="1"/>
    <col min="68" max="69" width="11.42578125" style="1118"/>
    <col min="70" max="16384" width="11.42578125" style="522"/>
  </cols>
  <sheetData>
    <row r="1" spans="1:69">
      <c r="H1" s="522"/>
      <c r="I1" s="522"/>
    </row>
    <row r="2" spans="1:69" s="552" customFormat="1">
      <c r="A2" s="552">
        <v>1</v>
      </c>
      <c r="B2" s="552">
        <v>2</v>
      </c>
      <c r="C2" s="570">
        <v>3</v>
      </c>
      <c r="D2" s="570">
        <v>4</v>
      </c>
      <c r="E2" s="570">
        <v>5</v>
      </c>
      <c r="F2" s="570">
        <v>6</v>
      </c>
      <c r="G2" s="570">
        <v>7</v>
      </c>
      <c r="H2" s="570">
        <v>8</v>
      </c>
      <c r="I2" s="570">
        <v>9</v>
      </c>
      <c r="J2" s="570">
        <v>10</v>
      </c>
      <c r="K2" s="570">
        <v>11</v>
      </c>
      <c r="L2" s="570">
        <v>12</v>
      </c>
      <c r="M2" s="570">
        <v>13</v>
      </c>
      <c r="N2" s="570">
        <v>14</v>
      </c>
      <c r="O2" s="570">
        <v>15</v>
      </c>
      <c r="P2" s="570">
        <v>16</v>
      </c>
      <c r="Q2" s="570">
        <v>17</v>
      </c>
      <c r="R2" s="570">
        <v>18</v>
      </c>
      <c r="S2" s="570">
        <v>19</v>
      </c>
      <c r="T2" s="570">
        <v>20</v>
      </c>
      <c r="U2" s="570">
        <v>21</v>
      </c>
      <c r="V2" s="570">
        <v>22</v>
      </c>
      <c r="W2" s="570">
        <v>23</v>
      </c>
      <c r="X2" s="570">
        <v>24</v>
      </c>
      <c r="Y2" s="570">
        <v>25</v>
      </c>
      <c r="Z2" s="570">
        <v>26</v>
      </c>
      <c r="AA2" s="570">
        <v>27</v>
      </c>
      <c r="AB2" s="570">
        <v>28</v>
      </c>
      <c r="AC2" s="570">
        <v>29</v>
      </c>
      <c r="AD2" s="570">
        <v>30</v>
      </c>
      <c r="AE2" s="570">
        <v>31</v>
      </c>
      <c r="AF2" s="570">
        <v>32</v>
      </c>
      <c r="AG2" s="570">
        <v>33</v>
      </c>
      <c r="AH2" s="570">
        <v>34</v>
      </c>
      <c r="AI2" s="570">
        <v>35</v>
      </c>
      <c r="AJ2" s="570">
        <v>36</v>
      </c>
      <c r="AK2" s="570">
        <v>37</v>
      </c>
      <c r="AL2" s="570">
        <v>38</v>
      </c>
      <c r="AM2" s="570">
        <v>39</v>
      </c>
      <c r="AN2" s="570">
        <v>40</v>
      </c>
      <c r="AO2" s="570">
        <v>41</v>
      </c>
      <c r="AP2" s="570">
        <v>42</v>
      </c>
      <c r="AQ2" s="570">
        <v>43</v>
      </c>
      <c r="AR2" s="570">
        <v>44</v>
      </c>
      <c r="AS2" s="570">
        <v>45</v>
      </c>
      <c r="AT2" s="570">
        <v>46</v>
      </c>
      <c r="AU2" s="570">
        <v>47</v>
      </c>
      <c r="AV2" s="570">
        <v>48</v>
      </c>
      <c r="AW2" s="570">
        <v>49</v>
      </c>
      <c r="AX2" s="570">
        <v>50</v>
      </c>
      <c r="AY2" s="570">
        <v>51</v>
      </c>
      <c r="AZ2" s="570">
        <v>52</v>
      </c>
      <c r="BA2" s="570">
        <v>53</v>
      </c>
      <c r="BB2" s="570">
        <v>54</v>
      </c>
      <c r="BC2" s="570">
        <v>55</v>
      </c>
      <c r="BD2" s="570">
        <v>56</v>
      </c>
      <c r="BE2" s="570">
        <v>57</v>
      </c>
      <c r="BF2" s="570">
        <v>58</v>
      </c>
      <c r="BG2" s="570">
        <v>59</v>
      </c>
      <c r="BH2" s="570">
        <v>60</v>
      </c>
      <c r="BI2" s="570">
        <v>61</v>
      </c>
      <c r="BJ2" s="570">
        <v>62</v>
      </c>
      <c r="BK2" s="570">
        <v>63</v>
      </c>
      <c r="BL2" s="570">
        <v>64</v>
      </c>
      <c r="BM2" s="570">
        <v>65</v>
      </c>
      <c r="BN2" s="570">
        <v>66</v>
      </c>
      <c r="BO2" s="570">
        <v>67</v>
      </c>
      <c r="BP2" s="1086"/>
      <c r="BQ2" s="1086"/>
    </row>
    <row r="3" spans="1:69" s="552" customFormat="1" ht="24.75" customHeight="1">
      <c r="A3" s="274" t="s">
        <v>106</v>
      </c>
      <c r="B3" s="1485" t="s">
        <v>425</v>
      </c>
      <c r="C3" s="1485" t="s">
        <v>269</v>
      </c>
      <c r="D3" s="1485" t="s">
        <v>426</v>
      </c>
      <c r="E3" s="1485" t="s">
        <v>268</v>
      </c>
      <c r="F3" s="1485" t="s">
        <v>427</v>
      </c>
      <c r="G3" s="1485" t="s">
        <v>267</v>
      </c>
      <c r="H3" s="1485" t="s">
        <v>428</v>
      </c>
      <c r="I3" s="1485" t="s">
        <v>266</v>
      </c>
      <c r="J3" s="1485" t="s">
        <v>296</v>
      </c>
      <c r="K3" s="1485" t="s">
        <v>296</v>
      </c>
      <c r="L3" s="1485" t="s">
        <v>429</v>
      </c>
      <c r="M3" s="1485" t="s">
        <v>264</v>
      </c>
      <c r="N3" s="1485" t="s">
        <v>430</v>
      </c>
      <c r="O3" s="1485" t="s">
        <v>297</v>
      </c>
      <c r="P3" s="1485" t="s">
        <v>431</v>
      </c>
      <c r="Q3" s="1485" t="s">
        <v>263</v>
      </c>
      <c r="R3" s="1485" t="s">
        <v>262</v>
      </c>
      <c r="S3" s="1485" t="s">
        <v>262</v>
      </c>
      <c r="T3" s="1485" t="s">
        <v>295</v>
      </c>
      <c r="U3" s="1485" t="s">
        <v>295</v>
      </c>
      <c r="V3" s="1485" t="s">
        <v>434</v>
      </c>
      <c r="W3" s="1485" t="s">
        <v>260</v>
      </c>
      <c r="X3" s="1485" t="s">
        <v>440</v>
      </c>
      <c r="Y3" s="1485" t="s">
        <v>260</v>
      </c>
      <c r="Z3" s="1485" t="s">
        <v>436</v>
      </c>
      <c r="AA3" s="1485" t="s">
        <v>301</v>
      </c>
      <c r="AB3" s="1485" t="s">
        <v>294</v>
      </c>
      <c r="AC3" s="1485" t="s">
        <v>300</v>
      </c>
      <c r="AD3" s="1485" t="s">
        <v>437</v>
      </c>
      <c r="AE3" s="1485" t="s">
        <v>293</v>
      </c>
      <c r="AF3" s="1485" t="s">
        <v>438</v>
      </c>
      <c r="AG3" s="1485" t="s">
        <v>299</v>
      </c>
      <c r="AH3" s="1489" t="s">
        <v>433</v>
      </c>
      <c r="AI3" s="1489"/>
      <c r="AJ3" s="1485" t="s">
        <v>439</v>
      </c>
      <c r="AK3" s="1485" t="s">
        <v>257</v>
      </c>
      <c r="AL3" s="1485" t="s">
        <v>257</v>
      </c>
      <c r="AM3" s="1485" t="s">
        <v>256</v>
      </c>
      <c r="AN3" s="1485" t="s">
        <v>292</v>
      </c>
      <c r="AO3" s="1485" t="s">
        <v>292</v>
      </c>
      <c r="AP3" s="1485" t="s">
        <v>254</v>
      </c>
      <c r="AQ3" s="1485" t="s">
        <v>254</v>
      </c>
      <c r="AR3" s="1485" t="s">
        <v>253</v>
      </c>
      <c r="AS3" s="1485" t="s">
        <v>253</v>
      </c>
      <c r="AT3" s="1486" t="s">
        <v>459</v>
      </c>
      <c r="AU3" s="1486"/>
      <c r="AV3" s="1485" t="s">
        <v>252</v>
      </c>
      <c r="AW3" s="1485" t="s">
        <v>252</v>
      </c>
      <c r="AX3" s="1485" t="s">
        <v>441</v>
      </c>
      <c r="AY3" s="1485" t="s">
        <v>251</v>
      </c>
      <c r="AZ3" s="1485" t="s">
        <v>462</v>
      </c>
      <c r="BA3" s="1485" t="s">
        <v>250</v>
      </c>
      <c r="BB3" s="1485" t="s">
        <v>463</v>
      </c>
      <c r="BC3" s="1485" t="s">
        <v>249</v>
      </c>
      <c r="BD3" s="1486" t="s">
        <v>460</v>
      </c>
      <c r="BE3" s="1486"/>
      <c r="BF3" s="1488" t="s">
        <v>442</v>
      </c>
      <c r="BG3" s="1488"/>
      <c r="BH3" s="1485" t="s">
        <v>443</v>
      </c>
      <c r="BI3" s="1485"/>
      <c r="BJ3" s="1485" t="s">
        <v>248</v>
      </c>
      <c r="BK3" s="1485"/>
      <c r="BL3" s="1487" t="s">
        <v>247</v>
      </c>
      <c r="BM3" s="1487"/>
      <c r="BN3" s="1485" t="s">
        <v>291</v>
      </c>
      <c r="BO3" s="1485" t="s">
        <v>291</v>
      </c>
      <c r="BP3" s="1086"/>
      <c r="BQ3" s="1086"/>
    </row>
    <row r="4" spans="1:69" s="554" customFormat="1">
      <c r="A4" s="552" t="s">
        <v>13</v>
      </c>
      <c r="B4" s="552" t="s">
        <v>41</v>
      </c>
      <c r="C4" s="552" t="s">
        <v>42</v>
      </c>
      <c r="D4" s="552" t="s">
        <v>41</v>
      </c>
      <c r="E4" s="552" t="s">
        <v>42</v>
      </c>
      <c r="F4" s="552" t="s">
        <v>41</v>
      </c>
      <c r="G4" s="552" t="s">
        <v>42</v>
      </c>
      <c r="H4" s="553" t="s">
        <v>41</v>
      </c>
      <c r="I4" s="553" t="s">
        <v>42</v>
      </c>
      <c r="J4" s="552" t="s">
        <v>41</v>
      </c>
      <c r="K4" s="552" t="s">
        <v>42</v>
      </c>
      <c r="L4" s="552" t="s">
        <v>41</v>
      </c>
      <c r="M4" s="552" t="s">
        <v>42</v>
      </c>
      <c r="N4" s="552" t="s">
        <v>41</v>
      </c>
      <c r="O4" s="552" t="s">
        <v>42</v>
      </c>
      <c r="P4" s="552" t="s">
        <v>41</v>
      </c>
      <c r="Q4" s="552" t="s">
        <v>42</v>
      </c>
      <c r="R4" s="552" t="s">
        <v>41</v>
      </c>
      <c r="S4" s="552" t="s">
        <v>42</v>
      </c>
      <c r="T4" s="552" t="s">
        <v>41</v>
      </c>
      <c r="U4" s="552" t="s">
        <v>42</v>
      </c>
      <c r="V4" s="552" t="s">
        <v>41</v>
      </c>
      <c r="W4" s="552" t="s">
        <v>42</v>
      </c>
      <c r="X4" s="552" t="s">
        <v>41</v>
      </c>
      <c r="Y4" s="552" t="s">
        <v>42</v>
      </c>
      <c r="Z4" s="552" t="s">
        <v>41</v>
      </c>
      <c r="AA4" s="552" t="s">
        <v>42</v>
      </c>
      <c r="AB4" s="552" t="s">
        <v>41</v>
      </c>
      <c r="AC4" s="552" t="s">
        <v>42</v>
      </c>
      <c r="AD4" s="552" t="s">
        <v>41</v>
      </c>
      <c r="AE4" s="552" t="s">
        <v>42</v>
      </c>
      <c r="AF4" s="552" t="s">
        <v>41</v>
      </c>
      <c r="AG4" s="552" t="s">
        <v>42</v>
      </c>
      <c r="AH4" s="552"/>
      <c r="AI4" s="552"/>
      <c r="AJ4" s="552" t="s">
        <v>41</v>
      </c>
      <c r="AK4" s="552" t="s">
        <v>42</v>
      </c>
      <c r="AL4" s="553" t="s">
        <v>41</v>
      </c>
      <c r="AM4" s="553" t="s">
        <v>42</v>
      </c>
      <c r="AN4" s="552" t="s">
        <v>41</v>
      </c>
      <c r="AO4" s="552" t="s">
        <v>42</v>
      </c>
      <c r="AP4" s="552" t="s">
        <v>41</v>
      </c>
      <c r="AQ4" s="552" t="s">
        <v>42</v>
      </c>
      <c r="AR4" s="552" t="s">
        <v>41</v>
      </c>
      <c r="AS4" s="552" t="s">
        <v>42</v>
      </c>
      <c r="AT4" s="552"/>
      <c r="AU4" s="552"/>
      <c r="AV4" s="552" t="s">
        <v>41</v>
      </c>
      <c r="AW4" s="552" t="s">
        <v>42</v>
      </c>
      <c r="AX4" s="552" t="s">
        <v>41</v>
      </c>
      <c r="AY4" s="552" t="s">
        <v>42</v>
      </c>
      <c r="AZ4" s="552" t="s">
        <v>41</v>
      </c>
      <c r="BA4" s="552" t="s">
        <v>42</v>
      </c>
      <c r="BB4" s="552" t="s">
        <v>41</v>
      </c>
      <c r="BC4" s="552" t="s">
        <v>42</v>
      </c>
      <c r="BD4" s="552"/>
      <c r="BE4" s="552"/>
      <c r="BF4" s="552"/>
      <c r="BG4" s="552"/>
      <c r="BH4" s="552"/>
      <c r="BI4" s="552"/>
      <c r="BJ4" s="552"/>
      <c r="BK4" s="552"/>
      <c r="BL4" s="552"/>
      <c r="BM4" s="552"/>
      <c r="BN4" s="552" t="s">
        <v>41</v>
      </c>
      <c r="BO4" s="552" t="s">
        <v>42</v>
      </c>
      <c r="BP4" s="1086" t="s">
        <v>41</v>
      </c>
      <c r="BQ4" s="1086" t="s">
        <v>42</v>
      </c>
    </row>
    <row r="5" spans="1:69">
      <c r="A5" s="522" t="s">
        <v>14</v>
      </c>
      <c r="B5" s="522">
        <v>10454</v>
      </c>
      <c r="C5" s="522">
        <v>0</v>
      </c>
      <c r="D5" s="522">
        <v>0</v>
      </c>
      <c r="E5" s="522">
        <v>0</v>
      </c>
      <c r="F5" s="522">
        <v>183991.05</v>
      </c>
      <c r="G5" s="522">
        <v>0</v>
      </c>
      <c r="H5" s="522">
        <v>0</v>
      </c>
      <c r="I5" s="522">
        <v>0</v>
      </c>
      <c r="J5" s="522">
        <v>210955.61</v>
      </c>
      <c r="K5" s="522">
        <v>0</v>
      </c>
      <c r="L5" s="522">
        <v>6423.4</v>
      </c>
      <c r="M5" s="522">
        <v>0</v>
      </c>
      <c r="N5" s="522">
        <v>0</v>
      </c>
      <c r="O5" s="522">
        <v>0</v>
      </c>
      <c r="P5" s="522">
        <v>9255.24</v>
      </c>
      <c r="Q5" s="522">
        <v>0</v>
      </c>
      <c r="R5" s="522">
        <v>35238.61</v>
      </c>
      <c r="S5" s="522">
        <v>0</v>
      </c>
      <c r="T5" s="522">
        <v>456317.91</v>
      </c>
      <c r="U5" s="522">
        <v>0</v>
      </c>
      <c r="V5" s="522">
        <v>0</v>
      </c>
      <c r="W5" s="522">
        <v>0</v>
      </c>
      <c r="X5" s="522">
        <v>0</v>
      </c>
      <c r="Y5" s="522">
        <v>0</v>
      </c>
      <c r="Z5" s="522">
        <v>2638.12</v>
      </c>
      <c r="AA5" s="522">
        <v>0</v>
      </c>
      <c r="AB5" s="522">
        <v>38752.76</v>
      </c>
      <c r="AC5" s="522">
        <v>0</v>
      </c>
      <c r="AD5" s="522">
        <v>34118.129999999997</v>
      </c>
      <c r="AE5" s="522">
        <v>0</v>
      </c>
      <c r="AF5" s="522">
        <v>274441.40000000002</v>
      </c>
      <c r="AG5" s="522">
        <v>0</v>
      </c>
      <c r="AH5" s="522">
        <v>6632.9</v>
      </c>
      <c r="AI5" s="522">
        <v>0</v>
      </c>
      <c r="AJ5" s="522">
        <v>12633.08</v>
      </c>
      <c r="AK5" s="522">
        <v>0</v>
      </c>
      <c r="AL5" s="522">
        <v>1335.09</v>
      </c>
      <c r="AM5" s="522">
        <v>0</v>
      </c>
      <c r="AN5" s="522">
        <v>370551.49</v>
      </c>
      <c r="AO5" s="522">
        <v>0</v>
      </c>
      <c r="AP5" s="522">
        <v>43078.1</v>
      </c>
      <c r="AQ5" s="522">
        <v>0</v>
      </c>
      <c r="AR5" s="522">
        <v>8646.6200000000008</v>
      </c>
      <c r="AS5" s="522">
        <v>0</v>
      </c>
      <c r="AT5" s="522">
        <v>0</v>
      </c>
      <c r="AU5" s="522">
        <v>0</v>
      </c>
      <c r="AV5" s="522">
        <v>0</v>
      </c>
      <c r="AW5" s="522">
        <v>0</v>
      </c>
      <c r="AX5" s="522">
        <v>13060.62</v>
      </c>
      <c r="AY5" s="522">
        <v>0</v>
      </c>
      <c r="AZ5" s="522">
        <v>10875.17</v>
      </c>
      <c r="BA5" s="522">
        <v>0</v>
      </c>
      <c r="BB5" s="522">
        <v>10105.92</v>
      </c>
      <c r="BC5" s="522">
        <v>0</v>
      </c>
      <c r="BD5" s="522">
        <v>0</v>
      </c>
      <c r="BE5" s="522">
        <v>0</v>
      </c>
      <c r="BF5" s="522">
        <v>0</v>
      </c>
      <c r="BG5" s="522">
        <v>0</v>
      </c>
      <c r="BH5" s="522">
        <v>20981.09</v>
      </c>
      <c r="BI5" s="522">
        <v>0</v>
      </c>
      <c r="BJ5" s="522">
        <v>0</v>
      </c>
      <c r="BK5" s="522">
        <v>0</v>
      </c>
      <c r="BL5" s="522">
        <v>0</v>
      </c>
      <c r="BM5" s="522">
        <v>0</v>
      </c>
      <c r="BN5" s="522">
        <v>85766.42</v>
      </c>
      <c r="BO5" s="522">
        <v>0</v>
      </c>
      <c r="BP5" s="1119">
        <v>0</v>
      </c>
      <c r="BQ5" s="1119">
        <v>0</v>
      </c>
    </row>
    <row r="6" spans="1:69">
      <c r="A6" s="522" t="s">
        <v>375</v>
      </c>
      <c r="B6" s="522">
        <v>13477.62</v>
      </c>
      <c r="C6" s="522">
        <v>15679.34</v>
      </c>
      <c r="D6" s="522">
        <v>0</v>
      </c>
      <c r="E6" s="522">
        <v>0</v>
      </c>
      <c r="F6" s="522">
        <v>203247.09</v>
      </c>
      <c r="G6" s="522">
        <v>211833.13</v>
      </c>
      <c r="H6" s="522">
        <v>0</v>
      </c>
      <c r="I6" s="522">
        <v>0</v>
      </c>
      <c r="J6" s="522">
        <v>373474.29</v>
      </c>
      <c r="K6" s="522">
        <v>372080.77</v>
      </c>
      <c r="L6" s="522">
        <v>17700.64</v>
      </c>
      <c r="M6" s="522">
        <v>19998.52</v>
      </c>
      <c r="N6" s="522">
        <v>0</v>
      </c>
      <c r="O6" s="522">
        <v>12591.95</v>
      </c>
      <c r="P6" s="522">
        <v>19715.060000000001</v>
      </c>
      <c r="Q6" s="522">
        <v>12416.84</v>
      </c>
      <c r="R6" s="522">
        <v>64570.91</v>
      </c>
      <c r="S6" s="522">
        <v>94788.22</v>
      </c>
      <c r="T6" s="522">
        <v>692185.59999999998</v>
      </c>
      <c r="U6" s="522">
        <v>739388.78</v>
      </c>
      <c r="V6" s="522">
        <v>0</v>
      </c>
      <c r="W6" s="522">
        <v>0</v>
      </c>
      <c r="X6" s="522">
        <v>0</v>
      </c>
      <c r="Y6" s="522">
        <v>0</v>
      </c>
      <c r="Z6" s="522">
        <v>1420.79</v>
      </c>
      <c r="AA6" s="522">
        <v>1241.22</v>
      </c>
      <c r="AB6" s="522">
        <v>27452.74</v>
      </c>
      <c r="AC6" s="522">
        <v>59443.56</v>
      </c>
      <c r="AD6" s="522">
        <v>31236.27</v>
      </c>
      <c r="AE6" s="522">
        <v>36256.269999999997</v>
      </c>
      <c r="AF6" s="522">
        <v>454146.54</v>
      </c>
      <c r="AG6" s="522">
        <v>436000.61</v>
      </c>
      <c r="AH6" s="522">
        <v>2373.38</v>
      </c>
      <c r="AI6" s="522">
        <v>7329.95</v>
      </c>
      <c r="AJ6" s="522">
        <v>16195.72</v>
      </c>
      <c r="AK6" s="522">
        <v>12499.36</v>
      </c>
      <c r="AL6" s="522">
        <v>43981.01</v>
      </c>
      <c r="AM6" s="522">
        <v>55806.65</v>
      </c>
      <c r="AN6" s="522">
        <v>576806.44999999995</v>
      </c>
      <c r="AO6" s="522">
        <v>608577.62</v>
      </c>
      <c r="AP6" s="522">
        <v>195080.23</v>
      </c>
      <c r="AQ6" s="522">
        <v>128917.97</v>
      </c>
      <c r="AR6" s="522">
        <v>9220.74</v>
      </c>
      <c r="AS6" s="522">
        <v>9220.74</v>
      </c>
      <c r="AT6" s="522">
        <v>0</v>
      </c>
      <c r="AU6" s="522">
        <v>0</v>
      </c>
      <c r="AV6" s="522">
        <v>0</v>
      </c>
      <c r="AW6" s="522">
        <v>0</v>
      </c>
      <c r="AX6" s="522">
        <v>6314.15</v>
      </c>
      <c r="AY6" s="522">
        <v>13615.26</v>
      </c>
      <c r="AZ6" s="522">
        <v>-62143.75</v>
      </c>
      <c r="BA6" s="522">
        <v>-2.2999999999999998</v>
      </c>
      <c r="BB6" s="522">
        <v>-21181.45</v>
      </c>
      <c r="BC6" s="522">
        <v>-20940.509999999998</v>
      </c>
      <c r="BD6" s="522">
        <v>0</v>
      </c>
      <c r="BE6" s="522">
        <v>0</v>
      </c>
      <c r="BF6" s="522">
        <v>-11910.78</v>
      </c>
      <c r="BG6" s="522">
        <v>0</v>
      </c>
      <c r="BH6" s="522">
        <v>-95235.98</v>
      </c>
      <c r="BI6" s="522">
        <v>-20942.810000000001</v>
      </c>
      <c r="BJ6" s="522">
        <v>0</v>
      </c>
      <c r="BK6" s="522">
        <v>0</v>
      </c>
      <c r="BL6" s="522">
        <v>0</v>
      </c>
      <c r="BM6" s="522">
        <v>0</v>
      </c>
      <c r="BN6" s="522">
        <v>115379.15</v>
      </c>
      <c r="BO6" s="522">
        <v>130811.17</v>
      </c>
      <c r="BP6" s="1119">
        <v>0</v>
      </c>
      <c r="BQ6" s="1119">
        <v>1.0000000009313226E-2</v>
      </c>
    </row>
    <row r="7" spans="1:69">
      <c r="A7" s="522" t="s">
        <v>27</v>
      </c>
      <c r="B7" s="522">
        <v>43389.279999999999</v>
      </c>
      <c r="C7" s="522">
        <v>29422.97</v>
      </c>
      <c r="D7" s="522">
        <v>0</v>
      </c>
      <c r="E7" s="522">
        <v>0</v>
      </c>
      <c r="F7" s="522">
        <v>124284.71</v>
      </c>
      <c r="G7" s="522">
        <v>142233.60999999999</v>
      </c>
      <c r="H7" s="522">
        <v>0</v>
      </c>
      <c r="I7" s="522">
        <v>0</v>
      </c>
      <c r="J7" s="522">
        <v>133965.14000000001</v>
      </c>
      <c r="K7" s="522">
        <v>164755.74</v>
      </c>
      <c r="L7" s="522">
        <v>2301.4299999999998</v>
      </c>
      <c r="M7" s="522">
        <v>3719.13</v>
      </c>
      <c r="N7" s="522">
        <v>0</v>
      </c>
      <c r="O7" s="522">
        <v>0</v>
      </c>
      <c r="P7" s="522">
        <v>12757.76</v>
      </c>
      <c r="Q7" s="522">
        <v>12623.45</v>
      </c>
      <c r="R7" s="522">
        <v>3142.63</v>
      </c>
      <c r="S7" s="522">
        <v>8759.65</v>
      </c>
      <c r="T7" s="522">
        <v>319840.95</v>
      </c>
      <c r="U7" s="522">
        <v>361514.55</v>
      </c>
      <c r="V7" s="522">
        <v>0</v>
      </c>
      <c r="W7" s="522">
        <v>0</v>
      </c>
      <c r="X7" s="522">
        <v>0</v>
      </c>
      <c r="Y7" s="522">
        <v>0</v>
      </c>
      <c r="Z7" s="522">
        <v>0</v>
      </c>
      <c r="AA7" s="522">
        <v>0</v>
      </c>
      <c r="AB7" s="522">
        <v>20383.07</v>
      </c>
      <c r="AC7" s="522">
        <v>31528.7</v>
      </c>
      <c r="AD7" s="522">
        <v>18761.560000000001</v>
      </c>
      <c r="AE7" s="522">
        <v>16195.45</v>
      </c>
      <c r="AF7" s="522">
        <v>150951.46</v>
      </c>
      <c r="AG7" s="522">
        <v>166799.65</v>
      </c>
      <c r="AH7" s="522">
        <v>577.99</v>
      </c>
      <c r="AI7" s="522">
        <v>536.77</v>
      </c>
      <c r="AJ7" s="522">
        <v>1164.04</v>
      </c>
      <c r="AK7" s="522">
        <v>520.65</v>
      </c>
      <c r="AL7" s="522">
        <v>12941.06</v>
      </c>
      <c r="AM7" s="522">
        <v>18124.29</v>
      </c>
      <c r="AN7" s="522">
        <v>204779.18</v>
      </c>
      <c r="AO7" s="522">
        <v>233705.52</v>
      </c>
      <c r="AP7" s="522">
        <v>6228.37</v>
      </c>
      <c r="AQ7" s="522">
        <v>6228.37</v>
      </c>
      <c r="AR7" s="522">
        <v>87947.18</v>
      </c>
      <c r="AS7" s="522">
        <v>100219.09</v>
      </c>
      <c r="AT7" s="522">
        <v>0</v>
      </c>
      <c r="AU7" s="522">
        <v>0</v>
      </c>
      <c r="AV7" s="522">
        <v>0</v>
      </c>
      <c r="AW7" s="522">
        <v>0</v>
      </c>
      <c r="AX7" s="522">
        <v>5636.55</v>
      </c>
      <c r="AY7" s="522">
        <v>3780.69</v>
      </c>
      <c r="AZ7" s="522">
        <v>0</v>
      </c>
      <c r="BA7" s="522">
        <v>0</v>
      </c>
      <c r="BB7" s="522">
        <v>15249.67</v>
      </c>
      <c r="BC7" s="522">
        <v>17580.88</v>
      </c>
      <c r="BD7" s="522">
        <v>0</v>
      </c>
      <c r="BE7" s="522">
        <v>0</v>
      </c>
      <c r="BF7" s="522">
        <v>0</v>
      </c>
      <c r="BG7" s="522">
        <v>0</v>
      </c>
      <c r="BH7" s="522">
        <v>15249.67</v>
      </c>
      <c r="BI7" s="522">
        <v>17580.88</v>
      </c>
      <c r="BJ7" s="522">
        <v>0</v>
      </c>
      <c r="BK7" s="522">
        <v>0</v>
      </c>
      <c r="BL7" s="522">
        <v>0</v>
      </c>
      <c r="BM7" s="522">
        <v>0</v>
      </c>
      <c r="BN7" s="522">
        <v>115061.77</v>
      </c>
      <c r="BO7" s="522">
        <v>127809.04</v>
      </c>
      <c r="BP7" s="1119">
        <v>0</v>
      </c>
      <c r="BQ7" s="1119">
        <v>1.0000000009313226E-2</v>
      </c>
    </row>
    <row r="8" spans="1:69">
      <c r="A8" s="522" t="s">
        <v>350</v>
      </c>
      <c r="B8" s="522">
        <v>31369.439999999999</v>
      </c>
      <c r="C8" s="522">
        <v>34152.75</v>
      </c>
      <c r="D8" s="522">
        <v>0</v>
      </c>
      <c r="E8" s="522">
        <v>0</v>
      </c>
      <c r="F8" s="522">
        <v>474554.99</v>
      </c>
      <c r="G8" s="522">
        <v>469207.07</v>
      </c>
      <c r="H8" s="522">
        <v>3023.27</v>
      </c>
      <c r="I8" s="522">
        <v>2831.75</v>
      </c>
      <c r="J8" s="522">
        <v>489629.65</v>
      </c>
      <c r="K8" s="522">
        <v>483907.32</v>
      </c>
      <c r="L8" s="522">
        <v>32133.119999999999</v>
      </c>
      <c r="M8" s="522">
        <v>23289.02</v>
      </c>
      <c r="N8" s="522">
        <v>0</v>
      </c>
      <c r="O8" s="522">
        <v>0</v>
      </c>
      <c r="P8" s="522">
        <v>25147.279999999999</v>
      </c>
      <c r="Q8" s="522">
        <v>22816.28</v>
      </c>
      <c r="R8" s="522">
        <v>40616.15</v>
      </c>
      <c r="S8" s="522">
        <v>30577.48</v>
      </c>
      <c r="T8" s="522">
        <v>1096473.8999999999</v>
      </c>
      <c r="U8" s="522">
        <v>1066781.67</v>
      </c>
      <c r="V8" s="522">
        <v>41.83</v>
      </c>
      <c r="W8" s="522">
        <v>49.78</v>
      </c>
      <c r="X8" s="522">
        <v>191.79</v>
      </c>
      <c r="Y8" s="522">
        <v>0</v>
      </c>
      <c r="Z8" s="522">
        <v>19233.37</v>
      </c>
      <c r="AA8" s="522">
        <v>11793.26</v>
      </c>
      <c r="AB8" s="522">
        <v>52731.08</v>
      </c>
      <c r="AC8" s="522">
        <v>54368.62</v>
      </c>
      <c r="AD8" s="522">
        <v>75210.990000000005</v>
      </c>
      <c r="AE8" s="522">
        <v>83575.42</v>
      </c>
      <c r="AF8" s="522">
        <v>769256.1</v>
      </c>
      <c r="AG8" s="522">
        <v>725734.35</v>
      </c>
      <c r="AH8" s="522">
        <v>3171.41</v>
      </c>
      <c r="AI8" s="522">
        <v>3403.36</v>
      </c>
      <c r="AJ8" s="522">
        <v>28728.959999999999</v>
      </c>
      <c r="AK8" s="522">
        <v>27434.02</v>
      </c>
      <c r="AL8" s="522">
        <v>2576.84</v>
      </c>
      <c r="AM8" s="522">
        <v>4193</v>
      </c>
      <c r="AN8" s="522">
        <v>951142.35</v>
      </c>
      <c r="AO8" s="522">
        <v>910551.8</v>
      </c>
      <c r="AP8" s="522">
        <v>82334.52</v>
      </c>
      <c r="AQ8" s="522">
        <v>82334.52</v>
      </c>
      <c r="AR8" s="522">
        <v>63319.040000000001</v>
      </c>
      <c r="AS8" s="522">
        <v>63319.040000000001</v>
      </c>
      <c r="AT8" s="522">
        <v>0</v>
      </c>
      <c r="AU8" s="522">
        <v>0</v>
      </c>
      <c r="AV8" s="522">
        <v>0</v>
      </c>
      <c r="AW8" s="522">
        <v>0</v>
      </c>
      <c r="AX8" s="522">
        <v>27784.81</v>
      </c>
      <c r="AY8" s="522">
        <v>23956.21</v>
      </c>
      <c r="AZ8" s="522">
        <v>-22739.69</v>
      </c>
      <c r="BA8" s="522">
        <v>-24837.01</v>
      </c>
      <c r="BB8" s="522">
        <v>-5367.14</v>
      </c>
      <c r="BC8" s="522">
        <v>11457.11</v>
      </c>
      <c r="BD8" s="522">
        <v>0</v>
      </c>
      <c r="BE8" s="522">
        <v>0</v>
      </c>
      <c r="BF8" s="522">
        <v>0</v>
      </c>
      <c r="BG8" s="522">
        <v>0</v>
      </c>
      <c r="BH8" s="522">
        <v>-28106.83</v>
      </c>
      <c r="BI8" s="522">
        <v>-13379.9</v>
      </c>
      <c r="BJ8" s="522">
        <v>0</v>
      </c>
      <c r="BK8" s="522">
        <v>0</v>
      </c>
      <c r="BL8" s="522">
        <v>0</v>
      </c>
      <c r="BM8" s="522">
        <v>0</v>
      </c>
      <c r="BN8" s="522">
        <v>145331.54</v>
      </c>
      <c r="BO8" s="522">
        <v>156229.87</v>
      </c>
      <c r="BP8" s="1119">
        <v>-1.0000000009313226E-2</v>
      </c>
      <c r="BQ8" s="1119">
        <v>0</v>
      </c>
    </row>
    <row r="9" spans="1:69">
      <c r="A9" s="522" t="s">
        <v>381</v>
      </c>
      <c r="B9" s="522">
        <v>33105.21</v>
      </c>
      <c r="C9" s="522">
        <v>56502.15</v>
      </c>
      <c r="D9" s="522">
        <v>79907.429999999993</v>
      </c>
      <c r="E9" s="522">
        <v>0</v>
      </c>
      <c r="F9" s="522">
        <v>524418.43000000005</v>
      </c>
      <c r="G9" s="522">
        <v>627501.01</v>
      </c>
      <c r="H9" s="522">
        <v>0</v>
      </c>
      <c r="I9" s="522">
        <v>0</v>
      </c>
      <c r="J9" s="522">
        <v>414692.26</v>
      </c>
      <c r="K9" s="522">
        <v>649147.28</v>
      </c>
      <c r="L9" s="522">
        <v>42695.64</v>
      </c>
      <c r="M9" s="522">
        <v>41680.120000000003</v>
      </c>
      <c r="N9" s="522">
        <v>0</v>
      </c>
      <c r="O9" s="522">
        <v>0</v>
      </c>
      <c r="P9" s="522">
        <v>13514.94</v>
      </c>
      <c r="Q9" s="522">
        <v>15617.75</v>
      </c>
      <c r="R9" s="522">
        <v>143416.51</v>
      </c>
      <c r="S9" s="522">
        <v>95637.22</v>
      </c>
      <c r="T9" s="522">
        <v>1251750.4099999999</v>
      </c>
      <c r="U9" s="522">
        <v>1486085.53</v>
      </c>
      <c r="V9" s="522">
        <v>0</v>
      </c>
      <c r="W9" s="522">
        <v>0</v>
      </c>
      <c r="X9" s="522">
        <v>0</v>
      </c>
      <c r="Y9" s="522">
        <v>112.77</v>
      </c>
      <c r="Z9" s="522">
        <v>11908.77</v>
      </c>
      <c r="AA9" s="522">
        <v>5550.83</v>
      </c>
      <c r="AB9" s="522">
        <v>102974.73</v>
      </c>
      <c r="AC9" s="522">
        <v>162848.71</v>
      </c>
      <c r="AD9" s="522">
        <v>93055.3</v>
      </c>
      <c r="AE9" s="522">
        <v>52829.67</v>
      </c>
      <c r="AF9" s="522">
        <v>791114.9</v>
      </c>
      <c r="AG9" s="522">
        <v>994133.72</v>
      </c>
      <c r="AH9" s="522">
        <v>4408.1400000000003</v>
      </c>
      <c r="AI9" s="522">
        <v>4812.1099999999997</v>
      </c>
      <c r="AJ9" s="522">
        <v>12903.29</v>
      </c>
      <c r="AK9" s="522">
        <v>16052.6</v>
      </c>
      <c r="AL9" s="522">
        <v>27877.24</v>
      </c>
      <c r="AM9" s="522">
        <v>33107.129999999997</v>
      </c>
      <c r="AN9" s="522">
        <v>1044242.37</v>
      </c>
      <c r="AO9" s="522">
        <v>1269447.56</v>
      </c>
      <c r="AP9" s="522">
        <v>11424.03</v>
      </c>
      <c r="AQ9" s="522">
        <v>11424.03</v>
      </c>
      <c r="AR9" s="522">
        <v>69299.509999999995</v>
      </c>
      <c r="AS9" s="522">
        <v>8085.82</v>
      </c>
      <c r="AT9" s="522">
        <v>0</v>
      </c>
      <c r="AU9" s="522">
        <v>0</v>
      </c>
      <c r="AV9" s="522">
        <v>0</v>
      </c>
      <c r="AW9" s="522">
        <v>0</v>
      </c>
      <c r="AX9" s="522">
        <v>213525.63</v>
      </c>
      <c r="AY9" s="522">
        <v>222856.69</v>
      </c>
      <c r="AZ9" s="522">
        <v>0</v>
      </c>
      <c r="BA9" s="522">
        <v>-20556.560000000001</v>
      </c>
      <c r="BB9" s="522">
        <v>-79414.429999999993</v>
      </c>
      <c r="BC9" s="522">
        <v>2154.6999999999998</v>
      </c>
      <c r="BD9" s="522">
        <v>0</v>
      </c>
      <c r="BE9" s="522">
        <v>0</v>
      </c>
      <c r="BF9" s="522">
        <v>-7326.71</v>
      </c>
      <c r="BG9" s="522">
        <v>-7326.71</v>
      </c>
      <c r="BH9" s="522">
        <v>-86741.14</v>
      </c>
      <c r="BI9" s="522">
        <v>-25728.57</v>
      </c>
      <c r="BJ9" s="522">
        <v>0</v>
      </c>
      <c r="BK9" s="522">
        <v>0</v>
      </c>
      <c r="BL9" s="522">
        <v>0</v>
      </c>
      <c r="BM9" s="522">
        <v>0</v>
      </c>
      <c r="BN9" s="522">
        <v>207508.04</v>
      </c>
      <c r="BO9" s="522">
        <v>216637.97</v>
      </c>
      <c r="BP9" s="1119">
        <v>0</v>
      </c>
      <c r="BQ9" s="1119">
        <v>0</v>
      </c>
    </row>
    <row r="10" spans="1:69">
      <c r="A10" s="522" t="s">
        <v>286</v>
      </c>
      <c r="B10" s="522">
        <v>19909.77</v>
      </c>
      <c r="C10" s="522">
        <v>21055.119999999999</v>
      </c>
      <c r="D10" s="522">
        <v>0</v>
      </c>
      <c r="E10" s="522">
        <v>0</v>
      </c>
      <c r="F10" s="522">
        <v>142353.79999999999</v>
      </c>
      <c r="G10" s="522">
        <v>159248.84</v>
      </c>
      <c r="H10" s="522">
        <v>0</v>
      </c>
      <c r="I10" s="522">
        <v>0</v>
      </c>
      <c r="J10" s="522">
        <v>57949.81</v>
      </c>
      <c r="K10" s="522">
        <v>70055.839999999997</v>
      </c>
      <c r="L10" s="522">
        <v>21.83</v>
      </c>
      <c r="M10" s="522">
        <v>0</v>
      </c>
      <c r="N10" s="522">
        <v>0</v>
      </c>
      <c r="O10" s="522">
        <v>0</v>
      </c>
      <c r="P10" s="522">
        <v>400.6</v>
      </c>
      <c r="Q10" s="522">
        <v>290.41000000000003</v>
      </c>
      <c r="R10" s="522">
        <v>12187.64</v>
      </c>
      <c r="S10" s="522">
        <v>12753.45</v>
      </c>
      <c r="T10" s="522">
        <v>232823.44</v>
      </c>
      <c r="U10" s="522">
        <v>263403.65000000002</v>
      </c>
      <c r="V10" s="522">
        <v>0</v>
      </c>
      <c r="W10" s="522">
        <v>0</v>
      </c>
      <c r="X10" s="522">
        <v>969.18</v>
      </c>
      <c r="Y10" s="522">
        <v>874.1</v>
      </c>
      <c r="Z10" s="522">
        <v>0</v>
      </c>
      <c r="AA10" s="522">
        <v>0</v>
      </c>
      <c r="AB10" s="522">
        <v>23456.15</v>
      </c>
      <c r="AC10" s="522">
        <v>24095.52</v>
      </c>
      <c r="AD10" s="522">
        <v>11841.65</v>
      </c>
      <c r="AE10" s="522">
        <v>19354.13</v>
      </c>
      <c r="AF10" s="522">
        <v>136072.45000000001</v>
      </c>
      <c r="AG10" s="522">
        <v>155685.63</v>
      </c>
      <c r="AH10" s="522">
        <v>612.22</v>
      </c>
      <c r="AI10" s="522">
        <v>569.91999999999996</v>
      </c>
      <c r="AJ10" s="522">
        <v>2435.84</v>
      </c>
      <c r="AK10" s="522">
        <v>1381.14</v>
      </c>
      <c r="AL10" s="522">
        <v>1913.54</v>
      </c>
      <c r="AM10" s="522">
        <v>1421.3</v>
      </c>
      <c r="AN10" s="522">
        <v>177301.03</v>
      </c>
      <c r="AO10" s="522">
        <v>203381.74</v>
      </c>
      <c r="AP10" s="522">
        <v>18335.62</v>
      </c>
      <c r="AQ10" s="522">
        <v>18335.62</v>
      </c>
      <c r="AR10" s="522">
        <v>20968.38</v>
      </c>
      <c r="AS10" s="522">
        <v>22210.85</v>
      </c>
      <c r="AT10" s="522">
        <v>0</v>
      </c>
      <c r="AU10" s="522">
        <v>0</v>
      </c>
      <c r="AV10" s="522">
        <v>0</v>
      </c>
      <c r="AW10" s="522">
        <v>0</v>
      </c>
      <c r="AX10" s="522">
        <v>2188.5100000000002</v>
      </c>
      <c r="AY10" s="522">
        <v>2672.08</v>
      </c>
      <c r="AZ10" s="522">
        <v>1605.11</v>
      </c>
      <c r="BA10" s="522">
        <v>1605.11</v>
      </c>
      <c r="BB10" s="522">
        <v>12424.79</v>
      </c>
      <c r="BC10" s="522">
        <v>15198.24</v>
      </c>
      <c r="BD10" s="522">
        <v>0</v>
      </c>
      <c r="BE10" s="522">
        <v>0</v>
      </c>
      <c r="BF10" s="522">
        <v>0</v>
      </c>
      <c r="BG10" s="522">
        <v>0</v>
      </c>
      <c r="BH10" s="522">
        <v>14029.9</v>
      </c>
      <c r="BI10" s="522">
        <v>16803.349999999999</v>
      </c>
      <c r="BJ10" s="522">
        <v>0</v>
      </c>
      <c r="BK10" s="522">
        <v>0</v>
      </c>
      <c r="BL10" s="522">
        <v>0</v>
      </c>
      <c r="BM10" s="522">
        <v>0</v>
      </c>
      <c r="BN10" s="522">
        <v>55522.41</v>
      </c>
      <c r="BO10" s="522">
        <v>60021.91</v>
      </c>
      <c r="BP10" s="1119">
        <v>0</v>
      </c>
      <c r="BQ10" s="1119">
        <v>0</v>
      </c>
    </row>
    <row r="11" spans="1:69">
      <c r="A11" s="522" t="s">
        <v>424</v>
      </c>
      <c r="B11" s="522">
        <v>984</v>
      </c>
      <c r="C11" s="522">
        <v>8389.3700000000008</v>
      </c>
      <c r="D11" s="522">
        <v>0</v>
      </c>
      <c r="E11" s="522">
        <v>0</v>
      </c>
      <c r="F11" s="522">
        <v>20038.45</v>
      </c>
      <c r="G11" s="522">
        <v>19881.98</v>
      </c>
      <c r="H11" s="522">
        <v>0</v>
      </c>
      <c r="I11" s="522">
        <v>0</v>
      </c>
      <c r="J11" s="522">
        <v>9274.83</v>
      </c>
      <c r="K11" s="522">
        <v>22266.98</v>
      </c>
      <c r="L11" s="522">
        <v>53.64</v>
      </c>
      <c r="M11" s="522">
        <v>193.4</v>
      </c>
      <c r="N11" s="522">
        <v>0</v>
      </c>
      <c r="O11" s="522">
        <v>0</v>
      </c>
      <c r="P11" s="522">
        <v>626.1</v>
      </c>
      <c r="Q11" s="522">
        <v>673.19</v>
      </c>
      <c r="R11" s="522">
        <v>144.34</v>
      </c>
      <c r="S11" s="522">
        <v>551.4</v>
      </c>
      <c r="T11" s="522">
        <v>31121.360000000001</v>
      </c>
      <c r="U11" s="522">
        <v>51956.32</v>
      </c>
      <c r="V11" s="522">
        <v>313.66000000000003</v>
      </c>
      <c r="W11" s="522">
        <v>364.12</v>
      </c>
      <c r="X11" s="522">
        <v>0</v>
      </c>
      <c r="Y11" s="522">
        <v>0</v>
      </c>
      <c r="Z11" s="522">
        <v>0</v>
      </c>
      <c r="AA11" s="522">
        <v>0</v>
      </c>
      <c r="AB11" s="522">
        <v>3013.63</v>
      </c>
      <c r="AC11" s="522">
        <v>8416.06</v>
      </c>
      <c r="AD11" s="522">
        <v>363.01</v>
      </c>
      <c r="AE11" s="522">
        <v>1247.58</v>
      </c>
      <c r="AF11" s="522">
        <v>7491.22</v>
      </c>
      <c r="AG11" s="522">
        <v>25047.55</v>
      </c>
      <c r="AH11" s="522">
        <v>456.47</v>
      </c>
      <c r="AI11" s="522">
        <v>228.87</v>
      </c>
      <c r="AJ11" s="522">
        <v>754.88</v>
      </c>
      <c r="AK11" s="522">
        <v>1483.27</v>
      </c>
      <c r="AL11" s="522">
        <v>5.72</v>
      </c>
      <c r="AM11" s="522">
        <v>296.01</v>
      </c>
      <c r="AN11" s="522">
        <v>12398.59</v>
      </c>
      <c r="AO11" s="522">
        <v>37083.449999999997</v>
      </c>
      <c r="AP11" s="522">
        <v>21000</v>
      </c>
      <c r="AQ11" s="522">
        <v>21000</v>
      </c>
      <c r="AR11" s="522">
        <v>0</v>
      </c>
      <c r="AS11" s="522">
        <v>0</v>
      </c>
      <c r="AT11" s="522">
        <v>0</v>
      </c>
      <c r="AU11" s="522">
        <v>0</v>
      </c>
      <c r="AV11" s="522">
        <v>0</v>
      </c>
      <c r="AW11" s="522">
        <v>0</v>
      </c>
      <c r="AX11" s="522">
        <v>0</v>
      </c>
      <c r="AY11" s="522">
        <v>0</v>
      </c>
      <c r="AZ11" s="522">
        <v>0</v>
      </c>
      <c r="BA11" s="522">
        <v>-2277.2399999999998</v>
      </c>
      <c r="BB11" s="522">
        <v>-2277.2399999999998</v>
      </c>
      <c r="BC11" s="522">
        <v>-3849.89</v>
      </c>
      <c r="BD11" s="522">
        <v>0</v>
      </c>
      <c r="BE11" s="522">
        <v>0</v>
      </c>
      <c r="BF11" s="522">
        <v>0</v>
      </c>
      <c r="BG11" s="522">
        <v>0</v>
      </c>
      <c r="BH11" s="522">
        <v>-2277.2399999999998</v>
      </c>
      <c r="BI11" s="522">
        <v>-6127.13</v>
      </c>
      <c r="BJ11" s="522">
        <v>0</v>
      </c>
      <c r="BK11" s="522">
        <v>0</v>
      </c>
      <c r="BL11" s="522">
        <v>0</v>
      </c>
      <c r="BM11" s="522">
        <v>0</v>
      </c>
      <c r="BN11" s="522">
        <v>18722.759999999998</v>
      </c>
      <c r="BO11" s="522">
        <v>14872.87</v>
      </c>
      <c r="BP11" s="1119">
        <v>-1.0000000002037268E-2</v>
      </c>
      <c r="BQ11" s="1119">
        <v>0</v>
      </c>
    </row>
    <row r="12" spans="1:69">
      <c r="A12" s="522" t="s">
        <v>29</v>
      </c>
      <c r="B12" s="522">
        <v>26834.9</v>
      </c>
      <c r="C12" s="522">
        <v>26449.1</v>
      </c>
      <c r="D12" s="522">
        <v>0</v>
      </c>
      <c r="E12" s="522">
        <v>15</v>
      </c>
      <c r="F12" s="522">
        <v>922134.81</v>
      </c>
      <c r="G12" s="522">
        <v>1057916.76</v>
      </c>
      <c r="H12" s="522">
        <v>877.55</v>
      </c>
      <c r="I12" s="522">
        <v>3192.94</v>
      </c>
      <c r="J12" s="522">
        <v>331405.78999999998</v>
      </c>
      <c r="K12" s="522">
        <v>436924.06</v>
      </c>
      <c r="L12" s="522">
        <v>18229.11</v>
      </c>
      <c r="M12" s="522">
        <v>14494.6</v>
      </c>
      <c r="N12" s="522">
        <v>22.32</v>
      </c>
      <c r="O12" s="522">
        <v>22.32</v>
      </c>
      <c r="P12" s="522">
        <v>88336.06</v>
      </c>
      <c r="Q12" s="522">
        <v>91013.15</v>
      </c>
      <c r="R12" s="522">
        <v>7626.77</v>
      </c>
      <c r="S12" s="522">
        <v>5745.34</v>
      </c>
      <c r="T12" s="522">
        <v>1395467.31</v>
      </c>
      <c r="U12" s="522">
        <v>1635773.27</v>
      </c>
      <c r="V12" s="522">
        <v>1213.21</v>
      </c>
      <c r="W12" s="522">
        <v>1969.86</v>
      </c>
      <c r="X12" s="522">
        <v>1164.1099999999999</v>
      </c>
      <c r="Y12" s="522">
        <v>325.64</v>
      </c>
      <c r="Z12" s="522">
        <v>103097</v>
      </c>
      <c r="AA12" s="522">
        <v>79980.509999999995</v>
      </c>
      <c r="AB12" s="522">
        <v>95053.17</v>
      </c>
      <c r="AC12" s="522">
        <v>129540.9</v>
      </c>
      <c r="AD12" s="522">
        <v>57051.75</v>
      </c>
      <c r="AE12" s="522">
        <v>59396.66</v>
      </c>
      <c r="AF12" s="522">
        <v>440542.67</v>
      </c>
      <c r="AG12" s="522">
        <v>536284.53</v>
      </c>
      <c r="AH12" s="522">
        <v>7481.57</v>
      </c>
      <c r="AI12" s="522">
        <v>8313.17</v>
      </c>
      <c r="AJ12" s="522">
        <v>7260.23</v>
      </c>
      <c r="AK12" s="522">
        <v>8807.75</v>
      </c>
      <c r="AL12" s="522">
        <v>24535.68</v>
      </c>
      <c r="AM12" s="522">
        <v>32811.26</v>
      </c>
      <c r="AN12" s="522">
        <v>737399.38</v>
      </c>
      <c r="AO12" s="522">
        <v>857430.27</v>
      </c>
      <c r="AP12" s="522">
        <v>20130.27</v>
      </c>
      <c r="AQ12" s="522">
        <v>20130.27</v>
      </c>
      <c r="AR12" s="522">
        <v>143470.42000000001</v>
      </c>
      <c r="AS12" s="522">
        <v>235318.44</v>
      </c>
      <c r="AT12" s="522">
        <v>0</v>
      </c>
      <c r="AU12" s="522">
        <v>0</v>
      </c>
      <c r="AV12" s="522">
        <v>0</v>
      </c>
      <c r="AW12" s="522">
        <v>0</v>
      </c>
      <c r="AX12" s="522">
        <v>395233.86</v>
      </c>
      <c r="AY12" s="522">
        <v>318126.64</v>
      </c>
      <c r="AZ12" s="522">
        <v>-2959.58</v>
      </c>
      <c r="BA12" s="522">
        <v>78703.72</v>
      </c>
      <c r="BB12" s="522">
        <v>102192.96000000001</v>
      </c>
      <c r="BC12" s="522">
        <v>126063.92</v>
      </c>
      <c r="BD12" s="522">
        <v>0</v>
      </c>
      <c r="BE12" s="522">
        <v>0</v>
      </c>
      <c r="BF12" s="522">
        <v>0</v>
      </c>
      <c r="BG12" s="522">
        <v>0</v>
      </c>
      <c r="BH12" s="522">
        <v>99233.38</v>
      </c>
      <c r="BI12" s="522">
        <v>204767.64</v>
      </c>
      <c r="BJ12" s="522">
        <v>0</v>
      </c>
      <c r="BK12" s="522">
        <v>0</v>
      </c>
      <c r="BL12" s="522">
        <v>0</v>
      </c>
      <c r="BM12" s="522">
        <v>0</v>
      </c>
      <c r="BN12" s="522">
        <v>658067.92000000004</v>
      </c>
      <c r="BO12" s="522">
        <v>778343</v>
      </c>
      <c r="BP12" s="1119">
        <v>-1.0000000009313226E-2</v>
      </c>
      <c r="BQ12" s="1119">
        <v>0</v>
      </c>
    </row>
    <row r="13" spans="1:69">
      <c r="A13" s="522" t="s">
        <v>191</v>
      </c>
      <c r="B13" s="522">
        <v>39779.599999999999</v>
      </c>
      <c r="C13" s="522">
        <v>25307.9</v>
      </c>
      <c r="D13" s="522">
        <v>0</v>
      </c>
      <c r="E13" s="522">
        <v>0</v>
      </c>
      <c r="F13" s="522">
        <v>489321.3</v>
      </c>
      <c r="G13" s="522">
        <v>611204.06000000006</v>
      </c>
      <c r="H13" s="522">
        <v>0</v>
      </c>
      <c r="I13" s="522">
        <v>0</v>
      </c>
      <c r="J13" s="522">
        <v>72172.66</v>
      </c>
      <c r="K13" s="522">
        <v>84995.24</v>
      </c>
      <c r="L13" s="522">
        <v>26478.63</v>
      </c>
      <c r="M13" s="522">
        <v>17070.38</v>
      </c>
      <c r="N13" s="522">
        <v>0</v>
      </c>
      <c r="O13" s="522">
        <v>0</v>
      </c>
      <c r="P13" s="522">
        <v>4230.51</v>
      </c>
      <c r="Q13" s="522">
        <v>3504.95</v>
      </c>
      <c r="R13" s="522">
        <v>157182.65</v>
      </c>
      <c r="S13" s="522">
        <v>121816.46</v>
      </c>
      <c r="T13" s="522">
        <v>789165.34</v>
      </c>
      <c r="U13" s="522">
        <v>863898.99</v>
      </c>
      <c r="V13" s="522">
        <v>0</v>
      </c>
      <c r="W13" s="522">
        <v>0</v>
      </c>
      <c r="X13" s="522">
        <v>0</v>
      </c>
      <c r="Y13" s="522">
        <v>0</v>
      </c>
      <c r="Z13" s="522">
        <v>678.98</v>
      </c>
      <c r="AA13" s="522">
        <v>345.28</v>
      </c>
      <c r="AB13" s="522">
        <v>32782.589999999997</v>
      </c>
      <c r="AC13" s="522">
        <v>33681.64</v>
      </c>
      <c r="AD13" s="522">
        <v>212361.19</v>
      </c>
      <c r="AE13" s="522">
        <v>199168.12</v>
      </c>
      <c r="AF13" s="522">
        <v>288347.19</v>
      </c>
      <c r="AG13" s="522">
        <v>351895.94</v>
      </c>
      <c r="AH13" s="522">
        <v>2605.9499999999998</v>
      </c>
      <c r="AI13" s="522">
        <v>4361.51</v>
      </c>
      <c r="AJ13" s="522">
        <v>2393.08</v>
      </c>
      <c r="AK13" s="522">
        <v>2838.86</v>
      </c>
      <c r="AL13" s="522">
        <v>3.97</v>
      </c>
      <c r="AM13" s="522">
        <v>4.32</v>
      </c>
      <c r="AN13" s="522">
        <v>539172.94999999995</v>
      </c>
      <c r="AO13" s="522">
        <v>592295.66</v>
      </c>
      <c r="AP13" s="522">
        <v>311927.46000000002</v>
      </c>
      <c r="AQ13" s="522">
        <v>311927.46000000002</v>
      </c>
      <c r="AR13" s="522">
        <v>0</v>
      </c>
      <c r="AS13" s="522">
        <v>0</v>
      </c>
      <c r="AT13" s="522">
        <v>0</v>
      </c>
      <c r="AU13" s="522">
        <v>0</v>
      </c>
      <c r="AV13" s="522">
        <v>0</v>
      </c>
      <c r="AW13" s="522">
        <v>0</v>
      </c>
      <c r="AX13" s="522">
        <v>2695.63</v>
      </c>
      <c r="AY13" s="522">
        <v>2695.63</v>
      </c>
      <c r="AZ13" s="522">
        <v>-46775.69</v>
      </c>
      <c r="BA13" s="522">
        <v>-64630.7</v>
      </c>
      <c r="BB13" s="522">
        <v>-17855.009999999998</v>
      </c>
      <c r="BC13" s="522">
        <v>21610.94</v>
      </c>
      <c r="BD13" s="522">
        <v>0</v>
      </c>
      <c r="BE13" s="522">
        <v>0</v>
      </c>
      <c r="BF13" s="522">
        <v>0</v>
      </c>
      <c r="BG13" s="522">
        <v>0</v>
      </c>
      <c r="BH13" s="522">
        <v>-64630.7</v>
      </c>
      <c r="BI13" s="522">
        <v>-43019.77</v>
      </c>
      <c r="BJ13" s="522">
        <v>0</v>
      </c>
      <c r="BK13" s="522">
        <v>0</v>
      </c>
      <c r="BL13" s="522">
        <v>0</v>
      </c>
      <c r="BM13" s="522">
        <v>0</v>
      </c>
      <c r="BN13" s="522">
        <v>249992.39</v>
      </c>
      <c r="BO13" s="522">
        <v>271603.33</v>
      </c>
      <c r="BP13" s="1119">
        <v>0</v>
      </c>
      <c r="BQ13" s="1119">
        <v>0</v>
      </c>
    </row>
    <row r="14" spans="1:69">
      <c r="A14" s="522" t="s">
        <v>565</v>
      </c>
      <c r="B14" s="522">
        <v>2543.91</v>
      </c>
      <c r="C14" s="522">
        <v>3443.21</v>
      </c>
      <c r="D14" s="522">
        <v>0</v>
      </c>
      <c r="E14" s="522">
        <v>0</v>
      </c>
      <c r="F14" s="522">
        <v>31010.7</v>
      </c>
      <c r="G14" s="522">
        <v>33039.71</v>
      </c>
      <c r="H14" s="522">
        <v>0</v>
      </c>
      <c r="I14" s="522">
        <v>0</v>
      </c>
      <c r="J14" s="522">
        <v>61991.76</v>
      </c>
      <c r="K14" s="522">
        <v>48520.38</v>
      </c>
      <c r="L14" s="522">
        <v>296.8</v>
      </c>
      <c r="M14" s="522">
        <v>602.25</v>
      </c>
      <c r="N14" s="522">
        <v>0</v>
      </c>
      <c r="O14" s="522">
        <v>0</v>
      </c>
      <c r="P14" s="522">
        <v>324.07</v>
      </c>
      <c r="Q14" s="522">
        <v>436.16</v>
      </c>
      <c r="R14" s="522">
        <v>2495.9899999999998</v>
      </c>
      <c r="S14" s="522">
        <v>2442.1799999999998</v>
      </c>
      <c r="T14" s="522">
        <v>98663.23</v>
      </c>
      <c r="U14" s="522">
        <v>88483.89</v>
      </c>
      <c r="V14" s="522">
        <v>0</v>
      </c>
      <c r="W14" s="522">
        <v>0</v>
      </c>
      <c r="X14" s="522">
        <v>0</v>
      </c>
      <c r="Y14" s="522">
        <v>0</v>
      </c>
      <c r="Z14" s="522">
        <v>0</v>
      </c>
      <c r="AA14" s="522">
        <v>0</v>
      </c>
      <c r="AB14" s="522">
        <v>21037.93</v>
      </c>
      <c r="AC14" s="522">
        <v>10549.59</v>
      </c>
      <c r="AD14" s="522">
        <v>3331.28</v>
      </c>
      <c r="AE14" s="522">
        <v>1129.3499999999999</v>
      </c>
      <c r="AF14" s="522">
        <v>38668.04</v>
      </c>
      <c r="AG14" s="522">
        <v>41637.29</v>
      </c>
      <c r="AH14" s="522">
        <v>282.02</v>
      </c>
      <c r="AI14" s="522">
        <v>337.05</v>
      </c>
      <c r="AJ14" s="522">
        <v>1931.88</v>
      </c>
      <c r="AK14" s="522">
        <v>1185.69</v>
      </c>
      <c r="AL14" s="522">
        <v>92.96</v>
      </c>
      <c r="AM14" s="522">
        <v>71.069999999999993</v>
      </c>
      <c r="AN14" s="522">
        <v>65344.11</v>
      </c>
      <c r="AO14" s="522">
        <v>54910.04</v>
      </c>
      <c r="AP14" s="522">
        <v>29744.9</v>
      </c>
      <c r="AQ14" s="522">
        <v>29744.9</v>
      </c>
      <c r="AR14" s="522">
        <v>256.44</v>
      </c>
      <c r="AS14" s="522">
        <v>256.44</v>
      </c>
      <c r="AT14" s="522">
        <v>0</v>
      </c>
      <c r="AU14" s="522">
        <v>0</v>
      </c>
      <c r="AV14" s="522">
        <v>0</v>
      </c>
      <c r="AW14" s="522">
        <v>0</v>
      </c>
      <c r="AX14" s="522">
        <v>7924.1</v>
      </c>
      <c r="AY14" s="522">
        <v>7924.1</v>
      </c>
      <c r="AZ14" s="522">
        <v>0</v>
      </c>
      <c r="BA14" s="522">
        <v>-834.5</v>
      </c>
      <c r="BB14" s="522">
        <v>-834.5</v>
      </c>
      <c r="BC14" s="522">
        <v>254.73</v>
      </c>
      <c r="BD14" s="522">
        <v>0</v>
      </c>
      <c r="BE14" s="522">
        <v>0</v>
      </c>
      <c r="BF14" s="522">
        <v>-3771.83</v>
      </c>
      <c r="BG14" s="522">
        <v>-3771.83</v>
      </c>
      <c r="BH14" s="522">
        <v>-4606.33</v>
      </c>
      <c r="BI14" s="522">
        <v>-4351.59</v>
      </c>
      <c r="BJ14" s="522">
        <v>0</v>
      </c>
      <c r="BK14" s="522">
        <v>0</v>
      </c>
      <c r="BL14" s="522">
        <v>0</v>
      </c>
      <c r="BM14" s="522">
        <v>0</v>
      </c>
      <c r="BN14" s="522">
        <v>33319.120000000003</v>
      </c>
      <c r="BO14" s="522">
        <v>33573.85</v>
      </c>
      <c r="BP14" s="1119">
        <v>0</v>
      </c>
      <c r="BQ14" s="1119">
        <v>0</v>
      </c>
    </row>
    <row r="15" spans="1:69">
      <c r="A15" s="522" t="s">
        <v>0</v>
      </c>
      <c r="B15" s="522">
        <v>25032.77</v>
      </c>
      <c r="C15" s="522">
        <v>47539.85</v>
      </c>
      <c r="D15" s="522">
        <v>0</v>
      </c>
      <c r="E15" s="522">
        <v>0</v>
      </c>
      <c r="F15" s="522">
        <v>162690.44</v>
      </c>
      <c r="G15" s="522">
        <v>381057.5</v>
      </c>
      <c r="H15" s="522">
        <v>0</v>
      </c>
      <c r="I15" s="522">
        <v>0</v>
      </c>
      <c r="J15" s="522">
        <v>280259.81</v>
      </c>
      <c r="K15" s="522">
        <v>387001.92</v>
      </c>
      <c r="L15" s="522">
        <v>1480.41</v>
      </c>
      <c r="M15" s="522">
        <v>12566.54</v>
      </c>
      <c r="N15" s="522">
        <v>0</v>
      </c>
      <c r="O15" s="522">
        <v>0</v>
      </c>
      <c r="P15" s="522">
        <v>4930.2700000000004</v>
      </c>
      <c r="Q15" s="522">
        <v>18508.36</v>
      </c>
      <c r="R15" s="522">
        <v>41340.39</v>
      </c>
      <c r="S15" s="522">
        <v>17189.349999999999</v>
      </c>
      <c r="T15" s="522">
        <v>515734.09</v>
      </c>
      <c r="U15" s="522">
        <v>863863.51</v>
      </c>
      <c r="V15" s="522">
        <v>0</v>
      </c>
      <c r="W15" s="522">
        <v>0</v>
      </c>
      <c r="X15" s="522">
        <v>0</v>
      </c>
      <c r="Y15" s="522">
        <v>0</v>
      </c>
      <c r="Z15" s="522">
        <v>0</v>
      </c>
      <c r="AA15" s="522">
        <v>3581.76</v>
      </c>
      <c r="AB15" s="522">
        <v>53106.48</v>
      </c>
      <c r="AC15" s="522">
        <v>58952.84</v>
      </c>
      <c r="AD15" s="522">
        <v>14655.57</v>
      </c>
      <c r="AE15" s="522">
        <v>55963.08</v>
      </c>
      <c r="AF15" s="522">
        <v>304039.03999999998</v>
      </c>
      <c r="AG15" s="522">
        <v>562567.46</v>
      </c>
      <c r="AH15" s="522">
        <v>3209.79</v>
      </c>
      <c r="AI15" s="522">
        <v>10055.08</v>
      </c>
      <c r="AJ15" s="522">
        <v>6694.63</v>
      </c>
      <c r="AK15" s="522">
        <v>24434.32</v>
      </c>
      <c r="AL15" s="522">
        <v>39321.019999999997</v>
      </c>
      <c r="AM15" s="522">
        <v>4436.21</v>
      </c>
      <c r="AN15" s="522">
        <v>421026.52</v>
      </c>
      <c r="AO15" s="522">
        <v>719990.76</v>
      </c>
      <c r="AP15" s="522">
        <v>5725.1</v>
      </c>
      <c r="AQ15" s="522">
        <v>48803.199999999997</v>
      </c>
      <c r="AR15" s="522">
        <v>44690.79</v>
      </c>
      <c r="AS15" s="522">
        <v>52804.43</v>
      </c>
      <c r="AT15" s="522">
        <v>0</v>
      </c>
      <c r="AU15" s="522">
        <v>0</v>
      </c>
      <c r="AV15" s="522">
        <v>0</v>
      </c>
      <c r="AW15" s="522">
        <v>0</v>
      </c>
      <c r="AX15" s="522">
        <v>47.2</v>
      </c>
      <c r="AY15" s="522">
        <v>1527.7</v>
      </c>
      <c r="AZ15" s="522">
        <v>62251.44</v>
      </c>
      <c r="BA15" s="522">
        <v>88897.36</v>
      </c>
      <c r="BB15" s="522">
        <v>1084.25</v>
      </c>
      <c r="BC15" s="522">
        <v>-36970.47</v>
      </c>
      <c r="BD15" s="522">
        <v>0</v>
      </c>
      <c r="BE15" s="522">
        <v>0</v>
      </c>
      <c r="BF15" s="522">
        <v>-19091.22</v>
      </c>
      <c r="BG15" s="522">
        <v>-11189.47</v>
      </c>
      <c r="BH15" s="522">
        <v>44244.480000000003</v>
      </c>
      <c r="BI15" s="522">
        <v>40737.43</v>
      </c>
      <c r="BJ15" s="522">
        <v>0</v>
      </c>
      <c r="BK15" s="522">
        <v>0</v>
      </c>
      <c r="BL15" s="522">
        <v>0</v>
      </c>
      <c r="BM15" s="522">
        <v>0</v>
      </c>
      <c r="BN15" s="522">
        <v>94707.57</v>
      </c>
      <c r="BO15" s="522">
        <v>143872.75</v>
      </c>
      <c r="BP15" s="1119">
        <v>0</v>
      </c>
      <c r="BQ15" s="1119">
        <v>0</v>
      </c>
    </row>
    <row r="16" spans="1:69">
      <c r="A16" s="522" t="s">
        <v>384</v>
      </c>
      <c r="B16" s="522">
        <v>1586.04</v>
      </c>
      <c r="C16" s="522">
        <v>1568.85</v>
      </c>
      <c r="D16" s="522">
        <v>0</v>
      </c>
      <c r="E16" s="522">
        <v>0</v>
      </c>
      <c r="F16" s="522">
        <v>13672.71</v>
      </c>
      <c r="G16" s="522">
        <v>14050.97</v>
      </c>
      <c r="H16" s="522">
        <v>0</v>
      </c>
      <c r="I16" s="522">
        <v>0</v>
      </c>
      <c r="J16" s="522">
        <v>13485.34</v>
      </c>
      <c r="K16" s="522">
        <v>19182</v>
      </c>
      <c r="L16" s="522">
        <v>219.42</v>
      </c>
      <c r="M16" s="522">
        <v>405.44</v>
      </c>
      <c r="N16" s="522">
        <v>0</v>
      </c>
      <c r="O16" s="522">
        <v>0</v>
      </c>
      <c r="P16" s="522">
        <v>0</v>
      </c>
      <c r="Q16" s="522">
        <v>0</v>
      </c>
      <c r="R16" s="522">
        <v>434.58</v>
      </c>
      <c r="S16" s="522">
        <v>383.02</v>
      </c>
      <c r="T16" s="522">
        <v>29398.09</v>
      </c>
      <c r="U16" s="522">
        <v>35590.28</v>
      </c>
      <c r="V16" s="522">
        <v>0</v>
      </c>
      <c r="W16" s="522">
        <v>0</v>
      </c>
      <c r="X16" s="522">
        <v>0</v>
      </c>
      <c r="Y16" s="522">
        <v>0</v>
      </c>
      <c r="Z16" s="522">
        <v>0</v>
      </c>
      <c r="AA16" s="522">
        <v>0</v>
      </c>
      <c r="AB16" s="522">
        <v>198.51</v>
      </c>
      <c r="AC16" s="522">
        <v>3684.2</v>
      </c>
      <c r="AD16" s="522">
        <v>874.57</v>
      </c>
      <c r="AE16" s="522">
        <v>1393.44</v>
      </c>
      <c r="AF16" s="522">
        <v>14393.06</v>
      </c>
      <c r="AG16" s="522">
        <v>15007.73</v>
      </c>
      <c r="AH16" s="522">
        <v>246.83</v>
      </c>
      <c r="AI16" s="522">
        <v>250.61</v>
      </c>
      <c r="AJ16" s="522">
        <v>359.19</v>
      </c>
      <c r="AK16" s="522">
        <v>487.01</v>
      </c>
      <c r="AL16" s="522">
        <v>0</v>
      </c>
      <c r="AM16" s="522">
        <v>0.11</v>
      </c>
      <c r="AN16" s="522">
        <v>16072.15</v>
      </c>
      <c r="AO16" s="522">
        <v>20823.099999999999</v>
      </c>
      <c r="AP16" s="522">
        <v>13500</v>
      </c>
      <c r="AQ16" s="522">
        <v>14454.8</v>
      </c>
      <c r="AR16" s="522">
        <v>0</v>
      </c>
      <c r="AS16" s="522">
        <v>41</v>
      </c>
      <c r="AT16" s="522">
        <v>0</v>
      </c>
      <c r="AU16" s="522">
        <v>0</v>
      </c>
      <c r="AV16" s="522">
        <v>0</v>
      </c>
      <c r="AW16" s="522">
        <v>0</v>
      </c>
      <c r="AX16" s="522">
        <v>0</v>
      </c>
      <c r="AY16" s="522">
        <v>0</v>
      </c>
      <c r="AZ16" s="522">
        <v>-581.94000000000005</v>
      </c>
      <c r="BA16" s="522">
        <v>-215.06</v>
      </c>
      <c r="BB16" s="522">
        <v>407.88</v>
      </c>
      <c r="BC16" s="522">
        <v>486.44</v>
      </c>
      <c r="BD16" s="522">
        <v>0</v>
      </c>
      <c r="BE16" s="522">
        <v>0</v>
      </c>
      <c r="BF16" s="522">
        <v>0</v>
      </c>
      <c r="BG16" s="522">
        <v>0</v>
      </c>
      <c r="BH16" s="522">
        <v>-174.06</v>
      </c>
      <c r="BI16" s="522">
        <v>271.39</v>
      </c>
      <c r="BJ16" s="522">
        <v>0</v>
      </c>
      <c r="BK16" s="522">
        <v>0</v>
      </c>
      <c r="BL16" s="522">
        <v>0</v>
      </c>
      <c r="BM16" s="522">
        <v>0</v>
      </c>
      <c r="BN16" s="522">
        <v>13325.94</v>
      </c>
      <c r="BO16" s="522">
        <v>14767.18</v>
      </c>
      <c r="BP16" s="1119">
        <v>0</v>
      </c>
      <c r="BQ16" s="1119">
        <v>0</v>
      </c>
    </row>
    <row r="17" spans="1:69">
      <c r="A17" s="522" t="s">
        <v>2</v>
      </c>
      <c r="B17" s="522">
        <v>12731.01</v>
      </c>
      <c r="C17" s="522">
        <v>9289.85</v>
      </c>
      <c r="D17" s="522">
        <v>0</v>
      </c>
      <c r="E17" s="522">
        <v>0</v>
      </c>
      <c r="F17" s="522">
        <v>423755.55</v>
      </c>
      <c r="G17" s="522">
        <v>383596.31</v>
      </c>
      <c r="H17" s="522">
        <v>804.38</v>
      </c>
      <c r="I17" s="522">
        <v>316.86</v>
      </c>
      <c r="J17" s="522">
        <v>439963.81</v>
      </c>
      <c r="K17" s="522">
        <v>427038.08</v>
      </c>
      <c r="L17" s="522">
        <v>8170.65</v>
      </c>
      <c r="M17" s="522">
        <v>10877.62</v>
      </c>
      <c r="N17" s="522">
        <v>0</v>
      </c>
      <c r="O17" s="522">
        <v>0</v>
      </c>
      <c r="P17" s="522">
        <v>6856.42</v>
      </c>
      <c r="Q17" s="522">
        <v>8268.75</v>
      </c>
      <c r="R17" s="522">
        <v>8739.34</v>
      </c>
      <c r="S17" s="522">
        <v>12157.93</v>
      </c>
      <c r="T17" s="522">
        <v>901021.15</v>
      </c>
      <c r="U17" s="522">
        <v>851545.39</v>
      </c>
      <c r="V17" s="522">
        <v>0</v>
      </c>
      <c r="W17" s="522">
        <v>0</v>
      </c>
      <c r="X17" s="522">
        <v>0</v>
      </c>
      <c r="Y17" s="522">
        <v>0</v>
      </c>
      <c r="Z17" s="522">
        <v>5011.21</v>
      </c>
      <c r="AA17" s="522">
        <v>6082.29</v>
      </c>
      <c r="AB17" s="522">
        <v>26172.52</v>
      </c>
      <c r="AC17" s="522">
        <v>19998.04</v>
      </c>
      <c r="AD17" s="522">
        <v>25486.04</v>
      </c>
      <c r="AE17" s="522">
        <v>17668.82</v>
      </c>
      <c r="AF17" s="522">
        <v>637416.76</v>
      </c>
      <c r="AG17" s="522">
        <v>637407.71</v>
      </c>
      <c r="AH17" s="522">
        <v>4328.96</v>
      </c>
      <c r="AI17" s="522">
        <v>4721.6000000000004</v>
      </c>
      <c r="AJ17" s="522">
        <v>15971.78</v>
      </c>
      <c r="AK17" s="522">
        <v>15619.35</v>
      </c>
      <c r="AL17" s="522">
        <v>2179.81</v>
      </c>
      <c r="AM17" s="522">
        <v>3013.5</v>
      </c>
      <c r="AN17" s="522">
        <v>716567.08</v>
      </c>
      <c r="AO17" s="522">
        <v>704511.3</v>
      </c>
      <c r="AP17" s="522">
        <v>49753.86</v>
      </c>
      <c r="AQ17" s="522">
        <v>49753.86</v>
      </c>
      <c r="AR17" s="522">
        <v>67704.649999999994</v>
      </c>
      <c r="AS17" s="522">
        <v>78529.59</v>
      </c>
      <c r="AT17" s="522">
        <v>0</v>
      </c>
      <c r="AU17" s="522">
        <v>0</v>
      </c>
      <c r="AV17" s="522">
        <v>0</v>
      </c>
      <c r="AW17" s="522">
        <v>0</v>
      </c>
      <c r="AX17" s="522">
        <v>5870.62</v>
      </c>
      <c r="AY17" s="522">
        <v>6698.26</v>
      </c>
      <c r="AZ17" s="522">
        <v>0</v>
      </c>
      <c r="BA17" s="522">
        <v>0</v>
      </c>
      <c r="BB17" s="522">
        <v>61124.94</v>
      </c>
      <c r="BC17" s="522">
        <v>12052.38</v>
      </c>
      <c r="BD17" s="522">
        <v>0</v>
      </c>
      <c r="BE17" s="522">
        <v>0</v>
      </c>
      <c r="BF17" s="522">
        <v>0</v>
      </c>
      <c r="BG17" s="522">
        <v>0</v>
      </c>
      <c r="BH17" s="522">
        <v>61124.94</v>
      </c>
      <c r="BI17" s="522">
        <v>12052.38</v>
      </c>
      <c r="BJ17" s="522">
        <v>0</v>
      </c>
      <c r="BK17" s="522">
        <v>0</v>
      </c>
      <c r="BL17" s="522">
        <v>0</v>
      </c>
      <c r="BM17" s="522">
        <v>0</v>
      </c>
      <c r="BN17" s="522">
        <v>184454.07</v>
      </c>
      <c r="BO17" s="522">
        <v>147034.09</v>
      </c>
      <c r="BP17" s="1119">
        <v>0</v>
      </c>
      <c r="BQ17" s="1119">
        <v>0</v>
      </c>
    </row>
    <row r="18" spans="1:69">
      <c r="A18" s="522" t="s">
        <v>56</v>
      </c>
      <c r="B18" s="522">
        <v>107453.53</v>
      </c>
      <c r="C18" s="522">
        <v>103138.15</v>
      </c>
      <c r="D18" s="522">
        <v>942.78</v>
      </c>
      <c r="E18" s="522">
        <v>0</v>
      </c>
      <c r="F18" s="522">
        <v>926238.84</v>
      </c>
      <c r="G18" s="522">
        <v>974134.04</v>
      </c>
      <c r="H18" s="522">
        <v>6057.95</v>
      </c>
      <c r="I18" s="522">
        <v>49.53</v>
      </c>
      <c r="J18" s="522">
        <v>351506.43</v>
      </c>
      <c r="K18" s="522">
        <v>387155.35</v>
      </c>
      <c r="L18" s="522">
        <v>35357.42</v>
      </c>
      <c r="M18" s="522">
        <v>39574.400000000001</v>
      </c>
      <c r="N18" s="522">
        <v>1705.27</v>
      </c>
      <c r="O18" s="522">
        <v>7801.33</v>
      </c>
      <c r="P18" s="522">
        <v>11778.4</v>
      </c>
      <c r="Q18" s="522">
        <v>10918.17</v>
      </c>
      <c r="R18" s="522">
        <v>104263.42</v>
      </c>
      <c r="S18" s="522">
        <v>134516.34</v>
      </c>
      <c r="T18" s="522">
        <v>1545304.05</v>
      </c>
      <c r="U18" s="522">
        <v>1657287.3</v>
      </c>
      <c r="V18" s="522">
        <v>0</v>
      </c>
      <c r="W18" s="522">
        <v>815.28</v>
      </c>
      <c r="X18" s="522">
        <v>152287.4</v>
      </c>
      <c r="Y18" s="522">
        <v>0</v>
      </c>
      <c r="Z18" s="522">
        <v>0</v>
      </c>
      <c r="AA18" s="522">
        <v>0</v>
      </c>
      <c r="AB18" s="522">
        <v>40354.120000000003</v>
      </c>
      <c r="AC18" s="522">
        <v>51761.61</v>
      </c>
      <c r="AD18" s="522">
        <v>106292.44</v>
      </c>
      <c r="AE18" s="522">
        <v>123681.69</v>
      </c>
      <c r="AF18" s="522">
        <v>1013411.84</v>
      </c>
      <c r="AG18" s="522">
        <v>1239354.58</v>
      </c>
      <c r="AH18" s="522">
        <v>8012.23</v>
      </c>
      <c r="AI18" s="522">
        <v>9229.83</v>
      </c>
      <c r="AJ18" s="522">
        <v>10965.94</v>
      </c>
      <c r="AK18" s="522">
        <v>11458.29</v>
      </c>
      <c r="AL18" s="522">
        <v>18961.13</v>
      </c>
      <c r="AM18" s="522">
        <v>20355.080000000002</v>
      </c>
      <c r="AN18" s="522">
        <v>1350285.11</v>
      </c>
      <c r="AO18" s="522">
        <v>1456656.35</v>
      </c>
      <c r="AP18" s="522">
        <v>391.37</v>
      </c>
      <c r="AQ18" s="522">
        <v>391.37</v>
      </c>
      <c r="AR18" s="522">
        <v>95329.86</v>
      </c>
      <c r="AS18" s="522">
        <v>96367.32</v>
      </c>
      <c r="AT18" s="522">
        <v>0</v>
      </c>
      <c r="AU18" s="522">
        <v>0</v>
      </c>
      <c r="AV18" s="522">
        <v>0</v>
      </c>
      <c r="AW18" s="522">
        <v>0</v>
      </c>
      <c r="AX18" s="522">
        <v>98080.93</v>
      </c>
      <c r="AY18" s="522">
        <v>98081.04</v>
      </c>
      <c r="AZ18" s="522">
        <v>0</v>
      </c>
      <c r="BA18" s="522">
        <v>0</v>
      </c>
      <c r="BB18" s="522">
        <v>1216.79</v>
      </c>
      <c r="BC18" s="522">
        <v>5791.23</v>
      </c>
      <c r="BD18" s="522">
        <v>0</v>
      </c>
      <c r="BE18" s="522">
        <v>0</v>
      </c>
      <c r="BF18" s="522">
        <v>0</v>
      </c>
      <c r="BG18" s="522">
        <v>0</v>
      </c>
      <c r="BH18" s="522">
        <v>1216.79</v>
      </c>
      <c r="BI18" s="522">
        <v>5791.23</v>
      </c>
      <c r="BJ18" s="522">
        <v>0</v>
      </c>
      <c r="BK18" s="522">
        <v>0</v>
      </c>
      <c r="BL18" s="522">
        <v>0</v>
      </c>
      <c r="BM18" s="522">
        <v>0</v>
      </c>
      <c r="BN18" s="522">
        <v>195018.94</v>
      </c>
      <c r="BO18" s="522">
        <v>200630.96</v>
      </c>
      <c r="BP18" s="1119">
        <v>0</v>
      </c>
      <c r="BQ18" s="1119">
        <v>1.0000000009313226E-2</v>
      </c>
    </row>
    <row r="19" spans="1:69">
      <c r="A19" s="522" t="s">
        <v>22</v>
      </c>
      <c r="B19" s="522">
        <v>9421.36</v>
      </c>
      <c r="C19" s="522">
        <v>10821.96</v>
      </c>
      <c r="D19" s="522">
        <v>0</v>
      </c>
      <c r="E19" s="522">
        <v>0</v>
      </c>
      <c r="F19" s="522">
        <v>105392.89</v>
      </c>
      <c r="G19" s="522">
        <v>119636.31</v>
      </c>
      <c r="H19" s="522">
        <v>2992.4</v>
      </c>
      <c r="I19" s="522">
        <v>3368.98</v>
      </c>
      <c r="J19" s="522">
        <v>81501.52</v>
      </c>
      <c r="K19" s="522">
        <v>77620.899999999994</v>
      </c>
      <c r="L19" s="522">
        <v>5117</v>
      </c>
      <c r="M19" s="522">
        <v>5226.53</v>
      </c>
      <c r="N19" s="522">
        <v>0.01</v>
      </c>
      <c r="O19" s="522">
        <v>0</v>
      </c>
      <c r="P19" s="522">
        <v>20199.7</v>
      </c>
      <c r="Q19" s="522">
        <v>15221.51</v>
      </c>
      <c r="R19" s="522">
        <v>11860.02</v>
      </c>
      <c r="S19" s="522">
        <v>11750.07</v>
      </c>
      <c r="T19" s="522">
        <v>236484.9</v>
      </c>
      <c r="U19" s="522">
        <v>243646.25</v>
      </c>
      <c r="V19" s="522">
        <v>0</v>
      </c>
      <c r="W19" s="522">
        <v>0</v>
      </c>
      <c r="X19" s="522">
        <v>1529.98</v>
      </c>
      <c r="Y19" s="522">
        <v>23.27</v>
      </c>
      <c r="Z19" s="522">
        <v>446.8</v>
      </c>
      <c r="AA19" s="522">
        <v>360.2</v>
      </c>
      <c r="AB19" s="522">
        <v>19117.14</v>
      </c>
      <c r="AC19" s="522">
        <v>19568.89</v>
      </c>
      <c r="AD19" s="522">
        <v>7376.73</v>
      </c>
      <c r="AE19" s="522">
        <v>8188.49</v>
      </c>
      <c r="AF19" s="522">
        <v>147654.49</v>
      </c>
      <c r="AG19" s="522">
        <v>148885.38</v>
      </c>
      <c r="AH19" s="522">
        <v>3449.87</v>
      </c>
      <c r="AI19" s="522">
        <v>2965.85</v>
      </c>
      <c r="AJ19" s="522">
        <v>5555.97</v>
      </c>
      <c r="AK19" s="522">
        <v>7956.14</v>
      </c>
      <c r="AL19" s="522">
        <v>4989.3</v>
      </c>
      <c r="AM19" s="522">
        <v>3177.38</v>
      </c>
      <c r="AN19" s="522">
        <v>190120.27</v>
      </c>
      <c r="AO19" s="522">
        <v>191125.6</v>
      </c>
      <c r="AP19" s="522">
        <v>34244.44</v>
      </c>
      <c r="AQ19" s="522">
        <v>34244.44</v>
      </c>
      <c r="AR19" s="522">
        <v>0</v>
      </c>
      <c r="AS19" s="522">
        <v>0</v>
      </c>
      <c r="AT19" s="522">
        <v>0</v>
      </c>
      <c r="AU19" s="522">
        <v>0</v>
      </c>
      <c r="AV19" s="522">
        <v>0</v>
      </c>
      <c r="AW19" s="522">
        <v>0</v>
      </c>
      <c r="AX19" s="522">
        <v>22406.17</v>
      </c>
      <c r="AY19" s="522">
        <v>23637.11</v>
      </c>
      <c r="AZ19" s="522">
        <v>-5416.96</v>
      </c>
      <c r="BA19" s="522">
        <v>-10285.99</v>
      </c>
      <c r="BB19" s="522">
        <v>-4869.03</v>
      </c>
      <c r="BC19" s="522">
        <v>4925.09</v>
      </c>
      <c r="BD19" s="522">
        <v>0</v>
      </c>
      <c r="BE19" s="522">
        <v>0</v>
      </c>
      <c r="BF19" s="522">
        <v>0</v>
      </c>
      <c r="BG19" s="522">
        <v>0</v>
      </c>
      <c r="BH19" s="522">
        <v>-10285.99</v>
      </c>
      <c r="BI19" s="522">
        <v>-5360.9</v>
      </c>
      <c r="BJ19" s="522">
        <v>0</v>
      </c>
      <c r="BK19" s="522">
        <v>0</v>
      </c>
      <c r="BL19" s="522">
        <v>0</v>
      </c>
      <c r="BM19" s="522">
        <v>0</v>
      </c>
      <c r="BN19" s="522">
        <v>46364.62</v>
      </c>
      <c r="BO19" s="522">
        <v>52520.65</v>
      </c>
      <c r="BP19" s="1119">
        <v>-1.0000000009313226E-2</v>
      </c>
      <c r="BQ19" s="1119">
        <v>0</v>
      </c>
    </row>
    <row r="20" spans="1:69">
      <c r="A20" s="522" t="s">
        <v>31</v>
      </c>
      <c r="B20" s="522">
        <v>36268.54</v>
      </c>
      <c r="C20" s="522">
        <v>30222.68</v>
      </c>
      <c r="D20" s="522">
        <v>1178.46</v>
      </c>
      <c r="E20" s="522">
        <v>0</v>
      </c>
      <c r="F20" s="522">
        <v>942787.16</v>
      </c>
      <c r="G20" s="522">
        <v>940667.71</v>
      </c>
      <c r="H20" s="522">
        <v>14306.18</v>
      </c>
      <c r="I20" s="522">
        <v>12583.79</v>
      </c>
      <c r="J20" s="522">
        <v>214899.96</v>
      </c>
      <c r="K20" s="522">
        <v>234727.7</v>
      </c>
      <c r="L20" s="522">
        <v>11703.73</v>
      </c>
      <c r="M20" s="522">
        <v>26841.37</v>
      </c>
      <c r="N20" s="522">
        <v>3073.85</v>
      </c>
      <c r="O20" s="522">
        <v>3244.93</v>
      </c>
      <c r="P20" s="522">
        <v>37622.35</v>
      </c>
      <c r="Q20" s="522">
        <v>36680.199999999997</v>
      </c>
      <c r="R20" s="522">
        <v>155934.75</v>
      </c>
      <c r="S20" s="522">
        <v>108761.93</v>
      </c>
      <c r="T20" s="522">
        <v>1417774.98</v>
      </c>
      <c r="U20" s="522">
        <v>1393730.31</v>
      </c>
      <c r="V20" s="522">
        <v>58.22</v>
      </c>
      <c r="W20" s="522">
        <v>782.95</v>
      </c>
      <c r="X20" s="522">
        <v>0</v>
      </c>
      <c r="Y20" s="522">
        <v>0</v>
      </c>
      <c r="Z20" s="522">
        <v>14382.25</v>
      </c>
      <c r="AA20" s="522">
        <v>2566.2800000000002</v>
      </c>
      <c r="AB20" s="522">
        <v>35511.01</v>
      </c>
      <c r="AC20" s="522">
        <v>31427.48</v>
      </c>
      <c r="AD20" s="522">
        <v>80290.570000000007</v>
      </c>
      <c r="AE20" s="522">
        <v>80972.25</v>
      </c>
      <c r="AF20" s="522">
        <v>818399.95</v>
      </c>
      <c r="AG20" s="522">
        <v>923610.52</v>
      </c>
      <c r="AH20" s="522">
        <v>8387.7199999999993</v>
      </c>
      <c r="AI20" s="522">
        <v>9040.1</v>
      </c>
      <c r="AJ20" s="522">
        <v>44500.57</v>
      </c>
      <c r="AK20" s="522">
        <v>36811.94</v>
      </c>
      <c r="AL20" s="522">
        <v>130087.29</v>
      </c>
      <c r="AM20" s="522">
        <v>13890.89</v>
      </c>
      <c r="AN20" s="522">
        <v>1131617.5900000001</v>
      </c>
      <c r="AO20" s="522">
        <v>1099102.3999999999</v>
      </c>
      <c r="AP20" s="522">
        <v>79114.740000000005</v>
      </c>
      <c r="AQ20" s="522">
        <v>79114.740000000005</v>
      </c>
      <c r="AR20" s="522">
        <v>89891.25</v>
      </c>
      <c r="AS20" s="522">
        <v>117936.2</v>
      </c>
      <c r="AT20" s="522">
        <v>0</v>
      </c>
      <c r="AU20" s="522">
        <v>0</v>
      </c>
      <c r="AV20" s="522">
        <v>0</v>
      </c>
      <c r="AW20" s="522">
        <v>0</v>
      </c>
      <c r="AX20" s="522">
        <v>89106.46</v>
      </c>
      <c r="AY20" s="522">
        <v>74708.740000000005</v>
      </c>
      <c r="AZ20" s="522">
        <v>5648.64</v>
      </c>
      <c r="BA20" s="522">
        <v>0</v>
      </c>
      <c r="BB20" s="522">
        <v>22396.31</v>
      </c>
      <c r="BC20" s="522">
        <v>22868.23</v>
      </c>
      <c r="BD20" s="522">
        <v>0</v>
      </c>
      <c r="BE20" s="522">
        <v>0</v>
      </c>
      <c r="BF20" s="522">
        <v>0</v>
      </c>
      <c r="BG20" s="522">
        <v>0</v>
      </c>
      <c r="BH20" s="522">
        <v>28044.95</v>
      </c>
      <c r="BI20" s="522">
        <v>22868.23</v>
      </c>
      <c r="BJ20" s="522">
        <v>0</v>
      </c>
      <c r="BK20" s="522">
        <v>0</v>
      </c>
      <c r="BL20" s="522">
        <v>0</v>
      </c>
      <c r="BM20" s="522">
        <v>0</v>
      </c>
      <c r="BN20" s="522">
        <v>286157.39</v>
      </c>
      <c r="BO20" s="522">
        <v>294627.90999999997</v>
      </c>
      <c r="BP20" s="1119">
        <v>0</v>
      </c>
      <c r="BQ20" s="1119">
        <v>0</v>
      </c>
    </row>
    <row r="21" spans="1:69">
      <c r="A21" s="522" t="s">
        <v>28</v>
      </c>
      <c r="B21" s="522">
        <v>12672.25</v>
      </c>
      <c r="C21" s="522">
        <v>9976.2999999999993</v>
      </c>
      <c r="D21" s="522">
        <v>0</v>
      </c>
      <c r="E21" s="522">
        <v>0</v>
      </c>
      <c r="F21" s="522">
        <v>493809.76</v>
      </c>
      <c r="G21" s="522">
        <v>538544.13</v>
      </c>
      <c r="H21" s="522">
        <v>0</v>
      </c>
      <c r="I21" s="522">
        <v>0</v>
      </c>
      <c r="J21" s="522">
        <v>670391.34</v>
      </c>
      <c r="K21" s="522">
        <v>838217.85</v>
      </c>
      <c r="L21" s="522">
        <v>24558.73</v>
      </c>
      <c r="M21" s="522">
        <v>20248.099999999999</v>
      </c>
      <c r="N21" s="522">
        <v>34.58</v>
      </c>
      <c r="O21" s="522">
        <v>15852.67</v>
      </c>
      <c r="P21" s="522">
        <v>18715.939999999999</v>
      </c>
      <c r="Q21" s="522">
        <v>2271.6999999999998</v>
      </c>
      <c r="R21" s="522">
        <v>63172.6</v>
      </c>
      <c r="S21" s="522">
        <v>47765.51</v>
      </c>
      <c r="T21" s="522">
        <v>1283355.2</v>
      </c>
      <c r="U21" s="522">
        <v>1472876.25</v>
      </c>
      <c r="V21" s="522">
        <v>0</v>
      </c>
      <c r="W21" s="522">
        <v>0</v>
      </c>
      <c r="X21" s="522">
        <v>0</v>
      </c>
      <c r="Y21" s="522">
        <v>0</v>
      </c>
      <c r="Z21" s="522">
        <v>20524.419999999998</v>
      </c>
      <c r="AA21" s="522">
        <v>9963.56</v>
      </c>
      <c r="AB21" s="522">
        <v>137150.07999999999</v>
      </c>
      <c r="AC21" s="522">
        <v>185518.01</v>
      </c>
      <c r="AD21" s="522">
        <v>62569.2</v>
      </c>
      <c r="AE21" s="522">
        <v>62784.43</v>
      </c>
      <c r="AF21" s="522">
        <v>926997.7</v>
      </c>
      <c r="AG21" s="522">
        <v>1065742.1200000001</v>
      </c>
      <c r="AH21" s="522">
        <v>7304.6</v>
      </c>
      <c r="AI21" s="522">
        <v>6390.59</v>
      </c>
      <c r="AJ21" s="522">
        <v>8741.06</v>
      </c>
      <c r="AK21" s="522">
        <v>11009.18</v>
      </c>
      <c r="AL21" s="522">
        <v>9610.4699999999993</v>
      </c>
      <c r="AM21" s="522">
        <v>18785.41</v>
      </c>
      <c r="AN21" s="522">
        <v>1172897.53</v>
      </c>
      <c r="AO21" s="522">
        <v>1360193.31</v>
      </c>
      <c r="AP21" s="522">
        <v>76522.69</v>
      </c>
      <c r="AQ21" s="522">
        <v>82728.179999999993</v>
      </c>
      <c r="AR21" s="522">
        <v>9526.09</v>
      </c>
      <c r="AS21" s="522">
        <v>10215.59</v>
      </c>
      <c r="AT21" s="522">
        <v>0</v>
      </c>
      <c r="AU21" s="522">
        <v>0</v>
      </c>
      <c r="AV21" s="522">
        <v>0</v>
      </c>
      <c r="AW21" s="522">
        <v>0</v>
      </c>
      <c r="AX21" s="522">
        <v>18765.669999999998</v>
      </c>
      <c r="AY21" s="522">
        <v>16169.46</v>
      </c>
      <c r="AZ21" s="522">
        <v>0</v>
      </c>
      <c r="BA21" s="522">
        <v>0</v>
      </c>
      <c r="BB21" s="522">
        <v>5643.23</v>
      </c>
      <c r="BC21" s="522">
        <v>3569.71</v>
      </c>
      <c r="BD21" s="522">
        <v>0</v>
      </c>
      <c r="BE21" s="522">
        <v>0</v>
      </c>
      <c r="BF21" s="522">
        <v>0</v>
      </c>
      <c r="BG21" s="522">
        <v>0</v>
      </c>
      <c r="BH21" s="522">
        <v>5643.23</v>
      </c>
      <c r="BI21" s="522">
        <v>3569.71</v>
      </c>
      <c r="BJ21" s="522">
        <v>0</v>
      </c>
      <c r="BK21" s="522">
        <v>0</v>
      </c>
      <c r="BL21" s="522">
        <v>0</v>
      </c>
      <c r="BM21" s="522">
        <v>0</v>
      </c>
      <c r="BN21" s="522">
        <v>110457.67</v>
      </c>
      <c r="BO21" s="522">
        <v>112682.93</v>
      </c>
      <c r="BP21" s="1119">
        <v>0</v>
      </c>
      <c r="BQ21" s="1119">
        <v>-1.0000000009313226E-2</v>
      </c>
    </row>
    <row r="22" spans="1:69">
      <c r="A22" s="522" t="s">
        <v>24</v>
      </c>
      <c r="B22" s="522">
        <v>3204.23</v>
      </c>
      <c r="C22" s="522">
        <v>8572.34</v>
      </c>
      <c r="D22" s="522">
        <v>0</v>
      </c>
      <c r="E22" s="522">
        <v>0</v>
      </c>
      <c r="F22" s="522">
        <v>330850.78000000003</v>
      </c>
      <c r="G22" s="522">
        <v>277060.71000000002</v>
      </c>
      <c r="H22" s="522">
        <v>0</v>
      </c>
      <c r="I22" s="522">
        <v>0</v>
      </c>
      <c r="J22" s="522">
        <v>241124.29</v>
      </c>
      <c r="K22" s="522">
        <v>399138.93</v>
      </c>
      <c r="L22" s="522">
        <v>8707.73</v>
      </c>
      <c r="M22" s="522">
        <v>11163.84</v>
      </c>
      <c r="N22" s="522">
        <v>0</v>
      </c>
      <c r="O22" s="522">
        <v>6277.36</v>
      </c>
      <c r="P22" s="522">
        <v>29027.54</v>
      </c>
      <c r="Q22" s="522">
        <v>30094.63</v>
      </c>
      <c r="R22" s="522">
        <v>63606.67</v>
      </c>
      <c r="S22" s="522">
        <v>53834.25</v>
      </c>
      <c r="T22" s="522">
        <v>676521.24</v>
      </c>
      <c r="U22" s="522">
        <v>786142.06</v>
      </c>
      <c r="V22" s="522">
        <v>0</v>
      </c>
      <c r="W22" s="522">
        <v>0</v>
      </c>
      <c r="X22" s="522">
        <v>67009.47</v>
      </c>
      <c r="Y22" s="522">
        <v>0</v>
      </c>
      <c r="Z22" s="522">
        <v>18416.259999999998</v>
      </c>
      <c r="AA22" s="522">
        <v>2324.46</v>
      </c>
      <c r="AB22" s="522">
        <v>41725.42</v>
      </c>
      <c r="AC22" s="522">
        <v>83318.58</v>
      </c>
      <c r="AD22" s="522">
        <v>47631.49</v>
      </c>
      <c r="AE22" s="522">
        <v>59593.01</v>
      </c>
      <c r="AF22" s="522">
        <v>395618.04</v>
      </c>
      <c r="AG22" s="522">
        <v>501047.36</v>
      </c>
      <c r="AH22" s="522">
        <v>1673.83</v>
      </c>
      <c r="AI22" s="522">
        <v>1390.73</v>
      </c>
      <c r="AJ22" s="522">
        <v>0</v>
      </c>
      <c r="AK22" s="522">
        <v>4879.42</v>
      </c>
      <c r="AL22" s="522">
        <v>25558.39</v>
      </c>
      <c r="AM22" s="522">
        <v>40137.769999999997</v>
      </c>
      <c r="AN22" s="522">
        <v>597632.91</v>
      </c>
      <c r="AO22" s="522">
        <v>692691.34</v>
      </c>
      <c r="AP22" s="522">
        <v>9013.6</v>
      </c>
      <c r="AQ22" s="522">
        <v>9013.6</v>
      </c>
      <c r="AR22" s="522">
        <v>50240.87</v>
      </c>
      <c r="AS22" s="522">
        <v>54836.08</v>
      </c>
      <c r="AT22" s="522">
        <v>0</v>
      </c>
      <c r="AU22" s="522">
        <v>0</v>
      </c>
      <c r="AV22" s="522">
        <v>0</v>
      </c>
      <c r="AW22" s="522">
        <v>0</v>
      </c>
      <c r="AX22" s="522">
        <v>10443.44</v>
      </c>
      <c r="AY22" s="522">
        <v>10443.44</v>
      </c>
      <c r="AZ22" s="522">
        <v>0</v>
      </c>
      <c r="BA22" s="522">
        <v>0</v>
      </c>
      <c r="BB22" s="522">
        <v>9190.43</v>
      </c>
      <c r="BC22" s="522">
        <v>19157.599999999999</v>
      </c>
      <c r="BD22" s="522">
        <v>0</v>
      </c>
      <c r="BE22" s="522">
        <v>0</v>
      </c>
      <c r="BF22" s="522">
        <v>0</v>
      </c>
      <c r="BG22" s="522">
        <v>0</v>
      </c>
      <c r="BH22" s="522">
        <v>9190.43</v>
      </c>
      <c r="BI22" s="522">
        <v>19157.599999999999</v>
      </c>
      <c r="BJ22" s="522">
        <v>0</v>
      </c>
      <c r="BK22" s="522">
        <v>0</v>
      </c>
      <c r="BL22" s="522">
        <v>0</v>
      </c>
      <c r="BM22" s="522">
        <v>0</v>
      </c>
      <c r="BN22" s="522">
        <v>78888.33</v>
      </c>
      <c r="BO22" s="522">
        <v>93450.72</v>
      </c>
      <c r="BP22" s="1119">
        <v>0</v>
      </c>
      <c r="BQ22" s="1119">
        <v>0</v>
      </c>
    </row>
    <row r="23" spans="1:69">
      <c r="A23" s="522" t="s">
        <v>385</v>
      </c>
      <c r="B23" s="522">
        <v>1244.3800000000001</v>
      </c>
      <c r="C23" s="522">
        <v>2153.7600000000002</v>
      </c>
      <c r="D23" s="522">
        <v>0</v>
      </c>
      <c r="E23" s="522">
        <v>0</v>
      </c>
      <c r="F23" s="522">
        <v>25160.83</v>
      </c>
      <c r="G23" s="522">
        <v>25191.53</v>
      </c>
      <c r="H23" s="522">
        <v>0</v>
      </c>
      <c r="I23" s="522">
        <v>0</v>
      </c>
      <c r="J23" s="522">
        <v>30524.58</v>
      </c>
      <c r="K23" s="522">
        <v>55180.23</v>
      </c>
      <c r="L23" s="522">
        <v>711.22</v>
      </c>
      <c r="M23" s="522">
        <v>351.63</v>
      </c>
      <c r="N23" s="522">
        <v>0</v>
      </c>
      <c r="O23" s="522">
        <v>0</v>
      </c>
      <c r="P23" s="522">
        <v>5963.79</v>
      </c>
      <c r="Q23" s="522">
        <v>7851.37</v>
      </c>
      <c r="R23" s="522">
        <v>17027.39</v>
      </c>
      <c r="S23" s="522">
        <v>8268.44</v>
      </c>
      <c r="T23" s="522">
        <v>80632.19</v>
      </c>
      <c r="U23" s="522">
        <v>98996.96</v>
      </c>
      <c r="V23" s="522">
        <v>0</v>
      </c>
      <c r="W23" s="522">
        <v>0</v>
      </c>
      <c r="X23" s="522">
        <v>0</v>
      </c>
      <c r="Y23" s="522">
        <v>0</v>
      </c>
      <c r="Z23" s="522">
        <v>0</v>
      </c>
      <c r="AA23" s="522">
        <v>1697.24</v>
      </c>
      <c r="AB23" s="522">
        <v>5682.92</v>
      </c>
      <c r="AC23" s="522">
        <v>7507.46</v>
      </c>
      <c r="AD23" s="522">
        <v>3032.97</v>
      </c>
      <c r="AE23" s="522">
        <v>2920.46</v>
      </c>
      <c r="AF23" s="522">
        <v>34503.31</v>
      </c>
      <c r="AG23" s="522">
        <v>57650.73</v>
      </c>
      <c r="AH23" s="522">
        <v>183.08</v>
      </c>
      <c r="AI23" s="522">
        <v>268.05</v>
      </c>
      <c r="AJ23" s="522">
        <v>718.98</v>
      </c>
      <c r="AK23" s="522">
        <v>1128.1400000000001</v>
      </c>
      <c r="AL23" s="522">
        <v>12803.36</v>
      </c>
      <c r="AM23" s="522">
        <v>65.52</v>
      </c>
      <c r="AN23" s="522">
        <v>56924.61</v>
      </c>
      <c r="AO23" s="522">
        <v>71237.59</v>
      </c>
      <c r="AP23" s="522">
        <v>13249.58</v>
      </c>
      <c r="AQ23" s="522">
        <v>13249.58</v>
      </c>
      <c r="AR23" s="522">
        <v>9277.51</v>
      </c>
      <c r="AS23" s="522">
        <v>5297.38</v>
      </c>
      <c r="AT23" s="522">
        <v>0</v>
      </c>
      <c r="AU23" s="522">
        <v>0</v>
      </c>
      <c r="AV23" s="522">
        <v>0</v>
      </c>
      <c r="AW23" s="522">
        <v>0</v>
      </c>
      <c r="AX23" s="522">
        <v>5160.6099999999997</v>
      </c>
      <c r="AY23" s="522">
        <v>5160.6099999999997</v>
      </c>
      <c r="AZ23" s="522">
        <v>-2261.9699999999998</v>
      </c>
      <c r="BA23" s="522">
        <v>3377.16</v>
      </c>
      <c r="BB23" s="522">
        <v>-1718.15</v>
      </c>
      <c r="BC23" s="522">
        <v>674.63</v>
      </c>
      <c r="BD23" s="522">
        <v>0</v>
      </c>
      <c r="BE23" s="522">
        <v>0</v>
      </c>
      <c r="BF23" s="522">
        <v>0</v>
      </c>
      <c r="BG23" s="522">
        <v>0</v>
      </c>
      <c r="BH23" s="522">
        <v>-3980.13</v>
      </c>
      <c r="BI23" s="522">
        <v>4051.8</v>
      </c>
      <c r="BJ23" s="522">
        <v>0</v>
      </c>
      <c r="BK23" s="522">
        <v>0</v>
      </c>
      <c r="BL23" s="522">
        <v>0</v>
      </c>
      <c r="BM23" s="522">
        <v>0</v>
      </c>
      <c r="BN23" s="522">
        <v>23707.58</v>
      </c>
      <c r="BO23" s="522">
        <v>27759.37</v>
      </c>
      <c r="BP23" s="1119">
        <v>0</v>
      </c>
      <c r="BQ23" s="1119">
        <v>0</v>
      </c>
    </row>
    <row r="24" spans="1:69">
      <c r="A24" s="522" t="s">
        <v>55</v>
      </c>
      <c r="B24" s="522">
        <v>123708.83</v>
      </c>
      <c r="C24" s="522">
        <v>98205.02</v>
      </c>
      <c r="D24" s="522">
        <v>0</v>
      </c>
      <c r="E24" s="522">
        <v>0</v>
      </c>
      <c r="F24" s="522">
        <v>826272.69</v>
      </c>
      <c r="G24" s="522">
        <v>933441.1</v>
      </c>
      <c r="H24" s="522">
        <v>1026.83</v>
      </c>
      <c r="I24" s="522">
        <v>1015</v>
      </c>
      <c r="J24" s="522">
        <v>709048.82</v>
      </c>
      <c r="K24" s="522">
        <v>791340.17</v>
      </c>
      <c r="L24" s="522">
        <v>51958.3</v>
      </c>
      <c r="M24" s="522">
        <v>48135.86</v>
      </c>
      <c r="N24" s="522">
        <v>343.13</v>
      </c>
      <c r="O24" s="522">
        <v>379.84</v>
      </c>
      <c r="P24" s="522">
        <v>48158.14</v>
      </c>
      <c r="Q24" s="522">
        <v>60197.71</v>
      </c>
      <c r="R24" s="522">
        <v>66771.31</v>
      </c>
      <c r="S24" s="522">
        <v>51218.45</v>
      </c>
      <c r="T24" s="522">
        <v>1827288.06</v>
      </c>
      <c r="U24" s="522">
        <v>1983933.15</v>
      </c>
      <c r="V24" s="522">
        <v>0</v>
      </c>
      <c r="W24" s="522">
        <v>0</v>
      </c>
      <c r="X24" s="522">
        <v>257.24</v>
      </c>
      <c r="Y24" s="522">
        <v>56.4</v>
      </c>
      <c r="Z24" s="522">
        <v>4337.26</v>
      </c>
      <c r="AA24" s="522">
        <v>11000</v>
      </c>
      <c r="AB24" s="522">
        <v>156467.06</v>
      </c>
      <c r="AC24" s="522">
        <v>184195.48</v>
      </c>
      <c r="AD24" s="522">
        <v>81253.66</v>
      </c>
      <c r="AE24" s="522">
        <v>75209.789999999994</v>
      </c>
      <c r="AF24" s="522">
        <v>1158111.8799999999</v>
      </c>
      <c r="AG24" s="522">
        <v>1248849.1200000001</v>
      </c>
      <c r="AH24" s="522">
        <v>33760.870000000003</v>
      </c>
      <c r="AI24" s="522">
        <v>30583.29</v>
      </c>
      <c r="AJ24" s="522">
        <v>20259.68</v>
      </c>
      <c r="AK24" s="522">
        <v>20306.240000000002</v>
      </c>
      <c r="AL24" s="522">
        <v>6288.2</v>
      </c>
      <c r="AM24" s="522">
        <v>31302.98</v>
      </c>
      <c r="AN24" s="522">
        <v>1460735.85</v>
      </c>
      <c r="AO24" s="522">
        <v>1601503.31</v>
      </c>
      <c r="AP24" s="522">
        <v>132240.79999999999</v>
      </c>
      <c r="AQ24" s="522">
        <v>132240.79999999999</v>
      </c>
      <c r="AR24" s="522">
        <v>65845.91</v>
      </c>
      <c r="AS24" s="522">
        <v>69749.759999999995</v>
      </c>
      <c r="AT24" s="522">
        <v>0</v>
      </c>
      <c r="AU24" s="522">
        <v>0</v>
      </c>
      <c r="AV24" s="522">
        <v>0</v>
      </c>
      <c r="AW24" s="522">
        <v>0</v>
      </c>
      <c r="AX24" s="522">
        <v>144198</v>
      </c>
      <c r="AY24" s="522">
        <v>143299.21</v>
      </c>
      <c r="AZ24" s="522">
        <v>0</v>
      </c>
      <c r="BA24" s="522">
        <v>0</v>
      </c>
      <c r="BB24" s="522">
        <v>24267.5</v>
      </c>
      <c r="BC24" s="522">
        <v>37140.07</v>
      </c>
      <c r="BD24" s="522">
        <v>0</v>
      </c>
      <c r="BE24" s="522">
        <v>0</v>
      </c>
      <c r="BF24" s="522">
        <v>0</v>
      </c>
      <c r="BG24" s="522">
        <v>0</v>
      </c>
      <c r="BH24" s="522">
        <v>24267.5</v>
      </c>
      <c r="BI24" s="522">
        <v>37140.07</v>
      </c>
      <c r="BJ24" s="522">
        <v>0</v>
      </c>
      <c r="BK24" s="522">
        <v>0</v>
      </c>
      <c r="BL24" s="522">
        <v>0</v>
      </c>
      <c r="BM24" s="522">
        <v>0</v>
      </c>
      <c r="BN24" s="522">
        <v>366552.21</v>
      </c>
      <c r="BO24" s="522">
        <v>382429.85</v>
      </c>
      <c r="BP24" s="1119">
        <v>0</v>
      </c>
      <c r="BQ24" s="1119">
        <v>1.0000000242143869E-2</v>
      </c>
    </row>
    <row r="25" spans="1:69">
      <c r="A25" s="522" t="s">
        <v>137</v>
      </c>
      <c r="B25" s="522">
        <v>12547.28</v>
      </c>
      <c r="C25" s="522">
        <v>5974.39</v>
      </c>
      <c r="D25" s="522">
        <v>0</v>
      </c>
      <c r="E25" s="522">
        <v>0</v>
      </c>
      <c r="F25" s="522">
        <v>323591.14</v>
      </c>
      <c r="G25" s="522">
        <v>317599.03999999998</v>
      </c>
      <c r="H25" s="522">
        <v>0</v>
      </c>
      <c r="I25" s="522">
        <v>0</v>
      </c>
      <c r="J25" s="522">
        <v>126492.09</v>
      </c>
      <c r="K25" s="522">
        <v>158537.72</v>
      </c>
      <c r="L25" s="522">
        <v>20437.47</v>
      </c>
      <c r="M25" s="522">
        <v>20677.86</v>
      </c>
      <c r="N25" s="522">
        <v>162</v>
      </c>
      <c r="O25" s="522">
        <v>0</v>
      </c>
      <c r="P25" s="522">
        <v>39845.040000000001</v>
      </c>
      <c r="Q25" s="522">
        <v>15125.03</v>
      </c>
      <c r="R25" s="522">
        <v>63734.83</v>
      </c>
      <c r="S25" s="522">
        <v>67647.05</v>
      </c>
      <c r="T25" s="522">
        <v>586809.85</v>
      </c>
      <c r="U25" s="522">
        <v>585561.1</v>
      </c>
      <c r="V25" s="522">
        <v>0</v>
      </c>
      <c r="W25" s="522">
        <v>0</v>
      </c>
      <c r="X25" s="522">
        <v>0</v>
      </c>
      <c r="Y25" s="522">
        <v>0</v>
      </c>
      <c r="Z25" s="522">
        <v>37886.54</v>
      </c>
      <c r="AA25" s="522">
        <v>28211.599999999999</v>
      </c>
      <c r="AB25" s="522">
        <v>28506.54</v>
      </c>
      <c r="AC25" s="522">
        <v>52944.92</v>
      </c>
      <c r="AD25" s="522">
        <v>57322.12</v>
      </c>
      <c r="AE25" s="522">
        <v>38479.4</v>
      </c>
      <c r="AF25" s="522">
        <v>329465.69</v>
      </c>
      <c r="AG25" s="522">
        <v>319444.90999999997</v>
      </c>
      <c r="AH25" s="522">
        <v>10539.8</v>
      </c>
      <c r="AI25" s="522">
        <v>11986.28</v>
      </c>
      <c r="AJ25" s="522">
        <v>10516.22</v>
      </c>
      <c r="AK25" s="522">
        <v>10801.12</v>
      </c>
      <c r="AL25" s="522">
        <v>3335.46</v>
      </c>
      <c r="AM25" s="522">
        <v>9179.99</v>
      </c>
      <c r="AN25" s="522">
        <v>477572.37</v>
      </c>
      <c r="AO25" s="522">
        <v>471048.22</v>
      </c>
      <c r="AP25" s="522">
        <v>127775.88</v>
      </c>
      <c r="AQ25" s="522">
        <v>127775.88</v>
      </c>
      <c r="AR25" s="522">
        <v>8935.48</v>
      </c>
      <c r="AS25" s="522">
        <v>8935.48</v>
      </c>
      <c r="AT25" s="522">
        <v>0</v>
      </c>
      <c r="AU25" s="522">
        <v>0</v>
      </c>
      <c r="AV25" s="522">
        <v>0</v>
      </c>
      <c r="AW25" s="522">
        <v>0</v>
      </c>
      <c r="AX25" s="522">
        <v>24836.73</v>
      </c>
      <c r="AY25" s="522">
        <v>12434.65</v>
      </c>
      <c r="AZ25" s="522">
        <v>-42931.35</v>
      </c>
      <c r="BA25" s="522">
        <v>-38206.46</v>
      </c>
      <c r="BB25" s="522">
        <v>-9379.26</v>
      </c>
      <c r="BC25" s="522">
        <v>3573.33</v>
      </c>
      <c r="BD25" s="522">
        <v>0</v>
      </c>
      <c r="BE25" s="522">
        <v>0</v>
      </c>
      <c r="BF25" s="522">
        <v>0</v>
      </c>
      <c r="BG25" s="522">
        <v>0</v>
      </c>
      <c r="BH25" s="522">
        <v>-52310.61</v>
      </c>
      <c r="BI25" s="522">
        <v>-34633.129999999997</v>
      </c>
      <c r="BJ25" s="522">
        <v>0</v>
      </c>
      <c r="BK25" s="522">
        <v>0</v>
      </c>
      <c r="BL25" s="522">
        <v>0</v>
      </c>
      <c r="BM25" s="522">
        <v>0</v>
      </c>
      <c r="BN25" s="522">
        <v>109237.48</v>
      </c>
      <c r="BO25" s="522">
        <v>114512.88</v>
      </c>
      <c r="BP25" s="1119">
        <v>0</v>
      </c>
      <c r="BQ25" s="1119">
        <v>0</v>
      </c>
    </row>
    <row r="26" spans="1:69">
      <c r="A26" s="522" t="s">
        <v>194</v>
      </c>
      <c r="B26" s="522">
        <v>4125.88</v>
      </c>
      <c r="C26" s="522">
        <v>0</v>
      </c>
      <c r="D26" s="522">
        <v>0</v>
      </c>
      <c r="E26" s="522">
        <v>0</v>
      </c>
      <c r="F26" s="522">
        <v>203573.85</v>
      </c>
      <c r="G26" s="522">
        <v>0</v>
      </c>
      <c r="H26" s="522">
        <v>0.06</v>
      </c>
      <c r="I26" s="522">
        <v>0</v>
      </c>
      <c r="J26" s="522">
        <v>382842.15</v>
      </c>
      <c r="K26" s="522">
        <v>0</v>
      </c>
      <c r="L26" s="522">
        <v>14526.73</v>
      </c>
      <c r="M26" s="522">
        <v>0</v>
      </c>
      <c r="N26" s="522">
        <v>0</v>
      </c>
      <c r="O26" s="522">
        <v>0</v>
      </c>
      <c r="P26" s="522">
        <v>11635.3</v>
      </c>
      <c r="Q26" s="522">
        <v>0</v>
      </c>
      <c r="R26" s="522">
        <v>36770.76</v>
      </c>
      <c r="S26" s="522">
        <v>0</v>
      </c>
      <c r="T26" s="522">
        <v>653474.72</v>
      </c>
      <c r="U26" s="522">
        <v>0</v>
      </c>
      <c r="V26" s="522">
        <v>0</v>
      </c>
      <c r="W26" s="522">
        <v>0</v>
      </c>
      <c r="X26" s="522">
        <v>0</v>
      </c>
      <c r="Y26" s="522">
        <v>0</v>
      </c>
      <c r="Z26" s="522">
        <v>6043.36</v>
      </c>
      <c r="AA26" s="522">
        <v>0</v>
      </c>
      <c r="AB26" s="522">
        <v>81876.37</v>
      </c>
      <c r="AC26" s="522">
        <v>0</v>
      </c>
      <c r="AD26" s="522">
        <v>29334.35</v>
      </c>
      <c r="AE26" s="522">
        <v>0</v>
      </c>
      <c r="AF26" s="522">
        <v>418209.71</v>
      </c>
      <c r="AG26" s="522">
        <v>0</v>
      </c>
      <c r="AH26" s="522">
        <v>2237.21</v>
      </c>
      <c r="AI26" s="522">
        <v>0</v>
      </c>
      <c r="AJ26" s="522">
        <v>25629.11</v>
      </c>
      <c r="AK26" s="522">
        <v>0</v>
      </c>
      <c r="AL26" s="522">
        <v>15366.27</v>
      </c>
      <c r="AM26" s="522">
        <v>0</v>
      </c>
      <c r="AN26" s="522">
        <v>578696.39</v>
      </c>
      <c r="AO26" s="522">
        <v>0</v>
      </c>
      <c r="AP26" s="522">
        <v>21500.07</v>
      </c>
      <c r="AQ26" s="522">
        <v>0</v>
      </c>
      <c r="AR26" s="522">
        <v>50340.78</v>
      </c>
      <c r="AS26" s="522">
        <v>0</v>
      </c>
      <c r="AT26" s="522">
        <v>0</v>
      </c>
      <c r="AU26" s="522">
        <v>0</v>
      </c>
      <c r="AV26" s="522">
        <v>0</v>
      </c>
      <c r="AW26" s="522">
        <v>0</v>
      </c>
      <c r="AX26" s="522">
        <v>10390.6</v>
      </c>
      <c r="AY26" s="522">
        <v>0</v>
      </c>
      <c r="AZ26" s="522">
        <v>0</v>
      </c>
      <c r="BA26" s="522">
        <v>0</v>
      </c>
      <c r="BB26" s="522">
        <v>-7453.12</v>
      </c>
      <c r="BC26" s="522">
        <v>0</v>
      </c>
      <c r="BD26" s="522">
        <v>0</v>
      </c>
      <c r="BE26" s="522">
        <v>0</v>
      </c>
      <c r="BF26" s="522">
        <v>0</v>
      </c>
      <c r="BG26" s="522">
        <v>0</v>
      </c>
      <c r="BH26" s="522">
        <v>-7453.12</v>
      </c>
      <c r="BI26" s="522">
        <v>0</v>
      </c>
      <c r="BJ26" s="522">
        <v>0</v>
      </c>
      <c r="BK26" s="522">
        <v>0</v>
      </c>
      <c r="BL26" s="522">
        <v>0</v>
      </c>
      <c r="BM26" s="522">
        <v>0</v>
      </c>
      <c r="BN26" s="522">
        <v>74778.34</v>
      </c>
      <c r="BO26" s="522">
        <v>0</v>
      </c>
      <c r="BP26" s="1119">
        <v>1.0000000009313226E-2</v>
      </c>
      <c r="BQ26" s="1119">
        <v>0</v>
      </c>
    </row>
    <row r="27" spans="1:69">
      <c r="A27" s="522" t="s">
        <v>6</v>
      </c>
      <c r="B27" s="522">
        <v>4992.13</v>
      </c>
      <c r="C27" s="522">
        <v>6795.51</v>
      </c>
      <c r="D27" s="522">
        <v>0</v>
      </c>
      <c r="E27" s="522">
        <v>0</v>
      </c>
      <c r="F27" s="522">
        <v>60115.07</v>
      </c>
      <c r="G27" s="522">
        <v>60333.64</v>
      </c>
      <c r="H27" s="522">
        <v>0</v>
      </c>
      <c r="I27" s="522">
        <v>0</v>
      </c>
      <c r="J27" s="522">
        <v>53645.74</v>
      </c>
      <c r="K27" s="522">
        <v>54315.42</v>
      </c>
      <c r="L27" s="522">
        <v>3330.65</v>
      </c>
      <c r="M27" s="522">
        <v>646.42999999999995</v>
      </c>
      <c r="N27" s="522">
        <v>0</v>
      </c>
      <c r="O27" s="522">
        <v>0</v>
      </c>
      <c r="P27" s="522">
        <v>3244.91</v>
      </c>
      <c r="Q27" s="522">
        <v>3275.19</v>
      </c>
      <c r="R27" s="522">
        <v>3754.36</v>
      </c>
      <c r="S27" s="522">
        <v>3468.67</v>
      </c>
      <c r="T27" s="522">
        <v>129082.85</v>
      </c>
      <c r="U27" s="522">
        <v>128834.85</v>
      </c>
      <c r="V27" s="522">
        <v>0</v>
      </c>
      <c r="W27" s="522">
        <v>0</v>
      </c>
      <c r="X27" s="522">
        <v>0</v>
      </c>
      <c r="Y27" s="522">
        <v>0</v>
      </c>
      <c r="Z27" s="522">
        <v>0</v>
      </c>
      <c r="AA27" s="522">
        <v>0</v>
      </c>
      <c r="AB27" s="522">
        <v>2090.25</v>
      </c>
      <c r="AC27" s="522">
        <v>3098.63</v>
      </c>
      <c r="AD27" s="522">
        <v>5938.04</v>
      </c>
      <c r="AE27" s="522">
        <v>3668.42</v>
      </c>
      <c r="AF27" s="522">
        <v>94847.22</v>
      </c>
      <c r="AG27" s="522">
        <v>94951.02</v>
      </c>
      <c r="AH27" s="522">
        <v>409.71</v>
      </c>
      <c r="AI27" s="522">
        <v>582.29</v>
      </c>
      <c r="AJ27" s="522">
        <v>286.2</v>
      </c>
      <c r="AK27" s="522">
        <v>357.65</v>
      </c>
      <c r="AL27" s="522">
        <v>7269.57</v>
      </c>
      <c r="AM27" s="522">
        <v>7017.45</v>
      </c>
      <c r="AN27" s="522">
        <v>110841</v>
      </c>
      <c r="AO27" s="522">
        <v>109675.48</v>
      </c>
      <c r="AP27" s="522">
        <v>13136.86</v>
      </c>
      <c r="AQ27" s="522">
        <v>13136.86</v>
      </c>
      <c r="AR27" s="522">
        <v>5326.77</v>
      </c>
      <c r="AS27" s="522">
        <v>5105.0600000000004</v>
      </c>
      <c r="AT27" s="522">
        <v>0</v>
      </c>
      <c r="AU27" s="522">
        <v>0</v>
      </c>
      <c r="AV27" s="522">
        <v>0</v>
      </c>
      <c r="AW27" s="522">
        <v>0</v>
      </c>
      <c r="AX27" s="522">
        <v>1365.34</v>
      </c>
      <c r="AY27" s="522">
        <v>1465.21</v>
      </c>
      <c r="AZ27" s="522">
        <v>98.63</v>
      </c>
      <c r="BA27" s="522">
        <v>0</v>
      </c>
      <c r="BB27" s="522">
        <v>-221.71</v>
      </c>
      <c r="BC27" s="522">
        <v>817.64</v>
      </c>
      <c r="BD27" s="522">
        <v>0</v>
      </c>
      <c r="BE27" s="522">
        <v>0</v>
      </c>
      <c r="BF27" s="522">
        <v>-1464.03</v>
      </c>
      <c r="BG27" s="522">
        <v>-1365.4</v>
      </c>
      <c r="BH27" s="522">
        <v>-1587.11</v>
      </c>
      <c r="BI27" s="522">
        <v>-547.76</v>
      </c>
      <c r="BJ27" s="522">
        <v>0</v>
      </c>
      <c r="BK27" s="522">
        <v>0</v>
      </c>
      <c r="BL27" s="522">
        <v>0</v>
      </c>
      <c r="BM27" s="522">
        <v>0</v>
      </c>
      <c r="BN27" s="522">
        <v>18241.86</v>
      </c>
      <c r="BO27" s="522">
        <v>19159.37</v>
      </c>
      <c r="BP27" s="1119">
        <v>9.9999999947613105E-3</v>
      </c>
      <c r="BQ27" s="1119">
        <v>0</v>
      </c>
    </row>
    <row r="28" spans="1:69">
      <c r="A28" s="522" t="s">
        <v>382</v>
      </c>
      <c r="B28" s="522">
        <v>6063.21</v>
      </c>
      <c r="C28" s="522">
        <v>2424.87</v>
      </c>
      <c r="D28" s="522">
        <v>0</v>
      </c>
      <c r="E28" s="522">
        <v>0</v>
      </c>
      <c r="F28" s="522">
        <v>31370.95</v>
      </c>
      <c r="G28" s="522">
        <v>34363.5</v>
      </c>
      <c r="H28" s="522">
        <v>0</v>
      </c>
      <c r="I28" s="522">
        <v>0</v>
      </c>
      <c r="J28" s="522">
        <v>63585.2</v>
      </c>
      <c r="K28" s="522">
        <v>51055.49</v>
      </c>
      <c r="L28" s="522">
        <v>2121.17</v>
      </c>
      <c r="M28" s="522">
        <v>2598.29</v>
      </c>
      <c r="N28" s="522">
        <v>0</v>
      </c>
      <c r="O28" s="522">
        <v>0</v>
      </c>
      <c r="P28" s="522">
        <v>1692.4</v>
      </c>
      <c r="Q28" s="522">
        <v>1636.65</v>
      </c>
      <c r="R28" s="522">
        <v>1152.76</v>
      </c>
      <c r="S28" s="522">
        <v>1646.03</v>
      </c>
      <c r="T28" s="522">
        <v>105985.7</v>
      </c>
      <c r="U28" s="522">
        <v>93724.83</v>
      </c>
      <c r="V28" s="522">
        <v>0</v>
      </c>
      <c r="W28" s="522">
        <v>0</v>
      </c>
      <c r="X28" s="522">
        <v>0</v>
      </c>
      <c r="Y28" s="522">
        <v>0</v>
      </c>
      <c r="Z28" s="522">
        <v>577.47</v>
      </c>
      <c r="AA28" s="522">
        <v>164.24</v>
      </c>
      <c r="AB28" s="522">
        <v>13575.33</v>
      </c>
      <c r="AC28" s="522">
        <v>7452.49</v>
      </c>
      <c r="AD28" s="522">
        <v>6389.94</v>
      </c>
      <c r="AE28" s="522">
        <v>4117.13</v>
      </c>
      <c r="AF28" s="522">
        <v>57674.66</v>
      </c>
      <c r="AG28" s="522">
        <v>49955.91</v>
      </c>
      <c r="AH28" s="522">
        <v>256.20999999999998</v>
      </c>
      <c r="AI28" s="522">
        <v>188.9</v>
      </c>
      <c r="AJ28" s="522">
        <v>1205.1500000000001</v>
      </c>
      <c r="AK28" s="522">
        <v>2515.4299999999998</v>
      </c>
      <c r="AL28" s="522">
        <v>30.99</v>
      </c>
      <c r="AM28" s="522">
        <v>22.44</v>
      </c>
      <c r="AN28" s="522">
        <v>79709.759999999995</v>
      </c>
      <c r="AO28" s="522">
        <v>64416.54</v>
      </c>
      <c r="AP28" s="522">
        <v>9400</v>
      </c>
      <c r="AQ28" s="522">
        <v>9400</v>
      </c>
      <c r="AR28" s="522">
        <v>11201.04</v>
      </c>
      <c r="AS28" s="522">
        <v>14270.33</v>
      </c>
      <c r="AT28" s="522">
        <v>0</v>
      </c>
      <c r="AU28" s="522">
        <v>0</v>
      </c>
      <c r="AV28" s="522">
        <v>0</v>
      </c>
      <c r="AW28" s="522">
        <v>0</v>
      </c>
      <c r="AX28" s="522">
        <v>5581.3</v>
      </c>
      <c r="AY28" s="522">
        <v>2605.62</v>
      </c>
      <c r="AZ28" s="522">
        <v>0</v>
      </c>
      <c r="BA28" s="522">
        <v>0</v>
      </c>
      <c r="BB28" s="522">
        <v>93.61</v>
      </c>
      <c r="BC28" s="522">
        <v>3032.34</v>
      </c>
      <c r="BD28" s="522">
        <v>0</v>
      </c>
      <c r="BE28" s="522">
        <v>0</v>
      </c>
      <c r="BF28" s="522">
        <v>0</v>
      </c>
      <c r="BG28" s="522">
        <v>0</v>
      </c>
      <c r="BH28" s="522">
        <v>93.61</v>
      </c>
      <c r="BI28" s="522">
        <v>3032.34</v>
      </c>
      <c r="BJ28" s="522">
        <v>0</v>
      </c>
      <c r="BK28" s="522">
        <v>0</v>
      </c>
      <c r="BL28" s="522">
        <v>0</v>
      </c>
      <c r="BM28" s="522">
        <v>0</v>
      </c>
      <c r="BN28" s="522">
        <v>26275.95</v>
      </c>
      <c r="BO28" s="522">
        <v>29308.28</v>
      </c>
      <c r="BP28" s="1119">
        <v>9.9999999947613105E-3</v>
      </c>
      <c r="BQ28" s="1119">
        <v>-9.9999999947613105E-3</v>
      </c>
    </row>
    <row r="29" spans="1:69">
      <c r="A29" s="522" t="s">
        <v>25</v>
      </c>
      <c r="B29" s="522">
        <v>75429.34</v>
      </c>
      <c r="C29" s="522">
        <v>119829.49</v>
      </c>
      <c r="D29" s="522">
        <v>0</v>
      </c>
      <c r="E29" s="522">
        <v>9192.6</v>
      </c>
      <c r="F29" s="522">
        <v>1182072.19</v>
      </c>
      <c r="G29" s="522">
        <v>1382450.15</v>
      </c>
      <c r="H29" s="522">
        <v>0</v>
      </c>
      <c r="I29" s="522">
        <v>0.06</v>
      </c>
      <c r="J29" s="522">
        <v>861103.69</v>
      </c>
      <c r="K29" s="522">
        <v>1194377.6299999999</v>
      </c>
      <c r="L29" s="522">
        <v>72975.210000000006</v>
      </c>
      <c r="M29" s="522">
        <v>127873.44</v>
      </c>
      <c r="N29" s="522">
        <v>0</v>
      </c>
      <c r="O29" s="522">
        <v>436.63</v>
      </c>
      <c r="P29" s="522">
        <v>268066.8</v>
      </c>
      <c r="Q29" s="522">
        <v>285620.40999999997</v>
      </c>
      <c r="R29" s="522">
        <v>92334.41</v>
      </c>
      <c r="S29" s="522">
        <v>87785.5</v>
      </c>
      <c r="T29" s="522">
        <v>2551981.64</v>
      </c>
      <c r="U29" s="522">
        <v>3207565.92</v>
      </c>
      <c r="V29" s="522">
        <v>142.49</v>
      </c>
      <c r="W29" s="522">
        <v>0</v>
      </c>
      <c r="X29" s="522">
        <v>12080.76</v>
      </c>
      <c r="Y29" s="522">
        <v>199.13</v>
      </c>
      <c r="Z29" s="522">
        <v>35905.370000000003</v>
      </c>
      <c r="AA29" s="522">
        <v>27247.7</v>
      </c>
      <c r="AB29" s="522">
        <v>249864.67</v>
      </c>
      <c r="AC29" s="522">
        <v>279526.84000000003</v>
      </c>
      <c r="AD29" s="522">
        <v>171138.74</v>
      </c>
      <c r="AE29" s="522">
        <v>195568.23</v>
      </c>
      <c r="AF29" s="522">
        <v>1464858.69</v>
      </c>
      <c r="AG29" s="522">
        <v>2006037.46</v>
      </c>
      <c r="AH29" s="522">
        <v>45830.63</v>
      </c>
      <c r="AI29" s="522">
        <v>37764.89</v>
      </c>
      <c r="AJ29" s="522">
        <v>23920.65</v>
      </c>
      <c r="AK29" s="522">
        <v>23621.07</v>
      </c>
      <c r="AL29" s="522">
        <v>107323.48</v>
      </c>
      <c r="AM29" s="522">
        <v>117526.09</v>
      </c>
      <c r="AN29" s="522">
        <v>2111065.4700000002</v>
      </c>
      <c r="AO29" s="522">
        <v>2687491.41</v>
      </c>
      <c r="AP29" s="522">
        <v>38115.57</v>
      </c>
      <c r="AQ29" s="522">
        <v>44579.89</v>
      </c>
      <c r="AR29" s="522">
        <v>302805.83</v>
      </c>
      <c r="AS29" s="522">
        <v>351083.85</v>
      </c>
      <c r="AT29" s="522">
        <v>0</v>
      </c>
      <c r="AU29" s="522">
        <v>0</v>
      </c>
      <c r="AV29" s="522">
        <v>0</v>
      </c>
      <c r="AW29" s="522">
        <v>0</v>
      </c>
      <c r="AX29" s="522">
        <v>54898.400000000001</v>
      </c>
      <c r="AY29" s="522">
        <v>80513.119999999995</v>
      </c>
      <c r="AZ29" s="522">
        <v>5599.37</v>
      </c>
      <c r="BA29" s="522">
        <v>1087.19</v>
      </c>
      <c r="BB29" s="522">
        <v>39497</v>
      </c>
      <c r="BC29" s="522">
        <v>42810.48</v>
      </c>
      <c r="BD29" s="522">
        <v>0</v>
      </c>
      <c r="BE29" s="522">
        <v>0</v>
      </c>
      <c r="BF29" s="522">
        <v>0</v>
      </c>
      <c r="BG29" s="522">
        <v>0</v>
      </c>
      <c r="BH29" s="522">
        <v>45096.37</v>
      </c>
      <c r="BI29" s="522">
        <v>43897.66</v>
      </c>
      <c r="BJ29" s="522">
        <v>0</v>
      </c>
      <c r="BK29" s="522">
        <v>0</v>
      </c>
      <c r="BL29" s="522">
        <v>0</v>
      </c>
      <c r="BM29" s="522">
        <v>0</v>
      </c>
      <c r="BN29" s="522">
        <v>440916.18</v>
      </c>
      <c r="BO29" s="522">
        <v>520074.51</v>
      </c>
      <c r="BP29" s="1119">
        <v>1.0000000242143869E-2</v>
      </c>
      <c r="BQ29" s="1119">
        <v>0</v>
      </c>
    </row>
    <row r="30" spans="1:69">
      <c r="A30" s="522" t="s">
        <v>572</v>
      </c>
      <c r="B30" s="522">
        <v>12098.76</v>
      </c>
      <c r="C30" s="522">
        <v>2996.92</v>
      </c>
      <c r="D30" s="522">
        <v>0</v>
      </c>
      <c r="E30" s="522">
        <v>0</v>
      </c>
      <c r="F30" s="522">
        <v>0</v>
      </c>
      <c r="G30" s="522">
        <v>31689.19</v>
      </c>
      <c r="H30" s="522">
        <v>0</v>
      </c>
      <c r="I30" s="522">
        <v>0</v>
      </c>
      <c r="J30" s="522">
        <v>126.91</v>
      </c>
      <c r="K30" s="522">
        <v>25310.05</v>
      </c>
      <c r="L30" s="522">
        <v>1146.06</v>
      </c>
      <c r="M30" s="522">
        <v>369.97</v>
      </c>
      <c r="N30" s="522">
        <v>0</v>
      </c>
      <c r="O30" s="522">
        <v>0</v>
      </c>
      <c r="P30" s="522">
        <v>1603.45</v>
      </c>
      <c r="Q30" s="522">
        <v>1535.15</v>
      </c>
      <c r="R30" s="522">
        <v>14791.77</v>
      </c>
      <c r="S30" s="522">
        <v>17330.490000000002</v>
      </c>
      <c r="T30" s="522">
        <v>29766.95</v>
      </c>
      <c r="U30" s="522">
        <v>79231.77</v>
      </c>
      <c r="V30" s="522">
        <v>0</v>
      </c>
      <c r="W30" s="522">
        <v>0</v>
      </c>
      <c r="X30" s="522">
        <v>0</v>
      </c>
      <c r="Y30" s="522">
        <v>0</v>
      </c>
      <c r="Z30" s="522">
        <v>389.69</v>
      </c>
      <c r="AA30" s="522">
        <v>404.74</v>
      </c>
      <c r="AB30" s="522">
        <v>36.229999999999997</v>
      </c>
      <c r="AC30" s="522">
        <v>7217.59</v>
      </c>
      <c r="AD30" s="522">
        <v>814.81</v>
      </c>
      <c r="AE30" s="522">
        <v>4204.8100000000004</v>
      </c>
      <c r="AF30" s="522">
        <v>75.23</v>
      </c>
      <c r="AG30" s="522">
        <v>19040.3</v>
      </c>
      <c r="AH30" s="522">
        <v>1971.12</v>
      </c>
      <c r="AI30" s="522">
        <v>1499.74</v>
      </c>
      <c r="AJ30" s="522">
        <v>1670.03</v>
      </c>
      <c r="AK30" s="522">
        <v>2268.08</v>
      </c>
      <c r="AL30" s="522">
        <v>26.92</v>
      </c>
      <c r="AM30" s="522">
        <v>0.05</v>
      </c>
      <c r="AN30" s="522">
        <v>4984.0200000000004</v>
      </c>
      <c r="AO30" s="522">
        <v>34635.32</v>
      </c>
      <c r="AP30" s="522">
        <v>48550</v>
      </c>
      <c r="AQ30" s="522">
        <v>58550</v>
      </c>
      <c r="AR30" s="522">
        <v>0</v>
      </c>
      <c r="AS30" s="522">
        <v>0</v>
      </c>
      <c r="AT30" s="522">
        <v>0</v>
      </c>
      <c r="AU30" s="522">
        <v>0</v>
      </c>
      <c r="AV30" s="522">
        <v>0</v>
      </c>
      <c r="AW30" s="522">
        <v>0</v>
      </c>
      <c r="AX30" s="522">
        <v>0</v>
      </c>
      <c r="AY30" s="522">
        <v>20000</v>
      </c>
      <c r="AZ30" s="522">
        <v>0</v>
      </c>
      <c r="BA30" s="522">
        <v>-23767.07</v>
      </c>
      <c r="BB30" s="522">
        <v>-23767.07</v>
      </c>
      <c r="BC30" s="522">
        <v>-10186.469999999999</v>
      </c>
      <c r="BD30" s="522">
        <v>0</v>
      </c>
      <c r="BE30" s="522">
        <v>0</v>
      </c>
      <c r="BF30" s="522">
        <v>0</v>
      </c>
      <c r="BG30" s="522">
        <v>0</v>
      </c>
      <c r="BH30" s="522">
        <v>-23767.07</v>
      </c>
      <c r="BI30" s="522">
        <v>-33953.550000000003</v>
      </c>
      <c r="BJ30" s="522">
        <v>0</v>
      </c>
      <c r="BK30" s="522">
        <v>0</v>
      </c>
      <c r="BL30" s="522">
        <v>0</v>
      </c>
      <c r="BM30" s="522">
        <v>0</v>
      </c>
      <c r="BN30" s="522">
        <v>24782.93</v>
      </c>
      <c r="BO30" s="522">
        <v>44596.45</v>
      </c>
      <c r="BP30" s="1119">
        <v>0</v>
      </c>
      <c r="BQ30" s="1119">
        <v>0</v>
      </c>
    </row>
    <row r="31" spans="1:69">
      <c r="A31" s="522" t="s">
        <v>57</v>
      </c>
      <c r="B31" s="522">
        <v>10347.82</v>
      </c>
      <c r="C31" s="522">
        <v>11403.51</v>
      </c>
      <c r="D31" s="522">
        <v>0</v>
      </c>
      <c r="E31" s="522">
        <v>0</v>
      </c>
      <c r="F31" s="522">
        <v>157409.07</v>
      </c>
      <c r="G31" s="522">
        <v>219875</v>
      </c>
      <c r="H31" s="522">
        <v>0</v>
      </c>
      <c r="I31" s="522">
        <v>0</v>
      </c>
      <c r="J31" s="522">
        <v>97054.399999999994</v>
      </c>
      <c r="K31" s="522">
        <v>229765.86</v>
      </c>
      <c r="L31" s="522">
        <v>5219.1099999999997</v>
      </c>
      <c r="M31" s="522">
        <v>7168.86</v>
      </c>
      <c r="N31" s="522">
        <v>0.12</v>
      </c>
      <c r="O31" s="522">
        <v>17.920000000000002</v>
      </c>
      <c r="P31" s="522">
        <v>34334.85</v>
      </c>
      <c r="Q31" s="522">
        <v>33426.25</v>
      </c>
      <c r="R31" s="522">
        <v>29143.72</v>
      </c>
      <c r="S31" s="522">
        <v>2906.73</v>
      </c>
      <c r="T31" s="522">
        <v>333509.08</v>
      </c>
      <c r="U31" s="522">
        <v>504564.12</v>
      </c>
      <c r="V31" s="522">
        <v>0</v>
      </c>
      <c r="W31" s="522">
        <v>0</v>
      </c>
      <c r="X31" s="522">
        <v>0</v>
      </c>
      <c r="Y31" s="522">
        <v>0</v>
      </c>
      <c r="Z31" s="522">
        <v>6294.44</v>
      </c>
      <c r="AA31" s="522">
        <v>14269.9</v>
      </c>
      <c r="AB31" s="522">
        <v>21476.49</v>
      </c>
      <c r="AC31" s="522">
        <v>80061.94</v>
      </c>
      <c r="AD31" s="522">
        <v>22961.040000000001</v>
      </c>
      <c r="AE31" s="522">
        <v>29799.25</v>
      </c>
      <c r="AF31" s="522">
        <v>174291.88</v>
      </c>
      <c r="AG31" s="522">
        <v>286241.32</v>
      </c>
      <c r="AH31" s="522">
        <v>2716.91</v>
      </c>
      <c r="AI31" s="522">
        <v>3949.55</v>
      </c>
      <c r="AJ31" s="522">
        <v>14759.56</v>
      </c>
      <c r="AK31" s="522">
        <v>14952.26</v>
      </c>
      <c r="AL31" s="522">
        <v>14695.48</v>
      </c>
      <c r="AM31" s="522">
        <v>288.72000000000003</v>
      </c>
      <c r="AN31" s="522">
        <v>257195.79</v>
      </c>
      <c r="AO31" s="522">
        <v>429562.93</v>
      </c>
      <c r="AP31" s="522">
        <v>32378.92</v>
      </c>
      <c r="AQ31" s="522">
        <v>32289.759999999998</v>
      </c>
      <c r="AR31" s="522">
        <v>17167.59</v>
      </c>
      <c r="AS31" s="522">
        <v>17167.59</v>
      </c>
      <c r="AT31" s="522">
        <v>0</v>
      </c>
      <c r="AU31" s="522">
        <v>0</v>
      </c>
      <c r="AV31" s="522">
        <v>26.63</v>
      </c>
      <c r="AW31" s="522">
        <v>7625.95</v>
      </c>
      <c r="AX31" s="522">
        <v>25184.720000000001</v>
      </c>
      <c r="AY31" s="522">
        <v>23036.93</v>
      </c>
      <c r="AZ31" s="522">
        <v>-6406.48</v>
      </c>
      <c r="BA31" s="522">
        <v>-15221.91</v>
      </c>
      <c r="BB31" s="522">
        <v>7961.9</v>
      </c>
      <c r="BC31" s="522">
        <v>18604.29</v>
      </c>
      <c r="BD31" s="522">
        <v>0</v>
      </c>
      <c r="BE31" s="522">
        <v>0</v>
      </c>
      <c r="BF31" s="522">
        <v>0</v>
      </c>
      <c r="BG31" s="522">
        <v>-8501.41</v>
      </c>
      <c r="BH31" s="522">
        <v>1555.41</v>
      </c>
      <c r="BI31" s="522">
        <v>-5119.03</v>
      </c>
      <c r="BJ31" s="522">
        <v>0</v>
      </c>
      <c r="BK31" s="522">
        <v>0</v>
      </c>
      <c r="BL31" s="522">
        <v>0</v>
      </c>
      <c r="BM31" s="522">
        <v>0</v>
      </c>
      <c r="BN31" s="522">
        <v>76313.279999999999</v>
      </c>
      <c r="BO31" s="522">
        <v>75001.19</v>
      </c>
      <c r="BP31" s="1119">
        <v>-1.0000000009313226E-2</v>
      </c>
      <c r="BQ31" s="1119">
        <v>0</v>
      </c>
    </row>
    <row r="32" spans="1:69">
      <c r="A32" s="522" t="s">
        <v>8</v>
      </c>
      <c r="B32" s="522">
        <v>22778.97</v>
      </c>
      <c r="C32" s="522">
        <v>28622.31</v>
      </c>
      <c r="D32" s="522">
        <v>0</v>
      </c>
      <c r="E32" s="522">
        <v>0</v>
      </c>
      <c r="F32" s="522">
        <v>290235.59999999998</v>
      </c>
      <c r="G32" s="522">
        <v>327398.09999999998</v>
      </c>
      <c r="H32" s="522">
        <v>284.39</v>
      </c>
      <c r="I32" s="522">
        <v>40.72</v>
      </c>
      <c r="J32" s="522">
        <v>130069.42</v>
      </c>
      <c r="K32" s="522">
        <v>141758.74</v>
      </c>
      <c r="L32" s="522">
        <v>4827.8500000000004</v>
      </c>
      <c r="M32" s="522">
        <v>8054.17</v>
      </c>
      <c r="N32" s="522">
        <v>0</v>
      </c>
      <c r="O32" s="522">
        <v>0</v>
      </c>
      <c r="P32" s="522">
        <v>5765.09</v>
      </c>
      <c r="Q32" s="522">
        <v>6157.59</v>
      </c>
      <c r="R32" s="522">
        <v>38688.949999999997</v>
      </c>
      <c r="S32" s="522">
        <v>35943.300000000003</v>
      </c>
      <c r="T32" s="522">
        <v>492650.27</v>
      </c>
      <c r="U32" s="522">
        <v>547974.93000000005</v>
      </c>
      <c r="V32" s="522">
        <v>0</v>
      </c>
      <c r="W32" s="522">
        <v>0</v>
      </c>
      <c r="X32" s="522">
        <v>0</v>
      </c>
      <c r="Y32" s="522">
        <v>0</v>
      </c>
      <c r="Z32" s="522">
        <v>233.01</v>
      </c>
      <c r="AA32" s="522">
        <v>2220.11</v>
      </c>
      <c r="AB32" s="522">
        <v>24583.54</v>
      </c>
      <c r="AC32" s="522">
        <v>31184.44</v>
      </c>
      <c r="AD32" s="522">
        <v>15539.48</v>
      </c>
      <c r="AE32" s="522">
        <v>20055.16</v>
      </c>
      <c r="AF32" s="522">
        <v>334327.69</v>
      </c>
      <c r="AG32" s="522">
        <v>353803.82</v>
      </c>
      <c r="AH32" s="522">
        <v>2848.37</v>
      </c>
      <c r="AI32" s="522">
        <v>3062.36</v>
      </c>
      <c r="AJ32" s="522">
        <v>6155.93</v>
      </c>
      <c r="AK32" s="522">
        <v>14215.17</v>
      </c>
      <c r="AL32" s="522">
        <v>8703.2999999999993</v>
      </c>
      <c r="AM32" s="522">
        <v>12307.74</v>
      </c>
      <c r="AN32" s="522">
        <v>392391.33</v>
      </c>
      <c r="AO32" s="522">
        <v>436848.79</v>
      </c>
      <c r="AP32" s="522">
        <v>9834.64</v>
      </c>
      <c r="AQ32" s="522">
        <v>10298.19</v>
      </c>
      <c r="AR32" s="522">
        <v>77638.559999999998</v>
      </c>
      <c r="AS32" s="522">
        <v>88582.18</v>
      </c>
      <c r="AT32" s="522">
        <v>0</v>
      </c>
      <c r="AU32" s="522">
        <v>0</v>
      </c>
      <c r="AV32" s="522">
        <v>1419.85</v>
      </c>
      <c r="AW32" s="522">
        <v>1299.3399999999999</v>
      </c>
      <c r="AX32" s="522">
        <v>3831.61</v>
      </c>
      <c r="AY32" s="522">
        <v>3794.95</v>
      </c>
      <c r="AZ32" s="522">
        <v>0</v>
      </c>
      <c r="BA32" s="522">
        <v>0</v>
      </c>
      <c r="BB32" s="522">
        <v>11138.31</v>
      </c>
      <c r="BC32" s="522">
        <v>10755.49</v>
      </c>
      <c r="BD32" s="522">
        <v>0</v>
      </c>
      <c r="BE32" s="522">
        <v>0</v>
      </c>
      <c r="BF32" s="522">
        <v>-3604.03</v>
      </c>
      <c r="BG32" s="522">
        <v>-3604.03</v>
      </c>
      <c r="BH32" s="522">
        <v>7534.28</v>
      </c>
      <c r="BI32" s="522">
        <v>7151.46</v>
      </c>
      <c r="BJ32" s="522">
        <v>0</v>
      </c>
      <c r="BK32" s="522">
        <v>0</v>
      </c>
      <c r="BL32" s="522">
        <v>0</v>
      </c>
      <c r="BM32" s="522">
        <v>0</v>
      </c>
      <c r="BN32" s="522">
        <v>100258.94</v>
      </c>
      <c r="BO32" s="522">
        <v>111126.13</v>
      </c>
      <c r="BP32" s="1119">
        <v>0</v>
      </c>
      <c r="BQ32" s="1119">
        <v>-1.0000000125728548E-2</v>
      </c>
    </row>
    <row r="33" spans="1:176">
      <c r="B33" s="555"/>
      <c r="C33" s="555"/>
      <c r="D33" s="555"/>
      <c r="E33" s="555"/>
      <c r="F33" s="555"/>
      <c r="G33" s="555"/>
      <c r="H33" s="555"/>
      <c r="I33" s="555"/>
      <c r="J33" s="555"/>
      <c r="K33" s="555"/>
      <c r="L33" s="555"/>
      <c r="M33" s="555"/>
      <c r="N33" s="555"/>
      <c r="O33" s="555"/>
      <c r="P33" s="555"/>
      <c r="Q33" s="555"/>
      <c r="R33" s="555"/>
      <c r="S33" s="555"/>
      <c r="T33" s="555"/>
      <c r="U33" s="555"/>
      <c r="V33" s="555"/>
      <c r="W33" s="555"/>
      <c r="X33" s="555"/>
      <c r="Y33" s="555"/>
      <c r="Z33" s="555"/>
      <c r="AA33" s="555"/>
      <c r="AB33" s="555"/>
      <c r="AC33" s="555"/>
      <c r="AD33" s="555"/>
      <c r="AE33" s="555"/>
      <c r="AF33" s="555"/>
      <c r="AG33" s="555"/>
      <c r="AH33" s="555"/>
      <c r="AI33" s="555"/>
      <c r="AJ33" s="555"/>
      <c r="AK33" s="555"/>
      <c r="AL33" s="555"/>
      <c r="AM33" s="555"/>
      <c r="AN33" s="555"/>
      <c r="AO33" s="555"/>
      <c r="AP33" s="555"/>
      <c r="AQ33" s="555"/>
      <c r="AR33" s="555"/>
      <c r="AS33" s="555"/>
      <c r="AT33" s="555"/>
      <c r="AU33" s="555"/>
      <c r="AV33" s="555"/>
      <c r="AW33" s="555"/>
      <c r="AX33" s="555"/>
      <c r="AY33" s="555"/>
      <c r="AZ33" s="555"/>
      <c r="BA33" s="555"/>
      <c r="BB33" s="555"/>
      <c r="BC33" s="555"/>
      <c r="BD33" s="555"/>
      <c r="BE33" s="555"/>
      <c r="BF33" s="555"/>
      <c r="BG33" s="555"/>
      <c r="BH33" s="555"/>
      <c r="BI33" s="555"/>
      <c r="BJ33" s="555"/>
      <c r="BK33" s="555"/>
      <c r="BL33" s="555"/>
      <c r="BM33" s="555"/>
      <c r="BN33" s="555"/>
      <c r="BO33" s="555"/>
    </row>
    <row r="34" spans="1:176" ht="23.25" customHeight="1" thickBot="1">
      <c r="A34" s="556" t="s">
        <v>40</v>
      </c>
      <c r="B34" s="557">
        <v>703554.05999999982</v>
      </c>
      <c r="C34" s="557">
        <v>719937.67</v>
      </c>
      <c r="D34" s="557">
        <v>82028.67</v>
      </c>
      <c r="E34" s="557">
        <v>9207.6</v>
      </c>
      <c r="F34" s="557">
        <v>9614354.8499999996</v>
      </c>
      <c r="G34" s="557">
        <v>10293155.099999998</v>
      </c>
      <c r="H34" s="557">
        <v>29373.01</v>
      </c>
      <c r="I34" s="557">
        <v>23399.63</v>
      </c>
      <c r="J34" s="557">
        <v>6903137.3000000007</v>
      </c>
      <c r="K34" s="557">
        <v>7804377.6500000004</v>
      </c>
      <c r="L34" s="557">
        <v>418903.10000000003</v>
      </c>
      <c r="M34" s="557">
        <v>463827.7699999999</v>
      </c>
      <c r="N34" s="557">
        <v>5341.28</v>
      </c>
      <c r="O34" s="557">
        <v>46624.94999999999</v>
      </c>
      <c r="P34" s="557">
        <v>723748.00999999978</v>
      </c>
      <c r="Q34" s="557">
        <v>696180.85000000009</v>
      </c>
      <c r="R34" s="557">
        <v>1280144.2300000002</v>
      </c>
      <c r="S34" s="557">
        <v>1035644.4600000001</v>
      </c>
      <c r="T34" s="557">
        <v>19760584.459999997</v>
      </c>
      <c r="U34" s="557">
        <v>21092355.630000003</v>
      </c>
      <c r="V34" s="557">
        <v>1769.41</v>
      </c>
      <c r="W34" s="557">
        <v>3981.99</v>
      </c>
      <c r="X34" s="557">
        <v>235489.93</v>
      </c>
      <c r="Y34" s="557">
        <v>1591.31</v>
      </c>
      <c r="Z34" s="557">
        <v>289425.11</v>
      </c>
      <c r="AA34" s="557">
        <v>209005.17999999996</v>
      </c>
      <c r="AB34" s="557">
        <v>1355132.53</v>
      </c>
      <c r="AC34" s="557">
        <v>1621892.7399999998</v>
      </c>
      <c r="AD34" s="557">
        <v>1276232.8900000001</v>
      </c>
      <c r="AE34" s="557">
        <v>1253420.51</v>
      </c>
      <c r="AF34" s="557">
        <v>11675328.810000001</v>
      </c>
      <c r="AG34" s="557">
        <v>12962816.720000003</v>
      </c>
      <c r="AH34" s="557">
        <v>165969.79000000004</v>
      </c>
      <c r="AI34" s="557">
        <v>163822.44999999995</v>
      </c>
      <c r="AJ34" s="557">
        <v>284311.65000000002</v>
      </c>
      <c r="AK34" s="557">
        <v>275024.15000000002</v>
      </c>
      <c r="AL34" s="557">
        <v>521813.54999999993</v>
      </c>
      <c r="AM34" s="557">
        <v>427342.35999999993</v>
      </c>
      <c r="AN34" s="557">
        <v>15805473.649999999</v>
      </c>
      <c r="AO34" s="557">
        <v>16918897.41</v>
      </c>
      <c r="AP34" s="557">
        <v>1453731.62</v>
      </c>
      <c r="AQ34" s="557">
        <v>1390068.2899999998</v>
      </c>
      <c r="AR34" s="557">
        <v>1309051.3100000003</v>
      </c>
      <c r="AS34" s="557">
        <v>1409552.2599999998</v>
      </c>
      <c r="AT34" s="557">
        <v>0</v>
      </c>
      <c r="AU34" s="557">
        <v>0</v>
      </c>
      <c r="AV34" s="557">
        <v>1446.48</v>
      </c>
      <c r="AW34" s="557">
        <v>8925.2899999999991</v>
      </c>
      <c r="AX34" s="557">
        <v>1194531.6600000001</v>
      </c>
      <c r="AY34" s="557">
        <v>1119203.3499999996</v>
      </c>
      <c r="AZ34" s="557">
        <v>-106139.05</v>
      </c>
      <c r="BA34" s="557">
        <v>-27164.25999999998</v>
      </c>
      <c r="BB34" s="557">
        <v>149657.37999999998</v>
      </c>
      <c r="BC34" s="557">
        <v>308632.13000000006</v>
      </c>
      <c r="BD34" s="557">
        <v>0</v>
      </c>
      <c r="BE34" s="557">
        <v>0</v>
      </c>
      <c r="BF34" s="557">
        <v>-47168.6</v>
      </c>
      <c r="BG34" s="557">
        <v>-35758.850000000006</v>
      </c>
      <c r="BH34" s="557">
        <v>-3650.2799999999725</v>
      </c>
      <c r="BI34" s="557">
        <v>245709.03000000003</v>
      </c>
      <c r="BJ34" s="557">
        <v>0</v>
      </c>
      <c r="BK34" s="557">
        <v>0</v>
      </c>
      <c r="BL34" s="557">
        <v>0</v>
      </c>
      <c r="BM34" s="557">
        <v>0</v>
      </c>
      <c r="BN34" s="557">
        <v>3955110.8000000007</v>
      </c>
      <c r="BO34" s="557">
        <v>4173458.2300000009</v>
      </c>
      <c r="BP34" s="1120">
        <v>-9.9999979138374329E-3</v>
      </c>
      <c r="BQ34" s="1120">
        <v>9.9999979138374329E-3</v>
      </c>
    </row>
    <row r="35" spans="1:176" s="558" customFormat="1" ht="21.75" customHeight="1">
      <c r="A35" s="271" t="s">
        <v>129</v>
      </c>
      <c r="B35" s="271">
        <v>0</v>
      </c>
      <c r="C35" s="271">
        <v>0</v>
      </c>
      <c r="D35" s="271">
        <v>0</v>
      </c>
      <c r="E35" s="271">
        <v>0</v>
      </c>
      <c r="F35" s="271">
        <v>0</v>
      </c>
      <c r="G35" s="271">
        <v>0</v>
      </c>
      <c r="H35" s="271">
        <v>0</v>
      </c>
      <c r="I35" s="271">
        <v>0</v>
      </c>
      <c r="J35" s="271">
        <v>0</v>
      </c>
      <c r="K35" s="271">
        <v>0</v>
      </c>
      <c r="L35" s="271">
        <v>0</v>
      </c>
      <c r="M35" s="271">
        <v>0</v>
      </c>
      <c r="N35" s="271">
        <v>0</v>
      </c>
      <c r="O35" s="271">
        <v>0</v>
      </c>
      <c r="P35" s="271">
        <v>0</v>
      </c>
      <c r="Q35" s="271">
        <v>0</v>
      </c>
      <c r="R35" s="271">
        <v>0</v>
      </c>
      <c r="S35" s="271">
        <v>0</v>
      </c>
      <c r="T35" s="271">
        <v>0</v>
      </c>
      <c r="U35" s="271">
        <v>0</v>
      </c>
      <c r="V35" s="271">
        <v>0</v>
      </c>
      <c r="W35" s="271">
        <v>0</v>
      </c>
      <c r="X35" s="271">
        <v>0</v>
      </c>
      <c r="Y35" s="271">
        <v>0</v>
      </c>
      <c r="Z35" s="271">
        <v>0</v>
      </c>
      <c r="AA35" s="271">
        <v>0</v>
      </c>
      <c r="AB35" s="271">
        <v>0</v>
      </c>
      <c r="AC35" s="271">
        <v>0</v>
      </c>
      <c r="AD35" s="271">
        <v>0</v>
      </c>
      <c r="AE35" s="271">
        <v>0</v>
      </c>
      <c r="AF35" s="271">
        <v>0</v>
      </c>
      <c r="AG35" s="271">
        <v>0</v>
      </c>
      <c r="AH35" s="271">
        <v>0</v>
      </c>
      <c r="AI35" s="271">
        <v>0</v>
      </c>
      <c r="AJ35" s="271">
        <v>0</v>
      </c>
      <c r="AK35" s="271">
        <v>0</v>
      </c>
      <c r="AL35" s="271">
        <v>0</v>
      </c>
      <c r="AM35" s="271">
        <v>0</v>
      </c>
      <c r="AN35" s="271">
        <v>0</v>
      </c>
      <c r="AO35" s="271">
        <v>0</v>
      </c>
      <c r="AP35" s="271">
        <v>0</v>
      </c>
      <c r="AQ35" s="271">
        <v>0</v>
      </c>
      <c r="AR35" s="271">
        <v>0</v>
      </c>
      <c r="AS35" s="271">
        <v>0</v>
      </c>
      <c r="AT35" s="271">
        <v>0</v>
      </c>
      <c r="AU35" s="271">
        <v>0</v>
      </c>
      <c r="AV35" s="271">
        <v>0</v>
      </c>
      <c r="AW35" s="271">
        <v>0</v>
      </c>
      <c r="AX35" s="271">
        <v>0</v>
      </c>
      <c r="AY35" s="271">
        <v>0</v>
      </c>
      <c r="AZ35" s="271">
        <v>0</v>
      </c>
      <c r="BA35" s="271">
        <v>0</v>
      </c>
      <c r="BB35" s="271">
        <v>0</v>
      </c>
      <c r="BC35" s="271">
        <v>0</v>
      </c>
      <c r="BD35" s="271">
        <v>0</v>
      </c>
      <c r="BE35" s="572">
        <v>0</v>
      </c>
      <c r="BF35" s="271">
        <v>0</v>
      </c>
      <c r="BG35" s="271">
        <v>0</v>
      </c>
      <c r="BH35" s="271">
        <v>2.6375346351414919E-11</v>
      </c>
      <c r="BI35" s="271">
        <v>0</v>
      </c>
      <c r="BJ35" s="271">
        <v>0</v>
      </c>
      <c r="BK35" s="271">
        <v>0</v>
      </c>
      <c r="BL35" s="271">
        <v>0</v>
      </c>
      <c r="BM35" s="271">
        <v>0</v>
      </c>
      <c r="BN35" s="271">
        <v>0</v>
      </c>
      <c r="BO35" s="271">
        <v>0</v>
      </c>
      <c r="BP35" s="1121"/>
      <c r="BQ35" s="1121"/>
    </row>
    <row r="36" spans="1:176" s="558" customFormat="1" ht="21.75" customHeight="1">
      <c r="A36" s="142" t="s">
        <v>129</v>
      </c>
      <c r="B36" s="142">
        <v>9.9999997764825821E-3</v>
      </c>
      <c r="C36" s="142">
        <v>-1.999999990221113E-2</v>
      </c>
      <c r="D36" s="142">
        <v>0</v>
      </c>
      <c r="E36" s="142">
        <v>0</v>
      </c>
      <c r="F36" s="142">
        <v>1.9999999552965164E-2</v>
      </c>
      <c r="G36" s="142">
        <v>9.9999979138374329E-3</v>
      </c>
      <c r="H36" s="142">
        <v>9.9999999983992893E-3</v>
      </c>
      <c r="I36" s="142">
        <v>1.0000000002037268E-2</v>
      </c>
      <c r="J36" s="142">
        <v>0</v>
      </c>
      <c r="K36" s="142">
        <v>1.0000000707805157E-2</v>
      </c>
      <c r="L36" s="142">
        <v>-1.9999999960418791E-2</v>
      </c>
      <c r="M36" s="142">
        <v>9.9999998928979039E-3</v>
      </c>
      <c r="N36" s="142">
        <v>-1.0000000000218279E-2</v>
      </c>
      <c r="O36" s="142">
        <v>1.9999999989522621E-2</v>
      </c>
      <c r="P36" s="142">
        <v>9.9999997764825821E-3</v>
      </c>
      <c r="Q36" s="142">
        <v>0</v>
      </c>
      <c r="R36" s="142">
        <v>3.0000000260770321E-2</v>
      </c>
      <c r="S36" s="142">
        <v>0</v>
      </c>
      <c r="T36" s="142">
        <v>0</v>
      </c>
      <c r="U36" s="142">
        <v>-1.9999995827674866E-2</v>
      </c>
      <c r="V36" s="142">
        <v>9.9999999999909051E-3</v>
      </c>
      <c r="W36" s="142">
        <v>9.9999999997635314E-3</v>
      </c>
      <c r="X36" s="142">
        <v>0</v>
      </c>
      <c r="Y36" s="142">
        <v>-9.9999999999909051E-3</v>
      </c>
      <c r="Z36" s="142">
        <v>1.0000000009313226E-2</v>
      </c>
      <c r="AA36" s="142">
        <v>0</v>
      </c>
      <c r="AB36" s="142">
        <v>-1.0000000009313226E-2</v>
      </c>
      <c r="AC36" s="142">
        <v>0</v>
      </c>
      <c r="AD36" s="142">
        <v>2.0000000018626451E-2</v>
      </c>
      <c r="AE36" s="142">
        <v>-2.0000000018626451E-2</v>
      </c>
      <c r="AF36" s="142">
        <v>-9.9999997764825821E-3</v>
      </c>
      <c r="AG36" s="142">
        <v>1.0000001639127731E-2</v>
      </c>
      <c r="AH36" s="142">
        <v>-9.9999999511055648E-3</v>
      </c>
      <c r="AI36" s="142">
        <v>1.9999999960418791E-2</v>
      </c>
      <c r="AJ36" s="142">
        <v>1.0000000009313226E-2</v>
      </c>
      <c r="AK36" s="142">
        <v>3.0000000027939677E-2</v>
      </c>
      <c r="AL36" s="142">
        <v>0</v>
      </c>
      <c r="AM36" s="142">
        <v>0</v>
      </c>
      <c r="AN36" s="142">
        <v>0</v>
      </c>
      <c r="AO36" s="142">
        <v>3.0000001192092896E-2</v>
      </c>
      <c r="AP36" s="142">
        <v>-3.9999999804422259E-2</v>
      </c>
      <c r="AQ36" s="142">
        <v>-2.0000000251457095E-2</v>
      </c>
      <c r="AR36" s="142">
        <v>1.0000000242143869E-2</v>
      </c>
      <c r="AS36" s="142">
        <v>-1.0000000242143869E-2</v>
      </c>
      <c r="AT36" s="142">
        <v>0</v>
      </c>
      <c r="AU36" s="142">
        <v>0</v>
      </c>
      <c r="AV36" s="142">
        <v>0</v>
      </c>
      <c r="AW36" s="142">
        <v>0</v>
      </c>
      <c r="AX36" s="142">
        <v>1.0000000242143869E-2</v>
      </c>
      <c r="AY36" s="142">
        <v>-2.0000000484287739E-2</v>
      </c>
      <c r="AZ36" s="142">
        <v>0</v>
      </c>
      <c r="BA36" s="142">
        <v>-9.9999999802093953E-3</v>
      </c>
      <c r="BB36" s="142">
        <v>9.9999999802093953E-3</v>
      </c>
      <c r="BC36" s="142">
        <v>0</v>
      </c>
      <c r="BD36" s="142">
        <v>0</v>
      </c>
      <c r="BE36" s="142">
        <v>0</v>
      </c>
      <c r="BF36" s="142">
        <v>1.0000000002037268E-2</v>
      </c>
      <c r="BG36" s="142">
        <v>0</v>
      </c>
      <c r="BH36" s="142">
        <v>1.000000002750312E-2</v>
      </c>
      <c r="BI36" s="142">
        <v>0</v>
      </c>
      <c r="BJ36" s="142">
        <v>0</v>
      </c>
      <c r="BK36" s="142">
        <v>0</v>
      </c>
      <c r="BL36" s="142">
        <v>0</v>
      </c>
      <c r="BM36" s="142">
        <v>0</v>
      </c>
      <c r="BN36" s="142">
        <v>0</v>
      </c>
      <c r="BO36" s="142">
        <v>-3.9999999105930328E-2</v>
      </c>
      <c r="BP36" s="1121"/>
      <c r="BQ36" s="1121"/>
    </row>
    <row r="37" spans="1:176">
      <c r="B37" s="562"/>
      <c r="D37" s="562"/>
      <c r="F37" s="562"/>
      <c r="H37" s="562"/>
      <c r="I37" s="522"/>
      <c r="J37" s="562"/>
      <c r="L37" s="562"/>
      <c r="N37" s="562"/>
      <c r="P37" s="562"/>
      <c r="R37" s="562"/>
      <c r="T37" s="562"/>
      <c r="V37" s="562"/>
      <c r="X37" s="562"/>
      <c r="Z37" s="562"/>
      <c r="AB37" s="562"/>
      <c r="AD37" s="562"/>
      <c r="AF37" s="562"/>
      <c r="AH37" s="562"/>
    </row>
    <row r="38" spans="1:176">
      <c r="A38" s="552">
        <v>1</v>
      </c>
      <c r="B38" s="552">
        <v>2</v>
      </c>
      <c r="C38" s="570">
        <v>3</v>
      </c>
      <c r="D38" s="570">
        <v>4</v>
      </c>
      <c r="E38" s="570">
        <v>5</v>
      </c>
      <c r="F38" s="570">
        <v>6</v>
      </c>
      <c r="G38" s="570">
        <v>7</v>
      </c>
      <c r="H38" s="570">
        <v>8</v>
      </c>
      <c r="I38" s="570">
        <v>9</v>
      </c>
      <c r="J38" s="570">
        <v>10</v>
      </c>
      <c r="K38" s="570">
        <v>11</v>
      </c>
      <c r="L38" s="570">
        <v>12</v>
      </c>
      <c r="M38" s="570">
        <v>13</v>
      </c>
      <c r="N38" s="570">
        <v>14</v>
      </c>
      <c r="O38" s="570">
        <v>15</v>
      </c>
      <c r="P38" s="570">
        <v>16</v>
      </c>
      <c r="Q38" s="570">
        <v>17</v>
      </c>
      <c r="R38" s="570">
        <v>18</v>
      </c>
      <c r="S38" s="570">
        <v>19</v>
      </c>
      <c r="T38" s="570">
        <v>20</v>
      </c>
      <c r="U38" s="570">
        <v>21</v>
      </c>
      <c r="V38" s="570">
        <v>22</v>
      </c>
      <c r="W38" s="570">
        <v>23</v>
      </c>
      <c r="X38" s="570">
        <v>24</v>
      </c>
      <c r="Y38" s="570">
        <v>25</v>
      </c>
      <c r="Z38" s="570">
        <v>26</v>
      </c>
      <c r="AA38" s="570">
        <v>27</v>
      </c>
      <c r="AB38" s="570">
        <v>28</v>
      </c>
      <c r="AC38" s="570">
        <v>29</v>
      </c>
      <c r="AD38" s="570">
        <v>30</v>
      </c>
      <c r="AE38" s="570">
        <v>31</v>
      </c>
      <c r="AF38" s="570">
        <v>32</v>
      </c>
      <c r="AG38" s="570">
        <v>33</v>
      </c>
      <c r="AH38" s="570">
        <v>34</v>
      </c>
      <c r="AI38" s="570">
        <v>35</v>
      </c>
      <c r="AJ38" s="570">
        <v>36</v>
      </c>
      <c r="AK38" s="570">
        <v>37</v>
      </c>
      <c r="AL38" s="570">
        <v>38</v>
      </c>
      <c r="AM38" s="570">
        <v>39</v>
      </c>
      <c r="AN38" s="570">
        <v>40</v>
      </c>
      <c r="AO38" s="570">
        <v>41</v>
      </c>
      <c r="AP38" s="570">
        <v>42</v>
      </c>
      <c r="AQ38" s="570">
        <v>43</v>
      </c>
      <c r="AR38" s="570">
        <v>44</v>
      </c>
      <c r="AS38" s="570">
        <v>45</v>
      </c>
      <c r="AT38" s="570">
        <v>46</v>
      </c>
      <c r="AU38" s="570">
        <v>47</v>
      </c>
      <c r="AV38" s="570">
        <v>48</v>
      </c>
      <c r="AW38" s="570">
        <v>49</v>
      </c>
      <c r="AX38" s="570">
        <v>50</v>
      </c>
      <c r="AY38" s="570">
        <v>51</v>
      </c>
      <c r="AZ38" s="570">
        <v>52</v>
      </c>
      <c r="BA38" s="570">
        <v>53</v>
      </c>
      <c r="BB38" s="570">
        <v>54</v>
      </c>
      <c r="BC38" s="570">
        <v>55</v>
      </c>
      <c r="BD38" s="570">
        <v>56</v>
      </c>
      <c r="BE38" s="570">
        <v>57</v>
      </c>
      <c r="BF38" s="570">
        <v>58</v>
      </c>
      <c r="BG38" s="570">
        <v>59</v>
      </c>
      <c r="BH38" s="570">
        <v>60</v>
      </c>
      <c r="BI38" s="570">
        <v>61</v>
      </c>
      <c r="BJ38" s="570">
        <v>62</v>
      </c>
      <c r="BK38" s="570">
        <v>63</v>
      </c>
      <c r="BL38" s="570">
        <v>64</v>
      </c>
      <c r="BM38" s="570">
        <v>65</v>
      </c>
      <c r="BN38" s="570">
        <v>66</v>
      </c>
      <c r="BO38" s="570">
        <v>67</v>
      </c>
      <c r="BP38" s="1086"/>
      <c r="BQ38" s="1086"/>
      <c r="BR38" s="552"/>
      <c r="BS38" s="552"/>
      <c r="BT38" s="552"/>
      <c r="BU38" s="552"/>
      <c r="BV38" s="552"/>
      <c r="BW38" s="552"/>
      <c r="BX38" s="552"/>
      <c r="BY38" s="552"/>
      <c r="BZ38" s="552"/>
      <c r="CA38" s="552"/>
      <c r="CB38" s="552"/>
      <c r="CC38" s="552"/>
      <c r="CD38" s="552"/>
      <c r="CE38" s="552"/>
      <c r="CF38" s="552"/>
      <c r="CG38" s="552"/>
      <c r="CH38" s="552"/>
      <c r="CI38" s="552"/>
      <c r="CJ38" s="552"/>
      <c r="CK38" s="552"/>
      <c r="CL38" s="552"/>
      <c r="CM38" s="552"/>
      <c r="CN38" s="552"/>
      <c r="CO38" s="552"/>
      <c r="CP38" s="552"/>
      <c r="CQ38" s="552"/>
      <c r="CR38" s="552"/>
      <c r="CS38" s="552"/>
      <c r="CT38" s="552"/>
      <c r="CU38" s="552"/>
      <c r="CV38" s="552"/>
      <c r="CW38" s="552"/>
      <c r="CX38" s="552"/>
      <c r="CY38" s="552"/>
      <c r="CZ38" s="552"/>
      <c r="DA38" s="552"/>
      <c r="DB38" s="552"/>
      <c r="DC38" s="552"/>
      <c r="DD38" s="552"/>
      <c r="DE38" s="552"/>
      <c r="DF38" s="552"/>
      <c r="DG38" s="552"/>
      <c r="DH38" s="552"/>
      <c r="DI38" s="552"/>
      <c r="DJ38" s="552"/>
      <c r="DK38" s="552"/>
      <c r="DL38" s="552"/>
      <c r="DM38" s="552"/>
      <c r="DN38" s="552"/>
      <c r="DO38" s="552"/>
      <c r="DP38" s="552"/>
      <c r="DQ38" s="552"/>
      <c r="DR38" s="552"/>
      <c r="DS38" s="552"/>
      <c r="DT38" s="552"/>
      <c r="DU38" s="552"/>
      <c r="DV38" s="552"/>
      <c r="DW38" s="552"/>
      <c r="DX38" s="552"/>
      <c r="DY38" s="552"/>
      <c r="DZ38" s="552"/>
      <c r="EA38" s="552"/>
      <c r="EB38" s="552"/>
      <c r="EC38" s="552"/>
      <c r="ED38" s="552"/>
      <c r="EE38" s="552"/>
      <c r="EF38" s="552"/>
      <c r="EG38" s="552"/>
      <c r="EH38" s="552"/>
      <c r="EI38" s="552"/>
      <c r="EJ38" s="552"/>
      <c r="EK38" s="552"/>
      <c r="EL38" s="552"/>
      <c r="EM38" s="552"/>
      <c r="EN38" s="552"/>
      <c r="EO38" s="552"/>
      <c r="EP38" s="552"/>
      <c r="EQ38" s="552"/>
      <c r="ER38" s="552"/>
      <c r="ES38" s="552"/>
      <c r="ET38" s="552"/>
      <c r="EU38" s="552"/>
      <c r="EV38" s="552"/>
      <c r="EW38" s="552"/>
      <c r="EX38" s="552"/>
      <c r="EY38" s="552"/>
      <c r="EZ38" s="552"/>
      <c r="FA38" s="552"/>
      <c r="FB38" s="552"/>
      <c r="FC38" s="552"/>
      <c r="FD38" s="552"/>
      <c r="FE38" s="552"/>
      <c r="FF38" s="552"/>
      <c r="FG38" s="552"/>
      <c r="FH38" s="552"/>
      <c r="FI38" s="552"/>
      <c r="FJ38" s="552"/>
      <c r="FK38" s="552"/>
      <c r="FL38" s="552"/>
      <c r="FM38" s="552"/>
      <c r="FN38" s="552"/>
      <c r="FO38" s="552"/>
      <c r="FP38" s="552"/>
      <c r="FQ38" s="552"/>
      <c r="FR38" s="552"/>
      <c r="FS38" s="552"/>
      <c r="FT38" s="552"/>
    </row>
    <row r="39" spans="1:176" s="570" customFormat="1" ht="24.75" customHeight="1">
      <c r="A39" s="274" t="s">
        <v>107</v>
      </c>
      <c r="B39" s="1485" t="s">
        <v>425</v>
      </c>
      <c r="C39" s="1485" t="s">
        <v>269</v>
      </c>
      <c r="D39" s="1485" t="s">
        <v>426</v>
      </c>
      <c r="E39" s="1485" t="s">
        <v>268</v>
      </c>
      <c r="F39" s="1485" t="s">
        <v>427</v>
      </c>
      <c r="G39" s="1485" t="s">
        <v>267</v>
      </c>
      <c r="H39" s="1485" t="s">
        <v>428</v>
      </c>
      <c r="I39" s="1485" t="s">
        <v>266</v>
      </c>
      <c r="J39" s="1485" t="s">
        <v>296</v>
      </c>
      <c r="K39" s="1485" t="s">
        <v>296</v>
      </c>
      <c r="L39" s="1485" t="s">
        <v>429</v>
      </c>
      <c r="M39" s="1485" t="s">
        <v>264</v>
      </c>
      <c r="N39" s="1485" t="s">
        <v>430</v>
      </c>
      <c r="O39" s="1485" t="s">
        <v>297</v>
      </c>
      <c r="P39" s="1485" t="s">
        <v>431</v>
      </c>
      <c r="Q39" s="1485" t="s">
        <v>263</v>
      </c>
      <c r="R39" s="1485" t="s">
        <v>262</v>
      </c>
      <c r="S39" s="1485" t="s">
        <v>262</v>
      </c>
      <c r="T39" s="1485" t="s">
        <v>295</v>
      </c>
      <c r="U39" s="1485" t="s">
        <v>295</v>
      </c>
      <c r="V39" s="1485" t="s">
        <v>434</v>
      </c>
      <c r="W39" s="1485" t="s">
        <v>260</v>
      </c>
      <c r="X39" s="1485" t="s">
        <v>440</v>
      </c>
      <c r="Y39" s="1485" t="s">
        <v>260</v>
      </c>
      <c r="Z39" s="1485" t="s">
        <v>436</v>
      </c>
      <c r="AA39" s="1485" t="s">
        <v>301</v>
      </c>
      <c r="AB39" s="1485" t="s">
        <v>294</v>
      </c>
      <c r="AC39" s="1485" t="s">
        <v>300</v>
      </c>
      <c r="AD39" s="1485" t="s">
        <v>437</v>
      </c>
      <c r="AE39" s="1485" t="s">
        <v>293</v>
      </c>
      <c r="AF39" s="1485" t="s">
        <v>438</v>
      </c>
      <c r="AG39" s="1485" t="s">
        <v>299</v>
      </c>
      <c r="AH39" s="1489" t="s">
        <v>433</v>
      </c>
      <c r="AI39" s="1489"/>
      <c r="AJ39" s="1485" t="s">
        <v>439</v>
      </c>
      <c r="AK39" s="1485" t="s">
        <v>257</v>
      </c>
      <c r="AL39" s="1485" t="s">
        <v>257</v>
      </c>
      <c r="AM39" s="1485" t="s">
        <v>256</v>
      </c>
      <c r="AN39" s="1485" t="s">
        <v>292</v>
      </c>
      <c r="AO39" s="1485" t="s">
        <v>292</v>
      </c>
      <c r="AP39" s="1485" t="s">
        <v>254</v>
      </c>
      <c r="AQ39" s="1485" t="s">
        <v>254</v>
      </c>
      <c r="AR39" s="1485" t="s">
        <v>253</v>
      </c>
      <c r="AS39" s="1485" t="s">
        <v>253</v>
      </c>
      <c r="AT39" s="1486" t="s">
        <v>459</v>
      </c>
      <c r="AU39" s="1486"/>
      <c r="AV39" s="1485" t="s">
        <v>252</v>
      </c>
      <c r="AW39" s="1485" t="s">
        <v>252</v>
      </c>
      <c r="AX39" s="1485" t="s">
        <v>441</v>
      </c>
      <c r="AY39" s="1485" t="s">
        <v>251</v>
      </c>
      <c r="AZ39" s="1485" t="s">
        <v>462</v>
      </c>
      <c r="BA39" s="1485" t="s">
        <v>250</v>
      </c>
      <c r="BB39" s="1485" t="s">
        <v>463</v>
      </c>
      <c r="BC39" s="1485" t="s">
        <v>249</v>
      </c>
      <c r="BD39" s="1486" t="s">
        <v>460</v>
      </c>
      <c r="BE39" s="1486"/>
      <c r="BF39" s="1488" t="s">
        <v>442</v>
      </c>
      <c r="BG39" s="1488"/>
      <c r="BH39" s="1485" t="s">
        <v>443</v>
      </c>
      <c r="BI39" s="1485"/>
      <c r="BJ39" s="1485" t="s">
        <v>248</v>
      </c>
      <c r="BK39" s="1485"/>
      <c r="BL39" s="1487" t="s">
        <v>247</v>
      </c>
      <c r="BM39" s="1487"/>
      <c r="BN39" s="1485" t="s">
        <v>291</v>
      </c>
      <c r="BO39" s="1485" t="s">
        <v>291</v>
      </c>
      <c r="BP39" s="1086"/>
      <c r="BQ39" s="1086"/>
    </row>
    <row r="40" spans="1:176" s="559" customFormat="1" ht="18" customHeight="1">
      <c r="A40" s="563" t="s">
        <v>13</v>
      </c>
      <c r="B40" s="563" t="s">
        <v>41</v>
      </c>
      <c r="C40" s="563" t="s">
        <v>42</v>
      </c>
      <c r="D40" s="563" t="s">
        <v>41</v>
      </c>
      <c r="E40" s="563" t="s">
        <v>42</v>
      </c>
      <c r="F40" s="563" t="s">
        <v>41</v>
      </c>
      <c r="G40" s="563" t="s">
        <v>42</v>
      </c>
      <c r="H40" s="564" t="s">
        <v>41</v>
      </c>
      <c r="I40" s="564" t="s">
        <v>42</v>
      </c>
      <c r="J40" s="563" t="s">
        <v>41</v>
      </c>
      <c r="K40" s="563" t="s">
        <v>42</v>
      </c>
      <c r="L40" s="563" t="s">
        <v>41</v>
      </c>
      <c r="M40" s="563" t="s">
        <v>42</v>
      </c>
      <c r="N40" s="563" t="s">
        <v>41</v>
      </c>
      <c r="O40" s="563" t="s">
        <v>42</v>
      </c>
      <c r="P40" s="563" t="s">
        <v>41</v>
      </c>
      <c r="Q40" s="563" t="s">
        <v>42</v>
      </c>
      <c r="R40" s="563" t="s">
        <v>41</v>
      </c>
      <c r="S40" s="563" t="s">
        <v>42</v>
      </c>
      <c r="T40" s="563" t="s">
        <v>41</v>
      </c>
      <c r="U40" s="563" t="s">
        <v>42</v>
      </c>
      <c r="V40" s="563" t="s">
        <v>41</v>
      </c>
      <c r="W40" s="563" t="s">
        <v>42</v>
      </c>
      <c r="X40" s="563" t="s">
        <v>41</v>
      </c>
      <c r="Y40" s="563" t="s">
        <v>42</v>
      </c>
      <c r="Z40" s="563" t="s">
        <v>41</v>
      </c>
      <c r="AA40" s="563" t="s">
        <v>42</v>
      </c>
      <c r="AB40" s="563" t="s">
        <v>41</v>
      </c>
      <c r="AC40" s="563" t="s">
        <v>42</v>
      </c>
      <c r="AD40" s="563" t="s">
        <v>41</v>
      </c>
      <c r="AE40" s="563" t="s">
        <v>42</v>
      </c>
      <c r="AF40" s="563" t="s">
        <v>41</v>
      </c>
      <c r="AG40" s="563" t="s">
        <v>42</v>
      </c>
      <c r="AH40" s="563"/>
      <c r="AI40" s="563"/>
      <c r="AJ40" s="563" t="s">
        <v>41</v>
      </c>
      <c r="AK40" s="563" t="s">
        <v>42</v>
      </c>
      <c r="AL40" s="563" t="s">
        <v>41</v>
      </c>
      <c r="AM40" s="563" t="s">
        <v>42</v>
      </c>
      <c r="AN40" s="563" t="s">
        <v>41</v>
      </c>
      <c r="AO40" s="563" t="s">
        <v>42</v>
      </c>
      <c r="AP40" s="563" t="s">
        <v>41</v>
      </c>
      <c r="AQ40" s="563" t="s">
        <v>42</v>
      </c>
      <c r="AR40" s="563" t="s">
        <v>41</v>
      </c>
      <c r="AS40" s="563" t="s">
        <v>42</v>
      </c>
      <c r="AT40" s="563"/>
      <c r="AU40" s="563"/>
      <c r="AV40" s="563" t="s">
        <v>41</v>
      </c>
      <c r="AW40" s="563" t="s">
        <v>42</v>
      </c>
      <c r="AX40" s="563" t="s">
        <v>41</v>
      </c>
      <c r="AY40" s="563" t="s">
        <v>42</v>
      </c>
      <c r="AZ40" s="563" t="s">
        <v>41</v>
      </c>
      <c r="BA40" s="563" t="s">
        <v>42</v>
      </c>
      <c r="BB40" s="563" t="s">
        <v>41</v>
      </c>
      <c r="BC40" s="563" t="s">
        <v>42</v>
      </c>
      <c r="BD40" s="563"/>
      <c r="BE40" s="563"/>
      <c r="BF40" s="563"/>
      <c r="BG40" s="563"/>
      <c r="BH40" s="563"/>
      <c r="BI40" s="563"/>
      <c r="BJ40" s="563" t="s">
        <v>41</v>
      </c>
      <c r="BK40" s="563" t="s">
        <v>42</v>
      </c>
      <c r="BL40" s="563" t="s">
        <v>41</v>
      </c>
      <c r="BM40" s="563" t="s">
        <v>42</v>
      </c>
      <c r="BN40" s="563" t="s">
        <v>41</v>
      </c>
      <c r="BO40" s="563" t="s">
        <v>42</v>
      </c>
      <c r="BP40" s="1086" t="s">
        <v>41</v>
      </c>
      <c r="BQ40" s="1086" t="s">
        <v>42</v>
      </c>
    </row>
    <row r="41" spans="1:176">
      <c r="A41" s="522" t="s">
        <v>452</v>
      </c>
      <c r="B41" s="522">
        <v>1013711.97</v>
      </c>
      <c r="C41" s="522">
        <v>776002.17</v>
      </c>
      <c r="D41" s="522">
        <v>0</v>
      </c>
      <c r="E41" s="522">
        <v>0</v>
      </c>
      <c r="F41" s="522">
        <v>3829031.84</v>
      </c>
      <c r="G41" s="522">
        <v>5905630.7199999997</v>
      </c>
      <c r="H41" s="522">
        <v>0</v>
      </c>
      <c r="I41" s="522">
        <v>0</v>
      </c>
      <c r="J41" s="522">
        <v>266564.59999999998</v>
      </c>
      <c r="K41" s="522">
        <v>384803.1</v>
      </c>
      <c r="L41" s="522">
        <v>48971.35</v>
      </c>
      <c r="M41" s="522">
        <v>29365.48</v>
      </c>
      <c r="N41" s="522">
        <v>0</v>
      </c>
      <c r="O41" s="522">
        <v>0</v>
      </c>
      <c r="P41" s="522">
        <v>30943.56</v>
      </c>
      <c r="Q41" s="522">
        <v>30529.24</v>
      </c>
      <c r="R41" s="522">
        <v>6792.79</v>
      </c>
      <c r="S41" s="522">
        <v>11880.84</v>
      </c>
      <c r="T41" s="522">
        <v>5196016.13</v>
      </c>
      <c r="U41" s="522">
        <v>7138211.5499999998</v>
      </c>
      <c r="V41" s="522">
        <v>0</v>
      </c>
      <c r="W41" s="522">
        <v>0</v>
      </c>
      <c r="X41" s="522">
        <v>0</v>
      </c>
      <c r="Y41" s="522">
        <v>0</v>
      </c>
      <c r="Z41" s="522">
        <v>0</v>
      </c>
      <c r="AA41" s="522">
        <v>0</v>
      </c>
      <c r="AB41" s="522">
        <v>55496.9</v>
      </c>
      <c r="AC41" s="522">
        <v>41376.370000000003</v>
      </c>
      <c r="AD41" s="522">
        <v>32068.71</v>
      </c>
      <c r="AE41" s="522">
        <v>39825.89</v>
      </c>
      <c r="AF41" s="522">
        <v>4109743.86</v>
      </c>
      <c r="AG41" s="522">
        <v>5804694.2300000004</v>
      </c>
      <c r="AH41" s="522">
        <v>200.62</v>
      </c>
      <c r="AI41" s="522">
        <v>482.15</v>
      </c>
      <c r="AJ41" s="522">
        <v>10153.5</v>
      </c>
      <c r="AK41" s="522">
        <v>11152.89</v>
      </c>
      <c r="AL41" s="522">
        <v>21799.45</v>
      </c>
      <c r="AM41" s="522">
        <v>87975.79</v>
      </c>
      <c r="AN41" s="522">
        <v>4229463.03</v>
      </c>
      <c r="AO41" s="522">
        <v>5985507.3300000001</v>
      </c>
      <c r="AP41" s="522">
        <v>14121.82</v>
      </c>
      <c r="AQ41" s="522">
        <v>14121.82</v>
      </c>
      <c r="AR41" s="522">
        <v>935453.41</v>
      </c>
      <c r="AS41" s="522">
        <v>1002511.55</v>
      </c>
      <c r="AT41" s="522">
        <v>0</v>
      </c>
      <c r="AU41" s="522">
        <v>0</v>
      </c>
      <c r="AV41" s="522">
        <v>0</v>
      </c>
      <c r="AW41" s="522">
        <v>0</v>
      </c>
      <c r="AX41" s="522">
        <v>-56030.36</v>
      </c>
      <c r="AY41" s="522">
        <v>2771.6</v>
      </c>
      <c r="AZ41" s="522">
        <v>0</v>
      </c>
      <c r="BA41" s="522">
        <v>0</v>
      </c>
      <c r="BB41" s="522">
        <v>73008.22</v>
      </c>
      <c r="BC41" s="522">
        <v>133299.25</v>
      </c>
      <c r="BD41" s="522">
        <v>0</v>
      </c>
      <c r="BE41" s="522">
        <v>0</v>
      </c>
      <c r="BF41" s="522">
        <v>0</v>
      </c>
      <c r="BG41" s="522">
        <v>0</v>
      </c>
      <c r="BH41" s="522">
        <v>73008.22</v>
      </c>
      <c r="BI41" s="522">
        <v>133299.25</v>
      </c>
      <c r="BJ41" s="522">
        <v>0</v>
      </c>
      <c r="BK41" s="522">
        <v>0</v>
      </c>
      <c r="BL41" s="522">
        <v>0</v>
      </c>
      <c r="BM41" s="522">
        <v>0</v>
      </c>
      <c r="BN41" s="522">
        <v>966553.09</v>
      </c>
      <c r="BO41" s="522">
        <v>1152704.22</v>
      </c>
      <c r="BP41" s="1119">
        <v>-9.9999997764825821E-3</v>
      </c>
      <c r="BQ41" s="1119">
        <v>0</v>
      </c>
    </row>
    <row r="42" spans="1:176">
      <c r="A42" s="522" t="s">
        <v>352</v>
      </c>
      <c r="B42" s="522">
        <v>14681.02</v>
      </c>
      <c r="C42" s="522">
        <v>17126.849999999999</v>
      </c>
      <c r="D42" s="522">
        <v>0</v>
      </c>
      <c r="E42" s="522">
        <v>0</v>
      </c>
      <c r="F42" s="522">
        <v>1117304.96</v>
      </c>
      <c r="G42" s="522">
        <v>1177515.29</v>
      </c>
      <c r="H42" s="522">
        <v>4335.82</v>
      </c>
      <c r="I42" s="522">
        <v>10729.53</v>
      </c>
      <c r="J42" s="522">
        <v>83548.240000000005</v>
      </c>
      <c r="K42" s="522">
        <v>81444.59</v>
      </c>
      <c r="L42" s="522">
        <v>20131.91</v>
      </c>
      <c r="M42" s="522">
        <v>25450.54</v>
      </c>
      <c r="N42" s="522">
        <v>0</v>
      </c>
      <c r="O42" s="522">
        <v>0</v>
      </c>
      <c r="P42" s="522">
        <v>25542.43</v>
      </c>
      <c r="Q42" s="522">
        <v>24290.25</v>
      </c>
      <c r="R42" s="522">
        <v>46975.21</v>
      </c>
      <c r="S42" s="522">
        <v>35697.589999999997</v>
      </c>
      <c r="T42" s="522">
        <v>1312519.6000000001</v>
      </c>
      <c r="U42" s="522">
        <v>1372254.64</v>
      </c>
      <c r="V42" s="522">
        <v>0</v>
      </c>
      <c r="W42" s="522">
        <v>0</v>
      </c>
      <c r="X42" s="522">
        <v>68.44</v>
      </c>
      <c r="Y42" s="522">
        <v>0</v>
      </c>
      <c r="Z42" s="522">
        <v>929.6</v>
      </c>
      <c r="AA42" s="522">
        <v>974.58</v>
      </c>
      <c r="AB42" s="522">
        <v>37517.33</v>
      </c>
      <c r="AC42" s="522">
        <v>30377.18</v>
      </c>
      <c r="AD42" s="522">
        <v>25594.78</v>
      </c>
      <c r="AE42" s="522">
        <v>16690.95</v>
      </c>
      <c r="AF42" s="522">
        <v>1018874.77</v>
      </c>
      <c r="AG42" s="522">
        <v>1065764.92</v>
      </c>
      <c r="AH42" s="522">
        <v>2334.85</v>
      </c>
      <c r="AI42" s="522">
        <v>2349.3000000000002</v>
      </c>
      <c r="AJ42" s="522">
        <v>67563.14</v>
      </c>
      <c r="AK42" s="522">
        <v>64621.67</v>
      </c>
      <c r="AL42" s="522">
        <v>279.26</v>
      </c>
      <c r="AM42" s="522">
        <v>311.63</v>
      </c>
      <c r="AN42" s="522">
        <v>1153162.17</v>
      </c>
      <c r="AO42" s="522">
        <v>1181090.23</v>
      </c>
      <c r="AP42" s="522">
        <v>38659.53</v>
      </c>
      <c r="AQ42" s="522">
        <v>38659.53</v>
      </c>
      <c r="AR42" s="522">
        <v>57687.98</v>
      </c>
      <c r="AS42" s="522">
        <v>80202.850000000006</v>
      </c>
      <c r="AT42" s="522">
        <v>0</v>
      </c>
      <c r="AU42" s="522">
        <v>0</v>
      </c>
      <c r="AV42" s="522">
        <v>0</v>
      </c>
      <c r="AW42" s="522">
        <v>0</v>
      </c>
      <c r="AX42" s="522">
        <v>51548.95</v>
      </c>
      <c r="AY42" s="522">
        <v>53376.86</v>
      </c>
      <c r="AZ42" s="522">
        <v>0</v>
      </c>
      <c r="BA42" s="522">
        <v>0</v>
      </c>
      <c r="BB42" s="522">
        <v>22163.27</v>
      </c>
      <c r="BC42" s="522">
        <v>29979.06</v>
      </c>
      <c r="BD42" s="522">
        <v>0</v>
      </c>
      <c r="BE42" s="522">
        <v>0</v>
      </c>
      <c r="BF42" s="522">
        <v>-10702.31</v>
      </c>
      <c r="BG42" s="522">
        <v>-11053.91</v>
      </c>
      <c r="BH42" s="522">
        <v>11460.96</v>
      </c>
      <c r="BI42" s="522">
        <v>18925.16</v>
      </c>
      <c r="BJ42" s="522">
        <v>0</v>
      </c>
      <c r="BK42" s="522">
        <v>0</v>
      </c>
      <c r="BL42" s="522">
        <v>0</v>
      </c>
      <c r="BM42" s="522">
        <v>0</v>
      </c>
      <c r="BN42" s="522">
        <v>159357.43</v>
      </c>
      <c r="BO42" s="522">
        <v>191164.4</v>
      </c>
      <c r="BP42" s="1119">
        <v>0</v>
      </c>
      <c r="BQ42" s="1119">
        <v>-1.0000000009313226E-2</v>
      </c>
    </row>
    <row r="43" spans="1:176">
      <c r="A43" s="522" t="s">
        <v>377</v>
      </c>
      <c r="B43" s="522">
        <v>45522.78</v>
      </c>
      <c r="C43" s="522">
        <v>177030.24</v>
      </c>
      <c r="D43" s="522">
        <v>0</v>
      </c>
      <c r="E43" s="522">
        <v>0</v>
      </c>
      <c r="F43" s="522">
        <v>1681806.19</v>
      </c>
      <c r="G43" s="522">
        <v>1853805.1</v>
      </c>
      <c r="H43" s="522">
        <v>0</v>
      </c>
      <c r="I43" s="522">
        <v>0</v>
      </c>
      <c r="J43" s="522">
        <v>84324.83</v>
      </c>
      <c r="K43" s="522">
        <v>95756.63</v>
      </c>
      <c r="L43" s="522">
        <v>1473.62</v>
      </c>
      <c r="M43" s="522">
        <v>1558.96</v>
      </c>
      <c r="N43" s="522">
        <v>0</v>
      </c>
      <c r="O43" s="522">
        <v>0</v>
      </c>
      <c r="P43" s="522">
        <v>23366.86</v>
      </c>
      <c r="Q43" s="522">
        <v>23234.91</v>
      </c>
      <c r="R43" s="522">
        <v>25.45</v>
      </c>
      <c r="S43" s="522">
        <v>22.37</v>
      </c>
      <c r="T43" s="522">
        <v>1836519.72</v>
      </c>
      <c r="U43" s="522">
        <v>2151408.2200000002</v>
      </c>
      <c r="V43" s="522">
        <v>0</v>
      </c>
      <c r="W43" s="522">
        <v>0</v>
      </c>
      <c r="X43" s="522">
        <v>5216.67</v>
      </c>
      <c r="Y43" s="522">
        <v>88.73</v>
      </c>
      <c r="Z43" s="522">
        <v>13.72</v>
      </c>
      <c r="AA43" s="522">
        <v>0</v>
      </c>
      <c r="AB43" s="522">
        <v>43935.73</v>
      </c>
      <c r="AC43" s="522">
        <v>44819.199999999997</v>
      </c>
      <c r="AD43" s="522">
        <v>41376.39</v>
      </c>
      <c r="AE43" s="522">
        <v>44706.41</v>
      </c>
      <c r="AF43" s="522">
        <v>1356855.08</v>
      </c>
      <c r="AG43" s="522">
        <v>1619050.64</v>
      </c>
      <c r="AH43" s="522">
        <v>12449.45</v>
      </c>
      <c r="AI43" s="522">
        <v>14212.42</v>
      </c>
      <c r="AJ43" s="522">
        <v>398.5</v>
      </c>
      <c r="AK43" s="522">
        <v>396.16</v>
      </c>
      <c r="AL43" s="522">
        <v>25246.400000000001</v>
      </c>
      <c r="AM43" s="522">
        <v>3803.48</v>
      </c>
      <c r="AN43" s="522">
        <v>1485491.94</v>
      </c>
      <c r="AO43" s="522">
        <v>1727077.04</v>
      </c>
      <c r="AP43" s="522">
        <v>12985.96</v>
      </c>
      <c r="AQ43" s="522">
        <v>12985.96</v>
      </c>
      <c r="AR43" s="522">
        <v>224902.44</v>
      </c>
      <c r="AS43" s="522">
        <v>250872.9</v>
      </c>
      <c r="AT43" s="522">
        <v>0</v>
      </c>
      <c r="AU43" s="522">
        <v>0</v>
      </c>
      <c r="AV43" s="522">
        <v>0</v>
      </c>
      <c r="AW43" s="522">
        <v>0</v>
      </c>
      <c r="AX43" s="522">
        <v>0</v>
      </c>
      <c r="AY43" s="522">
        <v>5.07</v>
      </c>
      <c r="AZ43" s="522">
        <v>5717.93</v>
      </c>
      <c r="BA43" s="522">
        <v>0</v>
      </c>
      <c r="BB43" s="522">
        <v>131000.81</v>
      </c>
      <c r="BC43" s="522">
        <v>184046.6</v>
      </c>
      <c r="BD43" s="522">
        <v>0</v>
      </c>
      <c r="BE43" s="522">
        <v>0</v>
      </c>
      <c r="BF43" s="522">
        <v>-23579.360000000001</v>
      </c>
      <c r="BG43" s="522">
        <v>-23579.360000000001</v>
      </c>
      <c r="BH43" s="522">
        <v>113139.39</v>
      </c>
      <c r="BI43" s="522">
        <v>160467.24</v>
      </c>
      <c r="BJ43" s="522">
        <v>0</v>
      </c>
      <c r="BK43" s="522">
        <v>0</v>
      </c>
      <c r="BL43" s="522">
        <v>0</v>
      </c>
      <c r="BM43" s="522">
        <v>0</v>
      </c>
      <c r="BN43" s="522">
        <v>351027.78</v>
      </c>
      <c r="BO43" s="522">
        <v>424331.18</v>
      </c>
      <c r="BP43" s="1119">
        <v>0</v>
      </c>
      <c r="BQ43" s="1119">
        <v>0</v>
      </c>
    </row>
    <row r="44" spans="1:176">
      <c r="A44" s="522" t="s">
        <v>455</v>
      </c>
      <c r="B44" s="522">
        <v>1750.7</v>
      </c>
      <c r="C44" s="522">
        <v>3215.19</v>
      </c>
      <c r="D44" s="522">
        <v>0</v>
      </c>
      <c r="E44" s="522">
        <v>551.80999999999995</v>
      </c>
      <c r="F44" s="522">
        <v>27792.33</v>
      </c>
      <c r="G44" s="522">
        <v>23226.31</v>
      </c>
      <c r="H44" s="522">
        <v>6.86</v>
      </c>
      <c r="I44" s="522">
        <v>0</v>
      </c>
      <c r="J44" s="522">
        <v>1529.08</v>
      </c>
      <c r="K44" s="522">
        <v>406.48</v>
      </c>
      <c r="L44" s="522">
        <v>1609.01</v>
      </c>
      <c r="M44" s="522">
        <v>1658.4</v>
      </c>
      <c r="N44" s="522">
        <v>2934.37</v>
      </c>
      <c r="O44" s="522">
        <v>234.41</v>
      </c>
      <c r="P44" s="522">
        <v>8449.16</v>
      </c>
      <c r="Q44" s="522">
        <v>11658.97</v>
      </c>
      <c r="R44" s="522">
        <v>3159.55</v>
      </c>
      <c r="S44" s="522">
        <v>2009.56</v>
      </c>
      <c r="T44" s="522">
        <v>47231.05</v>
      </c>
      <c r="U44" s="522">
        <v>42961.120000000003</v>
      </c>
      <c r="V44" s="522">
        <v>0</v>
      </c>
      <c r="W44" s="522">
        <v>0</v>
      </c>
      <c r="X44" s="522">
        <v>0</v>
      </c>
      <c r="Y44" s="522">
        <v>0</v>
      </c>
      <c r="Z44" s="522">
        <v>0</v>
      </c>
      <c r="AA44" s="522">
        <v>0</v>
      </c>
      <c r="AB44" s="522">
        <v>502.86</v>
      </c>
      <c r="AC44" s="522">
        <v>216.67</v>
      </c>
      <c r="AD44" s="522">
        <v>3356.21</v>
      </c>
      <c r="AE44" s="522">
        <v>4193.04</v>
      </c>
      <c r="AF44" s="522">
        <v>9981.31</v>
      </c>
      <c r="AG44" s="522">
        <v>13124.19</v>
      </c>
      <c r="AH44" s="522">
        <v>311.5</v>
      </c>
      <c r="AI44" s="522">
        <v>312.02999999999997</v>
      </c>
      <c r="AJ44" s="522">
        <v>1201.74</v>
      </c>
      <c r="AK44" s="522">
        <v>0</v>
      </c>
      <c r="AL44" s="522">
        <v>135.38</v>
      </c>
      <c r="AM44" s="522">
        <v>134.37</v>
      </c>
      <c r="AN44" s="522">
        <v>15489.01</v>
      </c>
      <c r="AO44" s="522">
        <v>17980.3</v>
      </c>
      <c r="AP44" s="522">
        <v>18650.900000000001</v>
      </c>
      <c r="AQ44" s="522">
        <v>18650.900000000001</v>
      </c>
      <c r="AR44" s="522">
        <v>9087.42</v>
      </c>
      <c r="AS44" s="522">
        <v>9087.42</v>
      </c>
      <c r="AT44" s="522">
        <v>0</v>
      </c>
      <c r="AU44" s="522">
        <v>0</v>
      </c>
      <c r="AV44" s="522">
        <v>0</v>
      </c>
      <c r="AW44" s="522">
        <v>0</v>
      </c>
      <c r="AX44" s="522">
        <v>3851.58</v>
      </c>
      <c r="AY44" s="522">
        <v>4430.16</v>
      </c>
      <c r="AZ44" s="522">
        <v>-639.16</v>
      </c>
      <c r="BA44" s="522">
        <v>-8268.81</v>
      </c>
      <c r="BB44" s="522">
        <v>791.31</v>
      </c>
      <c r="BC44" s="522">
        <v>1081.1500000000001</v>
      </c>
      <c r="BD44" s="522">
        <v>0</v>
      </c>
      <c r="BE44" s="522">
        <v>0</v>
      </c>
      <c r="BF44" s="522">
        <v>0</v>
      </c>
      <c r="BG44" s="522">
        <v>0</v>
      </c>
      <c r="BH44" s="522">
        <v>152.15</v>
      </c>
      <c r="BI44" s="522">
        <v>-7187.67</v>
      </c>
      <c r="BJ44" s="522">
        <v>0</v>
      </c>
      <c r="BK44" s="522">
        <v>0</v>
      </c>
      <c r="BL44" s="522">
        <v>0</v>
      </c>
      <c r="BM44" s="522">
        <v>0</v>
      </c>
      <c r="BN44" s="522">
        <v>31742.05</v>
      </c>
      <c r="BO44" s="522">
        <v>24980.81</v>
      </c>
      <c r="BP44" s="1119">
        <v>9.9999999947613105E-3</v>
      </c>
      <c r="BQ44" s="1119">
        <v>-1.0000000002037268E-2</v>
      </c>
    </row>
    <row r="45" spans="1:176">
      <c r="A45" s="522" t="s">
        <v>450</v>
      </c>
      <c r="B45" s="522">
        <v>12536.52</v>
      </c>
      <c r="C45" s="522">
        <v>13849.42</v>
      </c>
      <c r="D45" s="522">
        <v>0</v>
      </c>
      <c r="E45" s="522">
        <v>0</v>
      </c>
      <c r="F45" s="522">
        <v>1417932.56</v>
      </c>
      <c r="G45" s="522">
        <v>1634220.6</v>
      </c>
      <c r="H45" s="522">
        <v>0</v>
      </c>
      <c r="I45" s="522">
        <v>0</v>
      </c>
      <c r="J45" s="522">
        <v>94170.5</v>
      </c>
      <c r="K45" s="522">
        <v>100409.02</v>
      </c>
      <c r="L45" s="522">
        <v>60194.14</v>
      </c>
      <c r="M45" s="522">
        <v>28039.97</v>
      </c>
      <c r="N45" s="522">
        <v>0</v>
      </c>
      <c r="O45" s="522">
        <v>0</v>
      </c>
      <c r="P45" s="522">
        <v>19552.73</v>
      </c>
      <c r="Q45" s="522">
        <v>18655.32</v>
      </c>
      <c r="R45" s="522">
        <v>17804.61</v>
      </c>
      <c r="S45" s="522">
        <v>14736.58</v>
      </c>
      <c r="T45" s="522">
        <v>1622191.06</v>
      </c>
      <c r="U45" s="522">
        <v>1809910.91</v>
      </c>
      <c r="V45" s="522">
        <v>87182.71</v>
      </c>
      <c r="W45" s="522">
        <v>44834.41</v>
      </c>
      <c r="X45" s="522">
        <v>48.52</v>
      </c>
      <c r="Y45" s="522">
        <v>7.09</v>
      </c>
      <c r="Z45" s="522">
        <v>5359.38</v>
      </c>
      <c r="AA45" s="522">
        <v>4918.34</v>
      </c>
      <c r="AB45" s="522">
        <v>35543.79</v>
      </c>
      <c r="AC45" s="522">
        <v>32698.95</v>
      </c>
      <c r="AD45" s="522">
        <v>33970.14</v>
      </c>
      <c r="AE45" s="522">
        <v>34814.910000000003</v>
      </c>
      <c r="AF45" s="522">
        <v>1174976.47</v>
      </c>
      <c r="AG45" s="522">
        <v>1316860.8</v>
      </c>
      <c r="AH45" s="522">
        <v>7543.53</v>
      </c>
      <c r="AI45" s="522">
        <v>8746.25</v>
      </c>
      <c r="AJ45" s="522">
        <v>4989.49</v>
      </c>
      <c r="AK45" s="522">
        <v>4651.43</v>
      </c>
      <c r="AL45" s="522">
        <v>1498.54</v>
      </c>
      <c r="AM45" s="522">
        <v>1833.28</v>
      </c>
      <c r="AN45" s="522">
        <v>1351112.58</v>
      </c>
      <c r="AO45" s="522">
        <v>1449365.45</v>
      </c>
      <c r="AP45" s="522">
        <v>10222.950000000001</v>
      </c>
      <c r="AQ45" s="522">
        <v>10222.950000000001</v>
      </c>
      <c r="AR45" s="522">
        <v>134437.65</v>
      </c>
      <c r="AS45" s="522">
        <v>133317.60999999999</v>
      </c>
      <c r="AT45" s="522">
        <v>0</v>
      </c>
      <c r="AU45" s="522">
        <v>0</v>
      </c>
      <c r="AV45" s="522">
        <v>0</v>
      </c>
      <c r="AW45" s="522">
        <v>0</v>
      </c>
      <c r="AX45" s="522">
        <v>125313.05</v>
      </c>
      <c r="AY45" s="522">
        <v>149066.92000000001</v>
      </c>
      <c r="AZ45" s="522">
        <v>0</v>
      </c>
      <c r="BA45" s="522">
        <v>0</v>
      </c>
      <c r="BB45" s="522">
        <v>1104.83</v>
      </c>
      <c r="BC45" s="522">
        <v>67937.97</v>
      </c>
      <c r="BD45" s="522">
        <v>0</v>
      </c>
      <c r="BE45" s="522">
        <v>0</v>
      </c>
      <c r="BF45" s="522">
        <v>0</v>
      </c>
      <c r="BG45" s="522">
        <v>0</v>
      </c>
      <c r="BH45" s="522">
        <v>1104.83</v>
      </c>
      <c r="BI45" s="522">
        <v>67937.97</v>
      </c>
      <c r="BJ45" s="522">
        <v>0</v>
      </c>
      <c r="BK45" s="522">
        <v>0</v>
      </c>
      <c r="BL45" s="522">
        <v>0</v>
      </c>
      <c r="BM45" s="522">
        <v>0</v>
      </c>
      <c r="BN45" s="522">
        <v>271078.48</v>
      </c>
      <c r="BO45" s="522">
        <v>360545.46</v>
      </c>
      <c r="BP45" s="1119">
        <v>0</v>
      </c>
      <c r="BQ45" s="1119">
        <v>0</v>
      </c>
    </row>
    <row r="46" spans="1:176">
      <c r="A46" s="522" t="s">
        <v>453</v>
      </c>
      <c r="B46" s="522">
        <v>71906.87</v>
      </c>
      <c r="C46" s="522">
        <v>49213.1</v>
      </c>
      <c r="D46" s="522">
        <v>0</v>
      </c>
      <c r="E46" s="522">
        <v>0</v>
      </c>
      <c r="F46" s="522">
        <v>1149967.79</v>
      </c>
      <c r="G46" s="522">
        <v>1260794.8999999999</v>
      </c>
      <c r="H46" s="522">
        <v>0</v>
      </c>
      <c r="I46" s="522">
        <v>0</v>
      </c>
      <c r="J46" s="522">
        <v>33715.86</v>
      </c>
      <c r="K46" s="522">
        <v>34648.79</v>
      </c>
      <c r="L46" s="522">
        <v>61.61</v>
      </c>
      <c r="M46" s="522">
        <v>359.74</v>
      </c>
      <c r="N46" s="522">
        <v>0</v>
      </c>
      <c r="O46" s="522">
        <v>0</v>
      </c>
      <c r="P46" s="522">
        <v>814.17</v>
      </c>
      <c r="Q46" s="522">
        <v>818.7</v>
      </c>
      <c r="R46" s="522">
        <v>15050.2</v>
      </c>
      <c r="S46" s="522">
        <v>13569.71</v>
      </c>
      <c r="T46" s="522">
        <v>1271516.5</v>
      </c>
      <c r="U46" s="522">
        <v>1359404.93</v>
      </c>
      <c r="V46" s="522">
        <v>0</v>
      </c>
      <c r="W46" s="522">
        <v>0</v>
      </c>
      <c r="X46" s="522">
        <v>0</v>
      </c>
      <c r="Y46" s="522">
        <v>0</v>
      </c>
      <c r="Z46" s="522">
        <v>0</v>
      </c>
      <c r="AA46" s="522">
        <v>0</v>
      </c>
      <c r="AB46" s="522">
        <v>5499.39</v>
      </c>
      <c r="AC46" s="522">
        <v>6585.65</v>
      </c>
      <c r="AD46" s="522">
        <v>10614.42</v>
      </c>
      <c r="AE46" s="522">
        <v>18238.919999999998</v>
      </c>
      <c r="AF46" s="522">
        <v>937231.48</v>
      </c>
      <c r="AG46" s="522">
        <v>979284.95</v>
      </c>
      <c r="AH46" s="522">
        <v>1191.04</v>
      </c>
      <c r="AI46" s="522">
        <v>1266.45</v>
      </c>
      <c r="AJ46" s="522">
        <v>686.51</v>
      </c>
      <c r="AK46" s="522">
        <v>845.67</v>
      </c>
      <c r="AL46" s="522">
        <v>343.07</v>
      </c>
      <c r="AM46" s="522">
        <v>1826.78</v>
      </c>
      <c r="AN46" s="522">
        <v>955565.92</v>
      </c>
      <c r="AO46" s="522">
        <v>1008048.43</v>
      </c>
      <c r="AP46" s="522">
        <v>18937.419999999998</v>
      </c>
      <c r="AQ46" s="522">
        <v>18937.419999999998</v>
      </c>
      <c r="AR46" s="522">
        <v>195608</v>
      </c>
      <c r="AS46" s="522">
        <v>205256.32000000001</v>
      </c>
      <c r="AT46" s="522">
        <v>0</v>
      </c>
      <c r="AU46" s="522">
        <v>0</v>
      </c>
      <c r="AV46" s="522">
        <v>0</v>
      </c>
      <c r="AW46" s="522">
        <v>0</v>
      </c>
      <c r="AX46" s="522">
        <v>3224.94</v>
      </c>
      <c r="AY46" s="522">
        <v>3641.15</v>
      </c>
      <c r="AZ46" s="522">
        <v>3714.46</v>
      </c>
      <c r="BA46" s="522">
        <v>3714.46</v>
      </c>
      <c r="BB46" s="522">
        <v>96483.23</v>
      </c>
      <c r="BC46" s="522">
        <v>121824.61</v>
      </c>
      <c r="BD46" s="522">
        <v>0</v>
      </c>
      <c r="BE46" s="522">
        <v>0</v>
      </c>
      <c r="BF46" s="522">
        <v>-2017.46</v>
      </c>
      <c r="BG46" s="522">
        <v>-2017.46</v>
      </c>
      <c r="BH46" s="522">
        <v>98180.23</v>
      </c>
      <c r="BI46" s="522">
        <v>123521.61</v>
      </c>
      <c r="BJ46" s="522">
        <v>0</v>
      </c>
      <c r="BK46" s="522">
        <v>0</v>
      </c>
      <c r="BL46" s="522">
        <v>0</v>
      </c>
      <c r="BM46" s="522">
        <v>0</v>
      </c>
      <c r="BN46" s="522">
        <v>315950.58</v>
      </c>
      <c r="BO46" s="522">
        <v>351356.51</v>
      </c>
      <c r="BP46" s="1119">
        <v>0</v>
      </c>
      <c r="BQ46" s="1119">
        <v>1.0000000009313226E-2</v>
      </c>
    </row>
    <row r="47" spans="1:176">
      <c r="A47" s="522" t="s">
        <v>449</v>
      </c>
      <c r="B47" s="522">
        <v>64876.6</v>
      </c>
      <c r="C47" s="522">
        <v>57462.27</v>
      </c>
      <c r="D47" s="522">
        <v>0</v>
      </c>
      <c r="E47" s="522">
        <v>170</v>
      </c>
      <c r="F47" s="522">
        <v>3563608.92</v>
      </c>
      <c r="G47" s="522">
        <v>4113910.97</v>
      </c>
      <c r="H47" s="522">
        <v>108.27</v>
      </c>
      <c r="I47" s="522">
        <v>1263.0999999999999</v>
      </c>
      <c r="J47" s="522">
        <v>142268.97</v>
      </c>
      <c r="K47" s="522">
        <v>334063.71000000002</v>
      </c>
      <c r="L47" s="522">
        <v>23334.9</v>
      </c>
      <c r="M47" s="522">
        <v>26345.8</v>
      </c>
      <c r="N47" s="522">
        <v>0</v>
      </c>
      <c r="O47" s="522">
        <v>0</v>
      </c>
      <c r="P47" s="522">
        <v>18371.72</v>
      </c>
      <c r="Q47" s="522">
        <v>20768.3</v>
      </c>
      <c r="R47" s="522">
        <v>1428.01</v>
      </c>
      <c r="S47" s="522">
        <v>963.15</v>
      </c>
      <c r="T47" s="522">
        <v>3813997.39</v>
      </c>
      <c r="U47" s="522">
        <v>4554947.3</v>
      </c>
      <c r="V47" s="522">
        <v>78840.259999999995</v>
      </c>
      <c r="W47" s="522">
        <v>84550.62</v>
      </c>
      <c r="X47" s="522">
        <v>86985.7</v>
      </c>
      <c r="Y47" s="522">
        <v>70800.83</v>
      </c>
      <c r="Z47" s="522">
        <v>7304.2</v>
      </c>
      <c r="AA47" s="522">
        <v>0</v>
      </c>
      <c r="AB47" s="522">
        <v>40174.44</v>
      </c>
      <c r="AC47" s="522">
        <v>101473.09</v>
      </c>
      <c r="AD47" s="522">
        <v>19100.55</v>
      </c>
      <c r="AE47" s="522">
        <v>17163.939999999999</v>
      </c>
      <c r="AF47" s="522">
        <v>2386342.9700000002</v>
      </c>
      <c r="AG47" s="522">
        <v>2774067.13</v>
      </c>
      <c r="AH47" s="522">
        <v>30392.85</v>
      </c>
      <c r="AI47" s="522">
        <v>36162.17</v>
      </c>
      <c r="AJ47" s="522">
        <v>11651.38</v>
      </c>
      <c r="AK47" s="522">
        <v>13253.47</v>
      </c>
      <c r="AL47" s="522">
        <v>16808.349999999999</v>
      </c>
      <c r="AM47" s="522">
        <v>21250.53</v>
      </c>
      <c r="AN47" s="522">
        <v>2677600.7000000002</v>
      </c>
      <c r="AO47" s="522">
        <v>3118721.76</v>
      </c>
      <c r="AP47" s="522">
        <v>33068.33</v>
      </c>
      <c r="AQ47" s="522">
        <v>33068.33</v>
      </c>
      <c r="AR47" s="522">
        <v>597759.84</v>
      </c>
      <c r="AS47" s="522">
        <v>700700.3</v>
      </c>
      <c r="AT47" s="522">
        <v>0</v>
      </c>
      <c r="AU47" s="522">
        <v>0</v>
      </c>
      <c r="AV47" s="522">
        <v>0</v>
      </c>
      <c r="AW47" s="522">
        <v>0</v>
      </c>
      <c r="AX47" s="522">
        <v>286099.90999999997</v>
      </c>
      <c r="AY47" s="522">
        <v>346974.07</v>
      </c>
      <c r="AZ47" s="522">
        <v>42950.85</v>
      </c>
      <c r="BA47" s="522">
        <v>72899.92</v>
      </c>
      <c r="BB47" s="522">
        <v>176517.77</v>
      </c>
      <c r="BC47" s="522">
        <v>282582.92</v>
      </c>
      <c r="BD47" s="522">
        <v>0</v>
      </c>
      <c r="BE47" s="522">
        <v>0</v>
      </c>
      <c r="BF47" s="522">
        <v>0</v>
      </c>
      <c r="BG47" s="522">
        <v>0</v>
      </c>
      <c r="BH47" s="522">
        <v>219468.62</v>
      </c>
      <c r="BI47" s="522">
        <v>355482.83</v>
      </c>
      <c r="BJ47" s="522">
        <v>0</v>
      </c>
      <c r="BK47" s="522">
        <v>0</v>
      </c>
      <c r="BL47" s="522">
        <v>0</v>
      </c>
      <c r="BM47" s="522">
        <v>0</v>
      </c>
      <c r="BN47" s="522">
        <v>1136396.69</v>
      </c>
      <c r="BO47" s="522">
        <v>1436225.54</v>
      </c>
      <c r="BP47" s="1119">
        <v>0</v>
      </c>
      <c r="BQ47" s="1119">
        <v>0</v>
      </c>
    </row>
    <row r="48" spans="1:176">
      <c r="A48" s="522" t="s">
        <v>20</v>
      </c>
      <c r="B48" s="522">
        <v>46277.37</v>
      </c>
      <c r="C48" s="522">
        <v>127234.57</v>
      </c>
      <c r="D48" s="522">
        <v>0</v>
      </c>
      <c r="E48" s="522">
        <v>0</v>
      </c>
      <c r="F48" s="522">
        <v>810926.36</v>
      </c>
      <c r="G48" s="522">
        <v>824201.41</v>
      </c>
      <c r="H48" s="522">
        <v>0</v>
      </c>
      <c r="I48" s="522">
        <v>0</v>
      </c>
      <c r="J48" s="522">
        <v>56366.25</v>
      </c>
      <c r="K48" s="522">
        <v>72527.78</v>
      </c>
      <c r="L48" s="522">
        <v>4225.9399999999996</v>
      </c>
      <c r="M48" s="522">
        <v>998.75</v>
      </c>
      <c r="N48" s="522">
        <v>0</v>
      </c>
      <c r="O48" s="522">
        <v>0</v>
      </c>
      <c r="P48" s="522">
        <v>23005.59</v>
      </c>
      <c r="Q48" s="522">
        <v>24394.46</v>
      </c>
      <c r="R48" s="522">
        <v>473.61</v>
      </c>
      <c r="S48" s="522">
        <v>472.1</v>
      </c>
      <c r="T48" s="522">
        <v>941275.13</v>
      </c>
      <c r="U48" s="522">
        <v>1049829.07</v>
      </c>
      <c r="V48" s="522">
        <v>0</v>
      </c>
      <c r="W48" s="522">
        <v>0</v>
      </c>
      <c r="X48" s="522">
        <v>0</v>
      </c>
      <c r="Y48" s="522">
        <v>0</v>
      </c>
      <c r="Z48" s="522">
        <v>1040.2</v>
      </c>
      <c r="AA48" s="522">
        <v>1142.9000000000001</v>
      </c>
      <c r="AB48" s="522">
        <v>33625.29</v>
      </c>
      <c r="AC48" s="522">
        <v>39766.68</v>
      </c>
      <c r="AD48" s="522">
        <v>64054.06</v>
      </c>
      <c r="AE48" s="522">
        <v>61244.7</v>
      </c>
      <c r="AF48" s="522">
        <v>686066.53</v>
      </c>
      <c r="AG48" s="522">
        <v>779795.15</v>
      </c>
      <c r="AH48" s="522">
        <v>4632.1099999999997</v>
      </c>
      <c r="AI48" s="522">
        <v>5587.1</v>
      </c>
      <c r="AJ48" s="522">
        <v>5764.69</v>
      </c>
      <c r="AK48" s="522">
        <v>336.63</v>
      </c>
      <c r="AL48" s="522">
        <v>0</v>
      </c>
      <c r="AM48" s="522">
        <v>13.37</v>
      </c>
      <c r="AN48" s="522">
        <v>795182.89</v>
      </c>
      <c r="AO48" s="522">
        <v>887886.52</v>
      </c>
      <c r="AP48" s="522">
        <v>6507.3</v>
      </c>
      <c r="AQ48" s="522">
        <v>6507.3</v>
      </c>
      <c r="AR48" s="522">
        <v>71145.36</v>
      </c>
      <c r="AS48" s="522">
        <v>68054.880000000005</v>
      </c>
      <c r="AT48" s="522">
        <v>0</v>
      </c>
      <c r="AU48" s="522">
        <v>0</v>
      </c>
      <c r="AV48" s="522">
        <v>0</v>
      </c>
      <c r="AW48" s="522">
        <v>0</v>
      </c>
      <c r="AX48" s="522">
        <v>28991.83</v>
      </c>
      <c r="AY48" s="522">
        <v>30767.31</v>
      </c>
      <c r="AZ48" s="522">
        <v>0</v>
      </c>
      <c r="BA48" s="522">
        <v>0</v>
      </c>
      <c r="BB48" s="522">
        <v>39447.74</v>
      </c>
      <c r="BC48" s="522">
        <v>56613.06</v>
      </c>
      <c r="BD48" s="522">
        <v>0</v>
      </c>
      <c r="BE48" s="522">
        <v>0</v>
      </c>
      <c r="BF48" s="522">
        <v>0</v>
      </c>
      <c r="BG48" s="522">
        <v>0</v>
      </c>
      <c r="BH48" s="522">
        <v>39447.74</v>
      </c>
      <c r="BI48" s="522">
        <v>56613.06</v>
      </c>
      <c r="BJ48" s="522">
        <v>0</v>
      </c>
      <c r="BK48" s="522">
        <v>0</v>
      </c>
      <c r="BL48" s="522">
        <v>0</v>
      </c>
      <c r="BM48" s="522">
        <v>0</v>
      </c>
      <c r="BN48" s="522">
        <v>146092.24</v>
      </c>
      <c r="BO48" s="522">
        <v>161942.54</v>
      </c>
      <c r="BP48" s="1119">
        <v>0</v>
      </c>
      <c r="BQ48" s="1119">
        <v>-1.0000000009313226E-2</v>
      </c>
    </row>
    <row r="49" spans="1:69">
      <c r="A49" s="522" t="s">
        <v>454</v>
      </c>
      <c r="B49" s="522">
        <v>15855.28</v>
      </c>
      <c r="C49" s="522">
        <v>17589.97</v>
      </c>
      <c r="D49" s="522">
        <v>0</v>
      </c>
      <c r="E49" s="522">
        <v>0</v>
      </c>
      <c r="F49" s="522">
        <v>223858.45</v>
      </c>
      <c r="G49" s="522">
        <v>234324.35</v>
      </c>
      <c r="H49" s="522">
        <v>969.24</v>
      </c>
      <c r="I49" s="522">
        <v>2152.17</v>
      </c>
      <c r="J49" s="522">
        <v>34907.800000000003</v>
      </c>
      <c r="K49" s="522">
        <v>58855.19</v>
      </c>
      <c r="L49" s="522">
        <v>10284.5</v>
      </c>
      <c r="M49" s="522">
        <v>4139.8100000000004</v>
      </c>
      <c r="N49" s="522">
        <v>0</v>
      </c>
      <c r="O49" s="522">
        <v>196.84</v>
      </c>
      <c r="P49" s="522">
        <v>5955.57</v>
      </c>
      <c r="Q49" s="522">
        <v>19989.759999999998</v>
      </c>
      <c r="R49" s="522">
        <v>3298.34</v>
      </c>
      <c r="S49" s="522">
        <v>736.21</v>
      </c>
      <c r="T49" s="522">
        <v>295129.19</v>
      </c>
      <c r="U49" s="522">
        <v>337984.29</v>
      </c>
      <c r="V49" s="522">
        <v>0</v>
      </c>
      <c r="W49" s="522">
        <v>0</v>
      </c>
      <c r="X49" s="522">
        <v>0</v>
      </c>
      <c r="Y49" s="522">
        <v>0</v>
      </c>
      <c r="Z49" s="522">
        <v>10800</v>
      </c>
      <c r="AA49" s="522">
        <v>8075</v>
      </c>
      <c r="AB49" s="522">
        <v>21691.23</v>
      </c>
      <c r="AC49" s="522">
        <v>25054.49</v>
      </c>
      <c r="AD49" s="522">
        <v>4148.87</v>
      </c>
      <c r="AE49" s="522">
        <v>9050.2099999999991</v>
      </c>
      <c r="AF49" s="522">
        <v>187843.8</v>
      </c>
      <c r="AG49" s="522">
        <v>230293.02</v>
      </c>
      <c r="AH49" s="522">
        <v>0</v>
      </c>
      <c r="AI49" s="522">
        <v>0</v>
      </c>
      <c r="AJ49" s="522">
        <v>8073.44</v>
      </c>
      <c r="AK49" s="522">
        <v>1574.82</v>
      </c>
      <c r="AL49" s="522">
        <v>11159.58</v>
      </c>
      <c r="AM49" s="522">
        <v>4378.7</v>
      </c>
      <c r="AN49" s="522">
        <v>243716.93</v>
      </c>
      <c r="AO49" s="522">
        <v>278426.23999999999</v>
      </c>
      <c r="AP49" s="522">
        <v>31794.29</v>
      </c>
      <c r="AQ49" s="522">
        <v>31716.39</v>
      </c>
      <c r="AR49" s="522">
        <v>22121.48</v>
      </c>
      <c r="AS49" s="522">
        <v>37326.400000000001</v>
      </c>
      <c r="AT49" s="522">
        <v>0</v>
      </c>
      <c r="AU49" s="522">
        <v>0</v>
      </c>
      <c r="AV49" s="522">
        <v>3756.39</v>
      </c>
      <c r="AW49" s="522">
        <v>3756.39</v>
      </c>
      <c r="AX49" s="522">
        <v>4251.84</v>
      </c>
      <c r="AY49" s="522">
        <v>1541.5</v>
      </c>
      <c r="AZ49" s="522">
        <v>0</v>
      </c>
      <c r="BA49" s="522">
        <v>-16152.02</v>
      </c>
      <c r="BB49" s="522">
        <v>-10511.75</v>
      </c>
      <c r="BC49" s="522">
        <v>7563.22</v>
      </c>
      <c r="BD49" s="522">
        <v>0</v>
      </c>
      <c r="BE49" s="522">
        <v>0</v>
      </c>
      <c r="BF49" s="522">
        <v>0</v>
      </c>
      <c r="BG49" s="522">
        <v>-6193.84</v>
      </c>
      <c r="BH49" s="522">
        <v>-10511.75</v>
      </c>
      <c r="BI49" s="522">
        <v>-14782.64</v>
      </c>
      <c r="BJ49" s="522">
        <v>0</v>
      </c>
      <c r="BK49" s="522">
        <v>0</v>
      </c>
      <c r="BL49" s="522">
        <v>0</v>
      </c>
      <c r="BM49" s="522">
        <v>0</v>
      </c>
      <c r="BN49" s="522">
        <v>51412.25</v>
      </c>
      <c r="BO49" s="522">
        <v>59558.05</v>
      </c>
      <c r="BP49" s="1119">
        <v>-1.0000000009313226E-2</v>
      </c>
      <c r="BQ49" s="1119">
        <v>0</v>
      </c>
    </row>
    <row r="50" spans="1:69">
      <c r="A50" s="522" t="s">
        <v>451</v>
      </c>
      <c r="B50" s="522">
        <v>6009.71</v>
      </c>
      <c r="C50" s="522">
        <v>4291.1099999999997</v>
      </c>
      <c r="D50" s="522">
        <v>0</v>
      </c>
      <c r="E50" s="522">
        <v>815.28</v>
      </c>
      <c r="F50" s="522">
        <v>103576.97</v>
      </c>
      <c r="G50" s="522">
        <v>97964.160000000003</v>
      </c>
      <c r="H50" s="522">
        <v>502.49</v>
      </c>
      <c r="I50" s="522">
        <v>512.53</v>
      </c>
      <c r="J50" s="522">
        <v>9254.8799999999992</v>
      </c>
      <c r="K50" s="522">
        <v>11954.14</v>
      </c>
      <c r="L50" s="522">
        <v>3798.39</v>
      </c>
      <c r="M50" s="522">
        <v>3201.43</v>
      </c>
      <c r="N50" s="522">
        <v>0</v>
      </c>
      <c r="O50" s="522">
        <v>0</v>
      </c>
      <c r="P50" s="522">
        <v>5270.13</v>
      </c>
      <c r="Q50" s="522">
        <v>5206.28</v>
      </c>
      <c r="R50" s="522">
        <v>4125.1000000000004</v>
      </c>
      <c r="S50" s="522">
        <v>4410.0600000000004</v>
      </c>
      <c r="T50" s="522">
        <v>132537.67000000001</v>
      </c>
      <c r="U50" s="522">
        <v>128354.99</v>
      </c>
      <c r="V50" s="522">
        <v>942.78</v>
      </c>
      <c r="W50" s="522">
        <v>0</v>
      </c>
      <c r="X50" s="522">
        <v>3154.82</v>
      </c>
      <c r="Y50" s="522">
        <v>0</v>
      </c>
      <c r="Z50" s="522">
        <v>0</v>
      </c>
      <c r="AA50" s="522">
        <v>0</v>
      </c>
      <c r="AB50" s="522">
        <v>2958.99</v>
      </c>
      <c r="AC50" s="522">
        <v>2624.58</v>
      </c>
      <c r="AD50" s="522">
        <v>8589.58</v>
      </c>
      <c r="AE50" s="522">
        <v>6489.94</v>
      </c>
      <c r="AF50" s="522">
        <v>77105.350000000006</v>
      </c>
      <c r="AG50" s="522">
        <v>84829.42</v>
      </c>
      <c r="AH50" s="522">
        <v>833.92</v>
      </c>
      <c r="AI50" s="522">
        <v>832.77</v>
      </c>
      <c r="AJ50" s="522">
        <v>1493.1</v>
      </c>
      <c r="AK50" s="522">
        <v>2566.4499999999998</v>
      </c>
      <c r="AL50" s="522">
        <v>0.06</v>
      </c>
      <c r="AM50" s="522">
        <v>0</v>
      </c>
      <c r="AN50" s="522">
        <v>95078.6</v>
      </c>
      <c r="AO50" s="522">
        <v>97343.16</v>
      </c>
      <c r="AP50" s="522">
        <v>2200.4499999999998</v>
      </c>
      <c r="AQ50" s="522">
        <v>2200.4499999999998</v>
      </c>
      <c r="AR50" s="522">
        <v>11279.02</v>
      </c>
      <c r="AS50" s="522">
        <v>12279.02</v>
      </c>
      <c r="AT50" s="522">
        <v>0</v>
      </c>
      <c r="AU50" s="522">
        <v>0</v>
      </c>
      <c r="AV50" s="522">
        <v>0</v>
      </c>
      <c r="AW50" s="522">
        <v>0</v>
      </c>
      <c r="AX50" s="522">
        <v>15621.33</v>
      </c>
      <c r="AY50" s="522">
        <v>15621.33</v>
      </c>
      <c r="AZ50" s="522">
        <v>0</v>
      </c>
      <c r="BA50" s="522">
        <v>0</v>
      </c>
      <c r="BB50" s="522">
        <v>9221.64</v>
      </c>
      <c r="BC50" s="522">
        <v>1774.4</v>
      </c>
      <c r="BD50" s="522">
        <v>0</v>
      </c>
      <c r="BE50" s="522">
        <v>0</v>
      </c>
      <c r="BF50" s="522">
        <v>-863.36</v>
      </c>
      <c r="BG50" s="522">
        <v>-863.36</v>
      </c>
      <c r="BH50" s="522">
        <v>8358.2800000000007</v>
      </c>
      <c r="BI50" s="522">
        <v>911.03</v>
      </c>
      <c r="BJ50" s="522">
        <v>0</v>
      </c>
      <c r="BK50" s="522">
        <v>0</v>
      </c>
      <c r="BL50" s="522">
        <v>0</v>
      </c>
      <c r="BM50" s="522">
        <v>0</v>
      </c>
      <c r="BN50" s="522">
        <v>37459.08</v>
      </c>
      <c r="BO50" s="522">
        <v>31011.83</v>
      </c>
      <c r="BP50" s="1119">
        <v>9.9999999802093953E-3</v>
      </c>
      <c r="BQ50" s="1119">
        <v>0</v>
      </c>
    </row>
    <row r="51" spans="1:69">
      <c r="A51" s="522" t="s">
        <v>456</v>
      </c>
      <c r="B51" s="522">
        <v>1513.63</v>
      </c>
      <c r="C51" s="522">
        <v>1245.82</v>
      </c>
      <c r="D51" s="522">
        <v>0</v>
      </c>
      <c r="E51" s="522">
        <v>0</v>
      </c>
      <c r="F51" s="522">
        <v>15805.01</v>
      </c>
      <c r="G51" s="522">
        <v>16203.69</v>
      </c>
      <c r="H51" s="522">
        <v>260.83999999999997</v>
      </c>
      <c r="I51" s="522">
        <v>155.68</v>
      </c>
      <c r="J51" s="522">
        <v>11000.9</v>
      </c>
      <c r="K51" s="522">
        <v>15717.13</v>
      </c>
      <c r="L51" s="522">
        <v>598.08000000000004</v>
      </c>
      <c r="M51" s="522">
        <v>706.12</v>
      </c>
      <c r="N51" s="522">
        <v>0.01</v>
      </c>
      <c r="O51" s="522">
        <v>0</v>
      </c>
      <c r="P51" s="522">
        <v>9549.2000000000007</v>
      </c>
      <c r="Q51" s="522">
        <v>10307.4</v>
      </c>
      <c r="R51" s="522">
        <v>1558.06</v>
      </c>
      <c r="S51" s="522">
        <v>1150.68</v>
      </c>
      <c r="T51" s="522">
        <v>40285.72</v>
      </c>
      <c r="U51" s="522">
        <v>45486.51</v>
      </c>
      <c r="V51" s="522">
        <v>0</v>
      </c>
      <c r="W51" s="522">
        <v>0</v>
      </c>
      <c r="X51" s="522">
        <v>0</v>
      </c>
      <c r="Y51" s="522">
        <v>0</v>
      </c>
      <c r="Z51" s="522">
        <v>232.66</v>
      </c>
      <c r="AA51" s="522">
        <v>97.14</v>
      </c>
      <c r="AB51" s="522">
        <v>2398.36</v>
      </c>
      <c r="AC51" s="522">
        <v>2555.46</v>
      </c>
      <c r="AD51" s="522">
        <v>1828.68</v>
      </c>
      <c r="AE51" s="522">
        <v>1732.09</v>
      </c>
      <c r="AF51" s="522">
        <v>19234.14</v>
      </c>
      <c r="AG51" s="522">
        <v>19888.28</v>
      </c>
      <c r="AH51" s="522">
        <v>0</v>
      </c>
      <c r="AI51" s="522">
        <v>0</v>
      </c>
      <c r="AJ51" s="522">
        <v>1354.04</v>
      </c>
      <c r="AK51" s="522">
        <v>3119.69</v>
      </c>
      <c r="AL51" s="522">
        <v>682.01</v>
      </c>
      <c r="AM51" s="522">
        <v>333.05</v>
      </c>
      <c r="AN51" s="522">
        <v>25729.88</v>
      </c>
      <c r="AO51" s="522">
        <v>27725.7</v>
      </c>
      <c r="AP51" s="522">
        <v>4220.99</v>
      </c>
      <c r="AQ51" s="522">
        <v>5613.34</v>
      </c>
      <c r="AR51" s="522">
        <v>9893.8799999999992</v>
      </c>
      <c r="AS51" s="522">
        <v>8077.8</v>
      </c>
      <c r="AT51" s="522">
        <v>0</v>
      </c>
      <c r="AU51" s="522">
        <v>0</v>
      </c>
      <c r="AV51" s="522">
        <v>0</v>
      </c>
      <c r="AW51" s="522">
        <v>0</v>
      </c>
      <c r="AX51" s="522">
        <v>1404.94</v>
      </c>
      <c r="AY51" s="522">
        <v>4907.2299999999996</v>
      </c>
      <c r="AZ51" s="522">
        <v>1013.2</v>
      </c>
      <c r="BA51" s="522">
        <v>1013.2</v>
      </c>
      <c r="BB51" s="522">
        <v>-1816.07</v>
      </c>
      <c r="BC51" s="522">
        <v>-1689.69</v>
      </c>
      <c r="BD51" s="522">
        <v>0</v>
      </c>
      <c r="BE51" s="522">
        <v>0</v>
      </c>
      <c r="BF51" s="522">
        <v>-161.1</v>
      </c>
      <c r="BG51" s="522">
        <v>-161.1</v>
      </c>
      <c r="BH51" s="522">
        <v>-963.97</v>
      </c>
      <c r="BI51" s="522">
        <v>-837.58</v>
      </c>
      <c r="BJ51" s="522">
        <v>0</v>
      </c>
      <c r="BK51" s="522">
        <v>0</v>
      </c>
      <c r="BL51" s="522">
        <v>0</v>
      </c>
      <c r="BM51" s="522">
        <v>0</v>
      </c>
      <c r="BN51" s="522">
        <v>14555.84</v>
      </c>
      <c r="BO51" s="522">
        <v>17760.8</v>
      </c>
      <c r="BP51" s="1119">
        <v>0</v>
      </c>
      <c r="BQ51" s="1119">
        <v>-1.0000000002037268E-2</v>
      </c>
    </row>
    <row r="52" spans="1:69">
      <c r="A52" s="522" t="s">
        <v>157</v>
      </c>
      <c r="B52" s="522">
        <v>80371.350000000006</v>
      </c>
      <c r="C52" s="522">
        <v>20768.87</v>
      </c>
      <c r="D52" s="522">
        <v>0</v>
      </c>
      <c r="E52" s="522">
        <v>0</v>
      </c>
      <c r="F52" s="522">
        <v>1690525.63</v>
      </c>
      <c r="G52" s="522">
        <v>2068474.9</v>
      </c>
      <c r="H52" s="522">
        <v>27657.35</v>
      </c>
      <c r="I52" s="522">
        <v>43899.21</v>
      </c>
      <c r="J52" s="522">
        <v>7420.82</v>
      </c>
      <c r="K52" s="522">
        <v>8834.08</v>
      </c>
      <c r="L52" s="522">
        <v>50839.42</v>
      </c>
      <c r="M52" s="522">
        <v>42709.51</v>
      </c>
      <c r="N52" s="522">
        <v>0</v>
      </c>
      <c r="O52" s="522">
        <v>0</v>
      </c>
      <c r="P52" s="522">
        <v>24553.24</v>
      </c>
      <c r="Q52" s="522">
        <v>26571.73</v>
      </c>
      <c r="R52" s="522">
        <v>17520.96</v>
      </c>
      <c r="S52" s="522">
        <v>22198.11</v>
      </c>
      <c r="T52" s="522">
        <v>1898888.76</v>
      </c>
      <c r="U52" s="522">
        <v>2233456.42</v>
      </c>
      <c r="V52" s="522">
        <v>0</v>
      </c>
      <c r="W52" s="522">
        <v>0</v>
      </c>
      <c r="X52" s="522">
        <v>0</v>
      </c>
      <c r="Y52" s="522">
        <v>0</v>
      </c>
      <c r="Z52" s="522">
        <v>166.49</v>
      </c>
      <c r="AA52" s="522">
        <v>0</v>
      </c>
      <c r="AB52" s="522">
        <v>1200.8699999999999</v>
      </c>
      <c r="AC52" s="522">
        <v>1515.78</v>
      </c>
      <c r="AD52" s="522">
        <v>2206.25</v>
      </c>
      <c r="AE52" s="522">
        <v>2997.3</v>
      </c>
      <c r="AF52" s="522">
        <v>1735276.37</v>
      </c>
      <c r="AG52" s="522">
        <v>2018544.37</v>
      </c>
      <c r="AH52" s="522">
        <v>618.36</v>
      </c>
      <c r="AI52" s="522">
        <v>698.68</v>
      </c>
      <c r="AJ52" s="522">
        <v>5807.31</v>
      </c>
      <c r="AK52" s="522">
        <v>6617.68</v>
      </c>
      <c r="AL52" s="522">
        <v>10287.959999999999</v>
      </c>
      <c r="AM52" s="522">
        <v>294.07</v>
      </c>
      <c r="AN52" s="522">
        <v>1755563.61</v>
      </c>
      <c r="AO52" s="522">
        <v>2030667.89</v>
      </c>
      <c r="AP52" s="522">
        <v>41610.839999999997</v>
      </c>
      <c r="AQ52" s="522">
        <v>44713.06</v>
      </c>
      <c r="AR52" s="522">
        <v>50365.84</v>
      </c>
      <c r="AS52" s="522">
        <v>56571.65</v>
      </c>
      <c r="AT52" s="522">
        <v>0</v>
      </c>
      <c r="AU52" s="522">
        <v>0</v>
      </c>
      <c r="AV52" s="522">
        <v>0</v>
      </c>
      <c r="AW52" s="522">
        <v>0</v>
      </c>
      <c r="AX52" s="522">
        <v>42356.4</v>
      </c>
      <c r="AY52" s="522">
        <v>90518.080000000002</v>
      </c>
      <c r="AZ52" s="522">
        <v>1779.28</v>
      </c>
      <c r="BA52" s="522">
        <v>1779.28</v>
      </c>
      <c r="BB52" s="522">
        <v>7212.8</v>
      </c>
      <c r="BC52" s="522">
        <v>9206.4599999999991</v>
      </c>
      <c r="BD52" s="522">
        <v>0</v>
      </c>
      <c r="BE52" s="522">
        <v>0</v>
      </c>
      <c r="BF52" s="522">
        <v>0</v>
      </c>
      <c r="BG52" s="522">
        <v>0</v>
      </c>
      <c r="BH52" s="522">
        <v>8992.08</v>
      </c>
      <c r="BI52" s="522">
        <v>10985.74</v>
      </c>
      <c r="BJ52" s="522">
        <v>0</v>
      </c>
      <c r="BK52" s="522">
        <v>0</v>
      </c>
      <c r="BL52" s="522">
        <v>0</v>
      </c>
      <c r="BM52" s="522">
        <v>0</v>
      </c>
      <c r="BN52" s="522">
        <v>143325.15</v>
      </c>
      <c r="BO52" s="522">
        <v>202788.53</v>
      </c>
      <c r="BP52" s="1119">
        <v>0</v>
      </c>
      <c r="BQ52" s="1119">
        <v>0</v>
      </c>
    </row>
    <row r="53" spans="1:69">
      <c r="A53" s="522" t="s">
        <v>448</v>
      </c>
      <c r="B53" s="522">
        <v>6884.11</v>
      </c>
      <c r="C53" s="522">
        <v>2887.04</v>
      </c>
      <c r="D53" s="522">
        <v>58.22</v>
      </c>
      <c r="E53" s="522">
        <v>782.95</v>
      </c>
      <c r="F53" s="522">
        <v>462557.25</v>
      </c>
      <c r="G53" s="522">
        <v>499192.59</v>
      </c>
      <c r="H53" s="522">
        <v>1688.02</v>
      </c>
      <c r="I53" s="522">
        <v>881.06</v>
      </c>
      <c r="J53" s="522">
        <v>29314.76</v>
      </c>
      <c r="K53" s="522">
        <v>30691.16</v>
      </c>
      <c r="L53" s="522">
        <v>3202.78</v>
      </c>
      <c r="M53" s="522">
        <v>1927.24</v>
      </c>
      <c r="N53" s="522">
        <v>0</v>
      </c>
      <c r="O53" s="522">
        <v>0</v>
      </c>
      <c r="P53" s="522">
        <v>7497.93</v>
      </c>
      <c r="Q53" s="522">
        <v>7133.9</v>
      </c>
      <c r="R53" s="522">
        <v>13153.49</v>
      </c>
      <c r="S53" s="522">
        <v>6865.37</v>
      </c>
      <c r="T53" s="522">
        <v>524356.56000000006</v>
      </c>
      <c r="U53" s="522">
        <v>550361.30000000005</v>
      </c>
      <c r="V53" s="522">
        <v>1178.46</v>
      </c>
      <c r="W53" s="522">
        <v>0</v>
      </c>
      <c r="X53" s="522">
        <v>0</v>
      </c>
      <c r="Y53" s="522">
        <v>0</v>
      </c>
      <c r="Z53" s="522">
        <v>2897.96</v>
      </c>
      <c r="AA53" s="522">
        <v>1583.65</v>
      </c>
      <c r="AB53" s="522">
        <v>4443.45</v>
      </c>
      <c r="AC53" s="522">
        <v>5352.76</v>
      </c>
      <c r="AD53" s="522">
        <v>37132.67</v>
      </c>
      <c r="AE53" s="522">
        <v>23058.82</v>
      </c>
      <c r="AF53" s="522">
        <v>351575.09</v>
      </c>
      <c r="AG53" s="522">
        <v>395527.12</v>
      </c>
      <c r="AH53" s="522">
        <v>1630.27</v>
      </c>
      <c r="AI53" s="522">
        <v>1489.97</v>
      </c>
      <c r="AJ53" s="522">
        <v>6807.15</v>
      </c>
      <c r="AK53" s="522">
        <v>5007.68</v>
      </c>
      <c r="AL53" s="522">
        <v>9003.65</v>
      </c>
      <c r="AM53" s="522">
        <v>8381.09</v>
      </c>
      <c r="AN53" s="522">
        <v>414668.71</v>
      </c>
      <c r="AO53" s="522">
        <v>440401.08</v>
      </c>
      <c r="AP53" s="522">
        <v>22559.95</v>
      </c>
      <c r="AQ53" s="522">
        <v>22559.95</v>
      </c>
      <c r="AR53" s="522">
        <v>58463.3</v>
      </c>
      <c r="AS53" s="522">
        <v>61711.1</v>
      </c>
      <c r="AT53" s="522">
        <v>0</v>
      </c>
      <c r="AU53" s="522">
        <v>0</v>
      </c>
      <c r="AV53" s="522">
        <v>0</v>
      </c>
      <c r="AW53" s="522">
        <v>0</v>
      </c>
      <c r="AX53" s="522">
        <v>9660.9500000000007</v>
      </c>
      <c r="AY53" s="522">
        <v>8518.74</v>
      </c>
      <c r="AZ53" s="522">
        <v>11101.1</v>
      </c>
      <c r="BA53" s="522">
        <v>0</v>
      </c>
      <c r="BB53" s="522">
        <v>7902.56</v>
      </c>
      <c r="BC53" s="522">
        <v>17170.43</v>
      </c>
      <c r="BD53" s="522">
        <v>0</v>
      </c>
      <c r="BE53" s="522">
        <v>0</v>
      </c>
      <c r="BF53" s="522">
        <v>0</v>
      </c>
      <c r="BG53" s="522">
        <v>0</v>
      </c>
      <c r="BH53" s="522">
        <v>19003.66</v>
      </c>
      <c r="BI53" s="522">
        <v>17170.43</v>
      </c>
      <c r="BJ53" s="522">
        <v>0</v>
      </c>
      <c r="BK53" s="522">
        <v>0</v>
      </c>
      <c r="BL53" s="522">
        <v>0</v>
      </c>
      <c r="BM53" s="522">
        <v>0</v>
      </c>
      <c r="BN53" s="522">
        <v>109687.86</v>
      </c>
      <c r="BO53" s="522">
        <v>109960.21</v>
      </c>
      <c r="BP53" s="1119">
        <v>1.0000000009313226E-2</v>
      </c>
      <c r="BQ53" s="1119">
        <v>-1.0000000009313226E-2</v>
      </c>
    </row>
    <row r="54" spans="1:69">
      <c r="A54" s="522" t="s">
        <v>155</v>
      </c>
      <c r="B54" s="522">
        <v>56561.51</v>
      </c>
      <c r="C54" s="522">
        <v>12319.23</v>
      </c>
      <c r="D54" s="522">
        <v>0</v>
      </c>
      <c r="E54" s="522">
        <v>0</v>
      </c>
      <c r="F54" s="522">
        <v>2306738.87</v>
      </c>
      <c r="G54" s="522">
        <v>2675655.19</v>
      </c>
      <c r="H54" s="522">
        <v>4645.8999999999996</v>
      </c>
      <c r="I54" s="522">
        <v>4506.01</v>
      </c>
      <c r="J54" s="522">
        <v>216986.11</v>
      </c>
      <c r="K54" s="522">
        <v>274975.59000000003</v>
      </c>
      <c r="L54" s="522">
        <v>42933.599999999999</v>
      </c>
      <c r="M54" s="522">
        <v>46185.63</v>
      </c>
      <c r="N54" s="522">
        <v>0</v>
      </c>
      <c r="O54" s="522">
        <v>0</v>
      </c>
      <c r="P54" s="522">
        <v>1919.75</v>
      </c>
      <c r="Q54" s="522">
        <v>1507.08</v>
      </c>
      <c r="R54" s="522">
        <v>12214.65</v>
      </c>
      <c r="S54" s="522">
        <v>7343.62</v>
      </c>
      <c r="T54" s="522">
        <v>2642000.39</v>
      </c>
      <c r="U54" s="522">
        <v>3022492.35</v>
      </c>
      <c r="V54" s="522">
        <v>0</v>
      </c>
      <c r="W54" s="522">
        <v>0</v>
      </c>
      <c r="X54" s="522">
        <v>0</v>
      </c>
      <c r="Y54" s="522">
        <v>0</v>
      </c>
      <c r="Z54" s="522">
        <v>1937.62</v>
      </c>
      <c r="AA54" s="522">
        <v>8724.1</v>
      </c>
      <c r="AB54" s="522">
        <v>17777.310000000001</v>
      </c>
      <c r="AC54" s="522">
        <v>16230.38</v>
      </c>
      <c r="AD54" s="522">
        <v>19603.990000000002</v>
      </c>
      <c r="AE54" s="522">
        <v>13154.89</v>
      </c>
      <c r="AF54" s="522">
        <v>2367776.56</v>
      </c>
      <c r="AG54" s="522">
        <v>2703619.25</v>
      </c>
      <c r="AH54" s="522">
        <v>3238.76</v>
      </c>
      <c r="AI54" s="522">
        <v>2462.36</v>
      </c>
      <c r="AJ54" s="522">
        <v>5113.05</v>
      </c>
      <c r="AK54" s="522">
        <v>5469.99</v>
      </c>
      <c r="AL54" s="522">
        <v>92798.07</v>
      </c>
      <c r="AM54" s="522">
        <v>9359.94</v>
      </c>
      <c r="AN54" s="522">
        <v>2508245.35</v>
      </c>
      <c r="AO54" s="522">
        <v>2759020.92</v>
      </c>
      <c r="AP54" s="522">
        <v>262711.84999999998</v>
      </c>
      <c r="AQ54" s="522">
        <v>488251.79</v>
      </c>
      <c r="AR54" s="522">
        <v>23538.04</v>
      </c>
      <c r="AS54" s="522">
        <v>20169.12</v>
      </c>
      <c r="AT54" s="522">
        <v>0</v>
      </c>
      <c r="AU54" s="522">
        <v>0</v>
      </c>
      <c r="AV54" s="522">
        <v>0</v>
      </c>
      <c r="AW54" s="522">
        <v>0</v>
      </c>
      <c r="AX54" s="522">
        <v>-8425.67</v>
      </c>
      <c r="AY54" s="522">
        <v>-6051.68</v>
      </c>
      <c r="AZ54" s="522">
        <v>0</v>
      </c>
      <c r="BA54" s="522">
        <v>-144069.17000000001</v>
      </c>
      <c r="BB54" s="522">
        <v>-144069.17000000001</v>
      </c>
      <c r="BC54" s="522">
        <v>-94828.62</v>
      </c>
      <c r="BD54" s="522">
        <v>0</v>
      </c>
      <c r="BE54" s="522">
        <v>0</v>
      </c>
      <c r="BF54" s="522">
        <v>0</v>
      </c>
      <c r="BG54" s="522">
        <v>0</v>
      </c>
      <c r="BH54" s="522">
        <v>-144069.17000000001</v>
      </c>
      <c r="BI54" s="522">
        <v>-238897.8</v>
      </c>
      <c r="BJ54" s="522">
        <v>0</v>
      </c>
      <c r="BK54" s="522">
        <v>0</v>
      </c>
      <c r="BL54" s="522">
        <v>0</v>
      </c>
      <c r="BM54" s="522">
        <v>0</v>
      </c>
      <c r="BN54" s="522">
        <v>133755.04</v>
      </c>
      <c r="BO54" s="522">
        <v>263471.43</v>
      </c>
      <c r="BP54" s="1119">
        <v>0</v>
      </c>
      <c r="BQ54" s="1119">
        <v>0</v>
      </c>
    </row>
    <row r="55" spans="1:69">
      <c r="A55" s="522" t="s">
        <v>348</v>
      </c>
      <c r="B55" s="522">
        <v>3066.31</v>
      </c>
      <c r="C55" s="522">
        <v>9657.6</v>
      </c>
      <c r="D55" s="522">
        <v>0</v>
      </c>
      <c r="E55" s="522">
        <v>0</v>
      </c>
      <c r="F55" s="522">
        <v>452844.87</v>
      </c>
      <c r="G55" s="522">
        <v>516234.85</v>
      </c>
      <c r="H55" s="522">
        <v>8754.27</v>
      </c>
      <c r="I55" s="522">
        <v>9563.3700000000008</v>
      </c>
      <c r="J55" s="522">
        <v>26168.84</v>
      </c>
      <c r="K55" s="522">
        <v>35316.35</v>
      </c>
      <c r="L55" s="522">
        <v>5477.21</v>
      </c>
      <c r="M55" s="522">
        <v>7012.09</v>
      </c>
      <c r="N55" s="522">
        <v>0</v>
      </c>
      <c r="O55" s="522">
        <v>0</v>
      </c>
      <c r="P55" s="522">
        <v>5556.53</v>
      </c>
      <c r="Q55" s="522">
        <v>3818.81</v>
      </c>
      <c r="R55" s="522">
        <v>139673.94</v>
      </c>
      <c r="S55" s="522">
        <v>204601.91</v>
      </c>
      <c r="T55" s="522">
        <v>641541.98</v>
      </c>
      <c r="U55" s="522">
        <v>786204.99</v>
      </c>
      <c r="V55" s="522">
        <v>0</v>
      </c>
      <c r="W55" s="522">
        <v>0</v>
      </c>
      <c r="X55" s="522">
        <v>0</v>
      </c>
      <c r="Y55" s="522">
        <v>0</v>
      </c>
      <c r="Z55" s="522">
        <v>150.72</v>
      </c>
      <c r="AA55" s="522">
        <v>33.86</v>
      </c>
      <c r="AB55" s="522">
        <v>5521.37</v>
      </c>
      <c r="AC55" s="522">
        <v>5698.34</v>
      </c>
      <c r="AD55" s="522">
        <v>42019.21</v>
      </c>
      <c r="AE55" s="522">
        <v>60484.89</v>
      </c>
      <c r="AF55" s="522">
        <v>444549.42</v>
      </c>
      <c r="AG55" s="522">
        <v>511065.2</v>
      </c>
      <c r="AH55" s="522">
        <v>5095.32</v>
      </c>
      <c r="AI55" s="522">
        <v>9360.59</v>
      </c>
      <c r="AJ55" s="522">
        <v>8264.69</v>
      </c>
      <c r="AK55" s="522">
        <v>18657.5</v>
      </c>
      <c r="AL55" s="522">
        <v>32616.5</v>
      </c>
      <c r="AM55" s="522">
        <v>60014.93</v>
      </c>
      <c r="AN55" s="522">
        <v>538217.23</v>
      </c>
      <c r="AO55" s="522">
        <v>665315.31000000006</v>
      </c>
      <c r="AP55" s="522">
        <v>732</v>
      </c>
      <c r="AQ55" s="522">
        <v>817.71</v>
      </c>
      <c r="AR55" s="522">
        <v>318.44</v>
      </c>
      <c r="AS55" s="522">
        <v>318.44</v>
      </c>
      <c r="AT55" s="522">
        <v>0</v>
      </c>
      <c r="AU55" s="522">
        <v>0</v>
      </c>
      <c r="AV55" s="522">
        <v>0</v>
      </c>
      <c r="AW55" s="522">
        <v>0</v>
      </c>
      <c r="AX55" s="522">
        <v>138725.57</v>
      </c>
      <c r="AY55" s="522">
        <v>159093.06</v>
      </c>
      <c r="AZ55" s="522">
        <v>-38201.83</v>
      </c>
      <c r="BA55" s="522">
        <v>-40551.78</v>
      </c>
      <c r="BB55" s="522">
        <v>1750.58</v>
      </c>
      <c r="BC55" s="522">
        <v>1212.25</v>
      </c>
      <c r="BD55" s="522">
        <v>0</v>
      </c>
      <c r="BE55" s="522">
        <v>0</v>
      </c>
      <c r="BF55" s="522">
        <v>0</v>
      </c>
      <c r="BG55" s="522">
        <v>0</v>
      </c>
      <c r="BH55" s="522">
        <v>-36451.25</v>
      </c>
      <c r="BI55" s="522">
        <v>-39339.53</v>
      </c>
      <c r="BJ55" s="522">
        <v>0</v>
      </c>
      <c r="BK55" s="522">
        <v>0</v>
      </c>
      <c r="BL55" s="522">
        <v>0</v>
      </c>
      <c r="BM55" s="522">
        <v>0</v>
      </c>
      <c r="BN55" s="522">
        <v>103324.76</v>
      </c>
      <c r="BO55" s="522">
        <v>120889.68</v>
      </c>
      <c r="BP55" s="1119">
        <v>1.0000000009313226E-2</v>
      </c>
      <c r="BQ55" s="1119">
        <v>0</v>
      </c>
    </row>
    <row r="56" spans="1:69">
      <c r="A56" s="522" t="s">
        <v>383</v>
      </c>
      <c r="B56" s="522">
        <v>63743.27</v>
      </c>
      <c r="C56" s="522">
        <v>46916.29</v>
      </c>
      <c r="D56" s="522">
        <v>0</v>
      </c>
      <c r="E56" s="522">
        <v>0</v>
      </c>
      <c r="F56" s="522">
        <v>387169.39</v>
      </c>
      <c r="G56" s="522">
        <v>408799.62</v>
      </c>
      <c r="H56" s="522">
        <v>0</v>
      </c>
      <c r="I56" s="522">
        <v>0</v>
      </c>
      <c r="J56" s="522">
        <v>433.85</v>
      </c>
      <c r="K56" s="522">
        <v>417.31</v>
      </c>
      <c r="L56" s="522">
        <v>1483.94</v>
      </c>
      <c r="M56" s="522">
        <v>1992.26</v>
      </c>
      <c r="N56" s="522">
        <v>0</v>
      </c>
      <c r="O56" s="522">
        <v>0</v>
      </c>
      <c r="P56" s="522">
        <v>34502.79</v>
      </c>
      <c r="Q56" s="522">
        <v>36106.82</v>
      </c>
      <c r="R56" s="522">
        <v>2709.4</v>
      </c>
      <c r="S56" s="522">
        <v>6352.73</v>
      </c>
      <c r="T56" s="522">
        <v>490042.64</v>
      </c>
      <c r="U56" s="522">
        <v>500585.02</v>
      </c>
      <c r="V56" s="522">
        <v>0</v>
      </c>
      <c r="W56" s="522">
        <v>0</v>
      </c>
      <c r="X56" s="522">
        <v>1515.88</v>
      </c>
      <c r="Y56" s="522">
        <v>0</v>
      </c>
      <c r="Z56" s="522">
        <v>0</v>
      </c>
      <c r="AA56" s="522">
        <v>0</v>
      </c>
      <c r="AB56" s="522">
        <v>483.22</v>
      </c>
      <c r="AC56" s="522">
        <v>5354.97</v>
      </c>
      <c r="AD56" s="522">
        <v>1251.94</v>
      </c>
      <c r="AE56" s="522">
        <v>5189.6000000000004</v>
      </c>
      <c r="AF56" s="522">
        <v>353351.91</v>
      </c>
      <c r="AG56" s="522">
        <v>354013.55</v>
      </c>
      <c r="AH56" s="522">
        <v>650.16999999999996</v>
      </c>
      <c r="AI56" s="522">
        <v>465.84</v>
      </c>
      <c r="AJ56" s="522">
        <v>503.5</v>
      </c>
      <c r="AK56" s="522">
        <v>88.8</v>
      </c>
      <c r="AL56" s="522">
        <v>1563.89</v>
      </c>
      <c r="AM56" s="522">
        <v>388.18</v>
      </c>
      <c r="AN56" s="522">
        <v>359320.51</v>
      </c>
      <c r="AO56" s="522">
        <v>365500.95</v>
      </c>
      <c r="AP56" s="522">
        <v>11640.79</v>
      </c>
      <c r="AQ56" s="522">
        <v>11640.79</v>
      </c>
      <c r="AR56" s="522">
        <v>7616.54</v>
      </c>
      <c r="AS56" s="522">
        <v>12004.65</v>
      </c>
      <c r="AT56" s="522">
        <v>0</v>
      </c>
      <c r="AU56" s="522">
        <v>0</v>
      </c>
      <c r="AV56" s="522">
        <v>0</v>
      </c>
      <c r="AW56" s="522">
        <v>0</v>
      </c>
      <c r="AX56" s="522">
        <v>71257.25</v>
      </c>
      <c r="AY56" s="522">
        <v>72773.88</v>
      </c>
      <c r="AZ56" s="522">
        <v>27819.439999999999</v>
      </c>
      <c r="BA56" s="522">
        <v>27819.439999999999</v>
      </c>
      <c r="BB56" s="522">
        <v>12388.11</v>
      </c>
      <c r="BC56" s="522">
        <v>10845.31</v>
      </c>
      <c r="BD56" s="522">
        <v>0</v>
      </c>
      <c r="BE56" s="522">
        <v>0</v>
      </c>
      <c r="BF56" s="522">
        <v>0</v>
      </c>
      <c r="BG56" s="522">
        <v>0</v>
      </c>
      <c r="BH56" s="522">
        <v>40207.550000000003</v>
      </c>
      <c r="BI56" s="522">
        <v>38664.76</v>
      </c>
      <c r="BJ56" s="522">
        <v>0</v>
      </c>
      <c r="BK56" s="522">
        <v>0</v>
      </c>
      <c r="BL56" s="522">
        <v>0</v>
      </c>
      <c r="BM56" s="522">
        <v>0</v>
      </c>
      <c r="BN56" s="522">
        <v>130722.13</v>
      </c>
      <c r="BO56" s="522">
        <v>135084.07</v>
      </c>
      <c r="BP56" s="1119">
        <v>0</v>
      </c>
      <c r="BQ56" s="1119">
        <v>0</v>
      </c>
    </row>
    <row r="57" spans="1:69">
      <c r="A57" s="522" t="s">
        <v>457</v>
      </c>
      <c r="B57" s="522">
        <v>947.9</v>
      </c>
      <c r="C57" s="522">
        <v>55.35</v>
      </c>
      <c r="D57" s="522">
        <v>0</v>
      </c>
      <c r="E57" s="522">
        <v>0</v>
      </c>
      <c r="F57" s="522">
        <v>32538.9</v>
      </c>
      <c r="G57" s="522">
        <v>29387.31</v>
      </c>
      <c r="H57" s="522">
        <v>166.8</v>
      </c>
      <c r="I57" s="522">
        <v>181.47</v>
      </c>
      <c r="J57" s="522">
        <v>6425.79</v>
      </c>
      <c r="K57" s="522">
        <v>16870.240000000002</v>
      </c>
      <c r="L57" s="522">
        <v>1721.21</v>
      </c>
      <c r="M57" s="522">
        <v>1274.53</v>
      </c>
      <c r="N57" s="522">
        <v>0</v>
      </c>
      <c r="O57" s="522">
        <v>0</v>
      </c>
      <c r="P57" s="522">
        <v>655.69</v>
      </c>
      <c r="Q57" s="522">
        <v>8954.5499999999993</v>
      </c>
      <c r="R57" s="522">
        <v>1283.93</v>
      </c>
      <c r="S57" s="522">
        <v>1943.51</v>
      </c>
      <c r="T57" s="522">
        <v>43740.22</v>
      </c>
      <c r="U57" s="522">
        <v>58666.96</v>
      </c>
      <c r="V57" s="522">
        <v>0</v>
      </c>
      <c r="W57" s="522">
        <v>0</v>
      </c>
      <c r="X57" s="522">
        <v>0</v>
      </c>
      <c r="Y57" s="522">
        <v>0</v>
      </c>
      <c r="Z57" s="522">
        <v>0.28999999999999998</v>
      </c>
      <c r="AA57" s="522">
        <v>1274.3</v>
      </c>
      <c r="AB57" s="522">
        <v>2165.2199999999998</v>
      </c>
      <c r="AC57" s="522">
        <v>4336.34</v>
      </c>
      <c r="AD57" s="522">
        <v>3130.24</v>
      </c>
      <c r="AE57" s="522">
        <v>3035.29</v>
      </c>
      <c r="AF57" s="522">
        <v>13071.58</v>
      </c>
      <c r="AG57" s="522">
        <v>20050.41</v>
      </c>
      <c r="AH57" s="522">
        <v>362.63</v>
      </c>
      <c r="AI57" s="522">
        <v>551.04</v>
      </c>
      <c r="AJ57" s="522">
        <v>2054.64</v>
      </c>
      <c r="AK57" s="522">
        <v>3222.92</v>
      </c>
      <c r="AL57" s="522">
        <v>352.7</v>
      </c>
      <c r="AM57" s="522">
        <v>372.45</v>
      </c>
      <c r="AN57" s="522">
        <v>21137.31</v>
      </c>
      <c r="AO57" s="522">
        <v>32842.75</v>
      </c>
      <c r="AP57" s="522">
        <v>26421.22</v>
      </c>
      <c r="AQ57" s="522">
        <v>29921.22</v>
      </c>
      <c r="AR57" s="522">
        <v>1517.27</v>
      </c>
      <c r="AS57" s="522">
        <v>1517.27</v>
      </c>
      <c r="AT57" s="522">
        <v>0</v>
      </c>
      <c r="AU57" s="522">
        <v>0</v>
      </c>
      <c r="AV57" s="522">
        <v>0</v>
      </c>
      <c r="AW57" s="522">
        <v>0</v>
      </c>
      <c r="AX57" s="522">
        <v>991.26</v>
      </c>
      <c r="AY57" s="522">
        <v>991.26</v>
      </c>
      <c r="AZ57" s="522">
        <v>-2511.06</v>
      </c>
      <c r="BA57" s="522">
        <v>-3612.37</v>
      </c>
      <c r="BB57" s="522">
        <v>-2093.85</v>
      </c>
      <c r="BC57" s="522">
        <v>-1982.36</v>
      </c>
      <c r="BD57" s="522">
        <v>0</v>
      </c>
      <c r="BE57" s="522">
        <v>0</v>
      </c>
      <c r="BF57" s="522">
        <v>-1721.92</v>
      </c>
      <c r="BG57" s="522">
        <v>-1010.81</v>
      </c>
      <c r="BH57" s="522">
        <v>-6326.84</v>
      </c>
      <c r="BI57" s="522">
        <v>-6605.54</v>
      </c>
      <c r="BJ57" s="522">
        <v>0</v>
      </c>
      <c r="BK57" s="522">
        <v>0</v>
      </c>
      <c r="BL57" s="522">
        <v>0</v>
      </c>
      <c r="BM57" s="522">
        <v>0</v>
      </c>
      <c r="BN57" s="522">
        <v>22602.91</v>
      </c>
      <c r="BO57" s="522">
        <v>25824.21</v>
      </c>
      <c r="BP57" s="1119">
        <v>0</v>
      </c>
      <c r="BQ57" s="1119">
        <v>0</v>
      </c>
    </row>
    <row r="58" spans="1:69">
      <c r="A58" s="522" t="s">
        <v>156</v>
      </c>
      <c r="B58" s="522">
        <v>335445.26</v>
      </c>
      <c r="C58" s="522">
        <v>358401.42</v>
      </c>
      <c r="D58" s="522">
        <v>0</v>
      </c>
      <c r="E58" s="522">
        <v>0</v>
      </c>
      <c r="F58" s="522">
        <v>2289463.86</v>
      </c>
      <c r="G58" s="522">
        <v>2570417.88</v>
      </c>
      <c r="H58" s="522">
        <v>8</v>
      </c>
      <c r="I58" s="522">
        <v>0.35</v>
      </c>
      <c r="J58" s="522">
        <v>93703.32</v>
      </c>
      <c r="K58" s="522">
        <v>113500.04</v>
      </c>
      <c r="L58" s="522">
        <v>8244.8700000000008</v>
      </c>
      <c r="M58" s="522">
        <v>13408.42</v>
      </c>
      <c r="N58" s="522">
        <v>1972.5</v>
      </c>
      <c r="O58" s="522">
        <v>2067.23</v>
      </c>
      <c r="P58" s="522">
        <v>92095.15</v>
      </c>
      <c r="Q58" s="522">
        <v>108645.03</v>
      </c>
      <c r="R58" s="522">
        <v>396222.39</v>
      </c>
      <c r="S58" s="522">
        <v>390277.3</v>
      </c>
      <c r="T58" s="522">
        <v>3217155.35</v>
      </c>
      <c r="U58" s="522">
        <v>3556717.67</v>
      </c>
      <c r="V58" s="522">
        <v>0</v>
      </c>
      <c r="W58" s="522">
        <v>0</v>
      </c>
      <c r="X58" s="522">
        <v>0</v>
      </c>
      <c r="Y58" s="522">
        <v>0</v>
      </c>
      <c r="Z58" s="522">
        <v>0</v>
      </c>
      <c r="AA58" s="522">
        <v>0</v>
      </c>
      <c r="AB58" s="522">
        <v>37382.480000000003</v>
      </c>
      <c r="AC58" s="522">
        <v>32861.279999999999</v>
      </c>
      <c r="AD58" s="522">
        <v>58924.69</v>
      </c>
      <c r="AE58" s="522">
        <v>65607.899999999994</v>
      </c>
      <c r="AF58" s="522">
        <v>2461520.21</v>
      </c>
      <c r="AG58" s="522">
        <v>2741640.22</v>
      </c>
      <c r="AH58" s="522">
        <v>4877.68</v>
      </c>
      <c r="AI58" s="522">
        <v>5573.07</v>
      </c>
      <c r="AJ58" s="522">
        <v>5809.97</v>
      </c>
      <c r="AK58" s="522">
        <v>5264.19</v>
      </c>
      <c r="AL58" s="522">
        <v>15870.1</v>
      </c>
      <c r="AM58" s="522">
        <v>14515.57</v>
      </c>
      <c r="AN58" s="522">
        <v>2584385.13</v>
      </c>
      <c r="AO58" s="522">
        <v>2865462.23</v>
      </c>
      <c r="AP58" s="522">
        <v>382644.68</v>
      </c>
      <c r="AQ58" s="522">
        <v>408806.66</v>
      </c>
      <c r="AR58" s="522">
        <v>125914.07</v>
      </c>
      <c r="AS58" s="522">
        <v>127005.64</v>
      </c>
      <c r="AT58" s="522">
        <v>0</v>
      </c>
      <c r="AU58" s="522">
        <v>0</v>
      </c>
      <c r="AV58" s="522">
        <v>0</v>
      </c>
      <c r="AW58" s="522">
        <v>0</v>
      </c>
      <c r="AX58" s="522">
        <v>524716.5</v>
      </c>
      <c r="AY58" s="522">
        <v>553134.81999999995</v>
      </c>
      <c r="AZ58" s="522">
        <v>-405962.91</v>
      </c>
      <c r="BA58" s="522">
        <v>-401596.62</v>
      </c>
      <c r="BB58" s="522">
        <v>5457.86</v>
      </c>
      <c r="BC58" s="522">
        <v>3904.94</v>
      </c>
      <c r="BD58" s="522">
        <v>0</v>
      </c>
      <c r="BE58" s="522">
        <v>0</v>
      </c>
      <c r="BF58" s="522">
        <v>0</v>
      </c>
      <c r="BG58" s="522">
        <v>0</v>
      </c>
      <c r="BH58" s="522">
        <v>-400505.04</v>
      </c>
      <c r="BI58" s="522">
        <v>-397691.68</v>
      </c>
      <c r="BJ58" s="522">
        <v>0</v>
      </c>
      <c r="BK58" s="522">
        <v>0</v>
      </c>
      <c r="BL58" s="522">
        <v>0</v>
      </c>
      <c r="BM58" s="522">
        <v>0</v>
      </c>
      <c r="BN58" s="522">
        <v>632770.21</v>
      </c>
      <c r="BO58" s="522">
        <v>691255.44</v>
      </c>
      <c r="BP58" s="1119">
        <v>-1.0000000242143869E-2</v>
      </c>
      <c r="BQ58" s="1119">
        <v>0</v>
      </c>
    </row>
    <row r="59" spans="1:69">
      <c r="A59" s="522" t="s">
        <v>447</v>
      </c>
      <c r="B59" s="522">
        <v>186072.05</v>
      </c>
      <c r="C59" s="522">
        <v>386767.51</v>
      </c>
      <c r="D59" s="522">
        <v>142.49</v>
      </c>
      <c r="E59" s="522">
        <v>0</v>
      </c>
      <c r="F59" s="522">
        <v>4710876.03</v>
      </c>
      <c r="G59" s="522">
        <v>5008893.72</v>
      </c>
      <c r="H59" s="522">
        <v>2562.92</v>
      </c>
      <c r="I59" s="522">
        <v>2432.25</v>
      </c>
      <c r="J59" s="522">
        <v>811456.82</v>
      </c>
      <c r="K59" s="522">
        <v>904744.77</v>
      </c>
      <c r="L59" s="522">
        <v>20685.05</v>
      </c>
      <c r="M59" s="522">
        <v>35420.07</v>
      </c>
      <c r="N59" s="522">
        <v>0</v>
      </c>
      <c r="O59" s="522">
        <v>0</v>
      </c>
      <c r="P59" s="522">
        <v>114454</v>
      </c>
      <c r="Q59" s="522">
        <v>106276.71</v>
      </c>
      <c r="R59" s="522">
        <v>3551.48</v>
      </c>
      <c r="S59" s="522">
        <v>16797.91</v>
      </c>
      <c r="T59" s="522">
        <v>5849800.8300000001</v>
      </c>
      <c r="U59" s="522">
        <v>6461332.9500000002</v>
      </c>
      <c r="V59" s="522">
        <v>0</v>
      </c>
      <c r="W59" s="522">
        <v>9192.6</v>
      </c>
      <c r="X59" s="522">
        <v>18041.71</v>
      </c>
      <c r="Y59" s="522">
        <v>201.21</v>
      </c>
      <c r="Z59" s="522">
        <v>0</v>
      </c>
      <c r="AA59" s="522">
        <v>0</v>
      </c>
      <c r="AB59" s="522">
        <v>85471.61</v>
      </c>
      <c r="AC59" s="522">
        <v>102649.5</v>
      </c>
      <c r="AD59" s="522">
        <v>59727.09</v>
      </c>
      <c r="AE59" s="522">
        <v>70557.14</v>
      </c>
      <c r="AF59" s="522">
        <v>4369295.29</v>
      </c>
      <c r="AG59" s="522">
        <v>4867728.2300000004</v>
      </c>
      <c r="AH59" s="522">
        <v>42774.81</v>
      </c>
      <c r="AI59" s="522">
        <v>42752.5</v>
      </c>
      <c r="AJ59" s="522">
        <v>128367.75</v>
      </c>
      <c r="AK59" s="522">
        <v>139779.12</v>
      </c>
      <c r="AL59" s="522">
        <v>11201.66</v>
      </c>
      <c r="AM59" s="522">
        <v>14340.96</v>
      </c>
      <c r="AN59" s="522">
        <v>4714879.92</v>
      </c>
      <c r="AO59" s="522">
        <v>5247201.26</v>
      </c>
      <c r="AP59" s="522">
        <v>26769.75</v>
      </c>
      <c r="AQ59" s="522">
        <v>33175.18</v>
      </c>
      <c r="AR59" s="522">
        <v>855633.05</v>
      </c>
      <c r="AS59" s="522">
        <v>897623.67</v>
      </c>
      <c r="AT59" s="522">
        <v>0</v>
      </c>
      <c r="AU59" s="522">
        <v>0</v>
      </c>
      <c r="AV59" s="522">
        <v>0</v>
      </c>
      <c r="AW59" s="522">
        <v>0</v>
      </c>
      <c r="AX59" s="522">
        <v>308.56</v>
      </c>
      <c r="AY59" s="522">
        <v>1098.8</v>
      </c>
      <c r="AZ59" s="522">
        <v>866.45</v>
      </c>
      <c r="BA59" s="522">
        <v>0</v>
      </c>
      <c r="BB59" s="522">
        <v>310622.43</v>
      </c>
      <c r="BC59" s="522">
        <v>341513.37</v>
      </c>
      <c r="BD59" s="522">
        <v>0</v>
      </c>
      <c r="BE59" s="522">
        <v>0</v>
      </c>
      <c r="BF59" s="522">
        <v>-59279.33</v>
      </c>
      <c r="BG59" s="522">
        <v>-59279.33</v>
      </c>
      <c r="BH59" s="522">
        <v>252209.55</v>
      </c>
      <c r="BI59" s="522">
        <v>282234.03999999998</v>
      </c>
      <c r="BJ59" s="522">
        <v>0</v>
      </c>
      <c r="BK59" s="522">
        <v>0</v>
      </c>
      <c r="BL59" s="522">
        <v>0</v>
      </c>
      <c r="BM59" s="522">
        <v>0</v>
      </c>
      <c r="BN59" s="522">
        <v>1134920.9099999999</v>
      </c>
      <c r="BO59" s="522">
        <v>1214131.69</v>
      </c>
      <c r="BP59" s="1119">
        <v>0</v>
      </c>
      <c r="BQ59" s="1119">
        <v>0</v>
      </c>
    </row>
    <row r="60" spans="1:69">
      <c r="A60" s="515" t="s">
        <v>55</v>
      </c>
      <c r="B60" s="560"/>
      <c r="C60" s="560"/>
      <c r="D60" s="560"/>
      <c r="E60" s="560"/>
      <c r="F60" s="560"/>
      <c r="G60" s="560"/>
      <c r="H60" s="560"/>
      <c r="I60" s="560"/>
      <c r="J60" s="560"/>
      <c r="K60" s="560"/>
      <c r="L60" s="560"/>
      <c r="M60" s="560"/>
      <c r="N60" s="560"/>
      <c r="O60" s="560"/>
      <c r="P60" s="560"/>
      <c r="Q60" s="560"/>
      <c r="R60" s="560"/>
      <c r="S60" s="560"/>
      <c r="T60" s="560"/>
      <c r="U60" s="560"/>
      <c r="V60" s="560"/>
      <c r="W60" s="560"/>
      <c r="X60" s="560"/>
      <c r="Y60" s="560"/>
      <c r="Z60" s="560"/>
      <c r="AA60" s="560"/>
      <c r="AB60" s="560"/>
      <c r="AC60" s="560"/>
      <c r="AD60" s="560"/>
      <c r="AE60" s="560"/>
      <c r="AF60" s="560"/>
      <c r="AG60" s="560"/>
      <c r="AH60" s="560"/>
      <c r="AI60" s="560"/>
      <c r="AJ60" s="560"/>
      <c r="AK60" s="560"/>
      <c r="AL60" s="560"/>
      <c r="AM60" s="560"/>
      <c r="AN60" s="560"/>
      <c r="AO60" s="560"/>
      <c r="AP60" s="560"/>
      <c r="AQ60" s="560"/>
      <c r="AR60" s="560"/>
      <c r="AS60" s="560"/>
      <c r="AT60" s="560"/>
      <c r="AU60" s="560"/>
      <c r="AV60" s="560"/>
      <c r="AW60" s="560"/>
      <c r="AX60" s="560"/>
      <c r="AY60" s="560"/>
      <c r="AZ60" s="560"/>
      <c r="BA60" s="560"/>
      <c r="BB60" s="560"/>
      <c r="BD60" s="560"/>
      <c r="BE60" s="560"/>
      <c r="BF60" s="560"/>
      <c r="BG60" s="560"/>
      <c r="BH60" s="560"/>
      <c r="BI60" s="560"/>
      <c r="BJ60" s="560"/>
      <c r="BK60" s="560"/>
      <c r="BL60" s="560"/>
      <c r="BM60" s="560"/>
      <c r="BN60" s="560"/>
      <c r="BO60" s="560"/>
      <c r="BP60" s="1119">
        <v>0</v>
      </c>
      <c r="BQ60" s="1119">
        <v>0</v>
      </c>
    </row>
    <row r="61" spans="1:69">
      <c r="A61" s="515" t="s">
        <v>2</v>
      </c>
      <c r="B61" s="560"/>
      <c r="C61" s="560"/>
      <c r="D61" s="560"/>
      <c r="E61" s="560"/>
      <c r="F61" s="560"/>
      <c r="G61" s="560"/>
      <c r="H61" s="560"/>
      <c r="I61" s="560"/>
      <c r="J61" s="560"/>
      <c r="K61" s="560"/>
      <c r="L61" s="560"/>
      <c r="M61" s="560"/>
      <c r="N61" s="560"/>
      <c r="O61" s="560"/>
      <c r="P61" s="560"/>
      <c r="Q61" s="560"/>
      <c r="R61" s="560"/>
      <c r="S61" s="560"/>
      <c r="T61" s="560"/>
      <c r="U61" s="560"/>
      <c r="V61" s="560"/>
      <c r="W61" s="560"/>
      <c r="X61" s="560"/>
      <c r="Y61" s="560"/>
      <c r="Z61" s="560"/>
      <c r="AA61" s="560"/>
      <c r="AB61" s="560"/>
      <c r="AC61" s="560"/>
      <c r="AD61" s="560"/>
      <c r="AE61" s="560"/>
      <c r="AF61" s="560"/>
      <c r="AG61" s="560"/>
      <c r="AH61" s="560"/>
      <c r="AI61" s="560"/>
      <c r="AJ61" s="560"/>
      <c r="AK61" s="560"/>
      <c r="AL61" s="560"/>
      <c r="AM61" s="560"/>
      <c r="AN61" s="560"/>
      <c r="AO61" s="560"/>
      <c r="AP61" s="560"/>
      <c r="AQ61" s="560"/>
      <c r="AR61" s="560"/>
      <c r="AS61" s="560"/>
      <c r="AT61" s="560"/>
      <c r="AU61" s="560"/>
      <c r="AV61" s="560"/>
      <c r="AW61" s="560"/>
      <c r="AX61" s="560"/>
      <c r="AY61" s="560"/>
      <c r="AZ61" s="560"/>
      <c r="BA61" s="560"/>
      <c r="BB61" s="560"/>
      <c r="BC61" s="560"/>
      <c r="BD61" s="560"/>
      <c r="BE61" s="560"/>
      <c r="BF61" s="560"/>
      <c r="BG61" s="560"/>
      <c r="BH61" s="560"/>
      <c r="BI61" s="560"/>
      <c r="BJ61" s="560"/>
      <c r="BK61" s="560"/>
      <c r="BL61" s="560"/>
      <c r="BM61" s="560"/>
      <c r="BN61" s="560"/>
      <c r="BO61" s="560"/>
      <c r="BP61" s="1119">
        <v>0</v>
      </c>
      <c r="BQ61" s="1119">
        <v>0</v>
      </c>
    </row>
    <row r="62" spans="1:69">
      <c r="B62" s="560"/>
      <c r="C62" s="560"/>
      <c r="D62" s="560"/>
      <c r="E62" s="560"/>
      <c r="F62" s="560"/>
      <c r="G62" s="560"/>
      <c r="H62" s="560"/>
      <c r="I62" s="560"/>
      <c r="J62" s="560"/>
      <c r="K62" s="560"/>
      <c r="L62" s="560"/>
      <c r="M62" s="560"/>
      <c r="N62" s="560"/>
      <c r="O62" s="560"/>
      <c r="P62" s="560"/>
      <c r="Q62" s="560"/>
      <c r="R62" s="560"/>
      <c r="S62" s="560"/>
      <c r="T62" s="560"/>
      <c r="U62" s="560"/>
      <c r="V62" s="560"/>
      <c r="W62" s="560"/>
      <c r="X62" s="560"/>
      <c r="Y62" s="560"/>
      <c r="Z62" s="560"/>
      <c r="AA62" s="560"/>
      <c r="AB62" s="560"/>
      <c r="AC62" s="560"/>
      <c r="AD62" s="560"/>
      <c r="AE62" s="560"/>
      <c r="AF62" s="560"/>
      <c r="AG62" s="560"/>
      <c r="AH62" s="560"/>
      <c r="AI62" s="560"/>
      <c r="AJ62" s="560"/>
      <c r="AK62" s="560"/>
      <c r="AL62" s="560"/>
      <c r="AM62" s="560"/>
      <c r="AN62" s="560"/>
      <c r="AO62" s="560"/>
      <c r="AP62" s="560"/>
      <c r="AQ62" s="560"/>
      <c r="AR62" s="560"/>
      <c r="AS62" s="560"/>
      <c r="AT62" s="560"/>
      <c r="AU62" s="560"/>
      <c r="AV62" s="560"/>
      <c r="AW62" s="560"/>
      <c r="AX62" s="560"/>
      <c r="AY62" s="560"/>
      <c r="AZ62" s="560"/>
      <c r="BA62" s="560"/>
      <c r="BB62" s="560"/>
      <c r="BC62" s="560"/>
      <c r="BD62" s="560"/>
      <c r="BE62" s="560"/>
      <c r="BF62" s="560"/>
      <c r="BG62" s="560"/>
      <c r="BH62" s="560"/>
      <c r="BI62" s="560"/>
      <c r="BJ62" s="560"/>
      <c r="BK62" s="560"/>
      <c r="BL62" s="560"/>
      <c r="BM62" s="560"/>
      <c r="BN62" s="560"/>
      <c r="BO62" s="560"/>
      <c r="BP62" s="1119">
        <v>0</v>
      </c>
      <c r="BQ62" s="1119">
        <v>0</v>
      </c>
    </row>
    <row r="63" spans="1:69">
      <c r="B63" s="560"/>
      <c r="C63" s="560"/>
      <c r="D63" s="560"/>
      <c r="E63" s="560"/>
      <c r="F63" s="560"/>
      <c r="G63" s="560"/>
      <c r="H63" s="560"/>
      <c r="I63" s="560"/>
      <c r="J63" s="560"/>
      <c r="K63" s="560"/>
      <c r="L63" s="560"/>
      <c r="M63" s="560"/>
      <c r="N63" s="560"/>
      <c r="O63" s="560"/>
      <c r="P63" s="560"/>
      <c r="Q63" s="560"/>
      <c r="R63" s="560"/>
      <c r="S63" s="560"/>
      <c r="T63" s="560"/>
      <c r="U63" s="560"/>
      <c r="V63" s="560"/>
      <c r="W63" s="560"/>
      <c r="X63" s="560"/>
      <c r="Y63" s="560"/>
      <c r="Z63" s="560"/>
      <c r="AA63" s="560"/>
      <c r="AB63" s="560"/>
      <c r="AC63" s="560"/>
      <c r="AD63" s="560"/>
      <c r="AE63" s="560"/>
      <c r="AF63" s="560"/>
      <c r="AG63" s="560"/>
      <c r="AH63" s="560"/>
      <c r="AI63" s="560"/>
      <c r="AJ63" s="560"/>
      <c r="AK63" s="560"/>
      <c r="AL63" s="560"/>
      <c r="AM63" s="560"/>
      <c r="AN63" s="560"/>
      <c r="AO63" s="560"/>
      <c r="AP63" s="560"/>
      <c r="AQ63" s="560"/>
      <c r="AR63" s="560"/>
      <c r="AS63" s="560"/>
      <c r="AT63" s="560"/>
      <c r="AU63" s="560"/>
      <c r="AV63" s="560"/>
      <c r="AW63" s="560"/>
      <c r="AX63" s="560"/>
      <c r="AY63" s="560"/>
      <c r="AZ63" s="560"/>
      <c r="BA63" s="560"/>
      <c r="BB63" s="560"/>
      <c r="BC63" s="560"/>
      <c r="BD63" s="560"/>
      <c r="BE63" s="560"/>
      <c r="BF63" s="560"/>
      <c r="BG63" s="560"/>
      <c r="BH63" s="560"/>
      <c r="BI63" s="560"/>
      <c r="BJ63" s="560"/>
      <c r="BK63" s="560"/>
      <c r="BL63" s="560"/>
      <c r="BM63" s="560"/>
      <c r="BN63" s="560"/>
      <c r="BO63" s="560"/>
      <c r="BP63" s="1119">
        <v>0</v>
      </c>
      <c r="BQ63" s="1119">
        <v>0</v>
      </c>
    </row>
    <row r="64" spans="1:69" ht="23.25" customHeight="1" thickBot="1">
      <c r="A64" s="14" t="s">
        <v>298</v>
      </c>
      <c r="B64" s="15">
        <v>2027734.2100000002</v>
      </c>
      <c r="C64" s="15">
        <v>2082034.0200000005</v>
      </c>
      <c r="D64" s="15">
        <v>200.71</v>
      </c>
      <c r="E64" s="15">
        <v>2320.04</v>
      </c>
      <c r="F64" s="15">
        <v>26274326.180000003</v>
      </c>
      <c r="G64" s="15">
        <v>30918853.560000002</v>
      </c>
      <c r="H64" s="15">
        <v>51666.78</v>
      </c>
      <c r="I64" s="15">
        <v>76276.73000000001</v>
      </c>
      <c r="J64" s="15">
        <v>2009562.2200000002</v>
      </c>
      <c r="K64" s="15">
        <v>2575936.1</v>
      </c>
      <c r="L64" s="15">
        <v>309271.52999999997</v>
      </c>
      <c r="M64" s="15">
        <v>271754.75</v>
      </c>
      <c r="N64" s="15">
        <v>4906.88</v>
      </c>
      <c r="O64" s="15">
        <v>2498.48</v>
      </c>
      <c r="P64" s="15">
        <v>452056.2</v>
      </c>
      <c r="Q64" s="15">
        <v>488868.22000000003</v>
      </c>
      <c r="R64" s="15">
        <v>687021.16999999993</v>
      </c>
      <c r="S64" s="15">
        <v>742029.30999999994</v>
      </c>
      <c r="T64" s="15">
        <v>31816745.890000001</v>
      </c>
      <c r="U64" s="15">
        <v>37160571.189999998</v>
      </c>
      <c r="V64" s="15">
        <v>168144.21</v>
      </c>
      <c r="W64" s="15">
        <v>138577.63</v>
      </c>
      <c r="X64" s="15">
        <v>115031.74000000002</v>
      </c>
      <c r="Y64" s="15">
        <v>71097.860000000015</v>
      </c>
      <c r="Z64" s="15">
        <v>30832.84</v>
      </c>
      <c r="AA64" s="15">
        <v>26823.87</v>
      </c>
      <c r="AB64" s="15">
        <v>433789.83999999991</v>
      </c>
      <c r="AC64" s="15">
        <v>501547.67000000004</v>
      </c>
      <c r="AD64" s="15">
        <v>468698.47</v>
      </c>
      <c r="AE64" s="15">
        <v>498236.82999999996</v>
      </c>
      <c r="AF64" s="15">
        <v>24060672.189999998</v>
      </c>
      <c r="AG64" s="15">
        <v>28299841.079999998</v>
      </c>
      <c r="AH64" s="15">
        <v>119137.87</v>
      </c>
      <c r="AI64" s="15">
        <v>133304.68999999997</v>
      </c>
      <c r="AJ64" s="15">
        <v>276057.59000000003</v>
      </c>
      <c r="AK64" s="15">
        <v>286626.76</v>
      </c>
      <c r="AL64" s="15">
        <v>251646.63000000003</v>
      </c>
      <c r="AM64" s="15">
        <v>229528.16999999998</v>
      </c>
      <c r="AN64" s="15">
        <v>25924011.420000002</v>
      </c>
      <c r="AO64" s="15">
        <v>30185584.549999997</v>
      </c>
      <c r="AP64" s="15">
        <v>966461.02</v>
      </c>
      <c r="AQ64" s="15">
        <v>1232570.7499999998</v>
      </c>
      <c r="AR64" s="15">
        <v>3392743.0299999993</v>
      </c>
      <c r="AS64" s="15">
        <v>3684608.59</v>
      </c>
      <c r="AT64" s="15">
        <v>0</v>
      </c>
      <c r="AU64" s="15">
        <v>0</v>
      </c>
      <c r="AV64" s="15">
        <v>3756.39</v>
      </c>
      <c r="AW64" s="15">
        <v>3756.39</v>
      </c>
      <c r="AX64" s="15">
        <v>1243868.83</v>
      </c>
      <c r="AY64" s="15">
        <v>1493180.16</v>
      </c>
      <c r="AZ64" s="15">
        <v>-352352.24999999994</v>
      </c>
      <c r="BA64" s="15">
        <v>-507024.47000000003</v>
      </c>
      <c r="BB64" s="15">
        <v>736582.32000000007</v>
      </c>
      <c r="BC64" s="15">
        <v>1172054.33</v>
      </c>
      <c r="BD64" s="15">
        <v>0</v>
      </c>
      <c r="BE64" s="15">
        <v>0</v>
      </c>
      <c r="BF64" s="15">
        <v>-98324.84</v>
      </c>
      <c r="BG64" s="15">
        <v>-104159.17000000001</v>
      </c>
      <c r="BH64" s="15">
        <v>285905.24</v>
      </c>
      <c r="BI64" s="15">
        <v>560870.68000000028</v>
      </c>
      <c r="BJ64" s="15">
        <v>0</v>
      </c>
      <c r="BK64" s="15">
        <v>0</v>
      </c>
      <c r="BL64" s="15">
        <v>0</v>
      </c>
      <c r="BM64" s="15">
        <v>0</v>
      </c>
      <c r="BN64" s="15">
        <v>5892734.4799999995</v>
      </c>
      <c r="BO64" s="15">
        <v>6974986.5999999996</v>
      </c>
      <c r="BP64" s="1122">
        <v>1.0000001639127731E-2</v>
      </c>
      <c r="BQ64" s="1122">
        <v>-3.9999999105930328E-2</v>
      </c>
    </row>
    <row r="65" spans="1:69" s="558" customFormat="1" ht="21.75" customHeight="1">
      <c r="A65" s="140" t="s">
        <v>129</v>
      </c>
      <c r="B65" s="271">
        <v>0</v>
      </c>
      <c r="C65" s="271">
        <v>0</v>
      </c>
      <c r="D65" s="271">
        <v>0</v>
      </c>
      <c r="E65" s="271">
        <v>0</v>
      </c>
      <c r="F65" s="271">
        <v>0</v>
      </c>
      <c r="G65" s="271">
        <v>0</v>
      </c>
      <c r="H65" s="271">
        <v>0</v>
      </c>
      <c r="I65" s="271">
        <v>0</v>
      </c>
      <c r="J65" s="271">
        <v>0</v>
      </c>
      <c r="K65" s="271">
        <v>0</v>
      </c>
      <c r="L65" s="271">
        <v>0</v>
      </c>
      <c r="M65" s="271">
        <v>0</v>
      </c>
      <c r="N65" s="271">
        <v>0</v>
      </c>
      <c r="O65" s="271">
        <v>0</v>
      </c>
      <c r="P65" s="271">
        <v>0</v>
      </c>
      <c r="Q65" s="271">
        <v>0</v>
      </c>
      <c r="R65" s="271">
        <v>0</v>
      </c>
      <c r="S65" s="271">
        <v>0</v>
      </c>
      <c r="T65" s="271">
        <v>0</v>
      </c>
      <c r="U65" s="271">
        <v>0</v>
      </c>
      <c r="V65" s="271">
        <v>0</v>
      </c>
      <c r="W65" s="271">
        <v>0</v>
      </c>
      <c r="X65" s="271">
        <v>0</v>
      </c>
      <c r="Y65" s="271">
        <v>0</v>
      </c>
      <c r="Z65" s="271">
        <v>0</v>
      </c>
      <c r="AA65" s="271">
        <v>0</v>
      </c>
      <c r="AB65" s="271">
        <v>0</v>
      </c>
      <c r="AC65" s="271">
        <v>0</v>
      </c>
      <c r="AD65" s="271">
        <v>0</v>
      </c>
      <c r="AE65" s="271">
        <v>0</v>
      </c>
      <c r="AF65" s="271">
        <v>0</v>
      </c>
      <c r="AG65" s="271">
        <v>0</v>
      </c>
      <c r="AH65" s="271">
        <v>0</v>
      </c>
      <c r="AI65" s="271">
        <v>0</v>
      </c>
      <c r="AJ65" s="271">
        <v>0</v>
      </c>
      <c r="AK65" s="271">
        <v>0</v>
      </c>
      <c r="AL65" s="271">
        <v>0</v>
      </c>
      <c r="AM65" s="271">
        <v>0</v>
      </c>
      <c r="AN65" s="271">
        <v>0</v>
      </c>
      <c r="AO65" s="271">
        <v>0</v>
      </c>
      <c r="AP65" s="271">
        <v>0</v>
      </c>
      <c r="AQ65" s="271">
        <v>0</v>
      </c>
      <c r="AR65" s="271">
        <v>0</v>
      </c>
      <c r="AS65" s="271">
        <v>0</v>
      </c>
      <c r="AT65" s="271"/>
      <c r="AU65" s="271"/>
      <c r="AV65" s="271">
        <v>0</v>
      </c>
      <c r="AW65" s="271">
        <v>0</v>
      </c>
      <c r="AX65" s="271">
        <v>0</v>
      </c>
      <c r="AY65" s="271">
        <v>0</v>
      </c>
      <c r="AZ65" s="271">
        <v>0</v>
      </c>
      <c r="BA65" s="271">
        <v>0</v>
      </c>
      <c r="BB65" s="271">
        <v>0</v>
      </c>
      <c r="BC65" s="271">
        <v>0</v>
      </c>
      <c r="BD65" s="271">
        <v>0</v>
      </c>
      <c r="BE65" s="271">
        <v>0</v>
      </c>
      <c r="BF65" s="271">
        <v>0</v>
      </c>
      <c r="BG65" s="271">
        <v>0</v>
      </c>
      <c r="BH65" s="271">
        <v>0</v>
      </c>
      <c r="BI65" s="988">
        <v>0</v>
      </c>
      <c r="BJ65" s="271">
        <v>0</v>
      </c>
      <c r="BK65" s="271">
        <v>0</v>
      </c>
      <c r="BL65" s="271">
        <v>0</v>
      </c>
      <c r="BM65" s="271">
        <v>0</v>
      </c>
      <c r="BN65" s="271">
        <v>0</v>
      </c>
      <c r="BO65" s="271">
        <v>0</v>
      </c>
      <c r="BP65" s="1121"/>
      <c r="BQ65" s="1121"/>
    </row>
    <row r="66" spans="1:69" s="558" customFormat="1" ht="21.75" customHeight="1">
      <c r="A66" s="141" t="s">
        <v>129</v>
      </c>
      <c r="B66" s="142">
        <v>0</v>
      </c>
      <c r="C66" s="142">
        <v>0</v>
      </c>
      <c r="D66" s="142">
        <v>0</v>
      </c>
      <c r="E66" s="142">
        <v>0</v>
      </c>
      <c r="F66" s="142">
        <v>1.0000001639127731E-2</v>
      </c>
      <c r="G66" s="142">
        <v>0</v>
      </c>
      <c r="H66" s="142">
        <v>-1.0000000002037268E-2</v>
      </c>
      <c r="I66" s="142">
        <v>-9.9999999947613105E-3</v>
      </c>
      <c r="J66" s="142">
        <v>0</v>
      </c>
      <c r="K66" s="142">
        <v>2.0000000018626451E-2</v>
      </c>
      <c r="L66" s="142">
        <v>-2.0000000018626451E-2</v>
      </c>
      <c r="M66" s="142">
        <v>0</v>
      </c>
      <c r="N66" s="142">
        <v>0</v>
      </c>
      <c r="O66" s="142">
        <v>1.0000000000218279E-2</v>
      </c>
      <c r="P66" s="142">
        <v>0</v>
      </c>
      <c r="Q66" s="142">
        <v>1.0000000009313226E-2</v>
      </c>
      <c r="R66" s="142">
        <v>0</v>
      </c>
      <c r="S66" s="142">
        <v>1.999999990221113E-2</v>
      </c>
      <c r="T66" s="142">
        <v>-9.9999979138374329E-3</v>
      </c>
      <c r="U66" s="142">
        <v>3.0000001192092896E-2</v>
      </c>
      <c r="V66" s="142">
        <v>-1.0000000009313226E-2</v>
      </c>
      <c r="W66" s="142">
        <v>0</v>
      </c>
      <c r="X66" s="142">
        <v>-9.9999999802093953E-3</v>
      </c>
      <c r="Y66" s="142">
        <v>1.0000000009313226E-2</v>
      </c>
      <c r="Z66" s="142">
        <v>-9.9999999983992893E-3</v>
      </c>
      <c r="AA66" s="142">
        <v>9.9999999983992893E-3</v>
      </c>
      <c r="AB66" s="142">
        <v>0</v>
      </c>
      <c r="AC66" s="142">
        <v>-1.9999999960418791E-2</v>
      </c>
      <c r="AD66" s="142">
        <v>-2.0000000018626451E-2</v>
      </c>
      <c r="AE66" s="142">
        <v>9.9999999511055648E-3</v>
      </c>
      <c r="AF66" s="142">
        <v>0</v>
      </c>
      <c r="AG66" s="142">
        <v>9.9999979138374329E-3</v>
      </c>
      <c r="AH66" s="142">
        <v>0</v>
      </c>
      <c r="AI66" s="142">
        <v>9.9999999802093953E-3</v>
      </c>
      <c r="AJ66" s="142">
        <v>0</v>
      </c>
      <c r="AK66" s="142">
        <v>-2.0000000018626451E-2</v>
      </c>
      <c r="AL66" s="142">
        <v>3.0000000027939677E-2</v>
      </c>
      <c r="AM66" s="142">
        <v>-1.0000000009313226E-2</v>
      </c>
      <c r="AN66" s="142">
        <v>2.0000003278255463E-2</v>
      </c>
      <c r="AO66" s="142">
        <v>-1.0000001639127731E-2</v>
      </c>
      <c r="AP66" s="142">
        <v>2.0000000018626451E-2</v>
      </c>
      <c r="AQ66" s="142">
        <v>0</v>
      </c>
      <c r="AR66" s="142">
        <v>0</v>
      </c>
      <c r="AS66" s="142">
        <v>-1.0000000242143869E-2</v>
      </c>
      <c r="AT66" s="142">
        <v>0</v>
      </c>
      <c r="AU66" s="142">
        <v>0</v>
      </c>
      <c r="AV66" s="142">
        <v>0</v>
      </c>
      <c r="AW66" s="142">
        <v>0</v>
      </c>
      <c r="AX66" s="142">
        <v>-2.0000000018626451E-2</v>
      </c>
      <c r="AY66" s="142">
        <v>-1.0000000009313226E-2</v>
      </c>
      <c r="AZ66" s="142">
        <v>-9.9999999511055648E-3</v>
      </c>
      <c r="BA66" s="142">
        <v>0</v>
      </c>
      <c r="BB66" s="142">
        <v>1.0000000009313226E-2</v>
      </c>
      <c r="BC66" s="142">
        <v>1.0000000009313226E-2</v>
      </c>
      <c r="BD66" s="142">
        <v>0</v>
      </c>
      <c r="BE66" s="142">
        <v>0</v>
      </c>
      <c r="BF66" s="142">
        <v>0</v>
      </c>
      <c r="BG66" s="142">
        <v>-1.0000000009313226E-2</v>
      </c>
      <c r="BH66" s="142">
        <v>1.0000000009313226E-2</v>
      </c>
      <c r="BI66" s="142">
        <v>-9.9999996600672603E-3</v>
      </c>
      <c r="BJ66" s="142">
        <v>0</v>
      </c>
      <c r="BK66" s="142">
        <v>0</v>
      </c>
      <c r="BL66" s="142">
        <v>0</v>
      </c>
      <c r="BM66" s="142">
        <v>0</v>
      </c>
      <c r="BN66" s="142">
        <v>-2.0000000484287739E-2</v>
      </c>
      <c r="BO66" s="142">
        <v>0</v>
      </c>
      <c r="BP66" s="1121"/>
      <c r="BQ66" s="1121"/>
    </row>
    <row r="68" spans="1:69">
      <c r="B68" s="560"/>
      <c r="C68" s="560"/>
      <c r="D68" s="560"/>
      <c r="E68" s="560"/>
    </row>
    <row r="69" spans="1:69">
      <c r="B69" s="555"/>
      <c r="C69" s="560"/>
      <c r="D69" s="560"/>
      <c r="E69" s="560"/>
      <c r="H69" s="522"/>
      <c r="I69" s="522"/>
    </row>
    <row r="70" spans="1:69">
      <c r="B70" s="560"/>
      <c r="C70" s="560"/>
      <c r="D70" s="560"/>
      <c r="E70" s="560"/>
      <c r="F70" s="561"/>
      <c r="H70" s="522"/>
      <c r="I70" s="522"/>
    </row>
    <row r="71" spans="1:69">
      <c r="B71" s="560"/>
      <c r="C71" s="560"/>
      <c r="D71" s="560"/>
      <c r="E71" s="560"/>
      <c r="H71" s="522"/>
      <c r="I71" s="522"/>
    </row>
    <row r="72" spans="1:69">
      <c r="B72" s="560"/>
      <c r="C72" s="560"/>
      <c r="D72" s="560"/>
      <c r="E72" s="560"/>
      <c r="H72" s="522"/>
      <c r="I72" s="522"/>
    </row>
    <row r="73" spans="1:69">
      <c r="B73" s="560"/>
      <c r="C73" s="560"/>
      <c r="D73" s="560"/>
      <c r="E73" s="560"/>
      <c r="H73" s="522"/>
      <c r="I73" s="522"/>
    </row>
    <row r="74" spans="1:69">
      <c r="B74" s="560"/>
      <c r="C74" s="560"/>
      <c r="D74" s="560"/>
      <c r="E74" s="560"/>
      <c r="H74" s="522"/>
      <c r="I74" s="522"/>
    </row>
    <row r="75" spans="1:69">
      <c r="B75" s="560"/>
      <c r="C75" s="560"/>
      <c r="D75" s="560"/>
      <c r="E75" s="560"/>
      <c r="H75" s="522"/>
      <c r="I75" s="522"/>
    </row>
    <row r="76" spans="1:69">
      <c r="B76" s="560"/>
      <c r="C76" s="560"/>
      <c r="D76" s="560"/>
      <c r="E76" s="560"/>
      <c r="H76" s="522"/>
      <c r="I76" s="522"/>
    </row>
    <row r="77" spans="1:69">
      <c r="B77" s="560"/>
      <c r="C77" s="560"/>
      <c r="D77" s="560"/>
      <c r="E77" s="560"/>
      <c r="H77" s="522"/>
      <c r="I77" s="522"/>
    </row>
    <row r="78" spans="1:69">
      <c r="B78" s="560"/>
      <c r="C78" s="560"/>
      <c r="D78" s="560"/>
      <c r="E78" s="560"/>
      <c r="H78" s="522"/>
      <c r="I78" s="522"/>
    </row>
    <row r="79" spans="1:69">
      <c r="B79" s="560"/>
      <c r="C79" s="560"/>
      <c r="E79" s="560"/>
      <c r="H79" s="522"/>
      <c r="I79" s="522"/>
    </row>
    <row r="80" spans="1:69">
      <c r="B80" s="560"/>
      <c r="C80" s="560"/>
      <c r="D80" s="560"/>
      <c r="E80" s="560"/>
      <c r="H80" s="522"/>
      <c r="I80" s="522"/>
    </row>
    <row r="81" spans="2:9">
      <c r="B81" s="560"/>
      <c r="C81" s="560"/>
      <c r="D81" s="560"/>
      <c r="E81" s="560"/>
      <c r="H81" s="522"/>
      <c r="I81" s="522"/>
    </row>
    <row r="82" spans="2:9">
      <c r="B82" s="560"/>
      <c r="C82" s="560"/>
      <c r="D82" s="560"/>
      <c r="E82" s="560"/>
      <c r="H82" s="522"/>
      <c r="I82" s="522"/>
    </row>
    <row r="83" spans="2:9">
      <c r="B83" s="560"/>
      <c r="C83" s="560"/>
      <c r="D83" s="560"/>
      <c r="E83" s="560"/>
      <c r="H83" s="522"/>
      <c r="I83" s="522"/>
    </row>
    <row r="84" spans="2:9">
      <c r="B84" s="560"/>
      <c r="C84" s="560"/>
      <c r="D84" s="560"/>
      <c r="E84" s="560"/>
      <c r="H84" s="522"/>
      <c r="I84" s="522"/>
    </row>
    <row r="85" spans="2:9">
      <c r="B85" s="560"/>
      <c r="C85" s="560"/>
      <c r="D85" s="560"/>
      <c r="E85" s="560"/>
      <c r="H85" s="522"/>
      <c r="I85" s="522"/>
    </row>
    <row r="86" spans="2:9">
      <c r="B86" s="560"/>
      <c r="C86" s="560"/>
      <c r="D86" s="560"/>
      <c r="E86" s="560"/>
      <c r="H86" s="522"/>
      <c r="I86" s="522"/>
    </row>
    <row r="87" spans="2:9">
      <c r="B87" s="560"/>
      <c r="C87" s="560"/>
      <c r="D87" s="560"/>
      <c r="E87" s="560"/>
      <c r="H87" s="522"/>
      <c r="I87" s="522"/>
    </row>
    <row r="88" spans="2:9">
      <c r="B88" s="560"/>
      <c r="C88" s="560"/>
      <c r="D88" s="560"/>
      <c r="E88" s="560"/>
      <c r="H88" s="522"/>
      <c r="I88" s="522"/>
    </row>
    <row r="89" spans="2:9">
      <c r="B89" s="560"/>
      <c r="C89" s="560"/>
      <c r="D89" s="560"/>
      <c r="E89" s="560"/>
      <c r="H89" s="522"/>
      <c r="I89" s="522"/>
    </row>
    <row r="90" spans="2:9">
      <c r="B90" s="560"/>
      <c r="C90" s="560"/>
      <c r="D90" s="560"/>
      <c r="E90" s="560"/>
      <c r="H90" s="522"/>
      <c r="I90" s="522"/>
    </row>
    <row r="91" spans="2:9">
      <c r="B91" s="560"/>
      <c r="C91" s="560"/>
      <c r="D91" s="560"/>
      <c r="E91" s="560"/>
      <c r="H91" s="522"/>
      <c r="I91" s="522"/>
    </row>
    <row r="92" spans="2:9">
      <c r="B92" s="560"/>
      <c r="C92" s="560"/>
      <c r="D92" s="560"/>
      <c r="E92" s="560"/>
      <c r="H92" s="522"/>
      <c r="I92" s="522"/>
    </row>
  </sheetData>
  <mergeCells count="66">
    <mergeCell ref="B39:C39"/>
    <mergeCell ref="D39:E39"/>
    <mergeCell ref="F39:G39"/>
    <mergeCell ref="H39:I39"/>
    <mergeCell ref="J39:K39"/>
    <mergeCell ref="L3:M3"/>
    <mergeCell ref="N3:O3"/>
    <mergeCell ref="P3:Q3"/>
    <mergeCell ref="Z39:AA39"/>
    <mergeCell ref="BB39:BC39"/>
    <mergeCell ref="AV39:AW39"/>
    <mergeCell ref="AX39:AY39"/>
    <mergeCell ref="X39:Y39"/>
    <mergeCell ref="L39:M39"/>
    <mergeCell ref="R39:S39"/>
    <mergeCell ref="T39:U39"/>
    <mergeCell ref="R3:S3"/>
    <mergeCell ref="N39:O39"/>
    <mergeCell ref="P39:Q39"/>
    <mergeCell ref="T3:U3"/>
    <mergeCell ref="X3:Y3"/>
    <mergeCell ref="BN39:BO39"/>
    <mergeCell ref="BJ39:BK39"/>
    <mergeCell ref="BL39:BM39"/>
    <mergeCell ref="AN39:AO39"/>
    <mergeCell ref="AP39:AQ39"/>
    <mergeCell ref="BD39:BE39"/>
    <mergeCell ref="BF39:BG39"/>
    <mergeCell ref="BH39:BI39"/>
    <mergeCell ref="B3:C3"/>
    <mergeCell ref="D3:E3"/>
    <mergeCell ref="F3:G3"/>
    <mergeCell ref="H3:I3"/>
    <mergeCell ref="J3:K3"/>
    <mergeCell ref="V39:W39"/>
    <mergeCell ref="AB3:AC3"/>
    <mergeCell ref="AD3:AE3"/>
    <mergeCell ref="AF3:AG3"/>
    <mergeCell ref="AJ3:AK3"/>
    <mergeCell ref="AD39:AE39"/>
    <mergeCell ref="AF39:AG39"/>
    <mergeCell ref="AH3:AI3"/>
    <mergeCell ref="AB39:AC39"/>
    <mergeCell ref="AJ39:AK39"/>
    <mergeCell ref="Z3:AA3"/>
    <mergeCell ref="V3:W3"/>
    <mergeCell ref="AH39:AI39"/>
    <mergeCell ref="BN3:BO3"/>
    <mergeCell ref="AR3:AS3"/>
    <mergeCell ref="AV3:AW3"/>
    <mergeCell ref="AX3:AY3"/>
    <mergeCell ref="AZ3:BA3"/>
    <mergeCell ref="BJ3:BK3"/>
    <mergeCell ref="BL3:BM3"/>
    <mergeCell ref="BB3:BC3"/>
    <mergeCell ref="BD3:BE3"/>
    <mergeCell ref="BF3:BG3"/>
    <mergeCell ref="BH3:BI3"/>
    <mergeCell ref="AP3:AQ3"/>
    <mergeCell ref="AR39:AS39"/>
    <mergeCell ref="AZ39:BA39"/>
    <mergeCell ref="AN3:AO3"/>
    <mergeCell ref="AL39:AM39"/>
    <mergeCell ref="AT3:AU3"/>
    <mergeCell ref="AT39:AU39"/>
    <mergeCell ref="AL3:AM3"/>
  </mergeCells>
  <conditionalFormatting sqref="A65:XFD65 B35:IV35">
    <cfRule type="cellIs" dxfId="33" priority="8" stopIfTrue="1" operator="notEqual">
      <formula>0</formula>
    </cfRule>
  </conditionalFormatting>
  <conditionalFormatting sqref="B36:IV36 A66:XFD66">
    <cfRule type="cellIs" dxfId="32" priority="7" stopIfTrue="1" operator="notBetween">
      <formula>1</formula>
      <formula>-1</formula>
    </cfRule>
  </conditionalFormatting>
  <conditionalFormatting sqref="A36">
    <cfRule type="cellIs" dxfId="31" priority="3" stopIfTrue="1" operator="notBetween">
      <formula>1</formula>
      <formula>-1</formula>
    </cfRule>
  </conditionalFormatting>
  <conditionalFormatting sqref="A35">
    <cfRule type="cellIs" dxfId="30" priority="1" stopIfTrue="1" operator="notEqual">
      <formula>0</formula>
    </cfRule>
  </conditionalFormatting>
  <pageMargins left="0.75" right="0.75" top="1" bottom="1" header="0" footer="0"/>
  <pageSetup orientation="portrait" horizontalDpi="300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V67"/>
  <sheetViews>
    <sheetView showGridLines="0" zoomScale="80" zoomScaleNormal="75" zoomScaleSheetLayoutView="75" workbookViewId="0">
      <pane xSplit="2" ySplit="6" topLeftCell="C7" activePane="bottomRight" state="frozen"/>
      <selection activeCell="B1" sqref="B1"/>
      <selection pane="topRight" activeCell="B1" sqref="B1"/>
      <selection pane="bottomLeft" activeCell="B1" sqref="B1"/>
      <selection pane="bottomRight" activeCell="A4" sqref="A4:A6"/>
    </sheetView>
  </sheetViews>
  <sheetFormatPr baseColWidth="10" defaultRowHeight="12.75"/>
  <cols>
    <col min="1" max="1" width="5" style="69" customWidth="1"/>
    <col min="2" max="2" width="70" style="69" customWidth="1"/>
    <col min="3" max="3" width="11.5703125" style="69" customWidth="1"/>
    <col min="4" max="5" width="13.85546875" style="69" customWidth="1"/>
    <col min="6" max="6" width="7.42578125" style="69" customWidth="1"/>
    <col min="7" max="8" width="8.42578125" style="69" customWidth="1"/>
    <col min="9" max="9" width="12.28515625" style="69" bestFit="1" customWidth="1"/>
    <col min="10" max="10" width="13.140625" style="69" bestFit="1" customWidth="1"/>
    <col min="11" max="11" width="14.42578125" style="69" customWidth="1"/>
    <col min="12" max="12" width="7.5703125" style="69" bestFit="1" customWidth="1"/>
    <col min="13" max="14" width="8.140625" style="69" customWidth="1"/>
    <col min="15" max="15" width="14.5703125" style="69" customWidth="1"/>
    <col min="16" max="17" width="15.42578125" style="69" customWidth="1"/>
    <col min="18" max="18" width="8" style="69" customWidth="1"/>
    <col min="19" max="19" width="8.85546875" style="69" customWidth="1"/>
    <col min="20" max="20" width="8.7109375" style="69" bestFit="1" customWidth="1"/>
    <col min="21" max="21" width="11.42578125" style="69"/>
    <col min="22" max="23" width="15.28515625" style="69" bestFit="1" customWidth="1"/>
    <col min="24" max="16384" width="11.42578125" style="69"/>
  </cols>
  <sheetData>
    <row r="1" spans="1:24" ht="20.25">
      <c r="B1" s="1366" t="s">
        <v>304</v>
      </c>
      <c r="C1" s="1366"/>
      <c r="D1" s="1366"/>
      <c r="E1" s="1366"/>
      <c r="F1" s="1366"/>
      <c r="G1" s="1366"/>
      <c r="H1" s="1366"/>
      <c r="I1" s="1366"/>
      <c r="J1" s="1366"/>
      <c r="K1" s="1366"/>
      <c r="L1" s="1366"/>
      <c r="M1" s="1366"/>
      <c r="N1" s="1366"/>
      <c r="O1" s="1366"/>
      <c r="P1" s="1366"/>
      <c r="Q1" s="1366"/>
      <c r="R1" s="1366"/>
      <c r="S1" s="1366"/>
      <c r="T1" s="1366"/>
    </row>
    <row r="2" spans="1:24" ht="15.75">
      <c r="B2" s="1367" t="s">
        <v>602</v>
      </c>
      <c r="C2" s="1368"/>
      <c r="D2" s="1368"/>
      <c r="E2" s="1368"/>
      <c r="F2" s="1368"/>
      <c r="G2" s="1368"/>
      <c r="H2" s="1368"/>
      <c r="I2" s="1368"/>
      <c r="J2" s="1368"/>
      <c r="K2" s="1368"/>
      <c r="L2" s="1368"/>
      <c r="M2" s="1368"/>
      <c r="N2" s="1368"/>
      <c r="O2" s="1368"/>
      <c r="P2" s="1368"/>
      <c r="Q2" s="1368"/>
      <c r="R2" s="1368"/>
      <c r="S2" s="1368"/>
      <c r="T2" s="1368"/>
    </row>
    <row r="3" spans="1:24" ht="15" thickBot="1">
      <c r="B3" s="1369" t="s">
        <v>15</v>
      </c>
      <c r="C3" s="1369"/>
      <c r="D3" s="1369"/>
      <c r="E3" s="1369"/>
      <c r="F3" s="1369"/>
      <c r="G3" s="1369"/>
      <c r="H3" s="1369"/>
      <c r="I3" s="1369"/>
      <c r="J3" s="1369"/>
      <c r="K3" s="1369"/>
      <c r="L3" s="1369"/>
      <c r="M3" s="1369"/>
      <c r="N3" s="1369"/>
      <c r="O3" s="1369"/>
      <c r="P3" s="1369"/>
      <c r="Q3" s="1369"/>
      <c r="R3" s="1369"/>
      <c r="S3" s="1369"/>
      <c r="T3" s="1369"/>
    </row>
    <row r="4" spans="1:24" s="291" customFormat="1" ht="18.75" thickTop="1">
      <c r="A4" s="1373" t="s">
        <v>274</v>
      </c>
      <c r="B4" s="1391" t="s">
        <v>273</v>
      </c>
      <c r="C4" s="1370" t="s">
        <v>303</v>
      </c>
      <c r="D4" s="1371"/>
      <c r="E4" s="1371"/>
      <c r="F4" s="1371"/>
      <c r="G4" s="1371"/>
      <c r="H4" s="1372"/>
      <c r="I4" s="1396" t="s">
        <v>302</v>
      </c>
      <c r="J4" s="1397"/>
      <c r="K4" s="1397"/>
      <c r="L4" s="1397"/>
      <c r="M4" s="1397"/>
      <c r="N4" s="1398"/>
      <c r="O4" s="1381" t="s">
        <v>272</v>
      </c>
      <c r="P4" s="1382"/>
      <c r="Q4" s="1382"/>
      <c r="R4" s="1382"/>
      <c r="S4" s="1382"/>
      <c r="T4" s="1383"/>
    </row>
    <row r="5" spans="1:24" s="1" customFormat="1" ht="17.25">
      <c r="A5" s="1374"/>
      <c r="B5" s="1392"/>
      <c r="C5" s="1384" t="s">
        <v>271</v>
      </c>
      <c r="D5" s="1385"/>
      <c r="E5" s="1386" t="s">
        <v>142</v>
      </c>
      <c r="F5" s="1386"/>
      <c r="G5" s="1394" t="s">
        <v>270</v>
      </c>
      <c r="H5" s="1395"/>
      <c r="I5" s="1378" t="s">
        <v>271</v>
      </c>
      <c r="J5" s="1379"/>
      <c r="K5" s="1380" t="s">
        <v>142</v>
      </c>
      <c r="L5" s="1380"/>
      <c r="M5" s="1389" t="s">
        <v>270</v>
      </c>
      <c r="N5" s="1390"/>
      <c r="O5" s="1376" t="s">
        <v>271</v>
      </c>
      <c r="P5" s="1377"/>
      <c r="Q5" s="1377" t="s">
        <v>142</v>
      </c>
      <c r="R5" s="1377"/>
      <c r="S5" s="1387" t="s">
        <v>270</v>
      </c>
      <c r="T5" s="1388"/>
    </row>
    <row r="6" spans="1:24" s="151" customFormat="1" thickBot="1">
      <c r="A6" s="1375"/>
      <c r="B6" s="1393"/>
      <c r="C6" s="290">
        <v>42369</v>
      </c>
      <c r="D6" s="289">
        <v>42735</v>
      </c>
      <c r="E6" s="288" t="s">
        <v>52</v>
      </c>
      <c r="F6" s="289" t="s">
        <v>53</v>
      </c>
      <c r="G6" s="288">
        <v>42369</v>
      </c>
      <c r="H6" s="289">
        <v>42735</v>
      </c>
      <c r="I6" s="287">
        <v>42369</v>
      </c>
      <c r="J6" s="286">
        <v>42735</v>
      </c>
      <c r="K6" s="285" t="s">
        <v>52</v>
      </c>
      <c r="L6" s="286" t="s">
        <v>53</v>
      </c>
      <c r="M6" s="285">
        <v>42369</v>
      </c>
      <c r="N6" s="284">
        <v>42735</v>
      </c>
      <c r="O6" s="283">
        <v>42369</v>
      </c>
      <c r="P6" s="282">
        <v>42735</v>
      </c>
      <c r="Q6" s="281" t="s">
        <v>52</v>
      </c>
      <c r="R6" s="282" t="s">
        <v>53</v>
      </c>
      <c r="S6" s="281">
        <v>42369</v>
      </c>
      <c r="T6" s="280">
        <v>42735</v>
      </c>
    </row>
    <row r="7" spans="1:24" s="190" customFormat="1" ht="18" customHeight="1">
      <c r="A7" s="843">
        <v>1</v>
      </c>
      <c r="B7" s="499" t="s">
        <v>487</v>
      </c>
      <c r="C7" s="688">
        <v>1550582.0199999998</v>
      </c>
      <c r="D7" s="844">
        <v>1669280.8999999997</v>
      </c>
      <c r="E7" s="689">
        <v>118698.88</v>
      </c>
      <c r="F7" s="845">
        <v>7.6551177860297845E-2</v>
      </c>
      <c r="G7" s="777">
        <v>0.21270808590521834</v>
      </c>
      <c r="H7" s="778">
        <v>0.20281070594820022</v>
      </c>
      <c r="I7" s="846">
        <v>1978979.7799999998</v>
      </c>
      <c r="J7" s="847">
        <v>1747719.8199999998</v>
      </c>
      <c r="K7" s="848">
        <v>-231259.96000000002</v>
      </c>
      <c r="L7" s="849">
        <v>-0.11685817224469064</v>
      </c>
      <c r="M7" s="781">
        <v>8.9836975011663156E-2</v>
      </c>
      <c r="N7" s="782">
        <v>6.615504073201843E-2</v>
      </c>
      <c r="O7" s="783">
        <v>3529561.8</v>
      </c>
      <c r="P7" s="784">
        <v>3417000.7199999997</v>
      </c>
      <c r="Q7" s="785">
        <v>-112561.08000000007</v>
      </c>
      <c r="R7" s="786">
        <v>-3.1890950315702105E-2</v>
      </c>
      <c r="S7" s="787">
        <v>0.12038773159076063</v>
      </c>
      <c r="T7" s="788">
        <v>9.8616796770852805E-2</v>
      </c>
      <c r="V7" s="310"/>
    </row>
    <row r="8" spans="1:24" s="190" customFormat="1" ht="18" customHeight="1">
      <c r="A8" s="843">
        <v>2</v>
      </c>
      <c r="B8" s="499" t="s">
        <v>488</v>
      </c>
      <c r="C8" s="688">
        <v>842359.95</v>
      </c>
      <c r="D8" s="844">
        <v>994860.57</v>
      </c>
      <c r="E8" s="689">
        <v>152500.61999999994</v>
      </c>
      <c r="F8" s="845">
        <v>0.18103973248015887</v>
      </c>
      <c r="G8" s="777">
        <v>0.11555452745912496</v>
      </c>
      <c r="H8" s="778">
        <v>0.1208714330354639</v>
      </c>
      <c r="I8" s="846">
        <v>4509833.1199999992</v>
      </c>
      <c r="J8" s="847">
        <v>6792396.8599999994</v>
      </c>
      <c r="K8" s="848">
        <v>2282563.7400000002</v>
      </c>
      <c r="L8" s="849">
        <v>0.50613042196115687</v>
      </c>
      <c r="M8" s="781">
        <v>0.20472658154607867</v>
      </c>
      <c r="N8" s="782">
        <v>0.25710716660599181</v>
      </c>
      <c r="O8" s="783">
        <v>5352193.0699999994</v>
      </c>
      <c r="P8" s="789">
        <v>7787257.4299999997</v>
      </c>
      <c r="Q8" s="785">
        <v>2435064.3600000003</v>
      </c>
      <c r="R8" s="786">
        <v>0.45496571744561537</v>
      </c>
      <c r="S8" s="790">
        <v>0.18255478137061917</v>
      </c>
      <c r="T8" s="788">
        <v>0.22474516287975016</v>
      </c>
      <c r="V8" s="310"/>
    </row>
    <row r="9" spans="1:24" s="190" customFormat="1" ht="18" customHeight="1">
      <c r="A9" s="843">
        <v>3</v>
      </c>
      <c r="B9" s="499" t="s">
        <v>489</v>
      </c>
      <c r="C9" s="688">
        <v>68086.61</v>
      </c>
      <c r="D9" s="844">
        <v>105616.43</v>
      </c>
      <c r="E9" s="689">
        <v>37529.82</v>
      </c>
      <c r="F9" s="845">
        <v>0.5512070581866243</v>
      </c>
      <c r="G9" s="777">
        <v>9.3400879812053413E-3</v>
      </c>
      <c r="H9" s="778">
        <v>1.2831958197106716E-2</v>
      </c>
      <c r="I9" s="846">
        <v>1311353.1300000001</v>
      </c>
      <c r="J9" s="847">
        <v>1167594.0499999998</v>
      </c>
      <c r="K9" s="848">
        <v>-143759.07999999996</v>
      </c>
      <c r="L9" s="849">
        <v>-0.10962651989857247</v>
      </c>
      <c r="M9" s="781">
        <v>5.9529662486635555E-2</v>
      </c>
      <c r="N9" s="782">
        <v>4.4196003874472485E-2</v>
      </c>
      <c r="O9" s="783">
        <v>1379439.7400000002</v>
      </c>
      <c r="P9" s="791">
        <v>1273210.4799999997</v>
      </c>
      <c r="Q9" s="783">
        <v>-106229.26000000047</v>
      </c>
      <c r="R9" s="786">
        <v>-7.7008989171212697E-2</v>
      </c>
      <c r="S9" s="790">
        <v>4.705049254690729E-2</v>
      </c>
      <c r="T9" s="788">
        <v>3.6745657798011803E-2</v>
      </c>
      <c r="V9" s="310"/>
    </row>
    <row r="10" spans="1:24" s="5" customFormat="1" ht="18" customHeight="1">
      <c r="A10" s="636">
        <v>4</v>
      </c>
      <c r="B10" s="565" t="s">
        <v>490</v>
      </c>
      <c r="C10" s="792">
        <v>2461028.5900000003</v>
      </c>
      <c r="D10" s="793">
        <v>2769757.91</v>
      </c>
      <c r="E10" s="794">
        <v>308729.32000000007</v>
      </c>
      <c r="F10" s="795">
        <v>0.12544727080964135</v>
      </c>
      <c r="G10" s="796">
        <v>0.33760270271734388</v>
      </c>
      <c r="H10" s="797">
        <v>0.33651409839572943</v>
      </c>
      <c r="I10" s="798">
        <v>7800166.0199999996</v>
      </c>
      <c r="J10" s="799">
        <v>9707710.75</v>
      </c>
      <c r="K10" s="800">
        <v>1907544.7299999993</v>
      </c>
      <c r="L10" s="801">
        <v>0.24455181147541788</v>
      </c>
      <c r="M10" s="802">
        <v>0.35409321859042142</v>
      </c>
      <c r="N10" s="803">
        <v>0.36745821196952677</v>
      </c>
      <c r="O10" s="804">
        <v>10261194.609999999</v>
      </c>
      <c r="P10" s="805">
        <v>12477468.66</v>
      </c>
      <c r="Q10" s="804">
        <v>2216274.0500000007</v>
      </c>
      <c r="R10" s="806">
        <v>0.21598596793400071</v>
      </c>
      <c r="S10" s="807">
        <v>0.3499930055082871</v>
      </c>
      <c r="T10" s="808">
        <v>0.36010761831443372</v>
      </c>
      <c r="V10" s="506"/>
    </row>
    <row r="11" spans="1:24" s="190" customFormat="1" ht="18" customHeight="1">
      <c r="A11" s="843">
        <v>5</v>
      </c>
      <c r="B11" s="499" t="s">
        <v>491</v>
      </c>
      <c r="C11" s="688">
        <v>269272.44000000006</v>
      </c>
      <c r="D11" s="844">
        <v>349119.75</v>
      </c>
      <c r="E11" s="689">
        <v>79847.31</v>
      </c>
      <c r="F11" s="845">
        <v>0.29652982681777579</v>
      </c>
      <c r="G11" s="777">
        <v>3.6938662102781107E-2</v>
      </c>
      <c r="H11" s="778">
        <v>4.2416601638441555E-2</v>
      </c>
      <c r="I11" s="846">
        <v>294201.77</v>
      </c>
      <c r="J11" s="847">
        <v>328720.46000000002</v>
      </c>
      <c r="K11" s="848">
        <v>34518.690000000024</v>
      </c>
      <c r="L11" s="849">
        <v>0.1173299875116319</v>
      </c>
      <c r="M11" s="781">
        <v>1.3355465946133656E-2</v>
      </c>
      <c r="N11" s="782">
        <v>1.244279270160582E-2</v>
      </c>
      <c r="O11" s="783">
        <v>563474.21000000008</v>
      </c>
      <c r="P11" s="791">
        <v>677840.21</v>
      </c>
      <c r="Q11" s="783">
        <v>114365.99999999988</v>
      </c>
      <c r="R11" s="786">
        <v>0.20296581098183689</v>
      </c>
      <c r="S11" s="790">
        <v>1.9219207877815288E-2</v>
      </c>
      <c r="T11" s="788">
        <v>1.9562896150833176E-2</v>
      </c>
      <c r="V11" s="310"/>
    </row>
    <row r="12" spans="1:24" s="190" customFormat="1" ht="18" customHeight="1">
      <c r="A12" s="843">
        <v>6</v>
      </c>
      <c r="B12" s="499" t="s">
        <v>516</v>
      </c>
      <c r="C12" s="688">
        <v>158602.05999999997</v>
      </c>
      <c r="D12" s="844">
        <v>110887.53</v>
      </c>
      <c r="E12" s="689">
        <v>-47714.529999999992</v>
      </c>
      <c r="F12" s="845">
        <v>-0.30084432699045638</v>
      </c>
      <c r="G12" s="777">
        <v>2.1756953304040372E-2</v>
      </c>
      <c r="H12" s="778">
        <v>1.3472374985032318E-2</v>
      </c>
      <c r="I12" s="846">
        <v>610792.83000000007</v>
      </c>
      <c r="J12" s="847">
        <v>625857.42000000004</v>
      </c>
      <c r="K12" s="848">
        <v>15064.589999999967</v>
      </c>
      <c r="L12" s="849">
        <v>2.4663992863177463E-2</v>
      </c>
      <c r="M12" s="781">
        <v>2.7727307151169091E-2</v>
      </c>
      <c r="N12" s="782">
        <v>2.3690080434366174E-2</v>
      </c>
      <c r="O12" s="783">
        <v>769394.89</v>
      </c>
      <c r="P12" s="791">
        <v>736744.95000000007</v>
      </c>
      <c r="Q12" s="783">
        <v>-32649.939999999944</v>
      </c>
      <c r="R12" s="786">
        <v>-4.2435868010508811E-2</v>
      </c>
      <c r="S12" s="790">
        <v>2.6242834310089939E-2</v>
      </c>
      <c r="T12" s="788">
        <v>2.1262924113783072E-2</v>
      </c>
      <c r="V12" s="310"/>
    </row>
    <row r="13" spans="1:24" s="190" customFormat="1" ht="18" customHeight="1">
      <c r="A13" s="843">
        <v>7</v>
      </c>
      <c r="B13" s="499" t="s">
        <v>492</v>
      </c>
      <c r="C13" s="688">
        <v>163870.75</v>
      </c>
      <c r="D13" s="844">
        <v>15074.5</v>
      </c>
      <c r="E13" s="689">
        <v>-148796.25</v>
      </c>
      <c r="F13" s="845">
        <v>-0.9080098187138339</v>
      </c>
      <c r="G13" s="777">
        <v>2.2479709630808541E-2</v>
      </c>
      <c r="H13" s="778">
        <v>1.8314892279760375E-3</v>
      </c>
      <c r="I13" s="846">
        <v>398707.8</v>
      </c>
      <c r="J13" s="847">
        <v>518091.42</v>
      </c>
      <c r="K13" s="848">
        <v>119383.62</v>
      </c>
      <c r="L13" s="849">
        <v>0.29942634681338065</v>
      </c>
      <c r="M13" s="781">
        <v>1.8099579908570463E-2</v>
      </c>
      <c r="N13" s="782">
        <v>1.9610900214548845E-2</v>
      </c>
      <c r="O13" s="783">
        <v>562578.55000000005</v>
      </c>
      <c r="P13" s="791">
        <v>533165.91999999993</v>
      </c>
      <c r="Q13" s="783">
        <v>-29412.630000000121</v>
      </c>
      <c r="R13" s="786">
        <v>-5.2281819134412641E-2</v>
      </c>
      <c r="S13" s="790">
        <v>1.9188658341701033E-2</v>
      </c>
      <c r="T13" s="788">
        <v>1.538750485770596E-2</v>
      </c>
      <c r="V13" s="310"/>
    </row>
    <row r="14" spans="1:24" s="5" customFormat="1" ht="18" customHeight="1">
      <c r="A14" s="636">
        <v>8</v>
      </c>
      <c r="B14" s="565" t="s">
        <v>493</v>
      </c>
      <c r="C14" s="792">
        <v>591745.24000000011</v>
      </c>
      <c r="D14" s="793">
        <v>475081.77999999997</v>
      </c>
      <c r="E14" s="794">
        <v>-116663.45999999998</v>
      </c>
      <c r="F14" s="795">
        <v>-0.19715149715441752</v>
      </c>
      <c r="G14" s="796">
        <v>8.1175323665834909E-2</v>
      </c>
      <c r="H14" s="797">
        <v>5.7720465851449909E-2</v>
      </c>
      <c r="I14" s="798">
        <v>1303702.3899999999</v>
      </c>
      <c r="J14" s="799">
        <v>1472669.2599999998</v>
      </c>
      <c r="K14" s="800">
        <v>168966.86999999994</v>
      </c>
      <c r="L14" s="801">
        <v>0.12960540020180517</v>
      </c>
      <c r="M14" s="802">
        <v>5.9182352551917193E-2</v>
      </c>
      <c r="N14" s="803">
        <v>5.5743771836432816E-2</v>
      </c>
      <c r="O14" s="804">
        <v>1895447.63</v>
      </c>
      <c r="P14" s="805">
        <v>1947751.0399999998</v>
      </c>
      <c r="Q14" s="804">
        <v>52303.409999999916</v>
      </c>
      <c r="R14" s="806">
        <v>2.7594225855767863E-2</v>
      </c>
      <c r="S14" s="807">
        <v>6.4650699847438112E-2</v>
      </c>
      <c r="T14" s="808">
        <v>5.6213323967896967E-2</v>
      </c>
      <c r="V14" s="506"/>
    </row>
    <row r="15" spans="1:24" s="190" customFormat="1" ht="18" customHeight="1">
      <c r="A15" s="843">
        <v>9</v>
      </c>
      <c r="B15" s="499" t="s">
        <v>494</v>
      </c>
      <c r="C15" s="688">
        <v>2046962.6700000002</v>
      </c>
      <c r="D15" s="844">
        <v>2238035.94</v>
      </c>
      <c r="E15" s="689">
        <v>191073.27000000005</v>
      </c>
      <c r="F15" s="845">
        <v>9.3344775066171462E-2</v>
      </c>
      <c r="G15" s="777">
        <v>0.28080134158600345</v>
      </c>
      <c r="H15" s="778">
        <v>0.27191208437647851</v>
      </c>
      <c r="I15" s="846">
        <v>2554949.6399999997</v>
      </c>
      <c r="J15" s="847">
        <v>3261455.1</v>
      </c>
      <c r="K15" s="848">
        <v>706505.46</v>
      </c>
      <c r="L15" s="849">
        <v>0.27652422143240385</v>
      </c>
      <c r="M15" s="781">
        <v>0.11598347253691382</v>
      </c>
      <c r="N15" s="782">
        <v>0.12345325178388676</v>
      </c>
      <c r="O15" s="783">
        <v>4601912.3099999996</v>
      </c>
      <c r="P15" s="791">
        <v>5499491.04</v>
      </c>
      <c r="Q15" s="783">
        <v>897578.73000000045</v>
      </c>
      <c r="R15" s="786">
        <v>0.19504472696047537</v>
      </c>
      <c r="S15" s="790">
        <v>0.15696389959243587</v>
      </c>
      <c r="T15" s="788">
        <v>0.15871878137468054</v>
      </c>
      <c r="V15" s="310"/>
    </row>
    <row r="16" spans="1:24" s="187" customFormat="1" ht="18" customHeight="1">
      <c r="A16" s="843">
        <v>10</v>
      </c>
      <c r="B16" s="499" t="s">
        <v>495</v>
      </c>
      <c r="C16" s="688">
        <v>903937.38</v>
      </c>
      <c r="D16" s="844">
        <v>1105731.57</v>
      </c>
      <c r="E16" s="689">
        <v>201794.19</v>
      </c>
      <c r="F16" s="845">
        <v>0.22323912525887585</v>
      </c>
      <c r="G16" s="777">
        <v>0.12400168929985272</v>
      </c>
      <c r="H16" s="778">
        <v>0.13434179969405499</v>
      </c>
      <c r="I16" s="846">
        <v>7709445.2199999997</v>
      </c>
      <c r="J16" s="847">
        <v>9465291.9399999995</v>
      </c>
      <c r="K16" s="848">
        <v>1755846.7200000002</v>
      </c>
      <c r="L16" s="849">
        <v>0.22775266830419216</v>
      </c>
      <c r="M16" s="781">
        <v>0.34997489341853</v>
      </c>
      <c r="N16" s="782">
        <v>0.35828212661177333</v>
      </c>
      <c r="O16" s="783">
        <v>8613382.5999999996</v>
      </c>
      <c r="P16" s="791">
        <v>10571023.51</v>
      </c>
      <c r="Q16" s="783">
        <v>1957640.9100000001</v>
      </c>
      <c r="R16" s="786">
        <v>0.22727899141505686</v>
      </c>
      <c r="S16" s="790">
        <v>0.29378876225862599</v>
      </c>
      <c r="T16" s="788">
        <v>0.30508640839431173</v>
      </c>
      <c r="U16" s="190"/>
      <c r="V16" s="310"/>
      <c r="W16" s="190"/>
      <c r="X16" s="190"/>
    </row>
    <row r="17" spans="1:256" s="190" customFormat="1" ht="18" customHeight="1">
      <c r="A17" s="843">
        <v>11</v>
      </c>
      <c r="B17" s="499" t="s">
        <v>496</v>
      </c>
      <c r="C17" s="688">
        <v>57943.58</v>
      </c>
      <c r="D17" s="844">
        <v>146492.49000000002</v>
      </c>
      <c r="E17" s="689">
        <v>88548.909999999989</v>
      </c>
      <c r="F17" s="845">
        <v>1.5281919066788765</v>
      </c>
      <c r="G17" s="777">
        <v>7.9486720685023118E-3</v>
      </c>
      <c r="H17" s="778">
        <v>1.7798229952196584E-2</v>
      </c>
      <c r="I17" s="846">
        <v>1970948.5899999999</v>
      </c>
      <c r="J17" s="847">
        <v>1904806.0699999998</v>
      </c>
      <c r="K17" s="848">
        <v>-66142.519999999917</v>
      </c>
      <c r="L17" s="849">
        <v>-3.3558724126842916E-2</v>
      </c>
      <c r="M17" s="781">
        <v>8.9472394320826626E-2</v>
      </c>
      <c r="N17" s="782">
        <v>7.210110093472874E-2</v>
      </c>
      <c r="O17" s="783">
        <v>2028892.17</v>
      </c>
      <c r="P17" s="791">
        <v>2051298.5599999998</v>
      </c>
      <c r="Q17" s="783">
        <v>22406.389999999898</v>
      </c>
      <c r="R17" s="786">
        <v>1.1043657386681076E-2</v>
      </c>
      <c r="S17" s="790">
        <v>6.9202280574476943E-2</v>
      </c>
      <c r="T17" s="788">
        <v>5.9201770729466807E-2</v>
      </c>
      <c r="V17" s="310"/>
    </row>
    <row r="18" spans="1:256" s="5" customFormat="1" ht="18" customHeight="1">
      <c r="A18" s="636">
        <v>12</v>
      </c>
      <c r="B18" s="565" t="s">
        <v>497</v>
      </c>
      <c r="C18" s="792">
        <v>3008843.6500000004</v>
      </c>
      <c r="D18" s="793">
        <v>3490259.9699999997</v>
      </c>
      <c r="E18" s="794">
        <v>481416.32</v>
      </c>
      <c r="F18" s="795">
        <v>0.16000044402440097</v>
      </c>
      <c r="G18" s="796">
        <v>0.41275170569794878</v>
      </c>
      <c r="H18" s="797">
        <v>0.42405211037785445</v>
      </c>
      <c r="I18" s="798">
        <v>12235343.470000001</v>
      </c>
      <c r="J18" s="799">
        <v>14631553.119999999</v>
      </c>
      <c r="K18" s="800">
        <v>2396209.6499999994</v>
      </c>
      <c r="L18" s="801">
        <v>0.1958432679781566</v>
      </c>
      <c r="M18" s="809">
        <v>0.55543076118418255</v>
      </c>
      <c r="N18" s="810">
        <v>0.55383647970891081</v>
      </c>
      <c r="O18" s="804">
        <v>15244187.120000001</v>
      </c>
      <c r="P18" s="805">
        <v>18121813.09</v>
      </c>
      <c r="Q18" s="804">
        <v>2877625.9699999988</v>
      </c>
      <c r="R18" s="806">
        <v>0.18876873836221963</v>
      </c>
      <c r="S18" s="807">
        <v>0.51995494378987517</v>
      </c>
      <c r="T18" s="808">
        <v>0.52300695992124646</v>
      </c>
      <c r="V18" s="506"/>
    </row>
    <row r="19" spans="1:256" s="190" customFormat="1" ht="18" customHeight="1">
      <c r="A19" s="843">
        <v>13</v>
      </c>
      <c r="B19" s="499" t="s">
        <v>498</v>
      </c>
      <c r="C19" s="688">
        <v>815817.4600000002</v>
      </c>
      <c r="D19" s="844">
        <v>979632.42000000016</v>
      </c>
      <c r="E19" s="689">
        <v>163814.96000000002</v>
      </c>
      <c r="F19" s="845">
        <v>0.20079854628264504</v>
      </c>
      <c r="G19" s="777">
        <v>0.11191344161507631</v>
      </c>
      <c r="H19" s="778">
        <v>0.11902127596975672</v>
      </c>
      <c r="I19" s="846">
        <v>419016.26999999996</v>
      </c>
      <c r="J19" s="847">
        <v>288157.44</v>
      </c>
      <c r="K19" s="848">
        <v>-130858.82999999999</v>
      </c>
      <c r="L19" s="849">
        <v>-0.31230011665179486</v>
      </c>
      <c r="M19" s="811">
        <v>1.9021495094543261E-2</v>
      </c>
      <c r="N19" s="812">
        <v>1.090739314293189E-2</v>
      </c>
      <c r="O19" s="783">
        <v>1234833.7300000002</v>
      </c>
      <c r="P19" s="791">
        <v>1267789.8600000001</v>
      </c>
      <c r="Q19" s="783">
        <v>32956.129999999888</v>
      </c>
      <c r="R19" s="786">
        <v>2.6688718650404765E-2</v>
      </c>
      <c r="S19" s="790">
        <v>4.2118211854643775E-2</v>
      </c>
      <c r="T19" s="788">
        <v>3.658921528461602E-2</v>
      </c>
      <c r="V19" s="310"/>
    </row>
    <row r="20" spans="1:256" s="190" customFormat="1" ht="18" customHeight="1">
      <c r="A20" s="843">
        <v>14</v>
      </c>
      <c r="B20" s="499" t="s">
        <v>499</v>
      </c>
      <c r="C20" s="688">
        <v>375215.5</v>
      </c>
      <c r="D20" s="844">
        <v>474364.66999999993</v>
      </c>
      <c r="E20" s="689">
        <v>99149.169999999984</v>
      </c>
      <c r="F20" s="845">
        <v>0.26424593333697549</v>
      </c>
      <c r="G20" s="777">
        <v>5.1471879447544132E-2</v>
      </c>
      <c r="H20" s="778">
        <v>5.7633339960689089E-2</v>
      </c>
      <c r="I20" s="846">
        <v>273073.08999999997</v>
      </c>
      <c r="J20" s="847">
        <v>320619.82000000007</v>
      </c>
      <c r="K20" s="848">
        <v>47546.73000000001</v>
      </c>
      <c r="L20" s="849">
        <v>0.17411722993283632</v>
      </c>
      <c r="M20" s="811">
        <v>1.2396316834873191E-2</v>
      </c>
      <c r="N20" s="812">
        <v>1.2136165653595678E-2</v>
      </c>
      <c r="O20" s="783">
        <v>648288.59</v>
      </c>
      <c r="P20" s="791">
        <v>794984.49</v>
      </c>
      <c r="Q20" s="783">
        <v>146695.90000000002</v>
      </c>
      <c r="R20" s="786">
        <v>0.22628178601755128</v>
      </c>
      <c r="S20" s="790">
        <v>2.2112091298776143E-2</v>
      </c>
      <c r="T20" s="788">
        <v>2.2943753985018203E-2</v>
      </c>
      <c r="V20" s="310"/>
    </row>
    <row r="21" spans="1:256" s="190" customFormat="1" ht="18" customHeight="1">
      <c r="A21" s="843">
        <v>15</v>
      </c>
      <c r="B21" s="499" t="s">
        <v>500</v>
      </c>
      <c r="C21" s="688">
        <v>39781.910000000003</v>
      </c>
      <c r="D21" s="844">
        <v>43489.599999999999</v>
      </c>
      <c r="E21" s="689">
        <v>3707.6900000000023</v>
      </c>
      <c r="F21" s="845">
        <v>9.3200401891211218E-2</v>
      </c>
      <c r="G21" s="777">
        <v>5.4572630280813311E-3</v>
      </c>
      <c r="H21" s="778">
        <v>5.2838060253399231E-3</v>
      </c>
      <c r="I21" s="846">
        <v>0</v>
      </c>
      <c r="J21" s="847">
        <v>0</v>
      </c>
      <c r="K21" s="848">
        <v>0</v>
      </c>
      <c r="L21" s="849">
        <v>0</v>
      </c>
      <c r="M21" s="811">
        <v>0</v>
      </c>
      <c r="N21" s="812">
        <v>0</v>
      </c>
      <c r="O21" s="783">
        <v>39781.910000000003</v>
      </c>
      <c r="P21" s="791">
        <v>43489.599999999999</v>
      </c>
      <c r="Q21" s="783">
        <v>3707.6899999999951</v>
      </c>
      <c r="R21" s="786">
        <v>9.3200401891211218E-2</v>
      </c>
      <c r="S21" s="790">
        <v>1.3568975908702879E-3</v>
      </c>
      <c r="T21" s="788">
        <v>1.2551372962091973E-3</v>
      </c>
      <c r="V21" s="310"/>
    </row>
    <row r="22" spans="1:256" s="638" customFormat="1" ht="18" customHeight="1">
      <c r="A22" s="636">
        <v>16</v>
      </c>
      <c r="B22" s="565" t="s">
        <v>501</v>
      </c>
      <c r="C22" s="792">
        <v>1230814.8400000001</v>
      </c>
      <c r="D22" s="793">
        <v>1497486.7199999997</v>
      </c>
      <c r="E22" s="794">
        <v>266671.87999999995</v>
      </c>
      <c r="F22" s="795">
        <v>0.2166628735155644</v>
      </c>
      <c r="G22" s="796">
        <v>0.16884257997531638</v>
      </c>
      <c r="H22" s="797">
        <v>0.18193842560066126</v>
      </c>
      <c r="I22" s="798">
        <v>692089.36</v>
      </c>
      <c r="J22" s="799">
        <v>608777.26</v>
      </c>
      <c r="K22" s="800">
        <v>-83312.100000000006</v>
      </c>
      <c r="L22" s="801">
        <v>-0.12037766336994399</v>
      </c>
      <c r="M22" s="809">
        <v>3.141781192941645E-2</v>
      </c>
      <c r="N22" s="810">
        <v>2.3043558796527568E-2</v>
      </c>
      <c r="O22" s="804">
        <v>1922904.2000000002</v>
      </c>
      <c r="P22" s="805">
        <v>2106263.9799999995</v>
      </c>
      <c r="Q22" s="804">
        <v>183359.77999999933</v>
      </c>
      <c r="R22" s="806">
        <v>9.5355650063065706E-2</v>
      </c>
      <c r="S22" s="807">
        <v>6.5587199721037992E-2</v>
      </c>
      <c r="T22" s="808">
        <v>6.0788107431662332E-2</v>
      </c>
      <c r="V22" s="506"/>
      <c r="W22" s="5"/>
      <c r="X22" s="5"/>
    </row>
    <row r="23" spans="1:256" s="5" customFormat="1" ht="18" customHeight="1">
      <c r="A23" s="636">
        <v>17</v>
      </c>
      <c r="B23" s="565" t="s">
        <v>502</v>
      </c>
      <c r="C23" s="792">
        <v>-2714.0499999999997</v>
      </c>
      <c r="D23" s="793">
        <v>-1852.7399999999998</v>
      </c>
      <c r="E23" s="794">
        <v>861.31000000000006</v>
      </c>
      <c r="F23" s="795">
        <v>0.31735229638363333</v>
      </c>
      <c r="G23" s="796">
        <v>-3.7231205644384929E-4</v>
      </c>
      <c r="H23" s="797">
        <v>-2.2510022569506937E-4</v>
      </c>
      <c r="I23" s="798">
        <v>-2734.7200000000003</v>
      </c>
      <c r="J23" s="799">
        <v>-2166.91</v>
      </c>
      <c r="K23" s="800">
        <v>567.81000000000006</v>
      </c>
      <c r="L23" s="801">
        <v>0.2076300315937282</v>
      </c>
      <c r="M23" s="809">
        <v>-1.2414425593772134E-4</v>
      </c>
      <c r="N23" s="810">
        <v>-8.2022311398069543E-5</v>
      </c>
      <c r="O23" s="804">
        <v>-5448.77</v>
      </c>
      <c r="P23" s="805">
        <v>-4019.6499999999996</v>
      </c>
      <c r="Q23" s="804">
        <v>1429.1200000000008</v>
      </c>
      <c r="R23" s="806">
        <v>0.26228304736665353</v>
      </c>
      <c r="S23" s="807">
        <v>-1.8584886663828605E-4</v>
      </c>
      <c r="T23" s="808">
        <v>-1.1600963523939745E-4</v>
      </c>
      <c r="V23" s="506"/>
      <c r="HW23" s="638"/>
      <c r="HX23" s="638"/>
      <c r="HY23" s="638"/>
      <c r="HZ23" s="638"/>
      <c r="IA23" s="638"/>
      <c r="IB23" s="638"/>
      <c r="IC23" s="638"/>
      <c r="ID23" s="638"/>
      <c r="IE23" s="638"/>
      <c r="IF23" s="638"/>
      <c r="IG23" s="638"/>
      <c r="IH23" s="638"/>
      <c r="II23" s="638"/>
      <c r="IJ23" s="638"/>
      <c r="IK23" s="638"/>
      <c r="IL23" s="638"/>
      <c r="IM23" s="638"/>
      <c r="IN23" s="638"/>
      <c r="IO23" s="638"/>
      <c r="IP23" s="638"/>
      <c r="IQ23" s="638"/>
      <c r="IR23" s="638"/>
      <c r="IS23" s="638"/>
      <c r="IT23" s="638"/>
      <c r="IU23" s="638"/>
      <c r="IV23" s="638"/>
    </row>
    <row r="24" spans="1:256" s="5" customFormat="1" ht="20.25" customHeight="1" thickBot="1">
      <c r="A24" s="497">
        <v>18</v>
      </c>
      <c r="B24" s="500" t="s">
        <v>479</v>
      </c>
      <c r="C24" s="686">
        <v>7289718.2700000005</v>
      </c>
      <c r="D24" s="813">
        <v>8230733.6399999997</v>
      </c>
      <c r="E24" s="686">
        <v>941015.37000000011</v>
      </c>
      <c r="F24" s="814">
        <v>0.12908802989995388</v>
      </c>
      <c r="G24" s="815">
        <v>0.77702509465949088</v>
      </c>
      <c r="H24" s="816">
        <v>0.80097329725421096</v>
      </c>
      <c r="I24" s="817">
        <v>22028566.520000003</v>
      </c>
      <c r="J24" s="818">
        <v>26418543.48</v>
      </c>
      <c r="K24" s="819">
        <v>4389976.9599999981</v>
      </c>
      <c r="L24" s="820">
        <v>0.19928563921825257</v>
      </c>
      <c r="M24" s="821">
        <v>0.839075353476885</v>
      </c>
      <c r="N24" s="822">
        <v>0.85511445258344698</v>
      </c>
      <c r="O24" s="823">
        <v>29318284.789999999</v>
      </c>
      <c r="P24" s="824">
        <v>34649277.119999997</v>
      </c>
      <c r="Q24" s="823">
        <v>5330992.3299999991</v>
      </c>
      <c r="R24" s="825">
        <v>0.18183165789488187</v>
      </c>
      <c r="S24" s="826">
        <v>0.82273945365716661</v>
      </c>
      <c r="T24" s="827">
        <v>0.84160119076019413</v>
      </c>
      <c r="V24" s="506"/>
      <c r="HW24" s="638"/>
      <c r="HX24" s="638"/>
      <c r="HY24" s="638"/>
      <c r="HZ24" s="638"/>
      <c r="IA24" s="638"/>
      <c r="IB24" s="638"/>
      <c r="IC24" s="638"/>
      <c r="ID24" s="638"/>
      <c r="IE24" s="638"/>
      <c r="IF24" s="638"/>
      <c r="IG24" s="638"/>
      <c r="IH24" s="638"/>
      <c r="II24" s="638"/>
      <c r="IJ24" s="638"/>
      <c r="IK24" s="638"/>
      <c r="IL24" s="638"/>
      <c r="IM24" s="638"/>
      <c r="IN24" s="638"/>
      <c r="IO24" s="638"/>
      <c r="IP24" s="638"/>
      <c r="IQ24" s="638"/>
      <c r="IR24" s="638"/>
      <c r="IS24" s="638"/>
      <c r="IT24" s="638"/>
      <c r="IU24" s="638"/>
      <c r="IV24" s="638"/>
    </row>
    <row r="25" spans="1:256" s="190" customFormat="1" ht="18" customHeight="1" thickTop="1">
      <c r="A25" s="843">
        <v>19</v>
      </c>
      <c r="B25" s="499" t="s">
        <v>503</v>
      </c>
      <c r="C25" s="688">
        <v>373747.05999999994</v>
      </c>
      <c r="D25" s="850">
        <v>422466.78</v>
      </c>
      <c r="E25" s="701">
        <v>48719.720000000008</v>
      </c>
      <c r="F25" s="845">
        <v>0.13035479128585009</v>
      </c>
      <c r="G25" s="777">
        <v>0.17866772090135688</v>
      </c>
      <c r="H25" s="778">
        <v>0.20656688804114995</v>
      </c>
      <c r="I25" s="846">
        <v>1328907.9000000001</v>
      </c>
      <c r="J25" s="847">
        <v>1269448.54</v>
      </c>
      <c r="K25" s="848">
        <v>-59459.359999999964</v>
      </c>
      <c r="L25" s="849">
        <v>-4.474302545721949E-2</v>
      </c>
      <c r="M25" s="811">
        <v>0.31454808606166257</v>
      </c>
      <c r="N25" s="812">
        <v>0.28359946739045055</v>
      </c>
      <c r="O25" s="783">
        <v>1702654.96</v>
      </c>
      <c r="P25" s="791">
        <v>1691915.32</v>
      </c>
      <c r="Q25" s="783">
        <v>-10739.639999999898</v>
      </c>
      <c r="R25" s="786">
        <v>-6.307584479711555E-3</v>
      </c>
      <c r="S25" s="790">
        <v>0.26954937499531895</v>
      </c>
      <c r="T25" s="788">
        <v>0.25944115749031443</v>
      </c>
      <c r="V25" s="310"/>
      <c r="HW25" s="187"/>
      <c r="HX25" s="187"/>
      <c r="HY25" s="187"/>
      <c r="HZ25" s="187"/>
      <c r="IA25" s="187"/>
      <c r="IB25" s="187"/>
      <c r="IC25" s="187"/>
      <c r="ID25" s="187"/>
      <c r="IE25" s="187"/>
      <c r="IF25" s="187"/>
      <c r="IG25" s="187"/>
      <c r="IH25" s="187"/>
      <c r="II25" s="187"/>
      <c r="IJ25" s="187"/>
      <c r="IK25" s="187"/>
      <c r="IL25" s="187"/>
      <c r="IM25" s="187"/>
      <c r="IN25" s="187"/>
      <c r="IO25" s="187"/>
      <c r="IP25" s="187"/>
      <c r="IQ25" s="187"/>
      <c r="IR25" s="187"/>
      <c r="IS25" s="187"/>
      <c r="IT25" s="187"/>
      <c r="IU25" s="187"/>
      <c r="IV25" s="187"/>
    </row>
    <row r="26" spans="1:256" s="190" customFormat="1" ht="18" customHeight="1">
      <c r="A26" s="843">
        <v>20</v>
      </c>
      <c r="B26" s="499" t="s">
        <v>504</v>
      </c>
      <c r="C26" s="688">
        <v>213788.52</v>
      </c>
      <c r="D26" s="850">
        <v>164800.28999999998</v>
      </c>
      <c r="E26" s="701">
        <v>-48988.229999999996</v>
      </c>
      <c r="F26" s="845">
        <v>-0.22914340770028258</v>
      </c>
      <c r="G26" s="777">
        <v>0.10220042299001404</v>
      </c>
      <c r="H26" s="778">
        <v>8.057978677892505E-2</v>
      </c>
      <c r="I26" s="846">
        <v>385768.33999999997</v>
      </c>
      <c r="J26" s="847">
        <v>416796.36</v>
      </c>
      <c r="K26" s="848">
        <v>31028.01999999999</v>
      </c>
      <c r="L26" s="849">
        <v>8.043174305076467E-2</v>
      </c>
      <c r="M26" s="811">
        <v>9.1310084777270636E-2</v>
      </c>
      <c r="N26" s="812">
        <v>9.3113838002664123E-2</v>
      </c>
      <c r="O26" s="783">
        <v>599556.86</v>
      </c>
      <c r="P26" s="791">
        <v>581596.64999999991</v>
      </c>
      <c r="Q26" s="783">
        <v>-17960.210000000079</v>
      </c>
      <c r="R26" s="786">
        <v>-2.9955807694369604E-2</v>
      </c>
      <c r="S26" s="790">
        <v>9.4916574810410173E-2</v>
      </c>
      <c r="T26" s="788">
        <v>8.9183014235304184E-2</v>
      </c>
      <c r="V26" s="310"/>
      <c r="HW26" s="187"/>
      <c r="HX26" s="187"/>
      <c r="HY26" s="187"/>
      <c r="HZ26" s="187"/>
      <c r="IA26" s="187"/>
      <c r="IB26" s="187"/>
      <c r="IC26" s="187"/>
      <c r="ID26" s="187"/>
      <c r="IE26" s="187"/>
      <c r="IF26" s="187"/>
      <c r="IG26" s="187"/>
      <c r="IH26" s="187"/>
      <c r="II26" s="187"/>
      <c r="IJ26" s="187"/>
      <c r="IK26" s="187"/>
      <c r="IL26" s="187"/>
      <c r="IM26" s="187"/>
      <c r="IN26" s="187"/>
      <c r="IO26" s="187"/>
      <c r="IP26" s="187"/>
      <c r="IQ26" s="187"/>
      <c r="IR26" s="187"/>
      <c r="IS26" s="187"/>
      <c r="IT26" s="187"/>
      <c r="IU26" s="187"/>
      <c r="IV26" s="187"/>
    </row>
    <row r="27" spans="1:256" s="5" customFormat="1" ht="18" customHeight="1">
      <c r="A27" s="636">
        <v>21</v>
      </c>
      <c r="B27" s="565" t="s">
        <v>505</v>
      </c>
      <c r="C27" s="792">
        <v>587535.56999999995</v>
      </c>
      <c r="D27" s="828">
        <v>587267.08000000007</v>
      </c>
      <c r="E27" s="829">
        <v>-268.48999999998296</v>
      </c>
      <c r="F27" s="795">
        <v>-4.5697658781726914E-4</v>
      </c>
      <c r="G27" s="796">
        <v>0.28086813911092606</v>
      </c>
      <c r="H27" s="797">
        <v>0.2871466797096166</v>
      </c>
      <c r="I27" s="798">
        <v>1714676.2200000002</v>
      </c>
      <c r="J27" s="799">
        <v>1686244.88</v>
      </c>
      <c r="K27" s="800">
        <v>-28431.34000000004</v>
      </c>
      <c r="L27" s="801">
        <v>-1.6581171225434219E-2</v>
      </c>
      <c r="M27" s="809">
        <v>0.40585816610499964</v>
      </c>
      <c r="N27" s="810">
        <v>0.37671330092504118</v>
      </c>
      <c r="O27" s="804">
        <v>2302211.79</v>
      </c>
      <c r="P27" s="805">
        <v>2273511.96</v>
      </c>
      <c r="Q27" s="804">
        <v>-28699.830000000075</v>
      </c>
      <c r="R27" s="806">
        <v>-1.2466198863485134E-2</v>
      </c>
      <c r="S27" s="807">
        <v>0.36446594505639268</v>
      </c>
      <c r="T27" s="808">
        <v>0.34862417019220171</v>
      </c>
      <c r="V27" s="506"/>
      <c r="HW27" s="638"/>
      <c r="HX27" s="638"/>
      <c r="HY27" s="638"/>
      <c r="HZ27" s="638"/>
      <c r="IA27" s="638"/>
      <c r="IB27" s="638"/>
      <c r="IC27" s="638"/>
      <c r="ID27" s="638"/>
      <c r="IE27" s="638"/>
      <c r="IF27" s="638"/>
      <c r="IG27" s="638"/>
      <c r="IH27" s="638"/>
      <c r="II27" s="638"/>
      <c r="IJ27" s="638"/>
      <c r="IK27" s="638"/>
      <c r="IL27" s="638"/>
      <c r="IM27" s="638"/>
      <c r="IN27" s="638"/>
      <c r="IO27" s="638"/>
      <c r="IP27" s="638"/>
      <c r="IQ27" s="638"/>
      <c r="IR27" s="638"/>
      <c r="IS27" s="638"/>
      <c r="IT27" s="638"/>
      <c r="IU27" s="638"/>
      <c r="IV27" s="638"/>
    </row>
    <row r="28" spans="1:256" s="190" customFormat="1" ht="18" customHeight="1">
      <c r="A28" s="843">
        <v>22</v>
      </c>
      <c r="B28" s="499" t="s">
        <v>506</v>
      </c>
      <c r="C28" s="688">
        <v>744119.22</v>
      </c>
      <c r="D28" s="698">
        <v>108133.22</v>
      </c>
      <c r="E28" s="701">
        <v>-635985.99999999988</v>
      </c>
      <c r="F28" s="845">
        <v>-0.85468293642516047</v>
      </c>
      <c r="G28" s="777">
        <v>0.35572208946953426</v>
      </c>
      <c r="H28" s="778">
        <v>5.2872187368836511E-2</v>
      </c>
      <c r="I28" s="846">
        <v>1328144.6199999999</v>
      </c>
      <c r="J28" s="847">
        <v>455936.12999999995</v>
      </c>
      <c r="K28" s="848">
        <v>-872208.49</v>
      </c>
      <c r="L28" s="849">
        <v>-0.65671198517522889</v>
      </c>
      <c r="M28" s="811">
        <v>0.31436742022084002</v>
      </c>
      <c r="N28" s="812">
        <v>0.10185780640786211</v>
      </c>
      <c r="O28" s="783">
        <v>2072263.8399999999</v>
      </c>
      <c r="P28" s="791">
        <v>564069.35</v>
      </c>
      <c r="Q28" s="783">
        <v>-1508194.4899999998</v>
      </c>
      <c r="R28" s="786">
        <v>-0.72780041850269406</v>
      </c>
      <c r="S28" s="790">
        <v>0.32806260576564472</v>
      </c>
      <c r="T28" s="788">
        <v>8.6495348401248159E-2</v>
      </c>
      <c r="V28" s="310"/>
      <c r="HW28" s="187"/>
      <c r="HX28" s="187"/>
      <c r="HY28" s="187"/>
      <c r="HZ28" s="187"/>
      <c r="IA28" s="187"/>
      <c r="IB28" s="187"/>
      <c r="IC28" s="187"/>
      <c r="ID28" s="187"/>
      <c r="IE28" s="187"/>
      <c r="IF28" s="187"/>
      <c r="IG28" s="187"/>
      <c r="IH28" s="187"/>
      <c r="II28" s="187"/>
      <c r="IJ28" s="187"/>
      <c r="IK28" s="187"/>
      <c r="IL28" s="187"/>
      <c r="IM28" s="187"/>
      <c r="IN28" s="187"/>
      <c r="IO28" s="187"/>
      <c r="IP28" s="187"/>
      <c r="IQ28" s="187"/>
      <c r="IR28" s="187"/>
      <c r="IS28" s="187"/>
      <c r="IT28" s="187"/>
      <c r="IU28" s="187"/>
      <c r="IV28" s="187"/>
    </row>
    <row r="29" spans="1:256" s="190" customFormat="1" ht="18" customHeight="1">
      <c r="A29" s="843">
        <v>23</v>
      </c>
      <c r="B29" s="499" t="s">
        <v>507</v>
      </c>
      <c r="C29" s="688">
        <v>221.12</v>
      </c>
      <c r="D29" s="698">
        <v>225.65</v>
      </c>
      <c r="E29" s="701">
        <v>4.5300000000000011</v>
      </c>
      <c r="F29" s="845">
        <v>2.048661360347323E-2</v>
      </c>
      <c r="G29" s="777">
        <v>1.057051965725377E-4</v>
      </c>
      <c r="H29" s="778">
        <v>1.1033250540192884E-4</v>
      </c>
      <c r="I29" s="846">
        <v>1553.79</v>
      </c>
      <c r="J29" s="847">
        <v>0</v>
      </c>
      <c r="K29" s="848">
        <v>-1553.79</v>
      </c>
      <c r="L29" s="849">
        <v>-1</v>
      </c>
      <c r="M29" s="811">
        <v>3.6777693220256319E-4</v>
      </c>
      <c r="N29" s="812">
        <v>0</v>
      </c>
      <c r="O29" s="783">
        <v>1774.9099999999999</v>
      </c>
      <c r="P29" s="791">
        <v>225.65</v>
      </c>
      <c r="Q29" s="783">
        <v>-1549.2599999999998</v>
      </c>
      <c r="R29" s="786">
        <v>-0.8728667932458547</v>
      </c>
      <c r="S29" s="790">
        <v>2.8098815814857846E-4</v>
      </c>
      <c r="T29" s="788">
        <v>3.4601552746557932E-5</v>
      </c>
      <c r="V29" s="310"/>
      <c r="HW29" s="187"/>
      <c r="HX29" s="187"/>
      <c r="HY29" s="187"/>
      <c r="HZ29" s="187"/>
      <c r="IA29" s="187"/>
      <c r="IB29" s="187"/>
      <c r="IC29" s="187"/>
      <c r="ID29" s="187"/>
      <c r="IE29" s="187"/>
      <c r="IF29" s="187"/>
      <c r="IG29" s="187"/>
      <c r="IH29" s="187"/>
      <c r="II29" s="187"/>
      <c r="IJ29" s="187"/>
      <c r="IK29" s="187"/>
      <c r="IL29" s="187"/>
      <c r="IM29" s="187"/>
      <c r="IN29" s="187"/>
      <c r="IO29" s="187"/>
      <c r="IP29" s="187"/>
      <c r="IQ29" s="187"/>
      <c r="IR29" s="187"/>
      <c r="IS29" s="187"/>
      <c r="IT29" s="187"/>
      <c r="IU29" s="187"/>
      <c r="IV29" s="187"/>
    </row>
    <row r="30" spans="1:256" s="5" customFormat="1" ht="18" customHeight="1">
      <c r="A30" s="636">
        <v>24</v>
      </c>
      <c r="B30" s="565" t="s">
        <v>508</v>
      </c>
      <c r="C30" s="792">
        <v>744340.33</v>
      </c>
      <c r="D30" s="830">
        <v>108358.87</v>
      </c>
      <c r="E30" s="829">
        <v>-635981.46</v>
      </c>
      <c r="F30" s="795">
        <v>-0.85442294924419859</v>
      </c>
      <c r="G30" s="796">
        <v>0.35582778988566194</v>
      </c>
      <c r="H30" s="797">
        <v>5.2982519874238437E-2</v>
      </c>
      <c r="I30" s="798">
        <v>1329698.4099999999</v>
      </c>
      <c r="J30" s="799">
        <v>455936.12999999995</v>
      </c>
      <c r="K30" s="800">
        <v>-873762.28</v>
      </c>
      <c r="L30" s="801">
        <v>-0.65711312687814682</v>
      </c>
      <c r="M30" s="809">
        <v>0.3147351971530426</v>
      </c>
      <c r="N30" s="810">
        <v>0.10185780640786211</v>
      </c>
      <c r="O30" s="804">
        <v>2074038.7399999998</v>
      </c>
      <c r="P30" s="805">
        <v>564295</v>
      </c>
      <c r="Q30" s="804">
        <v>-1509743.7399999998</v>
      </c>
      <c r="R30" s="806">
        <v>-0.72792456133196426</v>
      </c>
      <c r="S30" s="807">
        <v>0.32834359234068117</v>
      </c>
      <c r="T30" s="808">
        <v>8.6529949953994725E-2</v>
      </c>
      <c r="V30" s="506"/>
      <c r="HW30" s="638"/>
      <c r="HX30" s="638"/>
      <c r="HY30" s="638"/>
      <c r="HZ30" s="638"/>
      <c r="IA30" s="638"/>
      <c r="IB30" s="638"/>
      <c r="IC30" s="638"/>
      <c r="ID30" s="638"/>
      <c r="IE30" s="638"/>
      <c r="IF30" s="638"/>
      <c r="IG30" s="638"/>
      <c r="IH30" s="638"/>
      <c r="II30" s="638"/>
      <c r="IJ30" s="638"/>
      <c r="IK30" s="638"/>
      <c r="IL30" s="638"/>
      <c r="IM30" s="638"/>
      <c r="IN30" s="638"/>
      <c r="IO30" s="638"/>
      <c r="IP30" s="638"/>
      <c r="IQ30" s="638"/>
      <c r="IR30" s="638"/>
      <c r="IS30" s="638"/>
      <c r="IT30" s="638"/>
      <c r="IU30" s="638"/>
      <c r="IV30" s="638"/>
    </row>
    <row r="31" spans="1:256" s="5" customFormat="1" ht="18" customHeight="1">
      <c r="A31" s="636">
        <v>25</v>
      </c>
      <c r="B31" s="565" t="s">
        <v>509</v>
      </c>
      <c r="C31" s="792">
        <v>351763.15</v>
      </c>
      <c r="D31" s="830">
        <v>358665.65</v>
      </c>
      <c r="E31" s="829">
        <v>6902.5000000000064</v>
      </c>
      <c r="F31" s="795">
        <v>1.9622578430969814E-2</v>
      </c>
      <c r="G31" s="796">
        <v>0.16815843396221539</v>
      </c>
      <c r="H31" s="797">
        <v>0.17537106034172975</v>
      </c>
      <c r="I31" s="798">
        <v>718539.02999999991</v>
      </c>
      <c r="J31" s="799">
        <v>745779.01</v>
      </c>
      <c r="K31" s="800">
        <v>27239.980000000072</v>
      </c>
      <c r="L31" s="801">
        <v>3.7910230151311473E-2</v>
      </c>
      <c r="M31" s="809">
        <v>0.1700758018272775</v>
      </c>
      <c r="N31" s="810">
        <v>0.16660977059139198</v>
      </c>
      <c r="O31" s="804">
        <v>1070302.18</v>
      </c>
      <c r="P31" s="805">
        <v>1104444.6600000001</v>
      </c>
      <c r="Q31" s="804">
        <v>34142.480000000214</v>
      </c>
      <c r="R31" s="806">
        <v>3.189985093742425E-2</v>
      </c>
      <c r="S31" s="807">
        <v>0.16944083825129627</v>
      </c>
      <c r="T31" s="808">
        <v>0.16935741262417128</v>
      </c>
      <c r="V31" s="506"/>
      <c r="HW31" s="638"/>
      <c r="HX31" s="638"/>
      <c r="HY31" s="638"/>
      <c r="HZ31" s="638"/>
      <c r="IA31" s="638"/>
      <c r="IB31" s="638"/>
      <c r="IC31" s="638"/>
      <c r="ID31" s="638"/>
      <c r="IE31" s="638"/>
      <c r="IF31" s="638"/>
      <c r="IG31" s="638"/>
      <c r="IH31" s="638"/>
      <c r="II31" s="638"/>
      <c r="IJ31" s="638"/>
      <c r="IK31" s="638"/>
      <c r="IL31" s="638"/>
      <c r="IM31" s="638"/>
      <c r="IN31" s="638"/>
      <c r="IO31" s="638"/>
      <c r="IP31" s="638"/>
      <c r="IQ31" s="638"/>
      <c r="IR31" s="638"/>
      <c r="IS31" s="638"/>
      <c r="IT31" s="638"/>
      <c r="IU31" s="638"/>
      <c r="IV31" s="638"/>
    </row>
    <row r="32" spans="1:256" s="5" customFormat="1" ht="18" customHeight="1">
      <c r="A32" s="636">
        <v>26</v>
      </c>
      <c r="B32" s="565" t="s">
        <v>510</v>
      </c>
      <c r="C32" s="792">
        <v>190590.55</v>
      </c>
      <c r="D32" s="830">
        <v>912465.18</v>
      </c>
      <c r="E32" s="829">
        <v>721874.63</v>
      </c>
      <c r="F32" s="795">
        <v>3.7875677991379959</v>
      </c>
      <c r="G32" s="796">
        <v>9.1110761363142515E-2</v>
      </c>
      <c r="H32" s="797">
        <v>0.44615364237279848</v>
      </c>
      <c r="I32" s="798">
        <v>271549.44</v>
      </c>
      <c r="J32" s="799">
        <v>1143678.3499999999</v>
      </c>
      <c r="K32" s="800">
        <v>872128.91000000015</v>
      </c>
      <c r="L32" s="801">
        <v>3.2116763341511585</v>
      </c>
      <c r="M32" s="809">
        <v>6.4274850516816306E-2</v>
      </c>
      <c r="N32" s="810">
        <v>0.25550194490435135</v>
      </c>
      <c r="O32" s="804">
        <v>462139.99</v>
      </c>
      <c r="P32" s="805">
        <v>2056143.5299999998</v>
      </c>
      <c r="Q32" s="804">
        <v>1594003.5399999998</v>
      </c>
      <c r="R32" s="806">
        <v>3.4491789814597085</v>
      </c>
      <c r="S32" s="807">
        <v>7.3161943195374682E-2</v>
      </c>
      <c r="T32" s="808">
        <v>0.31529252739990615</v>
      </c>
      <c r="V32" s="506"/>
      <c r="HW32" s="638"/>
      <c r="HX32" s="638"/>
      <c r="HY32" s="638"/>
      <c r="HZ32" s="638"/>
      <c r="IA32" s="638"/>
      <c r="IB32" s="638"/>
      <c r="IC32" s="638"/>
      <c r="ID32" s="638"/>
      <c r="IE32" s="638"/>
      <c r="IF32" s="638"/>
      <c r="IG32" s="638"/>
      <c r="IH32" s="638"/>
      <c r="II32" s="638"/>
      <c r="IJ32" s="638"/>
      <c r="IK32" s="638"/>
      <c r="IL32" s="638"/>
      <c r="IM32" s="638"/>
      <c r="IN32" s="638"/>
      <c r="IO32" s="638"/>
      <c r="IP32" s="638"/>
      <c r="IQ32" s="638"/>
      <c r="IR32" s="638"/>
      <c r="IS32" s="638"/>
      <c r="IT32" s="638"/>
      <c r="IU32" s="638"/>
      <c r="IV32" s="638"/>
    </row>
    <row r="33" spans="1:256" s="5" customFormat="1" ht="18" customHeight="1">
      <c r="A33" s="636">
        <v>27</v>
      </c>
      <c r="B33" s="565" t="s">
        <v>517</v>
      </c>
      <c r="C33" s="792">
        <v>4.82</v>
      </c>
      <c r="D33" s="830">
        <v>4.82</v>
      </c>
      <c r="E33" s="829">
        <v>0</v>
      </c>
      <c r="F33" s="795">
        <v>0</v>
      </c>
      <c r="G33" s="796">
        <v>2.3041744187754689E-6</v>
      </c>
      <c r="H33" s="797">
        <v>2.3567590340673479E-6</v>
      </c>
      <c r="I33" s="798">
        <v>0</v>
      </c>
      <c r="J33" s="799">
        <v>0</v>
      </c>
      <c r="K33" s="800">
        <v>0</v>
      </c>
      <c r="L33" s="801">
        <v>0</v>
      </c>
      <c r="M33" s="809">
        <v>0</v>
      </c>
      <c r="N33" s="810">
        <v>0</v>
      </c>
      <c r="O33" s="804">
        <v>4.82</v>
      </c>
      <c r="P33" s="805">
        <v>4.82</v>
      </c>
      <c r="Q33" s="804">
        <v>0</v>
      </c>
      <c r="R33" s="806">
        <v>0</v>
      </c>
      <c r="S33" s="807">
        <v>7.6306005503160629E-7</v>
      </c>
      <c r="T33" s="808">
        <v>7.3910695430272213E-7</v>
      </c>
      <c r="V33" s="506"/>
      <c r="HW33" s="638"/>
      <c r="HX33" s="638"/>
      <c r="HY33" s="638"/>
      <c r="HZ33" s="638"/>
      <c r="IA33" s="638"/>
      <c r="IB33" s="638"/>
      <c r="IC33" s="638"/>
      <c r="ID33" s="638"/>
      <c r="IE33" s="638"/>
      <c r="IF33" s="638"/>
      <c r="IG33" s="638"/>
      <c r="IH33" s="638"/>
      <c r="II33" s="638"/>
      <c r="IJ33" s="638"/>
      <c r="IK33" s="638"/>
      <c r="IL33" s="638"/>
      <c r="IM33" s="638"/>
      <c r="IN33" s="638"/>
      <c r="IO33" s="638"/>
      <c r="IP33" s="638"/>
      <c r="IQ33" s="638"/>
      <c r="IR33" s="638"/>
      <c r="IS33" s="638"/>
      <c r="IT33" s="638"/>
      <c r="IU33" s="638"/>
      <c r="IV33" s="638"/>
    </row>
    <row r="34" spans="1:256" s="5" customFormat="1" ht="18" customHeight="1">
      <c r="A34" s="636">
        <v>28</v>
      </c>
      <c r="B34" s="565" t="s">
        <v>518</v>
      </c>
      <c r="C34" s="792">
        <v>3635.94</v>
      </c>
      <c r="D34" s="830">
        <v>3885.45</v>
      </c>
      <c r="E34" s="829">
        <v>249.51</v>
      </c>
      <c r="F34" s="795">
        <v>6.8623244607996764E-2</v>
      </c>
      <c r="G34" s="796">
        <v>1.738141065602174E-3</v>
      </c>
      <c r="H34" s="797">
        <v>1.8998069271611983E-3</v>
      </c>
      <c r="I34" s="798">
        <v>87816.18</v>
      </c>
      <c r="J34" s="799">
        <v>298028.99</v>
      </c>
      <c r="K34" s="800">
        <v>210212.81</v>
      </c>
      <c r="L34" s="801">
        <v>2.3937822164434848</v>
      </c>
      <c r="M34" s="809">
        <v>2.0785798131116872E-2</v>
      </c>
      <c r="N34" s="810">
        <v>6.6580771230721897E-2</v>
      </c>
      <c r="O34" s="804">
        <v>91452.12</v>
      </c>
      <c r="P34" s="805">
        <v>301914.44</v>
      </c>
      <c r="Q34" s="804">
        <v>210462.32</v>
      </c>
      <c r="R34" s="806">
        <v>2.3013388864030708</v>
      </c>
      <c r="S34" s="807">
        <v>1.447789620745997E-2</v>
      </c>
      <c r="T34" s="808">
        <v>4.6296070997595841E-2</v>
      </c>
      <c r="V34" s="506"/>
      <c r="HW34" s="638"/>
      <c r="HX34" s="638"/>
      <c r="HY34" s="638"/>
      <c r="HZ34" s="638"/>
      <c r="IA34" s="638"/>
      <c r="IB34" s="638"/>
      <c r="IC34" s="638"/>
      <c r="ID34" s="638"/>
      <c r="IE34" s="638"/>
      <c r="IF34" s="638"/>
      <c r="IG34" s="638"/>
      <c r="IH34" s="638"/>
      <c r="II34" s="638"/>
      <c r="IJ34" s="638"/>
      <c r="IK34" s="638"/>
      <c r="IL34" s="638"/>
      <c r="IM34" s="638"/>
      <c r="IN34" s="638"/>
      <c r="IO34" s="638"/>
      <c r="IP34" s="638"/>
      <c r="IQ34" s="638"/>
      <c r="IR34" s="638"/>
      <c r="IS34" s="638"/>
      <c r="IT34" s="638"/>
      <c r="IU34" s="638"/>
      <c r="IV34" s="638"/>
    </row>
    <row r="35" spans="1:256" s="5" customFormat="1" ht="18" customHeight="1">
      <c r="A35" s="636">
        <v>29</v>
      </c>
      <c r="B35" s="565" t="s">
        <v>511</v>
      </c>
      <c r="C35" s="792">
        <v>215074.94999999998</v>
      </c>
      <c r="D35" s="830">
        <v>77108.05</v>
      </c>
      <c r="E35" s="829">
        <v>-137966.89999999994</v>
      </c>
      <c r="F35" s="795">
        <v>-0.64148288770960993</v>
      </c>
      <c r="G35" s="796">
        <v>0.10281539375713962</v>
      </c>
      <c r="H35" s="797">
        <v>3.7702301542908039E-2</v>
      </c>
      <c r="I35" s="798">
        <v>103783.92999999998</v>
      </c>
      <c r="J35" s="799">
        <v>150729.49999999997</v>
      </c>
      <c r="K35" s="800">
        <v>46945.570000000007</v>
      </c>
      <c r="L35" s="801">
        <v>0.452339490323791</v>
      </c>
      <c r="M35" s="809">
        <v>2.4565311520427829E-2</v>
      </c>
      <c r="N35" s="810">
        <v>3.3673524032749612E-2</v>
      </c>
      <c r="O35" s="804">
        <v>318858.87999999995</v>
      </c>
      <c r="P35" s="805">
        <v>227837.55</v>
      </c>
      <c r="Q35" s="804">
        <v>-91021.329999999958</v>
      </c>
      <c r="R35" s="806">
        <v>-0.2854596052021508</v>
      </c>
      <c r="S35" s="807">
        <v>5.0478936622430769E-2</v>
      </c>
      <c r="T35" s="808">
        <v>3.4936995364376382E-2</v>
      </c>
      <c r="V35" s="506"/>
      <c r="HW35" s="638"/>
      <c r="HX35" s="638"/>
      <c r="HY35" s="638"/>
      <c r="HZ35" s="638"/>
      <c r="IA35" s="638"/>
      <c r="IB35" s="638"/>
      <c r="IC35" s="638"/>
      <c r="ID35" s="638"/>
      <c r="IE35" s="638"/>
      <c r="IF35" s="638"/>
      <c r="IG35" s="638"/>
      <c r="IH35" s="638"/>
      <c r="II35" s="638"/>
      <c r="IJ35" s="638"/>
      <c r="IK35" s="638"/>
      <c r="IL35" s="638"/>
      <c r="IM35" s="638"/>
      <c r="IN35" s="638"/>
      <c r="IO35" s="638"/>
      <c r="IP35" s="638"/>
      <c r="IQ35" s="638"/>
      <c r="IR35" s="638"/>
      <c r="IS35" s="638"/>
      <c r="IT35" s="638"/>
      <c r="IU35" s="638"/>
      <c r="IV35" s="638"/>
    </row>
    <row r="36" spans="1:256" s="5" customFormat="1" ht="18" customHeight="1">
      <c r="A36" s="636">
        <v>30</v>
      </c>
      <c r="B36" s="565" t="s">
        <v>512</v>
      </c>
      <c r="C36" s="792">
        <v>-1089.78</v>
      </c>
      <c r="D36" s="830">
        <v>-2573.59</v>
      </c>
      <c r="E36" s="829">
        <v>-1483.81</v>
      </c>
      <c r="F36" s="795">
        <v>-1.3615683899502653</v>
      </c>
      <c r="G36" s="796">
        <v>-5.2096331910645864E-4</v>
      </c>
      <c r="H36" s="797">
        <v>-1.2583675274865946E-3</v>
      </c>
      <c r="I36" s="798">
        <v>-1246.8500000000001</v>
      </c>
      <c r="J36" s="799">
        <v>-4194.7300000000005</v>
      </c>
      <c r="K36" s="800">
        <v>-2947.88</v>
      </c>
      <c r="L36" s="801">
        <v>-2.3642619400890243</v>
      </c>
      <c r="M36" s="809">
        <v>-2.9512525368084877E-4</v>
      </c>
      <c r="N36" s="810">
        <v>-9.371180921179718E-4</v>
      </c>
      <c r="O36" s="804">
        <v>-2336.63</v>
      </c>
      <c r="P36" s="805">
        <v>-6768.3200000000006</v>
      </c>
      <c r="Q36" s="804">
        <v>-4431.6900000000005</v>
      </c>
      <c r="R36" s="806">
        <v>-1.8966160667285794</v>
      </c>
      <c r="S36" s="807">
        <v>-3.6991473369056061E-4</v>
      </c>
      <c r="T36" s="808">
        <v>-1.0378656392004565E-3</v>
      </c>
      <c r="V36" s="506"/>
      <c r="HW36" s="638"/>
      <c r="HX36" s="638"/>
      <c r="HY36" s="638"/>
      <c r="HZ36" s="638"/>
      <c r="IA36" s="638"/>
      <c r="IB36" s="638"/>
      <c r="IC36" s="638"/>
      <c r="ID36" s="638"/>
      <c r="IE36" s="638"/>
      <c r="IF36" s="638"/>
      <c r="IG36" s="638"/>
      <c r="IH36" s="638"/>
      <c r="II36" s="638"/>
      <c r="IJ36" s="638"/>
      <c r="IK36" s="638"/>
      <c r="IL36" s="638"/>
      <c r="IM36" s="638"/>
      <c r="IN36" s="638"/>
      <c r="IO36" s="638"/>
      <c r="IP36" s="638"/>
      <c r="IQ36" s="638"/>
      <c r="IR36" s="638"/>
      <c r="IS36" s="638"/>
      <c r="IT36" s="638"/>
      <c r="IU36" s="638"/>
      <c r="IV36" s="638"/>
    </row>
    <row r="37" spans="1:256" s="638" customFormat="1" ht="20.25" customHeight="1" thickBot="1">
      <c r="A37" s="497">
        <v>31</v>
      </c>
      <c r="B37" s="500" t="s">
        <v>480</v>
      </c>
      <c r="C37" s="686">
        <v>2091855.5299999998</v>
      </c>
      <c r="D37" s="813">
        <v>2045181.5100000002</v>
      </c>
      <c r="E37" s="687">
        <v>-46674.019999999888</v>
      </c>
      <c r="F37" s="814">
        <v>-2.231225786419385E-2</v>
      </c>
      <c r="G37" s="815">
        <v>0.22297490534050904</v>
      </c>
      <c r="H37" s="816">
        <v>0.19902670274578904</v>
      </c>
      <c r="I37" s="817">
        <v>4224816.3600000003</v>
      </c>
      <c r="J37" s="818">
        <v>4476202.129999999</v>
      </c>
      <c r="K37" s="819">
        <v>251385.77000000014</v>
      </c>
      <c r="L37" s="820">
        <v>5.9502176799940271E-2</v>
      </c>
      <c r="M37" s="821">
        <v>0.16092464652311503</v>
      </c>
      <c r="N37" s="822">
        <v>0.14488554741655305</v>
      </c>
      <c r="O37" s="823">
        <v>6316671.8899999997</v>
      </c>
      <c r="P37" s="824">
        <v>6521383.6400000006</v>
      </c>
      <c r="Q37" s="823">
        <v>204711.75000000023</v>
      </c>
      <c r="R37" s="825">
        <v>3.2408165813406047E-2</v>
      </c>
      <c r="S37" s="826">
        <v>0.17726054634283336</v>
      </c>
      <c r="T37" s="827">
        <v>0.15839880923980587</v>
      </c>
      <c r="V37" s="506"/>
      <c r="W37" s="5"/>
      <c r="X37" s="5"/>
    </row>
    <row r="38" spans="1:256" s="279" customFormat="1" ht="20.25" customHeight="1" thickTop="1" thickBot="1">
      <c r="A38" s="501">
        <v>32</v>
      </c>
      <c r="B38" s="502" t="s">
        <v>316</v>
      </c>
      <c r="C38" s="686">
        <v>9381573.8000000007</v>
      </c>
      <c r="D38" s="813">
        <v>10275915.15</v>
      </c>
      <c r="E38" s="686">
        <v>894341.35000000021</v>
      </c>
      <c r="F38" s="814">
        <v>9.5329565067217195E-2</v>
      </c>
      <c r="G38" s="831">
        <v>0.97578817680544816</v>
      </c>
      <c r="H38" s="832">
        <v>0.99842313814243366</v>
      </c>
      <c r="I38" s="817">
        <v>26253382.880000003</v>
      </c>
      <c r="J38" s="818">
        <v>30894745.609999999</v>
      </c>
      <c r="K38" s="819">
        <v>4641362.7299999986</v>
      </c>
      <c r="L38" s="820">
        <v>0.17679103493880854</v>
      </c>
      <c r="M38" s="833">
        <v>0.99920289830275577</v>
      </c>
      <c r="N38" s="834">
        <v>0.99925294852791002</v>
      </c>
      <c r="O38" s="835">
        <v>35634956.68</v>
      </c>
      <c r="P38" s="836">
        <v>41170660.759999998</v>
      </c>
      <c r="Q38" s="835">
        <v>5535704.0799999991</v>
      </c>
      <c r="R38" s="837">
        <v>0.1553447680520654</v>
      </c>
      <c r="S38" s="838">
        <v>0.99293023976984529</v>
      </c>
      <c r="T38" s="839">
        <v>0.99904570438854212</v>
      </c>
      <c r="V38" s="506"/>
      <c r="W38" s="5"/>
      <c r="X38" s="5"/>
    </row>
    <row r="39" spans="1:256" s="279" customFormat="1" ht="20.25" customHeight="1" thickTop="1" thickBot="1">
      <c r="A39" s="501">
        <v>33</v>
      </c>
      <c r="B39" s="637" t="s">
        <v>513</v>
      </c>
      <c r="C39" s="686">
        <v>232781.06</v>
      </c>
      <c r="D39" s="813">
        <v>16229.29</v>
      </c>
      <c r="E39" s="686">
        <v>-216551.77000000002</v>
      </c>
      <c r="F39" s="814">
        <v>-0.93028088281752819</v>
      </c>
      <c r="G39" s="831">
        <v>2.4211823194551816E-2</v>
      </c>
      <c r="H39" s="832">
        <v>1.5768618575663909E-3</v>
      </c>
      <c r="I39" s="817">
        <v>20943.310000000001</v>
      </c>
      <c r="J39" s="818">
        <v>23097.22</v>
      </c>
      <c r="K39" s="819">
        <v>2153.9099999999989</v>
      </c>
      <c r="L39" s="820">
        <v>0.10284477477533398</v>
      </c>
      <c r="M39" s="833">
        <v>7.9710169724432427E-4</v>
      </c>
      <c r="N39" s="834">
        <v>7.4705147209004044E-4</v>
      </c>
      <c r="O39" s="835">
        <v>253724.37</v>
      </c>
      <c r="P39" s="836">
        <v>39326.51</v>
      </c>
      <c r="Q39" s="835">
        <v>-214397.86</v>
      </c>
      <c r="R39" s="837">
        <v>-0.84500302434488261</v>
      </c>
      <c r="S39" s="838">
        <v>7.069760230154795E-3</v>
      </c>
      <c r="T39" s="839">
        <v>9.5429561145797472E-4</v>
      </c>
      <c r="V39" s="506"/>
      <c r="W39" s="5"/>
      <c r="X39" s="5"/>
    </row>
    <row r="40" spans="1:256" s="279" customFormat="1" ht="20.25" customHeight="1" thickTop="1" thickBot="1">
      <c r="A40" s="501">
        <v>34</v>
      </c>
      <c r="B40" s="502" t="s">
        <v>514</v>
      </c>
      <c r="C40" s="686">
        <v>9614354.8600000013</v>
      </c>
      <c r="D40" s="813">
        <v>10292144.439999999</v>
      </c>
      <c r="E40" s="686">
        <v>677789.58000000019</v>
      </c>
      <c r="F40" s="814">
        <v>7.0497666236546644E-2</v>
      </c>
      <c r="G40" s="840">
        <v>1</v>
      </c>
      <c r="H40" s="832">
        <v>1</v>
      </c>
      <c r="I40" s="817">
        <v>26274326.190000001</v>
      </c>
      <c r="J40" s="818">
        <v>30917842.829999998</v>
      </c>
      <c r="K40" s="819">
        <v>4643516.6399999987</v>
      </c>
      <c r="L40" s="820">
        <v>0.17673209224932737</v>
      </c>
      <c r="M40" s="821">
        <v>1</v>
      </c>
      <c r="N40" s="822">
        <v>1</v>
      </c>
      <c r="O40" s="835">
        <v>35888681.049999997</v>
      </c>
      <c r="P40" s="836">
        <v>41209987.269999996</v>
      </c>
      <c r="Q40" s="835">
        <v>5321306.2199999988</v>
      </c>
      <c r="R40" s="837">
        <v>0.14827254901305434</v>
      </c>
      <c r="S40" s="841">
        <v>1</v>
      </c>
      <c r="T40" s="842">
        <v>1</v>
      </c>
      <c r="V40" s="506"/>
      <c r="W40" s="5"/>
      <c r="X40" s="5"/>
    </row>
    <row r="41" spans="1:256" ht="15.75" customHeight="1" thickTop="1">
      <c r="C41" s="669"/>
      <c r="D41" s="669"/>
      <c r="E41" s="670"/>
      <c r="F41" s="670"/>
      <c r="G41" s="670"/>
      <c r="H41" s="670"/>
      <c r="I41" s="669"/>
      <c r="J41" s="669"/>
      <c r="K41" s="670"/>
      <c r="L41" s="670"/>
      <c r="M41" s="670"/>
      <c r="N41" s="670"/>
      <c r="O41" s="192"/>
      <c r="P41" s="192"/>
      <c r="R41" s="278"/>
      <c r="V41" s="6"/>
      <c r="W41" s="6"/>
      <c r="X41" s="6"/>
    </row>
    <row r="42" spans="1:256" ht="18.75">
      <c r="A42" s="215" t="s">
        <v>245</v>
      </c>
      <c r="B42" s="213" t="s">
        <v>536</v>
      </c>
      <c r="C42" s="669"/>
      <c r="D42" s="669"/>
      <c r="E42" s="670"/>
      <c r="F42" s="670"/>
      <c r="G42" s="670"/>
      <c r="H42" s="670"/>
      <c r="I42" s="669"/>
      <c r="J42" s="669"/>
      <c r="K42" s="670"/>
      <c r="L42" s="670"/>
      <c r="M42" s="670"/>
      <c r="N42" s="670"/>
      <c r="O42" s="184"/>
      <c r="P42" s="184"/>
      <c r="R42" s="278"/>
      <c r="V42" s="6"/>
      <c r="W42" s="6"/>
      <c r="X42" s="6"/>
    </row>
    <row r="43" spans="1:256" ht="18.75">
      <c r="A43" s="215" t="s">
        <v>244</v>
      </c>
      <c r="B43" s="213" t="s">
        <v>535</v>
      </c>
      <c r="C43" s="670"/>
      <c r="D43" s="670"/>
      <c r="E43" s="670"/>
      <c r="F43" s="670"/>
      <c r="G43" s="670"/>
      <c r="H43" s="670"/>
      <c r="I43" s="669"/>
      <c r="J43" s="669"/>
      <c r="K43" s="670"/>
      <c r="L43" s="670"/>
      <c r="M43" s="670"/>
      <c r="N43" s="670"/>
      <c r="V43" s="6"/>
      <c r="W43" s="6"/>
      <c r="X43" s="6"/>
    </row>
    <row r="44" spans="1:256" ht="18.75">
      <c r="A44" s="215"/>
      <c r="B44" s="213" t="s">
        <v>285</v>
      </c>
      <c r="C44" s="670"/>
      <c r="D44" s="671"/>
      <c r="E44" s="672"/>
      <c r="F44" s="672"/>
      <c r="G44" s="672"/>
      <c r="H44" s="672"/>
      <c r="I44" s="670"/>
      <c r="J44" s="669"/>
      <c r="K44" s="670"/>
      <c r="L44" s="670"/>
      <c r="M44" s="670"/>
      <c r="N44" s="670"/>
      <c r="V44" s="6"/>
      <c r="W44" s="6"/>
      <c r="X44" s="6"/>
    </row>
    <row r="45" spans="1:256">
      <c r="B45" s="213" t="s">
        <v>575</v>
      </c>
      <c r="V45" s="6"/>
      <c r="W45" s="6"/>
      <c r="X45" s="6"/>
    </row>
    <row r="46" spans="1:256">
      <c r="V46" s="6"/>
      <c r="W46" s="6"/>
      <c r="X46" s="6"/>
    </row>
    <row r="47" spans="1:256">
      <c r="V47" s="6"/>
      <c r="W47" s="6"/>
      <c r="X47" s="6"/>
    </row>
    <row r="48" spans="1:256">
      <c r="V48" s="6"/>
      <c r="W48" s="6"/>
      <c r="X48" s="6"/>
    </row>
    <row r="49" spans="5:24">
      <c r="V49" s="6"/>
      <c r="W49" s="6"/>
      <c r="X49" s="6"/>
    </row>
    <row r="50" spans="5:24">
      <c r="V50" s="6"/>
      <c r="W50" s="6"/>
      <c r="X50" s="6"/>
    </row>
    <row r="51" spans="5:24">
      <c r="I51" s="184"/>
      <c r="J51" s="184"/>
      <c r="K51" s="78"/>
      <c r="L51" s="480"/>
      <c r="M51" s="480"/>
      <c r="N51" s="480"/>
    </row>
    <row r="52" spans="5:24" ht="23.25">
      <c r="E52" s="592"/>
      <c r="I52" s="184"/>
      <c r="J52" s="184"/>
      <c r="K52" s="78"/>
      <c r="L52" s="480"/>
      <c r="M52" s="480"/>
      <c r="N52" s="480"/>
    </row>
    <row r="53" spans="5:24">
      <c r="I53" s="184"/>
      <c r="J53" s="184"/>
      <c r="K53" s="78"/>
      <c r="L53" s="480"/>
      <c r="M53" s="480"/>
      <c r="N53" s="480"/>
    </row>
    <row r="54" spans="5:24">
      <c r="I54" s="184"/>
      <c r="J54" s="184"/>
      <c r="K54" s="78"/>
      <c r="L54" s="480"/>
      <c r="M54" s="480"/>
      <c r="N54" s="480"/>
    </row>
    <row r="55" spans="5:24">
      <c r="I55" s="184"/>
      <c r="J55" s="184"/>
      <c r="K55" s="78"/>
      <c r="L55" s="480"/>
      <c r="M55" s="480"/>
      <c r="N55" s="480"/>
    </row>
    <row r="56" spans="5:24">
      <c r="I56" s="184"/>
      <c r="J56" s="184"/>
      <c r="K56" s="78"/>
      <c r="L56" s="480"/>
      <c r="M56" s="480"/>
      <c r="N56" s="480"/>
    </row>
    <row r="57" spans="5:24">
      <c r="I57" s="184"/>
      <c r="J57" s="184"/>
      <c r="K57" s="78"/>
      <c r="L57" s="480"/>
      <c r="M57" s="480"/>
      <c r="N57" s="480"/>
    </row>
    <row r="58" spans="5:24">
      <c r="I58" s="184"/>
      <c r="J58" s="184"/>
      <c r="K58" s="78"/>
      <c r="L58" s="480"/>
      <c r="M58" s="480"/>
      <c r="N58" s="480"/>
    </row>
    <row r="59" spans="5:24">
      <c r="I59" s="184"/>
      <c r="J59" s="184"/>
      <c r="K59" s="78"/>
      <c r="L59" s="480"/>
      <c r="M59" s="480"/>
      <c r="N59" s="480"/>
    </row>
    <row r="60" spans="5:24">
      <c r="I60" s="184"/>
      <c r="J60" s="184"/>
      <c r="K60" s="78"/>
      <c r="L60" s="480"/>
      <c r="M60" s="480"/>
      <c r="N60" s="480"/>
    </row>
    <row r="61" spans="5:24">
      <c r="I61" s="184"/>
      <c r="J61" s="184"/>
      <c r="K61" s="78"/>
      <c r="L61" s="480"/>
      <c r="M61" s="480"/>
      <c r="N61" s="480"/>
    </row>
    <row r="62" spans="5:24">
      <c r="I62" s="184"/>
      <c r="J62" s="184"/>
      <c r="K62" s="78"/>
      <c r="L62" s="480"/>
      <c r="M62" s="480"/>
      <c r="N62" s="480"/>
    </row>
    <row r="63" spans="5:24">
      <c r="I63" s="184"/>
      <c r="J63" s="184"/>
      <c r="K63" s="78"/>
      <c r="L63" s="480"/>
      <c r="M63" s="480"/>
      <c r="N63" s="480"/>
    </row>
    <row r="64" spans="5:24">
      <c r="I64" s="184"/>
      <c r="J64" s="184"/>
      <c r="K64" s="78"/>
      <c r="L64" s="480"/>
      <c r="M64" s="480"/>
      <c r="N64" s="480"/>
    </row>
    <row r="65" spans="9:14">
      <c r="I65" s="184"/>
      <c r="J65" s="184"/>
      <c r="K65" s="78"/>
      <c r="L65" s="480"/>
      <c r="M65" s="480"/>
      <c r="N65" s="480"/>
    </row>
    <row r="66" spans="9:14">
      <c r="I66" s="184"/>
      <c r="J66" s="184"/>
      <c r="K66" s="78"/>
      <c r="L66" s="480"/>
      <c r="M66" s="480"/>
      <c r="N66" s="480"/>
    </row>
    <row r="67" spans="9:14">
      <c r="I67" s="184"/>
      <c r="J67" s="184"/>
      <c r="K67" s="78"/>
      <c r="L67" s="480"/>
      <c r="M67" s="480"/>
      <c r="N67" s="480"/>
    </row>
  </sheetData>
  <mergeCells count="17">
    <mergeCell ref="Q5:R5"/>
    <mergeCell ref="B1:T1"/>
    <mergeCell ref="B2:T2"/>
    <mergeCell ref="B3:T3"/>
    <mergeCell ref="C4:H4"/>
    <mergeCell ref="A4:A6"/>
    <mergeCell ref="O5:P5"/>
    <mergeCell ref="I5:J5"/>
    <mergeCell ref="K5:L5"/>
    <mergeCell ref="O4:T4"/>
    <mergeCell ref="C5:D5"/>
    <mergeCell ref="E5:F5"/>
    <mergeCell ref="S5:T5"/>
    <mergeCell ref="M5:N5"/>
    <mergeCell ref="B4:B6"/>
    <mergeCell ref="G5:H5"/>
    <mergeCell ref="I4:N4"/>
  </mergeCells>
  <hyperlinks>
    <hyperlink ref="C7:F7" location="'INVERSIONES GENERALES'!B36" display="'INVERSIONES GENERALES'!B36"/>
    <hyperlink ref="C8:F8" location="'INVERSIONES GENERALES'!H36" display="'INVERSIONES GENERALES'!H36"/>
    <hyperlink ref="C9:F9" location="'INVERSIONES GENERALES'!N36" display="'INVERSIONES GENERALES'!N36"/>
    <hyperlink ref="C10:F10" location="'INVERSIONES GENERALES'!T36" display="'INVERSIONES GENERALES'!T36"/>
    <hyperlink ref="C11:F11" location="'INVERSIONES GENERALES'!Z36" display="'INVERSIONES GENERALES'!Z36"/>
    <hyperlink ref="C12:F12" location="'INVERSIONES GENERALES'!AF36" display="'INVERSIONES GENERALES'!AF36"/>
    <hyperlink ref="C13:F13" location="'INVERSIONES GENERALES'!AL36" display="'INVERSIONES GENERALES'!AL36"/>
    <hyperlink ref="C14:F14" location="'INVERSIONES GENERALES'!AR36" display="'INVERSIONES GENERALES'!AR36"/>
    <hyperlink ref="C15:F15" location="'INVERSIONES GENERALES'!AX36" display="'INVERSIONES GENERALES'!AX36"/>
    <hyperlink ref="I7:L7" location="'INVERSIONES VIDA'!B28" display="'INVERSIONES VIDA'!B28"/>
    <hyperlink ref="I8:L8" location="'INVERSIONES VIDA'!H28" display="'INVERSIONES VIDA'!H28"/>
    <hyperlink ref="I9:L9" location="'INVERSIONES VIDA'!N28" display="'INVERSIONES VIDA'!N28"/>
    <hyperlink ref="I10:L10" location="'INVERSIONES VIDA'!T28" display="'INVERSIONES VIDA'!T28"/>
    <hyperlink ref="I11:L11" location="'INVERSIONES VIDA'!Z28" display="'INVERSIONES VIDA'!Z28"/>
    <hyperlink ref="I12:L15" location="'INVERSIONES VIDA'!A28" display="'INVERSIONES VIDA'!A28"/>
    <hyperlink ref="I12:L12" location="'INVERSIONES VIDA'!AF28" display="'INVERSIONES VIDA'!AF28"/>
    <hyperlink ref="I13:L13" location="'INVERSIONES VIDA'!AL28" display="'INVERSIONES VIDA'!AL28"/>
    <hyperlink ref="I14:L14" location="'INVERSIONES VIDA'!AR28" display="'INVERSIONES VIDA'!AR28"/>
    <hyperlink ref="I15:L15" location="'INVERSIONES VIDA'!AX28" display="'INVERSIONES VIDA'!AX28"/>
    <hyperlink ref="C24:F24" location="'INVERSIONES GENERALES'!CZ36" display="'INVERSIONES GENERALES'!CZ36"/>
    <hyperlink ref="C25:F25" location="'INVERSIONES GENERALES'!DF36" display="'INVERSIONES GENERALES'!DF36"/>
    <hyperlink ref="C26:F26" location="'INVERSIONES GENERALES'!DL36" display="'INVERSIONES GENERALES'!DL36"/>
    <hyperlink ref="C27:F27" location="'INVERSIONES GENERALES'!DR36" display="'INVERSIONES GENERALES'!DR36"/>
    <hyperlink ref="C23:F23" location="'INVERSIONES GENERALES'!CT36" display="'INVERSIONES GENERALES'!CT36"/>
    <hyperlink ref="C21:F21" location="'INVERSIONES GENERALES'!CH36" display="'INVERSIONES GENERALES'!CH36"/>
    <hyperlink ref="C20:F20" location="'INVERSIONES GENERALES'!CB36" display="'INVERSIONES GENERALES'!CB36"/>
    <hyperlink ref="C19:F19" location="'INVERSIONES GENERALES'!BV36" display="'INVERSIONES GENERALES'!BV36"/>
    <hyperlink ref="C17:F17" location="'INVERSIONES GENERALES'!BJ36" display="'INVERSIONES GENERALES'!BJ36"/>
    <hyperlink ref="C16:F16" location="'INVERSIONES GENERALES'!BD36" display="'INVERSIONES GENERALES'!BD36"/>
    <hyperlink ref="C17:F23" location="'INVERSIONES GENERALES'!BJ36" display="'INVERSIONES GENERALES'!BJ36"/>
    <hyperlink ref="C28:F28" location="'INVERSIONES GENERALES'!DX36" display="'INVERSIONES GENERALES'!DX36"/>
    <hyperlink ref="C29:F29" location="'INVERSIONES GENERALES'!ED36" display="'INVERSIONES GENERALES'!ED36"/>
    <hyperlink ref="C30:F30" location="'INVERSIONES GENERALES'!EJ36" display="'INVERSIONES GENERALES'!EJ36"/>
    <hyperlink ref="C31:F31" location="'INVERSIONES GENERALES'!EP36" display="'INVERSIONES GENERALES'!EP36"/>
    <hyperlink ref="C32:F32" location="'INVERSIONES GENERALES'!EV36" display="'INVERSIONES GENERALES'!EV36"/>
    <hyperlink ref="C33:F33" location="'INVERSIONES GENERALES'!FB36" display="'INVERSIONES GENERALES'!FB36"/>
    <hyperlink ref="C34:F34" location="'INVERSIONES GENERALES'!FH36" display="'INVERSIONES GENERALES'!FH36"/>
    <hyperlink ref="C35:F35" location="'INVERSIONES GENERALES'!FN36" display="'INVERSIONES GENERALES'!FN36"/>
    <hyperlink ref="C36:F36" location="'INVERSIONES GENERALES'!FT36" display="'INVERSIONES GENERALES'!FT36"/>
    <hyperlink ref="C37:F37" location="'INVERSIONES GENERALES'!FZ36" display="'INVERSIONES GENERALES'!FZ36"/>
    <hyperlink ref="C38:F38" location="'INVERSIONES GENERALES'!GF36" display="'INVERSIONES GENERALES'!GF36"/>
    <hyperlink ref="C39:F39" location="'INVERSIONES GENERALES'!GL36" display="'INVERSIONES GENERALES'!GL36"/>
    <hyperlink ref="C40:F40" location="'INVERSIONES GENERALES'!GR36" display="'INVERSIONES GENERALES'!GR36"/>
    <hyperlink ref="I16:L16" location="'INVERSIONES VIDA'!BD28" display="'INVERSIONES VIDA'!BD28"/>
    <hyperlink ref="I17:L17" location="'INVERSIONES VIDA'!BJ28" display="'INVERSIONES VIDA'!BJ28"/>
    <hyperlink ref="I18:L23" location="'INVERSIONES VIDA'!BP28" display="'INVERSIONES VIDA'!BP28"/>
    <hyperlink ref="I19:L19" location="'INVERSIONES VIDA'!BV28" display="'INVERSIONES VIDA'!BV28"/>
    <hyperlink ref="I20:L20" location="'INVERSIONES VIDA'!CB28" display="'INVERSIONES VIDA'!CB28"/>
    <hyperlink ref="I21:L21" location="'INVERSIONES VIDA'!CH28" display="'INVERSIONES VIDA'!CH28"/>
    <hyperlink ref="I22:L22" location="'INVERSIONES VIDA'!CN28" display="'INVERSIONES VIDA'!CN28"/>
    <hyperlink ref="I23:L23" location="'INVERSIONES VIDA'!CT28" display="'INVERSIONES VIDA'!CT28"/>
    <hyperlink ref="I24:L24" location="'INVERSIONES VIDA'!CZ28" display="'INVERSIONES VIDA'!CZ28"/>
    <hyperlink ref="I25:L40" location="'INVERSIONES VIDA'!DF28" display="'INVERSIONES VIDA'!DF28"/>
    <hyperlink ref="I26:L26" location="'INVERSIONES VIDA'!DL28" display="'INVERSIONES VIDA'!DL28"/>
    <hyperlink ref="I27:L27" location="'INVERSIONES VIDA'!DR28" display="'INVERSIONES VIDA'!DR28"/>
    <hyperlink ref="I28:L28" location="'INVERSIONES VIDA'!DX28" display="'INVERSIONES VIDA'!DX28"/>
    <hyperlink ref="I29:L29" location="'INVERSIONES VIDA'!ED28" display="'INVERSIONES VIDA'!ED28"/>
    <hyperlink ref="I30:L30" location="'INVERSIONES VIDA'!EJ28" display="'INVERSIONES VIDA'!EJ28"/>
    <hyperlink ref="I31:L31" location="'INVERSIONES VIDA'!EP28" display="'INVERSIONES VIDA'!EP28"/>
    <hyperlink ref="I32:L32" location="'INVERSIONES VIDA'!EV28" display="'INVERSIONES VIDA'!EV28"/>
    <hyperlink ref="I33:L33" location="'INVERSIONES VIDA'!FB28" display="'INVERSIONES VIDA'!FB28"/>
    <hyperlink ref="I34:L34" location="'INVERSIONES VIDA'!FH28" display="'INVERSIONES VIDA'!FH28"/>
    <hyperlink ref="I35:L35" location="'INVERSIONES VIDA'!FN28" display="'INVERSIONES VIDA'!FN28"/>
    <hyperlink ref="I36:L36" location="'INVERSIONES VIDA'!FT28" display="'INVERSIONES VIDA'!FT28"/>
    <hyperlink ref="I37:L37" location="'INVERSIONES VIDA'!FZ28" display="'INVERSIONES VIDA'!FZ28"/>
    <hyperlink ref="I38:L38" location="'INVERSIONES VIDA'!GF28" display="'INVERSIONES VIDA'!GF28"/>
    <hyperlink ref="I39:L39" location="'INVERSIONES VIDA'!GL28" display="'INVERSIONES VIDA'!GL28"/>
    <hyperlink ref="I40:L40" location="'INVERSIONES VIDA'!GR28" display="'INVERSIONES VIDA'!GR28"/>
    <hyperlink ref="C18:F18" location="'INVERSIONES GENERALES'!BP36" display="'INVERSIONES GENERALES'!BP36"/>
    <hyperlink ref="C22:F22" location="'INVERSIONES GENERALES'!CN36" display="'INVERSIONES GENERALES'!CN36"/>
  </hyperlinks>
  <printOptions horizontalCentered="1"/>
  <pageMargins left="0.39370078740157483" right="0.75" top="0.59055118110236227" bottom="1" header="0" footer="0"/>
  <pageSetup scale="50" orientation="landscape" horizont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A163"/>
  <sheetViews>
    <sheetView showZeros="0" zoomScale="80" zoomScaleNormal="75" zoomScaleSheetLayoutView="75" workbookViewId="0">
      <pane xSplit="1" ySplit="8" topLeftCell="B9" activePane="bottomRight" state="frozen"/>
      <selection activeCell="B1" sqref="B1"/>
      <selection pane="topRight" activeCell="B1" sqref="B1"/>
      <selection pane="bottomLeft" activeCell="B1" sqref="B1"/>
      <selection pane="bottomRight" activeCell="A5" sqref="A5:A8"/>
    </sheetView>
  </sheetViews>
  <sheetFormatPr baseColWidth="10" defaultRowHeight="12.75"/>
  <cols>
    <col min="1" max="1" width="25.42578125" style="69" customWidth="1"/>
    <col min="2" max="3" width="12" style="69" customWidth="1"/>
    <col min="4" max="4" width="11" style="69" bestFit="1" customWidth="1"/>
    <col min="5" max="5" width="9" style="217" customWidth="1"/>
    <col min="6" max="7" width="7.7109375" style="69" bestFit="1" customWidth="1"/>
    <col min="8" max="9" width="12.85546875" style="69" customWidth="1"/>
    <col min="10" max="10" width="11.28515625" style="69" customWidth="1"/>
    <col min="11" max="11" width="9.28515625" style="69" bestFit="1" customWidth="1"/>
    <col min="12" max="12" width="7.140625" style="69" bestFit="1" customWidth="1"/>
    <col min="13" max="13" width="7.28515625" style="69" customWidth="1"/>
    <col min="14" max="14" width="9.28515625" style="69" bestFit="1" customWidth="1"/>
    <col min="15" max="15" width="9.140625" style="69" customWidth="1"/>
    <col min="16" max="16" width="9.7109375" style="69" customWidth="1"/>
    <col min="17" max="17" width="11" style="69" bestFit="1" customWidth="1"/>
    <col min="18" max="19" width="8" style="69" bestFit="1" customWidth="1"/>
    <col min="20" max="22" width="12.42578125" style="69" customWidth="1"/>
    <col min="23" max="23" width="11" style="292" bestFit="1" customWidth="1"/>
    <col min="24" max="24" width="8" style="69" bestFit="1" customWidth="1"/>
    <col min="25" max="25" width="8" style="69" customWidth="1"/>
    <col min="26" max="27" width="11.28515625" style="69" customWidth="1"/>
    <col min="28" max="28" width="10.7109375" style="69" customWidth="1"/>
    <col min="29" max="29" width="8.28515625" style="293" bestFit="1" customWidth="1"/>
    <col min="30" max="31" width="8" style="77" bestFit="1" customWidth="1"/>
    <col min="32" max="32" width="10.85546875" style="76" customWidth="1"/>
    <col min="33" max="33" width="11.28515625" style="77" customWidth="1"/>
    <col min="34" max="34" width="10.42578125" style="76" customWidth="1"/>
    <col min="35" max="35" width="8.28515625" style="293" customWidth="1"/>
    <col min="36" max="37" width="8" style="77" bestFit="1" customWidth="1"/>
    <col min="38" max="38" width="12" style="76" customWidth="1"/>
    <col min="39" max="39" width="12" style="77" customWidth="1"/>
    <col min="40" max="40" width="11.5703125" style="69" customWidth="1"/>
    <col min="41" max="41" width="8.7109375" style="292" bestFit="1" customWidth="1"/>
    <col min="42" max="43" width="8" style="69" bestFit="1" customWidth="1"/>
    <col min="44" max="44" width="11.28515625" style="69" customWidth="1"/>
    <col min="45" max="45" width="10.7109375" style="69" customWidth="1"/>
    <col min="46" max="46" width="11.7109375" style="69" customWidth="1"/>
    <col min="47" max="47" width="10.7109375" style="292" customWidth="1"/>
    <col min="48" max="49" width="8" style="69" bestFit="1" customWidth="1"/>
    <col min="50" max="51" width="13" style="69" customWidth="1"/>
    <col min="52" max="52" width="12.28515625" style="69" customWidth="1"/>
    <col min="53" max="53" width="8" style="292" customWidth="1"/>
    <col min="54" max="55" width="7.85546875" style="69" customWidth="1"/>
    <col min="56" max="56" width="12.140625" style="69" customWidth="1"/>
    <col min="57" max="57" width="13.42578125" style="69" customWidth="1"/>
    <col min="58" max="58" width="11" style="69" customWidth="1"/>
    <col min="59" max="59" width="8.5703125" style="292" customWidth="1"/>
    <col min="60" max="61" width="8" style="69" bestFit="1" customWidth="1"/>
    <col min="62" max="62" width="11.85546875" style="69" customWidth="1"/>
    <col min="63" max="63" width="10.7109375" style="69" customWidth="1"/>
    <col min="64" max="64" width="11.28515625" style="69" customWidth="1"/>
    <col min="65" max="65" width="9.5703125" style="292" customWidth="1"/>
    <col min="66" max="67" width="8.140625" style="69" bestFit="1" customWidth="1"/>
    <col min="68" max="69" width="12.7109375" style="69" customWidth="1"/>
    <col min="70" max="70" width="11.28515625" style="69" customWidth="1"/>
    <col min="71" max="71" width="10.7109375" style="292" customWidth="1"/>
    <col min="72" max="73" width="8.28515625" style="69" bestFit="1" customWidth="1"/>
    <col min="74" max="75" width="10.85546875" style="69" customWidth="1"/>
    <col min="76" max="76" width="11.5703125" style="69" customWidth="1"/>
    <col min="77" max="77" width="8.7109375" style="292" bestFit="1" customWidth="1"/>
    <col min="78" max="79" width="7.7109375" style="69" bestFit="1" customWidth="1"/>
    <col min="80" max="81" width="11" style="69" bestFit="1" customWidth="1"/>
    <col min="82" max="82" width="10.7109375" style="69" customWidth="1"/>
    <col min="83" max="83" width="7.5703125" style="292" bestFit="1" customWidth="1"/>
    <col min="84" max="85" width="8.140625" style="69" bestFit="1" customWidth="1"/>
    <col min="86" max="86" width="11.5703125" style="69" customWidth="1"/>
    <col min="87" max="87" width="11.7109375" style="69" bestFit="1" customWidth="1"/>
    <col min="88" max="88" width="9.5703125" style="69" bestFit="1" customWidth="1"/>
    <col min="89" max="89" width="7" style="292" bestFit="1" customWidth="1"/>
    <col min="90" max="91" width="8.7109375" style="69" customWidth="1"/>
    <col min="92" max="93" width="12.85546875" style="69" bestFit="1" customWidth="1"/>
    <col min="94" max="94" width="11.85546875" style="69" customWidth="1"/>
    <col min="95" max="95" width="7.28515625" style="292" bestFit="1" customWidth="1"/>
    <col min="96" max="96" width="7.7109375" style="69" customWidth="1"/>
    <col min="97" max="97" width="7.28515625" style="69" customWidth="1"/>
    <col min="98" max="98" width="9.85546875" style="69" customWidth="1"/>
    <col min="99" max="99" width="10" style="69" bestFit="1" customWidth="1"/>
    <col min="100" max="100" width="10.7109375" style="69" customWidth="1"/>
    <col min="101" max="101" width="8.85546875" style="292" customWidth="1"/>
    <col min="102" max="103" width="8.140625" style="69" bestFit="1" customWidth="1"/>
    <col min="104" max="106" width="12.85546875" style="69" bestFit="1" customWidth="1"/>
    <col min="107" max="107" width="9.42578125" style="292" bestFit="1" customWidth="1"/>
    <col min="108" max="109" width="11.5703125" style="69" customWidth="1"/>
    <col min="110" max="111" width="11" style="69" bestFit="1" customWidth="1"/>
    <col min="112" max="112" width="10.7109375" style="69" bestFit="1" customWidth="1"/>
    <col min="113" max="113" width="8.7109375" style="292" customWidth="1"/>
    <col min="114" max="115" width="8.42578125" style="69" customWidth="1"/>
    <col min="116" max="116" width="11" style="69" bestFit="1" customWidth="1"/>
    <col min="117" max="118" width="10.7109375" style="69" customWidth="1"/>
    <col min="119" max="119" width="7.42578125" style="292" customWidth="1"/>
    <col min="120" max="121" width="8.140625" style="69" bestFit="1" customWidth="1"/>
    <col min="122" max="122" width="11.5703125" style="69" customWidth="1"/>
    <col min="123" max="123" width="11" style="69" bestFit="1" customWidth="1"/>
    <col min="124" max="124" width="12.140625" style="69" customWidth="1"/>
    <col min="125" max="125" width="9.85546875" style="292" customWidth="1"/>
    <col min="126" max="127" width="8.140625" style="69" bestFit="1" customWidth="1"/>
    <col min="128" max="129" width="11.7109375" style="69" customWidth="1"/>
    <col min="130" max="130" width="11.7109375" style="69" bestFit="1" customWidth="1"/>
    <col min="131" max="131" width="9.5703125" style="292" bestFit="1" customWidth="1"/>
    <col min="132" max="132" width="9" style="69" customWidth="1"/>
    <col min="133" max="133" width="7.140625" style="69" customWidth="1"/>
    <col min="134" max="136" width="12.42578125" style="69" customWidth="1"/>
    <col min="137" max="137" width="7.42578125" style="292" customWidth="1"/>
    <col min="138" max="139" width="8.28515625" style="69" customWidth="1"/>
    <col min="140" max="140" width="12.140625" style="69" customWidth="1"/>
    <col min="141" max="141" width="11.7109375" style="69" bestFit="1" customWidth="1"/>
    <col min="142" max="142" width="12" style="69" customWidth="1"/>
    <col min="143" max="143" width="10.7109375" style="292" customWidth="1"/>
    <col min="144" max="144" width="7.42578125" style="69" customWidth="1"/>
    <col min="145" max="145" width="7.7109375" style="69" bestFit="1" customWidth="1"/>
    <col min="146" max="147" width="11" style="292" bestFit="1" customWidth="1"/>
    <col min="148" max="148" width="10.5703125" style="292" customWidth="1"/>
    <col min="149" max="151" width="7.85546875" style="292" customWidth="1"/>
    <col min="152" max="153" width="11" style="292" bestFit="1" customWidth="1"/>
    <col min="154" max="154" width="11.5703125" style="292" customWidth="1"/>
    <col min="155" max="155" width="9.140625" style="292" customWidth="1"/>
    <col min="156" max="163" width="7.85546875" style="292" customWidth="1"/>
    <col min="164" max="164" width="9.28515625" style="292" customWidth="1"/>
    <col min="165" max="165" width="9.140625" style="292" customWidth="1"/>
    <col min="166" max="166" width="9.42578125" style="292" customWidth="1"/>
    <col min="167" max="169" width="7.85546875" style="292" customWidth="1"/>
    <col min="170" max="170" width="11.140625" style="292" customWidth="1"/>
    <col min="171" max="171" width="10" style="292" bestFit="1" customWidth="1"/>
    <col min="172" max="172" width="11.7109375" style="292" bestFit="1" customWidth="1"/>
    <col min="173" max="173" width="7" style="292" bestFit="1" customWidth="1"/>
    <col min="174" max="175" width="7.85546875" style="292" customWidth="1"/>
    <col min="176" max="176" width="9.28515625" style="292" customWidth="1"/>
    <col min="177" max="178" width="9.28515625" style="292" bestFit="1" customWidth="1"/>
    <col min="179" max="181" width="7.85546875" style="292" customWidth="1"/>
    <col min="182" max="183" width="12.7109375" style="292" customWidth="1"/>
    <col min="184" max="184" width="11.7109375" style="292" bestFit="1" customWidth="1"/>
    <col min="185" max="185" width="9.140625" style="292" customWidth="1"/>
    <col min="186" max="187" width="9.42578125" style="292" customWidth="1"/>
    <col min="188" max="188" width="12.85546875" style="292" bestFit="1" customWidth="1"/>
    <col min="189" max="189" width="14.140625" style="292" bestFit="1" customWidth="1"/>
    <col min="190" max="190" width="11.7109375" style="292" customWidth="1"/>
    <col min="191" max="191" width="7.85546875" style="292" customWidth="1"/>
    <col min="192" max="193" width="9.7109375" style="292" customWidth="1"/>
    <col min="194" max="194" width="11" style="292" customWidth="1"/>
    <col min="195" max="195" width="10.42578125" style="292" customWidth="1"/>
    <col min="196" max="196" width="11.7109375" style="292" bestFit="1" customWidth="1"/>
    <col min="197" max="197" width="13.5703125" style="292" customWidth="1"/>
    <col min="198" max="199" width="9.5703125" style="292" customWidth="1"/>
    <col min="200" max="200" width="13.140625" style="69" customWidth="1"/>
    <col min="201" max="201" width="14.140625" style="69" bestFit="1" customWidth="1"/>
    <col min="202" max="202" width="12.28515625" style="69" customWidth="1"/>
    <col min="203" max="203" width="8.140625" style="292" customWidth="1"/>
    <col min="204" max="207" width="11.42578125" style="69"/>
    <col min="208" max="209" width="8.140625" style="69" bestFit="1" customWidth="1"/>
    <col min="210" max="16384" width="11.42578125" style="69"/>
  </cols>
  <sheetData>
    <row r="1" spans="1:209" s="254" customFormat="1" ht="20.25">
      <c r="A1" s="256"/>
      <c r="B1" s="1435" t="s">
        <v>390</v>
      </c>
      <c r="C1" s="1435"/>
      <c r="D1" s="1435"/>
      <c r="E1" s="1435"/>
      <c r="F1" s="1435"/>
      <c r="G1" s="1435"/>
      <c r="H1" s="1435"/>
      <c r="I1" s="1435"/>
      <c r="J1" s="1435"/>
      <c r="K1" s="1435"/>
      <c r="L1" s="1435"/>
      <c r="M1" s="1435"/>
      <c r="N1" s="1435"/>
      <c r="O1" s="1435"/>
      <c r="P1" s="1435"/>
      <c r="Q1" s="1435"/>
      <c r="R1" s="1435"/>
      <c r="S1" s="1435"/>
      <c r="T1" s="1435" t="s">
        <v>390</v>
      </c>
      <c r="U1" s="1435"/>
      <c r="V1" s="1435"/>
      <c r="W1" s="1435"/>
      <c r="X1" s="1435"/>
      <c r="Y1" s="1435"/>
      <c r="Z1" s="1435"/>
      <c r="AA1" s="1435"/>
      <c r="AB1" s="1435"/>
      <c r="AC1" s="1435"/>
      <c r="AD1" s="1435"/>
      <c r="AE1" s="1435"/>
      <c r="AF1" s="1435"/>
      <c r="AG1" s="1435"/>
      <c r="AH1" s="1435"/>
      <c r="AI1" s="1435"/>
      <c r="AJ1" s="1435"/>
      <c r="AK1" s="1435"/>
      <c r="AL1" s="1435" t="s">
        <v>390</v>
      </c>
      <c r="AM1" s="1435"/>
      <c r="AN1" s="1435"/>
      <c r="AO1" s="1435"/>
      <c r="AP1" s="1435"/>
      <c r="AQ1" s="1435"/>
      <c r="AR1" s="1435"/>
      <c r="AS1" s="1435"/>
      <c r="AT1" s="1435"/>
      <c r="AU1" s="1435"/>
      <c r="AV1" s="1435"/>
      <c r="AW1" s="1435"/>
      <c r="AX1" s="1435"/>
      <c r="AY1" s="1435"/>
      <c r="AZ1" s="1435"/>
      <c r="BA1" s="1435"/>
      <c r="BB1" s="1435"/>
      <c r="BC1" s="1435"/>
      <c r="BD1" s="1435" t="s">
        <v>390</v>
      </c>
      <c r="BE1" s="1435"/>
      <c r="BF1" s="1435"/>
      <c r="BG1" s="1435"/>
      <c r="BH1" s="1435"/>
      <c r="BI1" s="1435"/>
      <c r="BJ1" s="1435"/>
      <c r="BK1" s="1435"/>
      <c r="BL1" s="1435"/>
      <c r="BM1" s="1435"/>
      <c r="BN1" s="1435"/>
      <c r="BO1" s="1435"/>
      <c r="BP1" s="1435" t="s">
        <v>390</v>
      </c>
      <c r="BQ1" s="1435"/>
      <c r="BR1" s="1435"/>
      <c r="BS1" s="1435"/>
      <c r="BT1" s="1435"/>
      <c r="BU1" s="1435"/>
      <c r="BV1" s="1435"/>
      <c r="BW1" s="1435"/>
      <c r="BX1" s="1435"/>
      <c r="BY1" s="1435"/>
      <c r="BZ1" s="1435"/>
      <c r="CA1" s="1435"/>
      <c r="CB1" s="1435"/>
      <c r="CC1" s="1435"/>
      <c r="CD1" s="1435"/>
      <c r="CE1" s="1435"/>
      <c r="CF1" s="1435"/>
      <c r="CG1" s="1435"/>
      <c r="CH1" s="1435" t="s">
        <v>391</v>
      </c>
      <c r="CI1" s="1435"/>
      <c r="CJ1" s="1435"/>
      <c r="CK1" s="1435"/>
      <c r="CL1" s="1435"/>
      <c r="CM1" s="1435"/>
      <c r="CN1" s="1435"/>
      <c r="CO1" s="1435"/>
      <c r="CP1" s="1435"/>
      <c r="CQ1" s="1435"/>
      <c r="CR1" s="1435"/>
      <c r="CS1" s="1435"/>
      <c r="CT1" s="1435"/>
      <c r="CU1" s="1435"/>
      <c r="CV1" s="1435"/>
      <c r="CW1" s="1435"/>
      <c r="CX1" s="1435"/>
      <c r="CY1" s="1435"/>
      <c r="CZ1" s="1435"/>
      <c r="DA1" s="1435"/>
      <c r="DB1" s="1435"/>
      <c r="DC1" s="1435"/>
      <c r="DD1" s="1435"/>
      <c r="DE1" s="1435"/>
      <c r="DF1" s="1435" t="s">
        <v>391</v>
      </c>
      <c r="DG1" s="1435"/>
      <c r="DH1" s="1435"/>
      <c r="DI1" s="1435"/>
      <c r="DJ1" s="1435"/>
      <c r="DK1" s="1435"/>
      <c r="DL1" s="1435"/>
      <c r="DM1" s="1435"/>
      <c r="DN1" s="1435"/>
      <c r="DO1" s="1435"/>
      <c r="DP1" s="1435"/>
      <c r="DQ1" s="1435"/>
      <c r="DR1" s="1435"/>
      <c r="DS1" s="1435"/>
      <c r="DT1" s="1435"/>
      <c r="DU1" s="1435"/>
      <c r="DV1" s="1435"/>
      <c r="DW1" s="1435"/>
      <c r="DX1" s="1435"/>
      <c r="DY1" s="1435"/>
      <c r="DZ1" s="1435"/>
      <c r="EA1" s="1435"/>
      <c r="EB1" s="1435"/>
      <c r="EC1" s="1435"/>
      <c r="ED1" s="1435" t="s">
        <v>391</v>
      </c>
      <c r="EE1" s="1435"/>
      <c r="EF1" s="1435"/>
      <c r="EG1" s="1435"/>
      <c r="EH1" s="1435"/>
      <c r="EI1" s="1435"/>
      <c r="EJ1" s="1435"/>
      <c r="EK1" s="1435"/>
      <c r="EL1" s="1435"/>
      <c r="EM1" s="1435"/>
      <c r="EN1" s="1435"/>
      <c r="EO1" s="1435"/>
      <c r="EP1" s="1435"/>
      <c r="EQ1" s="1435"/>
      <c r="ER1" s="1435"/>
      <c r="ES1" s="1435"/>
      <c r="ET1" s="1435"/>
      <c r="EU1" s="1435"/>
      <c r="EV1" s="1435"/>
      <c r="EW1" s="1435"/>
      <c r="EX1" s="1435"/>
      <c r="EY1" s="1435"/>
      <c r="EZ1" s="1435"/>
      <c r="FA1" s="1435"/>
      <c r="FB1" s="1435"/>
      <c r="FC1" s="1435"/>
      <c r="FD1" s="1435"/>
      <c r="FE1" s="1435"/>
      <c r="FF1" s="1435"/>
      <c r="FG1" s="1435"/>
      <c r="FH1" s="1435"/>
      <c r="FI1" s="1435"/>
      <c r="FJ1" s="1435"/>
      <c r="FK1" s="1435"/>
      <c r="FL1" s="1435"/>
      <c r="FM1" s="1435"/>
      <c r="FN1" s="1435" t="s">
        <v>391</v>
      </c>
      <c r="FO1" s="1435"/>
      <c r="FP1" s="1435"/>
      <c r="FQ1" s="1435"/>
      <c r="FR1" s="1435"/>
      <c r="FS1" s="1435"/>
      <c r="FT1" s="1435"/>
      <c r="FU1" s="1435"/>
      <c r="FV1" s="1435"/>
      <c r="FW1" s="1435"/>
      <c r="FX1" s="1435"/>
      <c r="FY1" s="1435"/>
      <c r="FZ1" s="1435"/>
      <c r="GA1" s="1435"/>
      <c r="GB1" s="1435"/>
      <c r="GC1" s="1435"/>
      <c r="GD1" s="1435"/>
      <c r="GE1" s="1435"/>
      <c r="GF1" s="1435"/>
      <c r="GG1" s="1435"/>
      <c r="GH1" s="1435"/>
      <c r="GI1" s="1435"/>
      <c r="GJ1" s="1435"/>
      <c r="GK1" s="1435"/>
      <c r="GL1" s="1435"/>
      <c r="GM1" s="1435"/>
      <c r="GN1" s="1435"/>
      <c r="GO1" s="1435"/>
      <c r="GP1" s="1435"/>
      <c r="GQ1" s="1435"/>
      <c r="GR1" s="1435"/>
      <c r="GS1" s="1435"/>
      <c r="GT1" s="1435"/>
      <c r="GU1" s="1435"/>
      <c r="GV1" s="255"/>
      <c r="GW1" s="255"/>
    </row>
    <row r="2" spans="1:209" s="251" customFormat="1" ht="18">
      <c r="A2" s="253"/>
      <c r="B2" s="1436" t="s">
        <v>317</v>
      </c>
      <c r="C2" s="1436"/>
      <c r="D2" s="1436"/>
      <c r="E2" s="1436"/>
      <c r="F2" s="1436"/>
      <c r="G2" s="1436"/>
      <c r="H2" s="1436"/>
      <c r="I2" s="1436"/>
      <c r="J2" s="1436"/>
      <c r="K2" s="1436"/>
      <c r="L2" s="1436"/>
      <c r="M2" s="1436"/>
      <c r="N2" s="1436"/>
      <c r="O2" s="1436"/>
      <c r="P2" s="1436"/>
      <c r="Q2" s="1436"/>
      <c r="R2" s="1436"/>
      <c r="S2" s="1436"/>
      <c r="T2" s="1436" t="s">
        <v>317</v>
      </c>
      <c r="U2" s="1436"/>
      <c r="V2" s="1436"/>
      <c r="W2" s="1436"/>
      <c r="X2" s="1436"/>
      <c r="Y2" s="1436"/>
      <c r="Z2" s="1436"/>
      <c r="AA2" s="1436"/>
      <c r="AB2" s="1436"/>
      <c r="AC2" s="1436"/>
      <c r="AD2" s="1436"/>
      <c r="AE2" s="1436"/>
      <c r="AF2" s="1436"/>
      <c r="AG2" s="1436"/>
      <c r="AH2" s="1436"/>
      <c r="AI2" s="1436"/>
      <c r="AJ2" s="1436"/>
      <c r="AK2" s="1436"/>
      <c r="AL2" s="1436" t="s">
        <v>317</v>
      </c>
      <c r="AM2" s="1436"/>
      <c r="AN2" s="1436"/>
      <c r="AO2" s="1436"/>
      <c r="AP2" s="1436"/>
      <c r="AQ2" s="1436"/>
      <c r="AR2" s="1436"/>
      <c r="AS2" s="1436"/>
      <c r="AT2" s="1436"/>
      <c r="AU2" s="1436"/>
      <c r="AV2" s="1436"/>
      <c r="AW2" s="1436"/>
      <c r="AX2" s="1436"/>
      <c r="AY2" s="1436"/>
      <c r="AZ2" s="1436"/>
      <c r="BA2" s="1436"/>
      <c r="BB2" s="1436"/>
      <c r="BC2" s="1436"/>
      <c r="BD2" s="1436" t="s">
        <v>317</v>
      </c>
      <c r="BE2" s="1436"/>
      <c r="BF2" s="1436"/>
      <c r="BG2" s="1436"/>
      <c r="BH2" s="1436"/>
      <c r="BI2" s="1436"/>
      <c r="BJ2" s="1436"/>
      <c r="BK2" s="1436"/>
      <c r="BL2" s="1436"/>
      <c r="BM2" s="1436"/>
      <c r="BN2" s="1436"/>
      <c r="BO2" s="1436"/>
      <c r="BP2" s="1436" t="s">
        <v>317</v>
      </c>
      <c r="BQ2" s="1436"/>
      <c r="BR2" s="1436"/>
      <c r="BS2" s="1436"/>
      <c r="BT2" s="1436"/>
      <c r="BU2" s="1436"/>
      <c r="BV2" s="1436"/>
      <c r="BW2" s="1436"/>
      <c r="BX2" s="1436"/>
      <c r="BY2" s="1436"/>
      <c r="BZ2" s="1436"/>
      <c r="CA2" s="1436"/>
      <c r="CB2" s="1436"/>
      <c r="CC2" s="1436"/>
      <c r="CD2" s="1436"/>
      <c r="CE2" s="1436"/>
      <c r="CF2" s="1436"/>
      <c r="CG2" s="1436"/>
      <c r="CH2" s="1436" t="s">
        <v>317</v>
      </c>
      <c r="CI2" s="1436"/>
      <c r="CJ2" s="1436"/>
      <c r="CK2" s="1436"/>
      <c r="CL2" s="1436"/>
      <c r="CM2" s="1436"/>
      <c r="CN2" s="1436"/>
      <c r="CO2" s="1436"/>
      <c r="CP2" s="1436"/>
      <c r="CQ2" s="1436"/>
      <c r="CR2" s="1436"/>
      <c r="CS2" s="1436"/>
      <c r="CT2" s="1436"/>
      <c r="CU2" s="1436"/>
      <c r="CV2" s="1436"/>
      <c r="CW2" s="1436"/>
      <c r="CX2" s="1436"/>
      <c r="CY2" s="1436"/>
      <c r="CZ2" s="1436"/>
      <c r="DA2" s="1436"/>
      <c r="DB2" s="1436"/>
      <c r="DC2" s="1436"/>
      <c r="DD2" s="1436"/>
      <c r="DE2" s="1436"/>
      <c r="DF2" s="1436" t="s">
        <v>317</v>
      </c>
      <c r="DG2" s="1436"/>
      <c r="DH2" s="1436"/>
      <c r="DI2" s="1436"/>
      <c r="DJ2" s="1436"/>
      <c r="DK2" s="1436"/>
      <c r="DL2" s="1436"/>
      <c r="DM2" s="1436"/>
      <c r="DN2" s="1436"/>
      <c r="DO2" s="1436"/>
      <c r="DP2" s="1436"/>
      <c r="DQ2" s="1436"/>
      <c r="DR2" s="1436"/>
      <c r="DS2" s="1436"/>
      <c r="DT2" s="1436"/>
      <c r="DU2" s="1436"/>
      <c r="DV2" s="1436"/>
      <c r="DW2" s="1436"/>
      <c r="DX2" s="1436"/>
      <c r="DY2" s="1436"/>
      <c r="DZ2" s="1436"/>
      <c r="EA2" s="1436"/>
      <c r="EB2" s="1436"/>
      <c r="EC2" s="1436"/>
      <c r="ED2" s="1436" t="s">
        <v>317</v>
      </c>
      <c r="EE2" s="1436"/>
      <c r="EF2" s="1436"/>
      <c r="EG2" s="1436"/>
      <c r="EH2" s="1436"/>
      <c r="EI2" s="1436"/>
      <c r="EJ2" s="1436"/>
      <c r="EK2" s="1436"/>
      <c r="EL2" s="1436"/>
      <c r="EM2" s="1436"/>
      <c r="EN2" s="1436"/>
      <c r="EO2" s="1436"/>
      <c r="EP2" s="1436"/>
      <c r="EQ2" s="1436"/>
      <c r="ER2" s="1436"/>
      <c r="ES2" s="1436"/>
      <c r="ET2" s="1436"/>
      <c r="EU2" s="1436"/>
      <c r="EV2" s="1436"/>
      <c r="EW2" s="1436"/>
      <c r="EX2" s="1436"/>
      <c r="EY2" s="1436"/>
      <c r="EZ2" s="1436"/>
      <c r="FA2" s="1436"/>
      <c r="FB2" s="1436"/>
      <c r="FC2" s="1436"/>
      <c r="FD2" s="1436"/>
      <c r="FE2" s="1436"/>
      <c r="FF2" s="1436"/>
      <c r="FG2" s="1436"/>
      <c r="FH2" s="1436"/>
      <c r="FI2" s="1436"/>
      <c r="FJ2" s="1436"/>
      <c r="FK2" s="1436"/>
      <c r="FL2" s="1436"/>
      <c r="FM2" s="1436"/>
      <c r="FN2" s="1436" t="s">
        <v>317</v>
      </c>
      <c r="FO2" s="1436"/>
      <c r="FP2" s="1436"/>
      <c r="FQ2" s="1436"/>
      <c r="FR2" s="1436"/>
      <c r="FS2" s="1436"/>
      <c r="FT2" s="1436"/>
      <c r="FU2" s="1436"/>
      <c r="FV2" s="1436"/>
      <c r="FW2" s="1436"/>
      <c r="FX2" s="1436"/>
      <c r="FY2" s="1436"/>
      <c r="FZ2" s="1436"/>
      <c r="GA2" s="1436"/>
      <c r="GB2" s="1436"/>
      <c r="GC2" s="1436"/>
      <c r="GD2" s="1436"/>
      <c r="GE2" s="1436"/>
      <c r="GF2" s="1436"/>
      <c r="GG2" s="1436"/>
      <c r="GH2" s="1436"/>
      <c r="GI2" s="1436"/>
      <c r="GJ2" s="1436"/>
      <c r="GK2" s="1436"/>
      <c r="GL2" s="1436"/>
      <c r="GM2" s="1436"/>
      <c r="GN2" s="1436"/>
      <c r="GO2" s="1436"/>
      <c r="GP2" s="1436"/>
      <c r="GQ2" s="1436"/>
      <c r="GR2" s="1436"/>
      <c r="GS2" s="1436"/>
      <c r="GT2" s="1436"/>
      <c r="GU2" s="1436"/>
      <c r="GV2" s="252"/>
      <c r="GW2" s="252"/>
    </row>
    <row r="3" spans="1:209" s="77" customFormat="1" ht="15.75">
      <c r="A3" s="250"/>
      <c r="B3" s="1445" t="s">
        <v>602</v>
      </c>
      <c r="C3" s="1437"/>
      <c r="D3" s="1437"/>
      <c r="E3" s="1437"/>
      <c r="F3" s="1437"/>
      <c r="G3" s="1437"/>
      <c r="H3" s="1437"/>
      <c r="I3" s="1437"/>
      <c r="J3" s="1437"/>
      <c r="K3" s="1437"/>
      <c r="L3" s="1437"/>
      <c r="M3" s="1437"/>
      <c r="N3" s="1437"/>
      <c r="O3" s="1437"/>
      <c r="P3" s="1437"/>
      <c r="Q3" s="1437"/>
      <c r="R3" s="1437"/>
      <c r="S3" s="1437"/>
      <c r="T3" s="1445" t="s">
        <v>602</v>
      </c>
      <c r="U3" s="1437"/>
      <c r="V3" s="1437"/>
      <c r="W3" s="1437"/>
      <c r="X3" s="1437"/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45" t="s">
        <v>602</v>
      </c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/>
      <c r="BC3" s="1437"/>
      <c r="BD3" s="1445" t="s">
        <v>602</v>
      </c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45" t="s">
        <v>602</v>
      </c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45" t="s">
        <v>602</v>
      </c>
      <c r="CI3" s="1445"/>
      <c r="CJ3" s="1445"/>
      <c r="CK3" s="1445"/>
      <c r="CL3" s="1445"/>
      <c r="CM3" s="1445"/>
      <c r="CN3" s="1445"/>
      <c r="CO3" s="1445"/>
      <c r="CP3" s="1445"/>
      <c r="CQ3" s="1445"/>
      <c r="CR3" s="1445"/>
      <c r="CS3" s="1445"/>
      <c r="CT3" s="1445"/>
      <c r="CU3" s="1445"/>
      <c r="CV3" s="1445"/>
      <c r="CW3" s="1445"/>
      <c r="CX3" s="1445"/>
      <c r="CY3" s="1445"/>
      <c r="CZ3" s="1445"/>
      <c r="DA3" s="1445"/>
      <c r="DB3" s="1445"/>
      <c r="DC3" s="1445"/>
      <c r="DD3" s="1445"/>
      <c r="DE3" s="1445"/>
      <c r="DF3" s="1445" t="s">
        <v>602</v>
      </c>
      <c r="DG3" s="1437"/>
      <c r="DH3" s="1437"/>
      <c r="DI3" s="1437"/>
      <c r="DJ3" s="1437"/>
      <c r="DK3" s="1437"/>
      <c r="DL3" s="1437"/>
      <c r="DM3" s="1437"/>
      <c r="DN3" s="1437"/>
      <c r="DO3" s="1437"/>
      <c r="DP3" s="1437"/>
      <c r="DQ3" s="1437"/>
      <c r="DR3" s="1437"/>
      <c r="DS3" s="1437"/>
      <c r="DT3" s="1437"/>
      <c r="DU3" s="1437"/>
      <c r="DV3" s="1437"/>
      <c r="DW3" s="1437"/>
      <c r="DX3" s="1437"/>
      <c r="DY3" s="1437"/>
      <c r="DZ3" s="1437"/>
      <c r="EA3" s="1437"/>
      <c r="EB3" s="1437"/>
      <c r="EC3" s="1437"/>
      <c r="ED3" s="1445" t="s">
        <v>602</v>
      </c>
      <c r="EE3" s="1445"/>
      <c r="EF3" s="1445"/>
      <c r="EG3" s="1445"/>
      <c r="EH3" s="1445"/>
      <c r="EI3" s="1445"/>
      <c r="EJ3" s="1445"/>
      <c r="EK3" s="1445"/>
      <c r="EL3" s="1445"/>
      <c r="EM3" s="1445"/>
      <c r="EN3" s="1445"/>
      <c r="EO3" s="1445"/>
      <c r="EP3" s="1445"/>
      <c r="EQ3" s="1445"/>
      <c r="ER3" s="1445"/>
      <c r="ES3" s="1445"/>
      <c r="ET3" s="1445"/>
      <c r="EU3" s="1445"/>
      <c r="EV3" s="1445"/>
      <c r="EW3" s="1445"/>
      <c r="EX3" s="1445"/>
      <c r="EY3" s="1445"/>
      <c r="EZ3" s="1445"/>
      <c r="FA3" s="1445"/>
      <c r="FB3" s="1445"/>
      <c r="FC3" s="1445"/>
      <c r="FD3" s="1445"/>
      <c r="FE3" s="1445"/>
      <c r="FF3" s="1445"/>
      <c r="FG3" s="1445"/>
      <c r="FH3" s="1445"/>
      <c r="FI3" s="1445"/>
      <c r="FJ3" s="1445"/>
      <c r="FK3" s="1445"/>
      <c r="FL3" s="1445"/>
      <c r="FM3" s="1445"/>
      <c r="FN3" s="1437" t="s">
        <v>602</v>
      </c>
      <c r="FO3" s="1437"/>
      <c r="FP3" s="1437"/>
      <c r="FQ3" s="1437"/>
      <c r="FR3" s="1437"/>
      <c r="FS3" s="1437"/>
      <c r="FT3" s="1437"/>
      <c r="FU3" s="1437"/>
      <c r="FV3" s="1437"/>
      <c r="FW3" s="1437"/>
      <c r="FX3" s="1437"/>
      <c r="FY3" s="1437"/>
      <c r="FZ3" s="1437"/>
      <c r="GA3" s="1437"/>
      <c r="GB3" s="1437"/>
      <c r="GC3" s="1437"/>
      <c r="GD3" s="1437"/>
      <c r="GE3" s="1437"/>
      <c r="GF3" s="1437"/>
      <c r="GG3" s="1437"/>
      <c r="GH3" s="1437"/>
      <c r="GI3" s="1437"/>
      <c r="GJ3" s="1437"/>
      <c r="GK3" s="1437"/>
      <c r="GL3" s="1437"/>
      <c r="GM3" s="1437"/>
      <c r="GN3" s="1437"/>
      <c r="GO3" s="1437"/>
      <c r="GP3" s="1437"/>
      <c r="GQ3" s="1437"/>
      <c r="GR3" s="1437"/>
      <c r="GS3" s="1437"/>
      <c r="GT3" s="1437"/>
      <c r="GU3" s="1437"/>
      <c r="GV3" s="145"/>
      <c r="GW3" s="145"/>
    </row>
    <row r="4" spans="1:209" s="77" customFormat="1" ht="13.5" thickBot="1">
      <c r="A4" s="70"/>
      <c r="B4" s="1438" t="s">
        <v>15</v>
      </c>
      <c r="C4" s="1438"/>
      <c r="D4" s="1438"/>
      <c r="E4" s="1438"/>
      <c r="F4" s="1438"/>
      <c r="G4" s="1438"/>
      <c r="H4" s="1438"/>
      <c r="I4" s="1438"/>
      <c r="J4" s="1438"/>
      <c r="K4" s="1438"/>
      <c r="L4" s="1438"/>
      <c r="M4" s="1438"/>
      <c r="N4" s="1438"/>
      <c r="O4" s="1438"/>
      <c r="P4" s="1438"/>
      <c r="Q4" s="1438"/>
      <c r="R4" s="1438"/>
      <c r="S4" s="1438"/>
      <c r="T4" s="1438" t="s">
        <v>15</v>
      </c>
      <c r="U4" s="1438"/>
      <c r="V4" s="1438"/>
      <c r="W4" s="1438"/>
      <c r="X4" s="1438"/>
      <c r="Y4" s="1438"/>
      <c r="Z4" s="1438"/>
      <c r="AA4" s="1438"/>
      <c r="AB4" s="1438"/>
      <c r="AC4" s="1438"/>
      <c r="AD4" s="1438"/>
      <c r="AE4" s="1438"/>
      <c r="AF4" s="1438"/>
      <c r="AG4" s="1438"/>
      <c r="AH4" s="1438"/>
      <c r="AI4" s="1438"/>
      <c r="AJ4" s="1438"/>
      <c r="AK4" s="1438"/>
      <c r="AL4" s="1438" t="s">
        <v>15</v>
      </c>
      <c r="AM4" s="1438"/>
      <c r="AN4" s="1438"/>
      <c r="AO4" s="1438"/>
      <c r="AP4" s="1438"/>
      <c r="AQ4" s="1438"/>
      <c r="AR4" s="1438"/>
      <c r="AS4" s="1438"/>
      <c r="AT4" s="1438"/>
      <c r="AU4" s="1438"/>
      <c r="AV4" s="1438"/>
      <c r="AW4" s="1438"/>
      <c r="AX4" s="1438"/>
      <c r="AY4" s="1438"/>
      <c r="AZ4" s="1438"/>
      <c r="BA4" s="1438"/>
      <c r="BB4" s="1438"/>
      <c r="BC4" s="1438"/>
      <c r="BD4" s="1438" t="s">
        <v>15</v>
      </c>
      <c r="BE4" s="1438"/>
      <c r="BF4" s="1438"/>
      <c r="BG4" s="1438"/>
      <c r="BH4" s="1438"/>
      <c r="BI4" s="1438"/>
      <c r="BJ4" s="1438"/>
      <c r="BK4" s="1438"/>
      <c r="BL4" s="1438"/>
      <c r="BM4" s="1438"/>
      <c r="BN4" s="1438"/>
      <c r="BO4" s="1438"/>
      <c r="BP4" s="1438" t="s">
        <v>15</v>
      </c>
      <c r="BQ4" s="1438"/>
      <c r="BR4" s="1438"/>
      <c r="BS4" s="1438"/>
      <c r="BT4" s="1438"/>
      <c r="BU4" s="1438"/>
      <c r="BV4" s="1438"/>
      <c r="BW4" s="1438"/>
      <c r="BX4" s="1438"/>
      <c r="BY4" s="1438"/>
      <c r="BZ4" s="1438"/>
      <c r="CA4" s="1438"/>
      <c r="CB4" s="1438"/>
      <c r="CC4" s="1438"/>
      <c r="CD4" s="1438"/>
      <c r="CE4" s="1438"/>
      <c r="CF4" s="1438"/>
      <c r="CG4" s="1438"/>
      <c r="CH4" s="1438" t="s">
        <v>15</v>
      </c>
      <c r="CI4" s="1438"/>
      <c r="CJ4" s="1438"/>
      <c r="CK4" s="1438"/>
      <c r="CL4" s="1438"/>
      <c r="CM4" s="1438"/>
      <c r="CN4" s="1438"/>
      <c r="CO4" s="1438"/>
      <c r="CP4" s="1438"/>
      <c r="CQ4" s="1438"/>
      <c r="CR4" s="1438"/>
      <c r="CS4" s="1438"/>
      <c r="CT4" s="1438"/>
      <c r="CU4" s="1438"/>
      <c r="CV4" s="1438"/>
      <c r="CW4" s="1438"/>
      <c r="CX4" s="1438"/>
      <c r="CY4" s="1438"/>
      <c r="CZ4" s="1438"/>
      <c r="DA4" s="1438"/>
      <c r="DB4" s="1438"/>
      <c r="DC4" s="1438"/>
      <c r="DD4" s="1438"/>
      <c r="DE4" s="1438"/>
      <c r="DF4" s="1438" t="s">
        <v>15</v>
      </c>
      <c r="DG4" s="1438"/>
      <c r="DH4" s="1438"/>
      <c r="DI4" s="1438"/>
      <c r="DJ4" s="1438"/>
      <c r="DK4" s="1438"/>
      <c r="DL4" s="1438"/>
      <c r="DM4" s="1438"/>
      <c r="DN4" s="1438"/>
      <c r="DO4" s="1438"/>
      <c r="DP4" s="1438"/>
      <c r="DQ4" s="1438"/>
      <c r="DR4" s="1438"/>
      <c r="DS4" s="1438"/>
      <c r="DT4" s="1438"/>
      <c r="DU4" s="1438"/>
      <c r="DV4" s="1438"/>
      <c r="DW4" s="1438"/>
      <c r="DX4" s="1438"/>
      <c r="DY4" s="1438"/>
      <c r="DZ4" s="1438"/>
      <c r="EA4" s="1438"/>
      <c r="EB4" s="1438"/>
      <c r="EC4" s="1438"/>
      <c r="ED4" s="1511" t="s">
        <v>15</v>
      </c>
      <c r="EE4" s="1511"/>
      <c r="EF4" s="1511"/>
      <c r="EG4" s="1511"/>
      <c r="EH4" s="1511"/>
      <c r="EI4" s="1511"/>
      <c r="EJ4" s="1511"/>
      <c r="EK4" s="1511"/>
      <c r="EL4" s="1511"/>
      <c r="EM4" s="1511"/>
      <c r="EN4" s="1511"/>
      <c r="EO4" s="1511"/>
      <c r="EP4" s="1511"/>
      <c r="EQ4" s="1511"/>
      <c r="ER4" s="1511"/>
      <c r="ES4" s="1511"/>
      <c r="ET4" s="1511"/>
      <c r="EU4" s="1511"/>
      <c r="EV4" s="1511"/>
      <c r="EW4" s="1511"/>
      <c r="EX4" s="1511"/>
      <c r="EY4" s="1511"/>
      <c r="EZ4" s="1511"/>
      <c r="FA4" s="1511"/>
      <c r="FB4" s="1511"/>
      <c r="FC4" s="1511"/>
      <c r="FD4" s="1511"/>
      <c r="FE4" s="1511"/>
      <c r="FF4" s="1511"/>
      <c r="FG4" s="1511"/>
      <c r="FH4" s="1511"/>
      <c r="FI4" s="1511"/>
      <c r="FJ4" s="1511"/>
      <c r="FK4" s="1511"/>
      <c r="FL4" s="1511"/>
      <c r="FM4" s="1511"/>
      <c r="FN4" s="1511" t="s">
        <v>15</v>
      </c>
      <c r="FO4" s="1511"/>
      <c r="FP4" s="1511"/>
      <c r="FQ4" s="1511"/>
      <c r="FR4" s="1511"/>
      <c r="FS4" s="1511"/>
      <c r="FT4" s="1511"/>
      <c r="FU4" s="1511"/>
      <c r="FV4" s="1511"/>
      <c r="FW4" s="1511"/>
      <c r="FX4" s="1511"/>
      <c r="FY4" s="1511"/>
      <c r="FZ4" s="1511"/>
      <c r="GA4" s="1511"/>
      <c r="GB4" s="1511"/>
      <c r="GC4" s="1511"/>
      <c r="GD4" s="1511"/>
      <c r="GE4" s="1511"/>
      <c r="GF4" s="1511"/>
      <c r="GG4" s="1511"/>
      <c r="GH4" s="1511"/>
      <c r="GI4" s="1511"/>
      <c r="GJ4" s="1511"/>
      <c r="GK4" s="1511"/>
      <c r="GL4" s="1511"/>
      <c r="GM4" s="1511"/>
      <c r="GN4" s="1511"/>
      <c r="GO4" s="1511"/>
      <c r="GP4" s="1511"/>
      <c r="GQ4" s="1511"/>
      <c r="GR4" s="1511"/>
      <c r="GS4" s="1511"/>
      <c r="GT4" s="1511"/>
      <c r="GU4" s="1511"/>
      <c r="GV4" s="306"/>
      <c r="GW4" s="306"/>
    </row>
    <row r="5" spans="1:209" s="72" customFormat="1" ht="51.75" customHeight="1" thickTop="1">
      <c r="A5" s="1431" t="s">
        <v>392</v>
      </c>
      <c r="B5" s="1415" t="s">
        <v>487</v>
      </c>
      <c r="C5" s="1416"/>
      <c r="D5" s="1416"/>
      <c r="E5" s="1416"/>
      <c r="F5" s="1416"/>
      <c r="G5" s="1417"/>
      <c r="H5" s="1415" t="s">
        <v>488</v>
      </c>
      <c r="I5" s="1416"/>
      <c r="J5" s="1416"/>
      <c r="K5" s="1416"/>
      <c r="L5" s="1416"/>
      <c r="M5" s="1416"/>
      <c r="N5" s="1415" t="s">
        <v>489</v>
      </c>
      <c r="O5" s="1416"/>
      <c r="P5" s="1416"/>
      <c r="Q5" s="1416"/>
      <c r="R5" s="1416"/>
      <c r="S5" s="1416"/>
      <c r="T5" s="1415" t="s">
        <v>490</v>
      </c>
      <c r="U5" s="1416"/>
      <c r="V5" s="1416"/>
      <c r="W5" s="1416"/>
      <c r="X5" s="1416"/>
      <c r="Y5" s="1416"/>
      <c r="Z5" s="1415" t="s">
        <v>491</v>
      </c>
      <c r="AA5" s="1416"/>
      <c r="AB5" s="1416"/>
      <c r="AC5" s="1416"/>
      <c r="AD5" s="1416"/>
      <c r="AE5" s="1416"/>
      <c r="AF5" s="1415" t="s">
        <v>516</v>
      </c>
      <c r="AG5" s="1416"/>
      <c r="AH5" s="1416"/>
      <c r="AI5" s="1416"/>
      <c r="AJ5" s="1416"/>
      <c r="AK5" s="1416"/>
      <c r="AL5" s="1415" t="s">
        <v>492</v>
      </c>
      <c r="AM5" s="1416"/>
      <c r="AN5" s="1416"/>
      <c r="AO5" s="1416"/>
      <c r="AP5" s="1416"/>
      <c r="AQ5" s="1416"/>
      <c r="AR5" s="1415" t="s">
        <v>493</v>
      </c>
      <c r="AS5" s="1416"/>
      <c r="AT5" s="1416"/>
      <c r="AU5" s="1416"/>
      <c r="AV5" s="1416"/>
      <c r="AW5" s="1416"/>
      <c r="AX5" s="1415" t="s">
        <v>494</v>
      </c>
      <c r="AY5" s="1416"/>
      <c r="AZ5" s="1416"/>
      <c r="BA5" s="1416"/>
      <c r="BB5" s="1416"/>
      <c r="BC5" s="1416"/>
      <c r="BD5" s="1415" t="s">
        <v>495</v>
      </c>
      <c r="BE5" s="1416"/>
      <c r="BF5" s="1416"/>
      <c r="BG5" s="1416"/>
      <c r="BH5" s="1416"/>
      <c r="BI5" s="1416"/>
      <c r="BJ5" s="1415" t="s">
        <v>496</v>
      </c>
      <c r="BK5" s="1416"/>
      <c r="BL5" s="1416"/>
      <c r="BM5" s="1416"/>
      <c r="BN5" s="1416"/>
      <c r="BO5" s="1416"/>
      <c r="BP5" s="1415" t="s">
        <v>497</v>
      </c>
      <c r="BQ5" s="1416"/>
      <c r="BR5" s="1416"/>
      <c r="BS5" s="1416"/>
      <c r="BT5" s="1416"/>
      <c r="BU5" s="1416"/>
      <c r="BV5" s="1415" t="s">
        <v>498</v>
      </c>
      <c r="BW5" s="1416"/>
      <c r="BX5" s="1416"/>
      <c r="BY5" s="1416"/>
      <c r="BZ5" s="1416"/>
      <c r="CA5" s="1416"/>
      <c r="CB5" s="1415" t="s">
        <v>499</v>
      </c>
      <c r="CC5" s="1416"/>
      <c r="CD5" s="1416"/>
      <c r="CE5" s="1416"/>
      <c r="CF5" s="1416"/>
      <c r="CG5" s="1417"/>
      <c r="CH5" s="1416" t="s">
        <v>500</v>
      </c>
      <c r="CI5" s="1416"/>
      <c r="CJ5" s="1416"/>
      <c r="CK5" s="1416"/>
      <c r="CL5" s="1416"/>
      <c r="CM5" s="1416"/>
      <c r="CN5" s="1415" t="s">
        <v>501</v>
      </c>
      <c r="CO5" s="1416"/>
      <c r="CP5" s="1416"/>
      <c r="CQ5" s="1416"/>
      <c r="CR5" s="1416"/>
      <c r="CS5" s="1416"/>
      <c r="CT5" s="1415" t="s">
        <v>502</v>
      </c>
      <c r="CU5" s="1416"/>
      <c r="CV5" s="1416"/>
      <c r="CW5" s="1416"/>
      <c r="CX5" s="1416"/>
      <c r="CY5" s="1416"/>
      <c r="CZ5" s="1415" t="s">
        <v>479</v>
      </c>
      <c r="DA5" s="1416"/>
      <c r="DB5" s="1416"/>
      <c r="DC5" s="1416"/>
      <c r="DD5" s="1416"/>
      <c r="DE5" s="1416"/>
      <c r="DF5" s="1415" t="s">
        <v>503</v>
      </c>
      <c r="DG5" s="1416"/>
      <c r="DH5" s="1416"/>
      <c r="DI5" s="1416"/>
      <c r="DJ5" s="1416"/>
      <c r="DK5" s="1416"/>
      <c r="DL5" s="1415" t="s">
        <v>504</v>
      </c>
      <c r="DM5" s="1416"/>
      <c r="DN5" s="1416"/>
      <c r="DO5" s="1416"/>
      <c r="DP5" s="1416"/>
      <c r="DQ5" s="1416"/>
      <c r="DR5" s="1415" t="s">
        <v>505</v>
      </c>
      <c r="DS5" s="1416"/>
      <c r="DT5" s="1416"/>
      <c r="DU5" s="1416"/>
      <c r="DV5" s="1416"/>
      <c r="DW5" s="1416"/>
      <c r="DX5" s="1415" t="s">
        <v>506</v>
      </c>
      <c r="DY5" s="1416"/>
      <c r="DZ5" s="1416"/>
      <c r="EA5" s="1416"/>
      <c r="EB5" s="1416"/>
      <c r="EC5" s="1416"/>
      <c r="ED5" s="1415" t="s">
        <v>507</v>
      </c>
      <c r="EE5" s="1416"/>
      <c r="EF5" s="1416"/>
      <c r="EG5" s="1416"/>
      <c r="EH5" s="1416"/>
      <c r="EI5" s="1417"/>
      <c r="EJ5" s="1415" t="s">
        <v>508</v>
      </c>
      <c r="EK5" s="1416"/>
      <c r="EL5" s="1416"/>
      <c r="EM5" s="1416"/>
      <c r="EN5" s="1416"/>
      <c r="EO5" s="1416"/>
      <c r="EP5" s="1415" t="s">
        <v>509</v>
      </c>
      <c r="EQ5" s="1416"/>
      <c r="ER5" s="1416"/>
      <c r="ES5" s="1416"/>
      <c r="ET5" s="1416"/>
      <c r="EU5" s="1417"/>
      <c r="EV5" s="1415" t="s">
        <v>510</v>
      </c>
      <c r="EW5" s="1416"/>
      <c r="EX5" s="1416"/>
      <c r="EY5" s="1416"/>
      <c r="EZ5" s="1416"/>
      <c r="FA5" s="1417"/>
      <c r="FB5" s="1415" t="s">
        <v>517</v>
      </c>
      <c r="FC5" s="1416"/>
      <c r="FD5" s="1416"/>
      <c r="FE5" s="1416"/>
      <c r="FF5" s="1416"/>
      <c r="FG5" s="1417"/>
      <c r="FH5" s="1415" t="s">
        <v>518</v>
      </c>
      <c r="FI5" s="1416"/>
      <c r="FJ5" s="1416"/>
      <c r="FK5" s="1416"/>
      <c r="FL5" s="1416"/>
      <c r="FM5" s="1417"/>
      <c r="FN5" s="1415" t="s">
        <v>511</v>
      </c>
      <c r="FO5" s="1416"/>
      <c r="FP5" s="1416"/>
      <c r="FQ5" s="1416"/>
      <c r="FR5" s="1416"/>
      <c r="FS5" s="1417"/>
      <c r="FT5" s="1415" t="s">
        <v>512</v>
      </c>
      <c r="FU5" s="1416"/>
      <c r="FV5" s="1416"/>
      <c r="FW5" s="1416"/>
      <c r="FX5" s="1416"/>
      <c r="FY5" s="1417"/>
      <c r="FZ5" s="1415" t="s">
        <v>480</v>
      </c>
      <c r="GA5" s="1416"/>
      <c r="GB5" s="1416"/>
      <c r="GC5" s="1416"/>
      <c r="GD5" s="1416"/>
      <c r="GE5" s="1417"/>
      <c r="GF5" s="1415" t="s">
        <v>316</v>
      </c>
      <c r="GG5" s="1416"/>
      <c r="GH5" s="1416"/>
      <c r="GI5" s="1416"/>
      <c r="GJ5" s="1416"/>
      <c r="GK5" s="1417"/>
      <c r="GL5" s="1415" t="s">
        <v>513</v>
      </c>
      <c r="GM5" s="1416"/>
      <c r="GN5" s="1416"/>
      <c r="GO5" s="1416"/>
      <c r="GP5" s="1416"/>
      <c r="GQ5" s="1417"/>
      <c r="GR5" s="1440" t="s">
        <v>514</v>
      </c>
      <c r="GS5" s="1429"/>
      <c r="GT5" s="1429"/>
      <c r="GU5" s="1441"/>
    </row>
    <row r="6" spans="1:209" s="73" customFormat="1" ht="18.75" customHeight="1">
      <c r="A6" s="1432"/>
      <c r="B6" s="1496" t="s">
        <v>52</v>
      </c>
      <c r="C6" s="1503"/>
      <c r="D6" s="1497" t="s">
        <v>142</v>
      </c>
      <c r="E6" s="1497"/>
      <c r="F6" s="1500" t="s">
        <v>528</v>
      </c>
      <c r="G6" s="1503"/>
      <c r="H6" s="1496" t="s">
        <v>52</v>
      </c>
      <c r="I6" s="1503"/>
      <c r="J6" s="1497" t="s">
        <v>142</v>
      </c>
      <c r="K6" s="1497"/>
      <c r="L6" s="1500" t="s">
        <v>528</v>
      </c>
      <c r="M6" s="1503"/>
      <c r="N6" s="1496" t="s">
        <v>52</v>
      </c>
      <c r="O6" s="1497"/>
      <c r="P6" s="1497" t="s">
        <v>142</v>
      </c>
      <c r="Q6" s="1497"/>
      <c r="R6" s="1500" t="s">
        <v>528</v>
      </c>
      <c r="S6" s="1498"/>
      <c r="T6" s="1496" t="s">
        <v>52</v>
      </c>
      <c r="U6" s="1497"/>
      <c r="V6" s="1497" t="s">
        <v>142</v>
      </c>
      <c r="W6" s="1497"/>
      <c r="X6" s="1497" t="s">
        <v>528</v>
      </c>
      <c r="Y6" s="1498"/>
      <c r="Z6" s="1500" t="s">
        <v>52</v>
      </c>
      <c r="AA6" s="1497"/>
      <c r="AB6" s="1497" t="s">
        <v>142</v>
      </c>
      <c r="AC6" s="1497"/>
      <c r="AD6" s="1500" t="s">
        <v>528</v>
      </c>
      <c r="AE6" s="1503"/>
      <c r="AF6" s="1496" t="s">
        <v>52</v>
      </c>
      <c r="AG6" s="1497"/>
      <c r="AH6" s="1497" t="s">
        <v>142</v>
      </c>
      <c r="AI6" s="1497"/>
      <c r="AJ6" s="1500" t="s">
        <v>528</v>
      </c>
      <c r="AK6" s="1498"/>
      <c r="AL6" s="1496" t="s">
        <v>52</v>
      </c>
      <c r="AM6" s="1497"/>
      <c r="AN6" s="1497" t="s">
        <v>142</v>
      </c>
      <c r="AO6" s="1497"/>
      <c r="AP6" s="1500" t="s">
        <v>528</v>
      </c>
      <c r="AQ6" s="1503"/>
      <c r="AR6" s="1496" t="s">
        <v>52</v>
      </c>
      <c r="AS6" s="1497"/>
      <c r="AT6" s="1497" t="s">
        <v>142</v>
      </c>
      <c r="AU6" s="1497"/>
      <c r="AV6" s="1500" t="s">
        <v>528</v>
      </c>
      <c r="AW6" s="1503"/>
      <c r="AX6" s="1496" t="s">
        <v>52</v>
      </c>
      <c r="AY6" s="1497"/>
      <c r="AZ6" s="1497" t="s">
        <v>142</v>
      </c>
      <c r="BA6" s="1497"/>
      <c r="BB6" s="1497" t="s">
        <v>528</v>
      </c>
      <c r="BC6" s="1498"/>
      <c r="BD6" s="1496" t="s">
        <v>52</v>
      </c>
      <c r="BE6" s="1497"/>
      <c r="BF6" s="1497" t="s">
        <v>142</v>
      </c>
      <c r="BG6" s="1497"/>
      <c r="BH6" s="1500" t="s">
        <v>528</v>
      </c>
      <c r="BI6" s="1503"/>
      <c r="BJ6" s="1496" t="s">
        <v>52</v>
      </c>
      <c r="BK6" s="1497"/>
      <c r="BL6" s="1497" t="s">
        <v>142</v>
      </c>
      <c r="BM6" s="1497"/>
      <c r="BN6" s="1500" t="s">
        <v>528</v>
      </c>
      <c r="BO6" s="1503"/>
      <c r="BP6" s="1496" t="s">
        <v>52</v>
      </c>
      <c r="BQ6" s="1497"/>
      <c r="BR6" s="1497" t="s">
        <v>142</v>
      </c>
      <c r="BS6" s="1497"/>
      <c r="BT6" s="1500" t="s">
        <v>528</v>
      </c>
      <c r="BU6" s="1503"/>
      <c r="BV6" s="1508" t="s">
        <v>52</v>
      </c>
      <c r="BW6" s="1500"/>
      <c r="BX6" s="1497" t="s">
        <v>142</v>
      </c>
      <c r="BY6" s="1497"/>
      <c r="BZ6" s="1500" t="s">
        <v>528</v>
      </c>
      <c r="CA6" s="1503"/>
      <c r="CB6" s="1496" t="s">
        <v>52</v>
      </c>
      <c r="CC6" s="1497"/>
      <c r="CD6" s="1497" t="s">
        <v>142</v>
      </c>
      <c r="CE6" s="1497"/>
      <c r="CF6" s="1497" t="s">
        <v>528</v>
      </c>
      <c r="CG6" s="1498"/>
      <c r="CH6" s="1500" t="s">
        <v>52</v>
      </c>
      <c r="CI6" s="1497"/>
      <c r="CJ6" s="1497" t="s">
        <v>142</v>
      </c>
      <c r="CK6" s="1497"/>
      <c r="CL6" s="1500" t="s">
        <v>528</v>
      </c>
      <c r="CM6" s="1503"/>
      <c r="CN6" s="1496" t="s">
        <v>52</v>
      </c>
      <c r="CO6" s="1497"/>
      <c r="CP6" s="1497" t="s">
        <v>142</v>
      </c>
      <c r="CQ6" s="1497"/>
      <c r="CR6" s="1500" t="s">
        <v>528</v>
      </c>
      <c r="CS6" s="1498"/>
      <c r="CT6" s="1496" t="s">
        <v>52</v>
      </c>
      <c r="CU6" s="1497"/>
      <c r="CV6" s="1497" t="s">
        <v>142</v>
      </c>
      <c r="CW6" s="1498"/>
      <c r="CX6" s="1497" t="s">
        <v>528</v>
      </c>
      <c r="CY6" s="1498"/>
      <c r="CZ6" s="1496" t="s">
        <v>52</v>
      </c>
      <c r="DA6" s="1497"/>
      <c r="DB6" s="1497" t="s">
        <v>142</v>
      </c>
      <c r="DC6" s="1497"/>
      <c r="DD6" s="1500" t="s">
        <v>525</v>
      </c>
      <c r="DE6" s="1498"/>
      <c r="DF6" s="1500" t="s">
        <v>52</v>
      </c>
      <c r="DG6" s="1497"/>
      <c r="DH6" s="1497" t="s">
        <v>142</v>
      </c>
      <c r="DI6" s="1497"/>
      <c r="DJ6" s="1500" t="s">
        <v>529</v>
      </c>
      <c r="DK6" s="1503"/>
      <c r="DL6" s="1496" t="s">
        <v>52</v>
      </c>
      <c r="DM6" s="1497"/>
      <c r="DN6" s="1497" t="s">
        <v>142</v>
      </c>
      <c r="DO6" s="1497"/>
      <c r="DP6" s="1500" t="s">
        <v>529</v>
      </c>
      <c r="DQ6" s="1498"/>
      <c r="DR6" s="1496" t="s">
        <v>52</v>
      </c>
      <c r="DS6" s="1497"/>
      <c r="DT6" s="1497" t="s">
        <v>142</v>
      </c>
      <c r="DU6" s="1497"/>
      <c r="DV6" s="1500" t="s">
        <v>529</v>
      </c>
      <c r="DW6" s="1498"/>
      <c r="DX6" s="1496" t="s">
        <v>52</v>
      </c>
      <c r="DY6" s="1497"/>
      <c r="DZ6" s="1497" t="s">
        <v>142</v>
      </c>
      <c r="EA6" s="1497"/>
      <c r="EB6" s="1500" t="s">
        <v>529</v>
      </c>
      <c r="EC6" s="1498"/>
      <c r="ED6" s="1496" t="s">
        <v>52</v>
      </c>
      <c r="EE6" s="1497"/>
      <c r="EF6" s="1497" t="s">
        <v>142</v>
      </c>
      <c r="EG6" s="1497"/>
      <c r="EH6" s="1500" t="s">
        <v>529</v>
      </c>
      <c r="EI6" s="1498"/>
      <c r="EJ6" s="1496" t="s">
        <v>52</v>
      </c>
      <c r="EK6" s="1497"/>
      <c r="EL6" s="1497" t="s">
        <v>142</v>
      </c>
      <c r="EM6" s="1497"/>
      <c r="EN6" s="1500" t="s">
        <v>529</v>
      </c>
      <c r="EO6" s="1498"/>
      <c r="EP6" s="1496" t="s">
        <v>52</v>
      </c>
      <c r="EQ6" s="1497"/>
      <c r="ER6" s="1497" t="s">
        <v>142</v>
      </c>
      <c r="ES6" s="1497"/>
      <c r="ET6" s="1497" t="s">
        <v>529</v>
      </c>
      <c r="EU6" s="1497"/>
      <c r="EV6" s="1496" t="s">
        <v>52</v>
      </c>
      <c r="EW6" s="1497"/>
      <c r="EX6" s="1497" t="s">
        <v>142</v>
      </c>
      <c r="EY6" s="1497"/>
      <c r="EZ6" s="1497" t="s">
        <v>529</v>
      </c>
      <c r="FA6" s="1497"/>
      <c r="FB6" s="1496" t="s">
        <v>52</v>
      </c>
      <c r="FC6" s="1497"/>
      <c r="FD6" s="1497" t="s">
        <v>142</v>
      </c>
      <c r="FE6" s="1497"/>
      <c r="FF6" s="1497" t="s">
        <v>529</v>
      </c>
      <c r="FG6" s="1497"/>
      <c r="FH6" s="1496" t="s">
        <v>52</v>
      </c>
      <c r="FI6" s="1497"/>
      <c r="FJ6" s="1497" t="s">
        <v>142</v>
      </c>
      <c r="FK6" s="1497"/>
      <c r="FL6" s="1497" t="s">
        <v>529</v>
      </c>
      <c r="FM6" s="1497"/>
      <c r="FN6" s="1496" t="s">
        <v>52</v>
      </c>
      <c r="FO6" s="1497"/>
      <c r="FP6" s="1497" t="s">
        <v>142</v>
      </c>
      <c r="FQ6" s="1497"/>
      <c r="FR6" s="1497" t="s">
        <v>529</v>
      </c>
      <c r="FS6" s="1497"/>
      <c r="FT6" s="1496" t="s">
        <v>52</v>
      </c>
      <c r="FU6" s="1497"/>
      <c r="FV6" s="1497" t="s">
        <v>142</v>
      </c>
      <c r="FW6" s="1497"/>
      <c r="FX6" s="1497" t="s">
        <v>529</v>
      </c>
      <c r="FY6" s="1497"/>
      <c r="FZ6" s="1496" t="s">
        <v>52</v>
      </c>
      <c r="GA6" s="1497"/>
      <c r="GB6" s="1497" t="s">
        <v>142</v>
      </c>
      <c r="GC6" s="1497"/>
      <c r="GD6" s="1497" t="s">
        <v>525</v>
      </c>
      <c r="GE6" s="1497"/>
      <c r="GF6" s="1496" t="s">
        <v>52</v>
      </c>
      <c r="GG6" s="1497"/>
      <c r="GH6" s="1497" t="s">
        <v>142</v>
      </c>
      <c r="GI6" s="1497"/>
      <c r="GJ6" s="1497" t="s">
        <v>486</v>
      </c>
      <c r="GK6" s="1497"/>
      <c r="GL6" s="1496" t="s">
        <v>52</v>
      </c>
      <c r="GM6" s="1497"/>
      <c r="GN6" s="1497" t="s">
        <v>142</v>
      </c>
      <c r="GO6" s="1497"/>
      <c r="GP6" s="1497" t="s">
        <v>486</v>
      </c>
      <c r="GQ6" s="1497"/>
      <c r="GR6" s="1496" t="s">
        <v>52</v>
      </c>
      <c r="GS6" s="1497"/>
      <c r="GT6" s="1497" t="s">
        <v>142</v>
      </c>
      <c r="GU6" s="1498"/>
    </row>
    <row r="7" spans="1:209" s="244" customFormat="1" ht="14.25" customHeight="1">
      <c r="A7" s="1432"/>
      <c r="B7" s="245">
        <v>42369</v>
      </c>
      <c r="C7" s="199">
        <v>42735</v>
      </c>
      <c r="D7" s="1399" t="s">
        <v>52</v>
      </c>
      <c r="E7" s="1501" t="s">
        <v>53</v>
      </c>
      <c r="F7" s="197">
        <v>42369</v>
      </c>
      <c r="G7" s="199">
        <v>42735</v>
      </c>
      <c r="H7" s="245">
        <v>42369</v>
      </c>
      <c r="I7" s="199">
        <v>42735</v>
      </c>
      <c r="J7" s="1399" t="s">
        <v>52</v>
      </c>
      <c r="K7" s="1401" t="s">
        <v>53</v>
      </c>
      <c r="L7" s="247">
        <v>42369</v>
      </c>
      <c r="M7" s="199">
        <v>42735</v>
      </c>
      <c r="N7" s="196">
        <v>42369</v>
      </c>
      <c r="O7" s="198">
        <v>42735</v>
      </c>
      <c r="P7" s="1399" t="s">
        <v>52</v>
      </c>
      <c r="Q7" s="1422" t="s">
        <v>53</v>
      </c>
      <c r="R7" s="197">
        <v>42369</v>
      </c>
      <c r="S7" s="246">
        <v>42735</v>
      </c>
      <c r="T7" s="245">
        <v>42369</v>
      </c>
      <c r="U7" s="199">
        <v>42735</v>
      </c>
      <c r="V7" s="1399" t="s">
        <v>52</v>
      </c>
      <c r="W7" s="1490" t="s">
        <v>53</v>
      </c>
      <c r="X7" s="247">
        <v>42369</v>
      </c>
      <c r="Y7" s="199">
        <v>42735</v>
      </c>
      <c r="Z7" s="245">
        <v>42369</v>
      </c>
      <c r="AA7" s="199">
        <v>42735</v>
      </c>
      <c r="AB7" s="1399" t="s">
        <v>52</v>
      </c>
      <c r="AC7" s="1490" t="s">
        <v>53</v>
      </c>
      <c r="AD7" s="199">
        <v>42369</v>
      </c>
      <c r="AE7" s="198">
        <v>42735</v>
      </c>
      <c r="AF7" s="245">
        <v>42369</v>
      </c>
      <c r="AG7" s="199">
        <v>42735</v>
      </c>
      <c r="AH7" s="1399" t="s">
        <v>52</v>
      </c>
      <c r="AI7" s="1490" t="s">
        <v>53</v>
      </c>
      <c r="AJ7" s="199">
        <v>42369</v>
      </c>
      <c r="AK7" s="200">
        <v>42735</v>
      </c>
      <c r="AL7" s="245">
        <v>42369</v>
      </c>
      <c r="AM7" s="199">
        <v>42735</v>
      </c>
      <c r="AN7" s="1399" t="s">
        <v>52</v>
      </c>
      <c r="AO7" s="1490" t="s">
        <v>53</v>
      </c>
      <c r="AP7" s="199">
        <v>42369</v>
      </c>
      <c r="AQ7" s="198">
        <v>42735</v>
      </c>
      <c r="AR7" s="245">
        <v>42369</v>
      </c>
      <c r="AS7" s="199">
        <v>42735</v>
      </c>
      <c r="AT7" s="1399" t="s">
        <v>52</v>
      </c>
      <c r="AU7" s="1490" t="s">
        <v>53</v>
      </c>
      <c r="AV7" s="199">
        <v>42369</v>
      </c>
      <c r="AW7" s="198">
        <v>42735</v>
      </c>
      <c r="AX7" s="245">
        <v>42369</v>
      </c>
      <c r="AY7" s="199">
        <v>42735</v>
      </c>
      <c r="AZ7" s="1399" t="s">
        <v>52</v>
      </c>
      <c r="BA7" s="1490" t="s">
        <v>53</v>
      </c>
      <c r="BB7" s="199">
        <v>42369</v>
      </c>
      <c r="BC7" s="200">
        <v>42735</v>
      </c>
      <c r="BD7" s="245">
        <v>42369</v>
      </c>
      <c r="BE7" s="199">
        <v>42735</v>
      </c>
      <c r="BF7" s="1399" t="s">
        <v>52</v>
      </c>
      <c r="BG7" s="1490" t="s">
        <v>53</v>
      </c>
      <c r="BH7" s="197">
        <v>42369</v>
      </c>
      <c r="BI7" s="246">
        <v>42735</v>
      </c>
      <c r="BJ7" s="245">
        <v>42369</v>
      </c>
      <c r="BK7" s="199">
        <v>42735</v>
      </c>
      <c r="BL7" s="1399" t="s">
        <v>52</v>
      </c>
      <c r="BM7" s="1490" t="s">
        <v>53</v>
      </c>
      <c r="BN7" s="197">
        <v>42369</v>
      </c>
      <c r="BO7" s="246">
        <v>42735</v>
      </c>
      <c r="BP7" s="245">
        <v>42369</v>
      </c>
      <c r="BQ7" s="199">
        <v>42735</v>
      </c>
      <c r="BR7" s="1399" t="s">
        <v>52</v>
      </c>
      <c r="BS7" s="1490" t="s">
        <v>53</v>
      </c>
      <c r="BT7" s="197">
        <v>42369</v>
      </c>
      <c r="BU7" s="246">
        <v>42735</v>
      </c>
      <c r="BV7" s="245">
        <v>42369</v>
      </c>
      <c r="BW7" s="199">
        <v>42735</v>
      </c>
      <c r="BX7" s="1399" t="s">
        <v>52</v>
      </c>
      <c r="BY7" s="1490" t="s">
        <v>53</v>
      </c>
      <c r="BZ7" s="197">
        <v>42369</v>
      </c>
      <c r="CA7" s="246">
        <v>42735</v>
      </c>
      <c r="CB7" s="245">
        <v>42369</v>
      </c>
      <c r="CC7" s="199">
        <v>42735</v>
      </c>
      <c r="CD7" s="1399" t="s">
        <v>52</v>
      </c>
      <c r="CE7" s="1490" t="s">
        <v>53</v>
      </c>
      <c r="CF7" s="197">
        <v>42369</v>
      </c>
      <c r="CG7" s="246">
        <v>42735</v>
      </c>
      <c r="CH7" s="247">
        <v>42369</v>
      </c>
      <c r="CI7" s="199">
        <v>42735</v>
      </c>
      <c r="CJ7" s="1399" t="s">
        <v>52</v>
      </c>
      <c r="CK7" s="1490" t="s">
        <v>53</v>
      </c>
      <c r="CL7" s="197">
        <v>42369</v>
      </c>
      <c r="CM7" s="247">
        <v>42735</v>
      </c>
      <c r="CN7" s="245">
        <v>42369</v>
      </c>
      <c r="CO7" s="199">
        <v>42735</v>
      </c>
      <c r="CP7" s="1399" t="s">
        <v>52</v>
      </c>
      <c r="CQ7" s="1490" t="s">
        <v>53</v>
      </c>
      <c r="CR7" s="197">
        <v>42369</v>
      </c>
      <c r="CS7" s="246">
        <v>42735</v>
      </c>
      <c r="CT7" s="245">
        <v>42369</v>
      </c>
      <c r="CU7" s="199">
        <v>42735</v>
      </c>
      <c r="CV7" s="1399" t="s">
        <v>52</v>
      </c>
      <c r="CW7" s="1504" t="s">
        <v>53</v>
      </c>
      <c r="CX7" s="197">
        <v>42369</v>
      </c>
      <c r="CY7" s="246">
        <v>42735</v>
      </c>
      <c r="CZ7" s="245">
        <v>42369</v>
      </c>
      <c r="DA7" s="199">
        <v>42735</v>
      </c>
      <c r="DB7" s="1399" t="s">
        <v>52</v>
      </c>
      <c r="DC7" s="1490" t="s">
        <v>53</v>
      </c>
      <c r="DD7" s="197">
        <v>42369</v>
      </c>
      <c r="DE7" s="246">
        <v>42735</v>
      </c>
      <c r="DF7" s="247">
        <v>42369</v>
      </c>
      <c r="DG7" s="199">
        <v>42735</v>
      </c>
      <c r="DH7" s="1509" t="s">
        <v>52</v>
      </c>
      <c r="DI7" s="1490" t="s">
        <v>53</v>
      </c>
      <c r="DJ7" s="197">
        <v>42369</v>
      </c>
      <c r="DK7" s="247">
        <v>42735</v>
      </c>
      <c r="DL7" s="245">
        <v>42369</v>
      </c>
      <c r="DM7" s="199">
        <v>42735</v>
      </c>
      <c r="DN7" s="1399" t="s">
        <v>52</v>
      </c>
      <c r="DO7" s="1490" t="s">
        <v>53</v>
      </c>
      <c r="DP7" s="197">
        <v>42369</v>
      </c>
      <c r="DQ7" s="246">
        <v>42735</v>
      </c>
      <c r="DR7" s="245">
        <v>42369</v>
      </c>
      <c r="DS7" s="199">
        <v>42735</v>
      </c>
      <c r="DT7" s="1399" t="s">
        <v>52</v>
      </c>
      <c r="DU7" s="1490" t="s">
        <v>53</v>
      </c>
      <c r="DV7" s="197">
        <v>42369</v>
      </c>
      <c r="DW7" s="246">
        <v>42735</v>
      </c>
      <c r="DX7" s="245">
        <v>42369</v>
      </c>
      <c r="DY7" s="199">
        <v>42735</v>
      </c>
      <c r="DZ7" s="1399" t="s">
        <v>52</v>
      </c>
      <c r="EA7" s="1490" t="s">
        <v>53</v>
      </c>
      <c r="EB7" s="197">
        <v>42369</v>
      </c>
      <c r="EC7" s="246">
        <v>42735</v>
      </c>
      <c r="ED7" s="245">
        <v>42369</v>
      </c>
      <c r="EE7" s="199">
        <v>42735</v>
      </c>
      <c r="EF7" s="1399" t="s">
        <v>52</v>
      </c>
      <c r="EG7" s="1490" t="s">
        <v>53</v>
      </c>
      <c r="EH7" s="197">
        <v>42369</v>
      </c>
      <c r="EI7" s="246">
        <v>42735</v>
      </c>
      <c r="EJ7" s="245">
        <v>42369</v>
      </c>
      <c r="EK7" s="199">
        <v>42735</v>
      </c>
      <c r="EL7" s="1399" t="s">
        <v>52</v>
      </c>
      <c r="EM7" s="1490" t="s">
        <v>53</v>
      </c>
      <c r="EN7" s="197">
        <v>42369</v>
      </c>
      <c r="EO7" s="246">
        <v>42735</v>
      </c>
      <c r="EP7" s="245">
        <v>42369</v>
      </c>
      <c r="EQ7" s="199">
        <v>42735</v>
      </c>
      <c r="ER7" s="1399" t="s">
        <v>52</v>
      </c>
      <c r="ES7" s="1490" t="s">
        <v>53</v>
      </c>
      <c r="ET7" s="197">
        <v>42369</v>
      </c>
      <c r="EU7" s="246">
        <v>42735</v>
      </c>
      <c r="EV7" s="245">
        <v>42369</v>
      </c>
      <c r="EW7" s="199">
        <v>42735</v>
      </c>
      <c r="EX7" s="1399" t="s">
        <v>52</v>
      </c>
      <c r="EY7" s="1490" t="s">
        <v>53</v>
      </c>
      <c r="EZ7" s="197">
        <v>42369</v>
      </c>
      <c r="FA7" s="246">
        <v>42735</v>
      </c>
      <c r="FB7" s="245">
        <v>42369</v>
      </c>
      <c r="FC7" s="199">
        <v>42735</v>
      </c>
      <c r="FD7" s="1399" t="s">
        <v>52</v>
      </c>
      <c r="FE7" s="1490" t="s">
        <v>53</v>
      </c>
      <c r="FF7" s="197">
        <v>42369</v>
      </c>
      <c r="FG7" s="246">
        <v>42735</v>
      </c>
      <c r="FH7" s="245">
        <v>42369</v>
      </c>
      <c r="FI7" s="199">
        <v>42735</v>
      </c>
      <c r="FJ7" s="1399" t="s">
        <v>52</v>
      </c>
      <c r="FK7" s="1490" t="s">
        <v>53</v>
      </c>
      <c r="FL7" s="197">
        <v>42369</v>
      </c>
      <c r="FM7" s="246">
        <v>42735</v>
      </c>
      <c r="FN7" s="245">
        <v>42369</v>
      </c>
      <c r="FO7" s="199">
        <v>42735</v>
      </c>
      <c r="FP7" s="1399" t="s">
        <v>52</v>
      </c>
      <c r="FQ7" s="1490" t="s">
        <v>53</v>
      </c>
      <c r="FR7" s="197">
        <v>42369</v>
      </c>
      <c r="FS7" s="246">
        <v>42735</v>
      </c>
      <c r="FT7" s="245">
        <v>42369</v>
      </c>
      <c r="FU7" s="199">
        <v>42735</v>
      </c>
      <c r="FV7" s="1399" t="s">
        <v>52</v>
      </c>
      <c r="FW7" s="1490" t="s">
        <v>53</v>
      </c>
      <c r="FX7" s="197">
        <v>42369</v>
      </c>
      <c r="FY7" s="246">
        <v>42735</v>
      </c>
      <c r="FZ7" s="245">
        <v>42369</v>
      </c>
      <c r="GA7" s="199">
        <v>42735</v>
      </c>
      <c r="GB7" s="1399" t="s">
        <v>52</v>
      </c>
      <c r="GC7" s="1490" t="s">
        <v>53</v>
      </c>
      <c r="GD7" s="197">
        <v>42369</v>
      </c>
      <c r="GE7" s="246">
        <v>42735</v>
      </c>
      <c r="GF7" s="245">
        <v>42369</v>
      </c>
      <c r="GG7" s="199">
        <v>42735</v>
      </c>
      <c r="GH7" s="1399" t="s">
        <v>52</v>
      </c>
      <c r="GI7" s="1490" t="s">
        <v>53</v>
      </c>
      <c r="GJ7" s="197">
        <v>42369</v>
      </c>
      <c r="GK7" s="246">
        <v>42735</v>
      </c>
      <c r="GL7" s="245">
        <v>42369</v>
      </c>
      <c r="GM7" s="199">
        <v>42735</v>
      </c>
      <c r="GN7" s="1399" t="s">
        <v>52</v>
      </c>
      <c r="GO7" s="1490" t="s">
        <v>53</v>
      </c>
      <c r="GP7" s="197">
        <v>42369</v>
      </c>
      <c r="GQ7" s="246">
        <v>42735</v>
      </c>
      <c r="GR7" s="245">
        <v>42369</v>
      </c>
      <c r="GS7" s="199">
        <v>42735</v>
      </c>
      <c r="GT7" s="1399" t="s">
        <v>52</v>
      </c>
      <c r="GU7" s="1504" t="s">
        <v>53</v>
      </c>
    </row>
    <row r="8" spans="1:209" s="305" customFormat="1" ht="15.75" customHeight="1" thickBot="1">
      <c r="A8" s="1433"/>
      <c r="B8" s="1492">
        <v>1</v>
      </c>
      <c r="C8" s="1499"/>
      <c r="D8" s="1400"/>
      <c r="E8" s="1502"/>
      <c r="F8" s="1493" t="s">
        <v>605</v>
      </c>
      <c r="G8" s="1495"/>
      <c r="H8" s="1492">
        <v>2</v>
      </c>
      <c r="I8" s="1499"/>
      <c r="J8" s="1400"/>
      <c r="K8" s="1402"/>
      <c r="L8" s="1494" t="s">
        <v>606</v>
      </c>
      <c r="M8" s="1499"/>
      <c r="N8" s="1492">
        <v>3</v>
      </c>
      <c r="O8" s="1493"/>
      <c r="P8" s="1400"/>
      <c r="Q8" s="1423"/>
      <c r="R8" s="1499" t="s">
        <v>607</v>
      </c>
      <c r="S8" s="1506"/>
      <c r="T8" s="1492">
        <v>4</v>
      </c>
      <c r="U8" s="1493"/>
      <c r="V8" s="1400"/>
      <c r="W8" s="1491"/>
      <c r="X8" s="1494" t="s">
        <v>608</v>
      </c>
      <c r="Y8" s="1495"/>
      <c r="Z8" s="1494">
        <v>5</v>
      </c>
      <c r="AA8" s="1493"/>
      <c r="AB8" s="1400"/>
      <c r="AC8" s="1491"/>
      <c r="AD8" s="1494" t="s">
        <v>609</v>
      </c>
      <c r="AE8" s="1495"/>
      <c r="AF8" s="1492">
        <v>6</v>
      </c>
      <c r="AG8" s="1493"/>
      <c r="AH8" s="1400"/>
      <c r="AI8" s="1491"/>
      <c r="AJ8" s="1494" t="s">
        <v>610</v>
      </c>
      <c r="AK8" s="1495"/>
      <c r="AL8" s="1492">
        <v>7</v>
      </c>
      <c r="AM8" s="1493"/>
      <c r="AN8" s="1400"/>
      <c r="AO8" s="1491"/>
      <c r="AP8" s="1494" t="s">
        <v>611</v>
      </c>
      <c r="AQ8" s="1495"/>
      <c r="AR8" s="1492">
        <v>8</v>
      </c>
      <c r="AS8" s="1493"/>
      <c r="AT8" s="1400"/>
      <c r="AU8" s="1491"/>
      <c r="AV8" s="1494" t="s">
        <v>612</v>
      </c>
      <c r="AW8" s="1495"/>
      <c r="AX8" s="1492">
        <v>9</v>
      </c>
      <c r="AY8" s="1493"/>
      <c r="AZ8" s="1400"/>
      <c r="BA8" s="1491"/>
      <c r="BB8" s="1494" t="s">
        <v>613</v>
      </c>
      <c r="BC8" s="1495"/>
      <c r="BD8" s="1492" t="s">
        <v>471</v>
      </c>
      <c r="BE8" s="1493"/>
      <c r="BF8" s="1400"/>
      <c r="BG8" s="1491"/>
      <c r="BH8" s="1494" t="s">
        <v>614</v>
      </c>
      <c r="BI8" s="1495"/>
      <c r="BJ8" s="1492" t="s">
        <v>472</v>
      </c>
      <c r="BK8" s="1493"/>
      <c r="BL8" s="1400"/>
      <c r="BM8" s="1491"/>
      <c r="BN8" s="1494" t="s">
        <v>615</v>
      </c>
      <c r="BO8" s="1495"/>
      <c r="BP8" s="1492" t="s">
        <v>473</v>
      </c>
      <c r="BQ8" s="1493"/>
      <c r="BR8" s="1400"/>
      <c r="BS8" s="1491"/>
      <c r="BT8" s="1494" t="s">
        <v>616</v>
      </c>
      <c r="BU8" s="1495"/>
      <c r="BV8" s="1507" t="s">
        <v>232</v>
      </c>
      <c r="BW8" s="1494"/>
      <c r="BX8" s="1400"/>
      <c r="BY8" s="1491"/>
      <c r="BZ8" s="1494" t="s">
        <v>617</v>
      </c>
      <c r="CA8" s="1495"/>
      <c r="CB8" s="1492" t="s">
        <v>474</v>
      </c>
      <c r="CC8" s="1493"/>
      <c r="CD8" s="1400"/>
      <c r="CE8" s="1491"/>
      <c r="CF8" s="1494" t="s">
        <v>618</v>
      </c>
      <c r="CG8" s="1495"/>
      <c r="CH8" s="1494" t="s">
        <v>475</v>
      </c>
      <c r="CI8" s="1493"/>
      <c r="CJ8" s="1400"/>
      <c r="CK8" s="1491"/>
      <c r="CL8" s="1494" t="s">
        <v>619</v>
      </c>
      <c r="CM8" s="1499"/>
      <c r="CN8" s="1492" t="s">
        <v>476</v>
      </c>
      <c r="CO8" s="1493"/>
      <c r="CP8" s="1400"/>
      <c r="CQ8" s="1491"/>
      <c r="CR8" s="1494" t="s">
        <v>620</v>
      </c>
      <c r="CS8" s="1495"/>
      <c r="CT8" s="1492" t="s">
        <v>477</v>
      </c>
      <c r="CU8" s="1493"/>
      <c r="CV8" s="1400"/>
      <c r="CW8" s="1505"/>
      <c r="CX8" s="1493" t="s">
        <v>621</v>
      </c>
      <c r="CY8" s="1495"/>
      <c r="CZ8" s="1492" t="s">
        <v>315</v>
      </c>
      <c r="DA8" s="1493"/>
      <c r="DB8" s="1400"/>
      <c r="DC8" s="1491"/>
      <c r="DD8" s="1494" t="s">
        <v>622</v>
      </c>
      <c r="DE8" s="1499"/>
      <c r="DF8" s="1492" t="s">
        <v>314</v>
      </c>
      <c r="DG8" s="1493"/>
      <c r="DH8" s="1510"/>
      <c r="DI8" s="1491"/>
      <c r="DJ8" s="1494" t="s">
        <v>623</v>
      </c>
      <c r="DK8" s="1499"/>
      <c r="DL8" s="1492" t="s">
        <v>313</v>
      </c>
      <c r="DM8" s="1493"/>
      <c r="DN8" s="1400"/>
      <c r="DO8" s="1491"/>
      <c r="DP8" s="1494" t="s">
        <v>624</v>
      </c>
      <c r="DQ8" s="1495"/>
      <c r="DR8" s="1492" t="s">
        <v>312</v>
      </c>
      <c r="DS8" s="1493"/>
      <c r="DT8" s="1400"/>
      <c r="DU8" s="1491"/>
      <c r="DV8" s="1494" t="s">
        <v>625</v>
      </c>
      <c r="DW8" s="1495"/>
      <c r="DX8" s="1492" t="s">
        <v>311</v>
      </c>
      <c r="DY8" s="1493"/>
      <c r="DZ8" s="1400"/>
      <c r="EA8" s="1491"/>
      <c r="EB8" s="1494" t="s">
        <v>626</v>
      </c>
      <c r="EC8" s="1495"/>
      <c r="ED8" s="1492" t="s">
        <v>478</v>
      </c>
      <c r="EE8" s="1493"/>
      <c r="EF8" s="1400"/>
      <c r="EG8" s="1491"/>
      <c r="EH8" s="1494" t="s">
        <v>627</v>
      </c>
      <c r="EI8" s="1495"/>
      <c r="EJ8" s="1492" t="s">
        <v>310</v>
      </c>
      <c r="EK8" s="1493"/>
      <c r="EL8" s="1400"/>
      <c r="EM8" s="1491"/>
      <c r="EN8" s="1494" t="s">
        <v>628</v>
      </c>
      <c r="EO8" s="1495"/>
      <c r="EP8" s="1492" t="s">
        <v>309</v>
      </c>
      <c r="EQ8" s="1493"/>
      <c r="ER8" s="1400"/>
      <c r="ES8" s="1491"/>
      <c r="ET8" s="1494" t="s">
        <v>629</v>
      </c>
      <c r="EU8" s="1495"/>
      <c r="EV8" s="1492" t="s">
        <v>519</v>
      </c>
      <c r="EW8" s="1493"/>
      <c r="EX8" s="1400"/>
      <c r="EY8" s="1491"/>
      <c r="EZ8" s="1494" t="s">
        <v>630</v>
      </c>
      <c r="FA8" s="1495"/>
      <c r="FB8" s="1492" t="s">
        <v>308</v>
      </c>
      <c r="FC8" s="1493"/>
      <c r="FD8" s="1400"/>
      <c r="FE8" s="1491"/>
      <c r="FF8" s="1494" t="s">
        <v>631</v>
      </c>
      <c r="FG8" s="1495"/>
      <c r="FH8" s="1492" t="s">
        <v>520</v>
      </c>
      <c r="FI8" s="1493"/>
      <c r="FJ8" s="1400"/>
      <c r="FK8" s="1491"/>
      <c r="FL8" s="1494" t="s">
        <v>632</v>
      </c>
      <c r="FM8" s="1495"/>
      <c r="FN8" s="1492" t="s">
        <v>521</v>
      </c>
      <c r="FO8" s="1493"/>
      <c r="FP8" s="1400"/>
      <c r="FQ8" s="1491"/>
      <c r="FR8" s="1494" t="s">
        <v>633</v>
      </c>
      <c r="FS8" s="1495"/>
      <c r="FT8" s="1492" t="s">
        <v>522</v>
      </c>
      <c r="FU8" s="1493"/>
      <c r="FV8" s="1400"/>
      <c r="FW8" s="1491"/>
      <c r="FX8" s="1494" t="s">
        <v>634</v>
      </c>
      <c r="FY8" s="1495"/>
      <c r="FZ8" s="1492" t="s">
        <v>523</v>
      </c>
      <c r="GA8" s="1493"/>
      <c r="GB8" s="1400"/>
      <c r="GC8" s="1491"/>
      <c r="GD8" s="1494" t="s">
        <v>635</v>
      </c>
      <c r="GE8" s="1495"/>
      <c r="GF8" s="1492" t="s">
        <v>307</v>
      </c>
      <c r="GG8" s="1493"/>
      <c r="GH8" s="1400"/>
      <c r="GI8" s="1491"/>
      <c r="GJ8" s="1494" t="s">
        <v>526</v>
      </c>
      <c r="GK8" s="1495"/>
      <c r="GL8" s="1492" t="s">
        <v>346</v>
      </c>
      <c r="GM8" s="1493"/>
      <c r="GN8" s="1400"/>
      <c r="GO8" s="1491"/>
      <c r="GP8" s="1494" t="s">
        <v>527</v>
      </c>
      <c r="GQ8" s="1495"/>
      <c r="GR8" s="1492" t="s">
        <v>524</v>
      </c>
      <c r="GS8" s="1493"/>
      <c r="GT8" s="1400"/>
      <c r="GU8" s="1505"/>
    </row>
    <row r="9" spans="1:209" s="1010" customFormat="1" ht="17.25" customHeight="1">
      <c r="A9" s="1007" t="s">
        <v>25</v>
      </c>
      <c r="B9" s="623">
        <v>101899.71</v>
      </c>
      <c r="C9" s="624">
        <v>181177.25</v>
      </c>
      <c r="D9" s="1258">
        <v>79277.539999999994</v>
      </c>
      <c r="E9" s="620">
        <v>0.77799573718119497</v>
      </c>
      <c r="F9" s="614">
        <v>0.11913864966420401</v>
      </c>
      <c r="G9" s="614">
        <v>0.16810540716029676</v>
      </c>
      <c r="H9" s="623">
        <v>13994.4</v>
      </c>
      <c r="I9" s="624">
        <v>34698.67</v>
      </c>
      <c r="J9" s="1258">
        <v>20704.269999999997</v>
      </c>
      <c r="K9" s="620">
        <v>1.4794682158577714</v>
      </c>
      <c r="L9" s="614">
        <v>1.6361910341655895E-2</v>
      </c>
      <c r="M9" s="614">
        <v>3.2195179296908266E-2</v>
      </c>
      <c r="N9" s="623">
        <v>0</v>
      </c>
      <c r="O9" s="624">
        <v>0</v>
      </c>
      <c r="P9" s="1258">
        <v>0</v>
      </c>
      <c r="Q9" s="620">
        <v>0</v>
      </c>
      <c r="R9" s="614">
        <v>0</v>
      </c>
      <c r="S9" s="614">
        <v>0</v>
      </c>
      <c r="T9" s="623">
        <v>115894.12</v>
      </c>
      <c r="U9" s="624">
        <v>215875.92</v>
      </c>
      <c r="V9" s="1258">
        <v>99981.800000000017</v>
      </c>
      <c r="W9" s="620">
        <v>0.86269950537611417</v>
      </c>
      <c r="X9" s="614">
        <v>0.13550057169761542</v>
      </c>
      <c r="Y9" s="1072">
        <v>0.20030058645720503</v>
      </c>
      <c r="Z9" s="623">
        <v>0</v>
      </c>
      <c r="AA9" s="624">
        <v>5597.67</v>
      </c>
      <c r="AB9" s="1258">
        <v>5597.67</v>
      </c>
      <c r="AC9" s="620" t="s">
        <v>604</v>
      </c>
      <c r="AD9" s="614">
        <v>0</v>
      </c>
      <c r="AE9" s="614">
        <v>5.1938010677332743E-3</v>
      </c>
      <c r="AF9" s="623">
        <v>3425.07</v>
      </c>
      <c r="AG9" s="624">
        <v>1678.88</v>
      </c>
      <c r="AH9" s="1258">
        <v>-1746.19</v>
      </c>
      <c r="AI9" s="620">
        <v>-0.50982607654734058</v>
      </c>
      <c r="AJ9" s="614">
        <v>4.0045081070925054E-3</v>
      </c>
      <c r="AK9" s="614">
        <v>1.5577496952474939E-3</v>
      </c>
      <c r="AL9" s="623">
        <v>0</v>
      </c>
      <c r="AM9" s="624">
        <v>0</v>
      </c>
      <c r="AN9" s="1258">
        <v>0</v>
      </c>
      <c r="AO9" s="620">
        <v>0</v>
      </c>
      <c r="AP9" s="614">
        <v>0</v>
      </c>
      <c r="AQ9" s="614">
        <v>0</v>
      </c>
      <c r="AR9" s="623">
        <v>3425.07</v>
      </c>
      <c r="AS9" s="624">
        <v>7276.54</v>
      </c>
      <c r="AT9" s="1258">
        <v>3851.47</v>
      </c>
      <c r="AU9" s="620">
        <v>1.1244938059660095</v>
      </c>
      <c r="AV9" s="614">
        <v>4.0045081070925054E-3</v>
      </c>
      <c r="AW9" s="614">
        <v>6.751541484475483E-3</v>
      </c>
      <c r="AX9" s="623">
        <v>191692.46</v>
      </c>
      <c r="AY9" s="624">
        <v>192142.73</v>
      </c>
      <c r="AZ9" s="1258">
        <v>450.27000000001863</v>
      </c>
      <c r="BA9" s="620">
        <v>2.3489186794306812E-3</v>
      </c>
      <c r="BB9" s="614">
        <v>0.22412213769018027</v>
      </c>
      <c r="BC9" s="614">
        <v>0.17827973357328786</v>
      </c>
      <c r="BD9" s="623">
        <v>310487.64</v>
      </c>
      <c r="BE9" s="624">
        <v>352809.26</v>
      </c>
      <c r="BF9" s="1258">
        <v>42321.619999999995</v>
      </c>
      <c r="BG9" s="620">
        <v>0.13630693962568041</v>
      </c>
      <c r="BH9" s="614">
        <v>0.36301455781400649</v>
      </c>
      <c r="BI9" s="614">
        <v>0.32735425834216492</v>
      </c>
      <c r="BJ9" s="623">
        <v>0</v>
      </c>
      <c r="BK9" s="624">
        <v>0</v>
      </c>
      <c r="BL9" s="1258">
        <v>0</v>
      </c>
      <c r="BM9" s="620">
        <v>0</v>
      </c>
      <c r="BN9" s="614">
        <v>0</v>
      </c>
      <c r="BO9" s="614">
        <v>0</v>
      </c>
      <c r="BP9" s="623">
        <v>502180.1</v>
      </c>
      <c r="BQ9" s="624">
        <v>544951.99</v>
      </c>
      <c r="BR9" s="1258">
        <v>42771.890000000014</v>
      </c>
      <c r="BS9" s="620">
        <v>8.5172411252457073E-2</v>
      </c>
      <c r="BT9" s="614">
        <v>0.58713669550418668</v>
      </c>
      <c r="BU9" s="614">
        <v>0.50563399191545277</v>
      </c>
      <c r="BV9" s="623">
        <v>128623.86</v>
      </c>
      <c r="BW9" s="624">
        <v>130168.26</v>
      </c>
      <c r="BX9" s="1258">
        <v>1544.3999999999942</v>
      </c>
      <c r="BY9" s="620">
        <v>1.2007103503191353E-2</v>
      </c>
      <c r="BZ9" s="614">
        <v>0.15038387248597296</v>
      </c>
      <c r="CA9" s="614">
        <v>0.12077668883177865</v>
      </c>
      <c r="CB9" s="623">
        <v>105180.41</v>
      </c>
      <c r="CC9" s="624">
        <v>179487.09</v>
      </c>
      <c r="CD9" s="1258">
        <v>74306.679999999993</v>
      </c>
      <c r="CE9" s="620">
        <v>0.70646881867070099</v>
      </c>
      <c r="CF9" s="614">
        <v>0.12297436389688783</v>
      </c>
      <c r="CG9" s="615">
        <v>0.16653719131108805</v>
      </c>
      <c r="CH9" s="623">
        <v>0</v>
      </c>
      <c r="CI9" s="624">
        <v>0</v>
      </c>
      <c r="CJ9" s="1258">
        <v>0</v>
      </c>
      <c r="CK9" s="620">
        <v>0</v>
      </c>
      <c r="CL9" s="614">
        <v>0</v>
      </c>
      <c r="CM9" s="615">
        <v>0</v>
      </c>
      <c r="CN9" s="623">
        <v>233804.27</v>
      </c>
      <c r="CO9" s="624">
        <v>309655.34999999998</v>
      </c>
      <c r="CP9" s="1258">
        <v>75851.079999999987</v>
      </c>
      <c r="CQ9" s="620">
        <v>0.32442127767811935</v>
      </c>
      <c r="CR9" s="614">
        <v>0.27335823638286078</v>
      </c>
      <c r="CS9" s="615">
        <v>0.28731388014286668</v>
      </c>
      <c r="CT9" s="623">
        <v>0</v>
      </c>
      <c r="CU9" s="624">
        <v>0</v>
      </c>
      <c r="CV9" s="1258">
        <v>0</v>
      </c>
      <c r="CW9" s="615">
        <v>0</v>
      </c>
      <c r="CX9" s="614">
        <v>0</v>
      </c>
      <c r="CY9" s="615">
        <v>0</v>
      </c>
      <c r="CZ9" s="623">
        <v>855303.55</v>
      </c>
      <c r="DA9" s="624">
        <v>1077759.8</v>
      </c>
      <c r="DB9" s="1258">
        <v>222456.25</v>
      </c>
      <c r="DC9" s="620">
        <v>0.26009040883789153</v>
      </c>
      <c r="DD9" s="614">
        <v>0.72631514444690659</v>
      </c>
      <c r="DE9" s="615">
        <v>0.78355135674237075</v>
      </c>
      <c r="DF9" s="623">
        <v>70822.429999999993</v>
      </c>
      <c r="DG9" s="624">
        <v>68898.929999999993</v>
      </c>
      <c r="DH9" s="1258">
        <v>-1923.5</v>
      </c>
      <c r="DI9" s="620">
        <v>-2.7159474759620647E-2</v>
      </c>
      <c r="DJ9" s="614">
        <v>0.2197479755303107</v>
      </c>
      <c r="DK9" s="615">
        <v>0.2314211758165213</v>
      </c>
      <c r="DL9" s="623">
        <v>106058.76</v>
      </c>
      <c r="DM9" s="624">
        <v>80428.73</v>
      </c>
      <c r="DN9" s="1258">
        <v>-25630.03</v>
      </c>
      <c r="DO9" s="620">
        <v>-0.24165877481501763</v>
      </c>
      <c r="DP9" s="614">
        <v>0.32907932977243365</v>
      </c>
      <c r="DQ9" s="615">
        <v>0.2701480453474317</v>
      </c>
      <c r="DR9" s="623">
        <v>176881.18</v>
      </c>
      <c r="DS9" s="624">
        <v>149327.66</v>
      </c>
      <c r="DT9" s="1258">
        <v>-27553.51999999999</v>
      </c>
      <c r="DU9" s="620">
        <v>-0.15577417563587032</v>
      </c>
      <c r="DV9" s="614">
        <v>0.54882727427472466</v>
      </c>
      <c r="DW9" s="615">
        <v>0.50156922116395308</v>
      </c>
      <c r="DX9" s="623">
        <v>1255.6199999999999</v>
      </c>
      <c r="DY9" s="624">
        <v>278.16000000000003</v>
      </c>
      <c r="DZ9" s="1258">
        <v>-977.45999999999981</v>
      </c>
      <c r="EA9" s="620">
        <v>-0.77846800783676584</v>
      </c>
      <c r="EB9" s="614">
        <v>3.8959402132257921E-3</v>
      </c>
      <c r="EC9" s="615">
        <v>9.3429773532221149E-4</v>
      </c>
      <c r="ED9" s="623">
        <v>0</v>
      </c>
      <c r="EE9" s="624">
        <v>0</v>
      </c>
      <c r="EF9" s="1258">
        <v>0</v>
      </c>
      <c r="EG9" s="620">
        <v>0</v>
      </c>
      <c r="EH9" s="614">
        <v>0</v>
      </c>
      <c r="EI9" s="615">
        <v>0</v>
      </c>
      <c r="EJ9" s="623">
        <v>1255.6199999999999</v>
      </c>
      <c r="EK9" s="624">
        <v>278.16000000000003</v>
      </c>
      <c r="EL9" s="1258">
        <v>-977.45999999999981</v>
      </c>
      <c r="EM9" s="620">
        <v>-0.77846800783676584</v>
      </c>
      <c r="EN9" s="614">
        <v>3.8959402132257921E-3</v>
      </c>
      <c r="EO9" s="615">
        <v>9.3429773532221149E-4</v>
      </c>
      <c r="EP9" s="623">
        <v>0</v>
      </c>
      <c r="EQ9" s="624">
        <v>2819.46</v>
      </c>
      <c r="ER9" s="1258">
        <v>2819.46</v>
      </c>
      <c r="ES9" s="620" t="s">
        <v>604</v>
      </c>
      <c r="ET9" s="614">
        <v>0</v>
      </c>
      <c r="EU9" s="615">
        <v>9.4701434168520358E-3</v>
      </c>
      <c r="EV9" s="623">
        <v>144382.71</v>
      </c>
      <c r="EW9" s="624">
        <v>144382.71</v>
      </c>
      <c r="EX9" s="1258">
        <v>0</v>
      </c>
      <c r="EY9" s="620">
        <v>0</v>
      </c>
      <c r="EZ9" s="614">
        <v>0.44799095744215423</v>
      </c>
      <c r="FA9" s="615">
        <v>0.48495987551295516</v>
      </c>
      <c r="FB9" s="623">
        <v>0</v>
      </c>
      <c r="FC9" s="624">
        <v>0</v>
      </c>
      <c r="FD9" s="1258">
        <v>0</v>
      </c>
      <c r="FE9" s="620">
        <v>0</v>
      </c>
      <c r="FF9" s="614">
        <v>0</v>
      </c>
      <c r="FG9" s="615">
        <v>0</v>
      </c>
      <c r="FH9" s="623">
        <v>0</v>
      </c>
      <c r="FI9" s="624">
        <v>1146.72</v>
      </c>
      <c r="FJ9" s="1258">
        <v>1146.72</v>
      </c>
      <c r="FK9" s="620" t="s">
        <v>604</v>
      </c>
      <c r="FL9" s="614">
        <v>0</v>
      </c>
      <c r="FM9" s="615">
        <v>3.8516605516561919E-3</v>
      </c>
      <c r="FN9" s="623">
        <v>0</v>
      </c>
      <c r="FO9" s="624">
        <v>0</v>
      </c>
      <c r="FP9" s="1258">
        <v>0</v>
      </c>
      <c r="FQ9" s="620">
        <v>0</v>
      </c>
      <c r="FR9" s="614">
        <v>0</v>
      </c>
      <c r="FS9" s="615">
        <v>0</v>
      </c>
      <c r="FT9" s="623">
        <v>-230.17</v>
      </c>
      <c r="FU9" s="624">
        <v>-233.76</v>
      </c>
      <c r="FV9" s="1258">
        <v>-3.5900000000000034</v>
      </c>
      <c r="FW9" s="620">
        <v>-1.5597167311117885E-2</v>
      </c>
      <c r="FX9" s="614">
        <v>-7.141719301047933E-4</v>
      </c>
      <c r="FY9" s="615">
        <v>-7.8516479223799307E-4</v>
      </c>
      <c r="FZ9" s="623">
        <v>322289.34000000003</v>
      </c>
      <c r="GA9" s="624">
        <v>297720.94</v>
      </c>
      <c r="GB9" s="1258">
        <v>-24568.400000000023</v>
      </c>
      <c r="GC9" s="620">
        <v>-7.6230879991252651E-2</v>
      </c>
      <c r="GD9" s="614">
        <v>0.27368485555309363</v>
      </c>
      <c r="GE9" s="615">
        <v>0.21644864325762933</v>
      </c>
      <c r="GF9" s="623">
        <v>1177592.8899999999</v>
      </c>
      <c r="GG9" s="624">
        <v>1375480.74</v>
      </c>
      <c r="GH9" s="1258">
        <v>197887.85000000009</v>
      </c>
      <c r="GI9" s="620">
        <v>0.16804436548525706</v>
      </c>
      <c r="GJ9" s="614">
        <v>0.99621063752459993</v>
      </c>
      <c r="GK9" s="615">
        <v>0.99495865366284642</v>
      </c>
      <c r="GL9" s="623">
        <v>4479.3</v>
      </c>
      <c r="GM9" s="624">
        <v>6969.41</v>
      </c>
      <c r="GN9" s="1258">
        <v>2490.1099999999997</v>
      </c>
      <c r="GO9" s="620">
        <v>0.55591498671667439</v>
      </c>
      <c r="GP9" s="614">
        <v>3.7893624754000857E-3</v>
      </c>
      <c r="GQ9" s="615">
        <v>5.0413463371536404E-3</v>
      </c>
      <c r="GR9" s="623">
        <v>1182072.19</v>
      </c>
      <c r="GS9" s="624">
        <v>1382450.15</v>
      </c>
      <c r="GT9" s="1258">
        <v>200377.95999999996</v>
      </c>
      <c r="GU9" s="615">
        <v>0.16951414786266139</v>
      </c>
      <c r="GZ9" s="1078"/>
      <c r="HA9" s="1078"/>
    </row>
    <row r="10" spans="1:209" s="1010" customFormat="1" ht="17.25" customHeight="1">
      <c r="A10" s="1037" t="s">
        <v>29</v>
      </c>
      <c r="B10" s="623">
        <v>89471.08</v>
      </c>
      <c r="C10" s="624">
        <v>85065.03</v>
      </c>
      <c r="D10" s="1258">
        <v>-4406.0500000000029</v>
      </c>
      <c r="E10" s="620">
        <v>-4.9245521569651368E-2</v>
      </c>
      <c r="F10" s="614">
        <v>0.36774408312995721</v>
      </c>
      <c r="G10" s="614">
        <v>0.31319738537988567</v>
      </c>
      <c r="H10" s="623">
        <v>205.42</v>
      </c>
      <c r="I10" s="624">
        <v>0</v>
      </c>
      <c r="J10" s="1258">
        <v>-205.42</v>
      </c>
      <c r="K10" s="620">
        <v>-1</v>
      </c>
      <c r="L10" s="614">
        <v>8.4431739905850914E-4</v>
      </c>
      <c r="M10" s="614">
        <v>0</v>
      </c>
      <c r="N10" s="623">
        <v>0</v>
      </c>
      <c r="O10" s="624">
        <v>0</v>
      </c>
      <c r="P10" s="1258">
        <v>0</v>
      </c>
      <c r="Q10" s="620">
        <v>0</v>
      </c>
      <c r="R10" s="614">
        <v>0</v>
      </c>
      <c r="S10" s="614">
        <v>0</v>
      </c>
      <c r="T10" s="623">
        <v>89676.5</v>
      </c>
      <c r="U10" s="624">
        <v>85065.03</v>
      </c>
      <c r="V10" s="1258">
        <v>-4611.4700000000012</v>
      </c>
      <c r="W10" s="620">
        <v>-5.1423394088752364E-2</v>
      </c>
      <c r="X10" s="614">
        <v>0.3685884005290157</v>
      </c>
      <c r="Y10" s="614">
        <v>0.31319738537988567</v>
      </c>
      <c r="Z10" s="623">
        <v>0</v>
      </c>
      <c r="AA10" s="624">
        <v>34758.04</v>
      </c>
      <c r="AB10" s="1258">
        <v>34758.04</v>
      </c>
      <c r="AC10" s="620" t="s">
        <v>604</v>
      </c>
      <c r="AD10" s="614">
        <v>0</v>
      </c>
      <c r="AE10" s="614">
        <v>0.12797417750783704</v>
      </c>
      <c r="AF10" s="623">
        <v>0</v>
      </c>
      <c r="AG10" s="624">
        <v>0</v>
      </c>
      <c r="AH10" s="1258">
        <v>0</v>
      </c>
      <c r="AI10" s="620">
        <v>0</v>
      </c>
      <c r="AJ10" s="614">
        <v>0</v>
      </c>
      <c r="AK10" s="614">
        <v>0</v>
      </c>
      <c r="AL10" s="623">
        <v>0</v>
      </c>
      <c r="AM10" s="624">
        <v>0</v>
      </c>
      <c r="AN10" s="1258">
        <v>0</v>
      </c>
      <c r="AO10" s="620">
        <v>0</v>
      </c>
      <c r="AP10" s="614">
        <v>0</v>
      </c>
      <c r="AQ10" s="614">
        <v>0</v>
      </c>
      <c r="AR10" s="623">
        <v>0</v>
      </c>
      <c r="AS10" s="624">
        <v>34758.04</v>
      </c>
      <c r="AT10" s="1258">
        <v>34758.04</v>
      </c>
      <c r="AU10" s="620" t="s">
        <v>604</v>
      </c>
      <c r="AV10" s="614">
        <v>0</v>
      </c>
      <c r="AW10" s="614">
        <v>0.12797417750783704</v>
      </c>
      <c r="AX10" s="623">
        <v>133350.29999999999</v>
      </c>
      <c r="AY10" s="624">
        <v>97132.35</v>
      </c>
      <c r="AZ10" s="1258">
        <v>-36217.949999999983</v>
      </c>
      <c r="BA10" s="620">
        <v>-0.27160006389186964</v>
      </c>
      <c r="BB10" s="614">
        <v>0.54809647775129933</v>
      </c>
      <c r="BC10" s="614">
        <v>0.35762754748695136</v>
      </c>
      <c r="BD10" s="623">
        <v>0</v>
      </c>
      <c r="BE10" s="624">
        <v>0</v>
      </c>
      <c r="BF10" s="1258">
        <v>0</v>
      </c>
      <c r="BG10" s="620">
        <v>0</v>
      </c>
      <c r="BH10" s="614">
        <v>0</v>
      </c>
      <c r="BI10" s="614">
        <v>0</v>
      </c>
      <c r="BJ10" s="623">
        <v>0</v>
      </c>
      <c r="BK10" s="624">
        <v>0</v>
      </c>
      <c r="BL10" s="1258">
        <v>0</v>
      </c>
      <c r="BM10" s="620">
        <v>0</v>
      </c>
      <c r="BN10" s="614">
        <v>0</v>
      </c>
      <c r="BO10" s="614">
        <v>0</v>
      </c>
      <c r="BP10" s="623">
        <v>133350.29999999999</v>
      </c>
      <c r="BQ10" s="624">
        <v>97132.35</v>
      </c>
      <c r="BR10" s="1258">
        <v>-36217.949999999983</v>
      </c>
      <c r="BS10" s="620">
        <v>-0.27160006389186964</v>
      </c>
      <c r="BT10" s="614">
        <v>0.54809647775129933</v>
      </c>
      <c r="BU10" s="614">
        <v>0.35762754748695136</v>
      </c>
      <c r="BV10" s="623">
        <v>20270.34</v>
      </c>
      <c r="BW10" s="624">
        <v>54646.559999999998</v>
      </c>
      <c r="BX10" s="1258">
        <v>34376.22</v>
      </c>
      <c r="BY10" s="620">
        <v>1.6958876861463597</v>
      </c>
      <c r="BZ10" s="614">
        <v>8.3315162821690492E-2</v>
      </c>
      <c r="CA10" s="614">
        <v>0.20120088962532601</v>
      </c>
      <c r="CB10" s="623">
        <v>0</v>
      </c>
      <c r="CC10" s="624">
        <v>0</v>
      </c>
      <c r="CD10" s="1258">
        <v>0</v>
      </c>
      <c r="CE10" s="620">
        <v>0</v>
      </c>
      <c r="CF10" s="614">
        <v>0</v>
      </c>
      <c r="CG10" s="615">
        <v>0</v>
      </c>
      <c r="CH10" s="624">
        <v>0</v>
      </c>
      <c r="CI10" s="624">
        <v>0</v>
      </c>
      <c r="CJ10" s="1258">
        <v>0</v>
      </c>
      <c r="CK10" s="620">
        <v>0</v>
      </c>
      <c r="CL10" s="614">
        <v>0</v>
      </c>
      <c r="CM10" s="615">
        <v>0</v>
      </c>
      <c r="CN10" s="623">
        <v>20270.34</v>
      </c>
      <c r="CO10" s="624">
        <v>54646.559999999998</v>
      </c>
      <c r="CP10" s="1258">
        <v>34376.22</v>
      </c>
      <c r="CQ10" s="620">
        <v>1.6958876861463597</v>
      </c>
      <c r="CR10" s="614">
        <v>8.3315162821690492E-2</v>
      </c>
      <c r="CS10" s="615">
        <v>0.20120088962532601</v>
      </c>
      <c r="CT10" s="623">
        <v>0</v>
      </c>
      <c r="CU10" s="624">
        <v>0</v>
      </c>
      <c r="CV10" s="1258">
        <v>0</v>
      </c>
      <c r="CW10" s="615">
        <v>0</v>
      </c>
      <c r="CX10" s="614">
        <v>0</v>
      </c>
      <c r="CY10" s="615">
        <v>0</v>
      </c>
      <c r="CZ10" s="623">
        <v>243297.13</v>
      </c>
      <c r="DA10" s="624">
        <v>271601.98</v>
      </c>
      <c r="DB10" s="1258">
        <v>28304.849999999977</v>
      </c>
      <c r="DC10" s="620">
        <v>0.11633861032392769</v>
      </c>
      <c r="DD10" s="614">
        <v>0.26410689966300954</v>
      </c>
      <c r="DE10" s="615">
        <v>0.25688404983567198</v>
      </c>
      <c r="DF10" s="624">
        <v>47109.760000000002</v>
      </c>
      <c r="DG10" s="624">
        <v>51322.44</v>
      </c>
      <c r="DH10" s="1258">
        <v>4212.68</v>
      </c>
      <c r="DI10" s="620">
        <v>8.9422658913991496E-2</v>
      </c>
      <c r="DJ10" s="614">
        <v>6.9492657792616069E-2</v>
      </c>
      <c r="DK10" s="615">
        <v>6.53213160214281E-2</v>
      </c>
      <c r="DL10" s="623">
        <v>0</v>
      </c>
      <c r="DM10" s="624">
        <v>11310.91</v>
      </c>
      <c r="DN10" s="1258">
        <v>11310.91</v>
      </c>
      <c r="DO10" s="620" t="s">
        <v>604</v>
      </c>
      <c r="DP10" s="614">
        <v>0</v>
      </c>
      <c r="DQ10" s="615">
        <v>1.4396110679849423E-2</v>
      </c>
      <c r="DR10" s="623">
        <v>47109.760000000002</v>
      </c>
      <c r="DS10" s="624">
        <v>62633.36</v>
      </c>
      <c r="DT10" s="1258">
        <v>15523.599999999999</v>
      </c>
      <c r="DU10" s="620">
        <v>0.32951982773845584</v>
      </c>
      <c r="DV10" s="614">
        <v>6.9492657792616069E-2</v>
      </c>
      <c r="DW10" s="615">
        <v>7.9717439428910117E-2</v>
      </c>
      <c r="DX10" s="623">
        <v>630800.14</v>
      </c>
      <c r="DY10" s="624">
        <v>0</v>
      </c>
      <c r="DZ10" s="1258">
        <v>-630800.14</v>
      </c>
      <c r="EA10" s="620">
        <v>-1</v>
      </c>
      <c r="EB10" s="614">
        <v>0.93050735695860698</v>
      </c>
      <c r="EC10" s="615">
        <v>0</v>
      </c>
      <c r="ED10" s="623">
        <v>0</v>
      </c>
      <c r="EE10" s="624">
        <v>0</v>
      </c>
      <c r="EF10" s="1258">
        <v>0</v>
      </c>
      <c r="EG10" s="620">
        <v>0</v>
      </c>
      <c r="EH10" s="614">
        <v>0</v>
      </c>
      <c r="EI10" s="615">
        <v>0</v>
      </c>
      <c r="EJ10" s="623">
        <v>630800.14</v>
      </c>
      <c r="EK10" s="624">
        <v>0</v>
      </c>
      <c r="EL10" s="1258">
        <v>-630800.14</v>
      </c>
      <c r="EM10" s="620">
        <v>-1</v>
      </c>
      <c r="EN10" s="614">
        <v>0.93050735695860698</v>
      </c>
      <c r="EO10" s="615">
        <v>0</v>
      </c>
      <c r="EP10" s="623">
        <v>0</v>
      </c>
      <c r="EQ10" s="624">
        <v>0</v>
      </c>
      <c r="ER10" s="1258">
        <v>0</v>
      </c>
      <c r="ES10" s="620">
        <v>0</v>
      </c>
      <c r="ET10" s="614">
        <v>0</v>
      </c>
      <c r="EU10" s="615">
        <v>0</v>
      </c>
      <c r="EV10" s="623">
        <v>0</v>
      </c>
      <c r="EW10" s="624">
        <v>722927.81</v>
      </c>
      <c r="EX10" s="1258">
        <v>722927.81</v>
      </c>
      <c r="EY10" s="620" t="s">
        <v>604</v>
      </c>
      <c r="EZ10" s="614">
        <v>0</v>
      </c>
      <c r="FA10" s="615">
        <v>0.92011595586041761</v>
      </c>
      <c r="FB10" s="623">
        <v>0</v>
      </c>
      <c r="FC10" s="624">
        <v>0</v>
      </c>
      <c r="FD10" s="1258">
        <v>0</v>
      </c>
      <c r="FE10" s="620">
        <v>0</v>
      </c>
      <c r="FF10" s="614">
        <v>0</v>
      </c>
      <c r="FG10" s="615">
        <v>0</v>
      </c>
      <c r="FH10" s="623">
        <v>0</v>
      </c>
      <c r="FI10" s="624">
        <v>130.91</v>
      </c>
      <c r="FJ10" s="1258">
        <v>130.91</v>
      </c>
      <c r="FK10" s="620" t="s">
        <v>604</v>
      </c>
      <c r="FL10" s="614">
        <v>0</v>
      </c>
      <c r="FM10" s="615">
        <v>1.6661743830506017E-4</v>
      </c>
      <c r="FN10" s="623">
        <v>0</v>
      </c>
      <c r="FO10" s="624">
        <v>0</v>
      </c>
      <c r="FP10" s="1258">
        <v>0</v>
      </c>
      <c r="FQ10" s="620">
        <v>0</v>
      </c>
      <c r="FR10" s="614">
        <v>0</v>
      </c>
      <c r="FS10" s="615">
        <v>0</v>
      </c>
      <c r="FT10" s="623">
        <v>0</v>
      </c>
      <c r="FU10" s="624">
        <v>0</v>
      </c>
      <c r="FV10" s="1258">
        <v>0</v>
      </c>
      <c r="FW10" s="620">
        <v>0</v>
      </c>
      <c r="FX10" s="614">
        <v>0</v>
      </c>
      <c r="FY10" s="615">
        <v>0</v>
      </c>
      <c r="FZ10" s="623">
        <v>677909.89</v>
      </c>
      <c r="GA10" s="624">
        <v>785692.07</v>
      </c>
      <c r="GB10" s="1258">
        <v>107782.17999999993</v>
      </c>
      <c r="GC10" s="620">
        <v>0.15899189787598456</v>
      </c>
      <c r="GD10" s="614">
        <v>0.73589310033699051</v>
      </c>
      <c r="GE10" s="615">
        <v>0.74311594070622122</v>
      </c>
      <c r="GF10" s="623">
        <v>921207.02</v>
      </c>
      <c r="GG10" s="624">
        <v>1057294.06</v>
      </c>
      <c r="GH10" s="1258">
        <v>136087.04000000004</v>
      </c>
      <c r="GI10" s="620">
        <v>0.1477268811954994</v>
      </c>
      <c r="GJ10" s="614">
        <v>0.99899386728497974</v>
      </c>
      <c r="GK10" s="615">
        <v>0.99941139036307547</v>
      </c>
      <c r="GL10" s="623">
        <v>927.79</v>
      </c>
      <c r="GM10" s="624">
        <v>622.70000000000005</v>
      </c>
      <c r="GN10" s="1258">
        <v>-305.08999999999992</v>
      </c>
      <c r="GO10" s="620">
        <v>-0.32883518899751013</v>
      </c>
      <c r="GP10" s="614">
        <v>1.006132715020269E-3</v>
      </c>
      <c r="GQ10" s="615">
        <v>5.8860963692455349E-4</v>
      </c>
      <c r="GR10" s="623">
        <v>922134.81</v>
      </c>
      <c r="GS10" s="624">
        <v>1057916.76</v>
      </c>
      <c r="GT10" s="1258">
        <v>135781.94999999995</v>
      </c>
      <c r="GU10" s="615">
        <v>0.14724739650594032</v>
      </c>
    </row>
    <row r="11" spans="1:209" s="1010" customFormat="1" ht="17.25" customHeight="1">
      <c r="A11" s="1007" t="s">
        <v>56</v>
      </c>
      <c r="B11" s="623">
        <v>501.48</v>
      </c>
      <c r="C11" s="624">
        <v>13776.3</v>
      </c>
      <c r="D11" s="1258">
        <v>13274.82</v>
      </c>
      <c r="E11" s="620">
        <v>26.471284996410624</v>
      </c>
      <c r="F11" s="614">
        <v>7.3410164464942404E-4</v>
      </c>
      <c r="G11" s="614">
        <v>1.6422986454096938E-2</v>
      </c>
      <c r="H11" s="623">
        <v>129670.72</v>
      </c>
      <c r="I11" s="624">
        <v>177433.09</v>
      </c>
      <c r="J11" s="1258">
        <v>47762.369999999995</v>
      </c>
      <c r="K11" s="620">
        <v>0.36833581243321539</v>
      </c>
      <c r="L11" s="614">
        <v>0.18982110715257827</v>
      </c>
      <c r="M11" s="614">
        <v>0.21152132528897913</v>
      </c>
      <c r="N11" s="623">
        <v>0</v>
      </c>
      <c r="O11" s="624">
        <v>0</v>
      </c>
      <c r="P11" s="1258">
        <v>0</v>
      </c>
      <c r="Q11" s="620">
        <v>0</v>
      </c>
      <c r="R11" s="614">
        <v>0</v>
      </c>
      <c r="S11" s="614">
        <v>0</v>
      </c>
      <c r="T11" s="623">
        <v>130172.2</v>
      </c>
      <c r="U11" s="624">
        <v>191209.39</v>
      </c>
      <c r="V11" s="1258">
        <v>61037.190000000017</v>
      </c>
      <c r="W11" s="620">
        <v>0.46889573964333414</v>
      </c>
      <c r="X11" s="614">
        <v>0.1905552087972277</v>
      </c>
      <c r="Y11" s="614">
        <v>0.22794431174307608</v>
      </c>
      <c r="Z11" s="623">
        <v>88649.08</v>
      </c>
      <c r="AA11" s="624">
        <v>84888.72</v>
      </c>
      <c r="AB11" s="1258">
        <v>-3760.3600000000006</v>
      </c>
      <c r="AC11" s="620">
        <v>-4.2418488719792702E-2</v>
      </c>
      <c r="AD11" s="614">
        <v>0.12977074943100095</v>
      </c>
      <c r="AE11" s="614">
        <v>0.10119744043506805</v>
      </c>
      <c r="AF11" s="623">
        <v>17669.669999999998</v>
      </c>
      <c r="AG11" s="624">
        <v>33085.14</v>
      </c>
      <c r="AH11" s="1258">
        <v>15415.470000000001</v>
      </c>
      <c r="AI11" s="620">
        <v>0.87242546125649223</v>
      </c>
      <c r="AJ11" s="614">
        <v>2.5866103947141634E-2</v>
      </c>
      <c r="AK11" s="614">
        <v>3.9441417946175734E-2</v>
      </c>
      <c r="AL11" s="623">
        <v>0</v>
      </c>
      <c r="AM11" s="624">
        <v>0</v>
      </c>
      <c r="AN11" s="1258">
        <v>0</v>
      </c>
      <c r="AO11" s="620">
        <v>0</v>
      </c>
      <c r="AP11" s="614">
        <v>0</v>
      </c>
      <c r="AQ11" s="614">
        <v>0</v>
      </c>
      <c r="AR11" s="623">
        <v>106318.75</v>
      </c>
      <c r="AS11" s="624">
        <v>117973.86</v>
      </c>
      <c r="AT11" s="1258">
        <v>11655.11</v>
      </c>
      <c r="AU11" s="620">
        <v>0.10962421962259715</v>
      </c>
      <c r="AV11" s="614">
        <v>0.15563685337814259</v>
      </c>
      <c r="AW11" s="614">
        <v>0.14063885838124379</v>
      </c>
      <c r="AX11" s="623">
        <v>264651.74</v>
      </c>
      <c r="AY11" s="624">
        <v>328179.98</v>
      </c>
      <c r="AZ11" s="1258">
        <v>63528.239999999991</v>
      </c>
      <c r="BA11" s="620">
        <v>0.24004467153701689</v>
      </c>
      <c r="BB11" s="614">
        <v>0.38741580440562284</v>
      </c>
      <c r="BC11" s="614">
        <v>0.39122952941252759</v>
      </c>
      <c r="BD11" s="623">
        <v>157589.96</v>
      </c>
      <c r="BE11" s="624">
        <v>175512.9</v>
      </c>
      <c r="BF11" s="1258">
        <v>17922.940000000002</v>
      </c>
      <c r="BG11" s="620">
        <v>0.11373148390925414</v>
      </c>
      <c r="BH11" s="614">
        <v>0.23069125152795114</v>
      </c>
      <c r="BI11" s="614">
        <v>0.20923223065839672</v>
      </c>
      <c r="BJ11" s="623">
        <v>0</v>
      </c>
      <c r="BK11" s="624">
        <v>0</v>
      </c>
      <c r="BL11" s="1258">
        <v>0</v>
      </c>
      <c r="BM11" s="620">
        <v>0</v>
      </c>
      <c r="BN11" s="614">
        <v>0</v>
      </c>
      <c r="BO11" s="614">
        <v>0</v>
      </c>
      <c r="BP11" s="623">
        <v>422241.7</v>
      </c>
      <c r="BQ11" s="624">
        <v>503692.87</v>
      </c>
      <c r="BR11" s="1258">
        <v>81451.169999999984</v>
      </c>
      <c r="BS11" s="620">
        <v>0.19290176692638358</v>
      </c>
      <c r="BT11" s="614">
        <v>0.61810705593357396</v>
      </c>
      <c r="BU11" s="614">
        <v>0.60046174814973619</v>
      </c>
      <c r="BV11" s="623">
        <v>7979.84</v>
      </c>
      <c r="BW11" s="624">
        <v>7624.88</v>
      </c>
      <c r="BX11" s="1258">
        <v>-354.96000000000004</v>
      </c>
      <c r="BY11" s="620">
        <v>-4.4482094879095324E-2</v>
      </c>
      <c r="BZ11" s="614">
        <v>1.1681450243358179E-2</v>
      </c>
      <c r="CA11" s="614">
        <v>9.0897629228540808E-3</v>
      </c>
      <c r="CB11" s="623">
        <v>16408.18</v>
      </c>
      <c r="CC11" s="624">
        <v>18341.55</v>
      </c>
      <c r="CD11" s="1258">
        <v>1933.369999999999</v>
      </c>
      <c r="CE11" s="620">
        <v>0.11782964350707995</v>
      </c>
      <c r="CF11" s="614">
        <v>2.4019446286399827E-2</v>
      </c>
      <c r="CG11" s="615">
        <v>2.186530688190165E-2</v>
      </c>
      <c r="CH11" s="624">
        <v>0</v>
      </c>
      <c r="CI11" s="624">
        <v>0</v>
      </c>
      <c r="CJ11" s="1258">
        <v>0</v>
      </c>
      <c r="CK11" s="620">
        <v>0</v>
      </c>
      <c r="CL11" s="614">
        <v>0</v>
      </c>
      <c r="CM11" s="615">
        <v>0</v>
      </c>
      <c r="CN11" s="623">
        <v>24388.01</v>
      </c>
      <c r="CO11" s="624">
        <v>25966.44</v>
      </c>
      <c r="CP11" s="1258">
        <v>1578.4300000000003</v>
      </c>
      <c r="CQ11" s="620">
        <v>6.4721557847483263E-2</v>
      </c>
      <c r="CR11" s="614">
        <v>3.5700881891055671E-2</v>
      </c>
      <c r="CS11" s="615">
        <v>3.0955081725943898E-2</v>
      </c>
      <c r="CT11" s="623">
        <v>0</v>
      </c>
      <c r="CU11" s="624">
        <v>0</v>
      </c>
      <c r="CV11" s="1258">
        <v>0</v>
      </c>
      <c r="CW11" s="615">
        <v>0</v>
      </c>
      <c r="CX11" s="614">
        <v>0</v>
      </c>
      <c r="CY11" s="615">
        <v>0</v>
      </c>
      <c r="CZ11" s="623">
        <v>683120.66</v>
      </c>
      <c r="DA11" s="624">
        <v>838842.56</v>
      </c>
      <c r="DB11" s="1258">
        <v>155721.90000000002</v>
      </c>
      <c r="DC11" s="620">
        <v>0.22795665409973109</v>
      </c>
      <c r="DD11" s="614">
        <v>0.88264020802131993</v>
      </c>
      <c r="DE11" s="615">
        <v>0.8611161560476831</v>
      </c>
      <c r="DF11" s="624">
        <v>48028.62</v>
      </c>
      <c r="DG11" s="624">
        <v>97039.1</v>
      </c>
      <c r="DH11" s="1258">
        <v>49010.48</v>
      </c>
      <c r="DI11" s="620">
        <v>1.0204432273923341</v>
      </c>
      <c r="DJ11" s="614">
        <v>0.52877031332330304</v>
      </c>
      <c r="DK11" s="615">
        <v>0.71725950518096182</v>
      </c>
      <c r="DL11" s="623">
        <v>14500.92</v>
      </c>
      <c r="DM11" s="624">
        <v>9951.0300000000007</v>
      </c>
      <c r="DN11" s="1258">
        <v>-4549.8899999999994</v>
      </c>
      <c r="DO11" s="620">
        <v>-0.31376560935444092</v>
      </c>
      <c r="DP11" s="614">
        <v>0.15964764367321299</v>
      </c>
      <c r="DQ11" s="615">
        <v>7.3552525258796783E-2</v>
      </c>
      <c r="DR11" s="623">
        <v>62529.54</v>
      </c>
      <c r="DS11" s="624">
        <v>106990.13</v>
      </c>
      <c r="DT11" s="1258">
        <v>44460.590000000004</v>
      </c>
      <c r="DU11" s="620">
        <v>0.71103337718460746</v>
      </c>
      <c r="DV11" s="614">
        <v>0.68841795699651598</v>
      </c>
      <c r="DW11" s="615">
        <v>0.79081203043975867</v>
      </c>
      <c r="DX11" s="623">
        <v>106.88</v>
      </c>
      <c r="DY11" s="624">
        <v>106.99</v>
      </c>
      <c r="DZ11" s="1258">
        <v>0.10999999999999943</v>
      </c>
      <c r="EA11" s="620">
        <v>1.0291916167664617E-3</v>
      </c>
      <c r="EB11" s="614">
        <v>1.1766936274245361E-3</v>
      </c>
      <c r="EC11" s="615">
        <v>7.9081106955146017E-4</v>
      </c>
      <c r="ED11" s="623">
        <v>0</v>
      </c>
      <c r="EE11" s="624">
        <v>0</v>
      </c>
      <c r="EF11" s="1258">
        <v>0</v>
      </c>
      <c r="EG11" s="620">
        <v>0</v>
      </c>
      <c r="EH11" s="614">
        <v>0</v>
      </c>
      <c r="EI11" s="615">
        <v>0</v>
      </c>
      <c r="EJ11" s="623">
        <v>106.88</v>
      </c>
      <c r="EK11" s="624">
        <v>106.99</v>
      </c>
      <c r="EL11" s="1258">
        <v>0.10999999999999943</v>
      </c>
      <c r="EM11" s="620">
        <v>1.0291916167664617E-3</v>
      </c>
      <c r="EN11" s="614">
        <v>1.1766936274245361E-3</v>
      </c>
      <c r="EO11" s="615">
        <v>7.9081106955146017E-4</v>
      </c>
      <c r="EP11" s="623">
        <v>0</v>
      </c>
      <c r="EQ11" s="624">
        <v>0</v>
      </c>
      <c r="ER11" s="1258">
        <v>0</v>
      </c>
      <c r="ES11" s="620">
        <v>0</v>
      </c>
      <c r="ET11" s="614">
        <v>0</v>
      </c>
      <c r="EU11" s="615">
        <v>0</v>
      </c>
      <c r="EV11" s="623">
        <v>28194.36</v>
      </c>
      <c r="EW11" s="624">
        <v>28194.36</v>
      </c>
      <c r="EX11" s="1258">
        <v>0</v>
      </c>
      <c r="EY11" s="620">
        <v>0</v>
      </c>
      <c r="EZ11" s="614">
        <v>0.31040534937605951</v>
      </c>
      <c r="FA11" s="615">
        <v>0.20839715849068988</v>
      </c>
      <c r="FB11" s="623">
        <v>0</v>
      </c>
      <c r="FC11" s="624">
        <v>0</v>
      </c>
      <c r="FD11" s="1258">
        <v>0</v>
      </c>
      <c r="FE11" s="620">
        <v>0</v>
      </c>
      <c r="FF11" s="614">
        <v>0</v>
      </c>
      <c r="FG11" s="615">
        <v>0</v>
      </c>
      <c r="FH11" s="623">
        <v>0</v>
      </c>
      <c r="FI11" s="624">
        <v>0</v>
      </c>
      <c r="FJ11" s="1258">
        <v>0</v>
      </c>
      <c r="FK11" s="620">
        <v>0</v>
      </c>
      <c r="FL11" s="614">
        <v>0</v>
      </c>
      <c r="FM11" s="615">
        <v>0</v>
      </c>
      <c r="FN11" s="623">
        <v>0</v>
      </c>
      <c r="FO11" s="624">
        <v>0</v>
      </c>
      <c r="FP11" s="1258">
        <v>0</v>
      </c>
      <c r="FQ11" s="620">
        <v>0</v>
      </c>
      <c r="FR11" s="614">
        <v>0</v>
      </c>
      <c r="FS11" s="615">
        <v>0</v>
      </c>
      <c r="FT11" s="623">
        <v>0</v>
      </c>
      <c r="FU11" s="624">
        <v>0</v>
      </c>
      <c r="FV11" s="1258">
        <v>0</v>
      </c>
      <c r="FW11" s="620">
        <v>0</v>
      </c>
      <c r="FX11" s="614">
        <v>0</v>
      </c>
      <c r="FY11" s="615">
        <v>0</v>
      </c>
      <c r="FZ11" s="623">
        <v>90830.78</v>
      </c>
      <c r="GA11" s="624">
        <v>135291.48000000001</v>
      </c>
      <c r="GB11" s="1258">
        <v>44460.700000000012</v>
      </c>
      <c r="GC11" s="620">
        <v>0.48948935592097759</v>
      </c>
      <c r="GD11" s="614">
        <v>0.11735979197868023</v>
      </c>
      <c r="GE11" s="615">
        <v>0.13888384395231687</v>
      </c>
      <c r="GF11" s="623">
        <v>773951.44</v>
      </c>
      <c r="GG11" s="624">
        <v>974134.04</v>
      </c>
      <c r="GH11" s="1258">
        <v>200182.60000000009</v>
      </c>
      <c r="GI11" s="620">
        <v>0.25865007758109487</v>
      </c>
      <c r="GJ11" s="614">
        <v>0.8355851715309196</v>
      </c>
      <c r="GK11" s="615">
        <v>1</v>
      </c>
      <c r="GL11" s="623">
        <v>152287.4</v>
      </c>
      <c r="GM11" s="624">
        <v>0</v>
      </c>
      <c r="GN11" s="1258">
        <v>-152287.4</v>
      </c>
      <c r="GO11" s="620">
        <v>-1</v>
      </c>
      <c r="GP11" s="614">
        <v>0.1644148284690804</v>
      </c>
      <c r="GQ11" s="615">
        <v>0</v>
      </c>
      <c r="GR11" s="623">
        <v>926238.84</v>
      </c>
      <c r="GS11" s="624">
        <v>974134.04</v>
      </c>
      <c r="GT11" s="1258">
        <v>47895.20000000007</v>
      </c>
      <c r="GU11" s="615">
        <v>5.1709340973004406E-2</v>
      </c>
    </row>
    <row r="12" spans="1:209" s="1010" customFormat="1" ht="17.25" customHeight="1">
      <c r="A12" s="1007" t="s">
        <v>31</v>
      </c>
      <c r="B12" s="623">
        <v>201561.78</v>
      </c>
      <c r="C12" s="624">
        <v>205428.56</v>
      </c>
      <c r="D12" s="1258">
        <v>3866.7799999999988</v>
      </c>
      <c r="E12" s="620">
        <v>1.9184093333567499E-2</v>
      </c>
      <c r="F12" s="614">
        <v>0.23363522347922849</v>
      </c>
      <c r="G12" s="614">
        <v>0.24062273971694564</v>
      </c>
      <c r="H12" s="623">
        <v>81727</v>
      </c>
      <c r="I12" s="624">
        <v>86526.64</v>
      </c>
      <c r="J12" s="1258">
        <v>4799.6399999999994</v>
      </c>
      <c r="K12" s="620">
        <v>5.8727715442876888E-2</v>
      </c>
      <c r="L12" s="614">
        <v>9.4731778560830857E-2</v>
      </c>
      <c r="M12" s="614">
        <v>0.10135045085893538</v>
      </c>
      <c r="N12" s="623">
        <v>0</v>
      </c>
      <c r="O12" s="624">
        <v>0</v>
      </c>
      <c r="P12" s="1258">
        <v>0</v>
      </c>
      <c r="Q12" s="620">
        <v>0</v>
      </c>
      <c r="R12" s="614">
        <v>0</v>
      </c>
      <c r="S12" s="614">
        <v>0</v>
      </c>
      <c r="T12" s="623">
        <v>283288.78000000003</v>
      </c>
      <c r="U12" s="624">
        <v>291955.20000000001</v>
      </c>
      <c r="V12" s="1258">
        <v>8666.4199999999837</v>
      </c>
      <c r="W12" s="620">
        <v>3.0592175235461084E-2</v>
      </c>
      <c r="X12" s="614">
        <v>0.32836700204005936</v>
      </c>
      <c r="Y12" s="614">
        <v>0.34197319057588105</v>
      </c>
      <c r="Z12" s="623">
        <v>47572.03</v>
      </c>
      <c r="AA12" s="624">
        <v>54149.29</v>
      </c>
      <c r="AB12" s="1258">
        <v>6577.260000000002</v>
      </c>
      <c r="AC12" s="620">
        <v>0.13825897276193599</v>
      </c>
      <c r="AD12" s="614">
        <v>5.5141911628338279E-2</v>
      </c>
      <c r="AE12" s="614">
        <v>6.3426188225860158E-2</v>
      </c>
      <c r="AF12" s="623">
        <v>0</v>
      </c>
      <c r="AG12" s="624">
        <v>0</v>
      </c>
      <c r="AH12" s="1258">
        <v>0</v>
      </c>
      <c r="AI12" s="620">
        <v>0</v>
      </c>
      <c r="AJ12" s="614">
        <v>0</v>
      </c>
      <c r="AK12" s="614">
        <v>0</v>
      </c>
      <c r="AL12" s="623">
        <v>0</v>
      </c>
      <c r="AM12" s="624">
        <v>0</v>
      </c>
      <c r="AN12" s="1258">
        <v>0</v>
      </c>
      <c r="AO12" s="620">
        <v>0</v>
      </c>
      <c r="AP12" s="614">
        <v>0</v>
      </c>
      <c r="AQ12" s="614">
        <v>0</v>
      </c>
      <c r="AR12" s="623">
        <v>47572.03</v>
      </c>
      <c r="AS12" s="624">
        <v>54149.29</v>
      </c>
      <c r="AT12" s="1258">
        <v>6577.260000000002</v>
      </c>
      <c r="AU12" s="620">
        <v>0.13825897276193599</v>
      </c>
      <c r="AV12" s="614">
        <v>5.5141911628338279E-2</v>
      </c>
      <c r="AW12" s="614">
        <v>6.3426188225860158E-2</v>
      </c>
      <c r="AX12" s="623">
        <v>300086.13</v>
      </c>
      <c r="AY12" s="624">
        <v>291933.08</v>
      </c>
      <c r="AZ12" s="1258">
        <v>-8153.0499999999884</v>
      </c>
      <c r="BA12" s="620">
        <v>-2.7169033103929156E-2</v>
      </c>
      <c r="BB12" s="614">
        <v>0.34783722412833828</v>
      </c>
      <c r="BC12" s="614">
        <v>0.34194728096037996</v>
      </c>
      <c r="BD12" s="623">
        <v>3085.21</v>
      </c>
      <c r="BE12" s="624">
        <v>0</v>
      </c>
      <c r="BF12" s="1258">
        <v>-3085.21</v>
      </c>
      <c r="BG12" s="620">
        <v>-1</v>
      </c>
      <c r="BH12" s="614">
        <v>3.576142896884273E-3</v>
      </c>
      <c r="BI12" s="614">
        <v>0</v>
      </c>
      <c r="BJ12" s="623">
        <v>0</v>
      </c>
      <c r="BK12" s="624">
        <v>0</v>
      </c>
      <c r="BL12" s="1258">
        <v>0</v>
      </c>
      <c r="BM12" s="620">
        <v>0</v>
      </c>
      <c r="BN12" s="614">
        <v>0</v>
      </c>
      <c r="BO12" s="614">
        <v>0</v>
      </c>
      <c r="BP12" s="623">
        <v>303171.34000000003</v>
      </c>
      <c r="BQ12" s="624">
        <v>291933.08</v>
      </c>
      <c r="BR12" s="1258">
        <v>-11238.260000000009</v>
      </c>
      <c r="BS12" s="620">
        <v>-3.7069005269429522E-2</v>
      </c>
      <c r="BT12" s="614">
        <v>0.35141336702522258</v>
      </c>
      <c r="BU12" s="614">
        <v>0.34194728096037996</v>
      </c>
      <c r="BV12" s="623">
        <v>228687.85</v>
      </c>
      <c r="BW12" s="624">
        <v>210699.1</v>
      </c>
      <c r="BX12" s="1258">
        <v>-17988.75</v>
      </c>
      <c r="BY12" s="620">
        <v>-7.8660715905982753E-2</v>
      </c>
      <c r="BZ12" s="614">
        <v>0.26507771930637986</v>
      </c>
      <c r="CA12" s="614">
        <v>0.24679623270442388</v>
      </c>
      <c r="CB12" s="623">
        <v>0</v>
      </c>
      <c r="CC12" s="624">
        <v>5000.43</v>
      </c>
      <c r="CD12" s="1258">
        <v>5000.43</v>
      </c>
      <c r="CE12" s="620" t="s">
        <v>604</v>
      </c>
      <c r="CF12" s="614">
        <v>0</v>
      </c>
      <c r="CG12" s="615">
        <v>5.8571075334549715E-3</v>
      </c>
      <c r="CH12" s="624">
        <v>0</v>
      </c>
      <c r="CI12" s="624">
        <v>0</v>
      </c>
      <c r="CJ12" s="1258">
        <v>0</v>
      </c>
      <c r="CK12" s="620">
        <v>0</v>
      </c>
      <c r="CL12" s="614">
        <v>0</v>
      </c>
      <c r="CM12" s="615">
        <v>0</v>
      </c>
      <c r="CN12" s="623">
        <v>228687.85</v>
      </c>
      <c r="CO12" s="624">
        <v>215699.53</v>
      </c>
      <c r="CP12" s="1258">
        <v>-12988.320000000007</v>
      </c>
      <c r="CQ12" s="620">
        <v>-5.6794971836063905E-2</v>
      </c>
      <c r="CR12" s="614">
        <v>0.26507771930637986</v>
      </c>
      <c r="CS12" s="615">
        <v>0.25265334023787883</v>
      </c>
      <c r="CT12" s="623">
        <v>0</v>
      </c>
      <c r="CU12" s="624">
        <v>0</v>
      </c>
      <c r="CV12" s="1258">
        <v>0</v>
      </c>
      <c r="CW12" s="615">
        <v>0</v>
      </c>
      <c r="CX12" s="614">
        <v>0</v>
      </c>
      <c r="CY12" s="615">
        <v>0</v>
      </c>
      <c r="CZ12" s="623">
        <v>862720</v>
      </c>
      <c r="DA12" s="624">
        <v>853737.1</v>
      </c>
      <c r="DB12" s="1258">
        <v>-8982.9000000000233</v>
      </c>
      <c r="DC12" s="620">
        <v>-1.0412300630563824E-2</v>
      </c>
      <c r="DD12" s="614">
        <v>0.91507398127908313</v>
      </c>
      <c r="DE12" s="615">
        <v>0.90758627188340502</v>
      </c>
      <c r="DF12" s="624">
        <v>0</v>
      </c>
      <c r="DG12" s="624">
        <v>0</v>
      </c>
      <c r="DH12" s="1258">
        <v>0</v>
      </c>
      <c r="DI12" s="620">
        <v>0</v>
      </c>
      <c r="DJ12" s="614">
        <v>0</v>
      </c>
      <c r="DK12" s="615">
        <v>0</v>
      </c>
      <c r="DL12" s="623">
        <v>0</v>
      </c>
      <c r="DM12" s="624">
        <v>0</v>
      </c>
      <c r="DN12" s="1258">
        <v>0</v>
      </c>
      <c r="DO12" s="620">
        <v>0</v>
      </c>
      <c r="DP12" s="614">
        <v>0</v>
      </c>
      <c r="DQ12" s="615">
        <v>0</v>
      </c>
      <c r="DR12" s="623">
        <v>0</v>
      </c>
      <c r="DS12" s="624">
        <v>0</v>
      </c>
      <c r="DT12" s="1258">
        <v>0</v>
      </c>
      <c r="DU12" s="620">
        <v>0</v>
      </c>
      <c r="DV12" s="614">
        <v>0</v>
      </c>
      <c r="DW12" s="615">
        <v>0</v>
      </c>
      <c r="DX12" s="623">
        <v>790.8</v>
      </c>
      <c r="DY12" s="624">
        <v>756.11</v>
      </c>
      <c r="DZ12" s="1258">
        <v>-34.689999999999941</v>
      </c>
      <c r="EA12" s="620">
        <v>-4.3866970156803166E-2</v>
      </c>
      <c r="EB12" s="614">
        <v>9.8767097367647039E-3</v>
      </c>
      <c r="EC12" s="615">
        <v>8.6978558303161761E-3</v>
      </c>
      <c r="ED12" s="623">
        <v>0</v>
      </c>
      <c r="EE12" s="624">
        <v>0</v>
      </c>
      <c r="EF12" s="1258">
        <v>0</v>
      </c>
      <c r="EG12" s="620">
        <v>0</v>
      </c>
      <c r="EH12" s="614">
        <v>0</v>
      </c>
      <c r="EI12" s="615">
        <v>0</v>
      </c>
      <c r="EJ12" s="623">
        <v>790.8</v>
      </c>
      <c r="EK12" s="624">
        <v>756.11</v>
      </c>
      <c r="EL12" s="1258">
        <v>-34.689999999999941</v>
      </c>
      <c r="EM12" s="620">
        <v>-4.3866970156803166E-2</v>
      </c>
      <c r="EN12" s="614">
        <v>9.8767097367647039E-3</v>
      </c>
      <c r="EO12" s="615">
        <v>8.6978558303161761E-3</v>
      </c>
      <c r="EP12" s="623">
        <v>67002.559999999998</v>
      </c>
      <c r="EQ12" s="624">
        <v>76148.820000000007</v>
      </c>
      <c r="ER12" s="1258">
        <v>9146.2600000000093</v>
      </c>
      <c r="ES12" s="620">
        <v>0.13650612752706776</v>
      </c>
      <c r="ET12" s="614">
        <v>0.83682958616611181</v>
      </c>
      <c r="EU12" s="615">
        <v>0.87597235588564781</v>
      </c>
      <c r="EV12" s="623">
        <v>0</v>
      </c>
      <c r="EW12" s="624">
        <v>0</v>
      </c>
      <c r="EX12" s="1258">
        <v>0</v>
      </c>
      <c r="EY12" s="620">
        <v>0</v>
      </c>
      <c r="EZ12" s="614">
        <v>0</v>
      </c>
      <c r="FA12" s="615">
        <v>0</v>
      </c>
      <c r="FB12" s="623">
        <v>0</v>
      </c>
      <c r="FC12" s="624">
        <v>0</v>
      </c>
      <c r="FD12" s="1258">
        <v>0</v>
      </c>
      <c r="FE12" s="620">
        <v>0</v>
      </c>
      <c r="FF12" s="614">
        <v>0</v>
      </c>
      <c r="FG12" s="615">
        <v>0</v>
      </c>
      <c r="FH12" s="623">
        <v>0</v>
      </c>
      <c r="FI12" s="624">
        <v>0</v>
      </c>
      <c r="FJ12" s="1258">
        <v>0</v>
      </c>
      <c r="FK12" s="620">
        <v>0</v>
      </c>
      <c r="FL12" s="614">
        <v>0</v>
      </c>
      <c r="FM12" s="615">
        <v>0</v>
      </c>
      <c r="FN12" s="623">
        <v>12273.79</v>
      </c>
      <c r="FO12" s="624">
        <v>10025.69</v>
      </c>
      <c r="FP12" s="1258">
        <v>-2248.1000000000004</v>
      </c>
      <c r="FQ12" s="620">
        <v>-0.18316265798909712</v>
      </c>
      <c r="FR12" s="614">
        <v>0.15329370409712351</v>
      </c>
      <c r="FS12" s="615">
        <v>0.11532978828403617</v>
      </c>
      <c r="FT12" s="623">
        <v>0</v>
      </c>
      <c r="FU12" s="624">
        <v>0</v>
      </c>
      <c r="FV12" s="1258">
        <v>0</v>
      </c>
      <c r="FW12" s="620">
        <v>0</v>
      </c>
      <c r="FX12" s="614">
        <v>0</v>
      </c>
      <c r="FY12" s="615">
        <v>0</v>
      </c>
      <c r="FZ12" s="623">
        <v>80067.149999999994</v>
      </c>
      <c r="GA12" s="624">
        <v>86930.62</v>
      </c>
      <c r="GB12" s="1258">
        <v>6863.4700000000012</v>
      </c>
      <c r="GC12" s="620">
        <v>8.5721422580921164E-2</v>
      </c>
      <c r="GD12" s="614">
        <v>8.4926008114068918E-2</v>
      </c>
      <c r="GE12" s="615">
        <v>9.2413738747341503E-2</v>
      </c>
      <c r="GF12" s="623">
        <v>942787.16</v>
      </c>
      <c r="GG12" s="624">
        <v>940667.71</v>
      </c>
      <c r="GH12" s="1258">
        <v>-2119.4500000000698</v>
      </c>
      <c r="GI12" s="620">
        <v>-2.2480683763237397E-3</v>
      </c>
      <c r="GJ12" s="614">
        <v>1</v>
      </c>
      <c r="GK12" s="615">
        <v>1</v>
      </c>
      <c r="GL12" s="623">
        <v>0</v>
      </c>
      <c r="GM12" s="624">
        <v>0</v>
      </c>
      <c r="GN12" s="1258">
        <v>0</v>
      </c>
      <c r="GO12" s="620">
        <v>0</v>
      </c>
      <c r="GP12" s="614">
        <v>0</v>
      </c>
      <c r="GQ12" s="615">
        <v>0</v>
      </c>
      <c r="GR12" s="623">
        <v>942787.16</v>
      </c>
      <c r="GS12" s="624">
        <v>940667.71</v>
      </c>
      <c r="GT12" s="1258">
        <v>-2119.4500000000698</v>
      </c>
      <c r="GU12" s="615">
        <v>-2.2480683763237397E-3</v>
      </c>
    </row>
    <row r="13" spans="1:209" s="1010" customFormat="1" ht="17.25" customHeight="1">
      <c r="A13" s="1007" t="s">
        <v>55</v>
      </c>
      <c r="B13" s="623">
        <v>156225.85999999999</v>
      </c>
      <c r="C13" s="624">
        <v>118772.93</v>
      </c>
      <c r="D13" s="1258">
        <v>-37452.929999999993</v>
      </c>
      <c r="E13" s="620">
        <v>-0.23973579022064589</v>
      </c>
      <c r="F13" s="614">
        <v>0.31504992412223909</v>
      </c>
      <c r="G13" s="614">
        <v>0.19887333674988972</v>
      </c>
      <c r="H13" s="623">
        <v>0</v>
      </c>
      <c r="I13" s="624">
        <v>77631.42</v>
      </c>
      <c r="J13" s="1258">
        <v>77631.42</v>
      </c>
      <c r="K13" s="620" t="s">
        <v>604</v>
      </c>
      <c r="L13" s="614">
        <v>0</v>
      </c>
      <c r="M13" s="614">
        <v>0.12998601223386611</v>
      </c>
      <c r="N13" s="623">
        <v>0</v>
      </c>
      <c r="O13" s="624">
        <v>0</v>
      </c>
      <c r="P13" s="1258">
        <v>0</v>
      </c>
      <c r="Q13" s="620">
        <v>0</v>
      </c>
      <c r="R13" s="614">
        <v>0</v>
      </c>
      <c r="S13" s="614">
        <v>0</v>
      </c>
      <c r="T13" s="623">
        <v>156225.85999999999</v>
      </c>
      <c r="U13" s="624">
        <v>196404.36</v>
      </c>
      <c r="V13" s="1258">
        <v>40178.5</v>
      </c>
      <c r="W13" s="620">
        <v>0.25718213361091435</v>
      </c>
      <c r="X13" s="614">
        <v>0.31504992412223909</v>
      </c>
      <c r="Y13" s="614">
        <v>0.32885936572775099</v>
      </c>
      <c r="Z13" s="623">
        <v>21488.9</v>
      </c>
      <c r="AA13" s="624">
        <v>20396.669999999998</v>
      </c>
      <c r="AB13" s="1258">
        <v>-1092.2300000000032</v>
      </c>
      <c r="AC13" s="620">
        <v>-5.0827636593776468E-2</v>
      </c>
      <c r="AD13" s="614">
        <v>4.333518352512436E-2</v>
      </c>
      <c r="AE13" s="614">
        <v>3.4152174417911331E-2</v>
      </c>
      <c r="AF13" s="623">
        <v>76626.259999999995</v>
      </c>
      <c r="AG13" s="624">
        <v>9773.8799999999992</v>
      </c>
      <c r="AH13" s="1258">
        <v>-66852.37999999999</v>
      </c>
      <c r="AI13" s="620">
        <v>-0.87244738292068535</v>
      </c>
      <c r="AJ13" s="614">
        <v>0.15452689713963466</v>
      </c>
      <c r="AK13" s="614">
        <v>1.6365379961519953E-2</v>
      </c>
      <c r="AL13" s="623">
        <v>0</v>
      </c>
      <c r="AM13" s="624">
        <v>0</v>
      </c>
      <c r="AN13" s="1258">
        <v>0</v>
      </c>
      <c r="AO13" s="620">
        <v>0</v>
      </c>
      <c r="AP13" s="614">
        <v>0</v>
      </c>
      <c r="AQ13" s="614">
        <v>0</v>
      </c>
      <c r="AR13" s="623">
        <v>98115.16</v>
      </c>
      <c r="AS13" s="624">
        <v>30170.55</v>
      </c>
      <c r="AT13" s="1258">
        <v>-67944.61</v>
      </c>
      <c r="AU13" s="620">
        <v>-0.69249859043189654</v>
      </c>
      <c r="AV13" s="614">
        <v>0.19786208066475905</v>
      </c>
      <c r="AW13" s="614">
        <v>5.0517554379431284E-2</v>
      </c>
      <c r="AX13" s="623">
        <v>108430.29</v>
      </c>
      <c r="AY13" s="624">
        <v>141935.4</v>
      </c>
      <c r="AZ13" s="1258">
        <v>33505.11</v>
      </c>
      <c r="BA13" s="620">
        <v>0.30900138697406421</v>
      </c>
      <c r="BB13" s="614">
        <v>0.21866389237385145</v>
      </c>
      <c r="BC13" s="614">
        <v>0.23765656535483545</v>
      </c>
      <c r="BD13" s="623">
        <v>45074.239999999998</v>
      </c>
      <c r="BE13" s="624">
        <v>108040.63</v>
      </c>
      <c r="BF13" s="1258">
        <v>62966.390000000007</v>
      </c>
      <c r="BG13" s="620">
        <v>1.3969484565907271</v>
      </c>
      <c r="BH13" s="614">
        <v>9.0898113102834549E-2</v>
      </c>
      <c r="BI13" s="614">
        <v>0.18090317880227624</v>
      </c>
      <c r="BJ13" s="623">
        <v>0</v>
      </c>
      <c r="BK13" s="624">
        <v>0</v>
      </c>
      <c r="BL13" s="1258">
        <v>0</v>
      </c>
      <c r="BM13" s="620">
        <v>0</v>
      </c>
      <c r="BN13" s="614">
        <v>0</v>
      </c>
      <c r="BO13" s="614">
        <v>0</v>
      </c>
      <c r="BP13" s="623">
        <v>153504.53</v>
      </c>
      <c r="BQ13" s="624">
        <v>249976.02</v>
      </c>
      <c r="BR13" s="1258">
        <v>96471.489999999991</v>
      </c>
      <c r="BS13" s="620">
        <v>0.62846021547377129</v>
      </c>
      <c r="BT13" s="614">
        <v>0.309562005476686</v>
      </c>
      <c r="BU13" s="614">
        <v>0.41855972741311648</v>
      </c>
      <c r="BV13" s="623">
        <v>88204.83</v>
      </c>
      <c r="BW13" s="624">
        <v>108553.43</v>
      </c>
      <c r="BX13" s="1258">
        <v>20348.599999999991</v>
      </c>
      <c r="BY13" s="620">
        <v>0.23069711715333494</v>
      </c>
      <c r="BZ13" s="614">
        <v>0.17787660121515736</v>
      </c>
      <c r="CA13" s="614">
        <v>0.18176181087513443</v>
      </c>
      <c r="CB13" s="623">
        <v>0</v>
      </c>
      <c r="CC13" s="624">
        <v>12269.74</v>
      </c>
      <c r="CD13" s="1258">
        <v>12269.74</v>
      </c>
      <c r="CE13" s="620" t="s">
        <v>604</v>
      </c>
      <c r="CF13" s="614">
        <v>0</v>
      </c>
      <c r="CG13" s="615">
        <v>2.0544446742650803E-2</v>
      </c>
      <c r="CH13" s="624">
        <v>0</v>
      </c>
      <c r="CI13" s="624">
        <v>0</v>
      </c>
      <c r="CJ13" s="1258">
        <v>0</v>
      </c>
      <c r="CK13" s="620">
        <v>0</v>
      </c>
      <c r="CL13" s="614">
        <v>0</v>
      </c>
      <c r="CM13" s="615">
        <v>0</v>
      </c>
      <c r="CN13" s="623">
        <v>88204.83</v>
      </c>
      <c r="CO13" s="624">
        <v>120823.17</v>
      </c>
      <c r="CP13" s="1258">
        <v>32618.339999999997</v>
      </c>
      <c r="CQ13" s="620">
        <v>0.36980219790684926</v>
      </c>
      <c r="CR13" s="614">
        <v>0.17787660121515736</v>
      </c>
      <c r="CS13" s="615">
        <v>0.20230625761778526</v>
      </c>
      <c r="CT13" s="623">
        <v>-173.86</v>
      </c>
      <c r="CU13" s="624">
        <v>-145.07</v>
      </c>
      <c r="CV13" s="1258">
        <v>28.79000000000002</v>
      </c>
      <c r="CW13" s="615">
        <v>0.16559300586678949</v>
      </c>
      <c r="CX13" s="614">
        <v>-3.5061147884154711E-4</v>
      </c>
      <c r="CY13" s="615">
        <v>-2.4290513808412827E-4</v>
      </c>
      <c r="CZ13" s="623">
        <v>495876.52</v>
      </c>
      <c r="DA13" s="624">
        <v>597229.03</v>
      </c>
      <c r="DB13" s="1258">
        <v>101352.51000000001</v>
      </c>
      <c r="DC13" s="620">
        <v>0.2043906212780553</v>
      </c>
      <c r="DD13" s="614">
        <v>0.60068908927127695</v>
      </c>
      <c r="DE13" s="615">
        <v>0.64057770478778953</v>
      </c>
      <c r="DF13" s="624">
        <v>13154.67</v>
      </c>
      <c r="DG13" s="624">
        <v>17279.150000000001</v>
      </c>
      <c r="DH13" s="1258">
        <v>4124.4800000000014</v>
      </c>
      <c r="DI13" s="620">
        <v>0.31353732172680893</v>
      </c>
      <c r="DJ13" s="614">
        <v>3.9906623136665847E-2</v>
      </c>
      <c r="DK13" s="615">
        <v>5.1564198421514794E-2</v>
      </c>
      <c r="DL13" s="623">
        <v>9467.59</v>
      </c>
      <c r="DM13" s="624">
        <v>5536.03</v>
      </c>
      <c r="DN13" s="1258">
        <v>-3931.5600000000004</v>
      </c>
      <c r="DO13" s="620">
        <v>-0.41526513083054933</v>
      </c>
      <c r="DP13" s="614">
        <v>2.8721324529043014E-2</v>
      </c>
      <c r="DQ13" s="615">
        <v>1.6520543509805662E-2</v>
      </c>
      <c r="DR13" s="623">
        <v>22622.26</v>
      </c>
      <c r="DS13" s="624">
        <v>22815.18</v>
      </c>
      <c r="DT13" s="1258">
        <v>192.92000000000189</v>
      </c>
      <c r="DU13" s="620">
        <v>8.527883597836905E-3</v>
      </c>
      <c r="DV13" s="614">
        <v>6.8627947665708858E-2</v>
      </c>
      <c r="DW13" s="615">
        <v>6.8084741931320455E-2</v>
      </c>
      <c r="DX13" s="623">
        <v>69859.89</v>
      </c>
      <c r="DY13" s="624">
        <v>66871.53</v>
      </c>
      <c r="DZ13" s="1258">
        <v>-2988.3600000000006</v>
      </c>
      <c r="EA13" s="620">
        <v>-4.2776477317671133E-2</v>
      </c>
      <c r="EB13" s="614">
        <v>0.21193023485947812</v>
      </c>
      <c r="EC13" s="615">
        <v>0.19955708710615272</v>
      </c>
      <c r="ED13" s="623">
        <v>0</v>
      </c>
      <c r="EE13" s="624">
        <v>0</v>
      </c>
      <c r="EF13" s="1258">
        <v>0</v>
      </c>
      <c r="EG13" s="620">
        <v>0</v>
      </c>
      <c r="EH13" s="614">
        <v>0</v>
      </c>
      <c r="EI13" s="615">
        <v>0</v>
      </c>
      <c r="EJ13" s="623">
        <v>69859.89</v>
      </c>
      <c r="EK13" s="624">
        <v>66871.53</v>
      </c>
      <c r="EL13" s="1258">
        <v>-2988.3600000000006</v>
      </c>
      <c r="EM13" s="620">
        <v>-4.2776477317671133E-2</v>
      </c>
      <c r="EN13" s="614">
        <v>0.21193023485947812</v>
      </c>
      <c r="EO13" s="615">
        <v>0.19955708710615272</v>
      </c>
      <c r="EP13" s="623">
        <v>237825.06</v>
      </c>
      <c r="EQ13" s="624">
        <v>245655.62</v>
      </c>
      <c r="ER13" s="1258">
        <v>7830.5599999999977</v>
      </c>
      <c r="ES13" s="620">
        <v>3.2925714388550971E-2</v>
      </c>
      <c r="ET13" s="614">
        <v>0.72147724282516734</v>
      </c>
      <c r="EU13" s="615">
        <v>0.7330820748150364</v>
      </c>
      <c r="EV13" s="623">
        <v>0</v>
      </c>
      <c r="EW13" s="624">
        <v>0</v>
      </c>
      <c r="EX13" s="1258">
        <v>0</v>
      </c>
      <c r="EY13" s="620">
        <v>0</v>
      </c>
      <c r="EZ13" s="614">
        <v>0</v>
      </c>
      <c r="FA13" s="615">
        <v>0</v>
      </c>
      <c r="FB13" s="623">
        <v>0</v>
      </c>
      <c r="FC13" s="624">
        <v>0</v>
      </c>
      <c r="FD13" s="1258">
        <v>0</v>
      </c>
      <c r="FE13" s="620">
        <v>0</v>
      </c>
      <c r="FF13" s="614">
        <v>0</v>
      </c>
      <c r="FG13" s="615">
        <v>0</v>
      </c>
      <c r="FH13" s="623">
        <v>0</v>
      </c>
      <c r="FI13" s="624">
        <v>0</v>
      </c>
      <c r="FJ13" s="1258">
        <v>0</v>
      </c>
      <c r="FK13" s="620">
        <v>0</v>
      </c>
      <c r="FL13" s="614">
        <v>0</v>
      </c>
      <c r="FM13" s="615">
        <v>0</v>
      </c>
      <c r="FN13" s="623">
        <v>143.81</v>
      </c>
      <c r="FO13" s="624">
        <v>154.19999999999999</v>
      </c>
      <c r="FP13" s="1258">
        <v>10.389999999999986</v>
      </c>
      <c r="FQ13" s="620">
        <v>7.2248105138724608E-2</v>
      </c>
      <c r="FR13" s="614">
        <v>4.3626875271549314E-4</v>
      </c>
      <c r="FS13" s="615">
        <v>4.6016148922820737E-4</v>
      </c>
      <c r="FT13" s="623">
        <v>-814.77</v>
      </c>
      <c r="FU13" s="624">
        <v>-396.78</v>
      </c>
      <c r="FV13" s="1258">
        <v>417.99</v>
      </c>
      <c r="FW13" s="620">
        <v>0.51301594314960053</v>
      </c>
      <c r="FX13" s="614">
        <v>-2.4717244395382957E-3</v>
      </c>
      <c r="FY13" s="615">
        <v>-1.1840653417377958E-3</v>
      </c>
      <c r="FZ13" s="623">
        <v>329636.26</v>
      </c>
      <c r="GA13" s="624">
        <v>335099.75</v>
      </c>
      <c r="GB13" s="1258">
        <v>5463.4899999999907</v>
      </c>
      <c r="GC13" s="620">
        <v>1.6574299198759235E-2</v>
      </c>
      <c r="GD13" s="614">
        <v>0.39931091072872305</v>
      </c>
      <c r="GE13" s="615">
        <v>0.35942229521221042</v>
      </c>
      <c r="GF13" s="623">
        <v>825512.78</v>
      </c>
      <c r="GG13" s="624">
        <v>932328.78</v>
      </c>
      <c r="GH13" s="1258">
        <v>106816</v>
      </c>
      <c r="GI13" s="620">
        <v>0.1293935146588524</v>
      </c>
      <c r="GJ13" s="614">
        <v>0.99908031572482459</v>
      </c>
      <c r="GK13" s="615">
        <v>0.99880836616257851</v>
      </c>
      <c r="GL13" s="623">
        <v>759.92</v>
      </c>
      <c r="GM13" s="624">
        <v>1112.32</v>
      </c>
      <c r="GN13" s="1258">
        <v>352.4</v>
      </c>
      <c r="GO13" s="620">
        <v>0.46373302452889775</v>
      </c>
      <c r="GP13" s="614">
        <v>9.1969637771762737E-4</v>
      </c>
      <c r="GQ13" s="615">
        <v>1.1916338374215578E-3</v>
      </c>
      <c r="GR13" s="623">
        <v>826272.69</v>
      </c>
      <c r="GS13" s="624">
        <v>933441.1</v>
      </c>
      <c r="GT13" s="1258">
        <v>107168.41000000003</v>
      </c>
      <c r="GU13" s="615">
        <v>0.12970101916354035</v>
      </c>
    </row>
    <row r="14" spans="1:209" s="1010" customFormat="1" ht="17.25" customHeight="1">
      <c r="A14" s="1007" t="s">
        <v>381</v>
      </c>
      <c r="B14" s="623">
        <v>72613.48</v>
      </c>
      <c r="C14" s="624">
        <v>0</v>
      </c>
      <c r="D14" s="1258">
        <v>-72613.48</v>
      </c>
      <c r="E14" s="620">
        <v>-1</v>
      </c>
      <c r="F14" s="614">
        <v>0.22185222484111333</v>
      </c>
      <c r="G14" s="614">
        <v>0</v>
      </c>
      <c r="H14" s="623">
        <v>614.41999999999996</v>
      </c>
      <c r="I14" s="624">
        <v>29307.66</v>
      </c>
      <c r="J14" s="1258">
        <v>28693.24</v>
      </c>
      <c r="K14" s="620">
        <v>46.699716806093555</v>
      </c>
      <c r="L14" s="614">
        <v>1.8772057748351525E-3</v>
      </c>
      <c r="M14" s="614">
        <v>5.1004114695223729E-2</v>
      </c>
      <c r="N14" s="623">
        <v>59922.98</v>
      </c>
      <c r="O14" s="624">
        <v>87722.3</v>
      </c>
      <c r="P14" s="1258">
        <v>27799.32</v>
      </c>
      <c r="Q14" s="620">
        <v>0.46391751545066678</v>
      </c>
      <c r="R14" s="614">
        <v>0.18307959392814582</v>
      </c>
      <c r="S14" s="614">
        <v>0.15266310072277436</v>
      </c>
      <c r="T14" s="623">
        <v>133150.87</v>
      </c>
      <c r="U14" s="624">
        <v>117029.95</v>
      </c>
      <c r="V14" s="1258">
        <v>-16120.919999999998</v>
      </c>
      <c r="W14" s="620">
        <v>-0.12107258480549168</v>
      </c>
      <c r="X14" s="614">
        <v>0.40680899399160941</v>
      </c>
      <c r="Y14" s="614">
        <v>0.20366719801500013</v>
      </c>
      <c r="Z14" s="623">
        <v>0</v>
      </c>
      <c r="AA14" s="624">
        <v>17768.03</v>
      </c>
      <c r="AB14" s="1258">
        <v>17768.03</v>
      </c>
      <c r="AC14" s="620" t="s">
        <v>604</v>
      </c>
      <c r="AD14" s="614">
        <v>0</v>
      </c>
      <c r="AE14" s="614">
        <v>3.0921698969763402E-2</v>
      </c>
      <c r="AF14" s="623">
        <v>0</v>
      </c>
      <c r="AG14" s="624">
        <v>590.09</v>
      </c>
      <c r="AH14" s="1258">
        <v>590.09</v>
      </c>
      <c r="AI14" s="620" t="s">
        <v>604</v>
      </c>
      <c r="AJ14" s="614">
        <v>0</v>
      </c>
      <c r="AK14" s="614">
        <v>1.0269335061381419E-3</v>
      </c>
      <c r="AL14" s="623">
        <v>11445.16</v>
      </c>
      <c r="AM14" s="624">
        <v>8732.81</v>
      </c>
      <c r="AN14" s="1258">
        <v>-2712.3500000000004</v>
      </c>
      <c r="AO14" s="620">
        <v>-0.23698663889364591</v>
      </c>
      <c r="AP14" s="614">
        <v>3.4967807763276411E-2</v>
      </c>
      <c r="AQ14" s="614">
        <v>1.5197707454351414E-2</v>
      </c>
      <c r="AR14" s="623">
        <v>11445.16</v>
      </c>
      <c r="AS14" s="624">
        <v>27090.93</v>
      </c>
      <c r="AT14" s="1258">
        <v>15645.77</v>
      </c>
      <c r="AU14" s="620">
        <v>1.3670206445344584</v>
      </c>
      <c r="AV14" s="614">
        <v>3.4967807763276411E-2</v>
      </c>
      <c r="AW14" s="614">
        <v>4.714633993025296E-2</v>
      </c>
      <c r="AX14" s="623">
        <v>93569.3</v>
      </c>
      <c r="AY14" s="624">
        <v>92846.399999999994</v>
      </c>
      <c r="AZ14" s="1258">
        <v>-722.90000000000873</v>
      </c>
      <c r="BA14" s="620">
        <v>-7.7258246027276968E-3</v>
      </c>
      <c r="BB14" s="614">
        <v>0.28587746217128812</v>
      </c>
      <c r="BC14" s="614">
        <v>0.16158057090325945</v>
      </c>
      <c r="BD14" s="623">
        <v>56829.8</v>
      </c>
      <c r="BE14" s="624">
        <v>75202.58</v>
      </c>
      <c r="BF14" s="1258">
        <v>18372.78</v>
      </c>
      <c r="BG14" s="620">
        <v>0.32329482067506832</v>
      </c>
      <c r="BH14" s="614">
        <v>0.17362916041588289</v>
      </c>
      <c r="BI14" s="614">
        <v>0.13087503457105543</v>
      </c>
      <c r="BJ14" s="623">
        <v>32310.49</v>
      </c>
      <c r="BK14" s="624">
        <v>119030.13</v>
      </c>
      <c r="BL14" s="1258">
        <v>86719.64</v>
      </c>
      <c r="BM14" s="620">
        <v>2.6839469163110801</v>
      </c>
      <c r="BN14" s="614">
        <v>9.8716575657943187E-2</v>
      </c>
      <c r="BO14" s="614">
        <v>0.20714811085932455</v>
      </c>
      <c r="BP14" s="623">
        <v>182709.59</v>
      </c>
      <c r="BQ14" s="624">
        <v>287079.09999999998</v>
      </c>
      <c r="BR14" s="1258">
        <v>104369.50999999998</v>
      </c>
      <c r="BS14" s="620">
        <v>0.57123170163098713</v>
      </c>
      <c r="BT14" s="614">
        <v>0.55822319824511413</v>
      </c>
      <c r="BU14" s="614">
        <v>0.49960369893064144</v>
      </c>
      <c r="BV14" s="623">
        <v>0</v>
      </c>
      <c r="BW14" s="624">
        <v>143413.65</v>
      </c>
      <c r="BX14" s="1258">
        <v>143413.65</v>
      </c>
      <c r="BY14" s="620" t="s">
        <v>604</v>
      </c>
      <c r="BZ14" s="614">
        <v>0</v>
      </c>
      <c r="CA14" s="614">
        <v>0.24958274572110747</v>
      </c>
      <c r="CB14" s="623">
        <v>0</v>
      </c>
      <c r="CC14" s="624">
        <v>0</v>
      </c>
      <c r="CD14" s="1258">
        <v>0</v>
      </c>
      <c r="CE14" s="620">
        <v>0</v>
      </c>
      <c r="CF14" s="614">
        <v>0</v>
      </c>
      <c r="CG14" s="615">
        <v>0</v>
      </c>
      <c r="CH14" s="624">
        <v>0</v>
      </c>
      <c r="CI14" s="624">
        <v>0</v>
      </c>
      <c r="CJ14" s="1258">
        <v>0</v>
      </c>
      <c r="CK14" s="620">
        <v>0</v>
      </c>
      <c r="CL14" s="614">
        <v>0</v>
      </c>
      <c r="CM14" s="615">
        <v>0</v>
      </c>
      <c r="CN14" s="623">
        <v>0</v>
      </c>
      <c r="CO14" s="624">
        <v>143413.65</v>
      </c>
      <c r="CP14" s="1258">
        <v>143413.65</v>
      </c>
      <c r="CQ14" s="620" t="s">
        <v>604</v>
      </c>
      <c r="CR14" s="614">
        <v>0</v>
      </c>
      <c r="CS14" s="615">
        <v>0.24958274572110747</v>
      </c>
      <c r="CT14" s="623">
        <v>0</v>
      </c>
      <c r="CU14" s="624">
        <v>0</v>
      </c>
      <c r="CV14" s="1258">
        <v>0</v>
      </c>
      <c r="CW14" s="615">
        <v>0</v>
      </c>
      <c r="CX14" s="614">
        <v>0</v>
      </c>
      <c r="CY14" s="615">
        <v>0</v>
      </c>
      <c r="CZ14" s="623">
        <v>327305.62</v>
      </c>
      <c r="DA14" s="624">
        <v>574613.64</v>
      </c>
      <c r="DB14" s="1258">
        <v>247308.02000000002</v>
      </c>
      <c r="DC14" s="620">
        <v>0.7555874537076388</v>
      </c>
      <c r="DD14" s="614">
        <v>0.63371735080569014</v>
      </c>
      <c r="DE14" s="615">
        <v>0.92041025360096351</v>
      </c>
      <c r="DF14" s="624">
        <v>5968.45</v>
      </c>
      <c r="DG14" s="624">
        <v>4376.87</v>
      </c>
      <c r="DH14" s="1258">
        <v>-1591.58</v>
      </c>
      <c r="DI14" s="620">
        <v>-0.26666554968207828</v>
      </c>
      <c r="DJ14" s="614">
        <v>3.1549127189004982E-2</v>
      </c>
      <c r="DK14" s="615">
        <v>8.8087045546802939E-2</v>
      </c>
      <c r="DL14" s="623">
        <v>0</v>
      </c>
      <c r="DM14" s="624">
        <v>0</v>
      </c>
      <c r="DN14" s="1258">
        <v>0</v>
      </c>
      <c r="DO14" s="620">
        <v>0</v>
      </c>
      <c r="DP14" s="614">
        <v>0</v>
      </c>
      <c r="DQ14" s="615">
        <v>0</v>
      </c>
      <c r="DR14" s="623">
        <v>5968.45</v>
      </c>
      <c r="DS14" s="624">
        <v>4376.87</v>
      </c>
      <c r="DT14" s="1258">
        <v>-1591.58</v>
      </c>
      <c r="DU14" s="620">
        <v>-0.26666554968207828</v>
      </c>
      <c r="DV14" s="614">
        <v>3.1549127189004982E-2</v>
      </c>
      <c r="DW14" s="615">
        <v>8.8087045546802939E-2</v>
      </c>
      <c r="DX14" s="623">
        <v>0</v>
      </c>
      <c r="DY14" s="624">
        <v>0</v>
      </c>
      <c r="DZ14" s="1258">
        <v>0</v>
      </c>
      <c r="EA14" s="620">
        <v>0</v>
      </c>
      <c r="EB14" s="614">
        <v>0</v>
      </c>
      <c r="EC14" s="615">
        <v>0</v>
      </c>
      <c r="ED14" s="623">
        <v>0</v>
      </c>
      <c r="EE14" s="624">
        <v>0</v>
      </c>
      <c r="EF14" s="1258">
        <v>0</v>
      </c>
      <c r="EG14" s="620">
        <v>0</v>
      </c>
      <c r="EH14" s="614">
        <v>0</v>
      </c>
      <c r="EI14" s="615">
        <v>0</v>
      </c>
      <c r="EJ14" s="623">
        <v>0</v>
      </c>
      <c r="EK14" s="624">
        <v>0</v>
      </c>
      <c r="EL14" s="1258">
        <v>0</v>
      </c>
      <c r="EM14" s="620">
        <v>0</v>
      </c>
      <c r="EN14" s="614">
        <v>0</v>
      </c>
      <c r="EO14" s="615">
        <v>0</v>
      </c>
      <c r="EP14" s="623">
        <v>0</v>
      </c>
      <c r="EQ14" s="624">
        <v>0</v>
      </c>
      <c r="ER14" s="1258">
        <v>0</v>
      </c>
      <c r="ES14" s="620">
        <v>0</v>
      </c>
      <c r="ET14" s="614">
        <v>0</v>
      </c>
      <c r="EU14" s="615">
        <v>0</v>
      </c>
      <c r="EV14" s="623">
        <v>12875.3</v>
      </c>
      <c r="EW14" s="624">
        <v>11723.43</v>
      </c>
      <c r="EX14" s="1258">
        <v>-1151.869999999999</v>
      </c>
      <c r="EY14" s="620">
        <v>-8.946354648047028E-2</v>
      </c>
      <c r="EZ14" s="614">
        <v>6.8058621132219568E-2</v>
      </c>
      <c r="FA14" s="615">
        <v>0.23594082355079224</v>
      </c>
      <c r="FB14" s="623">
        <v>0</v>
      </c>
      <c r="FC14" s="624">
        <v>0</v>
      </c>
      <c r="FD14" s="1258">
        <v>0</v>
      </c>
      <c r="FE14" s="620">
        <v>0</v>
      </c>
      <c r="FF14" s="614">
        <v>0</v>
      </c>
      <c r="FG14" s="615">
        <v>0</v>
      </c>
      <c r="FH14" s="623">
        <v>0</v>
      </c>
      <c r="FI14" s="624">
        <v>364.87</v>
      </c>
      <c r="FJ14" s="1258">
        <v>364.87</v>
      </c>
      <c r="FK14" s="620" t="s">
        <v>604</v>
      </c>
      <c r="FL14" s="614">
        <v>0</v>
      </c>
      <c r="FM14" s="615">
        <v>7.3432202255634708E-3</v>
      </c>
      <c r="FN14" s="623">
        <v>170335.8</v>
      </c>
      <c r="FO14" s="624">
        <v>33222.83</v>
      </c>
      <c r="FP14" s="1258">
        <v>-137112.96999999997</v>
      </c>
      <c r="FQ14" s="620">
        <v>-0.80495685581069853</v>
      </c>
      <c r="FR14" s="614">
        <v>0.90039219881894217</v>
      </c>
      <c r="FS14" s="615">
        <v>0.66862870942104546</v>
      </c>
      <c r="FT14" s="623">
        <v>0</v>
      </c>
      <c r="FU14" s="624">
        <v>0</v>
      </c>
      <c r="FV14" s="1258">
        <v>0</v>
      </c>
      <c r="FW14" s="620">
        <v>0</v>
      </c>
      <c r="FX14" s="614">
        <v>0</v>
      </c>
      <c r="FY14" s="615">
        <v>0</v>
      </c>
      <c r="FZ14" s="623">
        <v>189179.56</v>
      </c>
      <c r="GA14" s="624">
        <v>49688.01</v>
      </c>
      <c r="GB14" s="1258">
        <v>-139491.54999999999</v>
      </c>
      <c r="GC14" s="620">
        <v>-0.73735000758010005</v>
      </c>
      <c r="GD14" s="614">
        <v>0.36628264919430992</v>
      </c>
      <c r="GE14" s="615">
        <v>7.9589746399036432E-2</v>
      </c>
      <c r="GF14" s="623">
        <v>516485.18</v>
      </c>
      <c r="GG14" s="624">
        <v>624301.65</v>
      </c>
      <c r="GH14" s="1258">
        <v>107816.47000000003</v>
      </c>
      <c r="GI14" s="620">
        <v>0.20875036530573837</v>
      </c>
      <c r="GJ14" s="614">
        <v>0.98487228986212394</v>
      </c>
      <c r="GK14" s="615">
        <v>0.99490142653316205</v>
      </c>
      <c r="GL14" s="623">
        <v>7933.26</v>
      </c>
      <c r="GM14" s="624">
        <v>3199.36</v>
      </c>
      <c r="GN14" s="1258">
        <v>-4733.8999999999996</v>
      </c>
      <c r="GO14" s="620">
        <v>-0.59671559989209977</v>
      </c>
      <c r="GP14" s="614">
        <v>1.5127729206618461E-2</v>
      </c>
      <c r="GQ14" s="615">
        <v>5.0985734668379263E-3</v>
      </c>
      <c r="GR14" s="623">
        <v>524418.43000000005</v>
      </c>
      <c r="GS14" s="624">
        <v>627501.01</v>
      </c>
      <c r="GT14" s="1258">
        <v>103082.57999999996</v>
      </c>
      <c r="GU14" s="615">
        <v>0.1965655173484272</v>
      </c>
    </row>
    <row r="15" spans="1:209" s="1010" customFormat="1" ht="17.25" customHeight="1">
      <c r="A15" s="1037" t="s">
        <v>191</v>
      </c>
      <c r="B15" s="623">
        <v>209515.05</v>
      </c>
      <c r="C15" s="624">
        <v>269083.61</v>
      </c>
      <c r="D15" s="1258">
        <v>59568.56</v>
      </c>
      <c r="E15" s="620">
        <v>0.28431637727218162</v>
      </c>
      <c r="F15" s="614">
        <v>0.43526312508150206</v>
      </c>
      <c r="G15" s="614">
        <v>0.44491450920691827</v>
      </c>
      <c r="H15" s="623">
        <v>0</v>
      </c>
      <c r="I15" s="624">
        <v>0</v>
      </c>
      <c r="J15" s="1258">
        <v>0</v>
      </c>
      <c r="K15" s="620">
        <v>0</v>
      </c>
      <c r="L15" s="614">
        <v>0</v>
      </c>
      <c r="M15" s="614">
        <v>0</v>
      </c>
      <c r="N15" s="623">
        <v>0</v>
      </c>
      <c r="O15" s="624">
        <v>0</v>
      </c>
      <c r="P15" s="1258">
        <v>0</v>
      </c>
      <c r="Q15" s="620">
        <v>0</v>
      </c>
      <c r="R15" s="614">
        <v>0</v>
      </c>
      <c r="S15" s="614">
        <v>0</v>
      </c>
      <c r="T15" s="623">
        <v>209515.05</v>
      </c>
      <c r="U15" s="624">
        <v>269083.61</v>
      </c>
      <c r="V15" s="1258">
        <v>59568.56</v>
      </c>
      <c r="W15" s="620">
        <v>0.28431637727218162</v>
      </c>
      <c r="X15" s="614">
        <v>0.43526312508150206</v>
      </c>
      <c r="Y15" s="614">
        <v>0.44491450920691827</v>
      </c>
      <c r="Z15" s="623">
        <v>15722.53</v>
      </c>
      <c r="AA15" s="624">
        <v>0</v>
      </c>
      <c r="AB15" s="1258">
        <v>-15722.53</v>
      </c>
      <c r="AC15" s="620">
        <v>-1</v>
      </c>
      <c r="AD15" s="614">
        <v>3.2663226541423486E-2</v>
      </c>
      <c r="AE15" s="614">
        <v>0</v>
      </c>
      <c r="AF15" s="623">
        <v>0</v>
      </c>
      <c r="AG15" s="624">
        <v>0</v>
      </c>
      <c r="AH15" s="1258">
        <v>0</v>
      </c>
      <c r="AI15" s="620">
        <v>0</v>
      </c>
      <c r="AJ15" s="614">
        <v>0</v>
      </c>
      <c r="AK15" s="614">
        <v>0</v>
      </c>
      <c r="AL15" s="623">
        <v>0</v>
      </c>
      <c r="AM15" s="624">
        <v>0</v>
      </c>
      <c r="AN15" s="1258">
        <v>0</v>
      </c>
      <c r="AO15" s="620">
        <v>0</v>
      </c>
      <c r="AP15" s="614">
        <v>0</v>
      </c>
      <c r="AQ15" s="614">
        <v>0</v>
      </c>
      <c r="AR15" s="623">
        <v>15722.53</v>
      </c>
      <c r="AS15" s="624">
        <v>0</v>
      </c>
      <c r="AT15" s="1258">
        <v>-15722.53</v>
      </c>
      <c r="AU15" s="620">
        <v>-1</v>
      </c>
      <c r="AV15" s="614">
        <v>3.2663226541423486E-2</v>
      </c>
      <c r="AW15" s="614">
        <v>0</v>
      </c>
      <c r="AX15" s="623">
        <v>256115.06</v>
      </c>
      <c r="AY15" s="624">
        <v>335714.85</v>
      </c>
      <c r="AZ15" s="1258">
        <v>79599.789999999979</v>
      </c>
      <c r="BA15" s="620">
        <v>0.31079699100865049</v>
      </c>
      <c r="BB15" s="614">
        <v>0.53207366915186483</v>
      </c>
      <c r="BC15" s="614">
        <v>0.55508549079308167</v>
      </c>
      <c r="BD15" s="623">
        <v>0</v>
      </c>
      <c r="BE15" s="624">
        <v>0</v>
      </c>
      <c r="BF15" s="1258">
        <v>0</v>
      </c>
      <c r="BG15" s="620">
        <v>0</v>
      </c>
      <c r="BH15" s="614">
        <v>0</v>
      </c>
      <c r="BI15" s="614">
        <v>0</v>
      </c>
      <c r="BJ15" s="623">
        <v>0</v>
      </c>
      <c r="BK15" s="624">
        <v>0</v>
      </c>
      <c r="BL15" s="1258">
        <v>0</v>
      </c>
      <c r="BM15" s="620">
        <v>0</v>
      </c>
      <c r="BN15" s="614">
        <v>0</v>
      </c>
      <c r="BO15" s="614">
        <v>0</v>
      </c>
      <c r="BP15" s="623">
        <v>256115.06</v>
      </c>
      <c r="BQ15" s="624">
        <v>335714.85</v>
      </c>
      <c r="BR15" s="1258">
        <v>79599.789999999979</v>
      </c>
      <c r="BS15" s="620">
        <v>0.31079699100865049</v>
      </c>
      <c r="BT15" s="614">
        <v>0.53207366915186483</v>
      </c>
      <c r="BU15" s="614">
        <v>0.55508549079308167</v>
      </c>
      <c r="BV15" s="623">
        <v>0</v>
      </c>
      <c r="BW15" s="624">
        <v>0</v>
      </c>
      <c r="BX15" s="1258">
        <v>0</v>
      </c>
      <c r="BY15" s="620">
        <v>0</v>
      </c>
      <c r="BZ15" s="614">
        <v>0</v>
      </c>
      <c r="CA15" s="614">
        <v>0</v>
      </c>
      <c r="CB15" s="623">
        <v>0</v>
      </c>
      <c r="CC15" s="624">
        <v>0</v>
      </c>
      <c r="CD15" s="1258">
        <v>0</v>
      </c>
      <c r="CE15" s="620">
        <v>0</v>
      </c>
      <c r="CF15" s="614">
        <v>0</v>
      </c>
      <c r="CG15" s="615">
        <v>0</v>
      </c>
      <c r="CH15" s="624">
        <v>0</v>
      </c>
      <c r="CI15" s="624">
        <v>0</v>
      </c>
      <c r="CJ15" s="1258">
        <v>0</v>
      </c>
      <c r="CK15" s="620">
        <v>0</v>
      </c>
      <c r="CL15" s="614">
        <v>0</v>
      </c>
      <c r="CM15" s="615">
        <v>0</v>
      </c>
      <c r="CN15" s="623">
        <v>0</v>
      </c>
      <c r="CO15" s="624">
        <v>0</v>
      </c>
      <c r="CP15" s="1258">
        <v>0</v>
      </c>
      <c r="CQ15" s="620">
        <v>0</v>
      </c>
      <c r="CR15" s="614">
        <v>0</v>
      </c>
      <c r="CS15" s="615">
        <v>0</v>
      </c>
      <c r="CT15" s="623">
        <v>0</v>
      </c>
      <c r="CU15" s="624">
        <v>0</v>
      </c>
      <c r="CV15" s="1258">
        <v>0</v>
      </c>
      <c r="CW15" s="615">
        <v>0</v>
      </c>
      <c r="CX15" s="614">
        <v>0</v>
      </c>
      <c r="CY15" s="615">
        <v>0</v>
      </c>
      <c r="CZ15" s="623">
        <v>481352.63</v>
      </c>
      <c r="DA15" s="624">
        <v>604798.46</v>
      </c>
      <c r="DB15" s="1258">
        <v>123445.82999999996</v>
      </c>
      <c r="DC15" s="620">
        <v>0.25645612448403982</v>
      </c>
      <c r="DD15" s="614">
        <v>0.9837148515709413</v>
      </c>
      <c r="DE15" s="615">
        <v>0.98951970312500859</v>
      </c>
      <c r="DF15" s="624">
        <v>7968.67</v>
      </c>
      <c r="DG15" s="624">
        <v>6405.6</v>
      </c>
      <c r="DH15" s="1258">
        <v>-1563.0699999999997</v>
      </c>
      <c r="DI15" s="620">
        <v>-0.19615192999584619</v>
      </c>
      <c r="DJ15" s="614">
        <v>1</v>
      </c>
      <c r="DK15" s="615">
        <v>1</v>
      </c>
      <c r="DL15" s="623">
        <v>0</v>
      </c>
      <c r="DM15" s="624">
        <v>0</v>
      </c>
      <c r="DN15" s="1258">
        <v>0</v>
      </c>
      <c r="DO15" s="620">
        <v>0</v>
      </c>
      <c r="DP15" s="614">
        <v>0</v>
      </c>
      <c r="DQ15" s="615">
        <v>0</v>
      </c>
      <c r="DR15" s="623">
        <v>7968.67</v>
      </c>
      <c r="DS15" s="624">
        <v>6405.6</v>
      </c>
      <c r="DT15" s="1258">
        <v>-1563.0699999999997</v>
      </c>
      <c r="DU15" s="620">
        <v>-0.19615192999584619</v>
      </c>
      <c r="DV15" s="614">
        <v>1</v>
      </c>
      <c r="DW15" s="615">
        <v>1</v>
      </c>
      <c r="DX15" s="623">
        <v>0</v>
      </c>
      <c r="DY15" s="624">
        <v>0</v>
      </c>
      <c r="DZ15" s="1258">
        <v>0</v>
      </c>
      <c r="EA15" s="620">
        <v>0</v>
      </c>
      <c r="EB15" s="614">
        <v>0</v>
      </c>
      <c r="EC15" s="615">
        <v>0</v>
      </c>
      <c r="ED15" s="623">
        <v>0</v>
      </c>
      <c r="EE15" s="624">
        <v>0</v>
      </c>
      <c r="EF15" s="1258">
        <v>0</v>
      </c>
      <c r="EG15" s="620">
        <v>0</v>
      </c>
      <c r="EH15" s="614">
        <v>0</v>
      </c>
      <c r="EI15" s="615">
        <v>0</v>
      </c>
      <c r="EJ15" s="623">
        <v>0</v>
      </c>
      <c r="EK15" s="624">
        <v>0</v>
      </c>
      <c r="EL15" s="1258">
        <v>0</v>
      </c>
      <c r="EM15" s="620">
        <v>0</v>
      </c>
      <c r="EN15" s="614">
        <v>0</v>
      </c>
      <c r="EO15" s="615">
        <v>0</v>
      </c>
      <c r="EP15" s="623">
        <v>0</v>
      </c>
      <c r="EQ15" s="624">
        <v>0</v>
      </c>
      <c r="ER15" s="1258">
        <v>0</v>
      </c>
      <c r="ES15" s="620">
        <v>0</v>
      </c>
      <c r="ET15" s="614">
        <v>0</v>
      </c>
      <c r="EU15" s="615">
        <v>0</v>
      </c>
      <c r="EV15" s="623">
        <v>0</v>
      </c>
      <c r="EW15" s="624">
        <v>0</v>
      </c>
      <c r="EX15" s="1258">
        <v>0</v>
      </c>
      <c r="EY15" s="620">
        <v>0</v>
      </c>
      <c r="EZ15" s="614">
        <v>0</v>
      </c>
      <c r="FA15" s="615">
        <v>0</v>
      </c>
      <c r="FB15" s="623">
        <v>0</v>
      </c>
      <c r="FC15" s="624">
        <v>0</v>
      </c>
      <c r="FD15" s="1258">
        <v>0</v>
      </c>
      <c r="FE15" s="620">
        <v>0</v>
      </c>
      <c r="FF15" s="614">
        <v>0</v>
      </c>
      <c r="FG15" s="615">
        <v>0</v>
      </c>
      <c r="FH15" s="623">
        <v>0</v>
      </c>
      <c r="FI15" s="624">
        <v>0</v>
      </c>
      <c r="FJ15" s="1258">
        <v>0</v>
      </c>
      <c r="FK15" s="620">
        <v>0</v>
      </c>
      <c r="FL15" s="614">
        <v>0</v>
      </c>
      <c r="FM15" s="615">
        <v>0</v>
      </c>
      <c r="FN15" s="623">
        <v>0</v>
      </c>
      <c r="FO15" s="624">
        <v>0</v>
      </c>
      <c r="FP15" s="1258">
        <v>0</v>
      </c>
      <c r="FQ15" s="620">
        <v>0</v>
      </c>
      <c r="FR15" s="614">
        <v>0</v>
      </c>
      <c r="FS15" s="615">
        <v>0</v>
      </c>
      <c r="FT15" s="623">
        <v>0</v>
      </c>
      <c r="FU15" s="624">
        <v>0</v>
      </c>
      <c r="FV15" s="1258">
        <v>0</v>
      </c>
      <c r="FW15" s="620">
        <v>0</v>
      </c>
      <c r="FX15" s="614">
        <v>0</v>
      </c>
      <c r="FY15" s="615">
        <v>0</v>
      </c>
      <c r="FZ15" s="623">
        <v>7968.67</v>
      </c>
      <c r="GA15" s="624">
        <v>6405.6</v>
      </c>
      <c r="GB15" s="1258">
        <v>-1563.0699999999997</v>
      </c>
      <c r="GC15" s="620">
        <v>-0.19615192999584619</v>
      </c>
      <c r="GD15" s="614">
        <v>1.6285148429058781E-2</v>
      </c>
      <c r="GE15" s="615">
        <v>1.0480296874991309E-2</v>
      </c>
      <c r="GF15" s="623">
        <v>489321.3</v>
      </c>
      <c r="GG15" s="624">
        <v>611204.06000000006</v>
      </c>
      <c r="GH15" s="1258">
        <v>121882.76000000007</v>
      </c>
      <c r="GI15" s="620">
        <v>0.24908533513664757</v>
      </c>
      <c r="GJ15" s="614">
        <v>1</v>
      </c>
      <c r="GK15" s="615">
        <v>1</v>
      </c>
      <c r="GL15" s="623">
        <v>0</v>
      </c>
      <c r="GM15" s="624">
        <v>0</v>
      </c>
      <c r="GN15" s="1258">
        <v>0</v>
      </c>
      <c r="GO15" s="620">
        <v>0</v>
      </c>
      <c r="GP15" s="614">
        <v>0</v>
      </c>
      <c r="GQ15" s="615">
        <v>0</v>
      </c>
      <c r="GR15" s="623">
        <v>489321.3</v>
      </c>
      <c r="GS15" s="624">
        <v>611204.06000000006</v>
      </c>
      <c r="GT15" s="1258">
        <v>121882.76000000007</v>
      </c>
      <c r="GU15" s="615">
        <v>0.24908533513664757</v>
      </c>
    </row>
    <row r="16" spans="1:209" s="1010" customFormat="1" ht="17.25" customHeight="1">
      <c r="A16" s="1037" t="s">
        <v>28</v>
      </c>
      <c r="B16" s="623">
        <v>89061</v>
      </c>
      <c r="C16" s="624">
        <v>116974.2</v>
      </c>
      <c r="D16" s="1258">
        <v>27913.199999999997</v>
      </c>
      <c r="E16" s="620">
        <v>0.31341664701721289</v>
      </c>
      <c r="F16" s="614">
        <v>0.18577719452635524</v>
      </c>
      <c r="G16" s="614">
        <v>0.22207059449886507</v>
      </c>
      <c r="H16" s="623">
        <v>169618.32</v>
      </c>
      <c r="I16" s="624">
        <v>186570.32</v>
      </c>
      <c r="J16" s="1258">
        <v>16952</v>
      </c>
      <c r="K16" s="620">
        <v>9.9942034563247642E-2</v>
      </c>
      <c r="L16" s="614">
        <v>0.3538160994135881</v>
      </c>
      <c r="M16" s="614">
        <v>0.3541958985677483</v>
      </c>
      <c r="N16" s="623">
        <v>0</v>
      </c>
      <c r="O16" s="624">
        <v>0</v>
      </c>
      <c r="P16" s="1258">
        <v>0</v>
      </c>
      <c r="Q16" s="620">
        <v>0</v>
      </c>
      <c r="R16" s="614">
        <v>0</v>
      </c>
      <c r="S16" s="614">
        <v>0</v>
      </c>
      <c r="T16" s="623">
        <v>258679.32</v>
      </c>
      <c r="U16" s="624">
        <v>303544.52</v>
      </c>
      <c r="V16" s="1258">
        <v>44865.200000000012</v>
      </c>
      <c r="W16" s="620">
        <v>0.17343945391537294</v>
      </c>
      <c r="X16" s="614">
        <v>0.53959329393994337</v>
      </c>
      <c r="Y16" s="614">
        <v>0.57626649306661337</v>
      </c>
      <c r="Z16" s="623">
        <v>0</v>
      </c>
      <c r="AA16" s="624">
        <v>0</v>
      </c>
      <c r="AB16" s="1258">
        <v>0</v>
      </c>
      <c r="AC16" s="620">
        <v>0</v>
      </c>
      <c r="AD16" s="614">
        <v>0</v>
      </c>
      <c r="AE16" s="614">
        <v>0</v>
      </c>
      <c r="AF16" s="623">
        <v>22824.12</v>
      </c>
      <c r="AG16" s="624">
        <v>19777.61</v>
      </c>
      <c r="AH16" s="1258">
        <v>-3046.5099999999984</v>
      </c>
      <c r="AI16" s="620">
        <v>-0.13347765434110925</v>
      </c>
      <c r="AJ16" s="614">
        <v>4.7610076028035554E-2</v>
      </c>
      <c r="AK16" s="614">
        <v>3.754696001739443E-2</v>
      </c>
      <c r="AL16" s="623">
        <v>0</v>
      </c>
      <c r="AM16" s="624">
        <v>0</v>
      </c>
      <c r="AN16" s="1258">
        <v>0</v>
      </c>
      <c r="AO16" s="620">
        <v>0</v>
      </c>
      <c r="AP16" s="614">
        <v>0</v>
      </c>
      <c r="AQ16" s="614">
        <v>0</v>
      </c>
      <c r="AR16" s="623">
        <v>22824.12</v>
      </c>
      <c r="AS16" s="624">
        <v>19777.61</v>
      </c>
      <c r="AT16" s="1258">
        <v>-3046.5099999999984</v>
      </c>
      <c r="AU16" s="620">
        <v>-0.13347765434110925</v>
      </c>
      <c r="AV16" s="614">
        <v>4.7610076028035554E-2</v>
      </c>
      <c r="AW16" s="614">
        <v>3.754696001739443E-2</v>
      </c>
      <c r="AX16" s="623">
        <v>17327.29</v>
      </c>
      <c r="AY16" s="624">
        <v>16036.68</v>
      </c>
      <c r="AZ16" s="1258">
        <v>-1290.6100000000006</v>
      </c>
      <c r="BA16" s="620">
        <v>-7.448423844698164E-2</v>
      </c>
      <c r="BB16" s="614">
        <v>3.6143938704310194E-2</v>
      </c>
      <c r="BC16" s="614">
        <v>3.0444961892349423E-2</v>
      </c>
      <c r="BD16" s="623">
        <v>3841.61</v>
      </c>
      <c r="BE16" s="624">
        <v>3855.51</v>
      </c>
      <c r="BF16" s="1258">
        <v>13.900000000000091</v>
      </c>
      <c r="BG16" s="620">
        <v>3.618274629647489E-3</v>
      </c>
      <c r="BH16" s="614">
        <v>8.0134237013326989E-3</v>
      </c>
      <c r="BI16" s="614">
        <v>7.3195234316312434E-3</v>
      </c>
      <c r="BJ16" s="623">
        <v>939.08</v>
      </c>
      <c r="BK16" s="624">
        <v>998.34</v>
      </c>
      <c r="BL16" s="1258">
        <v>59.259999999999991</v>
      </c>
      <c r="BM16" s="620">
        <v>6.310431486135365E-2</v>
      </c>
      <c r="BN16" s="614">
        <v>1.9588781603149491E-3</v>
      </c>
      <c r="BO16" s="614">
        <v>1.8953064634081446E-3</v>
      </c>
      <c r="BP16" s="623">
        <v>22107.98</v>
      </c>
      <c r="BQ16" s="624">
        <v>20890.53</v>
      </c>
      <c r="BR16" s="1258">
        <v>-1217.4500000000007</v>
      </c>
      <c r="BS16" s="620">
        <v>-5.5068350885065065E-2</v>
      </c>
      <c r="BT16" s="614">
        <v>4.6116240565957839E-2</v>
      </c>
      <c r="BU16" s="614">
        <v>3.9659791787388807E-2</v>
      </c>
      <c r="BV16" s="623">
        <v>32358.06</v>
      </c>
      <c r="BW16" s="624">
        <v>37103.03</v>
      </c>
      <c r="BX16" s="1258">
        <v>4744.9699999999975</v>
      </c>
      <c r="BY16" s="620">
        <v>0.14663950805456191</v>
      </c>
      <c r="BZ16" s="614">
        <v>6.7497441159603808E-2</v>
      </c>
      <c r="CA16" s="614">
        <v>7.0438540548336523E-2</v>
      </c>
      <c r="CB16" s="623">
        <v>143853.1</v>
      </c>
      <c r="CC16" s="624">
        <v>145853.37</v>
      </c>
      <c r="CD16" s="1258">
        <v>2000.2699999999895</v>
      </c>
      <c r="CE16" s="620">
        <v>1.390494886797705E-2</v>
      </c>
      <c r="CF16" s="614">
        <v>0.30007102257912255</v>
      </c>
      <c r="CG16" s="615">
        <v>0.27689648303269382</v>
      </c>
      <c r="CH16" s="624">
        <v>0</v>
      </c>
      <c r="CI16" s="624">
        <v>0</v>
      </c>
      <c r="CJ16" s="1258">
        <v>0</v>
      </c>
      <c r="CK16" s="620">
        <v>0</v>
      </c>
      <c r="CL16" s="614">
        <v>0</v>
      </c>
      <c r="CM16" s="615">
        <v>0</v>
      </c>
      <c r="CN16" s="623">
        <v>176211.16</v>
      </c>
      <c r="CO16" s="624">
        <v>182956.4</v>
      </c>
      <c r="CP16" s="1258">
        <v>6745.2399999999907</v>
      </c>
      <c r="CQ16" s="620">
        <v>3.8279300811594398E-2</v>
      </c>
      <c r="CR16" s="614">
        <v>0.36756846373872637</v>
      </c>
      <c r="CS16" s="615">
        <v>0.34733502358103036</v>
      </c>
      <c r="CT16" s="623">
        <v>-425.75</v>
      </c>
      <c r="CU16" s="624">
        <v>-425.75</v>
      </c>
      <c r="CV16" s="1258">
        <v>0</v>
      </c>
      <c r="CW16" s="615">
        <v>0</v>
      </c>
      <c r="CX16" s="614">
        <v>-8.8809513220821387E-4</v>
      </c>
      <c r="CY16" s="615">
        <v>-8.0826845242704635E-4</v>
      </c>
      <c r="CZ16" s="623">
        <v>479396.84</v>
      </c>
      <c r="DA16" s="624">
        <v>526743.31000000006</v>
      </c>
      <c r="DB16" s="1258">
        <v>47346.47000000003</v>
      </c>
      <c r="DC16" s="620">
        <v>9.8762582581896088E-2</v>
      </c>
      <c r="DD16" s="614">
        <v>0.97081280856012242</v>
      </c>
      <c r="DE16" s="615">
        <v>0.97808755245368662</v>
      </c>
      <c r="DF16" s="624">
        <v>293.29000000000002</v>
      </c>
      <c r="DG16" s="624">
        <v>330.66</v>
      </c>
      <c r="DH16" s="1258">
        <v>37.370000000000005</v>
      </c>
      <c r="DI16" s="620">
        <v>0.12741655017218453</v>
      </c>
      <c r="DJ16" s="614">
        <v>2.0349103443299484E-2</v>
      </c>
      <c r="DK16" s="615">
        <v>2.8020086739735037E-2</v>
      </c>
      <c r="DL16" s="623">
        <v>0</v>
      </c>
      <c r="DM16" s="624">
        <v>0</v>
      </c>
      <c r="DN16" s="1258">
        <v>0</v>
      </c>
      <c r="DO16" s="620">
        <v>0</v>
      </c>
      <c r="DP16" s="614">
        <v>0</v>
      </c>
      <c r="DQ16" s="615">
        <v>0</v>
      </c>
      <c r="DR16" s="623">
        <v>293.29000000000002</v>
      </c>
      <c r="DS16" s="624">
        <v>330.66</v>
      </c>
      <c r="DT16" s="1258">
        <v>37.370000000000005</v>
      </c>
      <c r="DU16" s="620">
        <v>0.12741655017218453</v>
      </c>
      <c r="DV16" s="614">
        <v>2.0349103443299484E-2</v>
      </c>
      <c r="DW16" s="615">
        <v>2.8020086739735037E-2</v>
      </c>
      <c r="DX16" s="623">
        <v>0</v>
      </c>
      <c r="DY16" s="624">
        <v>0</v>
      </c>
      <c r="DZ16" s="1258">
        <v>0</v>
      </c>
      <c r="EA16" s="620">
        <v>0</v>
      </c>
      <c r="EB16" s="614">
        <v>0</v>
      </c>
      <c r="EC16" s="615">
        <v>0</v>
      </c>
      <c r="ED16" s="623">
        <v>0</v>
      </c>
      <c r="EE16" s="624">
        <v>0</v>
      </c>
      <c r="EF16" s="1258">
        <v>0</v>
      </c>
      <c r="EG16" s="620">
        <v>0</v>
      </c>
      <c r="EH16" s="614">
        <v>0</v>
      </c>
      <c r="EI16" s="615">
        <v>0</v>
      </c>
      <c r="EJ16" s="623">
        <v>0</v>
      </c>
      <c r="EK16" s="624">
        <v>0</v>
      </c>
      <c r="EL16" s="1258">
        <v>0</v>
      </c>
      <c r="EM16" s="620">
        <v>0</v>
      </c>
      <c r="EN16" s="614">
        <v>0</v>
      </c>
      <c r="EO16" s="615">
        <v>0</v>
      </c>
      <c r="EP16" s="623">
        <v>13654.16</v>
      </c>
      <c r="EQ16" s="624">
        <v>10998.4</v>
      </c>
      <c r="ER16" s="1258">
        <v>-2655.76</v>
      </c>
      <c r="ES16" s="620">
        <v>-0.1945018953930524</v>
      </c>
      <c r="ET16" s="614">
        <v>0.94735556708841784</v>
      </c>
      <c r="EU16" s="615">
        <v>0.93200303029789455</v>
      </c>
      <c r="EV16" s="623">
        <v>365.02</v>
      </c>
      <c r="EW16" s="624">
        <v>365.02</v>
      </c>
      <c r="EX16" s="1258">
        <v>0</v>
      </c>
      <c r="EY16" s="620">
        <v>0</v>
      </c>
      <c r="EZ16" s="614">
        <v>2.5325888161455139E-2</v>
      </c>
      <c r="FA16" s="615">
        <v>3.0931748810675869E-2</v>
      </c>
      <c r="FB16" s="623">
        <v>0</v>
      </c>
      <c r="FC16" s="624">
        <v>0</v>
      </c>
      <c r="FD16" s="1258">
        <v>0</v>
      </c>
      <c r="FE16" s="620">
        <v>0</v>
      </c>
      <c r="FF16" s="614">
        <v>0</v>
      </c>
      <c r="FG16" s="615">
        <v>0</v>
      </c>
      <c r="FH16" s="623">
        <v>0</v>
      </c>
      <c r="FI16" s="624">
        <v>0</v>
      </c>
      <c r="FJ16" s="1258">
        <v>0</v>
      </c>
      <c r="FK16" s="620">
        <v>0</v>
      </c>
      <c r="FL16" s="614">
        <v>0</v>
      </c>
      <c r="FM16" s="615">
        <v>0</v>
      </c>
      <c r="FN16" s="623">
        <v>100.45</v>
      </c>
      <c r="FO16" s="624">
        <v>106.74</v>
      </c>
      <c r="FP16" s="1258">
        <v>6.289999999999992</v>
      </c>
      <c r="FQ16" s="620">
        <v>6.2618218018914804E-2</v>
      </c>
      <c r="FR16" s="614">
        <v>6.9694413068274851E-3</v>
      </c>
      <c r="FS16" s="615">
        <v>9.0451341516945439E-3</v>
      </c>
      <c r="FT16" s="623">
        <v>0</v>
      </c>
      <c r="FU16" s="624">
        <v>0</v>
      </c>
      <c r="FV16" s="1258">
        <v>0</v>
      </c>
      <c r="FW16" s="620">
        <v>0</v>
      </c>
      <c r="FX16" s="614">
        <v>0</v>
      </c>
      <c r="FY16" s="615">
        <v>0</v>
      </c>
      <c r="FZ16" s="623">
        <v>14412.92</v>
      </c>
      <c r="GA16" s="624">
        <v>11800.82</v>
      </c>
      <c r="GB16" s="1258">
        <v>-2612.1000000000004</v>
      </c>
      <c r="GC16" s="620">
        <v>-0.1812332268547942</v>
      </c>
      <c r="GD16" s="614">
        <v>2.9187191439877577E-2</v>
      </c>
      <c r="GE16" s="615">
        <v>2.1912447546313427E-2</v>
      </c>
      <c r="GF16" s="623">
        <v>493809.76</v>
      </c>
      <c r="GG16" s="624">
        <v>538544.13</v>
      </c>
      <c r="GH16" s="1258">
        <v>44734.369999999995</v>
      </c>
      <c r="GI16" s="620">
        <v>9.0590291289503869E-2</v>
      </c>
      <c r="GJ16" s="614">
        <v>1</v>
      </c>
      <c r="GK16" s="615">
        <v>1</v>
      </c>
      <c r="GL16" s="623">
        <v>0</v>
      </c>
      <c r="GM16" s="624">
        <v>0</v>
      </c>
      <c r="GN16" s="1258">
        <v>0</v>
      </c>
      <c r="GO16" s="620">
        <v>0</v>
      </c>
      <c r="GP16" s="614">
        <v>0</v>
      </c>
      <c r="GQ16" s="615">
        <v>0</v>
      </c>
      <c r="GR16" s="623">
        <v>493809.76</v>
      </c>
      <c r="GS16" s="624">
        <v>538544.13</v>
      </c>
      <c r="GT16" s="1258">
        <v>44734.369999999995</v>
      </c>
      <c r="GU16" s="615">
        <v>9.0590291289503869E-2</v>
      </c>
    </row>
    <row r="17" spans="1:207" s="1010" customFormat="1" ht="17.25" customHeight="1">
      <c r="A17" s="1037" t="s">
        <v>350</v>
      </c>
      <c r="B17" s="623">
        <v>47145.62</v>
      </c>
      <c r="C17" s="624">
        <v>51709.87</v>
      </c>
      <c r="D17" s="1258">
        <v>4564.25</v>
      </c>
      <c r="E17" s="620">
        <v>9.6811750487107814E-2</v>
      </c>
      <c r="F17" s="614">
        <v>0.1032670735935295</v>
      </c>
      <c r="G17" s="614">
        <v>0.1168491813588141</v>
      </c>
      <c r="H17" s="623">
        <v>256604.35</v>
      </c>
      <c r="I17" s="624">
        <v>242839.86</v>
      </c>
      <c r="J17" s="1258">
        <v>-13764.49000000002</v>
      </c>
      <c r="K17" s="620">
        <v>-5.3640906711051546E-2</v>
      </c>
      <c r="L17" s="614">
        <v>0.56206239934631896</v>
      </c>
      <c r="M17" s="614">
        <v>0.54874705433003457</v>
      </c>
      <c r="N17" s="623">
        <v>0</v>
      </c>
      <c r="O17" s="624">
        <v>0</v>
      </c>
      <c r="P17" s="1258">
        <v>0</v>
      </c>
      <c r="Q17" s="620">
        <v>0</v>
      </c>
      <c r="R17" s="614">
        <v>0</v>
      </c>
      <c r="S17" s="614">
        <v>0</v>
      </c>
      <c r="T17" s="623">
        <v>303749.96999999997</v>
      </c>
      <c r="U17" s="624">
        <v>294549.73</v>
      </c>
      <c r="V17" s="1258">
        <v>-9200.2399999999907</v>
      </c>
      <c r="W17" s="620">
        <v>-3.0288858958570405E-2</v>
      </c>
      <c r="X17" s="614">
        <v>0.66532947293984834</v>
      </c>
      <c r="Y17" s="614">
        <v>0.66559623568884863</v>
      </c>
      <c r="Z17" s="623">
        <v>38781.589999999997</v>
      </c>
      <c r="AA17" s="624">
        <v>49381.98</v>
      </c>
      <c r="AB17" s="1258">
        <v>10600.390000000007</v>
      </c>
      <c r="AC17" s="620">
        <v>0.27333562136054784</v>
      </c>
      <c r="AD17" s="614">
        <v>8.4946625128783704E-2</v>
      </c>
      <c r="AE17" s="614">
        <v>0.11158883085332318</v>
      </c>
      <c r="AF17" s="623">
        <v>11866.56</v>
      </c>
      <c r="AG17" s="624">
        <v>4915.2</v>
      </c>
      <c r="AH17" s="1258">
        <v>-6951.36</v>
      </c>
      <c r="AI17" s="620">
        <v>-0.58579402960925486</v>
      </c>
      <c r="AJ17" s="614">
        <v>2.599233873310041E-2</v>
      </c>
      <c r="AK17" s="614">
        <v>1.1106914332115764E-2</v>
      </c>
      <c r="AL17" s="623">
        <v>0</v>
      </c>
      <c r="AM17" s="624">
        <v>0</v>
      </c>
      <c r="AN17" s="1258">
        <v>0</v>
      </c>
      <c r="AO17" s="620">
        <v>0</v>
      </c>
      <c r="AP17" s="614">
        <v>0</v>
      </c>
      <c r="AQ17" s="614">
        <v>0</v>
      </c>
      <c r="AR17" s="623">
        <v>50648.15</v>
      </c>
      <c r="AS17" s="624">
        <v>54297.18</v>
      </c>
      <c r="AT17" s="1258">
        <v>3649.0299999999988</v>
      </c>
      <c r="AU17" s="620">
        <v>7.2046659157343332E-2</v>
      </c>
      <c r="AV17" s="614">
        <v>0.11093896386188412</v>
      </c>
      <c r="AW17" s="614">
        <v>0.12269574518543894</v>
      </c>
      <c r="AX17" s="623">
        <v>25874.3</v>
      </c>
      <c r="AY17" s="624">
        <v>14299.25</v>
      </c>
      <c r="AZ17" s="1258">
        <v>-11575.05</v>
      </c>
      <c r="BA17" s="620">
        <v>-0.4473570299486363</v>
      </c>
      <c r="BB17" s="614">
        <v>5.6674686689475291E-2</v>
      </c>
      <c r="BC17" s="614">
        <v>3.2312122551169095E-2</v>
      </c>
      <c r="BD17" s="623">
        <v>10787.26</v>
      </c>
      <c r="BE17" s="624">
        <v>8664.0400000000009</v>
      </c>
      <c r="BF17" s="1258">
        <v>-2123.2199999999993</v>
      </c>
      <c r="BG17" s="620">
        <v>-0.19682662696551295</v>
      </c>
      <c r="BH17" s="614">
        <v>2.3628255865391887E-2</v>
      </c>
      <c r="BI17" s="614">
        <v>1.9578196217859757E-2</v>
      </c>
      <c r="BJ17" s="623">
        <v>0</v>
      </c>
      <c r="BK17" s="624">
        <v>0</v>
      </c>
      <c r="BL17" s="1258">
        <v>0</v>
      </c>
      <c r="BM17" s="620">
        <v>0</v>
      </c>
      <c r="BN17" s="614">
        <v>0</v>
      </c>
      <c r="BO17" s="614">
        <v>0</v>
      </c>
      <c r="BP17" s="623">
        <v>36661.56</v>
      </c>
      <c r="BQ17" s="624">
        <v>22963.29</v>
      </c>
      <c r="BR17" s="1258">
        <v>-13698.269999999997</v>
      </c>
      <c r="BS17" s="620">
        <v>-0.37364121984989174</v>
      </c>
      <c r="BT17" s="614">
        <v>8.0302942554867182E-2</v>
      </c>
      <c r="BU17" s="614">
        <v>5.1890318769028852E-2</v>
      </c>
      <c r="BV17" s="623">
        <v>50279.519999999997</v>
      </c>
      <c r="BW17" s="624">
        <v>55763.26</v>
      </c>
      <c r="BX17" s="1258">
        <v>5483.7400000000052</v>
      </c>
      <c r="BY17" s="620">
        <v>0.10906508256244303</v>
      </c>
      <c r="BZ17" s="614">
        <v>0.11013152212416208</v>
      </c>
      <c r="CA17" s="614">
        <v>0.12600865716542517</v>
      </c>
      <c r="CB17" s="623">
        <v>15329.06</v>
      </c>
      <c r="CC17" s="624">
        <v>15089.28</v>
      </c>
      <c r="CD17" s="1258">
        <v>-239.77999999999884</v>
      </c>
      <c r="CE17" s="620">
        <v>-1.5642185496044691E-2</v>
      </c>
      <c r="CF17" s="614">
        <v>3.3576547877398354E-2</v>
      </c>
      <c r="CG17" s="615">
        <v>3.4097359271913201E-2</v>
      </c>
      <c r="CH17" s="624">
        <v>0</v>
      </c>
      <c r="CI17" s="624">
        <v>0</v>
      </c>
      <c r="CJ17" s="1258">
        <v>0</v>
      </c>
      <c r="CK17" s="620">
        <v>0</v>
      </c>
      <c r="CL17" s="614">
        <v>0</v>
      </c>
      <c r="CM17" s="615">
        <v>0</v>
      </c>
      <c r="CN17" s="623">
        <v>65608.58</v>
      </c>
      <c r="CO17" s="624">
        <v>70852.539999999994</v>
      </c>
      <c r="CP17" s="1258">
        <v>5243.9599999999919</v>
      </c>
      <c r="CQ17" s="620">
        <v>7.9927960641733006E-2</v>
      </c>
      <c r="CR17" s="614">
        <v>0.14370807000156044</v>
      </c>
      <c r="CS17" s="615">
        <v>0.16010601643733835</v>
      </c>
      <c r="CT17" s="623">
        <v>-127.59</v>
      </c>
      <c r="CU17" s="624">
        <v>-127.59</v>
      </c>
      <c r="CV17" s="1258">
        <v>0</v>
      </c>
      <c r="CW17" s="615">
        <v>0</v>
      </c>
      <c r="CX17" s="614">
        <v>-2.7947126201327777E-4</v>
      </c>
      <c r="CY17" s="615">
        <v>-2.883160806548361E-4</v>
      </c>
      <c r="CZ17" s="623">
        <v>456540.68</v>
      </c>
      <c r="DA17" s="624">
        <v>442535.15</v>
      </c>
      <c r="DB17" s="1258">
        <v>-14005.52999999997</v>
      </c>
      <c r="DC17" s="620">
        <v>-3.0677507204834344E-2</v>
      </c>
      <c r="DD17" s="614">
        <v>0.96368076787009438</v>
      </c>
      <c r="DE17" s="615">
        <v>0.94315533225021531</v>
      </c>
      <c r="DF17" s="624">
        <v>7438.48</v>
      </c>
      <c r="DG17" s="624">
        <v>23163.8</v>
      </c>
      <c r="DH17" s="1258">
        <v>15725.32</v>
      </c>
      <c r="DI17" s="620">
        <v>2.1140501822953079</v>
      </c>
      <c r="DJ17" s="614">
        <v>0.43231569213995241</v>
      </c>
      <c r="DK17" s="615">
        <v>0.86847108551949559</v>
      </c>
      <c r="DL17" s="623">
        <v>0</v>
      </c>
      <c r="DM17" s="624">
        <v>0</v>
      </c>
      <c r="DN17" s="1258">
        <v>0</v>
      </c>
      <c r="DO17" s="620">
        <v>0</v>
      </c>
      <c r="DP17" s="614">
        <v>0</v>
      </c>
      <c r="DQ17" s="615">
        <v>0</v>
      </c>
      <c r="DR17" s="623">
        <v>7438.48</v>
      </c>
      <c r="DS17" s="624">
        <v>23163.8</v>
      </c>
      <c r="DT17" s="1258">
        <v>15725.32</v>
      </c>
      <c r="DU17" s="620">
        <v>2.1140501822953079</v>
      </c>
      <c r="DV17" s="614">
        <v>0.43231569213995241</v>
      </c>
      <c r="DW17" s="615">
        <v>0.86847108551949559</v>
      </c>
      <c r="DX17" s="623">
        <v>798.44</v>
      </c>
      <c r="DY17" s="624">
        <v>209.21</v>
      </c>
      <c r="DZ17" s="1258">
        <v>-589.23</v>
      </c>
      <c r="EA17" s="620">
        <v>-0.73797655428084763</v>
      </c>
      <c r="EB17" s="614">
        <v>4.6404391923111125E-2</v>
      </c>
      <c r="EC17" s="615">
        <v>7.8438268246804783E-3</v>
      </c>
      <c r="ED17" s="623">
        <v>0</v>
      </c>
      <c r="EE17" s="624">
        <v>0</v>
      </c>
      <c r="EF17" s="1258">
        <v>0</v>
      </c>
      <c r="EG17" s="620">
        <v>0</v>
      </c>
      <c r="EH17" s="614">
        <v>0</v>
      </c>
      <c r="EI17" s="615">
        <v>0</v>
      </c>
      <c r="EJ17" s="623">
        <v>798.44</v>
      </c>
      <c r="EK17" s="624">
        <v>209.21</v>
      </c>
      <c r="EL17" s="1258">
        <v>-589.23</v>
      </c>
      <c r="EM17" s="620">
        <v>-0.73797655428084763</v>
      </c>
      <c r="EN17" s="614">
        <v>4.6404391923111125E-2</v>
      </c>
      <c r="EO17" s="615">
        <v>7.8438268246804783E-3</v>
      </c>
      <c r="EP17" s="623">
        <v>9002.93</v>
      </c>
      <c r="EQ17" s="624">
        <v>3332.65</v>
      </c>
      <c r="ER17" s="1258">
        <v>-5670.2800000000007</v>
      </c>
      <c r="ES17" s="620">
        <v>-0.62982606773572614</v>
      </c>
      <c r="ET17" s="614">
        <v>0.52323968260149145</v>
      </c>
      <c r="EU17" s="615">
        <v>0.12494971305038668</v>
      </c>
      <c r="EV17" s="623">
        <v>0</v>
      </c>
      <c r="EW17" s="624">
        <v>0</v>
      </c>
      <c r="EX17" s="1258">
        <v>0</v>
      </c>
      <c r="EY17" s="620">
        <v>0</v>
      </c>
      <c r="EZ17" s="614">
        <v>0</v>
      </c>
      <c r="FA17" s="615">
        <v>0</v>
      </c>
      <c r="FB17" s="623">
        <v>0</v>
      </c>
      <c r="FC17" s="624">
        <v>0</v>
      </c>
      <c r="FD17" s="1258">
        <v>0</v>
      </c>
      <c r="FE17" s="620">
        <v>0</v>
      </c>
      <c r="FF17" s="614">
        <v>0</v>
      </c>
      <c r="FG17" s="615">
        <v>0</v>
      </c>
      <c r="FH17" s="623">
        <v>0</v>
      </c>
      <c r="FI17" s="624">
        <v>0</v>
      </c>
      <c r="FJ17" s="1258">
        <v>0</v>
      </c>
      <c r="FK17" s="620">
        <v>0</v>
      </c>
      <c r="FL17" s="614">
        <v>0</v>
      </c>
      <c r="FM17" s="615">
        <v>0</v>
      </c>
      <c r="FN17" s="623">
        <v>0</v>
      </c>
      <c r="FO17" s="624">
        <v>0</v>
      </c>
      <c r="FP17" s="1258">
        <v>0</v>
      </c>
      <c r="FQ17" s="620">
        <v>0</v>
      </c>
      <c r="FR17" s="614">
        <v>0</v>
      </c>
      <c r="FS17" s="615">
        <v>0</v>
      </c>
      <c r="FT17" s="623">
        <v>-33.729999999999997</v>
      </c>
      <c r="FU17" s="624">
        <v>-33.729999999999997</v>
      </c>
      <c r="FV17" s="1258">
        <v>0</v>
      </c>
      <c r="FW17" s="620">
        <v>0</v>
      </c>
      <c r="FX17" s="614">
        <v>-1.9603478527710758E-3</v>
      </c>
      <c r="FY17" s="615">
        <v>-1.264625394562748E-3</v>
      </c>
      <c r="FZ17" s="623">
        <v>17206.13</v>
      </c>
      <c r="GA17" s="624">
        <v>26671.93</v>
      </c>
      <c r="GB17" s="1258">
        <v>9465.7999999999993</v>
      </c>
      <c r="GC17" s="620">
        <v>0.5501411415582701</v>
      </c>
      <c r="GD17" s="614">
        <v>3.6319253238227683E-2</v>
      </c>
      <c r="GE17" s="615">
        <v>5.6844689062336591E-2</v>
      </c>
      <c r="GF17" s="623">
        <v>473746.8</v>
      </c>
      <c r="GG17" s="624">
        <v>469207.07</v>
      </c>
      <c r="GH17" s="1258">
        <v>-4539.7299999999814</v>
      </c>
      <c r="GI17" s="620">
        <v>-9.5826082624726576E-3</v>
      </c>
      <c r="GJ17" s="614">
        <v>0.99829695184534883</v>
      </c>
      <c r="GK17" s="615">
        <v>1</v>
      </c>
      <c r="GL17" s="623">
        <v>808.18</v>
      </c>
      <c r="GM17" s="624">
        <v>0</v>
      </c>
      <c r="GN17" s="1258">
        <v>-808.18</v>
      </c>
      <c r="GO17" s="620">
        <v>-1</v>
      </c>
      <c r="GP17" s="614">
        <v>1.7030270822776512E-3</v>
      </c>
      <c r="GQ17" s="615">
        <v>0</v>
      </c>
      <c r="GR17" s="623">
        <v>474554.99</v>
      </c>
      <c r="GS17" s="624">
        <v>469207.07</v>
      </c>
      <c r="GT17" s="1258">
        <v>-5347.9199999999837</v>
      </c>
      <c r="GU17" s="615">
        <v>-1.1269336773805674E-2</v>
      </c>
    </row>
    <row r="18" spans="1:207" s="1010" customFormat="1" ht="17.25" customHeight="1">
      <c r="A18" s="1037" t="s">
        <v>2</v>
      </c>
      <c r="B18" s="623">
        <v>20916.830000000002</v>
      </c>
      <c r="C18" s="624">
        <v>64450.34</v>
      </c>
      <c r="D18" s="1258">
        <v>43533.509999999995</v>
      </c>
      <c r="E18" s="620">
        <v>2.0812670944880267</v>
      </c>
      <c r="F18" s="614">
        <v>6.2578148527392588E-2</v>
      </c>
      <c r="G18" s="614">
        <v>0.19030899728652395</v>
      </c>
      <c r="H18" s="623">
        <v>70289.06</v>
      </c>
      <c r="I18" s="624">
        <v>31941.11</v>
      </c>
      <c r="J18" s="1258">
        <v>-38347.949999999997</v>
      </c>
      <c r="K18" s="620">
        <v>-0.54557494437968013</v>
      </c>
      <c r="L18" s="614">
        <v>0.21028804252512492</v>
      </c>
      <c r="M18" s="614">
        <v>9.4315726128342589E-2</v>
      </c>
      <c r="N18" s="623">
        <v>0</v>
      </c>
      <c r="O18" s="624">
        <v>0</v>
      </c>
      <c r="P18" s="1258">
        <v>0</v>
      </c>
      <c r="Q18" s="620">
        <v>0</v>
      </c>
      <c r="R18" s="614">
        <v>0</v>
      </c>
      <c r="S18" s="614">
        <v>0</v>
      </c>
      <c r="T18" s="623">
        <v>91205.89</v>
      </c>
      <c r="U18" s="624">
        <v>96391.45</v>
      </c>
      <c r="V18" s="1258">
        <v>5185.5599999999977</v>
      </c>
      <c r="W18" s="620">
        <v>5.6855538606114121E-2</v>
      </c>
      <c r="X18" s="614">
        <v>0.27286619105251753</v>
      </c>
      <c r="Y18" s="614">
        <v>0.28462472341486655</v>
      </c>
      <c r="Z18" s="623">
        <v>1706.6</v>
      </c>
      <c r="AA18" s="624">
        <v>1554.91</v>
      </c>
      <c r="AB18" s="1258">
        <v>-151.68999999999983</v>
      </c>
      <c r="AC18" s="620">
        <v>-8.8884331419195967E-2</v>
      </c>
      <c r="AD18" s="614">
        <v>5.1057386935232625E-3</v>
      </c>
      <c r="AE18" s="614">
        <v>4.5913390522189486E-3</v>
      </c>
      <c r="AF18" s="623">
        <v>0</v>
      </c>
      <c r="AG18" s="624">
        <v>18660.05</v>
      </c>
      <c r="AH18" s="1258">
        <v>18660.05</v>
      </c>
      <c r="AI18" s="620" t="s">
        <v>604</v>
      </c>
      <c r="AJ18" s="614">
        <v>0</v>
      </c>
      <c r="AK18" s="614">
        <v>5.509940529121183E-2</v>
      </c>
      <c r="AL18" s="623">
        <v>0</v>
      </c>
      <c r="AM18" s="624">
        <v>0</v>
      </c>
      <c r="AN18" s="1258">
        <v>0</v>
      </c>
      <c r="AO18" s="620">
        <v>0</v>
      </c>
      <c r="AP18" s="614">
        <v>0</v>
      </c>
      <c r="AQ18" s="614">
        <v>0</v>
      </c>
      <c r="AR18" s="623">
        <v>1706.6</v>
      </c>
      <c r="AS18" s="624">
        <v>20214.96</v>
      </c>
      <c r="AT18" s="1258">
        <v>18508.36</v>
      </c>
      <c r="AU18" s="620">
        <v>10.84516582679011</v>
      </c>
      <c r="AV18" s="614">
        <v>5.1057386935232625E-3</v>
      </c>
      <c r="AW18" s="614">
        <v>5.9690744343430781E-2</v>
      </c>
      <c r="AX18" s="623">
        <v>207588.49</v>
      </c>
      <c r="AY18" s="624">
        <v>203361.73</v>
      </c>
      <c r="AZ18" s="1258">
        <v>-4226.7599999999802</v>
      </c>
      <c r="BA18" s="620">
        <v>-2.0361244498671292E-2</v>
      </c>
      <c r="BB18" s="614">
        <v>0.62105507191085596</v>
      </c>
      <c r="BC18" s="614">
        <v>0.60048662152523669</v>
      </c>
      <c r="BD18" s="623">
        <v>16149.16</v>
      </c>
      <c r="BE18" s="624">
        <v>8087.7</v>
      </c>
      <c r="BF18" s="1258">
        <v>-8061.46</v>
      </c>
      <c r="BG18" s="620">
        <v>-0.49918757384285006</v>
      </c>
      <c r="BH18" s="614">
        <v>4.8314421117952734E-2</v>
      </c>
      <c r="BI18" s="614">
        <v>2.3881364743059848E-2</v>
      </c>
      <c r="BJ18" s="623">
        <v>0</v>
      </c>
      <c r="BK18" s="624">
        <v>0</v>
      </c>
      <c r="BL18" s="1258">
        <v>0</v>
      </c>
      <c r="BM18" s="620">
        <v>0</v>
      </c>
      <c r="BN18" s="614">
        <v>0</v>
      </c>
      <c r="BO18" s="614">
        <v>0</v>
      </c>
      <c r="BP18" s="623">
        <v>223737.65</v>
      </c>
      <c r="BQ18" s="624">
        <v>211449.43</v>
      </c>
      <c r="BR18" s="1258">
        <v>-12288.220000000001</v>
      </c>
      <c r="BS18" s="620">
        <v>-5.4922450468215797E-2</v>
      </c>
      <c r="BT18" s="614">
        <v>0.66936949302880877</v>
      </c>
      <c r="BU18" s="614">
        <v>0.62436798626829648</v>
      </c>
      <c r="BV18" s="623">
        <v>14392.75</v>
      </c>
      <c r="BW18" s="624">
        <v>10605.71</v>
      </c>
      <c r="BX18" s="1258">
        <v>-3787.0400000000009</v>
      </c>
      <c r="BY18" s="620">
        <v>-0.26312136318632651</v>
      </c>
      <c r="BZ18" s="614">
        <v>4.3059662827380135E-2</v>
      </c>
      <c r="CA18" s="614">
        <v>3.131654597340619E-2</v>
      </c>
      <c r="CB18" s="623">
        <v>3208.46</v>
      </c>
      <c r="CC18" s="624">
        <v>0</v>
      </c>
      <c r="CD18" s="1258">
        <v>-3208.46</v>
      </c>
      <c r="CE18" s="620">
        <v>-1</v>
      </c>
      <c r="CF18" s="614">
        <v>9.5989443153765668E-3</v>
      </c>
      <c r="CG18" s="615">
        <v>0</v>
      </c>
      <c r="CH18" s="624">
        <v>0</v>
      </c>
      <c r="CI18" s="624">
        <v>0</v>
      </c>
      <c r="CJ18" s="1258">
        <v>0</v>
      </c>
      <c r="CK18" s="620">
        <v>0</v>
      </c>
      <c r="CL18" s="614">
        <v>0</v>
      </c>
      <c r="CM18" s="615">
        <v>0</v>
      </c>
      <c r="CN18" s="623">
        <v>17601.2</v>
      </c>
      <c r="CO18" s="624">
        <v>10605.71</v>
      </c>
      <c r="CP18" s="1258">
        <v>-6995.4900000000016</v>
      </c>
      <c r="CQ18" s="620">
        <v>-0.39744392427789021</v>
      </c>
      <c r="CR18" s="614">
        <v>5.2658577225150389E-2</v>
      </c>
      <c r="CS18" s="615">
        <v>3.131654597340619E-2</v>
      </c>
      <c r="CT18" s="623">
        <v>0</v>
      </c>
      <c r="CU18" s="624">
        <v>0</v>
      </c>
      <c r="CV18" s="1258">
        <v>0</v>
      </c>
      <c r="CW18" s="615">
        <v>0</v>
      </c>
      <c r="CX18" s="614">
        <v>0</v>
      </c>
      <c r="CY18" s="615">
        <v>0</v>
      </c>
      <c r="CZ18" s="623">
        <v>334251.34000000003</v>
      </c>
      <c r="DA18" s="624">
        <v>338661.55</v>
      </c>
      <c r="DB18" s="1258">
        <v>4410.2099999999627</v>
      </c>
      <c r="DC18" s="620">
        <v>1.319429265414452E-2</v>
      </c>
      <c r="DD18" s="614">
        <v>0.78878339174554768</v>
      </c>
      <c r="DE18" s="615">
        <v>0.88285924856784981</v>
      </c>
      <c r="DF18" s="624">
        <v>86167.24</v>
      </c>
      <c r="DG18" s="624">
        <v>42921.08</v>
      </c>
      <c r="DH18" s="1258">
        <v>-43246.16</v>
      </c>
      <c r="DI18" s="620">
        <v>-0.50188633174278297</v>
      </c>
      <c r="DJ18" s="614">
        <v>0.96271717274528201</v>
      </c>
      <c r="DK18" s="615">
        <v>0.95518658606388462</v>
      </c>
      <c r="DL18" s="623">
        <v>0</v>
      </c>
      <c r="DM18" s="624">
        <v>0</v>
      </c>
      <c r="DN18" s="1258">
        <v>0</v>
      </c>
      <c r="DO18" s="620">
        <v>0</v>
      </c>
      <c r="DP18" s="614">
        <v>0</v>
      </c>
      <c r="DQ18" s="615">
        <v>0</v>
      </c>
      <c r="DR18" s="623">
        <v>86167.24</v>
      </c>
      <c r="DS18" s="624">
        <v>42921.08</v>
      </c>
      <c r="DT18" s="1258">
        <v>-43246.16</v>
      </c>
      <c r="DU18" s="620">
        <v>-0.50188633174278297</v>
      </c>
      <c r="DV18" s="614">
        <v>0.96271717274528201</v>
      </c>
      <c r="DW18" s="615">
        <v>0.95518658606388462</v>
      </c>
      <c r="DX18" s="623">
        <v>0</v>
      </c>
      <c r="DY18" s="624">
        <v>0</v>
      </c>
      <c r="DZ18" s="1258">
        <v>0</v>
      </c>
      <c r="EA18" s="620">
        <v>0</v>
      </c>
      <c r="EB18" s="614">
        <v>0</v>
      </c>
      <c r="EC18" s="615">
        <v>0</v>
      </c>
      <c r="ED18" s="623">
        <v>0</v>
      </c>
      <c r="EE18" s="624">
        <v>0</v>
      </c>
      <c r="EF18" s="1258">
        <v>0</v>
      </c>
      <c r="EG18" s="620">
        <v>0</v>
      </c>
      <c r="EH18" s="614">
        <v>0</v>
      </c>
      <c r="EI18" s="615">
        <v>0</v>
      </c>
      <c r="EJ18" s="623">
        <v>0</v>
      </c>
      <c r="EK18" s="624">
        <v>0</v>
      </c>
      <c r="EL18" s="1258">
        <v>0</v>
      </c>
      <c r="EM18" s="620">
        <v>0</v>
      </c>
      <c r="EN18" s="614">
        <v>0</v>
      </c>
      <c r="EO18" s="615">
        <v>0</v>
      </c>
      <c r="EP18" s="623">
        <v>0</v>
      </c>
      <c r="EQ18" s="624">
        <v>0</v>
      </c>
      <c r="ER18" s="1258">
        <v>0</v>
      </c>
      <c r="ES18" s="620">
        <v>0</v>
      </c>
      <c r="ET18" s="614">
        <v>0</v>
      </c>
      <c r="EU18" s="615">
        <v>0</v>
      </c>
      <c r="EV18" s="623">
        <v>0</v>
      </c>
      <c r="EW18" s="624">
        <v>0</v>
      </c>
      <c r="EX18" s="1258">
        <v>0</v>
      </c>
      <c r="EY18" s="620">
        <v>0</v>
      </c>
      <c r="EZ18" s="614">
        <v>0</v>
      </c>
      <c r="FA18" s="615">
        <v>0</v>
      </c>
      <c r="FB18" s="623">
        <v>4.82</v>
      </c>
      <c r="FC18" s="624">
        <v>4.82</v>
      </c>
      <c r="FD18" s="1258">
        <v>0</v>
      </c>
      <c r="FE18" s="620">
        <v>0</v>
      </c>
      <c r="FF18" s="614">
        <v>5.3852215443273565E-5</v>
      </c>
      <c r="FG18" s="615">
        <v>1.0726662387870771E-4</v>
      </c>
      <c r="FH18" s="623">
        <v>3332.14</v>
      </c>
      <c r="FI18" s="624">
        <v>2008.87</v>
      </c>
      <c r="FJ18" s="1258">
        <v>-1323.27</v>
      </c>
      <c r="FK18" s="620">
        <v>-0.39712317009489401</v>
      </c>
      <c r="FL18" s="614">
        <v>3.7228863312686628E-2</v>
      </c>
      <c r="FM18" s="615">
        <v>4.4706369857099491E-2</v>
      </c>
      <c r="FN18" s="623">
        <v>0</v>
      </c>
      <c r="FO18" s="624">
        <v>0</v>
      </c>
      <c r="FP18" s="1258">
        <v>0</v>
      </c>
      <c r="FQ18" s="620">
        <v>0</v>
      </c>
      <c r="FR18" s="614">
        <v>0</v>
      </c>
      <c r="FS18" s="615">
        <v>0</v>
      </c>
      <c r="FT18" s="623">
        <v>0</v>
      </c>
      <c r="FU18" s="624">
        <v>0</v>
      </c>
      <c r="FV18" s="1258">
        <v>0</v>
      </c>
      <c r="FW18" s="620">
        <v>0</v>
      </c>
      <c r="FX18" s="614">
        <v>0</v>
      </c>
      <c r="FY18" s="615">
        <v>0</v>
      </c>
      <c r="FZ18" s="623">
        <v>89504.21</v>
      </c>
      <c r="GA18" s="624">
        <v>44934.76</v>
      </c>
      <c r="GB18" s="1258">
        <v>-44569.450000000004</v>
      </c>
      <c r="GC18" s="620">
        <v>-0.4979592580058525</v>
      </c>
      <c r="GD18" s="614">
        <v>0.21121660825445238</v>
      </c>
      <c r="GE18" s="615">
        <v>0.11714075143215012</v>
      </c>
      <c r="GF18" s="623">
        <v>423755.55</v>
      </c>
      <c r="GG18" s="624">
        <v>383596.31</v>
      </c>
      <c r="GH18" s="1258">
        <v>-40159.239999999991</v>
      </c>
      <c r="GI18" s="620">
        <v>-9.4769826613480324E-2</v>
      </c>
      <c r="GJ18" s="614">
        <v>1</v>
      </c>
      <c r="GK18" s="615">
        <v>1</v>
      </c>
      <c r="GL18" s="623">
        <v>0</v>
      </c>
      <c r="GM18" s="624">
        <v>0</v>
      </c>
      <c r="GN18" s="1258">
        <v>0</v>
      </c>
      <c r="GO18" s="620">
        <v>0</v>
      </c>
      <c r="GP18" s="614">
        <v>0</v>
      </c>
      <c r="GQ18" s="615">
        <v>0</v>
      </c>
      <c r="GR18" s="623">
        <v>423755.55</v>
      </c>
      <c r="GS18" s="624">
        <v>383596.31</v>
      </c>
      <c r="GT18" s="1258">
        <v>-40159.239999999991</v>
      </c>
      <c r="GU18" s="615">
        <v>-9.4769826613480324E-2</v>
      </c>
    </row>
    <row r="19" spans="1:207" s="1010" customFormat="1" ht="17.25" customHeight="1">
      <c r="A19" s="1007" t="s">
        <v>0</v>
      </c>
      <c r="B19" s="623">
        <v>33308.46</v>
      </c>
      <c r="C19" s="624">
        <v>169304.82</v>
      </c>
      <c r="D19" s="1258">
        <v>135996.36000000002</v>
      </c>
      <c r="E19" s="620">
        <v>4.0829374879535116</v>
      </c>
      <c r="F19" s="614">
        <v>0.20483559814944524</v>
      </c>
      <c r="G19" s="614">
        <v>0.44451283043323886</v>
      </c>
      <c r="H19" s="623">
        <v>0</v>
      </c>
      <c r="I19" s="624">
        <v>0</v>
      </c>
      <c r="J19" s="1258">
        <v>0</v>
      </c>
      <c r="K19" s="620">
        <v>0</v>
      </c>
      <c r="L19" s="614">
        <v>0</v>
      </c>
      <c r="M19" s="614">
        <v>0</v>
      </c>
      <c r="N19" s="623">
        <v>0</v>
      </c>
      <c r="O19" s="624">
        <v>0</v>
      </c>
      <c r="P19" s="1258">
        <v>0</v>
      </c>
      <c r="Q19" s="620">
        <v>0</v>
      </c>
      <c r="R19" s="614">
        <v>0</v>
      </c>
      <c r="S19" s="614">
        <v>0</v>
      </c>
      <c r="T19" s="623">
        <v>33308.46</v>
      </c>
      <c r="U19" s="624">
        <v>169304.82</v>
      </c>
      <c r="V19" s="1258">
        <v>135996.36000000002</v>
      </c>
      <c r="W19" s="620">
        <v>4.0829374879535116</v>
      </c>
      <c r="X19" s="614">
        <v>0.20483559814944524</v>
      </c>
      <c r="Y19" s="614">
        <v>0.44451283043323886</v>
      </c>
      <c r="Z19" s="623">
        <v>69.459999999999994</v>
      </c>
      <c r="AA19" s="624">
        <v>24456.14</v>
      </c>
      <c r="AB19" s="1258">
        <v>24386.68</v>
      </c>
      <c r="AC19" s="620">
        <v>351.08954794126117</v>
      </c>
      <c r="AD19" s="614">
        <v>4.2715516260615068E-4</v>
      </c>
      <c r="AE19" s="614">
        <v>6.4210032607881745E-2</v>
      </c>
      <c r="AF19" s="623">
        <v>0</v>
      </c>
      <c r="AG19" s="624">
        <v>0</v>
      </c>
      <c r="AH19" s="1258">
        <v>0</v>
      </c>
      <c r="AI19" s="620">
        <v>0</v>
      </c>
      <c r="AJ19" s="614">
        <v>0</v>
      </c>
      <c r="AK19" s="614">
        <v>0</v>
      </c>
      <c r="AL19" s="623">
        <v>0</v>
      </c>
      <c r="AM19" s="624">
        <v>0</v>
      </c>
      <c r="AN19" s="1258">
        <v>0</v>
      </c>
      <c r="AO19" s="620">
        <v>0</v>
      </c>
      <c r="AP19" s="614">
        <v>0</v>
      </c>
      <c r="AQ19" s="614">
        <v>0</v>
      </c>
      <c r="AR19" s="623">
        <v>69.459999999999994</v>
      </c>
      <c r="AS19" s="624">
        <v>24456.14</v>
      </c>
      <c r="AT19" s="1258">
        <v>24386.68</v>
      </c>
      <c r="AU19" s="620">
        <v>351.08954794126117</v>
      </c>
      <c r="AV19" s="614">
        <v>4.2715516260615068E-4</v>
      </c>
      <c r="AW19" s="614">
        <v>6.4210032607881745E-2</v>
      </c>
      <c r="AX19" s="623">
        <v>95298.26</v>
      </c>
      <c r="AY19" s="624">
        <v>118598.22</v>
      </c>
      <c r="AZ19" s="1258">
        <v>23299.960000000006</v>
      </c>
      <c r="BA19" s="620">
        <v>0.24449512509462407</v>
      </c>
      <c r="BB19" s="614">
        <v>0.58605159439077492</v>
      </c>
      <c r="BC19" s="614">
        <v>0.3113817459924883</v>
      </c>
      <c r="BD19" s="623">
        <v>2.59</v>
      </c>
      <c r="BE19" s="624">
        <v>0</v>
      </c>
      <c r="BF19" s="1258">
        <v>-2.59</v>
      </c>
      <c r="BG19" s="620">
        <v>-1</v>
      </c>
      <c r="BH19" s="614">
        <v>1.5927611159659232E-5</v>
      </c>
      <c r="BI19" s="614">
        <v>0</v>
      </c>
      <c r="BJ19" s="623">
        <v>0</v>
      </c>
      <c r="BK19" s="624">
        <v>0</v>
      </c>
      <c r="BL19" s="1258">
        <v>0</v>
      </c>
      <c r="BM19" s="620">
        <v>0</v>
      </c>
      <c r="BN19" s="614">
        <v>0</v>
      </c>
      <c r="BO19" s="614">
        <v>0</v>
      </c>
      <c r="BP19" s="623">
        <v>95300.86</v>
      </c>
      <c r="BQ19" s="624">
        <v>118598.22</v>
      </c>
      <c r="BR19" s="1258">
        <v>23297.360000000001</v>
      </c>
      <c r="BS19" s="620">
        <v>0.24446117275332038</v>
      </c>
      <c r="BT19" s="614">
        <v>0.58606758349850285</v>
      </c>
      <c r="BU19" s="614">
        <v>0.3113817459924883</v>
      </c>
      <c r="BV19" s="623">
        <v>33931.919999999998</v>
      </c>
      <c r="BW19" s="624">
        <v>68518.05</v>
      </c>
      <c r="BX19" s="1258">
        <v>34586.130000000005</v>
      </c>
      <c r="BY19" s="620">
        <v>1.0192800761053311</v>
      </c>
      <c r="BZ19" s="614">
        <v>0.20866966318944569</v>
      </c>
      <c r="CA19" s="614">
        <v>0.17989536471121248</v>
      </c>
      <c r="CB19" s="623">
        <v>0</v>
      </c>
      <c r="CC19" s="624">
        <v>0</v>
      </c>
      <c r="CD19" s="1258">
        <v>0</v>
      </c>
      <c r="CE19" s="620">
        <v>0</v>
      </c>
      <c r="CF19" s="614">
        <v>0</v>
      </c>
      <c r="CG19" s="615">
        <v>0</v>
      </c>
      <c r="CH19" s="624">
        <v>0</v>
      </c>
      <c r="CI19" s="624">
        <v>0</v>
      </c>
      <c r="CJ19" s="1258">
        <v>0</v>
      </c>
      <c r="CK19" s="620">
        <v>0</v>
      </c>
      <c r="CL19" s="614">
        <v>0</v>
      </c>
      <c r="CM19" s="615">
        <v>0</v>
      </c>
      <c r="CN19" s="623">
        <v>33931.919999999998</v>
      </c>
      <c r="CO19" s="624">
        <v>68518.05</v>
      </c>
      <c r="CP19" s="1258">
        <v>34586.130000000005</v>
      </c>
      <c r="CQ19" s="620">
        <v>1.0192800761053311</v>
      </c>
      <c r="CR19" s="614">
        <v>0.20866966318944569</v>
      </c>
      <c r="CS19" s="615">
        <v>0.17989536471121248</v>
      </c>
      <c r="CT19" s="623">
        <v>0</v>
      </c>
      <c r="CU19" s="624">
        <v>0</v>
      </c>
      <c r="CV19" s="1258">
        <v>0</v>
      </c>
      <c r="CW19" s="615">
        <v>0</v>
      </c>
      <c r="CX19" s="614">
        <v>0</v>
      </c>
      <c r="CY19" s="615">
        <v>0</v>
      </c>
      <c r="CZ19" s="623">
        <v>162610.70000000001</v>
      </c>
      <c r="DA19" s="624">
        <v>380877.24</v>
      </c>
      <c r="DB19" s="1258">
        <v>218266.53999999998</v>
      </c>
      <c r="DC19" s="620">
        <v>1.3422643159398489</v>
      </c>
      <c r="DD19" s="614">
        <v>0.99950986671374176</v>
      </c>
      <c r="DE19" s="615">
        <v>0.9995269480327772</v>
      </c>
      <c r="DF19" s="624">
        <v>0</v>
      </c>
      <c r="DG19" s="624">
        <v>0</v>
      </c>
      <c r="DH19" s="1258">
        <v>0</v>
      </c>
      <c r="DI19" s="620">
        <v>0</v>
      </c>
      <c r="DJ19" s="614">
        <v>0</v>
      </c>
      <c r="DK19" s="615">
        <v>0</v>
      </c>
      <c r="DL19" s="623">
        <v>0</v>
      </c>
      <c r="DM19" s="624">
        <v>0</v>
      </c>
      <c r="DN19" s="1258">
        <v>0</v>
      </c>
      <c r="DO19" s="620">
        <v>0</v>
      </c>
      <c r="DP19" s="614">
        <v>0</v>
      </c>
      <c r="DQ19" s="615">
        <v>0</v>
      </c>
      <c r="DR19" s="623">
        <v>0</v>
      </c>
      <c r="DS19" s="624">
        <v>0</v>
      </c>
      <c r="DT19" s="1258">
        <v>0</v>
      </c>
      <c r="DU19" s="620">
        <v>0</v>
      </c>
      <c r="DV19" s="614">
        <v>0</v>
      </c>
      <c r="DW19" s="615">
        <v>0</v>
      </c>
      <c r="DX19" s="623">
        <v>52.94</v>
      </c>
      <c r="DY19" s="624">
        <v>180.27</v>
      </c>
      <c r="DZ19" s="1258">
        <v>127.33000000000001</v>
      </c>
      <c r="EA19" s="620">
        <v>2.4051756705704577</v>
      </c>
      <c r="EB19" s="614">
        <v>0.66390770002508148</v>
      </c>
      <c r="EC19" s="615">
        <v>1</v>
      </c>
      <c r="ED19" s="623">
        <v>0</v>
      </c>
      <c r="EE19" s="624">
        <v>0</v>
      </c>
      <c r="EF19" s="1258">
        <v>0</v>
      </c>
      <c r="EG19" s="620">
        <v>0</v>
      </c>
      <c r="EH19" s="614">
        <v>0</v>
      </c>
      <c r="EI19" s="615">
        <v>0</v>
      </c>
      <c r="EJ19" s="623">
        <v>52.94</v>
      </c>
      <c r="EK19" s="624">
        <v>180.27</v>
      </c>
      <c r="EL19" s="1258">
        <v>127.33000000000001</v>
      </c>
      <c r="EM19" s="620">
        <v>2.4051756705704577</v>
      </c>
      <c r="EN19" s="614">
        <v>0.66390770002508148</v>
      </c>
      <c r="EO19" s="615">
        <v>1</v>
      </c>
      <c r="EP19" s="623">
        <v>0</v>
      </c>
      <c r="EQ19" s="624">
        <v>0</v>
      </c>
      <c r="ER19" s="1258">
        <v>0</v>
      </c>
      <c r="ES19" s="620">
        <v>0</v>
      </c>
      <c r="ET19" s="614">
        <v>0</v>
      </c>
      <c r="EU19" s="615">
        <v>0</v>
      </c>
      <c r="EV19" s="623">
        <v>0</v>
      </c>
      <c r="EW19" s="624">
        <v>0</v>
      </c>
      <c r="EX19" s="1258">
        <v>0</v>
      </c>
      <c r="EY19" s="620">
        <v>0</v>
      </c>
      <c r="EZ19" s="614">
        <v>0</v>
      </c>
      <c r="FA19" s="615">
        <v>0</v>
      </c>
      <c r="FB19" s="623">
        <v>0</v>
      </c>
      <c r="FC19" s="624">
        <v>0</v>
      </c>
      <c r="FD19" s="1258">
        <v>0</v>
      </c>
      <c r="FE19" s="620">
        <v>0</v>
      </c>
      <c r="FF19" s="614">
        <v>0</v>
      </c>
      <c r="FG19" s="615">
        <v>0</v>
      </c>
      <c r="FH19" s="623">
        <v>0</v>
      </c>
      <c r="FI19" s="624">
        <v>0</v>
      </c>
      <c r="FJ19" s="1258">
        <v>0</v>
      </c>
      <c r="FK19" s="620">
        <v>0</v>
      </c>
      <c r="FL19" s="614">
        <v>0</v>
      </c>
      <c r="FM19" s="615">
        <v>0</v>
      </c>
      <c r="FN19" s="623">
        <v>26.8</v>
      </c>
      <c r="FO19" s="624">
        <v>0</v>
      </c>
      <c r="FP19" s="1258">
        <v>-26.8</v>
      </c>
      <c r="FQ19" s="620">
        <v>-1</v>
      </c>
      <c r="FR19" s="614">
        <v>0.33609229997491852</v>
      </c>
      <c r="FS19" s="615">
        <v>0</v>
      </c>
      <c r="FT19" s="623">
        <v>0</v>
      </c>
      <c r="FU19" s="624">
        <v>0</v>
      </c>
      <c r="FV19" s="1258">
        <v>0</v>
      </c>
      <c r="FW19" s="620">
        <v>0</v>
      </c>
      <c r="FX19" s="614">
        <v>0</v>
      </c>
      <c r="FY19" s="615">
        <v>0</v>
      </c>
      <c r="FZ19" s="623">
        <v>79.739999999999995</v>
      </c>
      <c r="GA19" s="624">
        <v>180.27</v>
      </c>
      <c r="GB19" s="1258">
        <v>100.53000000000002</v>
      </c>
      <c r="GC19" s="620">
        <v>1.2607223476297971</v>
      </c>
      <c r="GD19" s="614">
        <v>4.9013328625824597E-4</v>
      </c>
      <c r="GE19" s="615">
        <v>4.7307820998143327E-4</v>
      </c>
      <c r="GF19" s="623">
        <v>162690.44</v>
      </c>
      <c r="GG19" s="624">
        <v>381057.5</v>
      </c>
      <c r="GH19" s="1258">
        <v>218367.06</v>
      </c>
      <c r="GI19" s="620">
        <v>1.3422242880405264</v>
      </c>
      <c r="GJ19" s="614">
        <v>1</v>
      </c>
      <c r="GK19" s="615">
        <v>1</v>
      </c>
      <c r="GL19" s="623">
        <v>0</v>
      </c>
      <c r="GM19" s="624">
        <v>0</v>
      </c>
      <c r="GN19" s="1258">
        <v>0</v>
      </c>
      <c r="GO19" s="620">
        <v>0</v>
      </c>
      <c r="GP19" s="614">
        <v>0</v>
      </c>
      <c r="GQ19" s="615">
        <v>0</v>
      </c>
      <c r="GR19" s="623">
        <v>162690.44</v>
      </c>
      <c r="GS19" s="624">
        <v>381057.5</v>
      </c>
      <c r="GT19" s="1258">
        <v>218367.06</v>
      </c>
      <c r="GU19" s="615">
        <v>1.3422242880405264</v>
      </c>
    </row>
    <row r="20" spans="1:207" s="1010" customFormat="1" ht="17.25" customHeight="1">
      <c r="A20" s="1007" t="s">
        <v>8</v>
      </c>
      <c r="B20" s="623">
        <v>1899.4</v>
      </c>
      <c r="C20" s="624">
        <v>0</v>
      </c>
      <c r="D20" s="1258">
        <v>-1899.4</v>
      </c>
      <c r="E20" s="620">
        <v>-1</v>
      </c>
      <c r="F20" s="614">
        <v>6.589759311417683E-3</v>
      </c>
      <c r="G20" s="614">
        <v>0</v>
      </c>
      <c r="H20" s="623">
        <v>80094.210000000006</v>
      </c>
      <c r="I20" s="624">
        <v>72653.440000000002</v>
      </c>
      <c r="J20" s="1258">
        <v>-7440.7700000000041</v>
      </c>
      <c r="K20" s="620">
        <v>-9.2900223374448712E-2</v>
      </c>
      <c r="L20" s="614">
        <v>0.27787804893026397</v>
      </c>
      <c r="M20" s="614">
        <v>0.2232546111033504</v>
      </c>
      <c r="N20" s="623">
        <v>0</v>
      </c>
      <c r="O20" s="624">
        <v>0</v>
      </c>
      <c r="P20" s="1258">
        <v>0</v>
      </c>
      <c r="Q20" s="620">
        <v>0</v>
      </c>
      <c r="R20" s="614">
        <v>0</v>
      </c>
      <c r="S20" s="614">
        <v>0</v>
      </c>
      <c r="T20" s="623">
        <v>81993.61</v>
      </c>
      <c r="U20" s="624">
        <v>72653.440000000002</v>
      </c>
      <c r="V20" s="1258">
        <v>-9340.1699999999983</v>
      </c>
      <c r="W20" s="620">
        <v>-0.11391338910434604</v>
      </c>
      <c r="X20" s="614">
        <v>0.28446780824168161</v>
      </c>
      <c r="Y20" s="614">
        <v>0.2232546111033504</v>
      </c>
      <c r="Z20" s="623">
        <v>0</v>
      </c>
      <c r="AA20" s="624">
        <v>0</v>
      </c>
      <c r="AB20" s="1258">
        <v>0</v>
      </c>
      <c r="AC20" s="620">
        <v>0</v>
      </c>
      <c r="AD20" s="614">
        <v>0</v>
      </c>
      <c r="AE20" s="614">
        <v>0</v>
      </c>
      <c r="AF20" s="623">
        <v>0</v>
      </c>
      <c r="AG20" s="624">
        <v>0</v>
      </c>
      <c r="AH20" s="1258">
        <v>0</v>
      </c>
      <c r="AI20" s="620">
        <v>0</v>
      </c>
      <c r="AJ20" s="614">
        <v>0</v>
      </c>
      <c r="AK20" s="614">
        <v>0</v>
      </c>
      <c r="AL20" s="623">
        <v>0</v>
      </c>
      <c r="AM20" s="624">
        <v>0</v>
      </c>
      <c r="AN20" s="1258">
        <v>0</v>
      </c>
      <c r="AO20" s="620">
        <v>0</v>
      </c>
      <c r="AP20" s="614">
        <v>0</v>
      </c>
      <c r="AQ20" s="614">
        <v>0</v>
      </c>
      <c r="AR20" s="623">
        <v>0</v>
      </c>
      <c r="AS20" s="624">
        <v>0</v>
      </c>
      <c r="AT20" s="1258">
        <v>0</v>
      </c>
      <c r="AU20" s="620">
        <v>0</v>
      </c>
      <c r="AV20" s="614">
        <v>0</v>
      </c>
      <c r="AW20" s="614">
        <v>0</v>
      </c>
      <c r="AX20" s="623">
        <v>0</v>
      </c>
      <c r="AY20" s="624">
        <v>0</v>
      </c>
      <c r="AZ20" s="1258">
        <v>0</v>
      </c>
      <c r="BA20" s="620">
        <v>0</v>
      </c>
      <c r="BB20" s="614">
        <v>0</v>
      </c>
      <c r="BC20" s="614">
        <v>0</v>
      </c>
      <c r="BD20" s="623">
        <v>185831.16</v>
      </c>
      <c r="BE20" s="624">
        <v>232942.26</v>
      </c>
      <c r="BF20" s="1258">
        <v>47111.100000000006</v>
      </c>
      <c r="BG20" s="620">
        <v>0.25351561062202921</v>
      </c>
      <c r="BH20" s="614">
        <v>0.64472076285224245</v>
      </c>
      <c r="BI20" s="614">
        <v>0.71580139448091573</v>
      </c>
      <c r="BJ20" s="623">
        <v>0</v>
      </c>
      <c r="BK20" s="624">
        <v>0</v>
      </c>
      <c r="BL20" s="1258">
        <v>0</v>
      </c>
      <c r="BM20" s="620">
        <v>0</v>
      </c>
      <c r="BN20" s="614">
        <v>0</v>
      </c>
      <c r="BO20" s="614">
        <v>0</v>
      </c>
      <c r="BP20" s="623">
        <v>185831.16</v>
      </c>
      <c r="BQ20" s="624">
        <v>232942.26</v>
      </c>
      <c r="BR20" s="1258">
        <v>47111.100000000006</v>
      </c>
      <c r="BS20" s="620">
        <v>0.25351561062202921</v>
      </c>
      <c r="BT20" s="614">
        <v>0.64472076285224245</v>
      </c>
      <c r="BU20" s="614">
        <v>0.71580139448091573</v>
      </c>
      <c r="BV20" s="623">
        <v>0</v>
      </c>
      <c r="BW20" s="624">
        <v>0</v>
      </c>
      <c r="BX20" s="1258">
        <v>0</v>
      </c>
      <c r="BY20" s="620">
        <v>0</v>
      </c>
      <c r="BZ20" s="614">
        <v>0</v>
      </c>
      <c r="CA20" s="614">
        <v>0</v>
      </c>
      <c r="CB20" s="623">
        <v>20410.34</v>
      </c>
      <c r="CC20" s="624">
        <v>19832.919999999998</v>
      </c>
      <c r="CD20" s="1258">
        <v>-577.42000000000189</v>
      </c>
      <c r="CE20" s="620">
        <v>-2.8290562528600793E-2</v>
      </c>
      <c r="CF20" s="614">
        <v>7.0811428906076015E-2</v>
      </c>
      <c r="CG20" s="615">
        <v>6.0943994415733928E-2</v>
      </c>
      <c r="CH20" s="624">
        <v>0</v>
      </c>
      <c r="CI20" s="624">
        <v>0</v>
      </c>
      <c r="CJ20" s="1258">
        <v>0</v>
      </c>
      <c r="CK20" s="620">
        <v>0</v>
      </c>
      <c r="CL20" s="614">
        <v>0</v>
      </c>
      <c r="CM20" s="615">
        <v>0</v>
      </c>
      <c r="CN20" s="623">
        <v>20410.34</v>
      </c>
      <c r="CO20" s="624">
        <v>19832.919999999998</v>
      </c>
      <c r="CP20" s="1258">
        <v>-577.42000000000189</v>
      </c>
      <c r="CQ20" s="620">
        <v>-2.8290562528600793E-2</v>
      </c>
      <c r="CR20" s="614">
        <v>7.0811428906076015E-2</v>
      </c>
      <c r="CS20" s="615">
        <v>6.0943994415733928E-2</v>
      </c>
      <c r="CT20" s="623">
        <v>0</v>
      </c>
      <c r="CU20" s="624">
        <v>0</v>
      </c>
      <c r="CV20" s="1258">
        <v>0</v>
      </c>
      <c r="CW20" s="615">
        <v>0</v>
      </c>
      <c r="CX20" s="614">
        <v>0</v>
      </c>
      <c r="CY20" s="615">
        <v>0</v>
      </c>
      <c r="CZ20" s="623">
        <v>288235.11</v>
      </c>
      <c r="DA20" s="624">
        <v>325428.62</v>
      </c>
      <c r="DB20" s="1258">
        <v>37193.510000000009</v>
      </c>
      <c r="DC20" s="620">
        <v>0.12903879059008463</v>
      </c>
      <c r="DD20" s="614">
        <v>0.99310735829787944</v>
      </c>
      <c r="DE20" s="615">
        <v>0.99398444890181104</v>
      </c>
      <c r="DF20" s="624">
        <v>0</v>
      </c>
      <c r="DG20" s="624">
        <v>0</v>
      </c>
      <c r="DH20" s="1258">
        <v>0</v>
      </c>
      <c r="DI20" s="620">
        <v>0</v>
      </c>
      <c r="DJ20" s="614">
        <v>0</v>
      </c>
      <c r="DK20" s="615">
        <v>0</v>
      </c>
      <c r="DL20" s="623">
        <v>0</v>
      </c>
      <c r="DM20" s="624">
        <v>0</v>
      </c>
      <c r="DN20" s="1258">
        <v>0</v>
      </c>
      <c r="DO20" s="620">
        <v>0</v>
      </c>
      <c r="DP20" s="614">
        <v>0</v>
      </c>
      <c r="DQ20" s="615">
        <v>0</v>
      </c>
      <c r="DR20" s="623">
        <v>0</v>
      </c>
      <c r="DS20" s="624">
        <v>0</v>
      </c>
      <c r="DT20" s="1258">
        <v>0</v>
      </c>
      <c r="DU20" s="620">
        <v>0</v>
      </c>
      <c r="DV20" s="614">
        <v>0</v>
      </c>
      <c r="DW20" s="615">
        <v>0</v>
      </c>
      <c r="DX20" s="623">
        <v>533.62</v>
      </c>
      <c r="DY20" s="624">
        <v>496.96</v>
      </c>
      <c r="DZ20" s="1258">
        <v>-36.660000000000025</v>
      </c>
      <c r="EA20" s="620">
        <v>-6.870057344177509E-2</v>
      </c>
      <c r="EB20" s="614">
        <v>0.26674464756134747</v>
      </c>
      <c r="EC20" s="615">
        <v>0.25233056441294149</v>
      </c>
      <c r="ED20" s="623">
        <v>0</v>
      </c>
      <c r="EE20" s="624">
        <v>0</v>
      </c>
      <c r="EF20" s="1258">
        <v>0</v>
      </c>
      <c r="EG20" s="620">
        <v>0</v>
      </c>
      <c r="EH20" s="614">
        <v>0</v>
      </c>
      <c r="EI20" s="615">
        <v>0</v>
      </c>
      <c r="EJ20" s="623">
        <v>533.62</v>
      </c>
      <c r="EK20" s="624">
        <v>496.96</v>
      </c>
      <c r="EL20" s="1258">
        <v>-36.660000000000025</v>
      </c>
      <c r="EM20" s="620">
        <v>-6.870057344177509E-2</v>
      </c>
      <c r="EN20" s="614">
        <v>0.26674464756134747</v>
      </c>
      <c r="EO20" s="615">
        <v>0.25233056441294149</v>
      </c>
      <c r="EP20" s="623">
        <v>0</v>
      </c>
      <c r="EQ20" s="624">
        <v>0</v>
      </c>
      <c r="ER20" s="1258">
        <v>0</v>
      </c>
      <c r="ES20" s="620">
        <v>0</v>
      </c>
      <c r="ET20" s="614">
        <v>0</v>
      </c>
      <c r="EU20" s="615">
        <v>0</v>
      </c>
      <c r="EV20" s="623">
        <v>0</v>
      </c>
      <c r="EW20" s="624">
        <v>0</v>
      </c>
      <c r="EX20" s="1258">
        <v>0</v>
      </c>
      <c r="EY20" s="620">
        <v>0</v>
      </c>
      <c r="EZ20" s="614">
        <v>0</v>
      </c>
      <c r="FA20" s="615">
        <v>0</v>
      </c>
      <c r="FB20" s="623">
        <v>0</v>
      </c>
      <c r="FC20" s="624">
        <v>0</v>
      </c>
      <c r="FD20" s="1258">
        <v>0</v>
      </c>
      <c r="FE20" s="620">
        <v>0</v>
      </c>
      <c r="FF20" s="614">
        <v>0</v>
      </c>
      <c r="FG20" s="615">
        <v>0</v>
      </c>
      <c r="FH20" s="623">
        <v>0</v>
      </c>
      <c r="FI20" s="624">
        <v>0</v>
      </c>
      <c r="FJ20" s="1258">
        <v>0</v>
      </c>
      <c r="FK20" s="620">
        <v>0</v>
      </c>
      <c r="FL20" s="614">
        <v>0</v>
      </c>
      <c r="FM20" s="615">
        <v>0</v>
      </c>
      <c r="FN20" s="623">
        <v>1474.38</v>
      </c>
      <c r="FO20" s="624">
        <v>1480.02</v>
      </c>
      <c r="FP20" s="1258">
        <v>5.6399999999998727</v>
      </c>
      <c r="FQ20" s="620">
        <v>3.8253367517192801E-3</v>
      </c>
      <c r="FR20" s="614">
        <v>0.73700943268899122</v>
      </c>
      <c r="FS20" s="615">
        <v>0.75147754737291061</v>
      </c>
      <c r="FT20" s="623">
        <v>-7.5</v>
      </c>
      <c r="FU20" s="624">
        <v>-7.5</v>
      </c>
      <c r="FV20" s="1258">
        <v>0</v>
      </c>
      <c r="FW20" s="620">
        <v>0</v>
      </c>
      <c r="FX20" s="614">
        <v>-3.7490814750386157E-3</v>
      </c>
      <c r="FY20" s="615">
        <v>-3.8081117858521029E-3</v>
      </c>
      <c r="FZ20" s="623">
        <v>2000.49</v>
      </c>
      <c r="GA20" s="624">
        <v>1969.48</v>
      </c>
      <c r="GB20" s="1258">
        <v>-31.009999999999991</v>
      </c>
      <c r="GC20" s="620">
        <v>-1.5501202205459658E-2</v>
      </c>
      <c r="GD20" s="614">
        <v>6.8926417021206226E-3</v>
      </c>
      <c r="GE20" s="615">
        <v>6.0155510981890247E-3</v>
      </c>
      <c r="GF20" s="623">
        <v>290235.59999999998</v>
      </c>
      <c r="GG20" s="624">
        <v>327398.09999999998</v>
      </c>
      <c r="GH20" s="1258">
        <v>37162.5</v>
      </c>
      <c r="GI20" s="620">
        <v>0.12804252820811782</v>
      </c>
      <c r="GJ20" s="614">
        <v>1</v>
      </c>
      <c r="GK20" s="615">
        <v>1</v>
      </c>
      <c r="GL20" s="623">
        <v>0</v>
      </c>
      <c r="GM20" s="624">
        <v>0</v>
      </c>
      <c r="GN20" s="1258">
        <v>0</v>
      </c>
      <c r="GO20" s="620">
        <v>0</v>
      </c>
      <c r="GP20" s="614">
        <v>0</v>
      </c>
      <c r="GQ20" s="615">
        <v>0</v>
      </c>
      <c r="GR20" s="623">
        <v>290235.59999999998</v>
      </c>
      <c r="GS20" s="624">
        <v>327398.09999999998</v>
      </c>
      <c r="GT20" s="1258">
        <v>37162.5</v>
      </c>
      <c r="GU20" s="615">
        <v>0.12804252820811782</v>
      </c>
    </row>
    <row r="21" spans="1:207" s="1010" customFormat="1" ht="17.25" customHeight="1">
      <c r="A21" s="1007" t="s">
        <v>137</v>
      </c>
      <c r="B21" s="623">
        <v>260312.64</v>
      </c>
      <c r="C21" s="624">
        <v>224519.72</v>
      </c>
      <c r="D21" s="1258">
        <v>-35792.920000000013</v>
      </c>
      <c r="E21" s="620">
        <v>-0.13749973877565075</v>
      </c>
      <c r="F21" s="614">
        <v>0.80456883895783504</v>
      </c>
      <c r="G21" s="614">
        <v>0.70722893642204898</v>
      </c>
      <c r="H21" s="623">
        <v>0</v>
      </c>
      <c r="I21" s="624">
        <v>0</v>
      </c>
      <c r="J21" s="1258">
        <v>0</v>
      </c>
      <c r="K21" s="620">
        <v>0</v>
      </c>
      <c r="L21" s="614">
        <v>0</v>
      </c>
      <c r="M21" s="614">
        <v>0</v>
      </c>
      <c r="N21" s="623">
        <v>0</v>
      </c>
      <c r="O21" s="624">
        <v>0</v>
      </c>
      <c r="P21" s="1258">
        <v>0</v>
      </c>
      <c r="Q21" s="620">
        <v>0</v>
      </c>
      <c r="R21" s="614">
        <v>0</v>
      </c>
      <c r="S21" s="614">
        <v>0</v>
      </c>
      <c r="T21" s="623">
        <v>260312.64</v>
      </c>
      <c r="U21" s="624">
        <v>224519.72</v>
      </c>
      <c r="V21" s="1258">
        <v>-35792.920000000013</v>
      </c>
      <c r="W21" s="620">
        <v>-0.13749973877565075</v>
      </c>
      <c r="X21" s="614">
        <v>0.80456883895783504</v>
      </c>
      <c r="Y21" s="614">
        <v>0.70722893642204898</v>
      </c>
      <c r="Z21" s="623">
        <v>341.32</v>
      </c>
      <c r="AA21" s="624">
        <v>310.98</v>
      </c>
      <c r="AB21" s="1258">
        <v>-30.339999999999975</v>
      </c>
      <c r="AC21" s="620">
        <v>-8.8890191023086762E-2</v>
      </c>
      <c r="AD21" s="614">
        <v>1.05494468541016E-3</v>
      </c>
      <c r="AE21" s="614">
        <v>9.7957566777888742E-4</v>
      </c>
      <c r="AF21" s="623">
        <v>107.83</v>
      </c>
      <c r="AG21" s="624">
        <v>0</v>
      </c>
      <c r="AH21" s="1258">
        <v>-107.83</v>
      </c>
      <c r="AI21" s="620">
        <v>-1</v>
      </c>
      <c r="AJ21" s="614">
        <v>3.3327869866335862E-4</v>
      </c>
      <c r="AK21" s="614">
        <v>0</v>
      </c>
      <c r="AL21" s="623">
        <v>0</v>
      </c>
      <c r="AM21" s="624">
        <v>0</v>
      </c>
      <c r="AN21" s="1258">
        <v>0</v>
      </c>
      <c r="AO21" s="620">
        <v>0</v>
      </c>
      <c r="AP21" s="614">
        <v>0</v>
      </c>
      <c r="AQ21" s="614">
        <v>0</v>
      </c>
      <c r="AR21" s="623">
        <v>449.15</v>
      </c>
      <c r="AS21" s="624">
        <v>310.98</v>
      </c>
      <c r="AT21" s="1258">
        <v>-138.16999999999996</v>
      </c>
      <c r="AU21" s="620">
        <v>-0.30762551486140483</v>
      </c>
      <c r="AV21" s="614">
        <v>1.3882233840735185E-3</v>
      </c>
      <c r="AW21" s="614">
        <v>9.7957566777888742E-4</v>
      </c>
      <c r="AX21" s="623">
        <v>35929.31</v>
      </c>
      <c r="AY21" s="624">
        <v>78500.2</v>
      </c>
      <c r="AZ21" s="1258">
        <v>42570.89</v>
      </c>
      <c r="BA21" s="620">
        <v>1.1848513094184108</v>
      </c>
      <c r="BB21" s="614">
        <v>0.1110495565303941</v>
      </c>
      <c r="BC21" s="614">
        <v>0.2472727694249669</v>
      </c>
      <c r="BD21" s="623">
        <v>0</v>
      </c>
      <c r="BE21" s="624">
        <v>0</v>
      </c>
      <c r="BF21" s="1258">
        <v>0</v>
      </c>
      <c r="BG21" s="620">
        <v>0</v>
      </c>
      <c r="BH21" s="614">
        <v>0</v>
      </c>
      <c r="BI21" s="614">
        <v>0</v>
      </c>
      <c r="BJ21" s="623">
        <v>0</v>
      </c>
      <c r="BK21" s="624">
        <v>0</v>
      </c>
      <c r="BL21" s="1258">
        <v>0</v>
      </c>
      <c r="BM21" s="620">
        <v>0</v>
      </c>
      <c r="BN21" s="614">
        <v>0</v>
      </c>
      <c r="BO21" s="614">
        <v>0</v>
      </c>
      <c r="BP21" s="623">
        <v>35929.31</v>
      </c>
      <c r="BQ21" s="624">
        <v>78500.2</v>
      </c>
      <c r="BR21" s="1258">
        <v>42570.89</v>
      </c>
      <c r="BS21" s="620">
        <v>1.1848513094184108</v>
      </c>
      <c r="BT21" s="614">
        <v>0.1110495565303941</v>
      </c>
      <c r="BU21" s="614">
        <v>0.2472727694249669</v>
      </c>
      <c r="BV21" s="623">
        <v>26851.93</v>
      </c>
      <c r="BW21" s="624">
        <v>14133.09</v>
      </c>
      <c r="BX21" s="1258">
        <v>-12718.84</v>
      </c>
      <c r="BY21" s="620">
        <v>-0.47366576629687324</v>
      </c>
      <c r="BZ21" s="614">
        <v>8.2993381127697288E-2</v>
      </c>
      <c r="CA21" s="614">
        <v>4.4518718485205208E-2</v>
      </c>
      <c r="CB21" s="623">
        <v>0</v>
      </c>
      <c r="CC21" s="624">
        <v>0</v>
      </c>
      <c r="CD21" s="1258">
        <v>0</v>
      </c>
      <c r="CE21" s="620">
        <v>0</v>
      </c>
      <c r="CF21" s="614">
        <v>0</v>
      </c>
      <c r="CG21" s="615">
        <v>0</v>
      </c>
      <c r="CH21" s="624">
        <v>0</v>
      </c>
      <c r="CI21" s="624">
        <v>0</v>
      </c>
      <c r="CJ21" s="1258">
        <v>0</v>
      </c>
      <c r="CK21" s="620">
        <v>0</v>
      </c>
      <c r="CL21" s="614">
        <v>0</v>
      </c>
      <c r="CM21" s="615">
        <v>0</v>
      </c>
      <c r="CN21" s="623">
        <v>26851.93</v>
      </c>
      <c r="CO21" s="624">
        <v>14133.09</v>
      </c>
      <c r="CP21" s="1258">
        <v>-12718.84</v>
      </c>
      <c r="CQ21" s="620">
        <v>-0.47366576629687324</v>
      </c>
      <c r="CR21" s="614">
        <v>8.2993381127697288E-2</v>
      </c>
      <c r="CS21" s="615">
        <v>4.4518718485205208E-2</v>
      </c>
      <c r="CT21" s="623">
        <v>0</v>
      </c>
      <c r="CU21" s="624">
        <v>0</v>
      </c>
      <c r="CV21" s="1258">
        <v>0</v>
      </c>
      <c r="CW21" s="615">
        <v>0</v>
      </c>
      <c r="CX21" s="614">
        <v>0</v>
      </c>
      <c r="CY21" s="615">
        <v>0</v>
      </c>
      <c r="CZ21" s="623">
        <v>323543.03000000003</v>
      </c>
      <c r="DA21" s="624">
        <v>317463.99</v>
      </c>
      <c r="DB21" s="1258">
        <v>-6079.0400000000373</v>
      </c>
      <c r="DC21" s="620">
        <v>-1.8788969121047164E-2</v>
      </c>
      <c r="DD21" s="614">
        <v>0.99985132473033722</v>
      </c>
      <c r="DE21" s="615">
        <v>0.99957477831167252</v>
      </c>
      <c r="DF21" s="624">
        <v>40.94</v>
      </c>
      <c r="DG21" s="624">
        <v>127.88</v>
      </c>
      <c r="DH21" s="1258">
        <v>86.94</v>
      </c>
      <c r="DI21" s="620">
        <v>2.1235955056179776</v>
      </c>
      <c r="DJ21" s="614">
        <v>0.85096653502390351</v>
      </c>
      <c r="DK21" s="615">
        <v>0.94690855238800431</v>
      </c>
      <c r="DL21" s="623">
        <v>0</v>
      </c>
      <c r="DM21" s="624">
        <v>0</v>
      </c>
      <c r="DN21" s="1258">
        <v>0</v>
      </c>
      <c r="DO21" s="620">
        <v>0</v>
      </c>
      <c r="DP21" s="614">
        <v>0</v>
      </c>
      <c r="DQ21" s="615">
        <v>0</v>
      </c>
      <c r="DR21" s="623">
        <v>40.94</v>
      </c>
      <c r="DS21" s="624">
        <v>127.88</v>
      </c>
      <c r="DT21" s="1258">
        <v>86.94</v>
      </c>
      <c r="DU21" s="620">
        <v>2.1235955056179776</v>
      </c>
      <c r="DV21" s="614">
        <v>0.85096653502390351</v>
      </c>
      <c r="DW21" s="615">
        <v>0.94690855238800431</v>
      </c>
      <c r="DX21" s="623">
        <v>7.17</v>
      </c>
      <c r="DY21" s="624">
        <v>7.17</v>
      </c>
      <c r="DZ21" s="1258">
        <v>0</v>
      </c>
      <c r="EA21" s="620">
        <v>0</v>
      </c>
      <c r="EB21" s="614">
        <v>0.14903346497609646</v>
      </c>
      <c r="EC21" s="615">
        <v>5.3091447611995551E-2</v>
      </c>
      <c r="ED21" s="623">
        <v>0</v>
      </c>
      <c r="EE21" s="624">
        <v>0</v>
      </c>
      <c r="EF21" s="1258">
        <v>0</v>
      </c>
      <c r="EG21" s="620">
        <v>0</v>
      </c>
      <c r="EH21" s="614">
        <v>0</v>
      </c>
      <c r="EI21" s="615">
        <v>0</v>
      </c>
      <c r="EJ21" s="623">
        <v>7.17</v>
      </c>
      <c r="EK21" s="624">
        <v>7.17</v>
      </c>
      <c r="EL21" s="1258">
        <v>0</v>
      </c>
      <c r="EM21" s="620">
        <v>0</v>
      </c>
      <c r="EN21" s="614">
        <v>0.14903346497609646</v>
      </c>
      <c r="EO21" s="615">
        <v>5.3091447611995551E-2</v>
      </c>
      <c r="EP21" s="623">
        <v>0</v>
      </c>
      <c r="EQ21" s="624">
        <v>0</v>
      </c>
      <c r="ER21" s="1258">
        <v>0</v>
      </c>
      <c r="ES21" s="620">
        <v>0</v>
      </c>
      <c r="ET21" s="614">
        <v>0</v>
      </c>
      <c r="EU21" s="615">
        <v>0</v>
      </c>
      <c r="EV21" s="623">
        <v>0</v>
      </c>
      <c r="EW21" s="624">
        <v>0</v>
      </c>
      <c r="EX21" s="1258">
        <v>0</v>
      </c>
      <c r="EY21" s="620">
        <v>0</v>
      </c>
      <c r="EZ21" s="614">
        <v>0</v>
      </c>
      <c r="FA21" s="615">
        <v>0</v>
      </c>
      <c r="FB21" s="623">
        <v>0</v>
      </c>
      <c r="FC21" s="624">
        <v>0</v>
      </c>
      <c r="FD21" s="1258">
        <v>0</v>
      </c>
      <c r="FE21" s="620">
        <v>0</v>
      </c>
      <c r="FF21" s="614">
        <v>0</v>
      </c>
      <c r="FG21" s="615">
        <v>0</v>
      </c>
      <c r="FH21" s="623">
        <v>0</v>
      </c>
      <c r="FI21" s="624">
        <v>0</v>
      </c>
      <c r="FJ21" s="1258">
        <v>0</v>
      </c>
      <c r="FK21" s="620">
        <v>0</v>
      </c>
      <c r="FL21" s="614">
        <v>0</v>
      </c>
      <c r="FM21" s="615">
        <v>0</v>
      </c>
      <c r="FN21" s="623">
        <v>0</v>
      </c>
      <c r="FO21" s="624">
        <v>0</v>
      </c>
      <c r="FP21" s="1258">
        <v>0</v>
      </c>
      <c r="FQ21" s="620">
        <v>0</v>
      </c>
      <c r="FR21" s="614">
        <v>0</v>
      </c>
      <c r="FS21" s="615">
        <v>0</v>
      </c>
      <c r="FT21" s="623">
        <v>0</v>
      </c>
      <c r="FU21" s="624">
        <v>0</v>
      </c>
      <c r="FV21" s="1258">
        <v>0</v>
      </c>
      <c r="FW21" s="620">
        <v>0</v>
      </c>
      <c r="FX21" s="614">
        <v>0</v>
      </c>
      <c r="FY21" s="615">
        <v>0</v>
      </c>
      <c r="FZ21" s="623">
        <v>48.11</v>
      </c>
      <c r="GA21" s="624">
        <v>135.05000000000001</v>
      </c>
      <c r="GB21" s="1258">
        <v>86.940000000000012</v>
      </c>
      <c r="GC21" s="620">
        <v>1.8071087092080651</v>
      </c>
      <c r="GD21" s="614">
        <v>1.4867526966282204E-4</v>
      </c>
      <c r="GE21" s="615">
        <v>4.2522168832752143E-4</v>
      </c>
      <c r="GF21" s="623">
        <v>323591.14</v>
      </c>
      <c r="GG21" s="624">
        <v>317599.03999999998</v>
      </c>
      <c r="GH21" s="1258">
        <v>-5992.1000000000349</v>
      </c>
      <c r="GI21" s="620">
        <v>-1.8517503291344859E-2</v>
      </c>
      <c r="GJ21" s="614">
        <v>1</v>
      </c>
      <c r="GK21" s="615">
        <v>1</v>
      </c>
      <c r="GL21" s="623">
        <v>0</v>
      </c>
      <c r="GM21" s="624">
        <v>0</v>
      </c>
      <c r="GN21" s="1258">
        <v>0</v>
      </c>
      <c r="GO21" s="620">
        <v>0</v>
      </c>
      <c r="GP21" s="614">
        <v>0</v>
      </c>
      <c r="GQ21" s="615">
        <v>0</v>
      </c>
      <c r="GR21" s="623">
        <v>323591.14</v>
      </c>
      <c r="GS21" s="624">
        <v>317599.03999999998</v>
      </c>
      <c r="GT21" s="1258">
        <v>-5992.1000000000349</v>
      </c>
      <c r="GU21" s="615">
        <v>-1.8517503291344859E-2</v>
      </c>
    </row>
    <row r="22" spans="1:207" s="1010" customFormat="1" ht="17.25" customHeight="1">
      <c r="A22" s="1037" t="s">
        <v>24</v>
      </c>
      <c r="B22" s="623">
        <v>10013.27</v>
      </c>
      <c r="C22" s="624">
        <v>18516.400000000001</v>
      </c>
      <c r="D22" s="1258">
        <v>8503.130000000001</v>
      </c>
      <c r="E22" s="620">
        <v>0.84918613000548282</v>
      </c>
      <c r="F22" s="614">
        <v>6.3246771662445814E-2</v>
      </c>
      <c r="G22" s="614">
        <v>0.11217490668347115</v>
      </c>
      <c r="H22" s="623">
        <v>0</v>
      </c>
      <c r="I22" s="624">
        <v>11054.9</v>
      </c>
      <c r="J22" s="1258">
        <v>11054.9</v>
      </c>
      <c r="K22" s="620" t="s">
        <v>604</v>
      </c>
      <c r="L22" s="614">
        <v>0</v>
      </c>
      <c r="M22" s="614">
        <v>6.6972109907709118E-2</v>
      </c>
      <c r="N22" s="623">
        <v>0</v>
      </c>
      <c r="O22" s="624">
        <v>0</v>
      </c>
      <c r="P22" s="1258">
        <v>0</v>
      </c>
      <c r="Q22" s="620">
        <v>0</v>
      </c>
      <c r="R22" s="614">
        <v>0</v>
      </c>
      <c r="S22" s="614">
        <v>0</v>
      </c>
      <c r="T22" s="623">
        <v>10013.27</v>
      </c>
      <c r="U22" s="624">
        <v>29571.31</v>
      </c>
      <c r="V22" s="1258">
        <v>19558.04</v>
      </c>
      <c r="W22" s="620">
        <v>1.9532120875598082</v>
      </c>
      <c r="X22" s="614">
        <v>6.3246771662445814E-2</v>
      </c>
      <c r="Y22" s="614">
        <v>0.17914707717256037</v>
      </c>
      <c r="Z22" s="623">
        <v>0</v>
      </c>
      <c r="AA22" s="624">
        <v>0</v>
      </c>
      <c r="AB22" s="1258">
        <v>0</v>
      </c>
      <c r="AC22" s="620">
        <v>0</v>
      </c>
      <c r="AD22" s="614">
        <v>0</v>
      </c>
      <c r="AE22" s="614">
        <v>0</v>
      </c>
      <c r="AF22" s="623">
        <v>21036.36</v>
      </c>
      <c r="AG22" s="624">
        <v>19299.310000000001</v>
      </c>
      <c r="AH22" s="1258">
        <v>-1737.0499999999993</v>
      </c>
      <c r="AI22" s="620">
        <v>-8.2573696209800512E-2</v>
      </c>
      <c r="AJ22" s="614">
        <v>0.13287186478832674</v>
      </c>
      <c r="AK22" s="614">
        <v>0.11691788351436463</v>
      </c>
      <c r="AL22" s="623">
        <v>0</v>
      </c>
      <c r="AM22" s="624">
        <v>0</v>
      </c>
      <c r="AN22" s="1258">
        <v>0</v>
      </c>
      <c r="AO22" s="620">
        <v>0</v>
      </c>
      <c r="AP22" s="614">
        <v>0</v>
      </c>
      <c r="AQ22" s="614">
        <v>0</v>
      </c>
      <c r="AR22" s="623">
        <v>21036.36</v>
      </c>
      <c r="AS22" s="624">
        <v>19299.310000000001</v>
      </c>
      <c r="AT22" s="1258">
        <v>-1737.0499999999993</v>
      </c>
      <c r="AU22" s="620">
        <v>-8.2573696209800512E-2</v>
      </c>
      <c r="AV22" s="614">
        <v>0.13287186478832674</v>
      </c>
      <c r="AW22" s="614">
        <v>0.11691788351436463</v>
      </c>
      <c r="AX22" s="623">
        <v>60190.3</v>
      </c>
      <c r="AY22" s="624">
        <v>47909.15</v>
      </c>
      <c r="AZ22" s="1258">
        <v>-12281.150000000001</v>
      </c>
      <c r="BA22" s="620">
        <v>-0.20403869061958491</v>
      </c>
      <c r="BB22" s="614">
        <v>0.38017971755421676</v>
      </c>
      <c r="BC22" s="614">
        <v>0.29024024273262733</v>
      </c>
      <c r="BD22" s="623">
        <v>67080.710000000006</v>
      </c>
      <c r="BE22" s="624">
        <v>66561.31</v>
      </c>
      <c r="BF22" s="1258">
        <v>-519.40000000000873</v>
      </c>
      <c r="BG22" s="620">
        <v>-7.7429114867747922E-3</v>
      </c>
      <c r="BH22" s="614">
        <v>0.42370158283205639</v>
      </c>
      <c r="BI22" s="614">
        <v>0.40323760223259347</v>
      </c>
      <c r="BJ22" s="623">
        <v>0</v>
      </c>
      <c r="BK22" s="624">
        <v>0</v>
      </c>
      <c r="BL22" s="1258">
        <v>0</v>
      </c>
      <c r="BM22" s="620">
        <v>0</v>
      </c>
      <c r="BN22" s="614">
        <v>0</v>
      </c>
      <c r="BO22" s="614">
        <v>0</v>
      </c>
      <c r="BP22" s="623">
        <v>127271.01</v>
      </c>
      <c r="BQ22" s="624">
        <v>114470.47</v>
      </c>
      <c r="BR22" s="1258">
        <v>-12800.539999999994</v>
      </c>
      <c r="BS22" s="620">
        <v>-0.10057702850004879</v>
      </c>
      <c r="BT22" s="614">
        <v>0.80388130038627303</v>
      </c>
      <c r="BU22" s="614">
        <v>0.69347790554660094</v>
      </c>
      <c r="BV22" s="623">
        <v>0</v>
      </c>
      <c r="BW22" s="624">
        <v>0</v>
      </c>
      <c r="BX22" s="1258">
        <v>0</v>
      </c>
      <c r="BY22" s="620">
        <v>0</v>
      </c>
      <c r="BZ22" s="614">
        <v>0</v>
      </c>
      <c r="CA22" s="614">
        <v>0</v>
      </c>
      <c r="CB22" s="623">
        <v>0</v>
      </c>
      <c r="CC22" s="624">
        <v>1726.14</v>
      </c>
      <c r="CD22" s="1258">
        <v>1726.14</v>
      </c>
      <c r="CE22" s="620" t="s">
        <v>604</v>
      </c>
      <c r="CF22" s="614">
        <v>0</v>
      </c>
      <c r="CG22" s="615">
        <v>1.0457194347854165E-2</v>
      </c>
      <c r="CH22" s="624">
        <v>0</v>
      </c>
      <c r="CI22" s="624">
        <v>0</v>
      </c>
      <c r="CJ22" s="1258">
        <v>0</v>
      </c>
      <c r="CK22" s="620">
        <v>0</v>
      </c>
      <c r="CL22" s="614">
        <v>0</v>
      </c>
      <c r="CM22" s="615">
        <v>0</v>
      </c>
      <c r="CN22" s="623">
        <v>0</v>
      </c>
      <c r="CO22" s="624">
        <v>1726.14</v>
      </c>
      <c r="CP22" s="1258">
        <v>1726.14</v>
      </c>
      <c r="CQ22" s="620" t="s">
        <v>604</v>
      </c>
      <c r="CR22" s="614">
        <v>0</v>
      </c>
      <c r="CS22" s="615">
        <v>1.0457194347854165E-2</v>
      </c>
      <c r="CT22" s="623">
        <v>0</v>
      </c>
      <c r="CU22" s="624">
        <v>0</v>
      </c>
      <c r="CV22" s="1258">
        <v>0</v>
      </c>
      <c r="CW22" s="615">
        <v>0</v>
      </c>
      <c r="CX22" s="614">
        <v>0</v>
      </c>
      <c r="CY22" s="615">
        <v>0</v>
      </c>
      <c r="CZ22" s="623">
        <v>158320.65</v>
      </c>
      <c r="DA22" s="624">
        <v>165067.22</v>
      </c>
      <c r="DB22" s="1258">
        <v>6746.570000000007</v>
      </c>
      <c r="DC22" s="620">
        <v>4.2613329341434657E-2</v>
      </c>
      <c r="DD22" s="614">
        <v>0.59152756809040197</v>
      </c>
      <c r="DE22" s="615">
        <v>0.60224186458126283</v>
      </c>
      <c r="DF22" s="624">
        <v>13159.25</v>
      </c>
      <c r="DG22" s="624">
        <v>40556.21</v>
      </c>
      <c r="DH22" s="1258">
        <v>27396.959999999999</v>
      </c>
      <c r="DI22" s="620">
        <v>2.0819545186845754</v>
      </c>
      <c r="DJ22" s="614">
        <v>0.12036654983921094</v>
      </c>
      <c r="DK22" s="615">
        <v>0.37200467434166173</v>
      </c>
      <c r="DL22" s="623">
        <v>78862.37</v>
      </c>
      <c r="DM22" s="624">
        <v>51159.64</v>
      </c>
      <c r="DN22" s="1258">
        <v>-27702.729999999996</v>
      </c>
      <c r="DO22" s="620">
        <v>-0.35127945051613335</v>
      </c>
      <c r="DP22" s="614">
        <v>0.72134744678027196</v>
      </c>
      <c r="DQ22" s="615">
        <v>0.46926537804288543</v>
      </c>
      <c r="DR22" s="623">
        <v>92021.62</v>
      </c>
      <c r="DS22" s="624">
        <v>91715.85</v>
      </c>
      <c r="DT22" s="1258">
        <v>-305.76999999998952</v>
      </c>
      <c r="DU22" s="620">
        <v>-3.3228060970888094E-3</v>
      </c>
      <c r="DV22" s="614">
        <v>0.84171399661948287</v>
      </c>
      <c r="DW22" s="615">
        <v>0.84127005238454722</v>
      </c>
      <c r="DX22" s="623">
        <v>17304.849999999999</v>
      </c>
      <c r="DY22" s="624">
        <v>17304.849999999999</v>
      </c>
      <c r="DZ22" s="1258">
        <v>0</v>
      </c>
      <c r="EA22" s="620">
        <v>0</v>
      </c>
      <c r="EB22" s="614">
        <v>0.15828600338051707</v>
      </c>
      <c r="EC22" s="615">
        <v>0.15872994761545284</v>
      </c>
      <c r="ED22" s="623">
        <v>0</v>
      </c>
      <c r="EE22" s="624">
        <v>0</v>
      </c>
      <c r="EF22" s="1258">
        <v>0</v>
      </c>
      <c r="EG22" s="620">
        <v>0</v>
      </c>
      <c r="EH22" s="614">
        <v>0</v>
      </c>
      <c r="EI22" s="615">
        <v>0</v>
      </c>
      <c r="EJ22" s="623">
        <v>17304.849999999999</v>
      </c>
      <c r="EK22" s="624">
        <v>17304.849999999999</v>
      </c>
      <c r="EL22" s="1258">
        <v>0</v>
      </c>
      <c r="EM22" s="620">
        <v>0</v>
      </c>
      <c r="EN22" s="614">
        <v>0.15828600338051707</v>
      </c>
      <c r="EO22" s="615">
        <v>0.15872994761545284</v>
      </c>
      <c r="EP22" s="623">
        <v>0</v>
      </c>
      <c r="EQ22" s="624">
        <v>0</v>
      </c>
      <c r="ER22" s="1258">
        <v>0</v>
      </c>
      <c r="ES22" s="620">
        <v>0</v>
      </c>
      <c r="ET22" s="614">
        <v>0</v>
      </c>
      <c r="EU22" s="615">
        <v>0</v>
      </c>
      <c r="EV22" s="623">
        <v>0</v>
      </c>
      <c r="EW22" s="624">
        <v>0</v>
      </c>
      <c r="EX22" s="1258">
        <v>0</v>
      </c>
      <c r="EY22" s="620">
        <v>0</v>
      </c>
      <c r="EZ22" s="614">
        <v>0</v>
      </c>
      <c r="FA22" s="615">
        <v>0</v>
      </c>
      <c r="FB22" s="623">
        <v>0</v>
      </c>
      <c r="FC22" s="624">
        <v>0</v>
      </c>
      <c r="FD22" s="1258">
        <v>0</v>
      </c>
      <c r="FE22" s="620">
        <v>0</v>
      </c>
      <c r="FF22" s="614">
        <v>0</v>
      </c>
      <c r="FG22" s="615">
        <v>0</v>
      </c>
      <c r="FH22" s="623">
        <v>0</v>
      </c>
      <c r="FI22" s="624">
        <v>0</v>
      </c>
      <c r="FJ22" s="1258">
        <v>0</v>
      </c>
      <c r="FK22" s="620">
        <v>0</v>
      </c>
      <c r="FL22" s="614">
        <v>0</v>
      </c>
      <c r="FM22" s="615">
        <v>0</v>
      </c>
      <c r="FN22" s="623">
        <v>0</v>
      </c>
      <c r="FO22" s="624">
        <v>0</v>
      </c>
      <c r="FP22" s="1258">
        <v>0</v>
      </c>
      <c r="FQ22" s="620">
        <v>0</v>
      </c>
      <c r="FR22" s="614">
        <v>0</v>
      </c>
      <c r="FS22" s="615">
        <v>0</v>
      </c>
      <c r="FT22" s="623">
        <v>0</v>
      </c>
      <c r="FU22" s="624">
        <v>0</v>
      </c>
      <c r="FV22" s="1258">
        <v>0</v>
      </c>
      <c r="FW22" s="620">
        <v>0</v>
      </c>
      <c r="FX22" s="614">
        <v>0</v>
      </c>
      <c r="FY22" s="615">
        <v>0</v>
      </c>
      <c r="FZ22" s="623">
        <v>109326.47</v>
      </c>
      <c r="GA22" s="624">
        <v>109020.7</v>
      </c>
      <c r="GB22" s="1258">
        <v>-305.77000000000407</v>
      </c>
      <c r="GC22" s="620">
        <v>-2.7968523999723402E-3</v>
      </c>
      <c r="GD22" s="614">
        <v>0.40847243190959798</v>
      </c>
      <c r="GE22" s="615">
        <v>0.39775813541873717</v>
      </c>
      <c r="GF22" s="623">
        <v>267647.12</v>
      </c>
      <c r="GG22" s="624">
        <v>274087.92</v>
      </c>
      <c r="GH22" s="1258">
        <v>6440.7999999999884</v>
      </c>
      <c r="GI22" s="620">
        <v>2.4064521972065264E-2</v>
      </c>
      <c r="GJ22" s="614">
        <v>0.80896626569839125</v>
      </c>
      <c r="GK22" s="615">
        <v>0.98927025777130206</v>
      </c>
      <c r="GL22" s="623">
        <v>63203.66</v>
      </c>
      <c r="GM22" s="624">
        <v>2972.79</v>
      </c>
      <c r="GN22" s="1258">
        <v>-60230.87</v>
      </c>
      <c r="GO22" s="620">
        <v>-0.95296490741200746</v>
      </c>
      <c r="GP22" s="614">
        <v>0.19103373430160872</v>
      </c>
      <c r="GQ22" s="615">
        <v>1.0729742228697818E-2</v>
      </c>
      <c r="GR22" s="623">
        <v>330850.78000000003</v>
      </c>
      <c r="GS22" s="624">
        <v>277060.71000000002</v>
      </c>
      <c r="GT22" s="1258">
        <v>-53790.070000000007</v>
      </c>
      <c r="GU22" s="615">
        <v>-0.16258105844574403</v>
      </c>
    </row>
    <row r="23" spans="1:207" s="1010" customFormat="1" ht="17.25" customHeight="1">
      <c r="A23" s="1007" t="s">
        <v>57</v>
      </c>
      <c r="B23" s="623">
        <v>14313.85</v>
      </c>
      <c r="C23" s="624">
        <v>28328.97</v>
      </c>
      <c r="D23" s="1258">
        <v>14015.12</v>
      </c>
      <c r="E23" s="620">
        <v>0.97913000345818912</v>
      </c>
      <c r="F23" s="614">
        <v>0.10056601823598443</v>
      </c>
      <c r="G23" s="614">
        <v>0.13990411404659239</v>
      </c>
      <c r="H23" s="623">
        <v>30293.72</v>
      </c>
      <c r="I23" s="624">
        <v>35149.57</v>
      </c>
      <c r="J23" s="1258">
        <v>4855.8499999999985</v>
      </c>
      <c r="K23" s="620">
        <v>0.16029229820570068</v>
      </c>
      <c r="L23" s="614">
        <v>0.21283713312322025</v>
      </c>
      <c r="M23" s="614">
        <v>0.17358800725789472</v>
      </c>
      <c r="N23" s="623">
        <v>0</v>
      </c>
      <c r="O23" s="624">
        <v>0</v>
      </c>
      <c r="P23" s="1258">
        <v>0</v>
      </c>
      <c r="Q23" s="620">
        <v>0</v>
      </c>
      <c r="R23" s="614">
        <v>0</v>
      </c>
      <c r="S23" s="614">
        <v>0</v>
      </c>
      <c r="T23" s="623">
        <v>44607.57</v>
      </c>
      <c r="U23" s="624">
        <v>63478.54</v>
      </c>
      <c r="V23" s="1258">
        <v>18870.97</v>
      </c>
      <c r="W23" s="620">
        <v>0.42304411560638699</v>
      </c>
      <c r="X23" s="614">
        <v>0.31340315135920466</v>
      </c>
      <c r="Y23" s="614">
        <v>0.31349212130448711</v>
      </c>
      <c r="Z23" s="623">
        <v>1018.56</v>
      </c>
      <c r="AA23" s="624">
        <v>1539.81</v>
      </c>
      <c r="AB23" s="1258">
        <v>521.25</v>
      </c>
      <c r="AC23" s="620">
        <v>0.5117518850141376</v>
      </c>
      <c r="AD23" s="614">
        <v>7.1561825458869759E-3</v>
      </c>
      <c r="AE23" s="614">
        <v>7.6044329832706025E-3</v>
      </c>
      <c r="AF23" s="623">
        <v>1548.47</v>
      </c>
      <c r="AG23" s="624">
        <v>0</v>
      </c>
      <c r="AH23" s="1258">
        <v>-1548.47</v>
      </c>
      <c r="AI23" s="620">
        <v>-1</v>
      </c>
      <c r="AJ23" s="614">
        <v>1.0879215742646095E-2</v>
      </c>
      <c r="AK23" s="614">
        <v>0</v>
      </c>
      <c r="AL23" s="623">
        <v>0</v>
      </c>
      <c r="AM23" s="624">
        <v>0</v>
      </c>
      <c r="AN23" s="1258">
        <v>0</v>
      </c>
      <c r="AO23" s="620">
        <v>0</v>
      </c>
      <c r="AP23" s="614">
        <v>0</v>
      </c>
      <c r="AQ23" s="614">
        <v>0</v>
      </c>
      <c r="AR23" s="623">
        <v>2567.0300000000002</v>
      </c>
      <c r="AS23" s="624">
        <v>1539.81</v>
      </c>
      <c r="AT23" s="1258">
        <v>-1027.2200000000003</v>
      </c>
      <c r="AU23" s="620">
        <v>-0.40015893853986911</v>
      </c>
      <c r="AV23" s="614">
        <v>1.8035398288533074E-2</v>
      </c>
      <c r="AW23" s="614">
        <v>7.6044329832706025E-3</v>
      </c>
      <c r="AX23" s="623">
        <v>29868.99</v>
      </c>
      <c r="AY23" s="624">
        <v>44530.080000000002</v>
      </c>
      <c r="AZ23" s="1258">
        <v>14661.09</v>
      </c>
      <c r="BA23" s="620">
        <v>0.49084652678245899</v>
      </c>
      <c r="BB23" s="614">
        <v>0.20985307188704902</v>
      </c>
      <c r="BC23" s="614">
        <v>0.21991415116129823</v>
      </c>
      <c r="BD23" s="623">
        <v>47178.04</v>
      </c>
      <c r="BE23" s="624">
        <v>74055.38</v>
      </c>
      <c r="BF23" s="1258">
        <v>26877.340000000004</v>
      </c>
      <c r="BG23" s="620">
        <v>0.56970022493516059</v>
      </c>
      <c r="BH23" s="614">
        <v>0.33146271834468033</v>
      </c>
      <c r="BI23" s="614">
        <v>0.36572640407624202</v>
      </c>
      <c r="BJ23" s="623">
        <v>0</v>
      </c>
      <c r="BK23" s="624">
        <v>0</v>
      </c>
      <c r="BL23" s="1258">
        <v>0</v>
      </c>
      <c r="BM23" s="620">
        <v>0</v>
      </c>
      <c r="BN23" s="614">
        <v>0</v>
      </c>
      <c r="BO23" s="614">
        <v>0</v>
      </c>
      <c r="BP23" s="623">
        <v>77047.03</v>
      </c>
      <c r="BQ23" s="624">
        <v>118585.45</v>
      </c>
      <c r="BR23" s="1258">
        <v>41538.42</v>
      </c>
      <c r="BS23" s="620">
        <v>0.53913071016494729</v>
      </c>
      <c r="BT23" s="614">
        <v>0.54131579023172938</v>
      </c>
      <c r="BU23" s="614">
        <v>0.58564050585201222</v>
      </c>
      <c r="BV23" s="623">
        <v>4951.04</v>
      </c>
      <c r="BW23" s="624">
        <v>4151.5</v>
      </c>
      <c r="BX23" s="1258">
        <v>-799.54</v>
      </c>
      <c r="BY23" s="620">
        <v>-0.16148930325749741</v>
      </c>
      <c r="BZ23" s="614">
        <v>3.4784937590312065E-2</v>
      </c>
      <c r="CA23" s="614">
        <v>2.0502401939231404E-2</v>
      </c>
      <c r="CB23" s="623">
        <v>14651.51</v>
      </c>
      <c r="CC23" s="624">
        <v>15887.5</v>
      </c>
      <c r="CD23" s="1258">
        <v>1235.9899999999998</v>
      </c>
      <c r="CE23" s="620">
        <v>8.4359223042539622E-2</v>
      </c>
      <c r="CF23" s="614">
        <v>0.10293834445971616</v>
      </c>
      <c r="CG23" s="615">
        <v>7.8461257571850879E-2</v>
      </c>
      <c r="CH23" s="624">
        <v>0</v>
      </c>
      <c r="CI23" s="624">
        <v>0</v>
      </c>
      <c r="CJ23" s="1258">
        <v>0</v>
      </c>
      <c r="CK23" s="620">
        <v>0</v>
      </c>
      <c r="CL23" s="614">
        <v>0</v>
      </c>
      <c r="CM23" s="615">
        <v>0</v>
      </c>
      <c r="CN23" s="623">
        <v>19602.55</v>
      </c>
      <c r="CO23" s="624">
        <v>20039</v>
      </c>
      <c r="CP23" s="1258">
        <v>436.45000000000073</v>
      </c>
      <c r="CQ23" s="620">
        <v>2.2264960426067053E-2</v>
      </c>
      <c r="CR23" s="614">
        <v>0.13772328205002821</v>
      </c>
      <c r="CS23" s="615">
        <v>9.8963659511082283E-2</v>
      </c>
      <c r="CT23" s="623">
        <v>-1491.31</v>
      </c>
      <c r="CU23" s="624">
        <v>-1154.33</v>
      </c>
      <c r="CV23" s="1258">
        <v>336.98</v>
      </c>
      <c r="CW23" s="615">
        <v>0.22596240888882929</v>
      </c>
      <c r="CX23" s="614">
        <v>-1.0477621929495274E-2</v>
      </c>
      <c r="CY23" s="615">
        <v>-5.7007196508522184E-3</v>
      </c>
      <c r="CZ23" s="623">
        <v>142332.87</v>
      </c>
      <c r="DA23" s="624">
        <v>202488.47</v>
      </c>
      <c r="DB23" s="1258">
        <v>60155.600000000006</v>
      </c>
      <c r="DC23" s="620">
        <v>0.42264025168606528</v>
      </c>
      <c r="DD23" s="614">
        <v>0.90422279986788556</v>
      </c>
      <c r="DE23" s="615">
        <v>0.9251782006100675</v>
      </c>
      <c r="DF23" s="624">
        <v>8149.72</v>
      </c>
      <c r="DG23" s="624">
        <v>9807.27</v>
      </c>
      <c r="DH23" s="1258">
        <v>1657.5500000000002</v>
      </c>
      <c r="DI23" s="620">
        <v>0.20338735563921215</v>
      </c>
      <c r="DJ23" s="614">
        <v>0.54056857828895877</v>
      </c>
      <c r="DK23" s="615">
        <v>0.59888726182872065</v>
      </c>
      <c r="DL23" s="623">
        <v>4316.2299999999996</v>
      </c>
      <c r="DM23" s="624">
        <v>4379.47</v>
      </c>
      <c r="DN23" s="1258">
        <v>63.240000000000691</v>
      </c>
      <c r="DO23" s="620">
        <v>1.4651675188764431E-2</v>
      </c>
      <c r="DP23" s="614">
        <v>0.28629429166500836</v>
      </c>
      <c r="DQ23" s="615">
        <v>0.26743515744555085</v>
      </c>
      <c r="DR23" s="623">
        <v>12465.95</v>
      </c>
      <c r="DS23" s="624">
        <v>14186.74</v>
      </c>
      <c r="DT23" s="1258">
        <v>1720.7899999999991</v>
      </c>
      <c r="DU23" s="620">
        <v>0.13803921883209855</v>
      </c>
      <c r="DV23" s="614">
        <v>0.82686286995396718</v>
      </c>
      <c r="DW23" s="615">
        <v>0.86632241927427145</v>
      </c>
      <c r="DX23" s="623">
        <v>2610.25</v>
      </c>
      <c r="DY23" s="624">
        <v>4090.89</v>
      </c>
      <c r="DZ23" s="1258">
        <v>1480.6399999999999</v>
      </c>
      <c r="EA23" s="620">
        <v>0.56724068575806907</v>
      </c>
      <c r="EB23" s="614">
        <v>0.17313713004603282</v>
      </c>
      <c r="EC23" s="615">
        <v>0.2498128338000784</v>
      </c>
      <c r="ED23" s="623">
        <v>0</v>
      </c>
      <c r="EE23" s="624">
        <v>0</v>
      </c>
      <c r="EF23" s="1258">
        <v>0</v>
      </c>
      <c r="EG23" s="620">
        <v>0</v>
      </c>
      <c r="EH23" s="614">
        <v>0</v>
      </c>
      <c r="EI23" s="615">
        <v>0</v>
      </c>
      <c r="EJ23" s="623">
        <v>2610.25</v>
      </c>
      <c r="EK23" s="624">
        <v>4090.89</v>
      </c>
      <c r="EL23" s="1258">
        <v>1480.6399999999999</v>
      </c>
      <c r="EM23" s="620">
        <v>0.56724068575806907</v>
      </c>
      <c r="EN23" s="614">
        <v>0.17313713004603282</v>
      </c>
      <c r="EO23" s="615">
        <v>0.2498128338000784</v>
      </c>
      <c r="EP23" s="623">
        <v>0</v>
      </c>
      <c r="EQ23" s="624">
        <v>0</v>
      </c>
      <c r="ER23" s="1258">
        <v>0</v>
      </c>
      <c r="ES23" s="620">
        <v>0</v>
      </c>
      <c r="ET23" s="614">
        <v>0</v>
      </c>
      <c r="EU23" s="615">
        <v>0</v>
      </c>
      <c r="EV23" s="623">
        <v>0</v>
      </c>
      <c r="EW23" s="624">
        <v>0</v>
      </c>
      <c r="EX23" s="1258">
        <v>0</v>
      </c>
      <c r="EY23" s="620">
        <v>0</v>
      </c>
      <c r="EZ23" s="614">
        <v>0</v>
      </c>
      <c r="FA23" s="615">
        <v>0</v>
      </c>
      <c r="FB23" s="623">
        <v>0</v>
      </c>
      <c r="FC23" s="624">
        <v>0</v>
      </c>
      <c r="FD23" s="1258">
        <v>0</v>
      </c>
      <c r="FE23" s="620">
        <v>0</v>
      </c>
      <c r="FF23" s="614">
        <v>0</v>
      </c>
      <c r="FG23" s="615">
        <v>0</v>
      </c>
      <c r="FH23" s="623">
        <v>0</v>
      </c>
      <c r="FI23" s="624">
        <v>0</v>
      </c>
      <c r="FJ23" s="1258">
        <v>0</v>
      </c>
      <c r="FK23" s="620">
        <v>0</v>
      </c>
      <c r="FL23" s="614">
        <v>0</v>
      </c>
      <c r="FM23" s="615">
        <v>0</v>
      </c>
      <c r="FN23" s="623">
        <v>0</v>
      </c>
      <c r="FO23" s="624">
        <v>0</v>
      </c>
      <c r="FP23" s="1258">
        <v>0</v>
      </c>
      <c r="FQ23" s="620">
        <v>0</v>
      </c>
      <c r="FR23" s="614">
        <v>0</v>
      </c>
      <c r="FS23" s="615">
        <v>0</v>
      </c>
      <c r="FT23" s="623">
        <v>0</v>
      </c>
      <c r="FU23" s="624">
        <v>-1901.82</v>
      </c>
      <c r="FV23" s="1258">
        <v>-1901.82</v>
      </c>
      <c r="FW23" s="620" t="s">
        <v>604</v>
      </c>
      <c r="FX23" s="614">
        <v>0</v>
      </c>
      <c r="FY23" s="615">
        <v>-0.11613586373079332</v>
      </c>
      <c r="FZ23" s="623">
        <v>15076.2</v>
      </c>
      <c r="GA23" s="624">
        <v>16375.82</v>
      </c>
      <c r="GB23" s="1258">
        <v>1299.619999999999</v>
      </c>
      <c r="GC23" s="620">
        <v>8.6203419959936786E-2</v>
      </c>
      <c r="GD23" s="614">
        <v>9.5777200132114368E-2</v>
      </c>
      <c r="GE23" s="615">
        <v>7.4821799389932456E-2</v>
      </c>
      <c r="GF23" s="623">
        <v>157409.07</v>
      </c>
      <c r="GG23" s="624">
        <v>218864.29</v>
      </c>
      <c r="GH23" s="1258">
        <v>61455.22</v>
      </c>
      <c r="GI23" s="620">
        <v>0.3904172739220173</v>
      </c>
      <c r="GJ23" s="614">
        <v>1</v>
      </c>
      <c r="GK23" s="615">
        <v>0.99540325184764078</v>
      </c>
      <c r="GL23" s="623">
        <v>0</v>
      </c>
      <c r="GM23" s="624">
        <v>0</v>
      </c>
      <c r="GN23" s="1258">
        <v>0</v>
      </c>
      <c r="GO23" s="620">
        <v>0</v>
      </c>
      <c r="GP23" s="614">
        <v>0</v>
      </c>
      <c r="GQ23" s="615">
        <v>0</v>
      </c>
      <c r="GR23" s="623">
        <v>157409.07</v>
      </c>
      <c r="GS23" s="624">
        <v>219875</v>
      </c>
      <c r="GT23" s="1258">
        <v>62465.929999999993</v>
      </c>
      <c r="GU23" s="615">
        <v>0.39683818727853476</v>
      </c>
    </row>
    <row r="24" spans="1:207" s="1010" customFormat="1" ht="17.25" customHeight="1">
      <c r="A24" s="1007" t="s">
        <v>375</v>
      </c>
      <c r="B24" s="623">
        <v>23966.95</v>
      </c>
      <c r="C24" s="624">
        <v>22804.05</v>
      </c>
      <c r="D24" s="1258">
        <v>-1162.9000000000015</v>
      </c>
      <c r="E24" s="620">
        <v>-4.8520984105194918E-2</v>
      </c>
      <c r="F24" s="614">
        <v>0.12157121857913601</v>
      </c>
      <c r="G24" s="614">
        <v>0.10981921477603604</v>
      </c>
      <c r="H24" s="623">
        <v>0</v>
      </c>
      <c r="I24" s="624">
        <v>0</v>
      </c>
      <c r="J24" s="1258">
        <v>0</v>
      </c>
      <c r="K24" s="620">
        <v>0</v>
      </c>
      <c r="L24" s="614">
        <v>0</v>
      </c>
      <c r="M24" s="614">
        <v>0</v>
      </c>
      <c r="N24" s="623">
        <v>0</v>
      </c>
      <c r="O24" s="624">
        <v>0</v>
      </c>
      <c r="P24" s="1258">
        <v>0</v>
      </c>
      <c r="Q24" s="620">
        <v>0</v>
      </c>
      <c r="R24" s="614">
        <v>0</v>
      </c>
      <c r="S24" s="614">
        <v>0</v>
      </c>
      <c r="T24" s="623">
        <v>23966.95</v>
      </c>
      <c r="U24" s="624">
        <v>22804.05</v>
      </c>
      <c r="V24" s="1258">
        <v>-1162.9000000000015</v>
      </c>
      <c r="W24" s="620">
        <v>-4.8520984105194918E-2</v>
      </c>
      <c r="X24" s="614">
        <v>0.12157121857913601</v>
      </c>
      <c r="Y24" s="614">
        <v>0.10981921477603604</v>
      </c>
      <c r="Z24" s="623">
        <v>19314.39</v>
      </c>
      <c r="AA24" s="624">
        <v>23804.53</v>
      </c>
      <c r="AB24" s="1258">
        <v>4490.1399999999994</v>
      </c>
      <c r="AC24" s="620">
        <v>0.23247640748685305</v>
      </c>
      <c r="AD24" s="614">
        <v>9.7971328367300756E-2</v>
      </c>
      <c r="AE24" s="614">
        <v>0.1146373031418802</v>
      </c>
      <c r="AF24" s="623">
        <v>3337.25</v>
      </c>
      <c r="AG24" s="624">
        <v>3107.37</v>
      </c>
      <c r="AH24" s="1258">
        <v>-229.88000000000011</v>
      </c>
      <c r="AI24" s="620">
        <v>-6.8883062401678061E-2</v>
      </c>
      <c r="AJ24" s="614">
        <v>1.6928042542051519E-2</v>
      </c>
      <c r="AK24" s="614">
        <v>1.4964400333213227E-2</v>
      </c>
      <c r="AL24" s="623">
        <v>0</v>
      </c>
      <c r="AM24" s="624">
        <v>0</v>
      </c>
      <c r="AN24" s="1258">
        <v>0</v>
      </c>
      <c r="AO24" s="620">
        <v>0</v>
      </c>
      <c r="AP24" s="614">
        <v>0</v>
      </c>
      <c r="AQ24" s="614">
        <v>0</v>
      </c>
      <c r="AR24" s="623">
        <v>22651.63</v>
      </c>
      <c r="AS24" s="624">
        <v>26911.91</v>
      </c>
      <c r="AT24" s="1258">
        <v>4260.2799999999988</v>
      </c>
      <c r="AU24" s="620">
        <v>0.18807829723512165</v>
      </c>
      <c r="AV24" s="614">
        <v>0.11489932018482597</v>
      </c>
      <c r="AW24" s="614">
        <v>0.12960175163286136</v>
      </c>
      <c r="AX24" s="623">
        <v>80160.98</v>
      </c>
      <c r="AY24" s="624">
        <v>82570.06</v>
      </c>
      <c r="AZ24" s="1258">
        <v>2409.0800000000017</v>
      </c>
      <c r="BA24" s="620">
        <v>3.0053025798836314E-2</v>
      </c>
      <c r="BB24" s="614">
        <v>0.40661277388644568</v>
      </c>
      <c r="BC24" s="614">
        <v>0.39763897874325754</v>
      </c>
      <c r="BD24" s="623">
        <v>0</v>
      </c>
      <c r="BE24" s="624">
        <v>0</v>
      </c>
      <c r="BF24" s="1258">
        <v>0</v>
      </c>
      <c r="BG24" s="620">
        <v>0</v>
      </c>
      <c r="BH24" s="614">
        <v>0</v>
      </c>
      <c r="BI24" s="614">
        <v>0</v>
      </c>
      <c r="BJ24" s="623">
        <v>0</v>
      </c>
      <c r="BK24" s="624">
        <v>0</v>
      </c>
      <c r="BL24" s="1258">
        <v>0</v>
      </c>
      <c r="BM24" s="620">
        <v>0</v>
      </c>
      <c r="BN24" s="614">
        <v>0</v>
      </c>
      <c r="BO24" s="614">
        <v>0</v>
      </c>
      <c r="BP24" s="623">
        <v>80160.98</v>
      </c>
      <c r="BQ24" s="624">
        <v>82570.06</v>
      </c>
      <c r="BR24" s="1258">
        <v>2409.0800000000017</v>
      </c>
      <c r="BS24" s="620">
        <v>3.0053025798836314E-2</v>
      </c>
      <c r="BT24" s="614">
        <v>0.40661277388644568</v>
      </c>
      <c r="BU24" s="614">
        <v>0.39763897874325754</v>
      </c>
      <c r="BV24" s="623">
        <v>42179.13</v>
      </c>
      <c r="BW24" s="624">
        <v>40664.47</v>
      </c>
      <c r="BX24" s="1258">
        <v>-1514.6599999999962</v>
      </c>
      <c r="BY24" s="620">
        <v>-3.5910176430855645E-2</v>
      </c>
      <c r="BZ24" s="614">
        <v>0.21395163893227101</v>
      </c>
      <c r="CA24" s="614">
        <v>0.19583101092497493</v>
      </c>
      <c r="CB24" s="623">
        <v>28184.6</v>
      </c>
      <c r="CC24" s="624">
        <v>34700.33</v>
      </c>
      <c r="CD24" s="1258">
        <v>6515.7300000000032</v>
      </c>
      <c r="CE24" s="620">
        <v>0.23118050282778552</v>
      </c>
      <c r="CF24" s="614">
        <v>0.14296504841732122</v>
      </c>
      <c r="CG24" s="615">
        <v>0.16710904392287013</v>
      </c>
      <c r="CH24" s="624">
        <v>0</v>
      </c>
      <c r="CI24" s="624">
        <v>0</v>
      </c>
      <c r="CJ24" s="1258">
        <v>0</v>
      </c>
      <c r="CK24" s="620">
        <v>0</v>
      </c>
      <c r="CL24" s="614">
        <v>0</v>
      </c>
      <c r="CM24" s="615">
        <v>0</v>
      </c>
      <c r="CN24" s="623">
        <v>70363.73</v>
      </c>
      <c r="CO24" s="624">
        <v>75364.81</v>
      </c>
      <c r="CP24" s="1258">
        <v>5001.0800000000017</v>
      </c>
      <c r="CQ24" s="620">
        <v>7.1074685779164953E-2</v>
      </c>
      <c r="CR24" s="614">
        <v>0.35691668734959225</v>
      </c>
      <c r="CS24" s="615">
        <v>0.36294010300561297</v>
      </c>
      <c r="CT24" s="623">
        <v>0</v>
      </c>
      <c r="CU24" s="624">
        <v>0</v>
      </c>
      <c r="CV24" s="1258">
        <v>0</v>
      </c>
      <c r="CW24" s="615">
        <v>0</v>
      </c>
      <c r="CX24" s="614">
        <v>0</v>
      </c>
      <c r="CY24" s="615">
        <v>0</v>
      </c>
      <c r="CZ24" s="623">
        <v>197143.29</v>
      </c>
      <c r="DA24" s="624">
        <v>207650.82</v>
      </c>
      <c r="DB24" s="1258">
        <v>10507.529999999999</v>
      </c>
      <c r="DC24" s="620">
        <v>5.3298948191439835E-2</v>
      </c>
      <c r="DD24" s="614">
        <v>0.96996857371980094</v>
      </c>
      <c r="DE24" s="615">
        <v>0.9802565821502992</v>
      </c>
      <c r="DF24" s="624">
        <v>6103.8</v>
      </c>
      <c r="DG24" s="624">
        <v>4182.32</v>
      </c>
      <c r="DH24" s="1258">
        <v>-1921.4800000000005</v>
      </c>
      <c r="DI24" s="620">
        <v>-0.31480061600969894</v>
      </c>
      <c r="DJ24" s="614">
        <v>1</v>
      </c>
      <c r="DK24" s="615">
        <v>1</v>
      </c>
      <c r="DL24" s="623">
        <v>0</v>
      </c>
      <c r="DM24" s="624">
        <v>0</v>
      </c>
      <c r="DN24" s="1258">
        <v>0</v>
      </c>
      <c r="DO24" s="620">
        <v>0</v>
      </c>
      <c r="DP24" s="614">
        <v>0</v>
      </c>
      <c r="DQ24" s="615">
        <v>0</v>
      </c>
      <c r="DR24" s="623">
        <v>6103.8</v>
      </c>
      <c r="DS24" s="624">
        <v>4182.32</v>
      </c>
      <c r="DT24" s="1258">
        <v>-1921.4800000000005</v>
      </c>
      <c r="DU24" s="620">
        <v>-0.31480061600969894</v>
      </c>
      <c r="DV24" s="614">
        <v>1</v>
      </c>
      <c r="DW24" s="615">
        <v>1</v>
      </c>
      <c r="DX24" s="623">
        <v>0</v>
      </c>
      <c r="DY24" s="624">
        <v>0</v>
      </c>
      <c r="DZ24" s="1258">
        <v>0</v>
      </c>
      <c r="EA24" s="620">
        <v>0</v>
      </c>
      <c r="EB24" s="614">
        <v>0</v>
      </c>
      <c r="EC24" s="615">
        <v>0</v>
      </c>
      <c r="ED24" s="623">
        <v>0</v>
      </c>
      <c r="EE24" s="624">
        <v>0</v>
      </c>
      <c r="EF24" s="1258">
        <v>0</v>
      </c>
      <c r="EG24" s="620">
        <v>0</v>
      </c>
      <c r="EH24" s="614">
        <v>0</v>
      </c>
      <c r="EI24" s="615">
        <v>0</v>
      </c>
      <c r="EJ24" s="623">
        <v>0</v>
      </c>
      <c r="EK24" s="624">
        <v>0</v>
      </c>
      <c r="EL24" s="1258">
        <v>0</v>
      </c>
      <c r="EM24" s="620">
        <v>0</v>
      </c>
      <c r="EN24" s="614">
        <v>0</v>
      </c>
      <c r="EO24" s="615">
        <v>0</v>
      </c>
      <c r="EP24" s="623">
        <v>0</v>
      </c>
      <c r="EQ24" s="624">
        <v>0</v>
      </c>
      <c r="ER24" s="1258">
        <v>0</v>
      </c>
      <c r="ES24" s="620">
        <v>0</v>
      </c>
      <c r="ET24" s="614">
        <v>0</v>
      </c>
      <c r="EU24" s="615">
        <v>0</v>
      </c>
      <c r="EV24" s="623">
        <v>0</v>
      </c>
      <c r="EW24" s="624">
        <v>0</v>
      </c>
      <c r="EX24" s="1258">
        <v>0</v>
      </c>
      <c r="EY24" s="620">
        <v>0</v>
      </c>
      <c r="EZ24" s="614">
        <v>0</v>
      </c>
      <c r="FA24" s="615">
        <v>0</v>
      </c>
      <c r="FB24" s="623">
        <v>0</v>
      </c>
      <c r="FC24" s="624">
        <v>0</v>
      </c>
      <c r="FD24" s="1258">
        <v>0</v>
      </c>
      <c r="FE24" s="620">
        <v>0</v>
      </c>
      <c r="FF24" s="614">
        <v>0</v>
      </c>
      <c r="FG24" s="615">
        <v>0</v>
      </c>
      <c r="FH24" s="623">
        <v>0</v>
      </c>
      <c r="FI24" s="624">
        <v>0</v>
      </c>
      <c r="FJ24" s="1258">
        <v>0</v>
      </c>
      <c r="FK24" s="620">
        <v>0</v>
      </c>
      <c r="FL24" s="614">
        <v>0</v>
      </c>
      <c r="FM24" s="615">
        <v>0</v>
      </c>
      <c r="FN24" s="623">
        <v>0</v>
      </c>
      <c r="FO24" s="624">
        <v>0</v>
      </c>
      <c r="FP24" s="1258">
        <v>0</v>
      </c>
      <c r="FQ24" s="620">
        <v>0</v>
      </c>
      <c r="FR24" s="614">
        <v>0</v>
      </c>
      <c r="FS24" s="615">
        <v>0</v>
      </c>
      <c r="FT24" s="623">
        <v>0</v>
      </c>
      <c r="FU24" s="624">
        <v>0</v>
      </c>
      <c r="FV24" s="1258">
        <v>0</v>
      </c>
      <c r="FW24" s="620">
        <v>0</v>
      </c>
      <c r="FX24" s="614">
        <v>0</v>
      </c>
      <c r="FY24" s="615">
        <v>0</v>
      </c>
      <c r="FZ24" s="623">
        <v>6103.8</v>
      </c>
      <c r="GA24" s="624">
        <v>4182.32</v>
      </c>
      <c r="GB24" s="1258">
        <v>-1921.4800000000005</v>
      </c>
      <c r="GC24" s="620">
        <v>-0.31480061600969894</v>
      </c>
      <c r="GD24" s="614">
        <v>3.0031426280199142E-2</v>
      </c>
      <c r="GE24" s="615">
        <v>1.9743465056669841E-2</v>
      </c>
      <c r="GF24" s="623">
        <v>203247.09</v>
      </c>
      <c r="GG24" s="624">
        <v>211833.13</v>
      </c>
      <c r="GH24" s="1258">
        <v>8586.0400000000081</v>
      </c>
      <c r="GI24" s="620">
        <v>4.2244344064163518E-2</v>
      </c>
      <c r="GJ24" s="614">
        <v>1</v>
      </c>
      <c r="GK24" s="615">
        <v>1</v>
      </c>
      <c r="GL24" s="623">
        <v>0</v>
      </c>
      <c r="GM24" s="624">
        <v>0</v>
      </c>
      <c r="GN24" s="1258">
        <v>0</v>
      </c>
      <c r="GO24" s="620">
        <v>0</v>
      </c>
      <c r="GP24" s="614">
        <v>0</v>
      </c>
      <c r="GQ24" s="615">
        <v>0</v>
      </c>
      <c r="GR24" s="623">
        <v>203247.09</v>
      </c>
      <c r="GS24" s="624">
        <v>211833.13</v>
      </c>
      <c r="GT24" s="1258">
        <v>8586.0400000000081</v>
      </c>
      <c r="GU24" s="615">
        <v>4.2244344064163518E-2</v>
      </c>
    </row>
    <row r="25" spans="1:207" s="1010" customFormat="1" ht="17.25" customHeight="1">
      <c r="A25" s="1007" t="s">
        <v>286</v>
      </c>
      <c r="B25" s="623">
        <v>16535.12</v>
      </c>
      <c r="C25" s="624">
        <v>2863.89</v>
      </c>
      <c r="D25" s="1258">
        <v>-13671.23</v>
      </c>
      <c r="E25" s="620">
        <v>-0.82679956359554696</v>
      </c>
      <c r="F25" s="614">
        <v>0.12546410379292644</v>
      </c>
      <c r="G25" s="614">
        <v>1.9347823590253565E-2</v>
      </c>
      <c r="H25" s="623">
        <v>9212.24</v>
      </c>
      <c r="I25" s="624">
        <v>9053.89</v>
      </c>
      <c r="J25" s="1258">
        <v>-158.35000000000036</v>
      </c>
      <c r="K25" s="620">
        <v>-1.7189087561765692E-2</v>
      </c>
      <c r="L25" s="614">
        <v>6.9900033112874224E-2</v>
      </c>
      <c r="M25" s="614">
        <v>6.1166129469204772E-2</v>
      </c>
      <c r="N25" s="623">
        <v>5847.1</v>
      </c>
      <c r="O25" s="624">
        <v>5927.7</v>
      </c>
      <c r="P25" s="1258">
        <v>80.599999999999454</v>
      </c>
      <c r="Q25" s="620">
        <v>1.3784611174770305E-2</v>
      </c>
      <c r="R25" s="614">
        <v>4.4366243564462809E-2</v>
      </c>
      <c r="S25" s="614">
        <v>4.0046263612061241E-2</v>
      </c>
      <c r="T25" s="623">
        <v>31594.46</v>
      </c>
      <c r="U25" s="624">
        <v>17845.48</v>
      </c>
      <c r="V25" s="1258">
        <v>-13748.98</v>
      </c>
      <c r="W25" s="620">
        <v>-0.43517059636404609</v>
      </c>
      <c r="X25" s="614">
        <v>0.23973038047026349</v>
      </c>
      <c r="Y25" s="614">
        <v>0.12056021667151957</v>
      </c>
      <c r="Z25" s="623">
        <v>0</v>
      </c>
      <c r="AA25" s="624">
        <v>0</v>
      </c>
      <c r="AB25" s="1258">
        <v>0</v>
      </c>
      <c r="AC25" s="620">
        <v>0</v>
      </c>
      <c r="AD25" s="614">
        <v>0</v>
      </c>
      <c r="AE25" s="614">
        <v>0</v>
      </c>
      <c r="AF25" s="623">
        <v>27.14</v>
      </c>
      <c r="AG25" s="624">
        <v>0</v>
      </c>
      <c r="AH25" s="1258">
        <v>-27.14</v>
      </c>
      <c r="AI25" s="620">
        <v>-1</v>
      </c>
      <c r="AJ25" s="614">
        <v>2.0593111975843078E-4</v>
      </c>
      <c r="AK25" s="614">
        <v>0</v>
      </c>
      <c r="AL25" s="623">
        <v>0</v>
      </c>
      <c r="AM25" s="624">
        <v>0</v>
      </c>
      <c r="AN25" s="1258">
        <v>0</v>
      </c>
      <c r="AO25" s="620">
        <v>0</v>
      </c>
      <c r="AP25" s="614">
        <v>0</v>
      </c>
      <c r="AQ25" s="614">
        <v>0</v>
      </c>
      <c r="AR25" s="623">
        <v>27.14</v>
      </c>
      <c r="AS25" s="624">
        <v>0</v>
      </c>
      <c r="AT25" s="1258">
        <v>-27.14</v>
      </c>
      <c r="AU25" s="620">
        <v>-1</v>
      </c>
      <c r="AV25" s="614">
        <v>2.0593111975843078E-4</v>
      </c>
      <c r="AW25" s="614">
        <v>0</v>
      </c>
      <c r="AX25" s="623">
        <v>19144</v>
      </c>
      <c r="AY25" s="624">
        <v>44101.61</v>
      </c>
      <c r="AZ25" s="1258">
        <v>24957.61</v>
      </c>
      <c r="BA25" s="620">
        <v>1.3036779147513582</v>
      </c>
      <c r="BB25" s="614">
        <v>0.14525959309710387</v>
      </c>
      <c r="BC25" s="614">
        <v>0.29794097200875824</v>
      </c>
      <c r="BD25" s="623">
        <v>0</v>
      </c>
      <c r="BE25" s="624">
        <v>0</v>
      </c>
      <c r="BF25" s="1258">
        <v>0</v>
      </c>
      <c r="BG25" s="620">
        <v>0</v>
      </c>
      <c r="BH25" s="614">
        <v>0</v>
      </c>
      <c r="BI25" s="614">
        <v>0</v>
      </c>
      <c r="BJ25" s="623">
        <v>0</v>
      </c>
      <c r="BK25" s="624">
        <v>0</v>
      </c>
      <c r="BL25" s="1258">
        <v>0</v>
      </c>
      <c r="BM25" s="620">
        <v>0</v>
      </c>
      <c r="BN25" s="614">
        <v>0</v>
      </c>
      <c r="BO25" s="614">
        <v>0</v>
      </c>
      <c r="BP25" s="623">
        <v>19144</v>
      </c>
      <c r="BQ25" s="624">
        <v>44101.61</v>
      </c>
      <c r="BR25" s="1258">
        <v>24957.61</v>
      </c>
      <c r="BS25" s="620">
        <v>1.3036779147513582</v>
      </c>
      <c r="BT25" s="614">
        <v>0.14525959309710387</v>
      </c>
      <c r="BU25" s="614">
        <v>0.29794097200875824</v>
      </c>
      <c r="BV25" s="623">
        <v>39007.32</v>
      </c>
      <c r="BW25" s="624">
        <v>45863.77</v>
      </c>
      <c r="BX25" s="1258">
        <v>6856.4499999999971</v>
      </c>
      <c r="BY25" s="620">
        <v>0.17577341893777879</v>
      </c>
      <c r="BZ25" s="614">
        <v>0.29597719551862317</v>
      </c>
      <c r="CA25" s="614">
        <v>0.30984574517316088</v>
      </c>
      <c r="CB25" s="623">
        <v>27989.84</v>
      </c>
      <c r="CC25" s="624">
        <v>26176.32</v>
      </c>
      <c r="CD25" s="1258">
        <v>-1813.5200000000004</v>
      </c>
      <c r="CE25" s="620">
        <v>-6.4792081698216222E-2</v>
      </c>
      <c r="CF25" s="614">
        <v>0.21237948021589229</v>
      </c>
      <c r="CG25" s="615">
        <v>0.1768415761785635</v>
      </c>
      <c r="CH25" s="624">
        <v>14028.89</v>
      </c>
      <c r="CI25" s="624">
        <v>14034.12</v>
      </c>
      <c r="CJ25" s="1258">
        <v>5.2300000000013824</v>
      </c>
      <c r="CK25" s="620">
        <v>3.7280212475836525E-4</v>
      </c>
      <c r="CL25" s="614">
        <v>0.10644749545570567</v>
      </c>
      <c r="CM25" s="615">
        <v>9.4811489967997861E-2</v>
      </c>
      <c r="CN25" s="623">
        <v>81026.039999999994</v>
      </c>
      <c r="CO25" s="624">
        <v>86074.22</v>
      </c>
      <c r="CP25" s="1258">
        <v>5048.1800000000076</v>
      </c>
      <c r="CQ25" s="620">
        <v>6.2303180557756591E-2</v>
      </c>
      <c r="CR25" s="614">
        <v>0.61480409531287405</v>
      </c>
      <c r="CS25" s="615">
        <v>0.58149887887756702</v>
      </c>
      <c r="CT25" s="623">
        <v>0</v>
      </c>
      <c r="CU25" s="624">
        <v>0</v>
      </c>
      <c r="CV25" s="1258">
        <v>0</v>
      </c>
      <c r="CW25" s="615">
        <v>0</v>
      </c>
      <c r="CX25" s="614">
        <v>0</v>
      </c>
      <c r="CY25" s="615">
        <v>0</v>
      </c>
      <c r="CZ25" s="623">
        <v>131791.64000000001</v>
      </c>
      <c r="DA25" s="624">
        <v>148021.29999999999</v>
      </c>
      <c r="DB25" s="1258">
        <v>16229.659999999974</v>
      </c>
      <c r="DC25" s="620">
        <v>0.12314635435145942</v>
      </c>
      <c r="DD25" s="614">
        <v>0.93867338945693246</v>
      </c>
      <c r="DE25" s="615">
        <v>0.93489394364954437</v>
      </c>
      <c r="DF25" s="624">
        <v>3254.56</v>
      </c>
      <c r="DG25" s="624">
        <v>3401.87</v>
      </c>
      <c r="DH25" s="1258">
        <v>147.30999999999995</v>
      </c>
      <c r="DI25" s="620">
        <v>4.5262646870851957E-2</v>
      </c>
      <c r="DJ25" s="614">
        <v>0.37798099503157817</v>
      </c>
      <c r="DK25" s="615">
        <v>0.33001590966415084</v>
      </c>
      <c r="DL25" s="623">
        <v>582.65</v>
      </c>
      <c r="DM25" s="624">
        <v>2034.48</v>
      </c>
      <c r="DN25" s="1258">
        <v>1451.83</v>
      </c>
      <c r="DO25" s="620">
        <v>2.4917703595640606</v>
      </c>
      <c r="DP25" s="614">
        <v>6.7668325904315499E-2</v>
      </c>
      <c r="DQ25" s="615">
        <v>0.19736520440038027</v>
      </c>
      <c r="DR25" s="623">
        <v>3837.21</v>
      </c>
      <c r="DS25" s="624">
        <v>5436.35</v>
      </c>
      <c r="DT25" s="1258">
        <v>1599.1400000000003</v>
      </c>
      <c r="DU25" s="620">
        <v>0.41674549998566673</v>
      </c>
      <c r="DV25" s="614">
        <v>0.44564932093589371</v>
      </c>
      <c r="DW25" s="615">
        <v>0.52738111406453114</v>
      </c>
      <c r="DX25" s="623">
        <v>0</v>
      </c>
      <c r="DY25" s="624">
        <v>0</v>
      </c>
      <c r="DZ25" s="1258">
        <v>0</v>
      </c>
      <c r="EA25" s="620">
        <v>0</v>
      </c>
      <c r="EB25" s="614">
        <v>0</v>
      </c>
      <c r="EC25" s="615">
        <v>0</v>
      </c>
      <c r="ED25" s="623">
        <v>0</v>
      </c>
      <c r="EE25" s="624">
        <v>0</v>
      </c>
      <c r="EF25" s="1258">
        <v>0</v>
      </c>
      <c r="EG25" s="620">
        <v>0</v>
      </c>
      <c r="EH25" s="614">
        <v>0</v>
      </c>
      <c r="EI25" s="615">
        <v>0</v>
      </c>
      <c r="EJ25" s="623">
        <v>0</v>
      </c>
      <c r="EK25" s="624">
        <v>0</v>
      </c>
      <c r="EL25" s="1258">
        <v>0</v>
      </c>
      <c r="EM25" s="620">
        <v>0</v>
      </c>
      <c r="EN25" s="614">
        <v>0</v>
      </c>
      <c r="EO25" s="615">
        <v>0</v>
      </c>
      <c r="EP25" s="623">
        <v>0</v>
      </c>
      <c r="EQ25" s="624">
        <v>0</v>
      </c>
      <c r="ER25" s="1258">
        <v>0</v>
      </c>
      <c r="ES25" s="620">
        <v>0</v>
      </c>
      <c r="ET25" s="614">
        <v>0</v>
      </c>
      <c r="EU25" s="615">
        <v>0</v>
      </c>
      <c r="EV25" s="623">
        <v>4773.16</v>
      </c>
      <c r="EW25" s="624">
        <v>4871.8500000000004</v>
      </c>
      <c r="EX25" s="1258">
        <v>98.690000000000509</v>
      </c>
      <c r="EY25" s="620">
        <v>2.0676030135172614E-2</v>
      </c>
      <c r="EZ25" s="614">
        <v>0.55434951767517815</v>
      </c>
      <c r="FA25" s="615">
        <v>0.47261888593546886</v>
      </c>
      <c r="FB25" s="623">
        <v>0</v>
      </c>
      <c r="FC25" s="624">
        <v>0</v>
      </c>
      <c r="FD25" s="1258">
        <v>0</v>
      </c>
      <c r="FE25" s="620">
        <v>0</v>
      </c>
      <c r="FF25" s="614">
        <v>0</v>
      </c>
      <c r="FG25" s="615">
        <v>0</v>
      </c>
      <c r="FH25" s="623">
        <v>0</v>
      </c>
      <c r="FI25" s="624">
        <v>0</v>
      </c>
      <c r="FJ25" s="1258">
        <v>0</v>
      </c>
      <c r="FK25" s="620">
        <v>0</v>
      </c>
      <c r="FL25" s="614">
        <v>0</v>
      </c>
      <c r="FM25" s="615">
        <v>0</v>
      </c>
      <c r="FN25" s="623">
        <v>0</v>
      </c>
      <c r="FO25" s="624">
        <v>0</v>
      </c>
      <c r="FP25" s="1258">
        <v>0</v>
      </c>
      <c r="FQ25" s="620">
        <v>0</v>
      </c>
      <c r="FR25" s="614">
        <v>0</v>
      </c>
      <c r="FS25" s="615">
        <v>0</v>
      </c>
      <c r="FT25" s="623">
        <v>0</v>
      </c>
      <c r="FU25" s="624">
        <v>0</v>
      </c>
      <c r="FV25" s="1258">
        <v>0</v>
      </c>
      <c r="FW25" s="620">
        <v>0</v>
      </c>
      <c r="FX25" s="614">
        <v>0</v>
      </c>
      <c r="FY25" s="615">
        <v>0</v>
      </c>
      <c r="FZ25" s="623">
        <v>8610.3799999999992</v>
      </c>
      <c r="GA25" s="624">
        <v>10308.200000000001</v>
      </c>
      <c r="GB25" s="1258">
        <v>1697.8200000000015</v>
      </c>
      <c r="GC25" s="620">
        <v>0.1971829350156441</v>
      </c>
      <c r="GD25" s="614">
        <v>6.1326610543067685E-2</v>
      </c>
      <c r="GE25" s="615">
        <v>6.5105993191035577E-2</v>
      </c>
      <c r="GF25" s="623">
        <v>140402.01999999999</v>
      </c>
      <c r="GG25" s="624">
        <v>158329.51</v>
      </c>
      <c r="GH25" s="1258">
        <v>17927.49000000002</v>
      </c>
      <c r="GI25" s="620">
        <v>0.1276868381238391</v>
      </c>
      <c r="GJ25" s="614">
        <v>0.98628923147819025</v>
      </c>
      <c r="GK25" s="615">
        <v>0.99422708510780999</v>
      </c>
      <c r="GL25" s="623">
        <v>1951.78</v>
      </c>
      <c r="GM25" s="624">
        <v>919.33</v>
      </c>
      <c r="GN25" s="1258">
        <v>-1032.4499999999998</v>
      </c>
      <c r="GO25" s="620">
        <v>-0.52897867587535474</v>
      </c>
      <c r="GP25" s="614">
        <v>1.3710768521809745E-2</v>
      </c>
      <c r="GQ25" s="615">
        <v>5.7729148921901096E-3</v>
      </c>
      <c r="GR25" s="623">
        <v>142353.79999999999</v>
      </c>
      <c r="GS25" s="624">
        <v>159248.84</v>
      </c>
      <c r="GT25" s="1258">
        <v>16895.040000000008</v>
      </c>
      <c r="GU25" s="615">
        <v>0.11868344926514086</v>
      </c>
    </row>
    <row r="26" spans="1:207" s="1010" customFormat="1" ht="17.25" customHeight="1">
      <c r="A26" s="1037" t="s">
        <v>27</v>
      </c>
      <c r="B26" s="623">
        <v>0</v>
      </c>
      <c r="C26" s="624">
        <v>8829.98</v>
      </c>
      <c r="D26" s="1258">
        <v>8829.98</v>
      </c>
      <c r="E26" s="620" t="s">
        <v>604</v>
      </c>
      <c r="F26" s="614">
        <v>0</v>
      </c>
      <c r="G26" s="614">
        <v>0.1506961906715604</v>
      </c>
      <c r="H26" s="623">
        <v>25.5</v>
      </c>
      <c r="I26" s="624">
        <v>0</v>
      </c>
      <c r="J26" s="1258">
        <v>-25.5</v>
      </c>
      <c r="K26" s="620">
        <v>-1</v>
      </c>
      <c r="L26" s="614">
        <v>7.0480831286855595E-4</v>
      </c>
      <c r="M26" s="614">
        <v>0</v>
      </c>
      <c r="N26" s="623">
        <v>0</v>
      </c>
      <c r="O26" s="624">
        <v>0</v>
      </c>
      <c r="P26" s="1258">
        <v>0</v>
      </c>
      <c r="Q26" s="620">
        <v>0</v>
      </c>
      <c r="R26" s="614">
        <v>0</v>
      </c>
      <c r="S26" s="614">
        <v>0</v>
      </c>
      <c r="T26" s="623">
        <v>25.5</v>
      </c>
      <c r="U26" s="624">
        <v>8829.98</v>
      </c>
      <c r="V26" s="1258">
        <v>8804.48</v>
      </c>
      <c r="W26" s="620">
        <v>345.27372549019606</v>
      </c>
      <c r="X26" s="614">
        <v>7.0480831286855595E-4</v>
      </c>
      <c r="Y26" s="614">
        <v>0.1506961906715604</v>
      </c>
      <c r="Z26" s="623">
        <v>0</v>
      </c>
      <c r="AA26" s="624">
        <v>0</v>
      </c>
      <c r="AB26" s="1258">
        <v>0</v>
      </c>
      <c r="AC26" s="620">
        <v>0</v>
      </c>
      <c r="AD26" s="614">
        <v>0</v>
      </c>
      <c r="AE26" s="614">
        <v>0</v>
      </c>
      <c r="AF26" s="623">
        <v>0</v>
      </c>
      <c r="AG26" s="624">
        <v>0</v>
      </c>
      <c r="AH26" s="1258">
        <v>0</v>
      </c>
      <c r="AI26" s="620">
        <v>0</v>
      </c>
      <c r="AJ26" s="614">
        <v>0</v>
      </c>
      <c r="AK26" s="614">
        <v>0</v>
      </c>
      <c r="AL26" s="623">
        <v>0</v>
      </c>
      <c r="AM26" s="624">
        <v>0</v>
      </c>
      <c r="AN26" s="1258">
        <v>0</v>
      </c>
      <c r="AO26" s="620">
        <v>0</v>
      </c>
      <c r="AP26" s="614">
        <v>0</v>
      </c>
      <c r="AQ26" s="614">
        <v>0</v>
      </c>
      <c r="AR26" s="623">
        <v>0</v>
      </c>
      <c r="AS26" s="624">
        <v>0</v>
      </c>
      <c r="AT26" s="1258">
        <v>0</v>
      </c>
      <c r="AU26" s="620">
        <v>0</v>
      </c>
      <c r="AV26" s="614">
        <v>0</v>
      </c>
      <c r="AW26" s="614">
        <v>0</v>
      </c>
      <c r="AX26" s="623">
        <v>11056.71</v>
      </c>
      <c r="AY26" s="624">
        <v>20448.7</v>
      </c>
      <c r="AZ26" s="1258">
        <v>9391.9900000000016</v>
      </c>
      <c r="BA26" s="620">
        <v>0.84943803355609415</v>
      </c>
      <c r="BB26" s="614">
        <v>0.30560239690105456</v>
      </c>
      <c r="BC26" s="614">
        <v>0.34898620316077017</v>
      </c>
      <c r="BD26" s="623">
        <v>0</v>
      </c>
      <c r="BE26" s="624">
        <v>0</v>
      </c>
      <c r="BF26" s="1258">
        <v>0</v>
      </c>
      <c r="BG26" s="620">
        <v>0</v>
      </c>
      <c r="BH26" s="614">
        <v>0</v>
      </c>
      <c r="BI26" s="614">
        <v>0</v>
      </c>
      <c r="BJ26" s="623">
        <v>5712.41</v>
      </c>
      <c r="BK26" s="624">
        <v>5782.6</v>
      </c>
      <c r="BL26" s="1258">
        <v>70.190000000000509</v>
      </c>
      <c r="BM26" s="620">
        <v>1.2287283300743558E-2</v>
      </c>
      <c r="BN26" s="614">
        <v>0.1578883942946458</v>
      </c>
      <c r="BO26" s="614">
        <v>9.868830871387764E-2</v>
      </c>
      <c r="BP26" s="623">
        <v>16769.12</v>
      </c>
      <c r="BQ26" s="624">
        <v>26231.3</v>
      </c>
      <c r="BR26" s="1258">
        <v>9462.18</v>
      </c>
      <c r="BS26" s="620">
        <v>0.56426216760330894</v>
      </c>
      <c r="BT26" s="614">
        <v>0.4634907911957003</v>
      </c>
      <c r="BU26" s="614">
        <v>0.44767451187464774</v>
      </c>
      <c r="BV26" s="623">
        <v>13847.03</v>
      </c>
      <c r="BW26" s="624">
        <v>13649.06</v>
      </c>
      <c r="BX26" s="1258">
        <v>-197.97000000000116</v>
      </c>
      <c r="BY26" s="620">
        <v>-1.4296928655459052E-2</v>
      </c>
      <c r="BZ26" s="614">
        <v>0.38272556284471687</v>
      </c>
      <c r="CA26" s="614">
        <v>0.23294065765127081</v>
      </c>
      <c r="CB26" s="623">
        <v>0</v>
      </c>
      <c r="CC26" s="624">
        <v>0</v>
      </c>
      <c r="CD26" s="1258">
        <v>0</v>
      </c>
      <c r="CE26" s="620">
        <v>0</v>
      </c>
      <c r="CF26" s="614">
        <v>0</v>
      </c>
      <c r="CG26" s="615">
        <v>0</v>
      </c>
      <c r="CH26" s="624">
        <v>5538.4</v>
      </c>
      <c r="CI26" s="624">
        <v>9884.23</v>
      </c>
      <c r="CJ26" s="1258">
        <v>4345.83</v>
      </c>
      <c r="CK26" s="620">
        <v>0.78467246858298434</v>
      </c>
      <c r="CL26" s="614">
        <v>0.15307883764671412</v>
      </c>
      <c r="CM26" s="615">
        <v>0.16868846913827182</v>
      </c>
      <c r="CN26" s="623">
        <v>19385.43</v>
      </c>
      <c r="CO26" s="624">
        <v>23533.29</v>
      </c>
      <c r="CP26" s="1258">
        <v>4147.8600000000006</v>
      </c>
      <c r="CQ26" s="620">
        <v>0.21396791301508403</v>
      </c>
      <c r="CR26" s="614">
        <v>0.53580440049143097</v>
      </c>
      <c r="CS26" s="615">
        <v>0.40162912678954266</v>
      </c>
      <c r="CT26" s="623">
        <v>0</v>
      </c>
      <c r="CU26" s="624">
        <v>0</v>
      </c>
      <c r="CV26" s="1258">
        <v>0</v>
      </c>
      <c r="CW26" s="615">
        <v>0</v>
      </c>
      <c r="CX26" s="614">
        <v>0</v>
      </c>
      <c r="CY26" s="615">
        <v>0</v>
      </c>
      <c r="CZ26" s="623">
        <v>36180.050000000003</v>
      </c>
      <c r="DA26" s="624">
        <v>58594.58</v>
      </c>
      <c r="DB26" s="1258">
        <v>22414.53</v>
      </c>
      <c r="DC26" s="620">
        <v>0.61952733619771105</v>
      </c>
      <c r="DD26" s="614">
        <v>0.2911062028466736</v>
      </c>
      <c r="DE26" s="615">
        <v>0.41196015484666393</v>
      </c>
      <c r="DF26" s="624">
        <v>42958.67</v>
      </c>
      <c r="DG26" s="624">
        <v>43720</v>
      </c>
      <c r="DH26" s="1258">
        <v>761.33000000000175</v>
      </c>
      <c r="DI26" s="620">
        <v>1.7722382932246313E-2</v>
      </c>
      <c r="DJ26" s="614">
        <v>0.48758680868866638</v>
      </c>
      <c r="DK26" s="615">
        <v>0.52272240331787645</v>
      </c>
      <c r="DL26" s="623">
        <v>0</v>
      </c>
      <c r="DM26" s="624">
        <v>0</v>
      </c>
      <c r="DN26" s="1258">
        <v>0</v>
      </c>
      <c r="DO26" s="620">
        <v>0</v>
      </c>
      <c r="DP26" s="614">
        <v>0</v>
      </c>
      <c r="DQ26" s="615">
        <v>0</v>
      </c>
      <c r="DR26" s="623">
        <v>42958.67</v>
      </c>
      <c r="DS26" s="624">
        <v>43720</v>
      </c>
      <c r="DT26" s="1258">
        <v>761.33000000000175</v>
      </c>
      <c r="DU26" s="620">
        <v>1.7722382932246313E-2</v>
      </c>
      <c r="DV26" s="614">
        <v>0.48758680868866638</v>
      </c>
      <c r="DW26" s="615">
        <v>0.52272240331787645</v>
      </c>
      <c r="DX26" s="623">
        <v>19694.39</v>
      </c>
      <c r="DY26" s="624">
        <v>17480.53</v>
      </c>
      <c r="DZ26" s="1258">
        <v>-2213.8600000000006</v>
      </c>
      <c r="EA26" s="620">
        <v>-0.11241069157257476</v>
      </c>
      <c r="EB26" s="614">
        <v>0.22353403327360891</v>
      </c>
      <c r="EC26" s="615">
        <v>0.20899964896775478</v>
      </c>
      <c r="ED26" s="623">
        <v>0</v>
      </c>
      <c r="EE26" s="624">
        <v>0</v>
      </c>
      <c r="EF26" s="1258">
        <v>0</v>
      </c>
      <c r="EG26" s="620">
        <v>0</v>
      </c>
      <c r="EH26" s="614">
        <v>0</v>
      </c>
      <c r="EI26" s="615">
        <v>0</v>
      </c>
      <c r="EJ26" s="623">
        <v>19694.39</v>
      </c>
      <c r="EK26" s="624">
        <v>17480.53</v>
      </c>
      <c r="EL26" s="1258">
        <v>-2213.8600000000006</v>
      </c>
      <c r="EM26" s="620">
        <v>-0.11241069157257476</v>
      </c>
      <c r="EN26" s="614">
        <v>0.22353403327360891</v>
      </c>
      <c r="EO26" s="615">
        <v>0.20899964896775478</v>
      </c>
      <c r="EP26" s="623">
        <v>0</v>
      </c>
      <c r="EQ26" s="624">
        <v>0</v>
      </c>
      <c r="ER26" s="1258">
        <v>0</v>
      </c>
      <c r="ES26" s="620">
        <v>0</v>
      </c>
      <c r="ET26" s="614">
        <v>0</v>
      </c>
      <c r="EU26" s="615">
        <v>0</v>
      </c>
      <c r="EV26" s="623">
        <v>0</v>
      </c>
      <c r="EW26" s="624">
        <v>0</v>
      </c>
      <c r="EX26" s="1258">
        <v>0</v>
      </c>
      <c r="EY26" s="620">
        <v>0</v>
      </c>
      <c r="EZ26" s="614">
        <v>0</v>
      </c>
      <c r="FA26" s="615">
        <v>0</v>
      </c>
      <c r="FB26" s="623">
        <v>0</v>
      </c>
      <c r="FC26" s="624">
        <v>0</v>
      </c>
      <c r="FD26" s="1258">
        <v>0</v>
      </c>
      <c r="FE26" s="620">
        <v>0</v>
      </c>
      <c r="FF26" s="614">
        <v>0</v>
      </c>
      <c r="FG26" s="615">
        <v>0</v>
      </c>
      <c r="FH26" s="623">
        <v>210.44</v>
      </c>
      <c r="FI26" s="624">
        <v>234.08</v>
      </c>
      <c r="FJ26" s="1258">
        <v>23.640000000000015</v>
      </c>
      <c r="FK26" s="620">
        <v>0.11233605778369138</v>
      </c>
      <c r="FL26" s="614">
        <v>2.3885229226240697E-3</v>
      </c>
      <c r="FM26" s="615">
        <v>2.798693050518036E-3</v>
      </c>
      <c r="FN26" s="623">
        <v>25241.16</v>
      </c>
      <c r="FO26" s="624">
        <v>22204.43</v>
      </c>
      <c r="FP26" s="1258">
        <v>-3036.7299999999996</v>
      </c>
      <c r="FQ26" s="620">
        <v>-0.12030865459432132</v>
      </c>
      <c r="FR26" s="614">
        <v>0.28649063511510059</v>
      </c>
      <c r="FS26" s="615">
        <v>0.26547925466385081</v>
      </c>
      <c r="FT26" s="623">
        <v>0</v>
      </c>
      <c r="FU26" s="624">
        <v>0</v>
      </c>
      <c r="FV26" s="1258">
        <v>0</v>
      </c>
      <c r="FW26" s="620">
        <v>0</v>
      </c>
      <c r="FX26" s="614">
        <v>0</v>
      </c>
      <c r="FY26" s="615">
        <v>0</v>
      </c>
      <c r="FZ26" s="623">
        <v>88104.66</v>
      </c>
      <c r="GA26" s="624">
        <v>83639.039999999994</v>
      </c>
      <c r="GB26" s="1258">
        <v>-4465.6200000000099</v>
      </c>
      <c r="GC26" s="620">
        <v>-5.0685400749517787E-2</v>
      </c>
      <c r="GD26" s="614">
        <v>0.70889379715332645</v>
      </c>
      <c r="GE26" s="615">
        <v>0.58803991546020662</v>
      </c>
      <c r="GF26" s="623">
        <v>124284.71</v>
      </c>
      <c r="GG26" s="624">
        <v>142233.60999999999</v>
      </c>
      <c r="GH26" s="1258">
        <v>17948.89999999998</v>
      </c>
      <c r="GI26" s="620">
        <v>0.14441760374224616</v>
      </c>
      <c r="GJ26" s="614">
        <v>1</v>
      </c>
      <c r="GK26" s="615">
        <v>1</v>
      </c>
      <c r="GL26" s="623">
        <v>0</v>
      </c>
      <c r="GM26" s="624">
        <v>0</v>
      </c>
      <c r="GN26" s="1258">
        <v>0</v>
      </c>
      <c r="GO26" s="620">
        <v>0</v>
      </c>
      <c r="GP26" s="614">
        <v>0</v>
      </c>
      <c r="GQ26" s="615">
        <v>0</v>
      </c>
      <c r="GR26" s="623">
        <v>124284.71</v>
      </c>
      <c r="GS26" s="624">
        <v>142233.60999999999</v>
      </c>
      <c r="GT26" s="1258">
        <v>17948.89999999998</v>
      </c>
      <c r="GU26" s="615">
        <v>0.14441760374224616</v>
      </c>
    </row>
    <row r="27" spans="1:207" s="1010" customFormat="1" ht="17.25" customHeight="1">
      <c r="A27" s="1007" t="s">
        <v>22</v>
      </c>
      <c r="B27" s="623">
        <v>7638.79</v>
      </c>
      <c r="C27" s="624">
        <v>994.34</v>
      </c>
      <c r="D27" s="1258">
        <v>-6644.45</v>
      </c>
      <c r="E27" s="620">
        <v>-0.86983016943782976</v>
      </c>
      <c r="F27" s="614">
        <v>9.0267364892131718E-2</v>
      </c>
      <c r="G27" s="614">
        <v>1.1100426293700798E-2</v>
      </c>
      <c r="H27" s="623">
        <v>0</v>
      </c>
      <c r="I27" s="624">
        <v>0</v>
      </c>
      <c r="J27" s="1258">
        <v>0</v>
      </c>
      <c r="K27" s="620">
        <v>0</v>
      </c>
      <c r="L27" s="614">
        <v>0</v>
      </c>
      <c r="M27" s="614">
        <v>0</v>
      </c>
      <c r="N27" s="623">
        <v>2316.5300000000002</v>
      </c>
      <c r="O27" s="624">
        <v>11966.43</v>
      </c>
      <c r="P27" s="1258">
        <v>9649.9</v>
      </c>
      <c r="Q27" s="620">
        <v>4.1656702050048988</v>
      </c>
      <c r="R27" s="614">
        <v>2.7374369342994104E-2</v>
      </c>
      <c r="S27" s="614">
        <v>0.13358858560827286</v>
      </c>
      <c r="T27" s="623">
        <v>9955.32</v>
      </c>
      <c r="U27" s="624">
        <v>12960.77</v>
      </c>
      <c r="V27" s="1258">
        <v>3005.4500000000007</v>
      </c>
      <c r="W27" s="620">
        <v>0.30189386177440813</v>
      </c>
      <c r="X27" s="614">
        <v>0.11764173423512582</v>
      </c>
      <c r="Y27" s="614">
        <v>0.14468901190197367</v>
      </c>
      <c r="Z27" s="623">
        <v>4959.34</v>
      </c>
      <c r="AA27" s="624">
        <v>4413.58</v>
      </c>
      <c r="AB27" s="1258">
        <v>-545.76000000000022</v>
      </c>
      <c r="AC27" s="620">
        <v>-0.11004690140220276</v>
      </c>
      <c r="AD27" s="614">
        <v>5.8604380196882563E-2</v>
      </c>
      <c r="AE27" s="614">
        <v>4.9271496149558468E-2</v>
      </c>
      <c r="AF27" s="623">
        <v>52.66</v>
      </c>
      <c r="AG27" s="624">
        <v>0</v>
      </c>
      <c r="AH27" s="1258">
        <v>-52.66</v>
      </c>
      <c r="AI27" s="620">
        <v>-1</v>
      </c>
      <c r="AJ27" s="614">
        <v>6.2228172723947852E-4</v>
      </c>
      <c r="AK27" s="614">
        <v>0</v>
      </c>
      <c r="AL27" s="623">
        <v>6220.82</v>
      </c>
      <c r="AM27" s="624">
        <v>6341.69</v>
      </c>
      <c r="AN27" s="1258">
        <v>120.86999999999989</v>
      </c>
      <c r="AO27" s="620">
        <v>1.9429914384277297E-2</v>
      </c>
      <c r="AP27" s="614">
        <v>7.3511253597529302E-2</v>
      </c>
      <c r="AQ27" s="614">
        <v>7.0796168737553955E-2</v>
      </c>
      <c r="AR27" s="623">
        <v>11232.82</v>
      </c>
      <c r="AS27" s="624">
        <v>10755.27</v>
      </c>
      <c r="AT27" s="1258">
        <v>-477.54999999999927</v>
      </c>
      <c r="AU27" s="620">
        <v>-4.2513812203881063E-2</v>
      </c>
      <c r="AV27" s="614">
        <v>0.13273791552165135</v>
      </c>
      <c r="AW27" s="614">
        <v>0.12006766488711243</v>
      </c>
      <c r="AX27" s="623">
        <v>16183.85</v>
      </c>
      <c r="AY27" s="624">
        <v>20376.23</v>
      </c>
      <c r="AZ27" s="1258">
        <v>4192.3799999999992</v>
      </c>
      <c r="BA27" s="620">
        <v>0.25904713649718697</v>
      </c>
      <c r="BB27" s="614">
        <v>0.19124409668409867</v>
      </c>
      <c r="BC27" s="614">
        <v>0.22747233266135827</v>
      </c>
      <c r="BD27" s="623">
        <v>0</v>
      </c>
      <c r="BE27" s="624">
        <v>0</v>
      </c>
      <c r="BF27" s="1258">
        <v>0</v>
      </c>
      <c r="BG27" s="620">
        <v>0</v>
      </c>
      <c r="BH27" s="614">
        <v>0</v>
      </c>
      <c r="BI27" s="614">
        <v>0</v>
      </c>
      <c r="BJ27" s="623">
        <v>18981.599999999999</v>
      </c>
      <c r="BK27" s="624">
        <v>20681.419999999998</v>
      </c>
      <c r="BL27" s="1258">
        <v>1699.8199999999997</v>
      </c>
      <c r="BM27" s="620">
        <v>8.9550933535634494E-2</v>
      </c>
      <c r="BN27" s="614">
        <v>0.22430502912588085</v>
      </c>
      <c r="BO27" s="614">
        <v>0.23087935551126326</v>
      </c>
      <c r="BP27" s="623">
        <v>35165.46</v>
      </c>
      <c r="BQ27" s="624">
        <v>41057.65</v>
      </c>
      <c r="BR27" s="1258">
        <v>5892.1900000000023</v>
      </c>
      <c r="BS27" s="620">
        <v>0.16755617586120022</v>
      </c>
      <c r="BT27" s="614">
        <v>0.41554924397969606</v>
      </c>
      <c r="BU27" s="614">
        <v>0.45835168817262156</v>
      </c>
      <c r="BV27" s="623">
        <v>8055.83</v>
      </c>
      <c r="BW27" s="624">
        <v>5231.8100000000004</v>
      </c>
      <c r="BX27" s="1258">
        <v>-2824.0199999999995</v>
      </c>
      <c r="BY27" s="620">
        <v>-0.35055605691778496</v>
      </c>
      <c r="BZ27" s="614">
        <v>9.5195514750239435E-2</v>
      </c>
      <c r="CA27" s="614">
        <v>5.840589867414242E-2</v>
      </c>
      <c r="CB27" s="623">
        <v>0</v>
      </c>
      <c r="CC27" s="624">
        <v>0</v>
      </c>
      <c r="CD27" s="1258">
        <v>0</v>
      </c>
      <c r="CE27" s="620">
        <v>0</v>
      </c>
      <c r="CF27" s="614">
        <v>0</v>
      </c>
      <c r="CG27" s="615">
        <v>0</v>
      </c>
      <c r="CH27" s="624">
        <v>20214.62</v>
      </c>
      <c r="CI27" s="624">
        <v>19571.25</v>
      </c>
      <c r="CJ27" s="1258">
        <v>-643.36999999999898</v>
      </c>
      <c r="CK27" s="620">
        <v>-3.1826964840298705E-2</v>
      </c>
      <c r="CL27" s="614">
        <v>0.23887559151328727</v>
      </c>
      <c r="CM27" s="615">
        <v>0.21848584800027326</v>
      </c>
      <c r="CN27" s="623">
        <v>28270.45</v>
      </c>
      <c r="CO27" s="624">
        <v>24803.06</v>
      </c>
      <c r="CP27" s="1258">
        <v>-3467.3899999999994</v>
      </c>
      <c r="CQ27" s="620">
        <v>-0.12265068295693911</v>
      </c>
      <c r="CR27" s="614">
        <v>0.33407110626352676</v>
      </c>
      <c r="CS27" s="615">
        <v>0.27689174667441568</v>
      </c>
      <c r="CT27" s="623">
        <v>0</v>
      </c>
      <c r="CU27" s="624">
        <v>0</v>
      </c>
      <c r="CV27" s="1258">
        <v>0</v>
      </c>
      <c r="CW27" s="615">
        <v>0</v>
      </c>
      <c r="CX27" s="614">
        <v>0</v>
      </c>
      <c r="CY27" s="615">
        <v>0</v>
      </c>
      <c r="CZ27" s="623">
        <v>84624.05</v>
      </c>
      <c r="DA27" s="624">
        <v>89576.74</v>
      </c>
      <c r="DB27" s="1258">
        <v>4952.6900000000023</v>
      </c>
      <c r="DC27" s="620">
        <v>5.8525797335391087E-2</v>
      </c>
      <c r="DD27" s="614">
        <v>0.80622651079731633</v>
      </c>
      <c r="DE27" s="615">
        <v>0.7514642467261502</v>
      </c>
      <c r="DF27" s="624">
        <v>0</v>
      </c>
      <c r="DG27" s="624">
        <v>0</v>
      </c>
      <c r="DH27" s="1258">
        <v>0</v>
      </c>
      <c r="DI27" s="620">
        <v>0</v>
      </c>
      <c r="DJ27" s="614">
        <v>0</v>
      </c>
      <c r="DK27" s="615">
        <v>0</v>
      </c>
      <c r="DL27" s="623">
        <v>0</v>
      </c>
      <c r="DM27" s="624">
        <v>0</v>
      </c>
      <c r="DN27" s="1258">
        <v>0</v>
      </c>
      <c r="DO27" s="620">
        <v>0</v>
      </c>
      <c r="DP27" s="614">
        <v>0</v>
      </c>
      <c r="DQ27" s="615">
        <v>0</v>
      </c>
      <c r="DR27" s="623">
        <v>0</v>
      </c>
      <c r="DS27" s="624">
        <v>0</v>
      </c>
      <c r="DT27" s="1258">
        <v>0</v>
      </c>
      <c r="DU27" s="620">
        <v>0</v>
      </c>
      <c r="DV27" s="614">
        <v>0</v>
      </c>
      <c r="DW27" s="615">
        <v>0</v>
      </c>
      <c r="DX27" s="623">
        <v>1.36</v>
      </c>
      <c r="DY27" s="624">
        <v>1.36</v>
      </c>
      <c r="DZ27" s="1258">
        <v>0</v>
      </c>
      <c r="EA27" s="620">
        <v>0</v>
      </c>
      <c r="EB27" s="614">
        <v>6.6866380812888703E-5</v>
      </c>
      <c r="EC27" s="615">
        <v>4.5905329034884342E-5</v>
      </c>
      <c r="ED27" s="623">
        <v>0</v>
      </c>
      <c r="EE27" s="624">
        <v>0</v>
      </c>
      <c r="EF27" s="1258">
        <v>0</v>
      </c>
      <c r="EG27" s="620">
        <v>0</v>
      </c>
      <c r="EH27" s="614">
        <v>0</v>
      </c>
      <c r="EI27" s="615">
        <v>0</v>
      </c>
      <c r="EJ27" s="623">
        <v>1.36</v>
      </c>
      <c r="EK27" s="624">
        <v>1.36</v>
      </c>
      <c r="EL27" s="1258">
        <v>0</v>
      </c>
      <c r="EM27" s="620">
        <v>0</v>
      </c>
      <c r="EN27" s="614">
        <v>6.6866380812888703E-5</v>
      </c>
      <c r="EO27" s="615">
        <v>4.5905329034884342E-5</v>
      </c>
      <c r="EP27" s="623">
        <v>14885.67</v>
      </c>
      <c r="EQ27" s="624">
        <v>19710.7</v>
      </c>
      <c r="ER27" s="1258">
        <v>4825.0300000000007</v>
      </c>
      <c r="ES27" s="620">
        <v>0.32413925607648164</v>
      </c>
      <c r="ET27" s="614">
        <v>0.73187564623161239</v>
      </c>
      <c r="EU27" s="615">
        <v>0.66531335956462856</v>
      </c>
      <c r="EV27" s="623">
        <v>0</v>
      </c>
      <c r="EW27" s="624">
        <v>0</v>
      </c>
      <c r="EX27" s="1258">
        <v>0</v>
      </c>
      <c r="EY27" s="620">
        <v>0</v>
      </c>
      <c r="EZ27" s="614">
        <v>0</v>
      </c>
      <c r="FA27" s="615">
        <v>0</v>
      </c>
      <c r="FB27" s="623">
        <v>0</v>
      </c>
      <c r="FC27" s="624">
        <v>0</v>
      </c>
      <c r="FD27" s="1258">
        <v>0</v>
      </c>
      <c r="FE27" s="620">
        <v>0</v>
      </c>
      <c r="FF27" s="614">
        <v>0</v>
      </c>
      <c r="FG27" s="615">
        <v>0</v>
      </c>
      <c r="FH27" s="623">
        <v>0</v>
      </c>
      <c r="FI27" s="624">
        <v>0</v>
      </c>
      <c r="FJ27" s="1258">
        <v>0</v>
      </c>
      <c r="FK27" s="620">
        <v>0</v>
      </c>
      <c r="FL27" s="614">
        <v>0</v>
      </c>
      <c r="FM27" s="615">
        <v>0</v>
      </c>
      <c r="FN27" s="623">
        <v>5452.05</v>
      </c>
      <c r="FO27" s="624">
        <v>9914.14</v>
      </c>
      <c r="FP27" s="1258">
        <v>4462.0899999999992</v>
      </c>
      <c r="FQ27" s="620">
        <v>0.8184242624333965</v>
      </c>
      <c r="FR27" s="614">
        <v>0.26805797905213957</v>
      </c>
      <c r="FS27" s="615">
        <v>0.33464107264552073</v>
      </c>
      <c r="FT27" s="623">
        <v>0</v>
      </c>
      <c r="FU27" s="624">
        <v>0</v>
      </c>
      <c r="FV27" s="1258">
        <v>0</v>
      </c>
      <c r="FW27" s="620">
        <v>0</v>
      </c>
      <c r="FX27" s="614">
        <v>0</v>
      </c>
      <c r="FY27" s="615">
        <v>0</v>
      </c>
      <c r="FZ27" s="623">
        <v>20339.07</v>
      </c>
      <c r="GA27" s="624">
        <v>29626.19</v>
      </c>
      <c r="GB27" s="1258">
        <v>9287.119999999999</v>
      </c>
      <c r="GC27" s="620">
        <v>0.45661478130514321</v>
      </c>
      <c r="GD27" s="614">
        <v>0.19377348920268378</v>
      </c>
      <c r="GE27" s="615">
        <v>0.24853575327384991</v>
      </c>
      <c r="GF27" s="623">
        <v>104963.12</v>
      </c>
      <c r="GG27" s="624">
        <v>119202.93</v>
      </c>
      <c r="GH27" s="1258">
        <v>14239.809999999998</v>
      </c>
      <c r="GI27" s="620">
        <v>0.13566488877236116</v>
      </c>
      <c r="GJ27" s="614">
        <v>0.99592221069182174</v>
      </c>
      <c r="GK27" s="615">
        <v>0.99637752117229283</v>
      </c>
      <c r="GL27" s="623">
        <v>429.77</v>
      </c>
      <c r="GM27" s="624">
        <v>433.38</v>
      </c>
      <c r="GN27" s="1258">
        <v>3.6100000000000136</v>
      </c>
      <c r="GO27" s="620">
        <v>8.3998417758336177E-3</v>
      </c>
      <c r="GP27" s="614">
        <v>4.0777893081781888E-3</v>
      </c>
      <c r="GQ27" s="615">
        <v>3.6224788277070732E-3</v>
      </c>
      <c r="GR27" s="623">
        <v>105392.89</v>
      </c>
      <c r="GS27" s="624">
        <v>119636.31</v>
      </c>
      <c r="GT27" s="1258">
        <v>14243.419999999998</v>
      </c>
      <c r="GU27" s="615">
        <v>0.13514592872441394</v>
      </c>
    </row>
    <row r="28" spans="1:207" s="1010" customFormat="1" ht="17.25" customHeight="1">
      <c r="A28" s="1007" t="s">
        <v>6</v>
      </c>
      <c r="B28" s="623">
        <v>4698.9399999999996</v>
      </c>
      <c r="C28" s="624">
        <v>0</v>
      </c>
      <c r="D28" s="1258">
        <v>-4698.9399999999996</v>
      </c>
      <c r="E28" s="620">
        <v>-1</v>
      </c>
      <c r="F28" s="614">
        <v>7.9703733757973017E-2</v>
      </c>
      <c r="G28" s="614">
        <v>0</v>
      </c>
      <c r="H28" s="623">
        <v>0</v>
      </c>
      <c r="I28" s="624">
        <v>0</v>
      </c>
      <c r="J28" s="1258">
        <v>0</v>
      </c>
      <c r="K28" s="620">
        <v>0</v>
      </c>
      <c r="L28" s="614">
        <v>0</v>
      </c>
      <c r="M28" s="614">
        <v>0</v>
      </c>
      <c r="N28" s="623">
        <v>0</v>
      </c>
      <c r="O28" s="624">
        <v>0</v>
      </c>
      <c r="P28" s="1258">
        <v>0</v>
      </c>
      <c r="Q28" s="620">
        <v>0</v>
      </c>
      <c r="R28" s="614">
        <v>0</v>
      </c>
      <c r="S28" s="614">
        <v>0</v>
      </c>
      <c r="T28" s="623">
        <v>4698.9399999999996</v>
      </c>
      <c r="U28" s="624">
        <v>0</v>
      </c>
      <c r="V28" s="1258">
        <v>-4698.9399999999996</v>
      </c>
      <c r="W28" s="620">
        <v>-1</v>
      </c>
      <c r="X28" s="614">
        <v>7.9703733757973017E-2</v>
      </c>
      <c r="Y28" s="614">
        <v>0</v>
      </c>
      <c r="Z28" s="623">
        <v>8963.1299999999992</v>
      </c>
      <c r="AA28" s="624">
        <v>8794.9</v>
      </c>
      <c r="AB28" s="1258">
        <v>-168.22999999999956</v>
      </c>
      <c r="AC28" s="620">
        <v>-1.8769113021901901E-2</v>
      </c>
      <c r="AD28" s="614">
        <v>0.15203320901269235</v>
      </c>
      <c r="AE28" s="614">
        <v>0.15346878292549201</v>
      </c>
      <c r="AF28" s="623">
        <v>9.68</v>
      </c>
      <c r="AG28" s="624">
        <v>0</v>
      </c>
      <c r="AH28" s="1258">
        <v>-9.68</v>
      </c>
      <c r="AI28" s="620">
        <v>-1</v>
      </c>
      <c r="AJ28" s="614">
        <v>1.6419280577687281E-4</v>
      </c>
      <c r="AK28" s="614">
        <v>0</v>
      </c>
      <c r="AL28" s="623">
        <v>0</v>
      </c>
      <c r="AM28" s="624">
        <v>0</v>
      </c>
      <c r="AN28" s="1258">
        <v>0</v>
      </c>
      <c r="AO28" s="620">
        <v>0</v>
      </c>
      <c r="AP28" s="614">
        <v>0</v>
      </c>
      <c r="AQ28" s="614">
        <v>0</v>
      </c>
      <c r="AR28" s="623">
        <v>8972.81</v>
      </c>
      <c r="AS28" s="624">
        <v>8794.9</v>
      </c>
      <c r="AT28" s="1258">
        <v>-177.90999999999985</v>
      </c>
      <c r="AU28" s="620">
        <v>-1.9827679400321624E-2</v>
      </c>
      <c r="AV28" s="614">
        <v>0.15219740181846925</v>
      </c>
      <c r="AW28" s="614">
        <v>0.15346878292549201</v>
      </c>
      <c r="AX28" s="623">
        <v>17614.54</v>
      </c>
      <c r="AY28" s="624">
        <v>22064.38</v>
      </c>
      <c r="AZ28" s="1258">
        <v>4449.84</v>
      </c>
      <c r="BA28" s="620">
        <v>0.25262311703853746</v>
      </c>
      <c r="BB28" s="614">
        <v>0.29877900258976836</v>
      </c>
      <c r="BC28" s="614">
        <v>0.3850178563264583</v>
      </c>
      <c r="BD28" s="623">
        <v>0</v>
      </c>
      <c r="BE28" s="624">
        <v>0</v>
      </c>
      <c r="BF28" s="1258">
        <v>0</v>
      </c>
      <c r="BG28" s="620">
        <v>0</v>
      </c>
      <c r="BH28" s="614">
        <v>0</v>
      </c>
      <c r="BI28" s="614">
        <v>0</v>
      </c>
      <c r="BJ28" s="623">
        <v>0</v>
      </c>
      <c r="BK28" s="624">
        <v>0</v>
      </c>
      <c r="BL28" s="1258">
        <v>0</v>
      </c>
      <c r="BM28" s="620">
        <v>0</v>
      </c>
      <c r="BN28" s="614">
        <v>0</v>
      </c>
      <c r="BO28" s="614">
        <v>0</v>
      </c>
      <c r="BP28" s="623">
        <v>17614.54</v>
      </c>
      <c r="BQ28" s="624">
        <v>22064.38</v>
      </c>
      <c r="BR28" s="1258">
        <v>4449.84</v>
      </c>
      <c r="BS28" s="620">
        <v>0.25262311703853746</v>
      </c>
      <c r="BT28" s="614">
        <v>0.29877900258976836</v>
      </c>
      <c r="BU28" s="614">
        <v>0.3850178563264583</v>
      </c>
      <c r="BV28" s="623">
        <v>27668.78</v>
      </c>
      <c r="BW28" s="624">
        <v>26448.14</v>
      </c>
      <c r="BX28" s="1258">
        <v>-1220.6399999999994</v>
      </c>
      <c r="BY28" s="620">
        <v>-4.4116148236387709E-2</v>
      </c>
      <c r="BZ28" s="614">
        <v>0.46931969221312225</v>
      </c>
      <c r="CA28" s="614">
        <v>0.46151336074804972</v>
      </c>
      <c r="CB28" s="623">
        <v>0</v>
      </c>
      <c r="CC28" s="624">
        <v>0</v>
      </c>
      <c r="CD28" s="1258">
        <v>0</v>
      </c>
      <c r="CE28" s="620">
        <v>0</v>
      </c>
      <c r="CF28" s="614">
        <v>0</v>
      </c>
      <c r="CG28" s="615">
        <v>0</v>
      </c>
      <c r="CH28" s="624">
        <v>0</v>
      </c>
      <c r="CI28" s="624">
        <v>0</v>
      </c>
      <c r="CJ28" s="1258">
        <v>0</v>
      </c>
      <c r="CK28" s="620">
        <v>0</v>
      </c>
      <c r="CL28" s="614">
        <v>0</v>
      </c>
      <c r="CM28" s="615">
        <v>0</v>
      </c>
      <c r="CN28" s="623">
        <v>27668.78</v>
      </c>
      <c r="CO28" s="624">
        <v>26448.14</v>
      </c>
      <c r="CP28" s="1258">
        <v>-1220.6399999999994</v>
      </c>
      <c r="CQ28" s="620">
        <v>-4.4116148236387709E-2</v>
      </c>
      <c r="CR28" s="614">
        <v>0.46931969221312225</v>
      </c>
      <c r="CS28" s="615">
        <v>0.46151336074804972</v>
      </c>
      <c r="CT28" s="623">
        <v>0</v>
      </c>
      <c r="CU28" s="624">
        <v>0</v>
      </c>
      <c r="CV28" s="1258">
        <v>0</v>
      </c>
      <c r="CW28" s="615">
        <v>0</v>
      </c>
      <c r="CX28" s="614">
        <v>0</v>
      </c>
      <c r="CY28" s="615">
        <v>0</v>
      </c>
      <c r="CZ28" s="623">
        <v>58955.08</v>
      </c>
      <c r="DA28" s="624">
        <v>57307.42</v>
      </c>
      <c r="DB28" s="1258">
        <v>-1647.6600000000035</v>
      </c>
      <c r="DC28" s="620">
        <v>-2.7947718839496163E-2</v>
      </c>
      <c r="DD28" s="614">
        <v>0.98070384015189538</v>
      </c>
      <c r="DE28" s="615">
        <v>0.94984191240574911</v>
      </c>
      <c r="DF28" s="624">
        <v>638.37</v>
      </c>
      <c r="DG28" s="624">
        <v>2451.39</v>
      </c>
      <c r="DH28" s="1258">
        <v>1813.02</v>
      </c>
      <c r="DI28" s="620">
        <v>2.8400770712909442</v>
      </c>
      <c r="DJ28" s="614">
        <v>0.5503237096871525</v>
      </c>
      <c r="DK28" s="615">
        <v>0.81005016158772336</v>
      </c>
      <c r="DL28" s="623">
        <v>0</v>
      </c>
      <c r="DM28" s="624">
        <v>0</v>
      </c>
      <c r="DN28" s="1258">
        <v>0</v>
      </c>
      <c r="DO28" s="620">
        <v>0</v>
      </c>
      <c r="DP28" s="614">
        <v>0</v>
      </c>
      <c r="DQ28" s="615">
        <v>0</v>
      </c>
      <c r="DR28" s="623">
        <v>638.37</v>
      </c>
      <c r="DS28" s="624">
        <v>2451.39</v>
      </c>
      <c r="DT28" s="1258">
        <v>1813.02</v>
      </c>
      <c r="DU28" s="620">
        <v>2.8400770712909442</v>
      </c>
      <c r="DV28" s="614">
        <v>0.5503237096871525</v>
      </c>
      <c r="DW28" s="615">
        <v>0.81005016158772336</v>
      </c>
      <c r="DX28" s="623">
        <v>300.51</v>
      </c>
      <c r="DY28" s="624">
        <v>349.19</v>
      </c>
      <c r="DZ28" s="1258">
        <v>48.680000000000007</v>
      </c>
      <c r="EA28" s="620">
        <v>0.16199128148813685</v>
      </c>
      <c r="EB28" s="614">
        <v>0.25906257812567351</v>
      </c>
      <c r="EC28" s="615">
        <v>0.11538817402568222</v>
      </c>
      <c r="ED28" s="623">
        <v>221.12</v>
      </c>
      <c r="EE28" s="624">
        <v>225.65</v>
      </c>
      <c r="EF28" s="1258">
        <v>4.5300000000000011</v>
      </c>
      <c r="EG28" s="620">
        <v>2.048661360347323E-2</v>
      </c>
      <c r="EH28" s="614">
        <v>0.19062233295114614</v>
      </c>
      <c r="EI28" s="615">
        <v>7.4564968839013687E-2</v>
      </c>
      <c r="EJ28" s="623">
        <v>521.62</v>
      </c>
      <c r="EK28" s="624">
        <v>574.84</v>
      </c>
      <c r="EL28" s="1258">
        <v>53.220000000000027</v>
      </c>
      <c r="EM28" s="620">
        <v>0.10202829646102532</v>
      </c>
      <c r="EN28" s="614">
        <v>0.4496762903128475</v>
      </c>
      <c r="EO28" s="615">
        <v>0.18995314286469592</v>
      </c>
      <c r="EP28" s="623">
        <v>0</v>
      </c>
      <c r="EQ28" s="624">
        <v>0</v>
      </c>
      <c r="ER28" s="1258">
        <v>0</v>
      </c>
      <c r="ES28" s="620">
        <v>0</v>
      </c>
      <c r="ET28" s="614">
        <v>0</v>
      </c>
      <c r="EU28" s="615">
        <v>0</v>
      </c>
      <c r="EV28" s="623">
        <v>0</v>
      </c>
      <c r="EW28" s="624">
        <v>0</v>
      </c>
      <c r="EX28" s="1258">
        <v>0</v>
      </c>
      <c r="EY28" s="620">
        <v>0</v>
      </c>
      <c r="EZ28" s="614">
        <v>0</v>
      </c>
      <c r="FA28" s="615">
        <v>0</v>
      </c>
      <c r="FB28" s="623">
        <v>0</v>
      </c>
      <c r="FC28" s="624">
        <v>0</v>
      </c>
      <c r="FD28" s="1258">
        <v>0</v>
      </c>
      <c r="FE28" s="620">
        <v>0</v>
      </c>
      <c r="FF28" s="614">
        <v>0</v>
      </c>
      <c r="FG28" s="615">
        <v>0</v>
      </c>
      <c r="FH28" s="623">
        <v>0</v>
      </c>
      <c r="FI28" s="624">
        <v>0</v>
      </c>
      <c r="FJ28" s="1258">
        <v>0</v>
      </c>
      <c r="FK28" s="620">
        <v>0</v>
      </c>
      <c r="FL28" s="614">
        <v>0</v>
      </c>
      <c r="FM28" s="615">
        <v>0</v>
      </c>
      <c r="FN28" s="623">
        <v>0</v>
      </c>
      <c r="FO28" s="624">
        <v>0</v>
      </c>
      <c r="FP28" s="1258">
        <v>0</v>
      </c>
      <c r="FQ28" s="620">
        <v>0</v>
      </c>
      <c r="FR28" s="614">
        <v>0</v>
      </c>
      <c r="FS28" s="615">
        <v>0</v>
      </c>
      <c r="FT28" s="623">
        <v>0</v>
      </c>
      <c r="FU28" s="624">
        <v>0</v>
      </c>
      <c r="FV28" s="1258">
        <v>0</v>
      </c>
      <c r="FW28" s="620">
        <v>0</v>
      </c>
      <c r="FX28" s="614">
        <v>0</v>
      </c>
      <c r="FY28" s="615">
        <v>0</v>
      </c>
      <c r="FZ28" s="623">
        <v>1159.99</v>
      </c>
      <c r="GA28" s="624">
        <v>3026.22</v>
      </c>
      <c r="GB28" s="1258">
        <v>1866.2299999999998</v>
      </c>
      <c r="GC28" s="620">
        <v>1.6088328347658167</v>
      </c>
      <c r="GD28" s="614">
        <v>1.9296159848104642E-2</v>
      </c>
      <c r="GE28" s="615">
        <v>5.0158087594250902E-2</v>
      </c>
      <c r="GF28" s="623">
        <v>60115.07</v>
      </c>
      <c r="GG28" s="624">
        <v>60333.64</v>
      </c>
      <c r="GH28" s="1258">
        <v>218.56999999999971</v>
      </c>
      <c r="GI28" s="620">
        <v>3.6358603591412223E-3</v>
      </c>
      <c r="GJ28" s="614">
        <v>1</v>
      </c>
      <c r="GK28" s="615">
        <v>1</v>
      </c>
      <c r="GL28" s="623">
        <v>0</v>
      </c>
      <c r="GM28" s="624">
        <v>0</v>
      </c>
      <c r="GN28" s="1258">
        <v>0</v>
      </c>
      <c r="GO28" s="620">
        <v>0</v>
      </c>
      <c r="GP28" s="614">
        <v>0</v>
      </c>
      <c r="GQ28" s="615">
        <v>0</v>
      </c>
      <c r="GR28" s="623">
        <v>60115.07</v>
      </c>
      <c r="GS28" s="624">
        <v>60333.64</v>
      </c>
      <c r="GT28" s="1258">
        <v>218.56999999999971</v>
      </c>
      <c r="GU28" s="615">
        <v>3.6358603591412223E-3</v>
      </c>
    </row>
    <row r="29" spans="1:207" s="1010" customFormat="1" ht="17.25" customHeight="1">
      <c r="A29" s="1007" t="s">
        <v>382</v>
      </c>
      <c r="B29" s="623">
        <v>7003.81</v>
      </c>
      <c r="C29" s="624">
        <v>7345.7</v>
      </c>
      <c r="D29" s="1258">
        <v>341.88999999999942</v>
      </c>
      <c r="E29" s="620">
        <v>4.8814859340844396E-2</v>
      </c>
      <c r="F29" s="614">
        <v>0.22525837553558209</v>
      </c>
      <c r="G29" s="614">
        <v>0.2263727993930274</v>
      </c>
      <c r="H29" s="623">
        <v>10.59</v>
      </c>
      <c r="I29" s="624">
        <v>0</v>
      </c>
      <c r="J29" s="1258">
        <v>-10.59</v>
      </c>
      <c r="K29" s="620">
        <v>-1</v>
      </c>
      <c r="L29" s="614">
        <v>3.4059835959596477E-4</v>
      </c>
      <c r="M29" s="614">
        <v>0</v>
      </c>
      <c r="N29" s="623">
        <v>0</v>
      </c>
      <c r="O29" s="624">
        <v>0</v>
      </c>
      <c r="P29" s="1258">
        <v>0</v>
      </c>
      <c r="Q29" s="620">
        <v>0</v>
      </c>
      <c r="R29" s="614">
        <v>0</v>
      </c>
      <c r="S29" s="614">
        <v>0</v>
      </c>
      <c r="T29" s="623">
        <v>7014.41</v>
      </c>
      <c r="U29" s="624">
        <v>7345.7</v>
      </c>
      <c r="V29" s="1258">
        <v>331.28999999999996</v>
      </c>
      <c r="W29" s="620">
        <v>4.722991670005032E-2</v>
      </c>
      <c r="X29" s="614">
        <v>0.22559929551780278</v>
      </c>
      <c r="Y29" s="614">
        <v>0.2263727993930274</v>
      </c>
      <c r="Z29" s="623">
        <v>6094.06</v>
      </c>
      <c r="AA29" s="624">
        <v>5780.3</v>
      </c>
      <c r="AB29" s="1258">
        <v>-313.76000000000022</v>
      </c>
      <c r="AC29" s="620">
        <v>-5.14862013173484E-2</v>
      </c>
      <c r="AD29" s="614">
        <v>0.19599875725017804</v>
      </c>
      <c r="AE29" s="614">
        <v>0.17813179034421719</v>
      </c>
      <c r="AF29" s="623">
        <v>0</v>
      </c>
      <c r="AG29" s="624">
        <v>0</v>
      </c>
      <c r="AH29" s="1258">
        <v>0</v>
      </c>
      <c r="AI29" s="620">
        <v>0</v>
      </c>
      <c r="AJ29" s="614">
        <v>0</v>
      </c>
      <c r="AK29" s="614">
        <v>0</v>
      </c>
      <c r="AL29" s="623">
        <v>0</v>
      </c>
      <c r="AM29" s="624">
        <v>0</v>
      </c>
      <c r="AN29" s="1258">
        <v>0</v>
      </c>
      <c r="AO29" s="620">
        <v>0</v>
      </c>
      <c r="AP29" s="614">
        <v>0</v>
      </c>
      <c r="AQ29" s="614">
        <v>0</v>
      </c>
      <c r="AR29" s="623">
        <v>6094.06</v>
      </c>
      <c r="AS29" s="624">
        <v>5780.3</v>
      </c>
      <c r="AT29" s="1258">
        <v>-313.76000000000022</v>
      </c>
      <c r="AU29" s="620">
        <v>-5.14862013173484E-2</v>
      </c>
      <c r="AV29" s="614">
        <v>0.19599875725017804</v>
      </c>
      <c r="AW29" s="614">
        <v>0.17813179034421719</v>
      </c>
      <c r="AX29" s="623">
        <v>17983.87</v>
      </c>
      <c r="AY29" s="624">
        <v>19323.560000000001</v>
      </c>
      <c r="AZ29" s="1258">
        <v>1339.6900000000023</v>
      </c>
      <c r="BA29" s="620">
        <v>7.4493977102815051E-2</v>
      </c>
      <c r="BB29" s="614">
        <v>0.57840194723201921</v>
      </c>
      <c r="BC29" s="614">
        <v>0.59549510209226197</v>
      </c>
      <c r="BD29" s="623">
        <v>0</v>
      </c>
      <c r="BE29" s="624">
        <v>0</v>
      </c>
      <c r="BF29" s="1258">
        <v>0</v>
      </c>
      <c r="BG29" s="620">
        <v>0</v>
      </c>
      <c r="BH29" s="614">
        <v>0</v>
      </c>
      <c r="BI29" s="614">
        <v>0</v>
      </c>
      <c r="BJ29" s="623">
        <v>0</v>
      </c>
      <c r="BK29" s="624">
        <v>0</v>
      </c>
      <c r="BL29" s="1258">
        <v>0</v>
      </c>
      <c r="BM29" s="620">
        <v>0</v>
      </c>
      <c r="BN29" s="614">
        <v>0</v>
      </c>
      <c r="BO29" s="614">
        <v>0</v>
      </c>
      <c r="BP29" s="623">
        <v>17983.87</v>
      </c>
      <c r="BQ29" s="624">
        <v>19323.560000000001</v>
      </c>
      <c r="BR29" s="1258">
        <v>1339.6900000000023</v>
      </c>
      <c r="BS29" s="620">
        <v>7.4493977102815051E-2</v>
      </c>
      <c r="BT29" s="614">
        <v>0.57840194723201921</v>
      </c>
      <c r="BU29" s="614">
        <v>0.59549510209226197</v>
      </c>
      <c r="BV29" s="623">
        <v>0</v>
      </c>
      <c r="BW29" s="624">
        <v>0</v>
      </c>
      <c r="BX29" s="1258">
        <v>0</v>
      </c>
      <c r="BY29" s="620">
        <v>0</v>
      </c>
      <c r="BZ29" s="614">
        <v>0</v>
      </c>
      <c r="CA29" s="614">
        <v>0</v>
      </c>
      <c r="CB29" s="623">
        <v>0</v>
      </c>
      <c r="CC29" s="624">
        <v>0</v>
      </c>
      <c r="CD29" s="1258">
        <v>0</v>
      </c>
      <c r="CE29" s="620">
        <v>0</v>
      </c>
      <c r="CF29" s="614">
        <v>0</v>
      </c>
      <c r="CG29" s="615">
        <v>0</v>
      </c>
      <c r="CH29" s="624">
        <v>0</v>
      </c>
      <c r="CI29" s="624">
        <v>0</v>
      </c>
      <c r="CJ29" s="1258">
        <v>0</v>
      </c>
      <c r="CK29" s="620">
        <v>0</v>
      </c>
      <c r="CL29" s="614">
        <v>0</v>
      </c>
      <c r="CM29" s="615">
        <v>0</v>
      </c>
      <c r="CN29" s="623">
        <v>0</v>
      </c>
      <c r="CO29" s="624">
        <v>0</v>
      </c>
      <c r="CP29" s="1258">
        <v>0</v>
      </c>
      <c r="CQ29" s="620">
        <v>0</v>
      </c>
      <c r="CR29" s="614">
        <v>0</v>
      </c>
      <c r="CS29" s="615">
        <v>0</v>
      </c>
      <c r="CT29" s="623">
        <v>0</v>
      </c>
      <c r="CU29" s="624">
        <v>0</v>
      </c>
      <c r="CV29" s="1258">
        <v>0</v>
      </c>
      <c r="CW29" s="615">
        <v>0</v>
      </c>
      <c r="CX29" s="614">
        <v>0</v>
      </c>
      <c r="CY29" s="615">
        <v>0</v>
      </c>
      <c r="CZ29" s="623">
        <v>31092.34</v>
      </c>
      <c r="DA29" s="624">
        <v>32449.57</v>
      </c>
      <c r="DB29" s="1258">
        <v>1357.2299999999996</v>
      </c>
      <c r="DC29" s="620">
        <v>4.3651587497113425E-2</v>
      </c>
      <c r="DD29" s="614">
        <v>0.99111885358906882</v>
      </c>
      <c r="DE29" s="615">
        <v>0.94430340332038354</v>
      </c>
      <c r="DF29" s="624">
        <v>278.61</v>
      </c>
      <c r="DG29" s="624">
        <v>1913.94</v>
      </c>
      <c r="DH29" s="1258">
        <v>1635.33</v>
      </c>
      <c r="DI29" s="620">
        <v>5.869602670399483</v>
      </c>
      <c r="DJ29" s="614">
        <v>1</v>
      </c>
      <c r="DK29" s="615">
        <v>1</v>
      </c>
      <c r="DL29" s="623">
        <v>0</v>
      </c>
      <c r="DM29" s="624">
        <v>0</v>
      </c>
      <c r="DN29" s="1258">
        <v>0</v>
      </c>
      <c r="DO29" s="620">
        <v>0</v>
      </c>
      <c r="DP29" s="614">
        <v>0</v>
      </c>
      <c r="DQ29" s="615">
        <v>0</v>
      </c>
      <c r="DR29" s="623">
        <v>278.61</v>
      </c>
      <c r="DS29" s="624">
        <v>1913.94</v>
      </c>
      <c r="DT29" s="1258">
        <v>1635.33</v>
      </c>
      <c r="DU29" s="620">
        <v>5.869602670399483</v>
      </c>
      <c r="DV29" s="614">
        <v>1</v>
      </c>
      <c r="DW29" s="615">
        <v>1</v>
      </c>
      <c r="DX29" s="623">
        <v>0</v>
      </c>
      <c r="DY29" s="624">
        <v>0</v>
      </c>
      <c r="DZ29" s="1258">
        <v>0</v>
      </c>
      <c r="EA29" s="620">
        <v>0</v>
      </c>
      <c r="EB29" s="614">
        <v>0</v>
      </c>
      <c r="EC29" s="615">
        <v>0</v>
      </c>
      <c r="ED29" s="623">
        <v>0</v>
      </c>
      <c r="EE29" s="624">
        <v>0</v>
      </c>
      <c r="EF29" s="1258">
        <v>0</v>
      </c>
      <c r="EG29" s="620">
        <v>0</v>
      </c>
      <c r="EH29" s="614">
        <v>0</v>
      </c>
      <c r="EI29" s="615">
        <v>0</v>
      </c>
      <c r="EJ29" s="623">
        <v>0</v>
      </c>
      <c r="EK29" s="624">
        <v>0</v>
      </c>
      <c r="EL29" s="1258">
        <v>0</v>
      </c>
      <c r="EM29" s="620">
        <v>0</v>
      </c>
      <c r="EN29" s="614">
        <v>0</v>
      </c>
      <c r="EO29" s="615">
        <v>0</v>
      </c>
      <c r="EP29" s="623">
        <v>0</v>
      </c>
      <c r="EQ29" s="624">
        <v>0</v>
      </c>
      <c r="ER29" s="1258">
        <v>0</v>
      </c>
      <c r="ES29" s="620">
        <v>0</v>
      </c>
      <c r="ET29" s="614">
        <v>0</v>
      </c>
      <c r="EU29" s="615">
        <v>0</v>
      </c>
      <c r="EV29" s="623">
        <v>0</v>
      </c>
      <c r="EW29" s="624">
        <v>0</v>
      </c>
      <c r="EX29" s="1258">
        <v>0</v>
      </c>
      <c r="EY29" s="620">
        <v>0</v>
      </c>
      <c r="EZ29" s="614">
        <v>0</v>
      </c>
      <c r="FA29" s="615">
        <v>0</v>
      </c>
      <c r="FB29" s="623">
        <v>0</v>
      </c>
      <c r="FC29" s="624">
        <v>0</v>
      </c>
      <c r="FD29" s="1258">
        <v>0</v>
      </c>
      <c r="FE29" s="620">
        <v>0</v>
      </c>
      <c r="FF29" s="614">
        <v>0</v>
      </c>
      <c r="FG29" s="615">
        <v>0</v>
      </c>
      <c r="FH29" s="623">
        <v>0</v>
      </c>
      <c r="FI29" s="624">
        <v>0</v>
      </c>
      <c r="FJ29" s="1258">
        <v>0</v>
      </c>
      <c r="FK29" s="620">
        <v>0</v>
      </c>
      <c r="FL29" s="614">
        <v>0</v>
      </c>
      <c r="FM29" s="615">
        <v>0</v>
      </c>
      <c r="FN29" s="623">
        <v>0</v>
      </c>
      <c r="FO29" s="624">
        <v>0</v>
      </c>
      <c r="FP29" s="1258">
        <v>0</v>
      </c>
      <c r="FQ29" s="620">
        <v>0</v>
      </c>
      <c r="FR29" s="614">
        <v>0</v>
      </c>
      <c r="FS29" s="615">
        <v>0</v>
      </c>
      <c r="FT29" s="623">
        <v>0</v>
      </c>
      <c r="FU29" s="624">
        <v>0</v>
      </c>
      <c r="FV29" s="1258">
        <v>0</v>
      </c>
      <c r="FW29" s="620">
        <v>0</v>
      </c>
      <c r="FX29" s="614">
        <v>0</v>
      </c>
      <c r="FY29" s="615">
        <v>0</v>
      </c>
      <c r="FZ29" s="623">
        <v>278.61</v>
      </c>
      <c r="GA29" s="624">
        <v>1913.94</v>
      </c>
      <c r="GB29" s="1258">
        <v>1635.33</v>
      </c>
      <c r="GC29" s="620">
        <v>5.869602670399483</v>
      </c>
      <c r="GD29" s="614">
        <v>8.8811464109311324E-3</v>
      </c>
      <c r="GE29" s="615">
        <v>5.5696887686062249E-2</v>
      </c>
      <c r="GF29" s="623">
        <v>31370.95</v>
      </c>
      <c r="GG29" s="624">
        <v>34363.5</v>
      </c>
      <c r="GH29" s="1258">
        <v>2992.5499999999993</v>
      </c>
      <c r="GI29" s="620">
        <v>9.5392393281045013E-2</v>
      </c>
      <c r="GJ29" s="614">
        <v>1</v>
      </c>
      <c r="GK29" s="615">
        <v>1</v>
      </c>
      <c r="GL29" s="623">
        <v>0</v>
      </c>
      <c r="GM29" s="624">
        <v>0</v>
      </c>
      <c r="GN29" s="1258">
        <v>0</v>
      </c>
      <c r="GO29" s="620">
        <v>0</v>
      </c>
      <c r="GP29" s="614">
        <v>0</v>
      </c>
      <c r="GQ29" s="615">
        <v>0</v>
      </c>
      <c r="GR29" s="623">
        <v>31370.95</v>
      </c>
      <c r="GS29" s="624">
        <v>34363.5</v>
      </c>
      <c r="GT29" s="1258">
        <v>2992.5499999999993</v>
      </c>
      <c r="GU29" s="615">
        <v>9.5392393281045013E-2</v>
      </c>
      <c r="GY29" s="624"/>
    </row>
    <row r="30" spans="1:207" s="1010" customFormat="1" ht="17.25" customHeight="1">
      <c r="A30" s="1279" t="s">
        <v>565</v>
      </c>
      <c r="B30" s="623">
        <v>19778.91</v>
      </c>
      <c r="C30" s="624">
        <v>23680.97</v>
      </c>
      <c r="D30" s="1258">
        <v>3902.0600000000013</v>
      </c>
      <c r="E30" s="620">
        <v>0.19728387459167374</v>
      </c>
      <c r="F30" s="614">
        <v>0.69336211166689865</v>
      </c>
      <c r="G30" s="614">
        <v>0.71697747032976289</v>
      </c>
      <c r="H30" s="623">
        <v>0</v>
      </c>
      <c r="I30" s="624">
        <v>0</v>
      </c>
      <c r="J30" s="1258">
        <v>0</v>
      </c>
      <c r="K30" s="620">
        <v>0</v>
      </c>
      <c r="L30" s="614">
        <v>0</v>
      </c>
      <c r="M30" s="614">
        <v>0</v>
      </c>
      <c r="N30" s="623">
        <v>0</v>
      </c>
      <c r="O30" s="624">
        <v>0</v>
      </c>
      <c r="P30" s="1258">
        <v>0</v>
      </c>
      <c r="Q30" s="620">
        <v>0</v>
      </c>
      <c r="R30" s="614">
        <v>0</v>
      </c>
      <c r="S30" s="614">
        <v>0</v>
      </c>
      <c r="T30" s="623">
        <v>19778.91</v>
      </c>
      <c r="U30" s="624">
        <v>23680.97</v>
      </c>
      <c r="V30" s="1258">
        <v>3902.0600000000013</v>
      </c>
      <c r="W30" s="620">
        <v>0.19728387459167374</v>
      </c>
      <c r="X30" s="614">
        <v>0.69336211166689865</v>
      </c>
      <c r="Y30" s="614">
        <v>0.71697747032976289</v>
      </c>
      <c r="Z30" s="623">
        <v>0</v>
      </c>
      <c r="AA30" s="624">
        <v>0</v>
      </c>
      <c r="AB30" s="1258">
        <v>0</v>
      </c>
      <c r="AC30" s="620">
        <v>0</v>
      </c>
      <c r="AD30" s="614">
        <v>0</v>
      </c>
      <c r="AE30" s="614">
        <v>0</v>
      </c>
      <c r="AF30" s="623">
        <v>0</v>
      </c>
      <c r="AG30" s="624">
        <v>0</v>
      </c>
      <c r="AH30" s="1258">
        <v>0</v>
      </c>
      <c r="AI30" s="620">
        <v>0</v>
      </c>
      <c r="AJ30" s="614">
        <v>0</v>
      </c>
      <c r="AK30" s="614">
        <v>0</v>
      </c>
      <c r="AL30" s="623">
        <v>0</v>
      </c>
      <c r="AM30" s="624">
        <v>0</v>
      </c>
      <c r="AN30" s="1258">
        <v>0</v>
      </c>
      <c r="AO30" s="620">
        <v>0</v>
      </c>
      <c r="AP30" s="614">
        <v>0</v>
      </c>
      <c r="AQ30" s="614">
        <v>0</v>
      </c>
      <c r="AR30" s="623">
        <v>0</v>
      </c>
      <c r="AS30" s="624">
        <v>0</v>
      </c>
      <c r="AT30" s="1258">
        <v>0</v>
      </c>
      <c r="AU30" s="620">
        <v>0</v>
      </c>
      <c r="AV30" s="614">
        <v>0</v>
      </c>
      <c r="AW30" s="614">
        <v>0</v>
      </c>
      <c r="AX30" s="623">
        <v>8339.34</v>
      </c>
      <c r="AY30" s="624">
        <v>9155.56</v>
      </c>
      <c r="AZ30" s="1258">
        <v>816.21999999999935</v>
      </c>
      <c r="BA30" s="620">
        <v>9.787585108653675E-2</v>
      </c>
      <c r="BB30" s="614">
        <v>0.29234080100006699</v>
      </c>
      <c r="BC30" s="614">
        <v>0.27719853740165046</v>
      </c>
      <c r="BD30" s="623">
        <v>0</v>
      </c>
      <c r="BE30" s="624">
        <v>0</v>
      </c>
      <c r="BF30" s="1258">
        <v>0</v>
      </c>
      <c r="BG30" s="620">
        <v>0</v>
      </c>
      <c r="BH30" s="614">
        <v>0</v>
      </c>
      <c r="BI30" s="614">
        <v>0</v>
      </c>
      <c r="BJ30" s="623">
        <v>0</v>
      </c>
      <c r="BK30" s="624">
        <v>0</v>
      </c>
      <c r="BL30" s="1258">
        <v>0</v>
      </c>
      <c r="BM30" s="620">
        <v>0</v>
      </c>
      <c r="BN30" s="614">
        <v>0</v>
      </c>
      <c r="BO30" s="614">
        <v>0</v>
      </c>
      <c r="BP30" s="623">
        <v>8339.34</v>
      </c>
      <c r="BQ30" s="624">
        <v>9155.56</v>
      </c>
      <c r="BR30" s="1258">
        <v>816.21999999999935</v>
      </c>
      <c r="BS30" s="620">
        <v>9.787585108653675E-2</v>
      </c>
      <c r="BT30" s="614">
        <v>0.29234080100006699</v>
      </c>
      <c r="BU30" s="614">
        <v>0.27719853740165046</v>
      </c>
      <c r="BV30" s="623">
        <v>407.84</v>
      </c>
      <c r="BW30" s="624">
        <v>192.36</v>
      </c>
      <c r="BX30" s="1258">
        <v>-215.47999999999996</v>
      </c>
      <c r="BY30" s="620">
        <v>-0.52834444880345233</v>
      </c>
      <c r="BZ30" s="614">
        <v>1.4297087333034425E-2</v>
      </c>
      <c r="CA30" s="614">
        <v>5.8239922685866833E-3</v>
      </c>
      <c r="CB30" s="623">
        <v>0</v>
      </c>
      <c r="CC30" s="624">
        <v>0</v>
      </c>
      <c r="CD30" s="1258">
        <v>0</v>
      </c>
      <c r="CE30" s="620">
        <v>0</v>
      </c>
      <c r="CF30" s="614">
        <v>0</v>
      </c>
      <c r="CG30" s="615">
        <v>0</v>
      </c>
      <c r="CH30" s="624">
        <v>0</v>
      </c>
      <c r="CI30" s="624">
        <v>0</v>
      </c>
      <c r="CJ30" s="1258">
        <v>0</v>
      </c>
      <c r="CK30" s="620">
        <v>0</v>
      </c>
      <c r="CL30" s="614">
        <v>0</v>
      </c>
      <c r="CM30" s="615">
        <v>0</v>
      </c>
      <c r="CN30" s="623">
        <v>407.84</v>
      </c>
      <c r="CO30" s="624">
        <v>192.36</v>
      </c>
      <c r="CP30" s="1258">
        <v>-215.47999999999996</v>
      </c>
      <c r="CQ30" s="620">
        <v>-0.52834444880345233</v>
      </c>
      <c r="CR30" s="614">
        <v>1.4297087333034425E-2</v>
      </c>
      <c r="CS30" s="615">
        <v>5.8239922685866833E-3</v>
      </c>
      <c r="CT30" s="623">
        <v>0</v>
      </c>
      <c r="CU30" s="624">
        <v>0</v>
      </c>
      <c r="CV30" s="1258">
        <v>0</v>
      </c>
      <c r="CW30" s="615">
        <v>0</v>
      </c>
      <c r="CX30" s="614">
        <v>0</v>
      </c>
      <c r="CY30" s="615">
        <v>0</v>
      </c>
      <c r="CZ30" s="623">
        <v>28526.09</v>
      </c>
      <c r="DA30" s="624">
        <v>33028.89</v>
      </c>
      <c r="DB30" s="1258">
        <v>4502.7999999999993</v>
      </c>
      <c r="DC30" s="620">
        <v>0.15784848186344499</v>
      </c>
      <c r="DD30" s="614">
        <v>0.91987894500930323</v>
      </c>
      <c r="DE30" s="615">
        <v>0.99967251528539447</v>
      </c>
      <c r="DF30" s="624">
        <v>2484.62</v>
      </c>
      <c r="DG30" s="624">
        <v>10.82</v>
      </c>
      <c r="DH30" s="1258">
        <v>-2473.7999999999997</v>
      </c>
      <c r="DI30" s="620">
        <v>-0.99564520932778444</v>
      </c>
      <c r="DJ30" s="614">
        <v>1</v>
      </c>
      <c r="DK30" s="615">
        <v>1</v>
      </c>
      <c r="DL30" s="623">
        <v>0</v>
      </c>
      <c r="DM30" s="624">
        <v>0</v>
      </c>
      <c r="DN30" s="1258">
        <v>0</v>
      </c>
      <c r="DO30" s="620">
        <v>0</v>
      </c>
      <c r="DP30" s="614">
        <v>0</v>
      </c>
      <c r="DQ30" s="615">
        <v>0</v>
      </c>
      <c r="DR30" s="623">
        <v>2484.62</v>
      </c>
      <c r="DS30" s="624">
        <v>10.82</v>
      </c>
      <c r="DT30" s="1258">
        <v>-2473.7999999999997</v>
      </c>
      <c r="DU30" s="620">
        <v>-0.99564520932778444</v>
      </c>
      <c r="DV30" s="614">
        <v>1</v>
      </c>
      <c r="DW30" s="615">
        <v>1</v>
      </c>
      <c r="DX30" s="623">
        <v>0</v>
      </c>
      <c r="DY30" s="624">
        <v>0</v>
      </c>
      <c r="DZ30" s="1258">
        <v>0</v>
      </c>
      <c r="EA30" s="620">
        <v>0</v>
      </c>
      <c r="EB30" s="614">
        <v>0</v>
      </c>
      <c r="EC30" s="615">
        <v>0</v>
      </c>
      <c r="ED30" s="623">
        <v>0</v>
      </c>
      <c r="EE30" s="624">
        <v>0</v>
      </c>
      <c r="EF30" s="1258">
        <v>0</v>
      </c>
      <c r="EG30" s="620">
        <v>0</v>
      </c>
      <c r="EH30" s="614">
        <v>0</v>
      </c>
      <c r="EI30" s="615">
        <v>0</v>
      </c>
      <c r="EJ30" s="623">
        <v>0</v>
      </c>
      <c r="EK30" s="624">
        <v>0</v>
      </c>
      <c r="EL30" s="1258">
        <v>0</v>
      </c>
      <c r="EM30" s="620">
        <v>0</v>
      </c>
      <c r="EN30" s="614">
        <v>0</v>
      </c>
      <c r="EO30" s="615">
        <v>0</v>
      </c>
      <c r="EP30" s="623">
        <v>0</v>
      </c>
      <c r="EQ30" s="624">
        <v>0</v>
      </c>
      <c r="ER30" s="1258">
        <v>0</v>
      </c>
      <c r="ES30" s="620">
        <v>0</v>
      </c>
      <c r="ET30" s="614">
        <v>0</v>
      </c>
      <c r="EU30" s="615">
        <v>0</v>
      </c>
      <c r="EV30" s="623">
        <v>0</v>
      </c>
      <c r="EW30" s="624">
        <v>0</v>
      </c>
      <c r="EX30" s="1258">
        <v>0</v>
      </c>
      <c r="EY30" s="620">
        <v>0</v>
      </c>
      <c r="EZ30" s="614">
        <v>0</v>
      </c>
      <c r="FA30" s="615">
        <v>0</v>
      </c>
      <c r="FB30" s="623">
        <v>0</v>
      </c>
      <c r="FC30" s="624">
        <v>0</v>
      </c>
      <c r="FD30" s="1258">
        <v>0</v>
      </c>
      <c r="FE30" s="620">
        <v>0</v>
      </c>
      <c r="FF30" s="614">
        <v>0</v>
      </c>
      <c r="FG30" s="615">
        <v>0</v>
      </c>
      <c r="FH30" s="623">
        <v>0</v>
      </c>
      <c r="FI30" s="624">
        <v>0</v>
      </c>
      <c r="FJ30" s="1258">
        <v>0</v>
      </c>
      <c r="FK30" s="620">
        <v>0</v>
      </c>
      <c r="FL30" s="614">
        <v>0</v>
      </c>
      <c r="FM30" s="615">
        <v>0</v>
      </c>
      <c r="FN30" s="623">
        <v>0</v>
      </c>
      <c r="FO30" s="624">
        <v>0</v>
      </c>
      <c r="FP30" s="1258">
        <v>0</v>
      </c>
      <c r="FQ30" s="620">
        <v>0</v>
      </c>
      <c r="FR30" s="614">
        <v>0</v>
      </c>
      <c r="FS30" s="615">
        <v>0</v>
      </c>
      <c r="FT30" s="623">
        <v>0</v>
      </c>
      <c r="FU30" s="624">
        <v>0</v>
      </c>
      <c r="FV30" s="1258">
        <v>0</v>
      </c>
      <c r="FW30" s="620">
        <v>0</v>
      </c>
      <c r="FX30" s="614">
        <v>0</v>
      </c>
      <c r="FY30" s="615">
        <v>0</v>
      </c>
      <c r="FZ30" s="623">
        <v>2484.62</v>
      </c>
      <c r="GA30" s="624">
        <v>10.82</v>
      </c>
      <c r="GB30" s="1258">
        <v>-2473.7999999999997</v>
      </c>
      <c r="GC30" s="620">
        <v>-0.99564520932778444</v>
      </c>
      <c r="GD30" s="614">
        <v>8.0121377460037987E-2</v>
      </c>
      <c r="GE30" s="615">
        <v>3.2748471460554586E-4</v>
      </c>
      <c r="GF30" s="623">
        <v>31010.7</v>
      </c>
      <c r="GG30" s="624">
        <v>33039.71</v>
      </c>
      <c r="GH30" s="1258">
        <v>2029.0099999999984</v>
      </c>
      <c r="GI30" s="620">
        <v>6.5429351804377145E-2</v>
      </c>
      <c r="GJ30" s="614">
        <v>1</v>
      </c>
      <c r="GK30" s="615">
        <v>1</v>
      </c>
      <c r="GL30" s="623">
        <v>0</v>
      </c>
      <c r="GM30" s="624">
        <v>0</v>
      </c>
      <c r="GN30" s="1258">
        <v>0</v>
      </c>
      <c r="GO30" s="620">
        <v>0</v>
      </c>
      <c r="GP30" s="614">
        <v>0</v>
      </c>
      <c r="GQ30" s="615">
        <v>0</v>
      </c>
      <c r="GR30" s="623">
        <v>31010.7</v>
      </c>
      <c r="GS30" s="624">
        <v>33039.71</v>
      </c>
      <c r="GT30" s="1258">
        <v>2029.0099999999984</v>
      </c>
      <c r="GU30" s="615">
        <v>6.5429351804377145E-2</v>
      </c>
    </row>
    <row r="31" spans="1:207" s="1010" customFormat="1" ht="17.25" customHeight="1">
      <c r="A31" s="1007" t="s">
        <v>572</v>
      </c>
      <c r="B31" s="623">
        <v>0</v>
      </c>
      <c r="C31" s="624">
        <v>24829.27</v>
      </c>
      <c r="D31" s="1258">
        <v>24829.27</v>
      </c>
      <c r="E31" s="620" t="s">
        <v>604</v>
      </c>
      <c r="F31" s="614" t="s">
        <v>193</v>
      </c>
      <c r="G31" s="614">
        <v>0.78352491811876546</v>
      </c>
      <c r="H31" s="623">
        <v>0</v>
      </c>
      <c r="I31" s="624">
        <v>0</v>
      </c>
      <c r="J31" s="1258">
        <v>0</v>
      </c>
      <c r="K31" s="620">
        <v>0</v>
      </c>
      <c r="L31" s="614" t="s">
        <v>193</v>
      </c>
      <c r="M31" s="614">
        <v>0</v>
      </c>
      <c r="N31" s="623">
        <v>0</v>
      </c>
      <c r="O31" s="624">
        <v>0</v>
      </c>
      <c r="P31" s="1258">
        <v>0</v>
      </c>
      <c r="Q31" s="620">
        <v>0</v>
      </c>
      <c r="R31" s="614" t="s">
        <v>193</v>
      </c>
      <c r="S31" s="614">
        <v>0</v>
      </c>
      <c r="T31" s="623">
        <v>0</v>
      </c>
      <c r="U31" s="624">
        <v>24829.27</v>
      </c>
      <c r="V31" s="1258">
        <v>24829.27</v>
      </c>
      <c r="W31" s="620" t="s">
        <v>604</v>
      </c>
      <c r="X31" s="614" t="s">
        <v>193</v>
      </c>
      <c r="Y31" s="614">
        <v>0.78352491811876546</v>
      </c>
      <c r="Z31" s="623">
        <v>0</v>
      </c>
      <c r="AA31" s="624">
        <v>0</v>
      </c>
      <c r="AB31" s="1258">
        <v>0</v>
      </c>
      <c r="AC31" s="620">
        <v>0</v>
      </c>
      <c r="AD31" s="614" t="s">
        <v>193</v>
      </c>
      <c r="AE31" s="614">
        <v>0</v>
      </c>
      <c r="AF31" s="623">
        <v>0</v>
      </c>
      <c r="AG31" s="624">
        <v>0</v>
      </c>
      <c r="AH31" s="1258">
        <v>0</v>
      </c>
      <c r="AI31" s="620">
        <v>0</v>
      </c>
      <c r="AJ31" s="614" t="s">
        <v>193</v>
      </c>
      <c r="AK31" s="614">
        <v>0</v>
      </c>
      <c r="AL31" s="623">
        <v>0</v>
      </c>
      <c r="AM31" s="624">
        <v>0</v>
      </c>
      <c r="AN31" s="1258">
        <v>0</v>
      </c>
      <c r="AO31" s="620">
        <v>0</v>
      </c>
      <c r="AP31" s="614" t="s">
        <v>193</v>
      </c>
      <c r="AQ31" s="614">
        <v>0</v>
      </c>
      <c r="AR31" s="623">
        <v>0</v>
      </c>
      <c r="AS31" s="624">
        <v>0</v>
      </c>
      <c r="AT31" s="1258">
        <v>0</v>
      </c>
      <c r="AU31" s="620">
        <v>0</v>
      </c>
      <c r="AV31" s="614" t="s">
        <v>193</v>
      </c>
      <c r="AW31" s="614">
        <v>0</v>
      </c>
      <c r="AX31" s="623">
        <v>0</v>
      </c>
      <c r="AY31" s="624">
        <v>4657.62</v>
      </c>
      <c r="AZ31" s="1258">
        <v>4657.62</v>
      </c>
      <c r="BA31" s="620" t="s">
        <v>604</v>
      </c>
      <c r="BB31" s="614" t="s">
        <v>193</v>
      </c>
      <c r="BC31" s="614">
        <v>0.14697819666580308</v>
      </c>
      <c r="BD31" s="623">
        <v>0</v>
      </c>
      <c r="BE31" s="624">
        <v>0</v>
      </c>
      <c r="BF31" s="1258">
        <v>0</v>
      </c>
      <c r="BG31" s="620">
        <v>0</v>
      </c>
      <c r="BH31" s="614" t="s">
        <v>193</v>
      </c>
      <c r="BI31" s="614">
        <v>0</v>
      </c>
      <c r="BJ31" s="623">
        <v>0</v>
      </c>
      <c r="BK31" s="624">
        <v>0</v>
      </c>
      <c r="BL31" s="1258">
        <v>0</v>
      </c>
      <c r="BM31" s="620">
        <v>0</v>
      </c>
      <c r="BN31" s="614" t="s">
        <v>193</v>
      </c>
      <c r="BO31" s="614">
        <v>0</v>
      </c>
      <c r="BP31" s="623">
        <v>0</v>
      </c>
      <c r="BQ31" s="624">
        <v>4657.62</v>
      </c>
      <c r="BR31" s="1258">
        <v>4657.62</v>
      </c>
      <c r="BS31" s="620" t="s">
        <v>604</v>
      </c>
      <c r="BT31" s="614" t="s">
        <v>193</v>
      </c>
      <c r="BU31" s="614">
        <v>0.14697819666580308</v>
      </c>
      <c r="BV31" s="623">
        <v>0</v>
      </c>
      <c r="BW31" s="624">
        <v>2202.29</v>
      </c>
      <c r="BX31" s="1258">
        <v>2202.29</v>
      </c>
      <c r="BY31" s="620" t="s">
        <v>604</v>
      </c>
      <c r="BZ31" s="614" t="s">
        <v>193</v>
      </c>
      <c r="CA31" s="614">
        <v>6.9496569650407597E-2</v>
      </c>
      <c r="CB31" s="623">
        <v>0</v>
      </c>
      <c r="CC31" s="624">
        <v>0</v>
      </c>
      <c r="CD31" s="1258">
        <v>0</v>
      </c>
      <c r="CE31" s="620">
        <v>0</v>
      </c>
      <c r="CF31" s="614" t="s">
        <v>193</v>
      </c>
      <c r="CG31" s="615">
        <v>0</v>
      </c>
      <c r="CH31" s="624">
        <v>0</v>
      </c>
      <c r="CI31" s="624">
        <v>0</v>
      </c>
      <c r="CJ31" s="1258">
        <v>0</v>
      </c>
      <c r="CK31" s="620">
        <v>0</v>
      </c>
      <c r="CL31" s="614" t="s">
        <v>193</v>
      </c>
      <c r="CM31" s="615">
        <v>0</v>
      </c>
      <c r="CN31" s="623">
        <v>0</v>
      </c>
      <c r="CO31" s="624">
        <v>2202.29</v>
      </c>
      <c r="CP31" s="1258">
        <v>2202.29</v>
      </c>
      <c r="CQ31" s="620" t="s">
        <v>604</v>
      </c>
      <c r="CR31" s="614" t="s">
        <v>193</v>
      </c>
      <c r="CS31" s="615">
        <v>6.9496569650407597E-2</v>
      </c>
      <c r="CT31" s="623">
        <v>0</v>
      </c>
      <c r="CU31" s="624">
        <v>0</v>
      </c>
      <c r="CV31" s="1258">
        <v>0</v>
      </c>
      <c r="CW31" s="615">
        <v>0</v>
      </c>
      <c r="CX31" s="614" t="s">
        <v>193</v>
      </c>
      <c r="CY31" s="615">
        <v>0</v>
      </c>
      <c r="CZ31" s="623">
        <v>0</v>
      </c>
      <c r="DA31" s="624">
        <v>31689.19</v>
      </c>
      <c r="DB31" s="1258">
        <v>31689.19</v>
      </c>
      <c r="DC31" s="620" t="s">
        <v>604</v>
      </c>
      <c r="DD31" s="614" t="s">
        <v>193</v>
      </c>
      <c r="DE31" s="615">
        <v>1</v>
      </c>
      <c r="DF31" s="624">
        <v>0</v>
      </c>
      <c r="DG31" s="624">
        <v>0</v>
      </c>
      <c r="DH31" s="1258">
        <v>0</v>
      </c>
      <c r="DI31" s="620">
        <v>0</v>
      </c>
      <c r="DJ31" s="614" t="s">
        <v>193</v>
      </c>
      <c r="DK31" s="615" t="s">
        <v>193</v>
      </c>
      <c r="DL31" s="623">
        <v>0</v>
      </c>
      <c r="DM31" s="624">
        <v>0</v>
      </c>
      <c r="DN31" s="1258">
        <v>0</v>
      </c>
      <c r="DO31" s="620">
        <v>0</v>
      </c>
      <c r="DP31" s="614" t="s">
        <v>193</v>
      </c>
      <c r="DQ31" s="615" t="s">
        <v>193</v>
      </c>
      <c r="DR31" s="623">
        <v>0</v>
      </c>
      <c r="DS31" s="624">
        <v>0</v>
      </c>
      <c r="DT31" s="1258">
        <v>0</v>
      </c>
      <c r="DU31" s="620">
        <v>0</v>
      </c>
      <c r="DV31" s="614" t="s">
        <v>193</v>
      </c>
      <c r="DW31" s="615" t="s">
        <v>193</v>
      </c>
      <c r="DX31" s="623">
        <v>0</v>
      </c>
      <c r="DY31" s="624">
        <v>0</v>
      </c>
      <c r="DZ31" s="1258">
        <v>0</v>
      </c>
      <c r="EA31" s="620">
        <v>0</v>
      </c>
      <c r="EB31" s="614" t="s">
        <v>193</v>
      </c>
      <c r="EC31" s="615" t="s">
        <v>193</v>
      </c>
      <c r="ED31" s="623">
        <v>0</v>
      </c>
      <c r="EE31" s="624">
        <v>0</v>
      </c>
      <c r="EF31" s="1258">
        <v>0</v>
      </c>
      <c r="EG31" s="620">
        <v>0</v>
      </c>
      <c r="EH31" s="614" t="s">
        <v>193</v>
      </c>
      <c r="EI31" s="615" t="s">
        <v>193</v>
      </c>
      <c r="EJ31" s="623">
        <v>0</v>
      </c>
      <c r="EK31" s="624">
        <v>0</v>
      </c>
      <c r="EL31" s="1258">
        <v>0</v>
      </c>
      <c r="EM31" s="620">
        <v>0</v>
      </c>
      <c r="EN31" s="614" t="s">
        <v>193</v>
      </c>
      <c r="EO31" s="615" t="s">
        <v>193</v>
      </c>
      <c r="EP31" s="623">
        <v>0</v>
      </c>
      <c r="EQ31" s="624">
        <v>0</v>
      </c>
      <c r="ER31" s="1258">
        <v>0</v>
      </c>
      <c r="ES31" s="620">
        <v>0</v>
      </c>
      <c r="ET31" s="614" t="s">
        <v>193</v>
      </c>
      <c r="EU31" s="615" t="s">
        <v>193</v>
      </c>
      <c r="EV31" s="623">
        <v>0</v>
      </c>
      <c r="EW31" s="624">
        <v>0</v>
      </c>
      <c r="EX31" s="1258">
        <v>0</v>
      </c>
      <c r="EY31" s="620">
        <v>0</v>
      </c>
      <c r="EZ31" s="614" t="s">
        <v>193</v>
      </c>
      <c r="FA31" s="615" t="s">
        <v>193</v>
      </c>
      <c r="FB31" s="623">
        <v>0</v>
      </c>
      <c r="FC31" s="624">
        <v>0</v>
      </c>
      <c r="FD31" s="1258">
        <v>0</v>
      </c>
      <c r="FE31" s="620">
        <v>0</v>
      </c>
      <c r="FF31" s="614" t="s">
        <v>193</v>
      </c>
      <c r="FG31" s="615" t="s">
        <v>193</v>
      </c>
      <c r="FH31" s="623">
        <v>0</v>
      </c>
      <c r="FI31" s="624">
        <v>0</v>
      </c>
      <c r="FJ31" s="1258">
        <v>0</v>
      </c>
      <c r="FK31" s="620">
        <v>0</v>
      </c>
      <c r="FL31" s="614" t="s">
        <v>193</v>
      </c>
      <c r="FM31" s="615" t="s">
        <v>193</v>
      </c>
      <c r="FN31" s="623">
        <v>0</v>
      </c>
      <c r="FO31" s="624">
        <v>0</v>
      </c>
      <c r="FP31" s="1258">
        <v>0</v>
      </c>
      <c r="FQ31" s="620">
        <v>0</v>
      </c>
      <c r="FR31" s="614" t="s">
        <v>193</v>
      </c>
      <c r="FS31" s="615" t="s">
        <v>193</v>
      </c>
      <c r="FT31" s="623">
        <v>0</v>
      </c>
      <c r="FU31" s="624">
        <v>0</v>
      </c>
      <c r="FV31" s="1258">
        <v>0</v>
      </c>
      <c r="FW31" s="620">
        <v>0</v>
      </c>
      <c r="FX31" s="614" t="s">
        <v>193</v>
      </c>
      <c r="FY31" s="615" t="s">
        <v>193</v>
      </c>
      <c r="FZ31" s="623">
        <v>0</v>
      </c>
      <c r="GA31" s="624">
        <v>0</v>
      </c>
      <c r="GB31" s="1258">
        <v>0</v>
      </c>
      <c r="GC31" s="620">
        <v>0</v>
      </c>
      <c r="GD31" s="614" t="s">
        <v>193</v>
      </c>
      <c r="GE31" s="615">
        <v>0</v>
      </c>
      <c r="GF31" s="623">
        <v>0</v>
      </c>
      <c r="GG31" s="624">
        <v>31689.19</v>
      </c>
      <c r="GH31" s="1258">
        <v>31689.19</v>
      </c>
      <c r="GI31" s="620" t="s">
        <v>604</v>
      </c>
      <c r="GJ31" s="614" t="s">
        <v>193</v>
      </c>
      <c r="GK31" s="615">
        <v>1</v>
      </c>
      <c r="GL31" s="623">
        <v>0</v>
      </c>
      <c r="GM31" s="624">
        <v>0</v>
      </c>
      <c r="GN31" s="1258">
        <v>0</v>
      </c>
      <c r="GO31" s="620">
        <v>0</v>
      </c>
      <c r="GP31" s="614" t="s">
        <v>193</v>
      </c>
      <c r="GQ31" s="615">
        <v>0</v>
      </c>
      <c r="GR31" s="623">
        <v>0</v>
      </c>
      <c r="GS31" s="624">
        <v>31689.19</v>
      </c>
      <c r="GT31" s="1258">
        <v>31689.19</v>
      </c>
      <c r="GU31" s="615" t="s">
        <v>604</v>
      </c>
    </row>
    <row r="32" spans="1:207" s="1010" customFormat="1" ht="17.25" customHeight="1">
      <c r="A32" s="1007" t="s">
        <v>385</v>
      </c>
      <c r="B32" s="623">
        <v>9198.44</v>
      </c>
      <c r="C32" s="624">
        <v>10481.58</v>
      </c>
      <c r="D32" s="1258">
        <v>1283.1399999999994</v>
      </c>
      <c r="E32" s="620">
        <v>0.13949539269702246</v>
      </c>
      <c r="F32" s="614">
        <v>0.52217105591810975</v>
      </c>
      <c r="G32" s="614">
        <v>0.47724894706886739</v>
      </c>
      <c r="H32" s="623">
        <v>0</v>
      </c>
      <c r="I32" s="624">
        <v>0</v>
      </c>
      <c r="J32" s="1258">
        <v>0</v>
      </c>
      <c r="K32" s="620">
        <v>0</v>
      </c>
      <c r="L32" s="614">
        <v>0</v>
      </c>
      <c r="M32" s="614">
        <v>0</v>
      </c>
      <c r="N32" s="623">
        <v>0</v>
      </c>
      <c r="O32" s="624">
        <v>0</v>
      </c>
      <c r="P32" s="1258">
        <v>0</v>
      </c>
      <c r="Q32" s="620">
        <v>0</v>
      </c>
      <c r="R32" s="614">
        <v>0</v>
      </c>
      <c r="S32" s="614">
        <v>0</v>
      </c>
      <c r="T32" s="623">
        <v>9198.44</v>
      </c>
      <c r="U32" s="624">
        <v>10481.58</v>
      </c>
      <c r="V32" s="1258">
        <v>1283.1399999999994</v>
      </c>
      <c r="W32" s="620">
        <v>0.13949539269702246</v>
      </c>
      <c r="X32" s="614">
        <v>0.52217105591810975</v>
      </c>
      <c r="Y32" s="614">
        <v>0.47724894706886739</v>
      </c>
      <c r="Z32" s="623">
        <v>0</v>
      </c>
      <c r="AA32" s="624">
        <v>776.92</v>
      </c>
      <c r="AB32" s="1258">
        <v>776.92</v>
      </c>
      <c r="AC32" s="620" t="s">
        <v>604</v>
      </c>
      <c r="AD32" s="614">
        <v>0</v>
      </c>
      <c r="AE32" s="614">
        <v>3.5374843483210017E-2</v>
      </c>
      <c r="AF32" s="623">
        <v>0</v>
      </c>
      <c r="AG32" s="624">
        <v>0</v>
      </c>
      <c r="AH32" s="1258">
        <v>0</v>
      </c>
      <c r="AI32" s="620">
        <v>0</v>
      </c>
      <c r="AJ32" s="614">
        <v>0</v>
      </c>
      <c r="AK32" s="614">
        <v>0</v>
      </c>
      <c r="AL32" s="623">
        <v>0</v>
      </c>
      <c r="AM32" s="624">
        <v>0</v>
      </c>
      <c r="AN32" s="1258">
        <v>0</v>
      </c>
      <c r="AO32" s="620">
        <v>0</v>
      </c>
      <c r="AP32" s="614">
        <v>0</v>
      </c>
      <c r="AQ32" s="614">
        <v>0</v>
      </c>
      <c r="AR32" s="623">
        <v>0</v>
      </c>
      <c r="AS32" s="624">
        <v>776.92</v>
      </c>
      <c r="AT32" s="1258">
        <v>776.92</v>
      </c>
      <c r="AU32" s="620" t="s">
        <v>604</v>
      </c>
      <c r="AV32" s="614">
        <v>0</v>
      </c>
      <c r="AW32" s="614">
        <v>3.5374843483210017E-2</v>
      </c>
      <c r="AX32" s="623">
        <v>8417.33</v>
      </c>
      <c r="AY32" s="624">
        <v>10704</v>
      </c>
      <c r="AZ32" s="1258">
        <v>2286.67</v>
      </c>
      <c r="BA32" s="620">
        <v>0.27166215415101941</v>
      </c>
      <c r="BB32" s="614">
        <v>0.47782951175538274</v>
      </c>
      <c r="BC32" s="614">
        <v>0.48737620944792259</v>
      </c>
      <c r="BD32" s="623">
        <v>0</v>
      </c>
      <c r="BE32" s="624">
        <v>0</v>
      </c>
      <c r="BF32" s="1258">
        <v>0</v>
      </c>
      <c r="BG32" s="620">
        <v>0</v>
      </c>
      <c r="BH32" s="614">
        <v>0</v>
      </c>
      <c r="BI32" s="614">
        <v>0</v>
      </c>
      <c r="BJ32" s="623">
        <v>0</v>
      </c>
      <c r="BK32" s="624">
        <v>0</v>
      </c>
      <c r="BL32" s="1258">
        <v>0</v>
      </c>
      <c r="BM32" s="620">
        <v>0</v>
      </c>
      <c r="BN32" s="614">
        <v>0</v>
      </c>
      <c r="BO32" s="614">
        <v>0</v>
      </c>
      <c r="BP32" s="623">
        <v>8417.33</v>
      </c>
      <c r="BQ32" s="624">
        <v>10704</v>
      </c>
      <c r="BR32" s="1258">
        <v>2286.67</v>
      </c>
      <c r="BS32" s="620">
        <v>0.27166215415101941</v>
      </c>
      <c r="BT32" s="614">
        <v>0.47782951175538274</v>
      </c>
      <c r="BU32" s="614">
        <v>0.48737620944792259</v>
      </c>
      <c r="BV32" s="623">
        <v>0</v>
      </c>
      <c r="BW32" s="624">
        <v>0</v>
      </c>
      <c r="BX32" s="1258">
        <v>0</v>
      </c>
      <c r="BY32" s="620">
        <v>0</v>
      </c>
      <c r="BZ32" s="614">
        <v>0</v>
      </c>
      <c r="CA32" s="614">
        <v>0</v>
      </c>
      <c r="CB32" s="623">
        <v>0</v>
      </c>
      <c r="CC32" s="624">
        <v>0</v>
      </c>
      <c r="CD32" s="1258">
        <v>0</v>
      </c>
      <c r="CE32" s="620">
        <v>0</v>
      </c>
      <c r="CF32" s="614">
        <v>0</v>
      </c>
      <c r="CG32" s="615">
        <v>0</v>
      </c>
      <c r="CH32" s="624">
        <v>0</v>
      </c>
      <c r="CI32" s="624">
        <v>0</v>
      </c>
      <c r="CJ32" s="1258">
        <v>0</v>
      </c>
      <c r="CK32" s="620">
        <v>0</v>
      </c>
      <c r="CL32" s="614">
        <v>0</v>
      </c>
      <c r="CM32" s="615">
        <v>0</v>
      </c>
      <c r="CN32" s="623">
        <v>0</v>
      </c>
      <c r="CO32" s="624">
        <v>0</v>
      </c>
      <c r="CP32" s="1258">
        <v>0</v>
      </c>
      <c r="CQ32" s="620">
        <v>0</v>
      </c>
      <c r="CR32" s="614">
        <v>0</v>
      </c>
      <c r="CS32" s="615">
        <v>0</v>
      </c>
      <c r="CT32" s="623">
        <v>0</v>
      </c>
      <c r="CU32" s="624">
        <v>0</v>
      </c>
      <c r="CV32" s="1258">
        <v>0</v>
      </c>
      <c r="CW32" s="615">
        <v>0</v>
      </c>
      <c r="CX32" s="614">
        <v>0</v>
      </c>
      <c r="CY32" s="615">
        <v>0</v>
      </c>
      <c r="CZ32" s="623">
        <v>17615.759999999998</v>
      </c>
      <c r="DA32" s="624">
        <v>21962.5</v>
      </c>
      <c r="DB32" s="1258">
        <v>4346.7400000000016</v>
      </c>
      <c r="DC32" s="620">
        <v>0.24675290762362806</v>
      </c>
      <c r="DD32" s="614">
        <v>0.70012634718330025</v>
      </c>
      <c r="DE32" s="615">
        <v>0.87182080643771942</v>
      </c>
      <c r="DF32" s="624">
        <v>7545.06</v>
      </c>
      <c r="DG32" s="624">
        <v>3229.03</v>
      </c>
      <c r="DH32" s="1258">
        <v>-4316.0300000000007</v>
      </c>
      <c r="DI32" s="620">
        <v>-0.5720338870731313</v>
      </c>
      <c r="DJ32" s="614">
        <v>1</v>
      </c>
      <c r="DK32" s="615">
        <v>1</v>
      </c>
      <c r="DL32" s="623">
        <v>0</v>
      </c>
      <c r="DM32" s="624">
        <v>0</v>
      </c>
      <c r="DN32" s="1258">
        <v>0</v>
      </c>
      <c r="DO32" s="620">
        <v>0</v>
      </c>
      <c r="DP32" s="614">
        <v>0</v>
      </c>
      <c r="DQ32" s="615">
        <v>0</v>
      </c>
      <c r="DR32" s="623">
        <v>7545.06</v>
      </c>
      <c r="DS32" s="624">
        <v>3229.03</v>
      </c>
      <c r="DT32" s="1258">
        <v>-4316.0300000000007</v>
      </c>
      <c r="DU32" s="620">
        <v>-0.5720338870731313</v>
      </c>
      <c r="DV32" s="614">
        <v>1</v>
      </c>
      <c r="DW32" s="615">
        <v>1</v>
      </c>
      <c r="DX32" s="623">
        <v>0</v>
      </c>
      <c r="DY32" s="624">
        <v>0</v>
      </c>
      <c r="DZ32" s="1258">
        <v>0</v>
      </c>
      <c r="EA32" s="620">
        <v>0</v>
      </c>
      <c r="EB32" s="614">
        <v>0</v>
      </c>
      <c r="EC32" s="615">
        <v>0</v>
      </c>
      <c r="ED32" s="623">
        <v>0</v>
      </c>
      <c r="EE32" s="624">
        <v>0</v>
      </c>
      <c r="EF32" s="1258">
        <v>0</v>
      </c>
      <c r="EG32" s="620">
        <v>0</v>
      </c>
      <c r="EH32" s="614">
        <v>0</v>
      </c>
      <c r="EI32" s="615">
        <v>0</v>
      </c>
      <c r="EJ32" s="623">
        <v>0</v>
      </c>
      <c r="EK32" s="624">
        <v>0</v>
      </c>
      <c r="EL32" s="1258">
        <v>0</v>
      </c>
      <c r="EM32" s="620">
        <v>0</v>
      </c>
      <c r="EN32" s="614">
        <v>0</v>
      </c>
      <c r="EO32" s="615">
        <v>0</v>
      </c>
      <c r="EP32" s="623">
        <v>0</v>
      </c>
      <c r="EQ32" s="624">
        <v>0</v>
      </c>
      <c r="ER32" s="1258">
        <v>0</v>
      </c>
      <c r="ES32" s="620">
        <v>0</v>
      </c>
      <c r="ET32" s="614">
        <v>0</v>
      </c>
      <c r="EU32" s="615">
        <v>0</v>
      </c>
      <c r="EV32" s="623">
        <v>0</v>
      </c>
      <c r="EW32" s="624">
        <v>0</v>
      </c>
      <c r="EX32" s="1258">
        <v>0</v>
      </c>
      <c r="EY32" s="620">
        <v>0</v>
      </c>
      <c r="EZ32" s="614">
        <v>0</v>
      </c>
      <c r="FA32" s="615">
        <v>0</v>
      </c>
      <c r="FB32" s="623">
        <v>0</v>
      </c>
      <c r="FC32" s="624">
        <v>0</v>
      </c>
      <c r="FD32" s="1258">
        <v>0</v>
      </c>
      <c r="FE32" s="620">
        <v>0</v>
      </c>
      <c r="FF32" s="614">
        <v>0</v>
      </c>
      <c r="FG32" s="615">
        <v>0</v>
      </c>
      <c r="FH32" s="623">
        <v>0</v>
      </c>
      <c r="FI32" s="624">
        <v>0</v>
      </c>
      <c r="FJ32" s="1258">
        <v>0</v>
      </c>
      <c r="FK32" s="620">
        <v>0</v>
      </c>
      <c r="FL32" s="614">
        <v>0</v>
      </c>
      <c r="FM32" s="615">
        <v>0</v>
      </c>
      <c r="FN32" s="623">
        <v>0</v>
      </c>
      <c r="FO32" s="624">
        <v>0</v>
      </c>
      <c r="FP32" s="1258">
        <v>0</v>
      </c>
      <c r="FQ32" s="620">
        <v>0</v>
      </c>
      <c r="FR32" s="614">
        <v>0</v>
      </c>
      <c r="FS32" s="615">
        <v>0</v>
      </c>
      <c r="FT32" s="623">
        <v>0</v>
      </c>
      <c r="FU32" s="624">
        <v>0</v>
      </c>
      <c r="FV32" s="1258">
        <v>0</v>
      </c>
      <c r="FW32" s="620">
        <v>0</v>
      </c>
      <c r="FX32" s="614">
        <v>0</v>
      </c>
      <c r="FY32" s="615">
        <v>0</v>
      </c>
      <c r="FZ32" s="623">
        <v>7545.06</v>
      </c>
      <c r="GA32" s="624">
        <v>3229.03</v>
      </c>
      <c r="GB32" s="1258">
        <v>-4316.0300000000007</v>
      </c>
      <c r="GC32" s="620">
        <v>-0.5720338870731313</v>
      </c>
      <c r="GD32" s="614">
        <v>0.29987325537353099</v>
      </c>
      <c r="GE32" s="615">
        <v>0.12817919356228066</v>
      </c>
      <c r="GF32" s="623">
        <v>25160.83</v>
      </c>
      <c r="GG32" s="624">
        <v>25191.53</v>
      </c>
      <c r="GH32" s="1258">
        <v>30.69999999999709</v>
      </c>
      <c r="GI32" s="620">
        <v>1.2201505276255627E-3</v>
      </c>
      <c r="GJ32" s="614">
        <v>1</v>
      </c>
      <c r="GK32" s="615">
        <v>1</v>
      </c>
      <c r="GL32" s="623">
        <v>0</v>
      </c>
      <c r="GM32" s="624">
        <v>0</v>
      </c>
      <c r="GN32" s="1258">
        <v>0</v>
      </c>
      <c r="GO32" s="620">
        <v>0</v>
      </c>
      <c r="GP32" s="614">
        <v>0</v>
      </c>
      <c r="GQ32" s="615">
        <v>0</v>
      </c>
      <c r="GR32" s="623">
        <v>25160.83</v>
      </c>
      <c r="GS32" s="624">
        <v>25191.53</v>
      </c>
      <c r="GT32" s="1258">
        <v>30.69999999999709</v>
      </c>
      <c r="GU32" s="615">
        <v>1.2201505276255627E-3</v>
      </c>
    </row>
    <row r="33" spans="1:209" s="1010" customFormat="1" ht="17.25" customHeight="1">
      <c r="A33" s="1037" t="s">
        <v>424</v>
      </c>
      <c r="B33" s="623">
        <v>11605.83</v>
      </c>
      <c r="C33" s="624">
        <v>7806.28</v>
      </c>
      <c r="D33" s="1258">
        <v>-3799.55</v>
      </c>
      <c r="E33" s="620">
        <v>-0.32738287567541485</v>
      </c>
      <c r="F33" s="614">
        <v>0.64994623836564636</v>
      </c>
      <c r="G33" s="614">
        <v>0.42074297331617216</v>
      </c>
      <c r="H33" s="623">
        <v>0</v>
      </c>
      <c r="I33" s="624">
        <v>0</v>
      </c>
      <c r="J33" s="1258">
        <v>0</v>
      </c>
      <c r="K33" s="620">
        <v>0</v>
      </c>
      <c r="L33" s="614">
        <v>0</v>
      </c>
      <c r="M33" s="614">
        <v>0</v>
      </c>
      <c r="N33" s="623">
        <v>0</v>
      </c>
      <c r="O33" s="624">
        <v>0</v>
      </c>
      <c r="P33" s="1258">
        <v>0</v>
      </c>
      <c r="Q33" s="620">
        <v>0</v>
      </c>
      <c r="R33" s="614">
        <v>0</v>
      </c>
      <c r="S33" s="614">
        <v>0</v>
      </c>
      <c r="T33" s="623">
        <v>11605.83</v>
      </c>
      <c r="U33" s="624">
        <v>7806.28</v>
      </c>
      <c r="V33" s="1258">
        <v>-3799.55</v>
      </c>
      <c r="W33" s="620">
        <v>-0.32738287567541485</v>
      </c>
      <c r="X33" s="614">
        <v>0.64994623836564636</v>
      </c>
      <c r="Y33" s="614">
        <v>0.42074297331617216</v>
      </c>
      <c r="Z33" s="623">
        <v>6250.77</v>
      </c>
      <c r="AA33" s="624">
        <v>10747.28</v>
      </c>
      <c r="AB33" s="1258">
        <v>4496.51</v>
      </c>
      <c r="AC33" s="620">
        <v>0.71935297571339207</v>
      </c>
      <c r="AD33" s="614">
        <v>0.35005376163435376</v>
      </c>
      <c r="AE33" s="614">
        <v>0.57925702668382784</v>
      </c>
      <c r="AF33" s="623">
        <v>0</v>
      </c>
      <c r="AG33" s="624">
        <v>0</v>
      </c>
      <c r="AH33" s="1258">
        <v>0</v>
      </c>
      <c r="AI33" s="620">
        <v>0</v>
      </c>
      <c r="AJ33" s="614">
        <v>0</v>
      </c>
      <c r="AK33" s="614">
        <v>0</v>
      </c>
      <c r="AL33" s="623">
        <v>0</v>
      </c>
      <c r="AM33" s="624">
        <v>0</v>
      </c>
      <c r="AN33" s="1258">
        <v>0</v>
      </c>
      <c r="AO33" s="620">
        <v>0</v>
      </c>
      <c r="AP33" s="614">
        <v>0</v>
      </c>
      <c r="AQ33" s="614">
        <v>0</v>
      </c>
      <c r="AR33" s="623">
        <v>6250.77</v>
      </c>
      <c r="AS33" s="624">
        <v>10747.28</v>
      </c>
      <c r="AT33" s="1258">
        <v>4496.51</v>
      </c>
      <c r="AU33" s="620">
        <v>0.71935297571339207</v>
      </c>
      <c r="AV33" s="614">
        <v>0.35005376163435376</v>
      </c>
      <c r="AW33" s="614">
        <v>0.57925702668382784</v>
      </c>
      <c r="AX33" s="623">
        <v>0</v>
      </c>
      <c r="AY33" s="624">
        <v>0</v>
      </c>
      <c r="AZ33" s="1258">
        <v>0</v>
      </c>
      <c r="BA33" s="620">
        <v>0</v>
      </c>
      <c r="BB33" s="614">
        <v>0</v>
      </c>
      <c r="BC33" s="614">
        <v>0</v>
      </c>
      <c r="BD33" s="623">
        <v>0</v>
      </c>
      <c r="BE33" s="624">
        <v>0</v>
      </c>
      <c r="BF33" s="1258">
        <v>0</v>
      </c>
      <c r="BG33" s="620">
        <v>0</v>
      </c>
      <c r="BH33" s="614">
        <v>0</v>
      </c>
      <c r="BI33" s="614">
        <v>0</v>
      </c>
      <c r="BJ33" s="623">
        <v>0</v>
      </c>
      <c r="BK33" s="624">
        <v>0</v>
      </c>
      <c r="BL33" s="1258">
        <v>0</v>
      </c>
      <c r="BM33" s="620">
        <v>0</v>
      </c>
      <c r="BN33" s="614">
        <v>0</v>
      </c>
      <c r="BO33" s="614">
        <v>0</v>
      </c>
      <c r="BP33" s="623">
        <v>0</v>
      </c>
      <c r="BQ33" s="624">
        <v>0</v>
      </c>
      <c r="BR33" s="1258">
        <v>0</v>
      </c>
      <c r="BS33" s="620">
        <v>0</v>
      </c>
      <c r="BT33" s="614">
        <v>0</v>
      </c>
      <c r="BU33" s="614">
        <v>0</v>
      </c>
      <c r="BV33" s="623">
        <v>0</v>
      </c>
      <c r="BW33" s="624">
        <v>0</v>
      </c>
      <c r="BX33" s="1258">
        <v>0</v>
      </c>
      <c r="BY33" s="620">
        <v>0</v>
      </c>
      <c r="BZ33" s="614">
        <v>0</v>
      </c>
      <c r="CA33" s="614">
        <v>0</v>
      </c>
      <c r="CB33" s="623">
        <v>0</v>
      </c>
      <c r="CC33" s="624">
        <v>0</v>
      </c>
      <c r="CD33" s="1258">
        <v>0</v>
      </c>
      <c r="CE33" s="620">
        <v>0</v>
      </c>
      <c r="CF33" s="614">
        <v>0</v>
      </c>
      <c r="CG33" s="615">
        <v>0</v>
      </c>
      <c r="CH33" s="624">
        <v>0</v>
      </c>
      <c r="CI33" s="624">
        <v>0</v>
      </c>
      <c r="CJ33" s="1258">
        <v>0</v>
      </c>
      <c r="CK33" s="620">
        <v>0</v>
      </c>
      <c r="CL33" s="614">
        <v>0</v>
      </c>
      <c r="CM33" s="615">
        <v>0</v>
      </c>
      <c r="CN33" s="623">
        <v>0</v>
      </c>
      <c r="CO33" s="624">
        <v>0</v>
      </c>
      <c r="CP33" s="1258">
        <v>0</v>
      </c>
      <c r="CQ33" s="620">
        <v>0</v>
      </c>
      <c r="CR33" s="614">
        <v>0</v>
      </c>
      <c r="CS33" s="615">
        <v>0</v>
      </c>
      <c r="CT33" s="623">
        <v>0</v>
      </c>
      <c r="CU33" s="624">
        <v>0</v>
      </c>
      <c r="CV33" s="1258">
        <v>0</v>
      </c>
      <c r="CW33" s="615">
        <v>0</v>
      </c>
      <c r="CX33" s="614">
        <v>0</v>
      </c>
      <c r="CY33" s="615">
        <v>0</v>
      </c>
      <c r="CZ33" s="623">
        <v>17856.599999999999</v>
      </c>
      <c r="DA33" s="624">
        <v>18553.560000000001</v>
      </c>
      <c r="DB33" s="1258">
        <v>696.96000000000276</v>
      </c>
      <c r="DC33" s="620">
        <v>3.9030946540774998E-2</v>
      </c>
      <c r="DD33" s="614">
        <v>0.89111682789836533</v>
      </c>
      <c r="DE33" s="615">
        <v>0.93318472305072242</v>
      </c>
      <c r="DF33" s="624">
        <v>2181.85</v>
      </c>
      <c r="DG33" s="624">
        <v>1328.42</v>
      </c>
      <c r="DH33" s="1258">
        <v>-853.42999999999984</v>
      </c>
      <c r="DI33" s="620">
        <v>-0.39114971240002744</v>
      </c>
      <c r="DJ33" s="614">
        <v>1</v>
      </c>
      <c r="DK33" s="615">
        <v>1</v>
      </c>
      <c r="DL33" s="623">
        <v>0</v>
      </c>
      <c r="DM33" s="624">
        <v>0</v>
      </c>
      <c r="DN33" s="1258">
        <v>0</v>
      </c>
      <c r="DO33" s="620">
        <v>0</v>
      </c>
      <c r="DP33" s="614">
        <v>0</v>
      </c>
      <c r="DQ33" s="615">
        <v>0</v>
      </c>
      <c r="DR33" s="623">
        <v>2181.85</v>
      </c>
      <c r="DS33" s="624">
        <v>1328.42</v>
      </c>
      <c r="DT33" s="1258">
        <v>-853.42999999999984</v>
      </c>
      <c r="DU33" s="620">
        <v>-0.39114971240002744</v>
      </c>
      <c r="DV33" s="614">
        <v>1</v>
      </c>
      <c r="DW33" s="615">
        <v>1</v>
      </c>
      <c r="DX33" s="623">
        <v>0</v>
      </c>
      <c r="DY33" s="624">
        <v>0</v>
      </c>
      <c r="DZ33" s="1258">
        <v>0</v>
      </c>
      <c r="EA33" s="620">
        <v>0</v>
      </c>
      <c r="EB33" s="614">
        <v>0</v>
      </c>
      <c r="EC33" s="615">
        <v>0</v>
      </c>
      <c r="ED33" s="623">
        <v>0</v>
      </c>
      <c r="EE33" s="624">
        <v>0</v>
      </c>
      <c r="EF33" s="1258">
        <v>0</v>
      </c>
      <c r="EG33" s="620">
        <v>0</v>
      </c>
      <c r="EH33" s="614">
        <v>0</v>
      </c>
      <c r="EI33" s="615">
        <v>0</v>
      </c>
      <c r="EJ33" s="623">
        <v>0</v>
      </c>
      <c r="EK33" s="624">
        <v>0</v>
      </c>
      <c r="EL33" s="1258">
        <v>0</v>
      </c>
      <c r="EM33" s="620">
        <v>0</v>
      </c>
      <c r="EN33" s="614">
        <v>0</v>
      </c>
      <c r="EO33" s="615">
        <v>0</v>
      </c>
      <c r="EP33" s="623">
        <v>0</v>
      </c>
      <c r="EQ33" s="624">
        <v>0</v>
      </c>
      <c r="ER33" s="1258">
        <v>0</v>
      </c>
      <c r="ES33" s="620">
        <v>0</v>
      </c>
      <c r="ET33" s="614">
        <v>0</v>
      </c>
      <c r="EU33" s="615">
        <v>0</v>
      </c>
      <c r="EV33" s="623">
        <v>0</v>
      </c>
      <c r="EW33" s="624">
        <v>0</v>
      </c>
      <c r="EX33" s="1258">
        <v>0</v>
      </c>
      <c r="EY33" s="620">
        <v>0</v>
      </c>
      <c r="EZ33" s="614">
        <v>0</v>
      </c>
      <c r="FA33" s="615">
        <v>0</v>
      </c>
      <c r="FB33" s="623">
        <v>0</v>
      </c>
      <c r="FC33" s="624">
        <v>0</v>
      </c>
      <c r="FD33" s="1258">
        <v>0</v>
      </c>
      <c r="FE33" s="620">
        <v>0</v>
      </c>
      <c r="FF33" s="614">
        <v>0</v>
      </c>
      <c r="FG33" s="615">
        <v>0</v>
      </c>
      <c r="FH33" s="623">
        <v>0</v>
      </c>
      <c r="FI33" s="624">
        <v>0</v>
      </c>
      <c r="FJ33" s="1258">
        <v>0</v>
      </c>
      <c r="FK33" s="620">
        <v>0</v>
      </c>
      <c r="FL33" s="614">
        <v>0</v>
      </c>
      <c r="FM33" s="615">
        <v>0</v>
      </c>
      <c r="FN33" s="623">
        <v>0</v>
      </c>
      <c r="FO33" s="624">
        <v>0</v>
      </c>
      <c r="FP33" s="1258">
        <v>0</v>
      </c>
      <c r="FQ33" s="620">
        <v>0</v>
      </c>
      <c r="FR33" s="614">
        <v>0</v>
      </c>
      <c r="FS33" s="615">
        <v>0</v>
      </c>
      <c r="FT33" s="623">
        <v>0</v>
      </c>
      <c r="FU33" s="624">
        <v>0</v>
      </c>
      <c r="FV33" s="1258">
        <v>0</v>
      </c>
      <c r="FW33" s="620">
        <v>0</v>
      </c>
      <c r="FX33" s="614">
        <v>0</v>
      </c>
      <c r="FY33" s="615">
        <v>0</v>
      </c>
      <c r="FZ33" s="623">
        <v>2181.85</v>
      </c>
      <c r="GA33" s="624">
        <v>1328.42</v>
      </c>
      <c r="GB33" s="1258">
        <v>-853.42999999999984</v>
      </c>
      <c r="GC33" s="620">
        <v>-0.39114971240002744</v>
      </c>
      <c r="GD33" s="614">
        <v>0.1088831721016346</v>
      </c>
      <c r="GE33" s="615">
        <v>6.6815276949277691E-2</v>
      </c>
      <c r="GF33" s="623">
        <v>20038.45</v>
      </c>
      <c r="GG33" s="624">
        <v>19881.98</v>
      </c>
      <c r="GH33" s="1258">
        <v>-156.47000000000116</v>
      </c>
      <c r="GI33" s="620">
        <v>-7.8084881814711798E-3</v>
      </c>
      <c r="GJ33" s="614">
        <v>1</v>
      </c>
      <c r="GK33" s="615">
        <v>1</v>
      </c>
      <c r="GL33" s="623">
        <v>0</v>
      </c>
      <c r="GM33" s="624">
        <v>0</v>
      </c>
      <c r="GN33" s="1258">
        <v>0</v>
      </c>
      <c r="GO33" s="620">
        <v>0</v>
      </c>
      <c r="GP33" s="614">
        <v>0</v>
      </c>
      <c r="GQ33" s="615">
        <v>0</v>
      </c>
      <c r="GR33" s="623">
        <v>20038.45</v>
      </c>
      <c r="GS33" s="624">
        <v>19881.98</v>
      </c>
      <c r="GT33" s="1258">
        <v>-156.47000000000116</v>
      </c>
      <c r="GU33" s="615">
        <v>-7.8084881814711798E-3</v>
      </c>
    </row>
    <row r="34" spans="1:209" s="1010" customFormat="1" ht="17.25" customHeight="1">
      <c r="A34" s="1007" t="s">
        <v>384</v>
      </c>
      <c r="B34" s="623">
        <v>11404.99</v>
      </c>
      <c r="C34" s="624">
        <v>12536.84</v>
      </c>
      <c r="D34" s="1258">
        <v>1131.8500000000004</v>
      </c>
      <c r="E34" s="620">
        <v>9.9241647734895022E-2</v>
      </c>
      <c r="F34" s="614">
        <v>0.83414260962164788</v>
      </c>
      <c r="G34" s="614">
        <v>0.8922401798594688</v>
      </c>
      <c r="H34" s="623">
        <v>0</v>
      </c>
      <c r="I34" s="624">
        <v>0</v>
      </c>
      <c r="J34" s="1258">
        <v>0</v>
      </c>
      <c r="K34" s="620">
        <v>0</v>
      </c>
      <c r="L34" s="614">
        <v>0</v>
      </c>
      <c r="M34" s="614">
        <v>0</v>
      </c>
      <c r="N34" s="623">
        <v>0</v>
      </c>
      <c r="O34" s="624">
        <v>0</v>
      </c>
      <c r="P34" s="1258">
        <v>0</v>
      </c>
      <c r="Q34" s="620">
        <v>0</v>
      </c>
      <c r="R34" s="614">
        <v>0</v>
      </c>
      <c r="S34" s="614">
        <v>0</v>
      </c>
      <c r="T34" s="623">
        <v>11404.99</v>
      </c>
      <c r="U34" s="624">
        <v>12536.84</v>
      </c>
      <c r="V34" s="1258">
        <v>1131.8500000000004</v>
      </c>
      <c r="W34" s="620">
        <v>9.9241647734895022E-2</v>
      </c>
      <c r="X34" s="614">
        <v>0.83414260962164788</v>
      </c>
      <c r="Y34" s="614">
        <v>0.8922401798594688</v>
      </c>
      <c r="Z34" s="623">
        <v>0</v>
      </c>
      <c r="AA34" s="624">
        <v>0</v>
      </c>
      <c r="AB34" s="1258">
        <v>0</v>
      </c>
      <c r="AC34" s="620">
        <v>0</v>
      </c>
      <c r="AD34" s="614">
        <v>0</v>
      </c>
      <c r="AE34" s="614">
        <v>0</v>
      </c>
      <c r="AF34" s="623">
        <v>0</v>
      </c>
      <c r="AG34" s="624">
        <v>0</v>
      </c>
      <c r="AH34" s="1258">
        <v>0</v>
      </c>
      <c r="AI34" s="620">
        <v>0</v>
      </c>
      <c r="AJ34" s="614">
        <v>0</v>
      </c>
      <c r="AK34" s="614">
        <v>0</v>
      </c>
      <c r="AL34" s="623">
        <v>0</v>
      </c>
      <c r="AM34" s="624">
        <v>0</v>
      </c>
      <c r="AN34" s="1258">
        <v>0</v>
      </c>
      <c r="AO34" s="620">
        <v>0</v>
      </c>
      <c r="AP34" s="614">
        <v>0</v>
      </c>
      <c r="AQ34" s="614">
        <v>0</v>
      </c>
      <c r="AR34" s="623">
        <v>0</v>
      </c>
      <c r="AS34" s="624">
        <v>0</v>
      </c>
      <c r="AT34" s="1258">
        <v>0</v>
      </c>
      <c r="AU34" s="620">
        <v>0</v>
      </c>
      <c r="AV34" s="614">
        <v>0</v>
      </c>
      <c r="AW34" s="614">
        <v>0</v>
      </c>
      <c r="AX34" s="623">
        <v>1007.97</v>
      </c>
      <c r="AY34" s="624">
        <v>1514.12</v>
      </c>
      <c r="AZ34" s="1258">
        <v>506.14999999999986</v>
      </c>
      <c r="BA34" s="620">
        <v>0.5021478813853586</v>
      </c>
      <c r="BB34" s="614">
        <v>7.372130323834851E-2</v>
      </c>
      <c r="BC34" s="614">
        <v>0.10775910844589377</v>
      </c>
      <c r="BD34" s="623">
        <v>0</v>
      </c>
      <c r="BE34" s="624">
        <v>0</v>
      </c>
      <c r="BF34" s="1258">
        <v>0</v>
      </c>
      <c r="BG34" s="620">
        <v>0</v>
      </c>
      <c r="BH34" s="614">
        <v>0</v>
      </c>
      <c r="BI34" s="614">
        <v>0</v>
      </c>
      <c r="BJ34" s="623">
        <v>0</v>
      </c>
      <c r="BK34" s="624">
        <v>0</v>
      </c>
      <c r="BL34" s="1258">
        <v>0</v>
      </c>
      <c r="BM34" s="620">
        <v>0</v>
      </c>
      <c r="BN34" s="614">
        <v>0</v>
      </c>
      <c r="BO34" s="614">
        <v>0</v>
      </c>
      <c r="BP34" s="623">
        <v>1007.97</v>
      </c>
      <c r="BQ34" s="624">
        <v>1514.12</v>
      </c>
      <c r="BR34" s="1258">
        <v>506.14999999999986</v>
      </c>
      <c r="BS34" s="620">
        <v>0.5021478813853586</v>
      </c>
      <c r="BT34" s="614">
        <v>7.372130323834851E-2</v>
      </c>
      <c r="BU34" s="614">
        <v>0.10775910844589377</v>
      </c>
      <c r="BV34" s="623">
        <v>1259.75</v>
      </c>
      <c r="BW34" s="624">
        <v>0</v>
      </c>
      <c r="BX34" s="1258">
        <v>-1259.75</v>
      </c>
      <c r="BY34" s="620">
        <v>-1</v>
      </c>
      <c r="BZ34" s="614">
        <v>9.2136087140003708E-2</v>
      </c>
      <c r="CA34" s="614">
        <v>0</v>
      </c>
      <c r="CB34" s="623">
        <v>0</v>
      </c>
      <c r="CC34" s="624">
        <v>0</v>
      </c>
      <c r="CD34" s="1258">
        <v>0</v>
      </c>
      <c r="CE34" s="620">
        <v>0</v>
      </c>
      <c r="CF34" s="614">
        <v>0</v>
      </c>
      <c r="CG34" s="615">
        <v>0</v>
      </c>
      <c r="CH34" s="624">
        <v>0</v>
      </c>
      <c r="CI34" s="624">
        <v>0</v>
      </c>
      <c r="CJ34" s="1258">
        <v>0</v>
      </c>
      <c r="CK34" s="620">
        <v>0</v>
      </c>
      <c r="CL34" s="614">
        <v>0</v>
      </c>
      <c r="CM34" s="615">
        <v>0</v>
      </c>
      <c r="CN34" s="623">
        <v>1259.75</v>
      </c>
      <c r="CO34" s="624">
        <v>0</v>
      </c>
      <c r="CP34" s="1258">
        <v>-1259.75</v>
      </c>
      <c r="CQ34" s="620">
        <v>-1</v>
      </c>
      <c r="CR34" s="614">
        <v>9.2136087140003708E-2</v>
      </c>
      <c r="CS34" s="615">
        <v>0</v>
      </c>
      <c r="CT34" s="623">
        <v>0</v>
      </c>
      <c r="CU34" s="624">
        <v>0</v>
      </c>
      <c r="CV34" s="1258">
        <v>0</v>
      </c>
      <c r="CW34" s="615">
        <v>0</v>
      </c>
      <c r="CX34" s="614">
        <v>0</v>
      </c>
      <c r="CY34" s="615">
        <v>0</v>
      </c>
      <c r="CZ34" s="623">
        <v>13672.71</v>
      </c>
      <c r="DA34" s="624">
        <v>14050.97</v>
      </c>
      <c r="DB34" s="1258">
        <v>378.26000000000022</v>
      </c>
      <c r="DC34" s="620">
        <v>2.766532750274088E-2</v>
      </c>
      <c r="DD34" s="614">
        <v>1</v>
      </c>
      <c r="DE34" s="615">
        <v>1</v>
      </c>
      <c r="DF34" s="624">
        <v>0</v>
      </c>
      <c r="DG34" s="624">
        <v>0</v>
      </c>
      <c r="DH34" s="1258">
        <v>0</v>
      </c>
      <c r="DI34" s="620">
        <v>0</v>
      </c>
      <c r="DJ34" s="614" t="s">
        <v>193</v>
      </c>
      <c r="DK34" s="615" t="s">
        <v>193</v>
      </c>
      <c r="DL34" s="623">
        <v>0</v>
      </c>
      <c r="DM34" s="624">
        <v>0</v>
      </c>
      <c r="DN34" s="1258">
        <v>0</v>
      </c>
      <c r="DO34" s="620">
        <v>0</v>
      </c>
      <c r="DP34" s="614" t="s">
        <v>193</v>
      </c>
      <c r="DQ34" s="615" t="s">
        <v>193</v>
      </c>
      <c r="DR34" s="623">
        <v>0</v>
      </c>
      <c r="DS34" s="624">
        <v>0</v>
      </c>
      <c r="DT34" s="1258">
        <v>0</v>
      </c>
      <c r="DU34" s="620">
        <v>0</v>
      </c>
      <c r="DV34" s="614" t="s">
        <v>193</v>
      </c>
      <c r="DW34" s="615" t="s">
        <v>193</v>
      </c>
      <c r="DX34" s="623">
        <v>0</v>
      </c>
      <c r="DY34" s="624">
        <v>0</v>
      </c>
      <c r="DZ34" s="1258">
        <v>0</v>
      </c>
      <c r="EA34" s="620">
        <v>0</v>
      </c>
      <c r="EB34" s="614" t="s">
        <v>193</v>
      </c>
      <c r="EC34" s="615" t="s">
        <v>193</v>
      </c>
      <c r="ED34" s="623">
        <v>0</v>
      </c>
      <c r="EE34" s="624">
        <v>0</v>
      </c>
      <c r="EF34" s="1258">
        <v>0</v>
      </c>
      <c r="EG34" s="620">
        <v>0</v>
      </c>
      <c r="EH34" s="614" t="s">
        <v>193</v>
      </c>
      <c r="EI34" s="615" t="s">
        <v>193</v>
      </c>
      <c r="EJ34" s="623">
        <v>0</v>
      </c>
      <c r="EK34" s="624">
        <v>0</v>
      </c>
      <c r="EL34" s="1258">
        <v>0</v>
      </c>
      <c r="EM34" s="620">
        <v>0</v>
      </c>
      <c r="EN34" s="614" t="s">
        <v>193</v>
      </c>
      <c r="EO34" s="615" t="s">
        <v>193</v>
      </c>
      <c r="EP34" s="623">
        <v>0</v>
      </c>
      <c r="EQ34" s="624">
        <v>0</v>
      </c>
      <c r="ER34" s="1258">
        <v>0</v>
      </c>
      <c r="ES34" s="620">
        <v>0</v>
      </c>
      <c r="ET34" s="614" t="s">
        <v>193</v>
      </c>
      <c r="EU34" s="615" t="s">
        <v>193</v>
      </c>
      <c r="EV34" s="623">
        <v>0</v>
      </c>
      <c r="EW34" s="624">
        <v>0</v>
      </c>
      <c r="EX34" s="1258">
        <v>0</v>
      </c>
      <c r="EY34" s="620">
        <v>0</v>
      </c>
      <c r="EZ34" s="614" t="s">
        <v>193</v>
      </c>
      <c r="FA34" s="615" t="s">
        <v>193</v>
      </c>
      <c r="FB34" s="623">
        <v>0</v>
      </c>
      <c r="FC34" s="624">
        <v>0</v>
      </c>
      <c r="FD34" s="1258">
        <v>0</v>
      </c>
      <c r="FE34" s="620">
        <v>0</v>
      </c>
      <c r="FF34" s="614" t="s">
        <v>193</v>
      </c>
      <c r="FG34" s="615" t="s">
        <v>193</v>
      </c>
      <c r="FH34" s="623">
        <v>0</v>
      </c>
      <c r="FI34" s="624">
        <v>0</v>
      </c>
      <c r="FJ34" s="1258">
        <v>0</v>
      </c>
      <c r="FK34" s="620">
        <v>0</v>
      </c>
      <c r="FL34" s="614" t="s">
        <v>193</v>
      </c>
      <c r="FM34" s="615" t="s">
        <v>193</v>
      </c>
      <c r="FN34" s="623">
        <v>0</v>
      </c>
      <c r="FO34" s="624">
        <v>0</v>
      </c>
      <c r="FP34" s="1258">
        <v>0</v>
      </c>
      <c r="FQ34" s="620">
        <v>0</v>
      </c>
      <c r="FR34" s="614" t="s">
        <v>193</v>
      </c>
      <c r="FS34" s="615" t="s">
        <v>193</v>
      </c>
      <c r="FT34" s="623">
        <v>0</v>
      </c>
      <c r="FU34" s="624">
        <v>0</v>
      </c>
      <c r="FV34" s="1258">
        <v>0</v>
      </c>
      <c r="FW34" s="620">
        <v>0</v>
      </c>
      <c r="FX34" s="614" t="s">
        <v>193</v>
      </c>
      <c r="FY34" s="615" t="s">
        <v>193</v>
      </c>
      <c r="FZ34" s="623">
        <v>0</v>
      </c>
      <c r="GA34" s="624">
        <v>0</v>
      </c>
      <c r="GB34" s="1258">
        <v>0</v>
      </c>
      <c r="GC34" s="620">
        <v>0</v>
      </c>
      <c r="GD34" s="614">
        <v>0</v>
      </c>
      <c r="GE34" s="615">
        <v>0</v>
      </c>
      <c r="GF34" s="623">
        <v>13672.71</v>
      </c>
      <c r="GG34" s="624">
        <v>14050.97</v>
      </c>
      <c r="GH34" s="1258">
        <v>378.26000000000022</v>
      </c>
      <c r="GI34" s="620">
        <v>2.766532750274088E-2</v>
      </c>
      <c r="GJ34" s="614">
        <v>1</v>
      </c>
      <c r="GK34" s="615">
        <v>1</v>
      </c>
      <c r="GL34" s="623">
        <v>0</v>
      </c>
      <c r="GM34" s="624">
        <v>0</v>
      </c>
      <c r="GN34" s="1258">
        <v>0</v>
      </c>
      <c r="GO34" s="620">
        <v>0</v>
      </c>
      <c r="GP34" s="614">
        <v>0</v>
      </c>
      <c r="GQ34" s="615">
        <v>0</v>
      </c>
      <c r="GR34" s="623">
        <v>13672.71</v>
      </c>
      <c r="GS34" s="624">
        <v>14050.97</v>
      </c>
      <c r="GT34" s="1258">
        <v>378.26000000000022</v>
      </c>
      <c r="GU34" s="615">
        <v>2.766532750274088E-2</v>
      </c>
    </row>
    <row r="35" spans="1:209" s="1010" customFormat="1" ht="17.25" customHeight="1">
      <c r="A35" s="1007" t="s">
        <v>14</v>
      </c>
      <c r="B35" s="623">
        <v>127949.62</v>
      </c>
      <c r="C35" s="624">
        <v>0</v>
      </c>
      <c r="D35" s="1258">
        <v>-127949.62</v>
      </c>
      <c r="E35" s="620">
        <v>-1</v>
      </c>
      <c r="F35" s="614">
        <v>0.69540747085611732</v>
      </c>
      <c r="G35" s="614" t="s">
        <v>193</v>
      </c>
      <c r="H35" s="623">
        <v>0</v>
      </c>
      <c r="I35" s="624">
        <v>0</v>
      </c>
      <c r="J35" s="1258">
        <v>0</v>
      </c>
      <c r="K35" s="620">
        <v>0</v>
      </c>
      <c r="L35" s="614">
        <v>0</v>
      </c>
      <c r="M35" s="614" t="s">
        <v>193</v>
      </c>
      <c r="N35" s="623">
        <v>0</v>
      </c>
      <c r="O35" s="624">
        <v>0</v>
      </c>
      <c r="P35" s="1258">
        <v>0</v>
      </c>
      <c r="Q35" s="620">
        <v>0</v>
      </c>
      <c r="R35" s="614">
        <v>0</v>
      </c>
      <c r="S35" s="614" t="s">
        <v>193</v>
      </c>
      <c r="T35" s="623">
        <v>127949.62</v>
      </c>
      <c r="U35" s="624">
        <v>0</v>
      </c>
      <c r="V35" s="1258">
        <v>-127949.62</v>
      </c>
      <c r="W35" s="620">
        <v>-1</v>
      </c>
      <c r="X35" s="614">
        <v>0.69540747085611732</v>
      </c>
      <c r="Y35" s="614" t="s">
        <v>193</v>
      </c>
      <c r="Z35" s="623">
        <v>8340.68</v>
      </c>
      <c r="AA35" s="624">
        <v>0</v>
      </c>
      <c r="AB35" s="1258">
        <v>-8340.68</v>
      </c>
      <c r="AC35" s="620">
        <v>-1</v>
      </c>
      <c r="AD35" s="614">
        <v>4.5331679640941501E-2</v>
      </c>
      <c r="AE35" s="614" t="s">
        <v>193</v>
      </c>
      <c r="AF35" s="623">
        <v>70.989999999999995</v>
      </c>
      <c r="AG35" s="624">
        <v>0</v>
      </c>
      <c r="AH35" s="1258">
        <v>-70.989999999999995</v>
      </c>
      <c r="AI35" s="620">
        <v>-1</v>
      </c>
      <c r="AJ35" s="614">
        <v>3.8583136359510698E-4</v>
      </c>
      <c r="AK35" s="614" t="s">
        <v>193</v>
      </c>
      <c r="AL35" s="623">
        <v>0</v>
      </c>
      <c r="AM35" s="624">
        <v>0</v>
      </c>
      <c r="AN35" s="1258">
        <v>0</v>
      </c>
      <c r="AO35" s="620">
        <v>0</v>
      </c>
      <c r="AP35" s="614">
        <v>0</v>
      </c>
      <c r="AQ35" s="614" t="s">
        <v>193</v>
      </c>
      <c r="AR35" s="623">
        <v>8411.67</v>
      </c>
      <c r="AS35" s="624">
        <v>0</v>
      </c>
      <c r="AT35" s="1258">
        <v>-8411.67</v>
      </c>
      <c r="AU35" s="620">
        <v>-1</v>
      </c>
      <c r="AV35" s="614">
        <v>4.571751100453661E-2</v>
      </c>
      <c r="AW35" s="614" t="s">
        <v>193</v>
      </c>
      <c r="AX35" s="623">
        <v>9715.74</v>
      </c>
      <c r="AY35" s="624">
        <v>0</v>
      </c>
      <c r="AZ35" s="1258">
        <v>-9715.74</v>
      </c>
      <c r="BA35" s="620">
        <v>-1</v>
      </c>
      <c r="BB35" s="614">
        <v>5.2805144563114872E-2</v>
      </c>
      <c r="BC35" s="614" t="s">
        <v>193</v>
      </c>
      <c r="BD35" s="623">
        <v>0</v>
      </c>
      <c r="BE35" s="624">
        <v>0</v>
      </c>
      <c r="BF35" s="1258">
        <v>0</v>
      </c>
      <c r="BG35" s="620">
        <v>0</v>
      </c>
      <c r="BH35" s="614">
        <v>0</v>
      </c>
      <c r="BI35" s="614" t="s">
        <v>193</v>
      </c>
      <c r="BJ35" s="623">
        <v>0</v>
      </c>
      <c r="BK35" s="624">
        <v>0</v>
      </c>
      <c r="BL35" s="1258">
        <v>0</v>
      </c>
      <c r="BM35" s="620">
        <v>0</v>
      </c>
      <c r="BN35" s="614">
        <v>0</v>
      </c>
      <c r="BO35" s="614" t="s">
        <v>193</v>
      </c>
      <c r="BP35" s="623">
        <v>9715.74</v>
      </c>
      <c r="BQ35" s="624">
        <v>0</v>
      </c>
      <c r="BR35" s="1258">
        <v>-9715.74</v>
      </c>
      <c r="BS35" s="620">
        <v>-1</v>
      </c>
      <c r="BT35" s="614">
        <v>5.2805144563114872E-2</v>
      </c>
      <c r="BU35" s="614" t="s">
        <v>193</v>
      </c>
      <c r="BV35" s="623">
        <v>37915.279999999999</v>
      </c>
      <c r="BW35" s="624">
        <v>0</v>
      </c>
      <c r="BX35" s="1258">
        <v>-37915.279999999999</v>
      </c>
      <c r="BY35" s="620">
        <v>-1</v>
      </c>
      <c r="BZ35" s="614">
        <v>0.20606992792633172</v>
      </c>
      <c r="CA35" s="614" t="s">
        <v>193</v>
      </c>
      <c r="CB35" s="623">
        <v>0</v>
      </c>
      <c r="CC35" s="624">
        <v>0</v>
      </c>
      <c r="CD35" s="1258">
        <v>0</v>
      </c>
      <c r="CE35" s="620">
        <v>0</v>
      </c>
      <c r="CF35" s="614">
        <v>0</v>
      </c>
      <c r="CG35" s="615" t="s">
        <v>193</v>
      </c>
      <c r="CH35" s="624">
        <v>0</v>
      </c>
      <c r="CI35" s="624">
        <v>0</v>
      </c>
      <c r="CJ35" s="1258">
        <v>0</v>
      </c>
      <c r="CK35" s="620">
        <v>0</v>
      </c>
      <c r="CL35" s="614">
        <v>0</v>
      </c>
      <c r="CM35" s="615" t="s">
        <v>193</v>
      </c>
      <c r="CN35" s="623">
        <v>37915.279999999999</v>
      </c>
      <c r="CO35" s="624">
        <v>0</v>
      </c>
      <c r="CP35" s="1258">
        <v>-37915.279999999999</v>
      </c>
      <c r="CQ35" s="620">
        <v>-1</v>
      </c>
      <c r="CR35" s="614">
        <v>0.20606992792633172</v>
      </c>
      <c r="CS35" s="615" t="s">
        <v>193</v>
      </c>
      <c r="CT35" s="623">
        <v>0</v>
      </c>
      <c r="CU35" s="624">
        <v>0</v>
      </c>
      <c r="CV35" s="1258">
        <v>0</v>
      </c>
      <c r="CW35" s="615">
        <v>0</v>
      </c>
      <c r="CX35" s="614">
        <v>0</v>
      </c>
      <c r="CY35" s="615" t="s">
        <v>193</v>
      </c>
      <c r="CZ35" s="623">
        <v>183992.3</v>
      </c>
      <c r="DA35" s="624">
        <v>0</v>
      </c>
      <c r="DB35" s="1258">
        <v>-183992.3</v>
      </c>
      <c r="DC35" s="620">
        <v>-1</v>
      </c>
      <c r="DD35" s="614">
        <v>1.0000067938087205</v>
      </c>
      <c r="DE35" s="615" t="s">
        <v>193</v>
      </c>
      <c r="DF35" s="624">
        <v>0</v>
      </c>
      <c r="DG35" s="624">
        <v>0</v>
      </c>
      <c r="DH35" s="1258">
        <v>0</v>
      </c>
      <c r="DI35" s="620">
        <v>0</v>
      </c>
      <c r="DJ35" s="614">
        <v>0</v>
      </c>
      <c r="DK35" s="615" t="s">
        <v>193</v>
      </c>
      <c r="DL35" s="623">
        <v>0</v>
      </c>
      <c r="DM35" s="624">
        <v>0</v>
      </c>
      <c r="DN35" s="1258">
        <v>0</v>
      </c>
      <c r="DO35" s="620">
        <v>0</v>
      </c>
      <c r="DP35" s="614">
        <v>0</v>
      </c>
      <c r="DQ35" s="615" t="s">
        <v>193</v>
      </c>
      <c r="DR35" s="623">
        <v>0</v>
      </c>
      <c r="DS35" s="624">
        <v>0</v>
      </c>
      <c r="DT35" s="1258">
        <v>0</v>
      </c>
      <c r="DU35" s="620">
        <v>0</v>
      </c>
      <c r="DV35" s="614">
        <v>0</v>
      </c>
      <c r="DW35" s="615" t="s">
        <v>193</v>
      </c>
      <c r="DX35" s="623">
        <v>2.36</v>
      </c>
      <c r="DY35" s="624">
        <v>0</v>
      </c>
      <c r="DZ35" s="1258">
        <v>-2.36</v>
      </c>
      <c r="EA35" s="620">
        <v>-1</v>
      </c>
      <c r="EB35" s="614">
        <v>-1.8879999999999999</v>
      </c>
      <c r="EC35" s="615" t="s">
        <v>193</v>
      </c>
      <c r="ED35" s="623">
        <v>0</v>
      </c>
      <c r="EE35" s="624">
        <v>0</v>
      </c>
      <c r="EF35" s="1258">
        <v>0</v>
      </c>
      <c r="EG35" s="620">
        <v>0</v>
      </c>
      <c r="EH35" s="614">
        <v>0</v>
      </c>
      <c r="EI35" s="615" t="s">
        <v>193</v>
      </c>
      <c r="EJ35" s="623">
        <v>2.36</v>
      </c>
      <c r="EK35" s="624">
        <v>0</v>
      </c>
      <c r="EL35" s="1258">
        <v>-2.36</v>
      </c>
      <c r="EM35" s="620">
        <v>-1</v>
      </c>
      <c r="EN35" s="614">
        <v>-1.8879999999999999</v>
      </c>
      <c r="EO35" s="615" t="s">
        <v>193</v>
      </c>
      <c r="EP35" s="623">
        <v>0</v>
      </c>
      <c r="EQ35" s="624">
        <v>0</v>
      </c>
      <c r="ER35" s="1258">
        <v>0</v>
      </c>
      <c r="ES35" s="620">
        <v>0</v>
      </c>
      <c r="ET35" s="614">
        <v>0</v>
      </c>
      <c r="EU35" s="615" t="s">
        <v>193</v>
      </c>
      <c r="EV35" s="623">
        <v>0</v>
      </c>
      <c r="EW35" s="624">
        <v>0</v>
      </c>
      <c r="EX35" s="1258">
        <v>0</v>
      </c>
      <c r="EY35" s="620">
        <v>0</v>
      </c>
      <c r="EZ35" s="614">
        <v>0</v>
      </c>
      <c r="FA35" s="615" t="s">
        <v>193</v>
      </c>
      <c r="FB35" s="623">
        <v>0</v>
      </c>
      <c r="FC35" s="624">
        <v>0</v>
      </c>
      <c r="FD35" s="1258">
        <v>0</v>
      </c>
      <c r="FE35" s="620">
        <v>0</v>
      </c>
      <c r="FF35" s="614">
        <v>0</v>
      </c>
      <c r="FG35" s="615" t="s">
        <v>193</v>
      </c>
      <c r="FH35" s="623">
        <v>0</v>
      </c>
      <c r="FI35" s="624">
        <v>0</v>
      </c>
      <c r="FJ35" s="1258">
        <v>0</v>
      </c>
      <c r="FK35" s="620">
        <v>0</v>
      </c>
      <c r="FL35" s="614">
        <v>0</v>
      </c>
      <c r="FM35" s="615" t="s">
        <v>193</v>
      </c>
      <c r="FN35" s="623">
        <v>0</v>
      </c>
      <c r="FO35" s="624">
        <v>0</v>
      </c>
      <c r="FP35" s="1258">
        <v>0</v>
      </c>
      <c r="FQ35" s="620">
        <v>0</v>
      </c>
      <c r="FR35" s="614">
        <v>0</v>
      </c>
      <c r="FS35" s="615" t="s">
        <v>193</v>
      </c>
      <c r="FT35" s="623">
        <v>-3.61</v>
      </c>
      <c r="FU35" s="624">
        <v>0</v>
      </c>
      <c r="FV35" s="1258">
        <v>3.61</v>
      </c>
      <c r="FW35" s="620">
        <v>1</v>
      </c>
      <c r="FX35" s="614">
        <v>2.8879999999999999</v>
      </c>
      <c r="FY35" s="615" t="s">
        <v>193</v>
      </c>
      <c r="FZ35" s="623">
        <v>-1.25</v>
      </c>
      <c r="GA35" s="624">
        <v>0</v>
      </c>
      <c r="GB35" s="1258">
        <v>1.25</v>
      </c>
      <c r="GC35" s="620">
        <v>1</v>
      </c>
      <c r="GD35" s="614">
        <v>-6.7938087205872246E-6</v>
      </c>
      <c r="GE35" s="615" t="s">
        <v>193</v>
      </c>
      <c r="GF35" s="623">
        <v>183991.05</v>
      </c>
      <c r="GG35" s="624">
        <v>0</v>
      </c>
      <c r="GH35" s="1258">
        <v>-183991.05</v>
      </c>
      <c r="GI35" s="620">
        <v>-1</v>
      </c>
      <c r="GJ35" s="614">
        <v>1</v>
      </c>
      <c r="GK35" s="615" t="s">
        <v>193</v>
      </c>
      <c r="GL35" s="623">
        <v>0</v>
      </c>
      <c r="GM35" s="624">
        <v>0</v>
      </c>
      <c r="GN35" s="1258">
        <v>0</v>
      </c>
      <c r="GO35" s="620">
        <v>0</v>
      </c>
      <c r="GP35" s="614">
        <v>0</v>
      </c>
      <c r="GQ35" s="615" t="s">
        <v>193</v>
      </c>
      <c r="GR35" s="623">
        <v>183991.05</v>
      </c>
      <c r="GS35" s="624">
        <v>0</v>
      </c>
      <c r="GT35" s="1258">
        <v>-183991.05</v>
      </c>
      <c r="GU35" s="615">
        <v>-1</v>
      </c>
    </row>
    <row r="36" spans="1:209" s="1009" customFormat="1" ht="17.25" customHeight="1" thickBot="1">
      <c r="A36" s="1007" t="s">
        <v>194</v>
      </c>
      <c r="B36" s="623">
        <v>2041.11</v>
      </c>
      <c r="C36" s="624">
        <v>0</v>
      </c>
      <c r="D36" s="1258">
        <v>-2041.11</v>
      </c>
      <c r="E36" s="620">
        <v>-1</v>
      </c>
      <c r="F36" s="614">
        <v>1.0517877857071855E-2</v>
      </c>
      <c r="G36" s="614" t="s">
        <v>193</v>
      </c>
      <c r="H36" s="623">
        <v>0</v>
      </c>
      <c r="I36" s="624">
        <v>0</v>
      </c>
      <c r="J36" s="1258">
        <v>0</v>
      </c>
      <c r="K36" s="620">
        <v>0</v>
      </c>
      <c r="L36" s="614">
        <v>0</v>
      </c>
      <c r="M36" s="614" t="s">
        <v>193</v>
      </c>
      <c r="N36" s="623">
        <v>0</v>
      </c>
      <c r="O36" s="624">
        <v>0</v>
      </c>
      <c r="P36" s="1258">
        <v>0</v>
      </c>
      <c r="Q36" s="620">
        <v>0</v>
      </c>
      <c r="R36" s="614">
        <v>0</v>
      </c>
      <c r="S36" s="614" t="s">
        <v>193</v>
      </c>
      <c r="T36" s="623">
        <v>2041.11</v>
      </c>
      <c r="U36" s="624">
        <v>0</v>
      </c>
      <c r="V36" s="1258">
        <v>-2041.11</v>
      </c>
      <c r="W36" s="620">
        <v>-1</v>
      </c>
      <c r="X36" s="614">
        <v>1.0517877857071855E-2</v>
      </c>
      <c r="Y36" s="614" t="s">
        <v>193</v>
      </c>
      <c r="Z36" s="623">
        <v>0</v>
      </c>
      <c r="AA36" s="624">
        <v>0</v>
      </c>
      <c r="AB36" s="1258">
        <v>0</v>
      </c>
      <c r="AC36" s="620">
        <v>0</v>
      </c>
      <c r="AD36" s="614">
        <v>0</v>
      </c>
      <c r="AE36" s="614" t="s">
        <v>193</v>
      </c>
      <c r="AF36" s="623">
        <v>0</v>
      </c>
      <c r="AG36" s="624">
        <v>0</v>
      </c>
      <c r="AH36" s="1258">
        <v>0</v>
      </c>
      <c r="AI36" s="620">
        <v>0</v>
      </c>
      <c r="AJ36" s="614">
        <v>0</v>
      </c>
      <c r="AK36" s="614" t="s">
        <v>193</v>
      </c>
      <c r="AL36" s="623">
        <v>146204.76999999999</v>
      </c>
      <c r="AM36" s="624">
        <v>0</v>
      </c>
      <c r="AN36" s="1258">
        <v>-146204.76999999999</v>
      </c>
      <c r="AO36" s="620">
        <v>-1</v>
      </c>
      <c r="AP36" s="614">
        <v>0.75339590369028786</v>
      </c>
      <c r="AQ36" s="614" t="s">
        <v>193</v>
      </c>
      <c r="AR36" s="623">
        <v>146204.76999999999</v>
      </c>
      <c r="AS36" s="624">
        <v>0</v>
      </c>
      <c r="AT36" s="1258">
        <v>-146204.76999999999</v>
      </c>
      <c r="AU36" s="620">
        <v>-1</v>
      </c>
      <c r="AV36" s="614">
        <v>0.75339590369028786</v>
      </c>
      <c r="AW36" s="614" t="s">
        <v>193</v>
      </c>
      <c r="AX36" s="623">
        <v>37366.120000000003</v>
      </c>
      <c r="AY36" s="624">
        <v>0</v>
      </c>
      <c r="AZ36" s="1258">
        <v>-37366.120000000003</v>
      </c>
      <c r="BA36" s="620">
        <v>-1</v>
      </c>
      <c r="BB36" s="614">
        <v>0.19254831251264745</v>
      </c>
      <c r="BC36" s="614" t="s">
        <v>193</v>
      </c>
      <c r="BD36" s="623">
        <v>0</v>
      </c>
      <c r="BE36" s="624">
        <v>0</v>
      </c>
      <c r="BF36" s="1258">
        <v>0</v>
      </c>
      <c r="BG36" s="620">
        <v>0</v>
      </c>
      <c r="BH36" s="614">
        <v>0</v>
      </c>
      <c r="BI36" s="614" t="s">
        <v>193</v>
      </c>
      <c r="BJ36" s="623">
        <v>0</v>
      </c>
      <c r="BK36" s="624">
        <v>0</v>
      </c>
      <c r="BL36" s="1258">
        <v>0</v>
      </c>
      <c r="BM36" s="620">
        <v>0</v>
      </c>
      <c r="BN36" s="614">
        <v>0</v>
      </c>
      <c r="BO36" s="614" t="s">
        <v>193</v>
      </c>
      <c r="BP36" s="623">
        <v>37366.120000000003</v>
      </c>
      <c r="BQ36" s="624">
        <v>0</v>
      </c>
      <c r="BR36" s="1258">
        <v>-37366.120000000003</v>
      </c>
      <c r="BS36" s="620">
        <v>-1</v>
      </c>
      <c r="BT36" s="614">
        <v>0.19254831251264745</v>
      </c>
      <c r="BU36" s="614" t="s">
        <v>193</v>
      </c>
      <c r="BV36" s="623">
        <v>8944.56</v>
      </c>
      <c r="BW36" s="624">
        <v>0</v>
      </c>
      <c r="BX36" s="1258">
        <v>-8944.56</v>
      </c>
      <c r="BY36" s="620">
        <v>-1</v>
      </c>
      <c r="BZ36" s="614">
        <v>4.609148432237882E-2</v>
      </c>
      <c r="CA36" s="614" t="s">
        <v>193</v>
      </c>
      <c r="CB36" s="623">
        <v>0</v>
      </c>
      <c r="CC36" s="624">
        <v>0</v>
      </c>
      <c r="CD36" s="1258">
        <v>0</v>
      </c>
      <c r="CE36" s="620">
        <v>0</v>
      </c>
      <c r="CF36" s="614">
        <v>0</v>
      </c>
      <c r="CG36" s="615" t="s">
        <v>193</v>
      </c>
      <c r="CH36" s="624">
        <v>0</v>
      </c>
      <c r="CI36" s="624">
        <v>0</v>
      </c>
      <c r="CJ36" s="1258">
        <v>0</v>
      </c>
      <c r="CK36" s="620">
        <v>0</v>
      </c>
      <c r="CL36" s="614">
        <v>0</v>
      </c>
      <c r="CM36" s="615" t="s">
        <v>193</v>
      </c>
      <c r="CN36" s="623">
        <v>8944.56</v>
      </c>
      <c r="CO36" s="624">
        <v>0</v>
      </c>
      <c r="CP36" s="1258">
        <v>-8944.56</v>
      </c>
      <c r="CQ36" s="620">
        <v>-1</v>
      </c>
      <c r="CR36" s="614">
        <v>4.609148432237882E-2</v>
      </c>
      <c r="CS36" s="615" t="s">
        <v>193</v>
      </c>
      <c r="CT36" s="623">
        <v>-495.54</v>
      </c>
      <c r="CU36" s="624">
        <v>0</v>
      </c>
      <c r="CV36" s="1258">
        <v>495.54</v>
      </c>
      <c r="CW36" s="615">
        <v>1</v>
      </c>
      <c r="CX36" s="614">
        <v>-2.5535268521997283E-3</v>
      </c>
      <c r="CY36" s="615" t="s">
        <v>193</v>
      </c>
      <c r="CZ36" s="623">
        <v>194061.01</v>
      </c>
      <c r="DA36" s="624">
        <v>0</v>
      </c>
      <c r="DB36" s="1258">
        <v>-194061.01</v>
      </c>
      <c r="DC36" s="620">
        <v>-1</v>
      </c>
      <c r="DD36" s="614">
        <v>0.95327081548047554</v>
      </c>
      <c r="DE36" s="615" t="s">
        <v>193</v>
      </c>
      <c r="DF36" s="624">
        <v>0</v>
      </c>
      <c r="DG36" s="624">
        <v>0</v>
      </c>
      <c r="DH36" s="1258">
        <v>0</v>
      </c>
      <c r="DI36" s="620">
        <v>0</v>
      </c>
      <c r="DJ36" s="614">
        <v>0</v>
      </c>
      <c r="DK36" s="615" t="s">
        <v>193</v>
      </c>
      <c r="DL36" s="623">
        <v>0</v>
      </c>
      <c r="DM36" s="624">
        <v>0</v>
      </c>
      <c r="DN36" s="1258">
        <v>0</v>
      </c>
      <c r="DO36" s="620">
        <v>0</v>
      </c>
      <c r="DP36" s="614">
        <v>0</v>
      </c>
      <c r="DQ36" s="615" t="s">
        <v>193</v>
      </c>
      <c r="DR36" s="623">
        <v>0</v>
      </c>
      <c r="DS36" s="624">
        <v>0</v>
      </c>
      <c r="DT36" s="1258">
        <v>0</v>
      </c>
      <c r="DU36" s="620">
        <v>0</v>
      </c>
      <c r="DV36" s="614">
        <v>0</v>
      </c>
      <c r="DW36" s="615" t="s">
        <v>193</v>
      </c>
      <c r="DX36" s="623">
        <v>0</v>
      </c>
      <c r="DY36" s="624">
        <v>0</v>
      </c>
      <c r="DZ36" s="1258">
        <v>0</v>
      </c>
      <c r="EA36" s="620">
        <v>0</v>
      </c>
      <c r="EB36" s="614">
        <v>0</v>
      </c>
      <c r="EC36" s="615" t="s">
        <v>193</v>
      </c>
      <c r="ED36" s="623">
        <v>0</v>
      </c>
      <c r="EE36" s="624">
        <v>0</v>
      </c>
      <c r="EF36" s="1258">
        <v>0</v>
      </c>
      <c r="EG36" s="620">
        <v>0</v>
      </c>
      <c r="EH36" s="614">
        <v>0</v>
      </c>
      <c r="EI36" s="615" t="s">
        <v>193</v>
      </c>
      <c r="EJ36" s="623">
        <v>0</v>
      </c>
      <c r="EK36" s="624">
        <v>0</v>
      </c>
      <c r="EL36" s="1258">
        <v>0</v>
      </c>
      <c r="EM36" s="620">
        <v>0</v>
      </c>
      <c r="EN36" s="614">
        <v>0</v>
      </c>
      <c r="EO36" s="615" t="s">
        <v>193</v>
      </c>
      <c r="EP36" s="623">
        <v>9392.77</v>
      </c>
      <c r="EQ36" s="624">
        <v>0</v>
      </c>
      <c r="ER36" s="1258">
        <v>-9392.77</v>
      </c>
      <c r="ES36" s="620">
        <v>-1</v>
      </c>
      <c r="ET36" s="614">
        <v>0.98737811210952775</v>
      </c>
      <c r="EU36" s="615" t="s">
        <v>193</v>
      </c>
      <c r="EV36" s="623">
        <v>0</v>
      </c>
      <c r="EW36" s="624">
        <v>0</v>
      </c>
      <c r="EX36" s="1258">
        <v>0</v>
      </c>
      <c r="EY36" s="620">
        <v>0</v>
      </c>
      <c r="EZ36" s="614">
        <v>0</v>
      </c>
      <c r="FA36" s="615" t="s">
        <v>193</v>
      </c>
      <c r="FB36" s="623">
        <v>0</v>
      </c>
      <c r="FC36" s="624">
        <v>0</v>
      </c>
      <c r="FD36" s="1258">
        <v>0</v>
      </c>
      <c r="FE36" s="620">
        <v>0</v>
      </c>
      <c r="FF36" s="614">
        <v>0</v>
      </c>
      <c r="FG36" s="615" t="s">
        <v>193</v>
      </c>
      <c r="FH36" s="623">
        <v>93.36</v>
      </c>
      <c r="FI36" s="624">
        <v>0</v>
      </c>
      <c r="FJ36" s="1258">
        <v>-93.36</v>
      </c>
      <c r="FK36" s="620">
        <v>-1</v>
      </c>
      <c r="FL36" s="614">
        <v>9.8141038848545761E-3</v>
      </c>
      <c r="FM36" s="615" t="s">
        <v>193</v>
      </c>
      <c r="FN36" s="623">
        <v>26.71</v>
      </c>
      <c r="FO36" s="624">
        <v>0</v>
      </c>
      <c r="FP36" s="1258">
        <v>-26.71</v>
      </c>
      <c r="FQ36" s="620">
        <v>-1</v>
      </c>
      <c r="FR36" s="614">
        <v>2.8077840056176706E-3</v>
      </c>
      <c r="FS36" s="615" t="s">
        <v>193</v>
      </c>
      <c r="FT36" s="623">
        <v>0</v>
      </c>
      <c r="FU36" s="624">
        <v>0</v>
      </c>
      <c r="FV36" s="1258">
        <v>0</v>
      </c>
      <c r="FW36" s="620">
        <v>0</v>
      </c>
      <c r="FX36" s="614">
        <v>0</v>
      </c>
      <c r="FY36" s="615" t="s">
        <v>193</v>
      </c>
      <c r="FZ36" s="623">
        <v>9512.84</v>
      </c>
      <c r="GA36" s="624">
        <v>0</v>
      </c>
      <c r="GB36" s="1258">
        <v>-9512.84</v>
      </c>
      <c r="GC36" s="620">
        <v>-1</v>
      </c>
      <c r="GD36" s="614">
        <v>4.6729184519524486E-2</v>
      </c>
      <c r="GE36" s="615" t="s">
        <v>193</v>
      </c>
      <c r="GF36" s="623">
        <v>203573.85</v>
      </c>
      <c r="GG36" s="624">
        <v>0</v>
      </c>
      <c r="GH36" s="1258">
        <v>-203573.85</v>
      </c>
      <c r="GI36" s="620">
        <v>-1</v>
      </c>
      <c r="GJ36" s="614">
        <v>1</v>
      </c>
      <c r="GK36" s="615" t="s">
        <v>193</v>
      </c>
      <c r="GL36" s="623">
        <v>0</v>
      </c>
      <c r="GM36" s="624">
        <v>0</v>
      </c>
      <c r="GN36" s="1258">
        <v>0</v>
      </c>
      <c r="GO36" s="620">
        <v>0</v>
      </c>
      <c r="GP36" s="614">
        <v>0</v>
      </c>
      <c r="GQ36" s="615" t="s">
        <v>193</v>
      </c>
      <c r="GR36" s="623">
        <v>203573.85</v>
      </c>
      <c r="GS36" s="624">
        <v>0</v>
      </c>
      <c r="GT36" s="1258">
        <v>-203573.85</v>
      </c>
      <c r="GU36" s="615">
        <v>-1</v>
      </c>
    </row>
    <row r="37" spans="1:209" s="75" customFormat="1" ht="22.5" customHeight="1" thickTop="1" thickBot="1">
      <c r="A37" s="54" t="s">
        <v>10</v>
      </c>
      <c r="B37" s="55">
        <v>1550582.0199999998</v>
      </c>
      <c r="C37" s="56">
        <v>1669280.8999999997</v>
      </c>
      <c r="D37" s="1253">
        <v>118698.88</v>
      </c>
      <c r="E37" s="242">
        <v>7.6551177860297845E-2</v>
      </c>
      <c r="F37" s="398">
        <v>0.21270808648880221</v>
      </c>
      <c r="G37" s="398">
        <v>0.20281070545538704</v>
      </c>
      <c r="H37" s="55">
        <v>842359.95</v>
      </c>
      <c r="I37" s="56">
        <v>994860.57</v>
      </c>
      <c r="J37" s="1253">
        <v>152500.61999999994</v>
      </c>
      <c r="K37" s="242">
        <v>0.18103973248015887</v>
      </c>
      <c r="L37" s="241">
        <v>0.11555452777615925</v>
      </c>
      <c r="M37" s="241">
        <v>0.12087143274175634</v>
      </c>
      <c r="N37" s="55">
        <v>68086.61</v>
      </c>
      <c r="O37" s="56">
        <v>105616.43</v>
      </c>
      <c r="P37" s="1253">
        <v>37529.82</v>
      </c>
      <c r="Q37" s="242">
        <v>0.5512070581866243</v>
      </c>
      <c r="R37" s="241">
        <v>9.3400880068307181E-3</v>
      </c>
      <c r="S37" s="241">
        <v>1.2831958165926121E-2</v>
      </c>
      <c r="T37" s="99">
        <v>2461028.5900000003</v>
      </c>
      <c r="U37" s="100">
        <v>2769757.91</v>
      </c>
      <c r="V37" s="1253">
        <v>308729.32000000007</v>
      </c>
      <c r="W37" s="242">
        <v>0.12544727080964135</v>
      </c>
      <c r="X37" s="241">
        <v>0.33760270364358741</v>
      </c>
      <c r="Y37" s="241">
        <v>0.33651409757802808</v>
      </c>
      <c r="Z37" s="99">
        <v>269272.44000000006</v>
      </c>
      <c r="AA37" s="100">
        <v>349119.75</v>
      </c>
      <c r="AB37" s="1253">
        <v>79847.31</v>
      </c>
      <c r="AC37" s="242">
        <v>0.29652982681777579</v>
      </c>
      <c r="AD37" s="241">
        <v>3.6938662204125665E-2</v>
      </c>
      <c r="AE37" s="241">
        <v>4.241660153537273E-2</v>
      </c>
      <c r="AF37" s="99">
        <v>158602.05999999997</v>
      </c>
      <c r="AG37" s="100">
        <v>110887.53</v>
      </c>
      <c r="AH37" s="1253">
        <v>-47714.529999999992</v>
      </c>
      <c r="AI37" s="242">
        <v>-0.30084432699045638</v>
      </c>
      <c r="AJ37" s="241">
        <v>2.175695336373254E-2</v>
      </c>
      <c r="AK37" s="241">
        <v>1.3472374952295564E-2</v>
      </c>
      <c r="AL37" s="99">
        <v>163870.75</v>
      </c>
      <c r="AM37" s="100">
        <v>15074.5</v>
      </c>
      <c r="AN37" s="1253">
        <v>-148796.25</v>
      </c>
      <c r="AO37" s="242">
        <v>-0.9080098187138339</v>
      </c>
      <c r="AP37" s="621">
        <v>2.2479709692483661E-2</v>
      </c>
      <c r="AQ37" s="629">
        <v>1.8314892235256704E-3</v>
      </c>
      <c r="AR37" s="99">
        <v>591745.24000000011</v>
      </c>
      <c r="AS37" s="100">
        <v>475081.77999999997</v>
      </c>
      <c r="AT37" s="1253">
        <v>-116663.45999999998</v>
      </c>
      <c r="AU37" s="242">
        <v>-0.19715149715441752</v>
      </c>
      <c r="AV37" s="241">
        <v>8.1175323888546744E-2</v>
      </c>
      <c r="AW37" s="241">
        <v>5.7720465711193956E-2</v>
      </c>
      <c r="AX37" s="99">
        <v>2046962.6700000002</v>
      </c>
      <c r="AY37" s="100">
        <v>2238035.94</v>
      </c>
      <c r="AZ37" s="1253">
        <v>191073.27000000005</v>
      </c>
      <c r="BA37" s="242">
        <v>9.3344775066171462E-2</v>
      </c>
      <c r="BB37" s="621">
        <v>0.2808013423564073</v>
      </c>
      <c r="BC37" s="621">
        <v>0.2719120837157547</v>
      </c>
      <c r="BD37" s="99">
        <v>903937.38</v>
      </c>
      <c r="BE37" s="100">
        <v>1105731.57</v>
      </c>
      <c r="BF37" s="1253">
        <v>201794.19</v>
      </c>
      <c r="BG37" s="242">
        <v>0.22323912525887585</v>
      </c>
      <c r="BH37" s="621">
        <v>0.12400168964006258</v>
      </c>
      <c r="BI37" s="621">
        <v>0.13434179936761556</v>
      </c>
      <c r="BJ37" s="99">
        <v>57943.58</v>
      </c>
      <c r="BK37" s="100">
        <v>146492.49000000002</v>
      </c>
      <c r="BL37" s="1253">
        <v>88548.909999999989</v>
      </c>
      <c r="BM37" s="242">
        <v>1.5281919066788765</v>
      </c>
      <c r="BN37" s="621">
        <v>7.9486720903102128E-3</v>
      </c>
      <c r="BO37" s="621">
        <v>1.7798229908948363E-2</v>
      </c>
      <c r="BP37" s="99">
        <v>3008843.6500000004</v>
      </c>
      <c r="BQ37" s="100">
        <v>3490259.9699999997</v>
      </c>
      <c r="BR37" s="1253">
        <v>481416.32</v>
      </c>
      <c r="BS37" s="242">
        <v>0.16000044402440097</v>
      </c>
      <c r="BT37" s="621">
        <v>0.41275170683037038</v>
      </c>
      <c r="BU37" s="621">
        <v>0.42405210934744297</v>
      </c>
      <c r="BV37" s="99">
        <v>815817.4600000002</v>
      </c>
      <c r="BW37" s="100">
        <v>979632.42000000016</v>
      </c>
      <c r="BX37" s="1253">
        <v>163814.96000000002</v>
      </c>
      <c r="BY37" s="242">
        <v>0.20079854628264504</v>
      </c>
      <c r="BZ37" s="621">
        <v>0.11191344192212097</v>
      </c>
      <c r="CA37" s="621">
        <v>0.11902127568054488</v>
      </c>
      <c r="CB37" s="99">
        <v>375215.5</v>
      </c>
      <c r="CC37" s="100">
        <v>474364.66999999993</v>
      </c>
      <c r="CD37" s="1253">
        <v>99149.169999999984</v>
      </c>
      <c r="CE37" s="242">
        <v>0.26424593333697549</v>
      </c>
      <c r="CF37" s="241">
        <v>5.1471879588761892E-2</v>
      </c>
      <c r="CG37" s="239">
        <v>5.7633339820644849E-2</v>
      </c>
      <c r="CH37" s="100">
        <v>39781.910000000003</v>
      </c>
      <c r="CI37" s="100">
        <v>43489.599999999999</v>
      </c>
      <c r="CJ37" s="1253">
        <v>3707.6900000000023</v>
      </c>
      <c r="CK37" s="242">
        <v>9.3200401891211218E-2</v>
      </c>
      <c r="CL37" s="241">
        <v>5.4572630430538257E-3</v>
      </c>
      <c r="CM37" s="239">
        <v>5.2838060125007125E-3</v>
      </c>
      <c r="CN37" s="99">
        <v>1230814.8400000001</v>
      </c>
      <c r="CO37" s="100">
        <v>1497486.7199999997</v>
      </c>
      <c r="CP37" s="1253">
        <v>266671.87999999995</v>
      </c>
      <c r="CQ37" s="242">
        <v>0.2166628735155644</v>
      </c>
      <c r="CR37" s="621">
        <v>0.16884258043855127</v>
      </c>
      <c r="CS37" s="622">
        <v>0.18193842515856595</v>
      </c>
      <c r="CT37" s="99">
        <v>-2714.0499999999997</v>
      </c>
      <c r="CU37" s="100">
        <v>-1852.7399999999998</v>
      </c>
      <c r="CV37" s="1253">
        <v>861.31000000000006</v>
      </c>
      <c r="CW37" s="239">
        <v>0.31735229638363333</v>
      </c>
      <c r="CX37" s="241">
        <v>-3.723120574653211E-4</v>
      </c>
      <c r="CY37" s="239">
        <v>-2.2510022514809447E-4</v>
      </c>
      <c r="CZ37" s="99">
        <v>7289718.2499999991</v>
      </c>
      <c r="DA37" s="100">
        <v>8230733.6600000001</v>
      </c>
      <c r="DB37" s="1253">
        <v>941015.4099999998</v>
      </c>
      <c r="DC37" s="242">
        <v>0.12908803574129921</v>
      </c>
      <c r="DD37" s="621">
        <v>0.77702509252765239</v>
      </c>
      <c r="DE37" s="622">
        <v>0.80097330309784287</v>
      </c>
      <c r="DF37" s="100">
        <v>373747.05999999994</v>
      </c>
      <c r="DG37" s="100">
        <v>422466.78</v>
      </c>
      <c r="DH37" s="1253">
        <v>48719.720000000008</v>
      </c>
      <c r="DI37" s="242">
        <v>0.13035479128585009</v>
      </c>
      <c r="DJ37" s="241">
        <v>0.17866771919313446</v>
      </c>
      <c r="DK37" s="239">
        <v>0.20656689107120219</v>
      </c>
      <c r="DL37" s="99">
        <v>213788.52</v>
      </c>
      <c r="DM37" s="100">
        <v>164800.28999999998</v>
      </c>
      <c r="DN37" s="1253">
        <v>-48988.229999999996</v>
      </c>
      <c r="DO37" s="242">
        <v>-0.22914340770028258</v>
      </c>
      <c r="DP37" s="241">
        <v>0.10220042201288705</v>
      </c>
      <c r="DQ37" s="239">
        <v>8.0579787960919733E-2</v>
      </c>
      <c r="DR37" s="99">
        <v>587535.56999999995</v>
      </c>
      <c r="DS37" s="100">
        <v>587267.08000000007</v>
      </c>
      <c r="DT37" s="1253">
        <v>-268.48999999998296</v>
      </c>
      <c r="DU37" s="242">
        <v>-4.5697658781726914E-4</v>
      </c>
      <c r="DV37" s="621">
        <v>0.28086813642557673</v>
      </c>
      <c r="DW37" s="622">
        <v>0.28714668392166359</v>
      </c>
      <c r="DX37" s="99">
        <v>744119.22</v>
      </c>
      <c r="DY37" s="100">
        <v>108133.22</v>
      </c>
      <c r="DZ37" s="1253">
        <v>-635985.99999999988</v>
      </c>
      <c r="EA37" s="242">
        <v>-0.85468293642516047</v>
      </c>
      <c r="EB37" s="241">
        <v>0.35572208606851452</v>
      </c>
      <c r="EC37" s="239">
        <v>5.2872188144398813E-2</v>
      </c>
      <c r="ED37" s="99">
        <v>221.12</v>
      </c>
      <c r="EE37" s="100">
        <v>225.65</v>
      </c>
      <c r="EF37" s="1253">
        <v>4.5300000000000011</v>
      </c>
      <c r="EG37" s="242">
        <v>2.048661360347323E-2</v>
      </c>
      <c r="EH37" s="241">
        <v>1.0570519556190195E-4</v>
      </c>
      <c r="EI37" s="239">
        <v>1.1033250702035501E-4</v>
      </c>
      <c r="EJ37" s="99">
        <v>744340.33</v>
      </c>
      <c r="EK37" s="100">
        <v>108358.87</v>
      </c>
      <c r="EL37" s="1253">
        <v>-635981.46</v>
      </c>
      <c r="EM37" s="242">
        <v>-0.85442294924419859</v>
      </c>
      <c r="EN37" s="621">
        <v>0.35582778648363161</v>
      </c>
      <c r="EO37" s="622">
        <v>5.2982520651419167E-2</v>
      </c>
      <c r="EP37" s="99">
        <v>351763.15</v>
      </c>
      <c r="EQ37" s="100">
        <v>358665.65</v>
      </c>
      <c r="ER37" s="1253">
        <v>6902.5000000000064</v>
      </c>
      <c r="ES37" s="242">
        <v>1.9622578430969814E-2</v>
      </c>
      <c r="ET37" s="621">
        <v>0.16815843235447109</v>
      </c>
      <c r="EU37" s="622">
        <v>0.17537106291418211</v>
      </c>
      <c r="EV37" s="99">
        <v>190590.55</v>
      </c>
      <c r="EW37" s="100">
        <v>912465.18</v>
      </c>
      <c r="EX37" s="1253">
        <v>721874.63</v>
      </c>
      <c r="EY37" s="242">
        <v>3.7875677991379959</v>
      </c>
      <c r="EZ37" s="621">
        <v>9.1110760492042545E-2</v>
      </c>
      <c r="FA37" s="622">
        <v>0.446153648917259</v>
      </c>
      <c r="FB37" s="99">
        <v>4.82</v>
      </c>
      <c r="FC37" s="100">
        <v>4.82</v>
      </c>
      <c r="FD37" s="1253">
        <v>0</v>
      </c>
      <c r="FE37" s="242">
        <v>0</v>
      </c>
      <c r="FF37" s="621">
        <v>2.3041743967455112E-6</v>
      </c>
      <c r="FG37" s="622">
        <v>2.3567590686377627E-6</v>
      </c>
      <c r="FH37" s="99">
        <v>3635.94</v>
      </c>
      <c r="FI37" s="100">
        <v>3885.45</v>
      </c>
      <c r="FJ37" s="1253">
        <v>249.51</v>
      </c>
      <c r="FK37" s="242">
        <v>6.8623244607996764E-2</v>
      </c>
      <c r="FL37" s="621">
        <v>1.7381410489839986E-3</v>
      </c>
      <c r="FM37" s="622">
        <v>1.899806955028754E-3</v>
      </c>
      <c r="FN37" s="99">
        <v>215074.94999999998</v>
      </c>
      <c r="FO37" s="100">
        <v>77108.05</v>
      </c>
      <c r="FP37" s="1253">
        <v>-137966.89999999994</v>
      </c>
      <c r="FQ37" s="242">
        <v>-0.64148288770960993</v>
      </c>
      <c r="FR37" s="621">
        <v>0.10281539277413296</v>
      </c>
      <c r="FS37" s="622">
        <v>3.7702302095948971E-2</v>
      </c>
      <c r="FT37" s="99">
        <v>-1089.78</v>
      </c>
      <c r="FU37" s="100">
        <v>-2573.59</v>
      </c>
      <c r="FV37" s="1253">
        <v>-1483.81</v>
      </c>
      <c r="FW37" s="242">
        <v>-1.3615683899502653</v>
      </c>
      <c r="FX37" s="621">
        <v>-5.2096331412558562E-4</v>
      </c>
      <c r="FY37" s="622">
        <v>-1.258367545945116E-3</v>
      </c>
      <c r="FZ37" s="99">
        <v>2091855.5500000005</v>
      </c>
      <c r="GA37" s="100">
        <v>2045181.4799999997</v>
      </c>
      <c r="GB37" s="1253">
        <v>-46674.070000000102</v>
      </c>
      <c r="GC37" s="242">
        <v>-2.2312281553093258E-2</v>
      </c>
      <c r="GD37" s="241">
        <v>0.22297490747234763</v>
      </c>
      <c r="GE37" s="239">
        <v>0.19902670079475451</v>
      </c>
      <c r="GF37" s="99">
        <v>9381573.7999999989</v>
      </c>
      <c r="GG37" s="100">
        <v>10275915.1</v>
      </c>
      <c r="GH37" s="1253">
        <v>894341.30000000028</v>
      </c>
      <c r="GI37" s="242">
        <v>9.5329559737621083E-2</v>
      </c>
      <c r="GJ37" s="241">
        <v>0.97578817782037675</v>
      </c>
      <c r="GK37" s="239">
        <v>0.99832510053210022</v>
      </c>
      <c r="GL37" s="99">
        <v>232781.06</v>
      </c>
      <c r="GM37" s="100">
        <v>16229.29</v>
      </c>
      <c r="GN37" s="1253">
        <v>-216551.77000000002</v>
      </c>
      <c r="GO37" s="242">
        <v>-0.93028088281752819</v>
      </c>
      <c r="GP37" s="621">
        <v>2.4211823219734818E-2</v>
      </c>
      <c r="GQ37" s="622">
        <v>1.5767070293150446E-3</v>
      </c>
      <c r="GR37" s="99">
        <v>9614354.8499999978</v>
      </c>
      <c r="GS37" s="100">
        <v>10293155.1</v>
      </c>
      <c r="GT37" s="1253">
        <v>678800.25</v>
      </c>
      <c r="GU37" s="239">
        <v>7.0602787247862189E-2</v>
      </c>
      <c r="GV37" s="304"/>
      <c r="GW37" s="304"/>
      <c r="GX37" s="235"/>
      <c r="GY37" s="235"/>
      <c r="GZ37" s="184"/>
      <c r="HA37" s="184"/>
    </row>
    <row r="38" spans="1:209" s="75" customFormat="1" ht="20.25" customHeight="1" thickTop="1">
      <c r="A38" s="238" t="s">
        <v>306</v>
      </c>
      <c r="B38" s="236"/>
      <c r="C38" s="234"/>
      <c r="D38" s="234"/>
      <c r="E38" s="303"/>
      <c r="F38" s="233"/>
      <c r="G38" s="233"/>
      <c r="H38" s="234"/>
      <c r="I38" s="234"/>
      <c r="J38" s="234"/>
      <c r="K38" s="233"/>
      <c r="L38" s="233"/>
      <c r="M38" s="233"/>
      <c r="N38" s="234"/>
      <c r="O38" s="234"/>
      <c r="P38" s="234"/>
      <c r="Q38" s="233"/>
      <c r="R38" s="233"/>
      <c r="S38" s="233"/>
      <c r="T38" s="234"/>
      <c r="U38" s="234"/>
      <c r="V38" s="234"/>
      <c r="W38" s="302"/>
      <c r="X38" s="233"/>
      <c r="Y38" s="233"/>
      <c r="Z38" s="236"/>
      <c r="AA38" s="234"/>
      <c r="AB38" s="234"/>
      <c r="AC38" s="302"/>
      <c r="AD38" s="233"/>
      <c r="AE38" s="233"/>
      <c r="AF38" s="237"/>
      <c r="AG38" s="237"/>
      <c r="AH38" s="234"/>
      <c r="AI38" s="302"/>
      <c r="AJ38" s="233"/>
      <c r="AK38" s="233"/>
      <c r="AL38" s="237"/>
      <c r="AM38" s="237"/>
      <c r="AN38" s="234"/>
      <c r="AO38" s="302"/>
      <c r="AP38" s="233"/>
      <c r="AQ38" s="233"/>
      <c r="AR38" s="237"/>
      <c r="AS38" s="237"/>
      <c r="AT38" s="234"/>
      <c r="AU38" s="302"/>
      <c r="AV38" s="233"/>
      <c r="AW38" s="233"/>
      <c r="AX38" s="236"/>
      <c r="AY38" s="235"/>
      <c r="AZ38" s="234"/>
      <c r="BA38" s="302"/>
      <c r="BB38" s="233"/>
      <c r="BC38" s="627"/>
      <c r="BD38" s="630"/>
      <c r="BE38" s="630"/>
      <c r="BF38" s="631"/>
      <c r="BG38" s="632"/>
      <c r="BH38" s="627"/>
      <c r="BI38" s="627"/>
      <c r="BJ38" s="630"/>
      <c r="BK38" s="235"/>
      <c r="BL38" s="234"/>
      <c r="BM38" s="302"/>
      <c r="BN38" s="233"/>
      <c r="BO38" s="233"/>
      <c r="BP38" s="235"/>
      <c r="BQ38" s="235"/>
      <c r="BR38" s="234"/>
      <c r="BS38" s="302"/>
      <c r="BT38" s="233"/>
      <c r="BU38" s="233"/>
      <c r="BV38" s="236"/>
      <c r="BW38" s="235"/>
      <c r="BX38" s="234"/>
      <c r="BY38" s="302"/>
      <c r="BZ38" s="233"/>
      <c r="CA38" s="233"/>
      <c r="CB38" s="235"/>
      <c r="CC38" s="235"/>
      <c r="CD38" s="234"/>
      <c r="CE38" s="302"/>
      <c r="CF38" s="233"/>
      <c r="CG38" s="233"/>
      <c r="CH38" s="235"/>
      <c r="CI38" s="235"/>
      <c r="CJ38" s="234"/>
      <c r="CK38" s="302"/>
      <c r="CL38" s="233"/>
      <c r="CM38" s="233"/>
      <c r="CQ38" s="300"/>
      <c r="CR38" s="233"/>
      <c r="CS38" s="233"/>
      <c r="CW38" s="300"/>
      <c r="DC38" s="300"/>
      <c r="DD38" s="233"/>
      <c r="DE38" s="233"/>
      <c r="DI38" s="300"/>
      <c r="DJ38" s="233"/>
      <c r="DK38" s="233"/>
      <c r="DO38" s="300"/>
      <c r="DP38" s="233"/>
      <c r="DQ38" s="233"/>
      <c r="DU38" s="300"/>
      <c r="DV38" s="233"/>
      <c r="DW38" s="233"/>
      <c r="DX38" s="625"/>
      <c r="DY38" s="625"/>
      <c r="DZ38" s="625"/>
      <c r="EA38" s="626"/>
      <c r="EB38" s="627"/>
      <c r="EC38" s="627"/>
      <c r="ED38" s="233"/>
      <c r="EE38" s="233"/>
      <c r="EF38" s="233"/>
      <c r="EG38" s="302"/>
      <c r="EH38" s="627"/>
      <c r="EI38" s="627"/>
      <c r="EJ38" s="627"/>
      <c r="EK38" s="233"/>
      <c r="EL38" s="233"/>
      <c r="EM38" s="302"/>
      <c r="EN38" s="233"/>
      <c r="EO38" s="233"/>
      <c r="EP38" s="300"/>
      <c r="EQ38" s="300"/>
      <c r="ER38" s="300"/>
      <c r="ES38" s="300"/>
      <c r="ET38" s="300"/>
      <c r="EU38" s="300"/>
      <c r="EV38" s="300"/>
      <c r="EW38" s="300"/>
      <c r="EX38" s="300"/>
      <c r="EY38" s="300"/>
      <c r="EZ38" s="300"/>
      <c r="FA38" s="300"/>
      <c r="FB38" s="300"/>
      <c r="FC38" s="300"/>
      <c r="FD38" s="300"/>
      <c r="FE38" s="300"/>
      <c r="FF38" s="300"/>
      <c r="FG38" s="300"/>
      <c r="FH38" s="300"/>
      <c r="FI38" s="300"/>
      <c r="FJ38" s="300"/>
      <c r="FK38" s="300"/>
      <c r="FL38" s="300"/>
      <c r="FM38" s="300"/>
      <c r="FN38" s="300"/>
      <c r="FO38" s="300"/>
      <c r="FP38" s="300"/>
      <c r="FQ38" s="300"/>
      <c r="FR38" s="300"/>
      <c r="FS38" s="300"/>
      <c r="FT38" s="300"/>
      <c r="FU38" s="300"/>
      <c r="FV38" s="300"/>
      <c r="FW38" s="300"/>
      <c r="FX38" s="300"/>
      <c r="FY38" s="300"/>
      <c r="FZ38" s="300"/>
      <c r="GA38" s="300"/>
      <c r="GB38" s="300"/>
      <c r="GC38" s="300"/>
      <c r="GD38" s="300"/>
      <c r="GE38" s="300"/>
      <c r="GF38" s="300"/>
      <c r="GG38" s="300"/>
      <c r="GH38" s="300"/>
      <c r="GI38" s="300"/>
      <c r="GJ38" s="300"/>
      <c r="GK38" s="300"/>
      <c r="GL38" s="300"/>
      <c r="GM38" s="300"/>
      <c r="GN38" s="300"/>
      <c r="GO38" s="300"/>
      <c r="GP38" s="300"/>
      <c r="GR38" s="301"/>
      <c r="GS38" s="667"/>
      <c r="GU38" s="300"/>
      <c r="GZ38" s="299"/>
      <c r="HA38" s="299"/>
    </row>
    <row r="39" spans="1:209">
      <c r="B39" s="370" t="s">
        <v>285</v>
      </c>
      <c r="Z39" s="213"/>
      <c r="AC39" s="292"/>
      <c r="AD39" s="69"/>
      <c r="AE39" s="69"/>
      <c r="AX39" s="370" t="s">
        <v>285</v>
      </c>
      <c r="BC39" s="522"/>
      <c r="BD39" s="522"/>
      <c r="BE39" s="522"/>
      <c r="BF39" s="522"/>
      <c r="BG39" s="633"/>
      <c r="BH39" s="522"/>
      <c r="BI39" s="522"/>
      <c r="BJ39" s="522"/>
      <c r="BV39" s="213"/>
      <c r="DB39" s="522"/>
      <c r="DC39" s="634"/>
      <c r="DD39" s="522"/>
      <c r="DE39" s="522"/>
      <c r="DR39" s="370" t="s">
        <v>285</v>
      </c>
      <c r="EK39" s="184"/>
      <c r="FT39" s="370" t="s">
        <v>285</v>
      </c>
      <c r="GS39" s="1124"/>
    </row>
    <row r="40" spans="1:209">
      <c r="B40" s="370" t="s">
        <v>575</v>
      </c>
      <c r="AC40" s="292"/>
      <c r="AD40" s="69"/>
      <c r="AE40" s="69"/>
      <c r="AX40" s="370" t="s">
        <v>575</v>
      </c>
      <c r="BC40" s="522"/>
      <c r="BD40" s="522"/>
      <c r="BE40" s="522"/>
      <c r="BF40" s="522"/>
      <c r="BG40" s="633"/>
      <c r="BH40" s="522"/>
      <c r="BI40" s="522"/>
      <c r="BJ40" s="522"/>
      <c r="DB40" s="522"/>
      <c r="DC40" s="1287"/>
      <c r="DD40" s="522"/>
      <c r="DE40" s="522"/>
      <c r="DR40" s="370" t="s">
        <v>575</v>
      </c>
      <c r="EK40" s="184"/>
      <c r="EN40" s="184"/>
      <c r="EO40" s="184"/>
      <c r="FT40" s="219" t="s">
        <v>575</v>
      </c>
      <c r="FY40" s="634"/>
      <c r="FZ40" s="633"/>
      <c r="GA40" s="633"/>
      <c r="GB40" s="633"/>
      <c r="GC40" s="633"/>
      <c r="GD40" s="633"/>
      <c r="GE40" s="633"/>
      <c r="GF40" s="634"/>
    </row>
    <row r="41" spans="1:209">
      <c r="AC41" s="292"/>
      <c r="AD41" s="69"/>
      <c r="AE41" s="69"/>
      <c r="BC41" s="522"/>
      <c r="BD41" s="522"/>
      <c r="BE41" s="522"/>
      <c r="BF41" s="522"/>
      <c r="BG41" s="634"/>
      <c r="BH41" s="522"/>
      <c r="BI41" s="522"/>
      <c r="BJ41" s="522"/>
      <c r="FY41" s="634"/>
      <c r="FZ41" s="634"/>
      <c r="GA41" s="634"/>
      <c r="GB41" s="634"/>
      <c r="GC41" s="634"/>
      <c r="GD41" s="634"/>
      <c r="GE41" s="634"/>
      <c r="GF41" s="634"/>
      <c r="GS41" s="184"/>
    </row>
    <row r="42" spans="1:209">
      <c r="AC42" s="292"/>
      <c r="AD42" s="69"/>
      <c r="AE42" s="69"/>
      <c r="AF42" s="77"/>
      <c r="AG42" s="76"/>
      <c r="AH42" s="77"/>
      <c r="AI42" s="298"/>
      <c r="AJ42" s="76"/>
      <c r="AK42" s="76"/>
      <c r="AL42" s="77"/>
      <c r="AM42" s="69"/>
      <c r="BC42" s="522"/>
      <c r="BD42" s="522"/>
      <c r="BE42" s="522"/>
      <c r="BF42" s="522"/>
      <c r="BG42" s="634"/>
      <c r="BH42" s="522"/>
      <c r="BI42" s="522"/>
      <c r="BJ42" s="522"/>
      <c r="DM42" s="184"/>
      <c r="FY42" s="634"/>
      <c r="FZ42" s="634"/>
      <c r="GA42" s="634"/>
      <c r="GB42" s="634"/>
      <c r="GC42" s="634"/>
      <c r="GD42" s="634"/>
      <c r="GE42" s="634"/>
      <c r="GF42" s="634"/>
    </row>
    <row r="43" spans="1:209">
      <c r="F43" s="589"/>
      <c r="G43" s="589"/>
      <c r="H43" s="589"/>
      <c r="I43" s="589"/>
      <c r="J43" s="589"/>
      <c r="K43" s="589"/>
      <c r="L43" s="589"/>
      <c r="M43" s="589"/>
      <c r="N43" s="589"/>
      <c r="O43" s="589"/>
      <c r="P43" s="589"/>
      <c r="Q43" s="589"/>
      <c r="R43" s="589"/>
      <c r="S43" s="589"/>
      <c r="T43" s="589"/>
      <c r="U43" s="589"/>
      <c r="V43" s="589"/>
      <c r="W43" s="589"/>
      <c r="X43" s="589"/>
      <c r="Y43" s="589"/>
      <c r="Z43" s="589"/>
      <c r="AA43" s="589"/>
      <c r="AB43" s="589"/>
      <c r="AC43" s="589"/>
      <c r="AD43" s="589"/>
      <c r="AE43" s="589"/>
      <c r="AF43" s="589"/>
      <c r="AG43" s="589"/>
      <c r="AH43" s="589"/>
      <c r="AI43" s="589"/>
      <c r="AJ43" s="589"/>
      <c r="AK43" s="589"/>
      <c r="AL43" s="589"/>
      <c r="AM43" s="589"/>
      <c r="AN43" s="589"/>
      <c r="AO43" s="589"/>
      <c r="AP43" s="589"/>
      <c r="AQ43" s="589"/>
      <c r="AR43" s="589"/>
      <c r="AS43" s="589"/>
      <c r="AT43" s="589"/>
      <c r="AU43" s="589"/>
      <c r="AV43" s="589"/>
      <c r="AW43" s="589"/>
      <c r="AX43" s="589"/>
      <c r="AY43" s="589"/>
      <c r="AZ43" s="589"/>
      <c r="BA43" s="589"/>
      <c r="BB43" s="589"/>
      <c r="BC43" s="589"/>
      <c r="BD43" s="589"/>
      <c r="BE43" s="589"/>
      <c r="BF43" s="589"/>
      <c r="BG43" s="589"/>
      <c r="BH43" s="589"/>
      <c r="BI43" s="589"/>
      <c r="BJ43" s="589"/>
      <c r="BK43" s="589"/>
      <c r="BL43" s="589"/>
      <c r="BM43" s="589"/>
      <c r="BN43" s="589"/>
      <c r="BO43" s="589"/>
      <c r="BP43" s="589"/>
      <c r="BQ43" s="589"/>
      <c r="BR43" s="589"/>
      <c r="BS43" s="589"/>
      <c r="BT43" s="589"/>
      <c r="BU43" s="589"/>
      <c r="BV43" s="589"/>
      <c r="BW43" s="589"/>
      <c r="BX43" s="589"/>
      <c r="BY43" s="589"/>
      <c r="BZ43" s="589"/>
      <c r="CA43" s="589"/>
      <c r="CB43" s="589"/>
      <c r="CC43" s="589"/>
      <c r="CD43" s="589"/>
      <c r="CE43" s="589"/>
      <c r="CF43" s="589"/>
      <c r="CG43" s="589"/>
      <c r="CH43" s="589"/>
      <c r="CI43" s="589"/>
      <c r="CJ43" s="589"/>
      <c r="CK43" s="589"/>
      <c r="CL43" s="589"/>
      <c r="CM43" s="589"/>
      <c r="CN43" s="589"/>
      <c r="CO43" s="589"/>
      <c r="CP43" s="589"/>
      <c r="CQ43" s="589"/>
      <c r="CR43" s="589"/>
      <c r="CS43" s="589"/>
      <c r="CT43" s="589"/>
      <c r="CU43" s="589"/>
      <c r="CV43" s="589"/>
      <c r="CW43" s="589"/>
      <c r="CX43" s="589"/>
      <c r="CY43" s="589"/>
      <c r="CZ43" s="589"/>
      <c r="DA43" s="589"/>
      <c r="DB43" s="589"/>
      <c r="DC43" s="589"/>
      <c r="DD43" s="589"/>
      <c r="DE43" s="589"/>
      <c r="DF43" s="589"/>
      <c r="DG43" s="589"/>
      <c r="DH43" s="589"/>
      <c r="DI43" s="589"/>
      <c r="DJ43" s="589"/>
      <c r="DK43" s="589"/>
      <c r="DL43" s="589"/>
      <c r="DM43" s="589"/>
      <c r="DN43" s="589"/>
      <c r="DO43" s="589"/>
      <c r="DP43" s="589"/>
      <c r="DQ43" s="589"/>
      <c r="DR43" s="589"/>
      <c r="DS43" s="589"/>
      <c r="DT43" s="589"/>
      <c r="DU43" s="589"/>
      <c r="DV43" s="589"/>
      <c r="DW43" s="589"/>
      <c r="DX43" s="589"/>
      <c r="DY43" s="589"/>
      <c r="DZ43" s="589"/>
      <c r="EA43" s="589"/>
      <c r="EB43" s="589"/>
      <c r="EC43" s="589"/>
      <c r="ED43" s="589"/>
      <c r="EE43" s="589"/>
      <c r="EF43" s="589"/>
      <c r="EG43" s="589"/>
      <c r="FY43" s="634"/>
      <c r="FZ43" s="634"/>
      <c r="GA43" s="634"/>
      <c r="GB43" s="634"/>
      <c r="GC43" s="634"/>
      <c r="GD43" s="634"/>
      <c r="GE43" s="634"/>
      <c r="GF43" s="634"/>
    </row>
    <row r="44" spans="1:209">
      <c r="AC44" s="292"/>
      <c r="AD44" s="69"/>
      <c r="AE44" s="69"/>
      <c r="AF44" s="77"/>
      <c r="AG44" s="76"/>
      <c r="AH44" s="77"/>
      <c r="AI44" s="298"/>
      <c r="AJ44" s="76"/>
      <c r="AK44" s="76"/>
      <c r="AL44" s="77"/>
      <c r="AM44" s="69"/>
    </row>
    <row r="45" spans="1:209">
      <c r="AC45" s="292"/>
      <c r="AD45" s="69"/>
      <c r="AE45" s="69"/>
      <c r="AF45" s="77"/>
      <c r="AG45" s="76"/>
      <c r="AH45" s="77"/>
      <c r="AI45" s="298"/>
      <c r="AJ45" s="76"/>
      <c r="AK45" s="76"/>
      <c r="AL45" s="77"/>
      <c r="AM45" s="69"/>
    </row>
    <row r="87" spans="5:203">
      <c r="E87" s="69"/>
      <c r="W87" s="69"/>
      <c r="AO87" s="69"/>
      <c r="AU87" s="69"/>
      <c r="BA87" s="69"/>
      <c r="BG87" s="69"/>
      <c r="BM87" s="69"/>
      <c r="BS87" s="69"/>
      <c r="BY87" s="69"/>
      <c r="CE87" s="69"/>
      <c r="CK87" s="69"/>
      <c r="CQ87" s="69"/>
      <c r="CW87" s="69"/>
      <c r="DC87" s="69"/>
      <c r="DI87" s="69"/>
      <c r="DO87" s="69"/>
      <c r="DU87" s="69"/>
      <c r="EA87" s="69"/>
      <c r="EG87" s="69"/>
      <c r="EM87" s="69"/>
      <c r="EP87" s="69"/>
      <c r="EQ87" s="69"/>
      <c r="ER87" s="69"/>
      <c r="ES87" s="69"/>
      <c r="ET87" s="69"/>
      <c r="EU87" s="69"/>
      <c r="EV87" s="69"/>
      <c r="EW87" s="69"/>
      <c r="EX87" s="69"/>
      <c r="EY87" s="69"/>
      <c r="EZ87" s="69"/>
      <c r="FA87" s="69"/>
      <c r="FB87" s="69"/>
      <c r="FC87" s="69"/>
      <c r="FD87" s="69"/>
      <c r="FE87" s="69"/>
      <c r="FF87" s="69"/>
      <c r="FG87" s="69"/>
      <c r="FH87" s="69"/>
      <c r="FI87" s="69"/>
      <c r="FJ87" s="69"/>
      <c r="FK87" s="69"/>
      <c r="FL87" s="69"/>
      <c r="FM87" s="69"/>
      <c r="FN87" s="69"/>
      <c r="FO87" s="69"/>
      <c r="FP87" s="69"/>
      <c r="FQ87" s="69"/>
      <c r="FR87" s="69"/>
      <c r="FS87" s="69"/>
      <c r="FT87" s="69"/>
      <c r="FU87" s="69"/>
      <c r="FV87" s="69"/>
      <c r="FW87" s="69"/>
      <c r="FX87" s="69"/>
      <c r="FY87" s="69"/>
      <c r="FZ87" s="69"/>
      <c r="GA87" s="69"/>
      <c r="GB87" s="69"/>
      <c r="GC87" s="69"/>
      <c r="GD87" s="69"/>
      <c r="GE87" s="69"/>
      <c r="GF87" s="69"/>
      <c r="GG87" s="69"/>
      <c r="GH87" s="69"/>
      <c r="GI87" s="69"/>
      <c r="GJ87" s="69"/>
      <c r="GK87" s="69"/>
      <c r="GL87" s="69"/>
      <c r="GM87" s="69"/>
      <c r="GN87" s="69"/>
      <c r="GO87" s="69"/>
      <c r="GP87" s="69"/>
      <c r="GQ87" s="69"/>
      <c r="GU87" s="69"/>
    </row>
    <row r="88" spans="5:203">
      <c r="E88" s="69"/>
      <c r="W88" s="69"/>
      <c r="AO88" s="69"/>
      <c r="AU88" s="69"/>
      <c r="BA88" s="69"/>
      <c r="BG88" s="69"/>
      <c r="BM88" s="69"/>
      <c r="BS88" s="69"/>
      <c r="BY88" s="69"/>
      <c r="CE88" s="69"/>
      <c r="CK88" s="69"/>
      <c r="CQ88" s="69"/>
      <c r="CW88" s="69"/>
      <c r="DC88" s="69"/>
      <c r="DI88" s="69"/>
      <c r="DO88" s="69"/>
      <c r="DU88" s="69"/>
      <c r="EA88" s="69"/>
      <c r="EG88" s="69"/>
      <c r="EM88" s="69"/>
      <c r="EP88" s="69"/>
      <c r="EQ88" s="69"/>
      <c r="ER88" s="69"/>
      <c r="ES88" s="69"/>
      <c r="ET88" s="69"/>
      <c r="EU88" s="69"/>
      <c r="EV88" s="69"/>
      <c r="EW88" s="69"/>
      <c r="EX88" s="69"/>
      <c r="EY88" s="69"/>
      <c r="EZ88" s="69"/>
      <c r="FA88" s="69"/>
      <c r="FB88" s="69"/>
      <c r="FC88" s="69"/>
      <c r="FD88" s="69"/>
      <c r="FE88" s="69"/>
      <c r="FF88" s="69"/>
      <c r="FG88" s="69"/>
      <c r="FH88" s="69"/>
      <c r="FI88" s="69"/>
      <c r="FJ88" s="69"/>
      <c r="FK88" s="69"/>
      <c r="FL88" s="69"/>
      <c r="FM88" s="69"/>
      <c r="FN88" s="69"/>
      <c r="FO88" s="69"/>
      <c r="FP88" s="69"/>
      <c r="FQ88" s="69"/>
      <c r="FR88" s="69"/>
      <c r="FS88" s="69"/>
      <c r="FT88" s="69"/>
      <c r="FU88" s="69"/>
      <c r="FV88" s="69"/>
      <c r="FW88" s="69"/>
      <c r="FX88" s="69"/>
      <c r="FY88" s="69"/>
      <c r="FZ88" s="69"/>
      <c r="GA88" s="69"/>
      <c r="GB88" s="69"/>
      <c r="GC88" s="69"/>
      <c r="GD88" s="69"/>
      <c r="GE88" s="69"/>
      <c r="GF88" s="69"/>
      <c r="GG88" s="69"/>
      <c r="GH88" s="69"/>
      <c r="GI88" s="69"/>
      <c r="GJ88" s="69"/>
      <c r="GK88" s="69"/>
      <c r="GL88" s="69"/>
      <c r="GM88" s="69"/>
      <c r="GN88" s="69"/>
      <c r="GO88" s="69"/>
      <c r="GP88" s="69"/>
      <c r="GQ88" s="69"/>
      <c r="GU88" s="69"/>
    </row>
    <row r="89" spans="5:203" ht="24" customHeight="1">
      <c r="E89" s="69"/>
      <c r="W89" s="69"/>
      <c r="AB89" s="74" t="s">
        <v>25</v>
      </c>
      <c r="AC89" s="297">
        <v>59</v>
      </c>
      <c r="AD89" s="85"/>
      <c r="AE89" s="85"/>
      <c r="AF89" s="86" t="s">
        <v>30</v>
      </c>
      <c r="AG89" s="87">
        <v>80</v>
      </c>
      <c r="AH89" s="86" t="s">
        <v>22</v>
      </c>
      <c r="AI89" s="296">
        <v>100</v>
      </c>
      <c r="AJ89" s="85"/>
      <c r="AK89" s="85"/>
      <c r="AL89" s="88" t="s">
        <v>5</v>
      </c>
      <c r="AM89" s="89">
        <v>120</v>
      </c>
      <c r="AO89" s="69"/>
      <c r="AU89" s="69"/>
      <c r="BA89" s="69"/>
      <c r="BG89" s="69"/>
      <c r="BM89" s="69"/>
      <c r="BS89" s="69"/>
      <c r="BY89" s="69"/>
      <c r="CE89" s="69"/>
      <c r="CK89" s="69"/>
      <c r="CQ89" s="69"/>
      <c r="CW89" s="69"/>
      <c r="DC89" s="69"/>
      <c r="DI89" s="69"/>
      <c r="DO89" s="69"/>
      <c r="DU89" s="69"/>
      <c r="EA89" s="69"/>
      <c r="EG89" s="69"/>
      <c r="EM89" s="69"/>
      <c r="EP89" s="69"/>
      <c r="EQ89" s="69"/>
      <c r="ER89" s="69"/>
      <c r="ES89" s="69"/>
      <c r="ET89" s="69"/>
      <c r="EU89" s="69"/>
      <c r="EV89" s="69"/>
      <c r="EW89" s="69"/>
      <c r="EX89" s="69"/>
      <c r="EY89" s="69"/>
      <c r="EZ89" s="69"/>
      <c r="FA89" s="69"/>
      <c r="FB89" s="69"/>
      <c r="FC89" s="69"/>
      <c r="FD89" s="69"/>
      <c r="FE89" s="69"/>
      <c r="FF89" s="69"/>
      <c r="FG89" s="69"/>
      <c r="FH89" s="69"/>
      <c r="FI89" s="69"/>
      <c r="FJ89" s="69"/>
      <c r="FK89" s="69"/>
      <c r="FL89" s="69"/>
      <c r="FM89" s="69"/>
      <c r="FN89" s="69"/>
      <c r="FO89" s="69"/>
      <c r="FP89" s="69"/>
      <c r="FQ89" s="69"/>
      <c r="FR89" s="69"/>
      <c r="FS89" s="69"/>
      <c r="FT89" s="69"/>
      <c r="FU89" s="69"/>
      <c r="FV89" s="69"/>
      <c r="FW89" s="69"/>
      <c r="FX89" s="69"/>
      <c r="FY89" s="69"/>
      <c r="FZ89" s="69"/>
      <c r="GA89" s="69"/>
      <c r="GB89" s="69"/>
      <c r="GC89" s="69"/>
      <c r="GD89" s="69"/>
      <c r="GE89" s="69"/>
      <c r="GF89" s="69"/>
      <c r="GG89" s="69"/>
      <c r="GH89" s="69"/>
      <c r="GI89" s="69"/>
      <c r="GJ89" s="69"/>
      <c r="GK89" s="69"/>
      <c r="GL89" s="69"/>
      <c r="GM89" s="69"/>
      <c r="GN89" s="69"/>
      <c r="GO89" s="69"/>
      <c r="GP89" s="69"/>
      <c r="GQ89" s="69"/>
      <c r="GU89" s="69"/>
    </row>
    <row r="90" spans="5:203" ht="24" customHeight="1">
      <c r="E90" s="69"/>
      <c r="W90" s="69"/>
      <c r="AB90" s="90" t="s">
        <v>13</v>
      </c>
      <c r="AC90" s="297">
        <v>60</v>
      </c>
      <c r="AD90" s="85"/>
      <c r="AE90" s="85"/>
      <c r="AF90" s="91" t="s">
        <v>13</v>
      </c>
      <c r="AG90" s="87">
        <v>81</v>
      </c>
      <c r="AH90" s="91" t="s">
        <v>13</v>
      </c>
      <c r="AI90" s="296">
        <v>101</v>
      </c>
      <c r="AJ90" s="85"/>
      <c r="AK90" s="85"/>
      <c r="AL90" s="92" t="s">
        <v>13</v>
      </c>
      <c r="AM90" s="89">
        <v>121</v>
      </c>
      <c r="AO90" s="69"/>
      <c r="AU90" s="69"/>
      <c r="BA90" s="69"/>
      <c r="BG90" s="69"/>
      <c r="BM90" s="69"/>
      <c r="BS90" s="69"/>
      <c r="BY90" s="69"/>
      <c r="CE90" s="69"/>
      <c r="CK90" s="69"/>
      <c r="CQ90" s="69"/>
      <c r="CW90" s="69"/>
      <c r="DC90" s="69"/>
      <c r="DI90" s="69"/>
      <c r="DO90" s="69"/>
      <c r="DU90" s="69"/>
      <c r="EA90" s="69"/>
      <c r="EG90" s="69"/>
      <c r="EM90" s="69"/>
      <c r="EP90" s="69"/>
      <c r="EQ90" s="69"/>
      <c r="ER90" s="69"/>
      <c r="ES90" s="69"/>
      <c r="ET90" s="69"/>
      <c r="EU90" s="69"/>
      <c r="EV90" s="69"/>
      <c r="EW90" s="69"/>
      <c r="EX90" s="69"/>
      <c r="EY90" s="69"/>
      <c r="EZ90" s="69"/>
      <c r="FA90" s="69"/>
      <c r="FB90" s="69"/>
      <c r="FC90" s="69"/>
      <c r="FD90" s="69"/>
      <c r="FE90" s="69"/>
      <c r="FF90" s="69"/>
      <c r="FG90" s="69"/>
      <c r="FH90" s="69"/>
      <c r="FI90" s="69"/>
      <c r="FJ90" s="69"/>
      <c r="FK90" s="69"/>
      <c r="FL90" s="69"/>
      <c r="FM90" s="69"/>
      <c r="FN90" s="69"/>
      <c r="FO90" s="69"/>
      <c r="FP90" s="69"/>
      <c r="FQ90" s="69"/>
      <c r="FR90" s="69"/>
      <c r="FS90" s="69"/>
      <c r="FT90" s="69"/>
      <c r="FU90" s="69"/>
      <c r="FV90" s="69"/>
      <c r="FW90" s="69"/>
      <c r="FX90" s="69"/>
      <c r="FY90" s="69"/>
      <c r="FZ90" s="69"/>
      <c r="GA90" s="69"/>
      <c r="GB90" s="69"/>
      <c r="GC90" s="69"/>
      <c r="GD90" s="69"/>
      <c r="GE90" s="69"/>
      <c r="GF90" s="69"/>
      <c r="GG90" s="69"/>
      <c r="GH90" s="69"/>
      <c r="GI90" s="69"/>
      <c r="GJ90" s="69"/>
      <c r="GK90" s="69"/>
      <c r="GL90" s="69"/>
      <c r="GM90" s="69"/>
      <c r="GN90" s="69"/>
      <c r="GO90" s="69"/>
      <c r="GP90" s="69"/>
      <c r="GQ90" s="69"/>
      <c r="GU90" s="69"/>
    </row>
    <row r="91" spans="5:203" ht="24" customHeight="1">
      <c r="E91" s="69"/>
      <c r="W91" s="69"/>
      <c r="AB91" s="74" t="s">
        <v>350</v>
      </c>
      <c r="AC91" s="297">
        <v>61</v>
      </c>
      <c r="AD91" s="85"/>
      <c r="AE91" s="85"/>
      <c r="AF91" s="86" t="s">
        <v>18</v>
      </c>
      <c r="AG91" s="87">
        <v>82</v>
      </c>
      <c r="AH91" s="86" t="s">
        <v>33</v>
      </c>
      <c r="AI91" s="296">
        <v>102</v>
      </c>
      <c r="AJ91" s="85"/>
      <c r="AK91" s="85"/>
      <c r="AL91" s="88" t="s">
        <v>7</v>
      </c>
      <c r="AM91" s="89">
        <v>122</v>
      </c>
      <c r="AO91" s="69"/>
      <c r="AU91" s="69"/>
      <c r="BA91" s="69"/>
      <c r="BG91" s="69"/>
      <c r="BM91" s="69"/>
      <c r="BS91" s="69"/>
      <c r="BY91" s="69"/>
      <c r="CE91" s="69"/>
      <c r="CK91" s="69"/>
      <c r="CQ91" s="69"/>
      <c r="CW91" s="69"/>
      <c r="DC91" s="69"/>
      <c r="DI91" s="69"/>
      <c r="DO91" s="69"/>
      <c r="DU91" s="69"/>
      <c r="EA91" s="69"/>
      <c r="EG91" s="69"/>
      <c r="EM91" s="69"/>
      <c r="EP91" s="69"/>
      <c r="EQ91" s="69"/>
      <c r="ER91" s="69"/>
      <c r="ES91" s="69"/>
      <c r="ET91" s="69"/>
      <c r="EU91" s="69"/>
      <c r="EV91" s="69"/>
      <c r="EW91" s="69"/>
      <c r="EX91" s="69"/>
      <c r="EY91" s="69"/>
      <c r="EZ91" s="69"/>
      <c r="FA91" s="69"/>
      <c r="FB91" s="69"/>
      <c r="FC91" s="69"/>
      <c r="FD91" s="69"/>
      <c r="FE91" s="69"/>
      <c r="FF91" s="69"/>
      <c r="FG91" s="69"/>
      <c r="FH91" s="69"/>
      <c r="FI91" s="69"/>
      <c r="FJ91" s="69"/>
      <c r="FK91" s="69"/>
      <c r="FL91" s="69"/>
      <c r="FM91" s="69"/>
      <c r="FN91" s="69"/>
      <c r="FO91" s="69"/>
      <c r="FP91" s="69"/>
      <c r="FQ91" s="69"/>
      <c r="FR91" s="69"/>
      <c r="FS91" s="69"/>
      <c r="FT91" s="69"/>
      <c r="FU91" s="69"/>
      <c r="FV91" s="69"/>
      <c r="FW91" s="69"/>
      <c r="FX91" s="69"/>
      <c r="FY91" s="69"/>
      <c r="FZ91" s="69"/>
      <c r="GA91" s="69"/>
      <c r="GB91" s="69"/>
      <c r="GC91" s="69"/>
      <c r="GD91" s="69"/>
      <c r="GE91" s="69"/>
      <c r="GF91" s="69"/>
      <c r="GG91" s="69"/>
      <c r="GH91" s="69"/>
      <c r="GI91" s="69"/>
      <c r="GJ91" s="69"/>
      <c r="GK91" s="69"/>
      <c r="GL91" s="69"/>
      <c r="GM91" s="69"/>
      <c r="GN91" s="69"/>
      <c r="GO91" s="69"/>
      <c r="GP91" s="69"/>
      <c r="GQ91" s="69"/>
      <c r="GU91" s="69"/>
    </row>
    <row r="92" spans="5:203" ht="24" customHeight="1">
      <c r="E92" s="69"/>
      <c r="W92" s="69"/>
      <c r="AB92" s="74" t="s">
        <v>34</v>
      </c>
      <c r="AC92" s="297">
        <v>62</v>
      </c>
      <c r="AD92" s="85"/>
      <c r="AE92" s="85"/>
      <c r="AF92" s="91" t="s">
        <v>13</v>
      </c>
      <c r="AG92" s="87">
        <v>83</v>
      </c>
      <c r="AH92" s="91" t="s">
        <v>13</v>
      </c>
      <c r="AI92" s="296">
        <v>103</v>
      </c>
      <c r="AJ92" s="85"/>
      <c r="AK92" s="85"/>
      <c r="AL92" s="92" t="s">
        <v>13</v>
      </c>
      <c r="AM92" s="89">
        <v>123</v>
      </c>
      <c r="AO92" s="69"/>
      <c r="AU92" s="69"/>
      <c r="BA92" s="69"/>
      <c r="BG92" s="69"/>
      <c r="BM92" s="69"/>
      <c r="BS92" s="69"/>
      <c r="BY92" s="69"/>
      <c r="CE92" s="69"/>
      <c r="CK92" s="69"/>
      <c r="CQ92" s="69"/>
      <c r="CW92" s="69"/>
      <c r="DC92" s="69"/>
      <c r="DI92" s="69"/>
      <c r="DO92" s="69"/>
      <c r="DU92" s="69"/>
      <c r="EA92" s="69"/>
      <c r="EG92" s="69"/>
      <c r="EM92" s="69"/>
      <c r="EP92" s="69"/>
      <c r="EQ92" s="69"/>
      <c r="ER92" s="69"/>
      <c r="ES92" s="69"/>
      <c r="ET92" s="69"/>
      <c r="EU92" s="69"/>
      <c r="EV92" s="69"/>
      <c r="EW92" s="69"/>
      <c r="EX92" s="69"/>
      <c r="EY92" s="69"/>
      <c r="EZ92" s="69"/>
      <c r="FA92" s="69"/>
      <c r="FB92" s="69"/>
      <c r="FC92" s="69"/>
      <c r="FD92" s="69"/>
      <c r="FE92" s="69"/>
      <c r="FF92" s="69"/>
      <c r="FG92" s="69"/>
      <c r="FH92" s="69"/>
      <c r="FI92" s="69"/>
      <c r="FJ92" s="69"/>
      <c r="FK92" s="69"/>
      <c r="FL92" s="69"/>
      <c r="FM92" s="69"/>
      <c r="FN92" s="69"/>
      <c r="FO92" s="69"/>
      <c r="FP92" s="69"/>
      <c r="FQ92" s="69"/>
      <c r="FR92" s="69"/>
      <c r="FS92" s="69"/>
      <c r="FT92" s="69"/>
      <c r="FU92" s="69"/>
      <c r="FV92" s="69"/>
      <c r="FW92" s="69"/>
      <c r="FX92" s="69"/>
      <c r="FY92" s="69"/>
      <c r="FZ92" s="69"/>
      <c r="GA92" s="69"/>
      <c r="GB92" s="69"/>
      <c r="GC92" s="69"/>
      <c r="GD92" s="69"/>
      <c r="GE92" s="69"/>
      <c r="GF92" s="69"/>
      <c r="GG92" s="69"/>
      <c r="GH92" s="69"/>
      <c r="GI92" s="69"/>
      <c r="GJ92" s="69"/>
      <c r="GK92" s="69"/>
      <c r="GL92" s="69"/>
      <c r="GM92" s="69"/>
      <c r="GN92" s="69"/>
      <c r="GO92" s="69"/>
      <c r="GP92" s="69"/>
      <c r="GQ92" s="69"/>
      <c r="GU92" s="69"/>
    </row>
    <row r="93" spans="5:203" ht="24" customHeight="1">
      <c r="E93" s="69"/>
      <c r="W93" s="69"/>
      <c r="AB93" s="90" t="s">
        <v>13</v>
      </c>
      <c r="AC93" s="297">
        <v>63</v>
      </c>
      <c r="AD93" s="85"/>
      <c r="AE93" s="85"/>
      <c r="AF93" s="86" t="s">
        <v>27</v>
      </c>
      <c r="AG93" s="87">
        <v>84</v>
      </c>
      <c r="AH93" s="86" t="s">
        <v>62</v>
      </c>
      <c r="AI93" s="296">
        <v>104</v>
      </c>
      <c r="AJ93" s="85"/>
      <c r="AK93" s="85"/>
      <c r="AL93" s="88" t="s">
        <v>3</v>
      </c>
      <c r="AM93" s="89">
        <v>124</v>
      </c>
      <c r="AO93" s="69"/>
      <c r="AU93" s="69"/>
      <c r="BA93" s="69"/>
      <c r="BG93" s="69"/>
      <c r="BM93" s="69"/>
      <c r="BS93" s="69"/>
      <c r="BY93" s="69"/>
      <c r="CE93" s="69"/>
      <c r="CK93" s="69"/>
      <c r="CQ93" s="69"/>
      <c r="CW93" s="69"/>
      <c r="DC93" s="69"/>
      <c r="DI93" s="69"/>
      <c r="DO93" s="69"/>
      <c r="DU93" s="69"/>
      <c r="EA93" s="69"/>
      <c r="EG93" s="69"/>
      <c r="EM93" s="69"/>
      <c r="EP93" s="69"/>
      <c r="EQ93" s="69"/>
      <c r="ER93" s="69"/>
      <c r="ES93" s="69"/>
      <c r="ET93" s="69"/>
      <c r="EU93" s="69"/>
      <c r="EV93" s="69"/>
      <c r="EW93" s="69"/>
      <c r="EX93" s="69"/>
      <c r="EY93" s="69"/>
      <c r="EZ93" s="69"/>
      <c r="FA93" s="69"/>
      <c r="FB93" s="69"/>
      <c r="FC93" s="69"/>
      <c r="FD93" s="69"/>
      <c r="FE93" s="69"/>
      <c r="FF93" s="69"/>
      <c r="FG93" s="69"/>
      <c r="FH93" s="69"/>
      <c r="FI93" s="69"/>
      <c r="FJ93" s="69"/>
      <c r="FK93" s="69"/>
      <c r="FL93" s="69"/>
      <c r="FM93" s="69"/>
      <c r="FN93" s="69"/>
      <c r="FO93" s="69"/>
      <c r="FP93" s="69"/>
      <c r="FQ93" s="69"/>
      <c r="FR93" s="69"/>
      <c r="FS93" s="69"/>
      <c r="FT93" s="69"/>
      <c r="FU93" s="69"/>
      <c r="FV93" s="69"/>
      <c r="FW93" s="69"/>
      <c r="FX93" s="69"/>
      <c r="FY93" s="69"/>
      <c r="FZ93" s="69"/>
      <c r="GA93" s="69"/>
      <c r="GB93" s="69"/>
      <c r="GC93" s="69"/>
      <c r="GD93" s="69"/>
      <c r="GE93" s="69"/>
      <c r="GF93" s="69"/>
      <c r="GG93" s="69"/>
      <c r="GH93" s="69"/>
      <c r="GI93" s="69"/>
      <c r="GJ93" s="69"/>
      <c r="GK93" s="69"/>
      <c r="GL93" s="69"/>
      <c r="GM93" s="69"/>
      <c r="GN93" s="69"/>
      <c r="GO93" s="69"/>
      <c r="GP93" s="69"/>
      <c r="GQ93" s="69"/>
      <c r="GU93" s="69"/>
    </row>
    <row r="94" spans="5:203" ht="24" customHeight="1">
      <c r="E94" s="69"/>
      <c r="W94" s="69"/>
      <c r="AB94" s="74" t="s">
        <v>305</v>
      </c>
      <c r="AC94" s="297">
        <v>64</v>
      </c>
      <c r="AD94" s="85"/>
      <c r="AE94" s="85"/>
      <c r="AF94" s="91" t="s">
        <v>13</v>
      </c>
      <c r="AG94" s="87">
        <v>85</v>
      </c>
      <c r="AH94" s="91" t="s">
        <v>13</v>
      </c>
      <c r="AI94" s="296">
        <v>105</v>
      </c>
      <c r="AJ94" s="85"/>
      <c r="AK94" s="85"/>
      <c r="AL94" s="92" t="s">
        <v>13</v>
      </c>
      <c r="AM94" s="89">
        <v>125</v>
      </c>
      <c r="AO94" s="69"/>
      <c r="AU94" s="69"/>
      <c r="BA94" s="69"/>
      <c r="BG94" s="69"/>
      <c r="BM94" s="69"/>
      <c r="BS94" s="69"/>
      <c r="BY94" s="69"/>
      <c r="CE94" s="69"/>
      <c r="CK94" s="69"/>
      <c r="CQ94" s="69"/>
      <c r="CW94" s="69"/>
      <c r="DC94" s="69"/>
      <c r="DI94" s="69"/>
      <c r="DO94" s="69"/>
      <c r="DU94" s="69"/>
      <c r="EA94" s="69"/>
      <c r="EG94" s="69"/>
      <c r="EM94" s="69"/>
      <c r="EP94" s="69"/>
      <c r="EQ94" s="69"/>
      <c r="ER94" s="69"/>
      <c r="ES94" s="69"/>
      <c r="ET94" s="69"/>
      <c r="EU94" s="69"/>
      <c r="EV94" s="69"/>
      <c r="EW94" s="69"/>
      <c r="EX94" s="69"/>
      <c r="EY94" s="69"/>
      <c r="EZ94" s="69"/>
      <c r="FA94" s="69"/>
      <c r="FB94" s="69"/>
      <c r="FC94" s="69"/>
      <c r="FD94" s="69"/>
      <c r="FE94" s="69"/>
      <c r="FF94" s="69"/>
      <c r="FG94" s="69"/>
      <c r="FH94" s="69"/>
      <c r="FI94" s="69"/>
      <c r="FJ94" s="69"/>
      <c r="FK94" s="69"/>
      <c r="FL94" s="69"/>
      <c r="FM94" s="69"/>
      <c r="FN94" s="69"/>
      <c r="FO94" s="69"/>
      <c r="FP94" s="69"/>
      <c r="FQ94" s="69"/>
      <c r="FR94" s="69"/>
      <c r="FS94" s="69"/>
      <c r="FT94" s="69"/>
      <c r="FU94" s="69"/>
      <c r="FV94" s="69"/>
      <c r="FW94" s="69"/>
      <c r="FX94" s="69"/>
      <c r="FY94" s="69"/>
      <c r="FZ94" s="69"/>
      <c r="GA94" s="69"/>
      <c r="GB94" s="69"/>
      <c r="GC94" s="69"/>
      <c r="GD94" s="69"/>
      <c r="GE94" s="69"/>
      <c r="GF94" s="69"/>
      <c r="GG94" s="69"/>
      <c r="GH94" s="69"/>
      <c r="GI94" s="69"/>
      <c r="GJ94" s="69"/>
      <c r="GK94" s="69"/>
      <c r="GL94" s="69"/>
      <c r="GM94" s="69"/>
      <c r="GN94" s="69"/>
      <c r="GO94" s="69"/>
      <c r="GP94" s="69"/>
      <c r="GQ94" s="69"/>
      <c r="GU94" s="69"/>
    </row>
    <row r="95" spans="5:203" ht="24" customHeight="1">
      <c r="E95" s="69"/>
      <c r="W95" s="69"/>
      <c r="AB95" s="90" t="s">
        <v>13</v>
      </c>
      <c r="AC95" s="297">
        <v>65</v>
      </c>
      <c r="AD95" s="85"/>
      <c r="AE95" s="85"/>
      <c r="AF95" s="86" t="s">
        <v>28</v>
      </c>
      <c r="AG95" s="87">
        <v>86</v>
      </c>
      <c r="AH95" s="86" t="s">
        <v>49</v>
      </c>
      <c r="AI95" s="296">
        <v>106</v>
      </c>
      <c r="AJ95" s="85"/>
      <c r="AK95" s="85"/>
      <c r="AL95" s="88" t="s">
        <v>6</v>
      </c>
      <c r="AM95" s="89">
        <v>126</v>
      </c>
      <c r="AO95" s="69"/>
      <c r="AU95" s="69"/>
      <c r="BA95" s="69"/>
      <c r="BG95" s="69"/>
      <c r="BM95" s="69"/>
      <c r="BS95" s="69"/>
      <c r="BY95" s="69"/>
      <c r="CE95" s="69"/>
      <c r="CK95" s="69"/>
      <c r="CQ95" s="69"/>
      <c r="CW95" s="69"/>
      <c r="DC95" s="69"/>
      <c r="DI95" s="69"/>
      <c r="DO95" s="69"/>
      <c r="DU95" s="69"/>
      <c r="EA95" s="69"/>
      <c r="EG95" s="69"/>
      <c r="EM95" s="69"/>
      <c r="EP95" s="69"/>
      <c r="EQ95" s="69"/>
      <c r="ER95" s="69"/>
      <c r="ES95" s="69"/>
      <c r="ET95" s="69"/>
      <c r="EU95" s="69"/>
      <c r="EV95" s="69"/>
      <c r="EW95" s="69"/>
      <c r="EX95" s="69"/>
      <c r="EY95" s="69"/>
      <c r="EZ95" s="69"/>
      <c r="FA95" s="69"/>
      <c r="FB95" s="69"/>
      <c r="FC95" s="69"/>
      <c r="FD95" s="69"/>
      <c r="FE95" s="69"/>
      <c r="FF95" s="69"/>
      <c r="FG95" s="69"/>
      <c r="FH95" s="69"/>
      <c r="FI95" s="69"/>
      <c r="FJ95" s="69"/>
      <c r="FK95" s="69"/>
      <c r="FL95" s="69"/>
      <c r="FM95" s="69"/>
      <c r="FN95" s="69"/>
      <c r="FO95" s="69"/>
      <c r="FP95" s="69"/>
      <c r="FQ95" s="69"/>
      <c r="FR95" s="69"/>
      <c r="FS95" s="69"/>
      <c r="FT95" s="69"/>
      <c r="FU95" s="69"/>
      <c r="FV95" s="69"/>
      <c r="FW95" s="69"/>
      <c r="FX95" s="69"/>
      <c r="FY95" s="69"/>
      <c r="FZ95" s="69"/>
      <c r="GA95" s="69"/>
      <c r="GB95" s="69"/>
      <c r="GC95" s="69"/>
      <c r="GD95" s="69"/>
      <c r="GE95" s="69"/>
      <c r="GF95" s="69"/>
      <c r="GG95" s="69"/>
      <c r="GH95" s="69"/>
      <c r="GI95" s="69"/>
      <c r="GJ95" s="69"/>
      <c r="GK95" s="69"/>
      <c r="GL95" s="69"/>
      <c r="GM95" s="69"/>
      <c r="GN95" s="69"/>
      <c r="GO95" s="69"/>
      <c r="GP95" s="69"/>
      <c r="GQ95" s="69"/>
      <c r="GU95" s="69"/>
    </row>
    <row r="96" spans="5:203" ht="24" customHeight="1">
      <c r="E96" s="69"/>
      <c r="W96" s="69"/>
      <c r="AB96" s="74" t="s">
        <v>26</v>
      </c>
      <c r="AC96" s="297">
        <v>66</v>
      </c>
      <c r="AD96" s="85"/>
      <c r="AE96" s="85"/>
      <c r="AF96" s="91" t="s">
        <v>13</v>
      </c>
      <c r="AG96" s="87">
        <v>87</v>
      </c>
      <c r="AH96" s="91" t="s">
        <v>13</v>
      </c>
      <c r="AI96" s="296">
        <v>107</v>
      </c>
      <c r="AJ96" s="85"/>
      <c r="AK96" s="85"/>
      <c r="AL96" s="92" t="s">
        <v>13</v>
      </c>
      <c r="AM96" s="89">
        <v>127</v>
      </c>
      <c r="AO96" s="69"/>
      <c r="AU96" s="69"/>
      <c r="BA96" s="69"/>
      <c r="BG96" s="69"/>
      <c r="BM96" s="69"/>
      <c r="BS96" s="69"/>
      <c r="BY96" s="69"/>
      <c r="CE96" s="69"/>
      <c r="CK96" s="69"/>
      <c r="CQ96" s="69"/>
      <c r="CW96" s="69"/>
      <c r="DC96" s="69"/>
      <c r="DI96" s="69"/>
      <c r="DO96" s="69"/>
      <c r="DU96" s="69"/>
      <c r="EA96" s="69"/>
      <c r="EG96" s="69"/>
      <c r="EM96" s="69"/>
      <c r="EP96" s="69"/>
      <c r="EQ96" s="69"/>
      <c r="ER96" s="69"/>
      <c r="ES96" s="69"/>
      <c r="ET96" s="69"/>
      <c r="EU96" s="69"/>
      <c r="EV96" s="69"/>
      <c r="EW96" s="69"/>
      <c r="EX96" s="69"/>
      <c r="EY96" s="69"/>
      <c r="EZ96" s="69"/>
      <c r="FA96" s="69"/>
      <c r="FB96" s="69"/>
      <c r="FC96" s="69"/>
      <c r="FD96" s="69"/>
      <c r="FE96" s="69"/>
      <c r="FF96" s="69"/>
      <c r="FG96" s="69"/>
      <c r="FH96" s="69"/>
      <c r="FI96" s="69"/>
      <c r="FJ96" s="69"/>
      <c r="FK96" s="69"/>
      <c r="FL96" s="69"/>
      <c r="FM96" s="69"/>
      <c r="FN96" s="69"/>
      <c r="FO96" s="69"/>
      <c r="FP96" s="69"/>
      <c r="FQ96" s="69"/>
      <c r="FR96" s="69"/>
      <c r="FS96" s="69"/>
      <c r="FT96" s="69"/>
      <c r="FU96" s="69"/>
      <c r="FV96" s="69"/>
      <c r="FW96" s="69"/>
      <c r="FX96" s="69"/>
      <c r="FY96" s="69"/>
      <c r="FZ96" s="69"/>
      <c r="GA96" s="69"/>
      <c r="GB96" s="69"/>
      <c r="GC96" s="69"/>
      <c r="GD96" s="69"/>
      <c r="GE96" s="69"/>
      <c r="GF96" s="69"/>
      <c r="GG96" s="69"/>
      <c r="GH96" s="69"/>
      <c r="GI96" s="69"/>
      <c r="GJ96" s="69"/>
      <c r="GK96" s="69"/>
      <c r="GL96" s="69"/>
      <c r="GM96" s="69"/>
      <c r="GN96" s="69"/>
      <c r="GO96" s="69"/>
      <c r="GP96" s="69"/>
      <c r="GQ96" s="69"/>
      <c r="GU96" s="69"/>
    </row>
    <row r="97" spans="2:203" ht="24" customHeight="1">
      <c r="E97" s="69"/>
      <c r="W97" s="69"/>
      <c r="AB97" s="74" t="s">
        <v>39</v>
      </c>
      <c r="AC97" s="297">
        <v>67</v>
      </c>
      <c r="AD97" s="85"/>
      <c r="AE97" s="85"/>
      <c r="AF97" s="86" t="s">
        <v>194</v>
      </c>
      <c r="AG97" s="87">
        <v>88</v>
      </c>
      <c r="AH97" s="86" t="s">
        <v>24</v>
      </c>
      <c r="AI97" s="296">
        <v>108</v>
      </c>
      <c r="AJ97" s="85"/>
      <c r="AK97" s="85"/>
      <c r="AL97" s="88" t="s">
        <v>16</v>
      </c>
      <c r="AM97" s="89">
        <v>128</v>
      </c>
      <c r="AO97" s="69"/>
      <c r="AU97" s="69"/>
      <c r="BA97" s="69"/>
      <c r="BG97" s="69"/>
      <c r="BM97" s="69"/>
      <c r="BS97" s="69"/>
      <c r="BY97" s="69"/>
      <c r="CE97" s="69"/>
      <c r="CK97" s="69"/>
      <c r="CQ97" s="69"/>
      <c r="CW97" s="69"/>
      <c r="DC97" s="69"/>
      <c r="DI97" s="69"/>
      <c r="DO97" s="69"/>
      <c r="DU97" s="69"/>
      <c r="EA97" s="69"/>
      <c r="EG97" s="69"/>
      <c r="EM97" s="69"/>
      <c r="EP97" s="69"/>
      <c r="EQ97" s="69"/>
      <c r="ER97" s="69"/>
      <c r="ES97" s="69"/>
      <c r="ET97" s="69"/>
      <c r="EU97" s="69"/>
      <c r="EV97" s="69"/>
      <c r="EW97" s="69"/>
      <c r="EX97" s="69"/>
      <c r="EY97" s="69"/>
      <c r="EZ97" s="69"/>
      <c r="FA97" s="69"/>
      <c r="FB97" s="69"/>
      <c r="FC97" s="69"/>
      <c r="FD97" s="69"/>
      <c r="FE97" s="69"/>
      <c r="FF97" s="69"/>
      <c r="FG97" s="69"/>
      <c r="FH97" s="69"/>
      <c r="FI97" s="69"/>
      <c r="FJ97" s="69"/>
      <c r="FK97" s="69"/>
      <c r="FL97" s="69"/>
      <c r="FM97" s="69"/>
      <c r="FN97" s="69"/>
      <c r="FO97" s="69"/>
      <c r="FP97" s="69"/>
      <c r="FQ97" s="69"/>
      <c r="FR97" s="69"/>
      <c r="FS97" s="69"/>
      <c r="FT97" s="69"/>
      <c r="FU97" s="69"/>
      <c r="FV97" s="69"/>
      <c r="FW97" s="69"/>
      <c r="FX97" s="69"/>
      <c r="FY97" s="69"/>
      <c r="FZ97" s="69"/>
      <c r="GA97" s="69"/>
      <c r="GB97" s="69"/>
      <c r="GC97" s="69"/>
      <c r="GD97" s="69"/>
      <c r="GE97" s="69"/>
      <c r="GF97" s="69"/>
      <c r="GG97" s="69"/>
      <c r="GH97" s="69"/>
      <c r="GI97" s="69"/>
      <c r="GJ97" s="69"/>
      <c r="GK97" s="69"/>
      <c r="GL97" s="69"/>
      <c r="GM97" s="69"/>
      <c r="GN97" s="69"/>
      <c r="GO97" s="69"/>
      <c r="GP97" s="69"/>
      <c r="GQ97" s="69"/>
      <c r="GU97" s="69"/>
    </row>
    <row r="98" spans="2:203" ht="24" customHeight="1">
      <c r="E98" s="69"/>
      <c r="W98" s="69"/>
      <c r="AB98" s="90" t="s">
        <v>13</v>
      </c>
      <c r="AC98" s="297">
        <v>68</v>
      </c>
      <c r="AD98" s="85"/>
      <c r="AE98" s="85"/>
      <c r="AF98" s="91" t="s">
        <v>13</v>
      </c>
      <c r="AG98" s="87">
        <v>89</v>
      </c>
      <c r="AH98" s="91" t="s">
        <v>13</v>
      </c>
      <c r="AI98" s="296">
        <v>109</v>
      </c>
      <c r="AJ98" s="85"/>
      <c r="AK98" s="85"/>
      <c r="AL98" s="92" t="s">
        <v>13</v>
      </c>
      <c r="AM98" s="89">
        <v>129</v>
      </c>
      <c r="AO98" s="69"/>
      <c r="AU98" s="69"/>
      <c r="BA98" s="69"/>
      <c r="BG98" s="69"/>
      <c r="BM98" s="69"/>
      <c r="BS98" s="69"/>
      <c r="BY98" s="69"/>
      <c r="CE98" s="69"/>
      <c r="CK98" s="69"/>
      <c r="CQ98" s="69"/>
      <c r="CW98" s="69"/>
      <c r="DC98" s="69"/>
      <c r="DI98" s="69"/>
      <c r="DO98" s="69"/>
      <c r="DU98" s="69"/>
      <c r="EA98" s="69"/>
      <c r="EG98" s="69"/>
      <c r="EM98" s="69"/>
      <c r="EP98" s="69"/>
      <c r="EQ98" s="69"/>
      <c r="ER98" s="69"/>
      <c r="ES98" s="69"/>
      <c r="ET98" s="69"/>
      <c r="EU98" s="69"/>
      <c r="EV98" s="69"/>
      <c r="EW98" s="69"/>
      <c r="EX98" s="69"/>
      <c r="EY98" s="69"/>
      <c r="EZ98" s="69"/>
      <c r="FA98" s="69"/>
      <c r="FB98" s="69"/>
      <c r="FC98" s="69"/>
      <c r="FD98" s="69"/>
      <c r="FE98" s="69"/>
      <c r="FF98" s="69"/>
      <c r="FG98" s="69"/>
      <c r="FH98" s="69"/>
      <c r="FI98" s="69"/>
      <c r="FJ98" s="69"/>
      <c r="FK98" s="69"/>
      <c r="FL98" s="69"/>
      <c r="FM98" s="69"/>
      <c r="FN98" s="69"/>
      <c r="FO98" s="69"/>
      <c r="FP98" s="69"/>
      <c r="FQ98" s="69"/>
      <c r="FR98" s="69"/>
      <c r="FS98" s="69"/>
      <c r="FT98" s="69"/>
      <c r="FU98" s="69"/>
      <c r="FV98" s="69"/>
      <c r="FW98" s="69"/>
      <c r="FX98" s="69"/>
      <c r="FY98" s="69"/>
      <c r="FZ98" s="69"/>
      <c r="GA98" s="69"/>
      <c r="GB98" s="69"/>
      <c r="GC98" s="69"/>
      <c r="GD98" s="69"/>
      <c r="GE98" s="69"/>
      <c r="GF98" s="69"/>
      <c r="GG98" s="69"/>
      <c r="GH98" s="69"/>
      <c r="GI98" s="69"/>
      <c r="GJ98" s="69"/>
      <c r="GK98" s="69"/>
      <c r="GL98" s="69"/>
      <c r="GM98" s="69"/>
      <c r="GN98" s="69"/>
      <c r="GO98" s="69"/>
      <c r="GP98" s="69"/>
      <c r="GQ98" s="69"/>
      <c r="GU98" s="69"/>
    </row>
    <row r="99" spans="2:203" ht="24" customHeight="1">
      <c r="AB99" s="74" t="s">
        <v>17</v>
      </c>
      <c r="AC99" s="297">
        <v>69</v>
      </c>
      <c r="AD99" s="85"/>
      <c r="AE99" s="85"/>
      <c r="AF99" s="86" t="s">
        <v>277</v>
      </c>
      <c r="AG99" s="87">
        <v>90</v>
      </c>
      <c r="AH99" s="86" t="s">
        <v>37</v>
      </c>
      <c r="AI99" s="296">
        <v>110</v>
      </c>
      <c r="AJ99" s="85"/>
      <c r="AK99" s="85"/>
      <c r="AL99" s="88" t="s">
        <v>39</v>
      </c>
      <c r="AM99" s="89">
        <v>130</v>
      </c>
      <c r="AO99" s="69"/>
      <c r="AU99" s="69"/>
      <c r="BA99" s="69"/>
      <c r="BG99" s="69"/>
      <c r="BM99" s="69"/>
      <c r="BS99" s="69"/>
      <c r="BY99" s="69"/>
      <c r="CE99" s="69"/>
      <c r="CK99" s="69"/>
      <c r="CQ99" s="69"/>
      <c r="CW99" s="69"/>
      <c r="DC99" s="69"/>
      <c r="DI99" s="69"/>
      <c r="DO99" s="69"/>
      <c r="DU99" s="69"/>
      <c r="EA99" s="69"/>
      <c r="EG99" s="69"/>
      <c r="EM99" s="69"/>
      <c r="EP99" s="69"/>
      <c r="EQ99" s="69"/>
      <c r="ER99" s="69"/>
      <c r="ES99" s="69"/>
      <c r="ET99" s="69"/>
      <c r="EU99" s="69"/>
      <c r="EV99" s="69"/>
      <c r="EW99" s="69"/>
      <c r="EX99" s="69"/>
      <c r="EY99" s="69"/>
      <c r="EZ99" s="69"/>
      <c r="FA99" s="69"/>
      <c r="FB99" s="69"/>
      <c r="FC99" s="69"/>
      <c r="FD99" s="69"/>
      <c r="FE99" s="69"/>
      <c r="FF99" s="69"/>
      <c r="FG99" s="69"/>
      <c r="FH99" s="69"/>
      <c r="FI99" s="69"/>
      <c r="FJ99" s="69"/>
      <c r="FK99" s="69"/>
      <c r="FL99" s="69"/>
      <c r="FM99" s="69"/>
      <c r="FN99" s="69"/>
      <c r="FO99" s="69"/>
      <c r="FP99" s="69"/>
      <c r="FQ99" s="69"/>
      <c r="FR99" s="69"/>
      <c r="FS99" s="69"/>
      <c r="FT99" s="69"/>
      <c r="FU99" s="69"/>
      <c r="FV99" s="69"/>
      <c r="FW99" s="69"/>
      <c r="FX99" s="69"/>
      <c r="FY99" s="69"/>
      <c r="FZ99" s="69"/>
      <c r="GA99" s="69"/>
      <c r="GB99" s="69"/>
      <c r="GC99" s="69"/>
      <c r="GD99" s="69"/>
      <c r="GE99" s="69"/>
      <c r="GF99" s="69"/>
      <c r="GG99" s="69"/>
      <c r="GH99" s="69"/>
      <c r="GI99" s="69"/>
      <c r="GJ99" s="69"/>
      <c r="GK99" s="69"/>
      <c r="GL99" s="69"/>
      <c r="GM99" s="69"/>
      <c r="GN99" s="69"/>
      <c r="GO99" s="69"/>
      <c r="GP99" s="69"/>
      <c r="GQ99" s="69"/>
      <c r="GU99" s="69"/>
    </row>
    <row r="100" spans="2:203" ht="24" customHeight="1">
      <c r="AB100" s="90" t="s">
        <v>13</v>
      </c>
      <c r="AC100" s="297">
        <v>70</v>
      </c>
      <c r="AD100" s="85"/>
      <c r="AE100" s="85"/>
      <c r="AF100" s="91" t="s">
        <v>13</v>
      </c>
      <c r="AG100" s="87">
        <v>91</v>
      </c>
      <c r="AH100" s="91" t="s">
        <v>13</v>
      </c>
      <c r="AI100" s="296">
        <v>111</v>
      </c>
      <c r="AJ100" s="85"/>
      <c r="AK100" s="85"/>
      <c r="AL100" s="92" t="s">
        <v>13</v>
      </c>
      <c r="AM100" s="89">
        <v>131</v>
      </c>
      <c r="AO100" s="69"/>
      <c r="AU100" s="69"/>
      <c r="BA100" s="69"/>
      <c r="BG100" s="69"/>
      <c r="BM100" s="69"/>
      <c r="BS100" s="69"/>
      <c r="BY100" s="69"/>
      <c r="CE100" s="69"/>
      <c r="CK100" s="69"/>
      <c r="CQ100" s="69"/>
      <c r="CW100" s="69"/>
      <c r="DC100" s="69"/>
      <c r="DI100" s="69"/>
      <c r="DO100" s="69"/>
      <c r="DU100" s="69"/>
      <c r="EA100" s="69"/>
      <c r="EG100" s="69"/>
      <c r="EM100" s="69"/>
      <c r="EP100" s="69"/>
      <c r="EQ100" s="69"/>
      <c r="ER100" s="69"/>
      <c r="ES100" s="69"/>
      <c r="ET100" s="69"/>
      <c r="EU100" s="69"/>
      <c r="EV100" s="69"/>
      <c r="EW100" s="69"/>
      <c r="EX100" s="69"/>
      <c r="EY100" s="69"/>
      <c r="EZ100" s="69"/>
      <c r="FA100" s="69"/>
      <c r="FB100" s="69"/>
      <c r="FC100" s="69"/>
      <c r="FD100" s="69"/>
      <c r="FE100" s="69"/>
      <c r="FF100" s="69"/>
      <c r="FG100" s="69"/>
      <c r="FH100" s="69"/>
      <c r="FI100" s="69"/>
      <c r="FJ100" s="69"/>
      <c r="FK100" s="69"/>
      <c r="FL100" s="69"/>
      <c r="FM100" s="69"/>
      <c r="FN100" s="69"/>
      <c r="FO100" s="69"/>
      <c r="FP100" s="69"/>
      <c r="FQ100" s="69"/>
      <c r="FR100" s="69"/>
      <c r="FS100" s="69"/>
      <c r="FT100" s="69"/>
      <c r="FU100" s="69"/>
      <c r="FV100" s="69"/>
      <c r="FW100" s="69"/>
      <c r="FX100" s="69"/>
      <c r="FY100" s="69"/>
      <c r="FZ100" s="69"/>
      <c r="GA100" s="69"/>
      <c r="GB100" s="69"/>
      <c r="GC100" s="69"/>
      <c r="GD100" s="69"/>
      <c r="GE100" s="69"/>
      <c r="GF100" s="69"/>
      <c r="GG100" s="69"/>
      <c r="GH100" s="69"/>
      <c r="GI100" s="69"/>
      <c r="GJ100" s="69"/>
      <c r="GK100" s="69"/>
      <c r="GL100" s="69"/>
      <c r="GM100" s="69"/>
      <c r="GN100" s="69"/>
      <c r="GO100" s="69"/>
      <c r="GP100" s="69"/>
      <c r="GQ100" s="69"/>
      <c r="GU100" s="69"/>
    </row>
    <row r="101" spans="2:203" ht="24" customHeight="1">
      <c r="AB101" s="74" t="s">
        <v>32</v>
      </c>
      <c r="AC101" s="297">
        <v>71</v>
      </c>
      <c r="AD101" s="85"/>
      <c r="AE101" s="85"/>
      <c r="AF101" s="86" t="s">
        <v>9</v>
      </c>
      <c r="AG101" s="87">
        <v>92</v>
      </c>
      <c r="AH101" s="86" t="s">
        <v>2</v>
      </c>
      <c r="AI101" s="296">
        <v>112</v>
      </c>
      <c r="AJ101" s="85"/>
      <c r="AK101" s="85"/>
      <c r="AL101" s="88" t="s">
        <v>48</v>
      </c>
      <c r="AM101" s="89">
        <v>132</v>
      </c>
      <c r="AO101" s="69"/>
      <c r="AU101" s="69"/>
      <c r="BA101" s="69"/>
      <c r="BG101" s="69"/>
      <c r="BM101" s="69"/>
      <c r="BS101" s="69"/>
      <c r="BY101" s="69"/>
      <c r="CE101" s="69"/>
      <c r="CK101" s="69"/>
      <c r="CQ101" s="69"/>
      <c r="CW101" s="69"/>
      <c r="DC101" s="69"/>
      <c r="DI101" s="69"/>
      <c r="DO101" s="69"/>
      <c r="DU101" s="69"/>
      <c r="EA101" s="69"/>
      <c r="EG101" s="69"/>
      <c r="EM101" s="69"/>
      <c r="EP101" s="69"/>
      <c r="EQ101" s="69"/>
      <c r="ER101" s="69"/>
      <c r="ES101" s="69"/>
      <c r="ET101" s="69"/>
      <c r="EU101" s="69"/>
      <c r="EV101" s="69"/>
      <c r="EW101" s="69"/>
      <c r="EX101" s="69"/>
      <c r="EY101" s="69"/>
      <c r="EZ101" s="69"/>
      <c r="FA101" s="69"/>
      <c r="FB101" s="69"/>
      <c r="FC101" s="69"/>
      <c r="FD101" s="69"/>
      <c r="FE101" s="69"/>
      <c r="FF101" s="69"/>
      <c r="FG101" s="69"/>
      <c r="FH101" s="69"/>
      <c r="FI101" s="69"/>
      <c r="FJ101" s="69"/>
      <c r="FK101" s="69"/>
      <c r="FL101" s="69"/>
      <c r="FM101" s="69"/>
      <c r="FN101" s="69"/>
      <c r="FO101" s="69"/>
      <c r="FP101" s="69"/>
      <c r="FQ101" s="69"/>
      <c r="FR101" s="69"/>
      <c r="FS101" s="69"/>
      <c r="FT101" s="69"/>
      <c r="FU101" s="69"/>
      <c r="FV101" s="69"/>
      <c r="FW101" s="69"/>
      <c r="FX101" s="69"/>
      <c r="FY101" s="69"/>
      <c r="FZ101" s="69"/>
      <c r="GA101" s="69"/>
      <c r="GB101" s="69"/>
      <c r="GC101" s="69"/>
      <c r="GD101" s="69"/>
      <c r="GE101" s="69"/>
      <c r="GF101" s="69"/>
      <c r="GG101" s="69"/>
      <c r="GH101" s="69"/>
      <c r="GI101" s="69"/>
      <c r="GJ101" s="69"/>
      <c r="GK101" s="69"/>
      <c r="GL101" s="69"/>
      <c r="GM101" s="69"/>
      <c r="GN101" s="69"/>
      <c r="GO101" s="69"/>
      <c r="GP101" s="69"/>
      <c r="GQ101" s="69"/>
      <c r="GU101" s="69"/>
    </row>
    <row r="102" spans="2:203" ht="24" customHeight="1">
      <c r="AB102" s="90" t="s">
        <v>13</v>
      </c>
      <c r="AC102" s="297">
        <v>74</v>
      </c>
      <c r="AD102" s="85"/>
      <c r="AE102" s="85"/>
      <c r="AF102" s="91" t="s">
        <v>13</v>
      </c>
      <c r="AG102" s="87">
        <v>95</v>
      </c>
      <c r="AH102" s="91" t="s">
        <v>13</v>
      </c>
      <c r="AI102" s="296">
        <v>115</v>
      </c>
      <c r="AJ102" s="85"/>
      <c r="AK102" s="85"/>
      <c r="AL102" s="88"/>
      <c r="AM102" s="89"/>
      <c r="AO102" s="69"/>
      <c r="AU102" s="69"/>
      <c r="BA102" s="69"/>
      <c r="BG102" s="69"/>
      <c r="BM102" s="69"/>
      <c r="BS102" s="69"/>
      <c r="BY102" s="69"/>
      <c r="CE102" s="69"/>
      <c r="CK102" s="69"/>
      <c r="CQ102" s="69"/>
      <c r="CW102" s="69"/>
      <c r="DC102" s="69"/>
      <c r="DI102" s="69"/>
      <c r="DO102" s="69"/>
      <c r="DU102" s="69"/>
      <c r="EA102" s="69"/>
      <c r="EG102" s="69"/>
      <c r="EM102" s="69"/>
      <c r="EP102" s="69"/>
      <c r="EQ102" s="69"/>
      <c r="ER102" s="69"/>
      <c r="ES102" s="69"/>
      <c r="ET102" s="69"/>
      <c r="EU102" s="69"/>
      <c r="EV102" s="69"/>
      <c r="EW102" s="69"/>
      <c r="EX102" s="69"/>
      <c r="EY102" s="69"/>
      <c r="EZ102" s="69"/>
      <c r="FA102" s="69"/>
      <c r="FB102" s="69"/>
      <c r="FC102" s="69"/>
      <c r="FD102" s="69"/>
      <c r="FE102" s="69"/>
      <c r="FF102" s="69"/>
      <c r="FG102" s="69"/>
      <c r="FH102" s="69"/>
      <c r="FI102" s="69"/>
      <c r="FJ102" s="69"/>
      <c r="FK102" s="69"/>
      <c r="FL102" s="69"/>
      <c r="FM102" s="69"/>
      <c r="FN102" s="69"/>
      <c r="FO102" s="69"/>
      <c r="FP102" s="69"/>
      <c r="FQ102" s="69"/>
      <c r="FR102" s="69"/>
      <c r="FS102" s="69"/>
      <c r="FT102" s="69"/>
      <c r="FU102" s="69"/>
      <c r="FV102" s="69"/>
      <c r="FW102" s="69"/>
      <c r="FX102" s="69"/>
      <c r="FY102" s="69"/>
      <c r="FZ102" s="69"/>
      <c r="GA102" s="69"/>
      <c r="GB102" s="69"/>
      <c r="GC102" s="69"/>
      <c r="GD102" s="69"/>
      <c r="GE102" s="69"/>
      <c r="GF102" s="69"/>
      <c r="GG102" s="69"/>
      <c r="GH102" s="69"/>
      <c r="GI102" s="69"/>
      <c r="GJ102" s="69"/>
      <c r="GK102" s="69"/>
      <c r="GL102" s="69"/>
      <c r="GM102" s="69"/>
      <c r="GN102" s="69"/>
      <c r="GO102" s="69"/>
      <c r="GP102" s="69"/>
      <c r="GQ102" s="69"/>
      <c r="GU102" s="69"/>
    </row>
    <row r="103" spans="2:203" ht="24" customHeight="1">
      <c r="AB103" s="74" t="s">
        <v>35</v>
      </c>
      <c r="AC103" s="297">
        <v>75</v>
      </c>
      <c r="AD103" s="85"/>
      <c r="AE103" s="85"/>
      <c r="AF103" s="86" t="s">
        <v>19</v>
      </c>
      <c r="AG103" s="87">
        <v>96</v>
      </c>
      <c r="AH103" s="86" t="s">
        <v>1</v>
      </c>
      <c r="AI103" s="296">
        <v>116</v>
      </c>
      <c r="AJ103" s="85"/>
      <c r="AK103" s="85"/>
      <c r="AL103" s="88"/>
      <c r="AM103" s="89"/>
      <c r="AO103" s="69"/>
      <c r="AU103" s="69"/>
      <c r="BA103" s="69"/>
      <c r="BG103" s="69"/>
      <c r="BM103" s="69"/>
      <c r="BS103" s="69"/>
      <c r="BY103" s="69"/>
      <c r="CE103" s="69"/>
      <c r="CK103" s="69"/>
      <c r="CQ103" s="69"/>
      <c r="CW103" s="69"/>
      <c r="DC103" s="69"/>
      <c r="DI103" s="69"/>
      <c r="DO103" s="69"/>
      <c r="DU103" s="69"/>
      <c r="EA103" s="69"/>
      <c r="EG103" s="69"/>
      <c r="EM103" s="69"/>
      <c r="EP103" s="69"/>
      <c r="EQ103" s="69"/>
      <c r="ER103" s="69"/>
      <c r="ES103" s="69"/>
      <c r="ET103" s="69"/>
      <c r="EU103" s="69"/>
      <c r="EV103" s="69"/>
      <c r="EW103" s="69"/>
      <c r="EX103" s="69"/>
      <c r="EY103" s="69"/>
      <c r="EZ103" s="69"/>
      <c r="FA103" s="69"/>
      <c r="FB103" s="69"/>
      <c r="FC103" s="69"/>
      <c r="FD103" s="69"/>
      <c r="FE103" s="69"/>
      <c r="FF103" s="69"/>
      <c r="FG103" s="69"/>
      <c r="FH103" s="69"/>
      <c r="FI103" s="69"/>
      <c r="FJ103" s="69"/>
      <c r="FK103" s="69"/>
      <c r="FL103" s="69"/>
      <c r="FM103" s="69"/>
      <c r="FN103" s="69"/>
      <c r="FO103" s="69"/>
      <c r="FP103" s="69"/>
      <c r="FQ103" s="69"/>
      <c r="FR103" s="69"/>
      <c r="FS103" s="69"/>
      <c r="FT103" s="69"/>
      <c r="FU103" s="69"/>
      <c r="FV103" s="69"/>
      <c r="FW103" s="69"/>
      <c r="FX103" s="69"/>
      <c r="FY103" s="69"/>
      <c r="FZ103" s="69"/>
      <c r="GA103" s="69"/>
      <c r="GB103" s="69"/>
      <c r="GC103" s="69"/>
      <c r="GD103" s="69"/>
      <c r="GE103" s="69"/>
      <c r="GF103" s="69"/>
      <c r="GG103" s="69"/>
      <c r="GH103" s="69"/>
      <c r="GI103" s="69"/>
      <c r="GJ103" s="69"/>
      <c r="GK103" s="69"/>
      <c r="GL103" s="69"/>
      <c r="GM103" s="69"/>
      <c r="GN103" s="69"/>
      <c r="GO103" s="69"/>
      <c r="GP103" s="69"/>
      <c r="GQ103" s="69"/>
      <c r="GU103" s="69"/>
    </row>
    <row r="104" spans="2:203" ht="24" customHeight="1">
      <c r="AB104" s="90" t="s">
        <v>13</v>
      </c>
      <c r="AC104" s="297">
        <v>76</v>
      </c>
      <c r="AD104" s="85"/>
      <c r="AE104" s="85"/>
      <c r="AF104" s="91" t="s">
        <v>13</v>
      </c>
      <c r="AG104" s="87">
        <v>97</v>
      </c>
      <c r="AH104" s="91" t="s">
        <v>13</v>
      </c>
      <c r="AI104" s="296">
        <v>117</v>
      </c>
      <c r="AJ104" s="85"/>
      <c r="AK104" s="85"/>
      <c r="AL104" s="88"/>
      <c r="AM104" s="89"/>
      <c r="AO104" s="69"/>
      <c r="AU104" s="69"/>
      <c r="BA104" s="69"/>
      <c r="BG104" s="69"/>
      <c r="BM104" s="69"/>
      <c r="BS104" s="69"/>
      <c r="BY104" s="69"/>
      <c r="CE104" s="69"/>
      <c r="CK104" s="69"/>
      <c r="CQ104" s="69"/>
      <c r="CW104" s="69"/>
      <c r="DC104" s="69"/>
      <c r="DI104" s="69"/>
      <c r="DO104" s="69"/>
      <c r="DU104" s="69"/>
      <c r="EA104" s="69"/>
      <c r="EG104" s="69"/>
      <c r="EM104" s="69"/>
      <c r="EP104" s="69"/>
      <c r="EQ104" s="69"/>
      <c r="ER104" s="69"/>
      <c r="ES104" s="69"/>
      <c r="ET104" s="69"/>
      <c r="EU104" s="69"/>
      <c r="EV104" s="69"/>
      <c r="EW104" s="69"/>
      <c r="EX104" s="69"/>
      <c r="EY104" s="69"/>
      <c r="EZ104" s="69"/>
      <c r="FA104" s="69"/>
      <c r="FB104" s="69"/>
      <c r="FC104" s="69"/>
      <c r="FD104" s="69"/>
      <c r="FE104" s="69"/>
      <c r="FF104" s="69"/>
      <c r="FG104" s="69"/>
      <c r="FH104" s="69"/>
      <c r="FI104" s="69"/>
      <c r="FJ104" s="69"/>
      <c r="FK104" s="69"/>
      <c r="FL104" s="69"/>
      <c r="FM104" s="69"/>
      <c r="FN104" s="69"/>
      <c r="FO104" s="69"/>
      <c r="FP104" s="69"/>
      <c r="FQ104" s="69"/>
      <c r="FR104" s="69"/>
      <c r="FS104" s="69"/>
      <c r="FT104" s="69"/>
      <c r="FU104" s="69"/>
      <c r="FV104" s="69"/>
      <c r="FW104" s="69"/>
      <c r="FX104" s="69"/>
      <c r="FY104" s="69"/>
      <c r="FZ104" s="69"/>
      <c r="GA104" s="69"/>
      <c r="GB104" s="69"/>
      <c r="GC104" s="69"/>
      <c r="GD104" s="69"/>
      <c r="GE104" s="69"/>
      <c r="GF104" s="69"/>
      <c r="GG104" s="69"/>
      <c r="GH104" s="69"/>
      <c r="GI104" s="69"/>
      <c r="GJ104" s="69"/>
      <c r="GK104" s="69"/>
      <c r="GL104" s="69"/>
      <c r="GM104" s="69"/>
      <c r="GN104" s="69"/>
      <c r="GO104" s="69"/>
      <c r="GP104" s="69"/>
      <c r="GQ104" s="69"/>
      <c r="GU104" s="69"/>
    </row>
    <row r="105" spans="2:203" ht="24" customHeight="1">
      <c r="AB105" s="74" t="s">
        <v>31</v>
      </c>
      <c r="AC105" s="297">
        <v>77</v>
      </c>
      <c r="AD105" s="85"/>
      <c r="AE105" s="85"/>
      <c r="AF105" s="86" t="s">
        <v>119</v>
      </c>
      <c r="AG105" s="87">
        <v>98</v>
      </c>
      <c r="AH105" s="86" t="s">
        <v>21</v>
      </c>
      <c r="AI105" s="296">
        <v>118</v>
      </c>
      <c r="AJ105" s="85"/>
      <c r="AK105" s="85"/>
      <c r="AL105" s="88"/>
      <c r="AM105" s="89"/>
      <c r="AO105" s="69"/>
      <c r="AU105" s="69"/>
      <c r="BA105" s="69"/>
      <c r="BG105" s="69"/>
      <c r="BM105" s="69"/>
      <c r="BS105" s="69"/>
      <c r="BY105" s="69"/>
      <c r="CE105" s="69"/>
      <c r="CK105" s="69"/>
      <c r="CQ105" s="69"/>
      <c r="CW105" s="69"/>
      <c r="DC105" s="69"/>
      <c r="DI105" s="69"/>
      <c r="DO105" s="69"/>
      <c r="DU105" s="69"/>
      <c r="EA105" s="69"/>
      <c r="EG105" s="69"/>
      <c r="EM105" s="69"/>
      <c r="EP105" s="69"/>
      <c r="EQ105" s="69"/>
      <c r="ER105" s="69"/>
      <c r="ES105" s="69"/>
      <c r="ET105" s="69"/>
      <c r="EU105" s="69"/>
      <c r="EV105" s="69"/>
      <c r="EW105" s="69"/>
      <c r="EX105" s="69"/>
      <c r="EY105" s="69"/>
      <c r="EZ105" s="69"/>
      <c r="FA105" s="69"/>
      <c r="FB105" s="69"/>
      <c r="FC105" s="69"/>
      <c r="FD105" s="69"/>
      <c r="FE105" s="69"/>
      <c r="FF105" s="69"/>
      <c r="FG105" s="69"/>
      <c r="FH105" s="69"/>
      <c r="FI105" s="69"/>
      <c r="FJ105" s="69"/>
      <c r="FK105" s="69"/>
      <c r="FL105" s="69"/>
      <c r="FM105" s="69"/>
      <c r="FN105" s="69"/>
      <c r="FO105" s="69"/>
      <c r="FP105" s="69"/>
      <c r="FQ105" s="69"/>
      <c r="FR105" s="69"/>
      <c r="FS105" s="69"/>
      <c r="FT105" s="69"/>
      <c r="FU105" s="69"/>
      <c r="FV105" s="69"/>
      <c r="FW105" s="69"/>
      <c r="FX105" s="69"/>
      <c r="FY105" s="69"/>
      <c r="FZ105" s="69"/>
      <c r="GA105" s="69"/>
      <c r="GB105" s="69"/>
      <c r="GC105" s="69"/>
      <c r="GD105" s="69"/>
      <c r="GE105" s="69"/>
      <c r="GF105" s="69"/>
      <c r="GG105" s="69"/>
      <c r="GH105" s="69"/>
      <c r="GI105" s="69"/>
      <c r="GJ105" s="69"/>
      <c r="GK105" s="69"/>
      <c r="GL105" s="69"/>
      <c r="GM105" s="69"/>
      <c r="GN105" s="69"/>
      <c r="GO105" s="69"/>
      <c r="GP105" s="69"/>
      <c r="GQ105" s="69"/>
      <c r="GU105" s="69"/>
    </row>
    <row r="106" spans="2:203" ht="24" customHeight="1">
      <c r="AB106" s="74"/>
      <c r="AC106" s="297"/>
      <c r="AD106" s="85"/>
      <c r="AE106" s="85"/>
      <c r="AF106" s="86"/>
      <c r="AG106" s="87"/>
      <c r="AH106" s="86"/>
      <c r="AI106" s="296"/>
      <c r="AJ106" s="85"/>
      <c r="AK106" s="85"/>
      <c r="AL106" s="88"/>
      <c r="AM106" s="89"/>
      <c r="AO106" s="69"/>
      <c r="AU106" s="69"/>
      <c r="BA106" s="69"/>
      <c r="BG106" s="69"/>
      <c r="BM106" s="69"/>
      <c r="BS106" s="69"/>
      <c r="BY106" s="69"/>
      <c r="CE106" s="69"/>
      <c r="CK106" s="69"/>
      <c r="CQ106" s="69"/>
      <c r="CW106" s="69"/>
      <c r="DC106" s="69"/>
      <c r="DI106" s="69"/>
      <c r="DO106" s="69"/>
      <c r="DU106" s="69"/>
      <c r="EA106" s="69"/>
      <c r="EG106" s="69"/>
      <c r="EM106" s="69"/>
      <c r="EP106" s="69"/>
      <c r="EQ106" s="69"/>
      <c r="ER106" s="69"/>
      <c r="ES106" s="69"/>
      <c r="ET106" s="69"/>
      <c r="EU106" s="69"/>
      <c r="EV106" s="69"/>
      <c r="EW106" s="69"/>
      <c r="EX106" s="69"/>
      <c r="EY106" s="69"/>
      <c r="EZ106" s="69"/>
      <c r="FA106" s="69"/>
      <c r="FB106" s="69"/>
      <c r="FC106" s="69"/>
      <c r="FD106" s="69"/>
      <c r="FE106" s="69"/>
      <c r="FF106" s="69"/>
      <c r="FG106" s="69"/>
      <c r="FH106" s="69"/>
      <c r="FI106" s="69"/>
      <c r="FJ106" s="69"/>
      <c r="FK106" s="69"/>
      <c r="FL106" s="69"/>
      <c r="FM106" s="69"/>
      <c r="FN106" s="69"/>
      <c r="FO106" s="69"/>
      <c r="FP106" s="69"/>
      <c r="FQ106" s="69"/>
      <c r="FR106" s="69"/>
      <c r="FS106" s="69"/>
      <c r="FT106" s="69"/>
      <c r="FU106" s="69"/>
      <c r="FV106" s="69"/>
      <c r="FW106" s="69"/>
      <c r="FX106" s="69"/>
      <c r="FY106" s="69"/>
      <c r="FZ106" s="69"/>
      <c r="GA106" s="69"/>
      <c r="GB106" s="69"/>
      <c r="GC106" s="69"/>
      <c r="GD106" s="69"/>
      <c r="GE106" s="69"/>
      <c r="GF106" s="69"/>
      <c r="GG106" s="69"/>
      <c r="GH106" s="69"/>
      <c r="GI106" s="69"/>
      <c r="GJ106" s="69"/>
      <c r="GK106" s="69"/>
      <c r="GL106" s="69"/>
      <c r="GM106" s="69"/>
      <c r="GN106" s="69"/>
      <c r="GO106" s="69"/>
      <c r="GP106" s="69"/>
      <c r="GQ106" s="69"/>
      <c r="GU106" s="69"/>
    </row>
    <row r="107" spans="2:203" ht="24" customHeight="1">
      <c r="B107" s="69">
        <v>78</v>
      </c>
      <c r="AB107" s="74" t="s">
        <v>38</v>
      </c>
      <c r="AC107" s="297">
        <v>78</v>
      </c>
      <c r="AD107" s="85"/>
      <c r="AE107" s="85"/>
      <c r="AF107" s="86"/>
      <c r="AG107" s="87"/>
      <c r="AH107" s="86"/>
      <c r="AI107" s="296"/>
      <c r="AJ107" s="85"/>
      <c r="AK107" s="85"/>
      <c r="AL107" s="88"/>
      <c r="AM107" s="89"/>
      <c r="AO107" s="69"/>
      <c r="AU107" s="69"/>
      <c r="BA107" s="69"/>
      <c r="BG107" s="69"/>
      <c r="BM107" s="69"/>
      <c r="BS107" s="69"/>
      <c r="BY107" s="69"/>
      <c r="CE107" s="69"/>
      <c r="CK107" s="69"/>
      <c r="CQ107" s="69"/>
      <c r="CW107" s="69"/>
      <c r="DC107" s="69"/>
      <c r="DI107" s="69"/>
      <c r="DO107" s="69"/>
      <c r="DU107" s="69"/>
      <c r="EA107" s="69"/>
      <c r="EG107" s="69"/>
      <c r="EM107" s="69"/>
      <c r="EP107" s="69"/>
      <c r="EQ107" s="69"/>
      <c r="ER107" s="69"/>
      <c r="ES107" s="69"/>
      <c r="ET107" s="69"/>
      <c r="EU107" s="69"/>
      <c r="EV107" s="69"/>
      <c r="EW107" s="69"/>
      <c r="EX107" s="69"/>
      <c r="EY107" s="69"/>
      <c r="EZ107" s="69"/>
      <c r="FA107" s="69"/>
      <c r="FB107" s="69"/>
      <c r="FC107" s="69"/>
      <c r="FD107" s="69"/>
      <c r="FE107" s="69"/>
      <c r="FF107" s="69"/>
      <c r="FG107" s="69"/>
      <c r="FH107" s="69"/>
      <c r="FI107" s="69"/>
      <c r="FJ107" s="69"/>
      <c r="FK107" s="69"/>
      <c r="FL107" s="69"/>
      <c r="FM107" s="69"/>
      <c r="FN107" s="69"/>
      <c r="FO107" s="69"/>
      <c r="FP107" s="69"/>
      <c r="FQ107" s="69"/>
      <c r="FR107" s="69"/>
      <c r="FS107" s="69"/>
      <c r="FT107" s="69"/>
      <c r="FU107" s="69"/>
      <c r="FV107" s="69"/>
      <c r="FW107" s="69"/>
      <c r="FX107" s="69"/>
      <c r="FY107" s="69"/>
      <c r="FZ107" s="69"/>
      <c r="GA107" s="69"/>
      <c r="GB107" s="69"/>
      <c r="GC107" s="69"/>
      <c r="GD107" s="69"/>
      <c r="GE107" s="69"/>
      <c r="GF107" s="69"/>
      <c r="GG107" s="69"/>
      <c r="GH107" s="69"/>
      <c r="GI107" s="69"/>
      <c r="GJ107" s="69"/>
      <c r="GK107" s="69"/>
      <c r="GL107" s="69"/>
      <c r="GM107" s="69"/>
      <c r="GN107" s="69"/>
      <c r="GO107" s="69"/>
      <c r="GP107" s="69"/>
      <c r="GQ107" s="69"/>
      <c r="GU107" s="69"/>
    </row>
    <row r="108" spans="2:203" ht="13.5" thickBot="1">
      <c r="B108" s="69">
        <v>79</v>
      </c>
      <c r="AB108" s="93"/>
      <c r="AC108" s="295"/>
      <c r="AD108" s="94"/>
      <c r="AE108" s="94"/>
      <c r="AF108" s="95"/>
      <c r="AG108" s="96"/>
      <c r="AH108" s="95"/>
      <c r="AI108" s="294"/>
      <c r="AJ108" s="94"/>
      <c r="AK108" s="94"/>
      <c r="AL108" s="97"/>
      <c r="AM108" s="98"/>
      <c r="AO108" s="69"/>
      <c r="AU108" s="69"/>
      <c r="BA108" s="69"/>
      <c r="BG108" s="69"/>
      <c r="BM108" s="69"/>
      <c r="BS108" s="69"/>
      <c r="BY108" s="69"/>
      <c r="CE108" s="69"/>
      <c r="CK108" s="69"/>
      <c r="CQ108" s="69"/>
      <c r="CW108" s="69"/>
      <c r="DC108" s="69"/>
      <c r="DI108" s="69"/>
      <c r="DO108" s="69"/>
      <c r="DU108" s="69"/>
      <c r="EA108" s="69"/>
      <c r="EG108" s="69"/>
      <c r="EM108" s="69"/>
      <c r="EP108" s="69"/>
      <c r="EQ108" s="69"/>
      <c r="ER108" s="69"/>
      <c r="ES108" s="69"/>
      <c r="ET108" s="69"/>
      <c r="EU108" s="69"/>
      <c r="EV108" s="69"/>
      <c r="EW108" s="69"/>
      <c r="EX108" s="69"/>
      <c r="EY108" s="69"/>
      <c r="EZ108" s="69"/>
      <c r="FA108" s="69"/>
      <c r="FB108" s="69"/>
      <c r="FC108" s="69"/>
      <c r="FD108" s="69"/>
      <c r="FE108" s="69"/>
      <c r="FF108" s="69"/>
      <c r="FG108" s="69"/>
      <c r="FH108" s="69"/>
      <c r="FI108" s="69"/>
      <c r="FJ108" s="69"/>
      <c r="FK108" s="69"/>
      <c r="FL108" s="69"/>
      <c r="FM108" s="69"/>
      <c r="FN108" s="69"/>
      <c r="FO108" s="69"/>
      <c r="FP108" s="69"/>
      <c r="FQ108" s="69"/>
      <c r="FR108" s="69"/>
      <c r="FS108" s="69"/>
      <c r="FT108" s="69"/>
      <c r="FU108" s="69"/>
      <c r="FV108" s="69"/>
      <c r="FW108" s="69"/>
      <c r="FX108" s="69"/>
      <c r="FY108" s="69"/>
      <c r="FZ108" s="69"/>
      <c r="GA108" s="69"/>
      <c r="GB108" s="69"/>
      <c r="GC108" s="69"/>
      <c r="GD108" s="69"/>
      <c r="GE108" s="69"/>
      <c r="GF108" s="69"/>
      <c r="GG108" s="69"/>
      <c r="GH108" s="69"/>
      <c r="GI108" s="69"/>
      <c r="GJ108" s="69"/>
      <c r="GK108" s="69"/>
      <c r="GL108" s="69"/>
      <c r="GM108" s="69"/>
      <c r="GN108" s="69"/>
      <c r="GO108" s="69"/>
      <c r="GP108" s="69"/>
      <c r="GQ108" s="69"/>
      <c r="GU108" s="69"/>
    </row>
    <row r="109" spans="2:203" ht="13.5" thickTop="1">
      <c r="B109" s="69">
        <v>80</v>
      </c>
      <c r="AO109" s="69"/>
      <c r="AU109" s="69"/>
      <c r="BA109" s="69"/>
      <c r="BG109" s="69"/>
      <c r="BM109" s="69"/>
      <c r="BS109" s="69"/>
      <c r="BY109" s="69"/>
      <c r="CE109" s="69"/>
      <c r="CK109" s="69"/>
      <c r="CQ109" s="69"/>
      <c r="CW109" s="69"/>
      <c r="DC109" s="69"/>
      <c r="DI109" s="69"/>
      <c r="DO109" s="69"/>
      <c r="DU109" s="69"/>
      <c r="EA109" s="69"/>
      <c r="EG109" s="69"/>
      <c r="EM109" s="69"/>
      <c r="EP109" s="69"/>
      <c r="EQ109" s="69"/>
      <c r="ER109" s="69"/>
      <c r="ES109" s="69"/>
      <c r="ET109" s="69"/>
      <c r="EU109" s="69"/>
      <c r="EV109" s="69"/>
      <c r="EW109" s="69"/>
      <c r="EX109" s="69"/>
      <c r="EY109" s="69"/>
      <c r="EZ109" s="69"/>
      <c r="FA109" s="69"/>
      <c r="FB109" s="69"/>
      <c r="FC109" s="69"/>
      <c r="FD109" s="69"/>
      <c r="FE109" s="69"/>
      <c r="FF109" s="69"/>
      <c r="FG109" s="69"/>
      <c r="FH109" s="69"/>
      <c r="FI109" s="69"/>
      <c r="FJ109" s="69"/>
      <c r="FK109" s="69"/>
      <c r="FL109" s="69"/>
      <c r="FM109" s="69"/>
      <c r="FN109" s="69"/>
      <c r="FO109" s="69"/>
      <c r="FP109" s="69"/>
      <c r="FQ109" s="69"/>
      <c r="FR109" s="69"/>
      <c r="FS109" s="69"/>
      <c r="FT109" s="69"/>
      <c r="FU109" s="69"/>
      <c r="FV109" s="69"/>
      <c r="FW109" s="69"/>
      <c r="FX109" s="69"/>
      <c r="FY109" s="69"/>
      <c r="FZ109" s="69"/>
      <c r="GA109" s="69"/>
      <c r="GB109" s="69"/>
      <c r="GC109" s="69"/>
      <c r="GD109" s="69"/>
      <c r="GE109" s="69"/>
      <c r="GF109" s="69"/>
      <c r="GG109" s="69"/>
      <c r="GH109" s="69"/>
      <c r="GI109" s="69"/>
      <c r="GJ109" s="69"/>
      <c r="GK109" s="69"/>
      <c r="GL109" s="69"/>
      <c r="GM109" s="69"/>
      <c r="GN109" s="69"/>
      <c r="GO109" s="69"/>
      <c r="GP109" s="69"/>
      <c r="GQ109" s="69"/>
      <c r="GU109" s="69"/>
    </row>
    <row r="110" spans="2:203">
      <c r="B110" s="69">
        <v>81</v>
      </c>
      <c r="AO110" s="69"/>
      <c r="AU110" s="69"/>
      <c r="BA110" s="69"/>
      <c r="BG110" s="69"/>
      <c r="BM110" s="69"/>
      <c r="BS110" s="69"/>
      <c r="BY110" s="69"/>
      <c r="CE110" s="69"/>
      <c r="CK110" s="69"/>
      <c r="CQ110" s="69"/>
      <c r="CW110" s="69"/>
      <c r="DC110" s="69"/>
      <c r="DI110" s="69"/>
      <c r="DO110" s="69"/>
      <c r="DU110" s="69"/>
      <c r="EA110" s="69"/>
      <c r="EG110" s="69"/>
      <c r="EM110" s="69"/>
      <c r="EP110" s="69"/>
      <c r="EQ110" s="69"/>
      <c r="ER110" s="69"/>
      <c r="ES110" s="69"/>
      <c r="ET110" s="69"/>
      <c r="EU110" s="69"/>
      <c r="EV110" s="69"/>
      <c r="EW110" s="69"/>
      <c r="EX110" s="69"/>
      <c r="EY110" s="69"/>
      <c r="EZ110" s="69"/>
      <c r="FA110" s="69"/>
      <c r="FB110" s="69"/>
      <c r="FC110" s="69"/>
      <c r="FD110" s="69"/>
      <c r="FE110" s="69"/>
      <c r="FF110" s="69"/>
      <c r="FG110" s="69"/>
      <c r="FH110" s="69"/>
      <c r="FI110" s="69"/>
      <c r="FJ110" s="69"/>
      <c r="FK110" s="69"/>
      <c r="FL110" s="69"/>
      <c r="FM110" s="69"/>
      <c r="FN110" s="69"/>
      <c r="FO110" s="69"/>
      <c r="FP110" s="69"/>
      <c r="FQ110" s="69"/>
      <c r="FR110" s="69"/>
      <c r="FS110" s="69"/>
      <c r="FT110" s="69"/>
      <c r="FU110" s="69"/>
      <c r="FV110" s="69"/>
      <c r="FW110" s="69"/>
      <c r="FX110" s="69"/>
      <c r="FY110" s="69"/>
      <c r="FZ110" s="69"/>
      <c r="GA110" s="69"/>
      <c r="GB110" s="69"/>
      <c r="GC110" s="69"/>
      <c r="GD110" s="69"/>
      <c r="GE110" s="69"/>
      <c r="GF110" s="69"/>
      <c r="GG110" s="69"/>
      <c r="GH110" s="69"/>
      <c r="GI110" s="69"/>
      <c r="GJ110" s="69"/>
      <c r="GK110" s="69"/>
      <c r="GL110" s="69"/>
      <c r="GM110" s="69"/>
      <c r="GN110" s="69"/>
      <c r="GO110" s="69"/>
      <c r="GP110" s="69"/>
      <c r="GQ110" s="69"/>
      <c r="GU110" s="69"/>
    </row>
    <row r="111" spans="2:203">
      <c r="B111" s="69">
        <v>82</v>
      </c>
      <c r="AO111" s="69"/>
      <c r="AU111" s="69"/>
      <c r="BA111" s="69"/>
      <c r="BG111" s="69"/>
      <c r="BM111" s="69"/>
      <c r="BS111" s="69"/>
      <c r="BY111" s="69"/>
      <c r="CE111" s="69"/>
      <c r="CK111" s="69"/>
      <c r="CQ111" s="69"/>
      <c r="CW111" s="69"/>
      <c r="DC111" s="69"/>
      <c r="DI111" s="69"/>
      <c r="DO111" s="69"/>
      <c r="DU111" s="69"/>
      <c r="EA111" s="69"/>
      <c r="EG111" s="69"/>
      <c r="EM111" s="69"/>
      <c r="EP111" s="69"/>
      <c r="EQ111" s="69"/>
      <c r="ER111" s="69"/>
      <c r="ES111" s="69"/>
      <c r="ET111" s="69"/>
      <c r="EU111" s="69"/>
      <c r="EV111" s="69"/>
      <c r="EW111" s="69"/>
      <c r="EX111" s="69"/>
      <c r="EY111" s="69"/>
      <c r="EZ111" s="69"/>
      <c r="FA111" s="69"/>
      <c r="FB111" s="69"/>
      <c r="FC111" s="69"/>
      <c r="FD111" s="69"/>
      <c r="FE111" s="69"/>
      <c r="FF111" s="69"/>
      <c r="FG111" s="69"/>
      <c r="FH111" s="69"/>
      <c r="FI111" s="69"/>
      <c r="FJ111" s="69"/>
      <c r="FK111" s="69"/>
      <c r="FL111" s="69"/>
      <c r="FM111" s="69"/>
      <c r="FN111" s="69"/>
      <c r="FO111" s="69"/>
      <c r="FP111" s="69"/>
      <c r="FQ111" s="69"/>
      <c r="FR111" s="69"/>
      <c r="FS111" s="69"/>
      <c r="FT111" s="69"/>
      <c r="FU111" s="69"/>
      <c r="FV111" s="69"/>
      <c r="FW111" s="69"/>
      <c r="FX111" s="69"/>
      <c r="FY111" s="69"/>
      <c r="FZ111" s="69"/>
      <c r="GA111" s="69"/>
      <c r="GB111" s="69"/>
      <c r="GC111" s="69"/>
      <c r="GD111" s="69"/>
      <c r="GE111" s="69"/>
      <c r="GF111" s="69"/>
      <c r="GG111" s="69"/>
      <c r="GH111" s="69"/>
      <c r="GI111" s="69"/>
      <c r="GJ111" s="69"/>
      <c r="GK111" s="69"/>
      <c r="GL111" s="69"/>
      <c r="GM111" s="69"/>
      <c r="GN111" s="69"/>
      <c r="GO111" s="69"/>
      <c r="GP111" s="69"/>
      <c r="GQ111" s="69"/>
      <c r="GU111" s="69"/>
    </row>
    <row r="112" spans="2:203">
      <c r="B112" s="69">
        <v>83</v>
      </c>
      <c r="AO112" s="69"/>
      <c r="AU112" s="69"/>
      <c r="BA112" s="69"/>
      <c r="BG112" s="69"/>
      <c r="BM112" s="69"/>
      <c r="BS112" s="69"/>
      <c r="BY112" s="69"/>
      <c r="CE112" s="69"/>
      <c r="CK112" s="69"/>
      <c r="CQ112" s="69"/>
      <c r="CW112" s="69"/>
      <c r="DC112" s="69"/>
      <c r="DI112" s="69"/>
      <c r="DO112" s="69"/>
      <c r="DU112" s="69"/>
      <c r="EA112" s="69"/>
      <c r="EG112" s="69"/>
      <c r="EM112" s="69"/>
      <c r="EP112" s="69"/>
      <c r="EQ112" s="69"/>
      <c r="ER112" s="69"/>
      <c r="ES112" s="69"/>
      <c r="ET112" s="69"/>
      <c r="EU112" s="69"/>
      <c r="EV112" s="69"/>
      <c r="EW112" s="69"/>
      <c r="EX112" s="69"/>
      <c r="EY112" s="69"/>
      <c r="EZ112" s="69"/>
      <c r="FA112" s="69"/>
      <c r="FB112" s="69"/>
      <c r="FC112" s="69"/>
      <c r="FD112" s="69"/>
      <c r="FE112" s="69"/>
      <c r="FF112" s="69"/>
      <c r="FG112" s="69"/>
      <c r="FH112" s="69"/>
      <c r="FI112" s="69"/>
      <c r="FJ112" s="69"/>
      <c r="FK112" s="69"/>
      <c r="FL112" s="69"/>
      <c r="FM112" s="69"/>
      <c r="FN112" s="69"/>
      <c r="FO112" s="69"/>
      <c r="FP112" s="69"/>
      <c r="FQ112" s="69"/>
      <c r="FR112" s="69"/>
      <c r="FS112" s="69"/>
      <c r="FT112" s="69"/>
      <c r="FU112" s="69"/>
      <c r="FV112" s="69"/>
      <c r="FW112" s="69"/>
      <c r="FX112" s="69"/>
      <c r="FY112" s="69"/>
      <c r="FZ112" s="69"/>
      <c r="GA112" s="69"/>
      <c r="GB112" s="69"/>
      <c r="GC112" s="69"/>
      <c r="GD112" s="69"/>
      <c r="GE112" s="69"/>
      <c r="GF112" s="69"/>
      <c r="GG112" s="69"/>
      <c r="GH112" s="69"/>
      <c r="GI112" s="69"/>
      <c r="GJ112" s="69"/>
      <c r="GK112" s="69"/>
      <c r="GL112" s="69"/>
      <c r="GM112" s="69"/>
      <c r="GN112" s="69"/>
      <c r="GO112" s="69"/>
      <c r="GP112" s="69"/>
      <c r="GQ112" s="69"/>
      <c r="GU112" s="69"/>
    </row>
    <row r="113" spans="2:203">
      <c r="B113" s="69">
        <v>84</v>
      </c>
      <c r="AO113" s="69"/>
      <c r="AU113" s="69"/>
      <c r="BA113" s="69"/>
      <c r="BG113" s="69"/>
      <c r="BM113" s="69"/>
      <c r="BS113" s="69"/>
      <c r="BY113" s="69"/>
      <c r="CE113" s="69"/>
      <c r="CK113" s="69"/>
      <c r="CQ113" s="69"/>
      <c r="CW113" s="69"/>
      <c r="DC113" s="69"/>
      <c r="DI113" s="69"/>
      <c r="DO113" s="69"/>
      <c r="DU113" s="69"/>
      <c r="EA113" s="69"/>
      <c r="EG113" s="69"/>
      <c r="EM113" s="69"/>
      <c r="EP113" s="69"/>
      <c r="EQ113" s="69"/>
      <c r="ER113" s="69"/>
      <c r="ES113" s="69"/>
      <c r="ET113" s="69"/>
      <c r="EU113" s="69"/>
      <c r="EV113" s="69"/>
      <c r="EW113" s="69"/>
      <c r="EX113" s="69"/>
      <c r="EY113" s="69"/>
      <c r="EZ113" s="69"/>
      <c r="FA113" s="69"/>
      <c r="FB113" s="69"/>
      <c r="FC113" s="69"/>
      <c r="FD113" s="69"/>
      <c r="FE113" s="69"/>
      <c r="FF113" s="69"/>
      <c r="FG113" s="69"/>
      <c r="FH113" s="69"/>
      <c r="FI113" s="69"/>
      <c r="FJ113" s="69"/>
      <c r="FK113" s="69"/>
      <c r="FL113" s="69"/>
      <c r="FM113" s="69"/>
      <c r="FN113" s="69"/>
      <c r="FO113" s="69"/>
      <c r="FP113" s="69"/>
      <c r="FQ113" s="69"/>
      <c r="FR113" s="69"/>
      <c r="FS113" s="69"/>
      <c r="FT113" s="69"/>
      <c r="FU113" s="69"/>
      <c r="FV113" s="69"/>
      <c r="FW113" s="69"/>
      <c r="FX113" s="69"/>
      <c r="FY113" s="69"/>
      <c r="FZ113" s="69"/>
      <c r="GA113" s="69"/>
      <c r="GB113" s="69"/>
      <c r="GC113" s="69"/>
      <c r="GD113" s="69"/>
      <c r="GE113" s="69"/>
      <c r="GF113" s="69"/>
      <c r="GG113" s="69"/>
      <c r="GH113" s="69"/>
      <c r="GI113" s="69"/>
      <c r="GJ113" s="69"/>
      <c r="GK113" s="69"/>
      <c r="GL113" s="69"/>
      <c r="GM113" s="69"/>
      <c r="GN113" s="69"/>
      <c r="GO113" s="69"/>
      <c r="GP113" s="69"/>
      <c r="GQ113" s="69"/>
      <c r="GU113" s="69"/>
    </row>
    <row r="114" spans="2:203">
      <c r="B114" s="69">
        <v>85</v>
      </c>
      <c r="AO114" s="69"/>
      <c r="AU114" s="69"/>
      <c r="BA114" s="69"/>
      <c r="BG114" s="69"/>
      <c r="BM114" s="69"/>
      <c r="BS114" s="69"/>
      <c r="BY114" s="69"/>
      <c r="CE114" s="69"/>
      <c r="CK114" s="69"/>
      <c r="CQ114" s="69"/>
      <c r="CW114" s="69"/>
      <c r="DC114" s="69"/>
      <c r="DI114" s="69"/>
      <c r="DO114" s="69"/>
      <c r="DU114" s="69"/>
      <c r="EA114" s="69"/>
      <c r="EG114" s="69"/>
      <c r="EM114" s="69"/>
      <c r="EP114" s="69"/>
      <c r="EQ114" s="69"/>
      <c r="ER114" s="69"/>
      <c r="ES114" s="69"/>
      <c r="ET114" s="69"/>
      <c r="EU114" s="69"/>
      <c r="EV114" s="69"/>
      <c r="EW114" s="69"/>
      <c r="EX114" s="69"/>
      <c r="EY114" s="69"/>
      <c r="EZ114" s="69"/>
      <c r="FA114" s="69"/>
      <c r="FB114" s="69"/>
      <c r="FC114" s="69"/>
      <c r="FD114" s="69"/>
      <c r="FE114" s="69"/>
      <c r="FF114" s="69"/>
      <c r="FG114" s="69"/>
      <c r="FH114" s="69"/>
      <c r="FI114" s="69"/>
      <c r="FJ114" s="69"/>
      <c r="FK114" s="69"/>
      <c r="FL114" s="69"/>
      <c r="FM114" s="69"/>
      <c r="FN114" s="69"/>
      <c r="FO114" s="69"/>
      <c r="FP114" s="69"/>
      <c r="FQ114" s="69"/>
      <c r="FR114" s="69"/>
      <c r="FS114" s="69"/>
      <c r="FT114" s="69"/>
      <c r="FU114" s="69"/>
      <c r="FV114" s="69"/>
      <c r="FW114" s="69"/>
      <c r="FX114" s="69"/>
      <c r="FY114" s="69"/>
      <c r="FZ114" s="69"/>
      <c r="GA114" s="69"/>
      <c r="GB114" s="69"/>
      <c r="GC114" s="69"/>
      <c r="GD114" s="69"/>
      <c r="GE114" s="69"/>
      <c r="GF114" s="69"/>
      <c r="GG114" s="69"/>
      <c r="GH114" s="69"/>
      <c r="GI114" s="69"/>
      <c r="GJ114" s="69"/>
      <c r="GK114" s="69"/>
      <c r="GL114" s="69"/>
      <c r="GM114" s="69"/>
      <c r="GN114" s="69"/>
      <c r="GO114" s="69"/>
      <c r="GP114" s="69"/>
      <c r="GQ114" s="69"/>
      <c r="GU114" s="69"/>
    </row>
    <row r="115" spans="2:203">
      <c r="B115" s="69">
        <v>86</v>
      </c>
      <c r="E115" s="69"/>
      <c r="W115" s="69"/>
      <c r="AC115" s="69"/>
      <c r="AD115" s="69"/>
      <c r="AE115" s="69"/>
      <c r="AF115" s="69"/>
      <c r="AG115" s="69"/>
      <c r="AH115" s="69"/>
      <c r="AI115" s="69"/>
      <c r="AJ115" s="69"/>
      <c r="AK115" s="69"/>
      <c r="AL115" s="69"/>
      <c r="AM115" s="69"/>
      <c r="AO115" s="69"/>
      <c r="AU115" s="69"/>
      <c r="BA115" s="69"/>
      <c r="BG115" s="69"/>
      <c r="BM115" s="69"/>
      <c r="BS115" s="69"/>
      <c r="BY115" s="69"/>
      <c r="CE115" s="69"/>
      <c r="CK115" s="69"/>
      <c r="CQ115" s="69"/>
      <c r="CW115" s="69"/>
      <c r="DC115" s="69"/>
      <c r="DI115" s="69"/>
      <c r="DO115" s="69"/>
      <c r="DU115" s="69"/>
      <c r="EA115" s="69"/>
      <c r="EG115" s="69"/>
      <c r="EM115" s="69"/>
      <c r="EP115" s="69"/>
      <c r="EQ115" s="69"/>
      <c r="ER115" s="69"/>
      <c r="ES115" s="69"/>
      <c r="ET115" s="69"/>
      <c r="EU115" s="69"/>
      <c r="EV115" s="69"/>
      <c r="EW115" s="69"/>
      <c r="EX115" s="69"/>
      <c r="EY115" s="69"/>
      <c r="EZ115" s="69"/>
      <c r="FA115" s="69"/>
      <c r="FB115" s="69"/>
      <c r="FC115" s="69"/>
      <c r="FD115" s="69"/>
      <c r="FE115" s="69"/>
      <c r="FF115" s="69"/>
      <c r="FG115" s="69"/>
      <c r="FH115" s="69"/>
      <c r="FI115" s="69"/>
      <c r="FJ115" s="69"/>
      <c r="FK115" s="69"/>
      <c r="FL115" s="69"/>
      <c r="FM115" s="69"/>
      <c r="FN115" s="69"/>
      <c r="FO115" s="69"/>
      <c r="FP115" s="69"/>
      <c r="FQ115" s="69"/>
      <c r="FR115" s="69"/>
      <c r="FS115" s="69"/>
      <c r="FT115" s="69"/>
      <c r="FU115" s="69"/>
      <c r="FV115" s="69"/>
      <c r="FW115" s="69"/>
      <c r="FX115" s="69"/>
      <c r="FY115" s="69"/>
      <c r="FZ115" s="69"/>
      <c r="GA115" s="69"/>
      <c r="GB115" s="69"/>
      <c r="GC115" s="69"/>
      <c r="GD115" s="69"/>
      <c r="GE115" s="69"/>
      <c r="GF115" s="69"/>
      <c r="GG115" s="69"/>
      <c r="GH115" s="69"/>
      <c r="GI115" s="69"/>
      <c r="GJ115" s="69"/>
      <c r="GK115" s="69"/>
      <c r="GL115" s="69"/>
      <c r="GM115" s="69"/>
      <c r="GN115" s="69"/>
      <c r="GO115" s="69"/>
      <c r="GP115" s="69"/>
      <c r="GQ115" s="69"/>
      <c r="GU115" s="69"/>
    </row>
    <row r="116" spans="2:203">
      <c r="B116" s="69">
        <v>87</v>
      </c>
      <c r="E116" s="69"/>
      <c r="W116" s="69"/>
      <c r="AC116" s="69"/>
      <c r="AD116" s="69"/>
      <c r="AE116" s="69"/>
      <c r="AF116" s="69"/>
      <c r="AG116" s="69"/>
      <c r="AH116" s="69"/>
      <c r="AI116" s="69"/>
      <c r="AJ116" s="69"/>
      <c r="AK116" s="69"/>
      <c r="AL116" s="69"/>
      <c r="AM116" s="69"/>
      <c r="AO116" s="69"/>
      <c r="AU116" s="69"/>
      <c r="BA116" s="69"/>
      <c r="BG116" s="69"/>
      <c r="BM116" s="69"/>
      <c r="BS116" s="69"/>
      <c r="BY116" s="69"/>
      <c r="CE116" s="69"/>
      <c r="CK116" s="69"/>
      <c r="CQ116" s="69"/>
      <c r="CW116" s="69"/>
      <c r="DC116" s="69"/>
      <c r="DI116" s="69"/>
      <c r="DO116" s="69"/>
      <c r="DU116" s="69"/>
      <c r="EA116" s="69"/>
      <c r="EG116" s="69"/>
      <c r="EM116" s="69"/>
      <c r="EP116" s="69"/>
      <c r="EQ116" s="69"/>
      <c r="ER116" s="69"/>
      <c r="ES116" s="69"/>
      <c r="ET116" s="69"/>
      <c r="EU116" s="69"/>
      <c r="EV116" s="69"/>
      <c r="EW116" s="69"/>
      <c r="EX116" s="69"/>
      <c r="EY116" s="69"/>
      <c r="EZ116" s="69"/>
      <c r="FA116" s="69"/>
      <c r="FB116" s="69"/>
      <c r="FC116" s="69"/>
      <c r="FD116" s="69"/>
      <c r="FE116" s="69"/>
      <c r="FF116" s="69"/>
      <c r="FG116" s="69"/>
      <c r="FH116" s="69"/>
      <c r="FI116" s="69"/>
      <c r="FJ116" s="69"/>
      <c r="FK116" s="69"/>
      <c r="FL116" s="69"/>
      <c r="FM116" s="69"/>
      <c r="FN116" s="69"/>
      <c r="FO116" s="69"/>
      <c r="FP116" s="69"/>
      <c r="FQ116" s="69"/>
      <c r="FR116" s="69"/>
      <c r="FS116" s="69"/>
      <c r="FT116" s="69"/>
      <c r="FU116" s="69"/>
      <c r="FV116" s="69"/>
      <c r="FW116" s="69"/>
      <c r="FX116" s="69"/>
      <c r="FY116" s="69"/>
      <c r="FZ116" s="69"/>
      <c r="GA116" s="69"/>
      <c r="GB116" s="69"/>
      <c r="GC116" s="69"/>
      <c r="GD116" s="69"/>
      <c r="GE116" s="69"/>
      <c r="GF116" s="69"/>
      <c r="GG116" s="69"/>
      <c r="GH116" s="69"/>
      <c r="GI116" s="69"/>
      <c r="GJ116" s="69"/>
      <c r="GK116" s="69"/>
      <c r="GL116" s="69"/>
      <c r="GM116" s="69"/>
      <c r="GN116" s="69"/>
      <c r="GO116" s="69"/>
      <c r="GP116" s="69"/>
      <c r="GQ116" s="69"/>
      <c r="GU116" s="69"/>
    </row>
    <row r="117" spans="2:203">
      <c r="B117" s="69">
        <v>88</v>
      </c>
      <c r="E117" s="69"/>
      <c r="W117" s="69"/>
      <c r="AC117" s="69"/>
      <c r="AD117" s="69"/>
      <c r="AE117" s="69"/>
      <c r="AF117" s="69"/>
      <c r="AG117" s="69"/>
      <c r="AH117" s="69"/>
      <c r="AI117" s="69"/>
      <c r="AJ117" s="69"/>
      <c r="AK117" s="69"/>
      <c r="AL117" s="69"/>
      <c r="AM117" s="69"/>
      <c r="AO117" s="69"/>
      <c r="AU117" s="69"/>
      <c r="BA117" s="69"/>
      <c r="BG117" s="69"/>
      <c r="BM117" s="69"/>
      <c r="BS117" s="69"/>
      <c r="BY117" s="69"/>
      <c r="CE117" s="69"/>
      <c r="CK117" s="69"/>
      <c r="CQ117" s="69"/>
      <c r="CW117" s="69"/>
      <c r="DC117" s="69"/>
      <c r="DI117" s="69"/>
      <c r="DO117" s="69"/>
      <c r="DU117" s="69"/>
      <c r="EA117" s="69"/>
      <c r="EG117" s="69"/>
      <c r="EM117" s="69"/>
      <c r="EP117" s="69"/>
      <c r="EQ117" s="69"/>
      <c r="ER117" s="69"/>
      <c r="ES117" s="69"/>
      <c r="ET117" s="69"/>
      <c r="EU117" s="69"/>
      <c r="EV117" s="69"/>
      <c r="EW117" s="69"/>
      <c r="EX117" s="69"/>
      <c r="EY117" s="69"/>
      <c r="EZ117" s="69"/>
      <c r="FA117" s="69"/>
      <c r="FB117" s="69"/>
      <c r="FC117" s="69"/>
      <c r="FD117" s="69"/>
      <c r="FE117" s="69"/>
      <c r="FF117" s="69"/>
      <c r="FG117" s="69"/>
      <c r="FH117" s="69"/>
      <c r="FI117" s="69"/>
      <c r="FJ117" s="69"/>
      <c r="FK117" s="69"/>
      <c r="FL117" s="69"/>
      <c r="FM117" s="69"/>
      <c r="FN117" s="69"/>
      <c r="FO117" s="69"/>
      <c r="FP117" s="69"/>
      <c r="FQ117" s="69"/>
      <c r="FR117" s="69"/>
      <c r="FS117" s="69"/>
      <c r="FT117" s="69"/>
      <c r="FU117" s="69"/>
      <c r="FV117" s="69"/>
      <c r="FW117" s="69"/>
      <c r="FX117" s="69"/>
      <c r="FY117" s="69"/>
      <c r="FZ117" s="69"/>
      <c r="GA117" s="69"/>
      <c r="GB117" s="69"/>
      <c r="GC117" s="69"/>
      <c r="GD117" s="69"/>
      <c r="GE117" s="69"/>
      <c r="GF117" s="69"/>
      <c r="GG117" s="69"/>
      <c r="GH117" s="69"/>
      <c r="GI117" s="69"/>
      <c r="GJ117" s="69"/>
      <c r="GK117" s="69"/>
      <c r="GL117" s="69"/>
      <c r="GM117" s="69"/>
      <c r="GN117" s="69"/>
      <c r="GO117" s="69"/>
      <c r="GP117" s="69"/>
      <c r="GQ117" s="69"/>
      <c r="GU117" s="69"/>
    </row>
    <row r="118" spans="2:203">
      <c r="B118" s="69">
        <v>89</v>
      </c>
      <c r="E118" s="69"/>
      <c r="W118" s="69"/>
      <c r="AC118" s="69"/>
      <c r="AD118" s="69"/>
      <c r="AE118" s="69"/>
      <c r="AF118" s="69"/>
      <c r="AG118" s="69"/>
      <c r="AH118" s="69"/>
      <c r="AI118" s="69"/>
      <c r="AJ118" s="69"/>
      <c r="AK118" s="69"/>
      <c r="AL118" s="69"/>
      <c r="AM118" s="69"/>
      <c r="AO118" s="69"/>
      <c r="AU118" s="69"/>
      <c r="BA118" s="69"/>
      <c r="BG118" s="69"/>
      <c r="BM118" s="69"/>
      <c r="BS118" s="69"/>
      <c r="BY118" s="69"/>
      <c r="CE118" s="69"/>
      <c r="CK118" s="69"/>
      <c r="CQ118" s="69"/>
      <c r="CW118" s="69"/>
      <c r="DC118" s="69"/>
      <c r="DI118" s="69"/>
      <c r="DO118" s="69"/>
      <c r="DU118" s="69"/>
      <c r="EA118" s="69"/>
      <c r="EG118" s="69"/>
      <c r="EM118" s="69"/>
      <c r="EP118" s="69"/>
      <c r="EQ118" s="69"/>
      <c r="ER118" s="69"/>
      <c r="ES118" s="69"/>
      <c r="ET118" s="69"/>
      <c r="EU118" s="69"/>
      <c r="EV118" s="69"/>
      <c r="EW118" s="69"/>
      <c r="EX118" s="69"/>
      <c r="EY118" s="69"/>
      <c r="EZ118" s="69"/>
      <c r="FA118" s="69"/>
      <c r="FB118" s="69"/>
      <c r="FC118" s="69"/>
      <c r="FD118" s="69"/>
      <c r="FE118" s="69"/>
      <c r="FF118" s="69"/>
      <c r="FG118" s="69"/>
      <c r="FH118" s="69"/>
      <c r="FI118" s="69"/>
      <c r="FJ118" s="69"/>
      <c r="FK118" s="69"/>
      <c r="FL118" s="69"/>
      <c r="FM118" s="69"/>
      <c r="FN118" s="69"/>
      <c r="FO118" s="69"/>
      <c r="FP118" s="69"/>
      <c r="FQ118" s="69"/>
      <c r="FR118" s="69"/>
      <c r="FS118" s="69"/>
      <c r="FT118" s="69"/>
      <c r="FU118" s="69"/>
      <c r="FV118" s="69"/>
      <c r="FW118" s="69"/>
      <c r="FX118" s="69"/>
      <c r="FY118" s="69"/>
      <c r="FZ118" s="69"/>
      <c r="GA118" s="69"/>
      <c r="GB118" s="69"/>
      <c r="GC118" s="69"/>
      <c r="GD118" s="69"/>
      <c r="GE118" s="69"/>
      <c r="GF118" s="69"/>
      <c r="GG118" s="69"/>
      <c r="GH118" s="69"/>
      <c r="GI118" s="69"/>
      <c r="GJ118" s="69"/>
      <c r="GK118" s="69"/>
      <c r="GL118" s="69"/>
      <c r="GM118" s="69"/>
      <c r="GN118" s="69"/>
      <c r="GO118" s="69"/>
      <c r="GP118" s="69"/>
      <c r="GQ118" s="69"/>
      <c r="GU118" s="69"/>
    </row>
    <row r="119" spans="2:203">
      <c r="B119" s="69">
        <v>90</v>
      </c>
      <c r="E119" s="69"/>
      <c r="W119" s="69"/>
      <c r="AC119" s="69"/>
      <c r="AD119" s="69"/>
      <c r="AE119" s="69"/>
      <c r="AF119" s="69"/>
      <c r="AG119" s="69"/>
      <c r="AH119" s="69"/>
      <c r="AI119" s="69"/>
      <c r="AJ119" s="69"/>
      <c r="AK119" s="69"/>
      <c r="AL119" s="69"/>
      <c r="AM119" s="69"/>
      <c r="AO119" s="69"/>
      <c r="AU119" s="69"/>
      <c r="BA119" s="69"/>
      <c r="BG119" s="69"/>
      <c r="BM119" s="69"/>
      <c r="BS119" s="69"/>
      <c r="BY119" s="69"/>
      <c r="CE119" s="69"/>
      <c r="CK119" s="69"/>
      <c r="CQ119" s="69"/>
      <c r="CW119" s="69"/>
      <c r="DC119" s="69"/>
      <c r="DI119" s="69"/>
      <c r="DO119" s="69"/>
      <c r="DU119" s="69"/>
      <c r="EA119" s="69"/>
      <c r="EG119" s="69"/>
      <c r="EM119" s="69"/>
      <c r="EP119" s="69"/>
      <c r="EQ119" s="69"/>
      <c r="ER119" s="69"/>
      <c r="ES119" s="69"/>
      <c r="ET119" s="69"/>
      <c r="EU119" s="69"/>
      <c r="EV119" s="69"/>
      <c r="EW119" s="69"/>
      <c r="EX119" s="69"/>
      <c r="EY119" s="69"/>
      <c r="EZ119" s="69"/>
      <c r="FA119" s="69"/>
      <c r="FB119" s="69"/>
      <c r="FC119" s="69"/>
      <c r="FD119" s="69"/>
      <c r="FE119" s="69"/>
      <c r="FF119" s="69"/>
      <c r="FG119" s="69"/>
      <c r="FH119" s="69"/>
      <c r="FI119" s="69"/>
      <c r="FJ119" s="69"/>
      <c r="FK119" s="69"/>
      <c r="FL119" s="69"/>
      <c r="FM119" s="69"/>
      <c r="FN119" s="69"/>
      <c r="FO119" s="69"/>
      <c r="FP119" s="69"/>
      <c r="FQ119" s="69"/>
      <c r="FR119" s="69"/>
      <c r="FS119" s="69"/>
      <c r="FT119" s="69"/>
      <c r="FU119" s="69"/>
      <c r="FV119" s="69"/>
      <c r="FW119" s="69"/>
      <c r="FX119" s="69"/>
      <c r="FY119" s="69"/>
      <c r="FZ119" s="69"/>
      <c r="GA119" s="69"/>
      <c r="GB119" s="69"/>
      <c r="GC119" s="69"/>
      <c r="GD119" s="69"/>
      <c r="GE119" s="69"/>
      <c r="GF119" s="69"/>
      <c r="GG119" s="69"/>
      <c r="GH119" s="69"/>
      <c r="GI119" s="69"/>
      <c r="GJ119" s="69"/>
      <c r="GK119" s="69"/>
      <c r="GL119" s="69"/>
      <c r="GM119" s="69"/>
      <c r="GN119" s="69"/>
      <c r="GO119" s="69"/>
      <c r="GP119" s="69"/>
      <c r="GQ119" s="69"/>
      <c r="GU119" s="69"/>
    </row>
    <row r="120" spans="2:203">
      <c r="B120" s="69">
        <v>91</v>
      </c>
      <c r="E120" s="69"/>
      <c r="W120" s="69"/>
      <c r="AC120" s="69"/>
      <c r="AD120" s="69"/>
      <c r="AE120" s="69"/>
      <c r="AF120" s="69"/>
      <c r="AG120" s="69"/>
      <c r="AH120" s="69"/>
      <c r="AI120" s="69"/>
      <c r="AJ120" s="69"/>
      <c r="AK120" s="69"/>
      <c r="AL120" s="69"/>
      <c r="AM120" s="69"/>
      <c r="AO120" s="69"/>
      <c r="AU120" s="69"/>
      <c r="BA120" s="69"/>
      <c r="BG120" s="69"/>
      <c r="BM120" s="69"/>
      <c r="BS120" s="69"/>
      <c r="BY120" s="69"/>
      <c r="CE120" s="69"/>
      <c r="CK120" s="69"/>
      <c r="CQ120" s="69"/>
      <c r="CW120" s="69"/>
      <c r="DC120" s="69"/>
      <c r="DI120" s="69"/>
      <c r="DO120" s="69"/>
      <c r="DU120" s="69"/>
      <c r="EA120" s="69"/>
      <c r="EG120" s="69"/>
      <c r="EM120" s="69"/>
      <c r="EP120" s="69"/>
      <c r="EQ120" s="69"/>
      <c r="ER120" s="69"/>
      <c r="ES120" s="69"/>
      <c r="ET120" s="69"/>
      <c r="EU120" s="69"/>
      <c r="EV120" s="69"/>
      <c r="EW120" s="69"/>
      <c r="EX120" s="69"/>
      <c r="EY120" s="69"/>
      <c r="EZ120" s="69"/>
      <c r="FA120" s="69"/>
      <c r="FB120" s="69"/>
      <c r="FC120" s="69"/>
      <c r="FD120" s="69"/>
      <c r="FE120" s="69"/>
      <c r="FF120" s="69"/>
      <c r="FG120" s="69"/>
      <c r="FH120" s="69"/>
      <c r="FI120" s="69"/>
      <c r="FJ120" s="69"/>
      <c r="FK120" s="69"/>
      <c r="FL120" s="69"/>
      <c r="FM120" s="69"/>
      <c r="FN120" s="69"/>
      <c r="FO120" s="69"/>
      <c r="FP120" s="69"/>
      <c r="FQ120" s="69"/>
      <c r="FR120" s="69"/>
      <c r="FS120" s="69"/>
      <c r="FT120" s="69"/>
      <c r="FU120" s="69"/>
      <c r="FV120" s="69"/>
      <c r="FW120" s="69"/>
      <c r="FX120" s="69"/>
      <c r="FY120" s="69"/>
      <c r="FZ120" s="69"/>
      <c r="GA120" s="69"/>
      <c r="GB120" s="69"/>
      <c r="GC120" s="69"/>
      <c r="GD120" s="69"/>
      <c r="GE120" s="69"/>
      <c r="GF120" s="69"/>
      <c r="GG120" s="69"/>
      <c r="GH120" s="69"/>
      <c r="GI120" s="69"/>
      <c r="GJ120" s="69"/>
      <c r="GK120" s="69"/>
      <c r="GL120" s="69"/>
      <c r="GM120" s="69"/>
      <c r="GN120" s="69"/>
      <c r="GO120" s="69"/>
      <c r="GP120" s="69"/>
      <c r="GQ120" s="69"/>
      <c r="GU120" s="69"/>
    </row>
    <row r="121" spans="2:203">
      <c r="B121" s="69">
        <v>92</v>
      </c>
      <c r="E121" s="69"/>
      <c r="W121" s="69"/>
      <c r="AC121" s="69"/>
      <c r="AD121" s="69"/>
      <c r="AE121" s="69"/>
      <c r="AF121" s="69"/>
      <c r="AG121" s="69"/>
      <c r="AH121" s="69"/>
      <c r="AI121" s="69"/>
      <c r="AJ121" s="69"/>
      <c r="AK121" s="69"/>
      <c r="AL121" s="69"/>
      <c r="AM121" s="69"/>
      <c r="AO121" s="69"/>
      <c r="AU121" s="69"/>
      <c r="BA121" s="69"/>
      <c r="BG121" s="69"/>
      <c r="BM121" s="69"/>
      <c r="BS121" s="69"/>
      <c r="BY121" s="69"/>
      <c r="CE121" s="69"/>
      <c r="CK121" s="69"/>
      <c r="CQ121" s="69"/>
      <c r="CW121" s="69"/>
      <c r="DC121" s="69"/>
      <c r="DI121" s="69"/>
      <c r="DO121" s="69"/>
      <c r="DU121" s="69"/>
      <c r="EA121" s="69"/>
      <c r="EG121" s="69"/>
      <c r="EM121" s="69"/>
      <c r="EP121" s="69"/>
      <c r="EQ121" s="69"/>
      <c r="ER121" s="69"/>
      <c r="ES121" s="69"/>
      <c r="ET121" s="69"/>
      <c r="EU121" s="69"/>
      <c r="EV121" s="69"/>
      <c r="EW121" s="69"/>
      <c r="EX121" s="69"/>
      <c r="EY121" s="69"/>
      <c r="EZ121" s="69"/>
      <c r="FA121" s="69"/>
      <c r="FB121" s="69"/>
      <c r="FC121" s="69"/>
      <c r="FD121" s="69"/>
      <c r="FE121" s="69"/>
      <c r="FF121" s="69"/>
      <c r="FG121" s="69"/>
      <c r="FH121" s="69"/>
      <c r="FI121" s="69"/>
      <c r="FJ121" s="69"/>
      <c r="FK121" s="69"/>
      <c r="FL121" s="69"/>
      <c r="FM121" s="69"/>
      <c r="FN121" s="69"/>
      <c r="FO121" s="69"/>
      <c r="FP121" s="69"/>
      <c r="FQ121" s="69"/>
      <c r="FR121" s="69"/>
      <c r="FS121" s="69"/>
      <c r="FT121" s="69"/>
      <c r="FU121" s="69"/>
      <c r="FV121" s="69"/>
      <c r="FW121" s="69"/>
      <c r="FX121" s="69"/>
      <c r="FY121" s="69"/>
      <c r="FZ121" s="69"/>
      <c r="GA121" s="69"/>
      <c r="GB121" s="69"/>
      <c r="GC121" s="69"/>
      <c r="GD121" s="69"/>
      <c r="GE121" s="69"/>
      <c r="GF121" s="69"/>
      <c r="GG121" s="69"/>
      <c r="GH121" s="69"/>
      <c r="GI121" s="69"/>
      <c r="GJ121" s="69"/>
      <c r="GK121" s="69"/>
      <c r="GL121" s="69"/>
      <c r="GM121" s="69"/>
      <c r="GN121" s="69"/>
      <c r="GO121" s="69"/>
      <c r="GP121" s="69"/>
      <c r="GQ121" s="69"/>
      <c r="GU121" s="69"/>
    </row>
    <row r="122" spans="2:203">
      <c r="B122" s="69">
        <v>93</v>
      </c>
      <c r="E122" s="69"/>
      <c r="W122" s="69"/>
      <c r="AC122" s="69"/>
      <c r="AD122" s="69"/>
      <c r="AE122" s="69"/>
      <c r="AF122" s="69"/>
      <c r="AG122" s="69"/>
      <c r="AH122" s="69"/>
      <c r="AI122" s="69"/>
      <c r="AJ122" s="69"/>
      <c r="AK122" s="69"/>
      <c r="AL122" s="69"/>
      <c r="AM122" s="69"/>
      <c r="AO122" s="69"/>
      <c r="AU122" s="69"/>
      <c r="BA122" s="69"/>
      <c r="BG122" s="69"/>
      <c r="BM122" s="69"/>
      <c r="BS122" s="69"/>
      <c r="BY122" s="69"/>
      <c r="CE122" s="69"/>
      <c r="CK122" s="69"/>
      <c r="CQ122" s="69"/>
      <c r="CW122" s="69"/>
      <c r="DC122" s="69"/>
      <c r="DI122" s="69"/>
      <c r="DO122" s="69"/>
      <c r="DU122" s="69"/>
      <c r="EA122" s="69"/>
      <c r="EG122" s="69"/>
      <c r="EM122" s="69"/>
      <c r="EP122" s="69"/>
      <c r="EQ122" s="69"/>
      <c r="ER122" s="69"/>
      <c r="ES122" s="69"/>
      <c r="ET122" s="69"/>
      <c r="EU122" s="69"/>
      <c r="EV122" s="69"/>
      <c r="EW122" s="69"/>
      <c r="EX122" s="69"/>
      <c r="EY122" s="69"/>
      <c r="EZ122" s="69"/>
      <c r="FA122" s="69"/>
      <c r="FB122" s="69"/>
      <c r="FC122" s="69"/>
      <c r="FD122" s="69"/>
      <c r="FE122" s="69"/>
      <c r="FF122" s="69"/>
      <c r="FG122" s="69"/>
      <c r="FH122" s="69"/>
      <c r="FI122" s="69"/>
      <c r="FJ122" s="69"/>
      <c r="FK122" s="69"/>
      <c r="FL122" s="69"/>
      <c r="FM122" s="69"/>
      <c r="FN122" s="69"/>
      <c r="FO122" s="69"/>
      <c r="FP122" s="69"/>
      <c r="FQ122" s="69"/>
      <c r="FR122" s="69"/>
      <c r="FS122" s="69"/>
      <c r="FT122" s="69"/>
      <c r="FU122" s="69"/>
      <c r="FV122" s="69"/>
      <c r="FW122" s="69"/>
      <c r="FX122" s="69"/>
      <c r="FY122" s="69"/>
      <c r="FZ122" s="69"/>
      <c r="GA122" s="69"/>
      <c r="GB122" s="69"/>
      <c r="GC122" s="69"/>
      <c r="GD122" s="69"/>
      <c r="GE122" s="69"/>
      <c r="GF122" s="69"/>
      <c r="GG122" s="69"/>
      <c r="GH122" s="69"/>
      <c r="GI122" s="69"/>
      <c r="GJ122" s="69"/>
      <c r="GK122" s="69"/>
      <c r="GL122" s="69"/>
      <c r="GM122" s="69"/>
      <c r="GN122" s="69"/>
      <c r="GO122" s="69"/>
      <c r="GP122" s="69"/>
      <c r="GQ122" s="69"/>
      <c r="GU122" s="69"/>
    </row>
    <row r="123" spans="2:203">
      <c r="B123" s="69">
        <v>94</v>
      </c>
      <c r="E123" s="69"/>
      <c r="W123" s="69"/>
      <c r="AC123" s="69"/>
      <c r="AD123" s="69"/>
      <c r="AE123" s="69"/>
      <c r="AF123" s="69"/>
      <c r="AG123" s="69"/>
      <c r="AH123" s="69"/>
      <c r="AI123" s="69"/>
      <c r="AJ123" s="69"/>
      <c r="AK123" s="69"/>
      <c r="AL123" s="69"/>
      <c r="AM123" s="69"/>
      <c r="AO123" s="69"/>
      <c r="AU123" s="69"/>
      <c r="BA123" s="69"/>
      <c r="BG123" s="69"/>
      <c r="BM123" s="69"/>
      <c r="BS123" s="69"/>
      <c r="BY123" s="69"/>
      <c r="CE123" s="69"/>
      <c r="CK123" s="69"/>
      <c r="CQ123" s="69"/>
      <c r="CW123" s="69"/>
      <c r="DC123" s="69"/>
      <c r="DI123" s="69"/>
      <c r="DO123" s="69"/>
      <c r="DU123" s="69"/>
      <c r="EA123" s="69"/>
      <c r="EG123" s="69"/>
      <c r="EM123" s="69"/>
      <c r="EP123" s="69"/>
      <c r="EQ123" s="69"/>
      <c r="ER123" s="69"/>
      <c r="ES123" s="69"/>
      <c r="ET123" s="69"/>
      <c r="EU123" s="69"/>
      <c r="EV123" s="69"/>
      <c r="EW123" s="69"/>
      <c r="EX123" s="69"/>
      <c r="EY123" s="69"/>
      <c r="EZ123" s="69"/>
      <c r="FA123" s="69"/>
      <c r="FB123" s="69"/>
      <c r="FC123" s="69"/>
      <c r="FD123" s="69"/>
      <c r="FE123" s="69"/>
      <c r="FF123" s="69"/>
      <c r="FG123" s="69"/>
      <c r="FH123" s="69"/>
      <c r="FI123" s="69"/>
      <c r="FJ123" s="69"/>
      <c r="FK123" s="69"/>
      <c r="FL123" s="69"/>
      <c r="FM123" s="69"/>
      <c r="FN123" s="69"/>
      <c r="FO123" s="69"/>
      <c r="FP123" s="69"/>
      <c r="FQ123" s="69"/>
      <c r="FR123" s="69"/>
      <c r="FS123" s="69"/>
      <c r="FT123" s="69"/>
      <c r="FU123" s="69"/>
      <c r="FV123" s="69"/>
      <c r="FW123" s="69"/>
      <c r="FX123" s="69"/>
      <c r="FY123" s="69"/>
      <c r="FZ123" s="69"/>
      <c r="GA123" s="69"/>
      <c r="GB123" s="69"/>
      <c r="GC123" s="69"/>
      <c r="GD123" s="69"/>
      <c r="GE123" s="69"/>
      <c r="GF123" s="69"/>
      <c r="GG123" s="69"/>
      <c r="GH123" s="69"/>
      <c r="GI123" s="69"/>
      <c r="GJ123" s="69"/>
      <c r="GK123" s="69"/>
      <c r="GL123" s="69"/>
      <c r="GM123" s="69"/>
      <c r="GN123" s="69"/>
      <c r="GO123" s="69"/>
      <c r="GP123" s="69"/>
      <c r="GQ123" s="69"/>
      <c r="GU123" s="69"/>
    </row>
    <row r="124" spans="2:203">
      <c r="B124" s="69">
        <v>94</v>
      </c>
      <c r="E124" s="69"/>
      <c r="W124" s="69"/>
      <c r="AC124" s="69"/>
      <c r="AD124" s="69"/>
      <c r="AE124" s="69"/>
      <c r="AF124" s="69"/>
      <c r="AG124" s="69"/>
      <c r="AH124" s="69"/>
      <c r="AI124" s="69"/>
      <c r="AJ124" s="69"/>
      <c r="AK124" s="69"/>
      <c r="AL124" s="69"/>
      <c r="AM124" s="69"/>
      <c r="AO124" s="69"/>
      <c r="AU124" s="69"/>
      <c r="BA124" s="69"/>
      <c r="BG124" s="69"/>
      <c r="BM124" s="69"/>
      <c r="BS124" s="69"/>
      <c r="BY124" s="69"/>
      <c r="CE124" s="69"/>
      <c r="CK124" s="69"/>
      <c r="CQ124" s="69"/>
      <c r="CW124" s="69"/>
      <c r="DC124" s="69"/>
      <c r="DI124" s="69"/>
      <c r="DO124" s="69"/>
      <c r="DU124" s="69"/>
      <c r="EA124" s="69"/>
      <c r="EG124" s="69"/>
      <c r="EM124" s="69"/>
      <c r="EP124" s="69"/>
      <c r="EQ124" s="69"/>
      <c r="ER124" s="69"/>
      <c r="ES124" s="69"/>
      <c r="ET124" s="69"/>
      <c r="EU124" s="69"/>
      <c r="EV124" s="69"/>
      <c r="EW124" s="69"/>
      <c r="EX124" s="69"/>
      <c r="EY124" s="69"/>
      <c r="EZ124" s="69"/>
      <c r="FA124" s="69"/>
      <c r="FB124" s="69"/>
      <c r="FC124" s="69"/>
      <c r="FD124" s="69"/>
      <c r="FE124" s="69"/>
      <c r="FF124" s="69"/>
      <c r="FG124" s="69"/>
      <c r="FH124" s="69"/>
      <c r="FI124" s="69"/>
      <c r="FJ124" s="69"/>
      <c r="FK124" s="69"/>
      <c r="FL124" s="69"/>
      <c r="FM124" s="69"/>
      <c r="FN124" s="69"/>
      <c r="FO124" s="69"/>
      <c r="FP124" s="69"/>
      <c r="FQ124" s="69"/>
      <c r="FR124" s="69"/>
      <c r="FS124" s="69"/>
      <c r="FT124" s="69"/>
      <c r="FU124" s="69"/>
      <c r="FV124" s="69"/>
      <c r="FW124" s="69"/>
      <c r="FX124" s="69"/>
      <c r="FY124" s="69"/>
      <c r="FZ124" s="69"/>
      <c r="GA124" s="69"/>
      <c r="GB124" s="69"/>
      <c r="GC124" s="69"/>
      <c r="GD124" s="69"/>
      <c r="GE124" s="69"/>
      <c r="GF124" s="69"/>
      <c r="GG124" s="69"/>
      <c r="GH124" s="69"/>
      <c r="GI124" s="69"/>
      <c r="GJ124" s="69"/>
      <c r="GK124" s="69"/>
      <c r="GL124" s="69"/>
      <c r="GM124" s="69"/>
      <c r="GN124" s="69"/>
      <c r="GO124" s="69"/>
      <c r="GP124" s="69"/>
      <c r="GQ124" s="69"/>
      <c r="GU124" s="69"/>
    </row>
    <row r="125" spans="2:203">
      <c r="B125" s="69">
        <v>96</v>
      </c>
      <c r="E125" s="69"/>
      <c r="W125" s="69"/>
      <c r="AC125" s="69"/>
      <c r="AD125" s="69"/>
      <c r="AE125" s="69"/>
      <c r="AF125" s="69"/>
      <c r="AG125" s="69"/>
      <c r="AH125" s="69"/>
      <c r="AI125" s="69"/>
      <c r="AJ125" s="69"/>
      <c r="AK125" s="69"/>
      <c r="AL125" s="69"/>
      <c r="AM125" s="69"/>
      <c r="AO125" s="69"/>
      <c r="AU125" s="69"/>
      <c r="BA125" s="69"/>
      <c r="BG125" s="69"/>
      <c r="BM125" s="69"/>
      <c r="BS125" s="69"/>
      <c r="BY125" s="69"/>
      <c r="CE125" s="69"/>
      <c r="CK125" s="69"/>
      <c r="CQ125" s="69"/>
      <c r="CW125" s="69"/>
      <c r="DC125" s="69"/>
      <c r="DI125" s="69"/>
      <c r="DO125" s="69"/>
      <c r="DU125" s="69"/>
      <c r="EA125" s="69"/>
      <c r="EG125" s="69"/>
      <c r="EM125" s="69"/>
      <c r="EP125" s="69"/>
      <c r="EQ125" s="69"/>
      <c r="ER125" s="69"/>
      <c r="ES125" s="69"/>
      <c r="ET125" s="69"/>
      <c r="EU125" s="69"/>
      <c r="EV125" s="69"/>
      <c r="EW125" s="69"/>
      <c r="EX125" s="69"/>
      <c r="EY125" s="69"/>
      <c r="EZ125" s="69"/>
      <c r="FA125" s="69"/>
      <c r="FB125" s="69"/>
      <c r="FC125" s="69"/>
      <c r="FD125" s="69"/>
      <c r="FE125" s="69"/>
      <c r="FF125" s="69"/>
      <c r="FG125" s="69"/>
      <c r="FH125" s="69"/>
      <c r="FI125" s="69"/>
      <c r="FJ125" s="69"/>
      <c r="FK125" s="69"/>
      <c r="FL125" s="69"/>
      <c r="FM125" s="69"/>
      <c r="FN125" s="69"/>
      <c r="FO125" s="69"/>
      <c r="FP125" s="69"/>
      <c r="FQ125" s="69"/>
      <c r="FR125" s="69"/>
      <c r="FS125" s="69"/>
      <c r="FT125" s="69"/>
      <c r="FU125" s="69"/>
      <c r="FV125" s="69"/>
      <c r="FW125" s="69"/>
      <c r="FX125" s="69"/>
      <c r="FY125" s="69"/>
      <c r="FZ125" s="69"/>
      <c r="GA125" s="69"/>
      <c r="GB125" s="69"/>
      <c r="GC125" s="69"/>
      <c r="GD125" s="69"/>
      <c r="GE125" s="69"/>
      <c r="GF125" s="69"/>
      <c r="GG125" s="69"/>
      <c r="GH125" s="69"/>
      <c r="GI125" s="69"/>
      <c r="GJ125" s="69"/>
      <c r="GK125" s="69"/>
      <c r="GL125" s="69"/>
      <c r="GM125" s="69"/>
      <c r="GN125" s="69"/>
      <c r="GO125" s="69"/>
      <c r="GP125" s="69"/>
      <c r="GQ125" s="69"/>
      <c r="GU125" s="69"/>
    </row>
    <row r="126" spans="2:203">
      <c r="B126" s="69">
        <v>97</v>
      </c>
      <c r="E126" s="69"/>
      <c r="W126" s="69"/>
      <c r="AC126" s="69"/>
      <c r="AD126" s="69"/>
      <c r="AE126" s="69"/>
      <c r="AF126" s="69"/>
      <c r="AG126" s="69"/>
      <c r="AH126" s="69"/>
      <c r="AI126" s="69"/>
      <c r="AJ126" s="69"/>
      <c r="AK126" s="69"/>
      <c r="AL126" s="69"/>
      <c r="AM126" s="69"/>
      <c r="AO126" s="69"/>
      <c r="AU126" s="69"/>
      <c r="BA126" s="69"/>
      <c r="BG126" s="69"/>
      <c r="BM126" s="69"/>
      <c r="BS126" s="69"/>
      <c r="BY126" s="69"/>
      <c r="CE126" s="69"/>
      <c r="CK126" s="69"/>
      <c r="CQ126" s="69"/>
      <c r="CW126" s="69"/>
      <c r="DC126" s="69"/>
      <c r="DI126" s="69"/>
      <c r="DO126" s="69"/>
      <c r="DU126" s="69"/>
      <c r="EA126" s="69"/>
      <c r="EG126" s="69"/>
      <c r="EM126" s="69"/>
      <c r="EP126" s="69"/>
      <c r="EQ126" s="69"/>
      <c r="ER126" s="69"/>
      <c r="ES126" s="69"/>
      <c r="ET126" s="69"/>
      <c r="EU126" s="69"/>
      <c r="EV126" s="69"/>
      <c r="EW126" s="69"/>
      <c r="EX126" s="69"/>
      <c r="EY126" s="69"/>
      <c r="EZ126" s="69"/>
      <c r="FA126" s="69"/>
      <c r="FB126" s="69"/>
      <c r="FC126" s="69"/>
      <c r="FD126" s="69"/>
      <c r="FE126" s="69"/>
      <c r="FF126" s="69"/>
      <c r="FG126" s="69"/>
      <c r="FH126" s="69"/>
      <c r="FI126" s="69"/>
      <c r="FJ126" s="69"/>
      <c r="FK126" s="69"/>
      <c r="FL126" s="69"/>
      <c r="FM126" s="69"/>
      <c r="FN126" s="69"/>
      <c r="FO126" s="69"/>
      <c r="FP126" s="69"/>
      <c r="FQ126" s="69"/>
      <c r="FR126" s="69"/>
      <c r="FS126" s="69"/>
      <c r="FT126" s="69"/>
      <c r="FU126" s="69"/>
      <c r="FV126" s="69"/>
      <c r="FW126" s="69"/>
      <c r="FX126" s="69"/>
      <c r="FY126" s="69"/>
      <c r="FZ126" s="69"/>
      <c r="GA126" s="69"/>
      <c r="GB126" s="69"/>
      <c r="GC126" s="69"/>
      <c r="GD126" s="69"/>
      <c r="GE126" s="69"/>
      <c r="GF126" s="69"/>
      <c r="GG126" s="69"/>
      <c r="GH126" s="69"/>
      <c r="GI126" s="69"/>
      <c r="GJ126" s="69"/>
      <c r="GK126" s="69"/>
      <c r="GL126" s="69"/>
      <c r="GM126" s="69"/>
      <c r="GN126" s="69"/>
      <c r="GO126" s="69"/>
      <c r="GP126" s="69"/>
      <c r="GQ126" s="69"/>
      <c r="GU126" s="69"/>
    </row>
    <row r="127" spans="2:203">
      <c r="B127" s="69">
        <v>98</v>
      </c>
      <c r="E127" s="69"/>
      <c r="W127" s="69"/>
      <c r="AC127" s="69"/>
      <c r="AD127" s="69"/>
      <c r="AE127" s="69"/>
      <c r="AF127" s="69"/>
      <c r="AG127" s="69"/>
      <c r="AH127" s="69"/>
      <c r="AI127" s="69"/>
      <c r="AJ127" s="69"/>
      <c r="AK127" s="69"/>
      <c r="AL127" s="69"/>
      <c r="AM127" s="69"/>
      <c r="AO127" s="69"/>
      <c r="AU127" s="69"/>
      <c r="BA127" s="69"/>
      <c r="BG127" s="69"/>
      <c r="BM127" s="69"/>
      <c r="BS127" s="69"/>
      <c r="BY127" s="69"/>
      <c r="CE127" s="69"/>
      <c r="CK127" s="69"/>
      <c r="CQ127" s="69"/>
      <c r="CW127" s="69"/>
      <c r="DC127" s="69"/>
      <c r="DI127" s="69"/>
      <c r="DO127" s="69"/>
      <c r="DU127" s="69"/>
      <c r="EA127" s="69"/>
      <c r="EG127" s="69"/>
      <c r="EM127" s="69"/>
      <c r="EP127" s="69"/>
      <c r="EQ127" s="69"/>
      <c r="ER127" s="69"/>
      <c r="ES127" s="69"/>
      <c r="ET127" s="69"/>
      <c r="EU127" s="69"/>
      <c r="EV127" s="69"/>
      <c r="EW127" s="69"/>
      <c r="EX127" s="69"/>
      <c r="EY127" s="69"/>
      <c r="EZ127" s="69"/>
      <c r="FA127" s="69"/>
      <c r="FB127" s="69"/>
      <c r="FC127" s="69"/>
      <c r="FD127" s="69"/>
      <c r="FE127" s="69"/>
      <c r="FF127" s="69"/>
      <c r="FG127" s="69"/>
      <c r="FH127" s="69"/>
      <c r="FI127" s="69"/>
      <c r="FJ127" s="69"/>
      <c r="FK127" s="69"/>
      <c r="FL127" s="69"/>
      <c r="FM127" s="69"/>
      <c r="FN127" s="69"/>
      <c r="FO127" s="69"/>
      <c r="FP127" s="69"/>
      <c r="FQ127" s="69"/>
      <c r="FR127" s="69"/>
      <c r="FS127" s="69"/>
      <c r="FT127" s="69"/>
      <c r="FU127" s="69"/>
      <c r="FV127" s="69"/>
      <c r="FW127" s="69"/>
      <c r="FX127" s="69"/>
      <c r="FY127" s="69"/>
      <c r="FZ127" s="69"/>
      <c r="GA127" s="69"/>
      <c r="GB127" s="69"/>
      <c r="GC127" s="69"/>
      <c r="GD127" s="69"/>
      <c r="GE127" s="69"/>
      <c r="GF127" s="69"/>
      <c r="GG127" s="69"/>
      <c r="GH127" s="69"/>
      <c r="GI127" s="69"/>
      <c r="GJ127" s="69"/>
      <c r="GK127" s="69"/>
      <c r="GL127" s="69"/>
      <c r="GM127" s="69"/>
      <c r="GN127" s="69"/>
      <c r="GO127" s="69"/>
      <c r="GP127" s="69"/>
      <c r="GQ127" s="69"/>
      <c r="GU127" s="69"/>
    </row>
    <row r="128" spans="2:203">
      <c r="B128" s="69">
        <v>99</v>
      </c>
      <c r="E128" s="69"/>
      <c r="W128" s="69"/>
      <c r="AC128" s="69"/>
      <c r="AD128" s="69"/>
      <c r="AE128" s="69"/>
      <c r="AF128" s="69"/>
      <c r="AG128" s="69"/>
      <c r="AH128" s="69"/>
      <c r="AI128" s="69"/>
      <c r="AJ128" s="69"/>
      <c r="AK128" s="69"/>
      <c r="AL128" s="69"/>
      <c r="AM128" s="69"/>
      <c r="AO128" s="69"/>
      <c r="AU128" s="69"/>
      <c r="BA128" s="69"/>
      <c r="BG128" s="69"/>
      <c r="BM128" s="69"/>
      <c r="BS128" s="69"/>
      <c r="BY128" s="69"/>
      <c r="CE128" s="69"/>
      <c r="CK128" s="69"/>
      <c r="CQ128" s="69"/>
      <c r="CW128" s="69"/>
      <c r="DC128" s="69"/>
      <c r="DI128" s="69"/>
      <c r="DO128" s="69"/>
      <c r="DU128" s="69"/>
      <c r="EA128" s="69"/>
      <c r="EG128" s="69"/>
      <c r="EM128" s="69"/>
      <c r="EP128" s="69"/>
      <c r="EQ128" s="69"/>
      <c r="ER128" s="69"/>
      <c r="ES128" s="69"/>
      <c r="ET128" s="69"/>
      <c r="EU128" s="69"/>
      <c r="EV128" s="69"/>
      <c r="EW128" s="69"/>
      <c r="EX128" s="69"/>
      <c r="EY128" s="69"/>
      <c r="EZ128" s="69"/>
      <c r="FA128" s="69"/>
      <c r="FB128" s="69"/>
      <c r="FC128" s="69"/>
      <c r="FD128" s="69"/>
      <c r="FE128" s="69"/>
      <c r="FF128" s="69"/>
      <c r="FG128" s="69"/>
      <c r="FH128" s="69"/>
      <c r="FI128" s="69"/>
      <c r="FJ128" s="69"/>
      <c r="FK128" s="69"/>
      <c r="FL128" s="69"/>
      <c r="FM128" s="69"/>
      <c r="FN128" s="69"/>
      <c r="FO128" s="69"/>
      <c r="FP128" s="69"/>
      <c r="FQ128" s="69"/>
      <c r="FR128" s="69"/>
      <c r="FS128" s="69"/>
      <c r="FT128" s="69"/>
      <c r="FU128" s="69"/>
      <c r="FV128" s="69"/>
      <c r="FW128" s="69"/>
      <c r="FX128" s="69"/>
      <c r="FY128" s="69"/>
      <c r="FZ128" s="69"/>
      <c r="GA128" s="69"/>
      <c r="GB128" s="69"/>
      <c r="GC128" s="69"/>
      <c r="GD128" s="69"/>
      <c r="GE128" s="69"/>
      <c r="GF128" s="69"/>
      <c r="GG128" s="69"/>
      <c r="GH128" s="69"/>
      <c r="GI128" s="69"/>
      <c r="GJ128" s="69"/>
      <c r="GK128" s="69"/>
      <c r="GL128" s="69"/>
      <c r="GM128" s="69"/>
      <c r="GN128" s="69"/>
      <c r="GO128" s="69"/>
      <c r="GP128" s="69"/>
      <c r="GQ128" s="69"/>
      <c r="GU128" s="69"/>
    </row>
    <row r="129" spans="2:203">
      <c r="B129" s="69">
        <v>100</v>
      </c>
      <c r="E129" s="69"/>
      <c r="W129" s="69"/>
      <c r="AC129" s="69"/>
      <c r="AD129" s="69"/>
      <c r="AE129" s="69"/>
      <c r="AF129" s="69"/>
      <c r="AG129" s="69"/>
      <c r="AH129" s="69"/>
      <c r="AI129" s="69"/>
      <c r="AJ129" s="69"/>
      <c r="AK129" s="69"/>
      <c r="AL129" s="69"/>
      <c r="AM129" s="69"/>
      <c r="AO129" s="69"/>
      <c r="AU129" s="69"/>
      <c r="BA129" s="69"/>
      <c r="BG129" s="69"/>
      <c r="BM129" s="69"/>
      <c r="BS129" s="69"/>
      <c r="BY129" s="69"/>
      <c r="CE129" s="69"/>
      <c r="CK129" s="69"/>
      <c r="CQ129" s="69"/>
      <c r="CW129" s="69"/>
      <c r="DC129" s="69"/>
      <c r="DI129" s="69"/>
      <c r="DO129" s="69"/>
      <c r="DU129" s="69"/>
      <c r="EA129" s="69"/>
      <c r="EG129" s="69"/>
      <c r="EM129" s="69"/>
      <c r="EP129" s="69"/>
      <c r="EQ129" s="69"/>
      <c r="ER129" s="69"/>
      <c r="ES129" s="69"/>
      <c r="ET129" s="69"/>
      <c r="EU129" s="69"/>
      <c r="EV129" s="69"/>
      <c r="EW129" s="69"/>
      <c r="EX129" s="69"/>
      <c r="EY129" s="69"/>
      <c r="EZ129" s="69"/>
      <c r="FA129" s="69"/>
      <c r="FB129" s="69"/>
      <c r="FC129" s="69"/>
      <c r="FD129" s="69"/>
      <c r="FE129" s="69"/>
      <c r="FF129" s="69"/>
      <c r="FG129" s="69"/>
      <c r="FH129" s="69"/>
      <c r="FI129" s="69"/>
      <c r="FJ129" s="69"/>
      <c r="FK129" s="69"/>
      <c r="FL129" s="69"/>
      <c r="FM129" s="69"/>
      <c r="FN129" s="69"/>
      <c r="FO129" s="69"/>
      <c r="FP129" s="69"/>
      <c r="FQ129" s="69"/>
      <c r="FR129" s="69"/>
      <c r="FS129" s="69"/>
      <c r="FT129" s="69"/>
      <c r="FU129" s="69"/>
      <c r="FV129" s="69"/>
      <c r="FW129" s="69"/>
      <c r="FX129" s="69"/>
      <c r="FY129" s="69"/>
      <c r="FZ129" s="69"/>
      <c r="GA129" s="69"/>
      <c r="GB129" s="69"/>
      <c r="GC129" s="69"/>
      <c r="GD129" s="69"/>
      <c r="GE129" s="69"/>
      <c r="GF129" s="69"/>
      <c r="GG129" s="69"/>
      <c r="GH129" s="69"/>
      <c r="GI129" s="69"/>
      <c r="GJ129" s="69"/>
      <c r="GK129" s="69"/>
      <c r="GL129" s="69"/>
      <c r="GM129" s="69"/>
      <c r="GN129" s="69"/>
      <c r="GO129" s="69"/>
      <c r="GP129" s="69"/>
      <c r="GQ129" s="69"/>
      <c r="GU129" s="69"/>
    </row>
    <row r="130" spans="2:203">
      <c r="B130" s="69">
        <v>101</v>
      </c>
      <c r="E130" s="69"/>
      <c r="W130" s="69"/>
      <c r="AC130" s="69"/>
      <c r="AD130" s="69"/>
      <c r="AE130" s="69"/>
      <c r="AF130" s="69"/>
      <c r="AG130" s="69"/>
      <c r="AH130" s="69"/>
      <c r="AI130" s="69"/>
      <c r="AJ130" s="69"/>
      <c r="AK130" s="69"/>
      <c r="AL130" s="69"/>
      <c r="AM130" s="69"/>
      <c r="AO130" s="69"/>
      <c r="AU130" s="69"/>
      <c r="BA130" s="69"/>
      <c r="BG130" s="69"/>
      <c r="BM130" s="69"/>
      <c r="BS130" s="69"/>
      <c r="BY130" s="69"/>
      <c r="CE130" s="69"/>
      <c r="CK130" s="69"/>
      <c r="CQ130" s="69"/>
      <c r="CW130" s="69"/>
      <c r="DC130" s="69"/>
      <c r="DI130" s="69"/>
      <c r="DO130" s="69"/>
      <c r="DU130" s="69"/>
      <c r="EA130" s="69"/>
      <c r="EG130" s="69"/>
      <c r="EM130" s="69"/>
      <c r="EP130" s="69"/>
      <c r="EQ130" s="69"/>
      <c r="ER130" s="69"/>
      <c r="ES130" s="69"/>
      <c r="ET130" s="69"/>
      <c r="EU130" s="69"/>
      <c r="EV130" s="69"/>
      <c r="EW130" s="69"/>
      <c r="EX130" s="69"/>
      <c r="EY130" s="69"/>
      <c r="EZ130" s="69"/>
      <c r="FA130" s="69"/>
      <c r="FB130" s="69"/>
      <c r="FC130" s="69"/>
      <c r="FD130" s="69"/>
      <c r="FE130" s="69"/>
      <c r="FF130" s="69"/>
      <c r="FG130" s="69"/>
      <c r="FH130" s="69"/>
      <c r="FI130" s="69"/>
      <c r="FJ130" s="69"/>
      <c r="FK130" s="69"/>
      <c r="FL130" s="69"/>
      <c r="FM130" s="69"/>
      <c r="FN130" s="69"/>
      <c r="FO130" s="69"/>
      <c r="FP130" s="69"/>
      <c r="FQ130" s="69"/>
      <c r="FR130" s="69"/>
      <c r="FS130" s="69"/>
      <c r="FT130" s="69"/>
      <c r="FU130" s="69"/>
      <c r="FV130" s="69"/>
      <c r="FW130" s="69"/>
      <c r="FX130" s="69"/>
      <c r="FY130" s="69"/>
      <c r="FZ130" s="69"/>
      <c r="GA130" s="69"/>
      <c r="GB130" s="69"/>
      <c r="GC130" s="69"/>
      <c r="GD130" s="69"/>
      <c r="GE130" s="69"/>
      <c r="GF130" s="69"/>
      <c r="GG130" s="69"/>
      <c r="GH130" s="69"/>
      <c r="GI130" s="69"/>
      <c r="GJ130" s="69"/>
      <c r="GK130" s="69"/>
      <c r="GL130" s="69"/>
      <c r="GM130" s="69"/>
      <c r="GN130" s="69"/>
      <c r="GO130" s="69"/>
      <c r="GP130" s="69"/>
      <c r="GQ130" s="69"/>
      <c r="GU130" s="69"/>
    </row>
    <row r="131" spans="2:203">
      <c r="B131" s="69">
        <v>102</v>
      </c>
      <c r="E131" s="69"/>
      <c r="W131" s="69"/>
      <c r="AC131" s="69"/>
      <c r="AD131" s="69"/>
      <c r="AE131" s="69"/>
      <c r="AF131" s="69"/>
      <c r="AG131" s="69"/>
      <c r="AH131" s="69"/>
      <c r="AI131" s="69"/>
      <c r="AJ131" s="69"/>
      <c r="AK131" s="69"/>
      <c r="AL131" s="69"/>
      <c r="AM131" s="69"/>
      <c r="AO131" s="69"/>
      <c r="AU131" s="69"/>
      <c r="BA131" s="69"/>
      <c r="BG131" s="69"/>
      <c r="BM131" s="69"/>
      <c r="BS131" s="69"/>
      <c r="BY131" s="69"/>
      <c r="CE131" s="69"/>
      <c r="CK131" s="69"/>
      <c r="CQ131" s="69"/>
      <c r="CW131" s="69"/>
      <c r="DC131" s="69"/>
      <c r="DI131" s="69"/>
      <c r="DO131" s="69"/>
      <c r="DU131" s="69"/>
      <c r="EA131" s="69"/>
      <c r="EG131" s="69"/>
      <c r="EM131" s="69"/>
      <c r="EP131" s="69"/>
      <c r="EQ131" s="69"/>
      <c r="ER131" s="69"/>
      <c r="ES131" s="69"/>
      <c r="ET131" s="69"/>
      <c r="EU131" s="69"/>
      <c r="EV131" s="69"/>
      <c r="EW131" s="69"/>
      <c r="EX131" s="69"/>
      <c r="EY131" s="69"/>
      <c r="EZ131" s="69"/>
      <c r="FA131" s="69"/>
      <c r="FB131" s="69"/>
      <c r="FC131" s="69"/>
      <c r="FD131" s="69"/>
      <c r="FE131" s="69"/>
      <c r="FF131" s="69"/>
      <c r="FG131" s="69"/>
      <c r="FH131" s="69"/>
      <c r="FI131" s="69"/>
      <c r="FJ131" s="69"/>
      <c r="FK131" s="69"/>
      <c r="FL131" s="69"/>
      <c r="FM131" s="69"/>
      <c r="FN131" s="69"/>
      <c r="FO131" s="69"/>
      <c r="FP131" s="69"/>
      <c r="FQ131" s="69"/>
      <c r="FR131" s="69"/>
      <c r="FS131" s="69"/>
      <c r="FT131" s="69"/>
      <c r="FU131" s="69"/>
      <c r="FV131" s="69"/>
      <c r="FW131" s="69"/>
      <c r="FX131" s="69"/>
      <c r="FY131" s="69"/>
      <c r="FZ131" s="69"/>
      <c r="GA131" s="69"/>
      <c r="GB131" s="69"/>
      <c r="GC131" s="69"/>
      <c r="GD131" s="69"/>
      <c r="GE131" s="69"/>
      <c r="GF131" s="69"/>
      <c r="GG131" s="69"/>
      <c r="GH131" s="69"/>
      <c r="GI131" s="69"/>
      <c r="GJ131" s="69"/>
      <c r="GK131" s="69"/>
      <c r="GL131" s="69"/>
      <c r="GM131" s="69"/>
      <c r="GN131" s="69"/>
      <c r="GO131" s="69"/>
      <c r="GP131" s="69"/>
      <c r="GQ131" s="69"/>
      <c r="GU131" s="69"/>
    </row>
    <row r="132" spans="2:203">
      <c r="B132" s="69">
        <v>103</v>
      </c>
      <c r="E132" s="69"/>
      <c r="W132" s="69"/>
      <c r="AC132" s="69"/>
      <c r="AD132" s="69"/>
      <c r="AE132" s="69"/>
      <c r="AF132" s="69"/>
      <c r="AG132" s="69"/>
      <c r="AH132" s="69"/>
      <c r="AI132" s="69"/>
      <c r="AJ132" s="69"/>
      <c r="AK132" s="69"/>
      <c r="AL132" s="69"/>
      <c r="AM132" s="69"/>
      <c r="AO132" s="69"/>
      <c r="AU132" s="69"/>
      <c r="BA132" s="69"/>
      <c r="BG132" s="69"/>
      <c r="BM132" s="69"/>
      <c r="BS132" s="69"/>
      <c r="BY132" s="69"/>
      <c r="CE132" s="69"/>
      <c r="CK132" s="69"/>
      <c r="CQ132" s="69"/>
      <c r="CW132" s="69"/>
      <c r="DC132" s="69"/>
      <c r="DI132" s="69"/>
      <c r="DO132" s="69"/>
      <c r="DU132" s="69"/>
      <c r="EA132" s="69"/>
      <c r="EG132" s="69"/>
      <c r="EM132" s="69"/>
      <c r="EP132" s="69"/>
      <c r="EQ132" s="69"/>
      <c r="ER132" s="69"/>
      <c r="ES132" s="69"/>
      <c r="ET132" s="69"/>
      <c r="EU132" s="69"/>
      <c r="EV132" s="69"/>
      <c r="EW132" s="69"/>
      <c r="EX132" s="69"/>
      <c r="EY132" s="69"/>
      <c r="EZ132" s="69"/>
      <c r="FA132" s="69"/>
      <c r="FB132" s="69"/>
      <c r="FC132" s="69"/>
      <c r="FD132" s="69"/>
      <c r="FE132" s="69"/>
      <c r="FF132" s="69"/>
      <c r="FG132" s="69"/>
      <c r="FH132" s="69"/>
      <c r="FI132" s="69"/>
      <c r="FJ132" s="69"/>
      <c r="FK132" s="69"/>
      <c r="FL132" s="69"/>
      <c r="FM132" s="69"/>
      <c r="FN132" s="69"/>
      <c r="FO132" s="69"/>
      <c r="FP132" s="69"/>
      <c r="FQ132" s="69"/>
      <c r="FR132" s="69"/>
      <c r="FS132" s="69"/>
      <c r="FT132" s="69"/>
      <c r="FU132" s="69"/>
      <c r="FV132" s="69"/>
      <c r="FW132" s="69"/>
      <c r="FX132" s="69"/>
      <c r="FY132" s="69"/>
      <c r="FZ132" s="69"/>
      <c r="GA132" s="69"/>
      <c r="GB132" s="69"/>
      <c r="GC132" s="69"/>
      <c r="GD132" s="69"/>
      <c r="GE132" s="69"/>
      <c r="GF132" s="69"/>
      <c r="GG132" s="69"/>
      <c r="GH132" s="69"/>
      <c r="GI132" s="69"/>
      <c r="GJ132" s="69"/>
      <c r="GK132" s="69"/>
      <c r="GL132" s="69"/>
      <c r="GM132" s="69"/>
      <c r="GN132" s="69"/>
      <c r="GO132" s="69"/>
      <c r="GP132" s="69"/>
      <c r="GQ132" s="69"/>
      <c r="GU132" s="69"/>
    </row>
    <row r="133" spans="2:203">
      <c r="B133" s="69">
        <v>104</v>
      </c>
      <c r="E133" s="69"/>
      <c r="W133" s="69"/>
      <c r="AC133" s="69"/>
      <c r="AD133" s="69"/>
      <c r="AE133" s="69"/>
      <c r="AF133" s="69"/>
      <c r="AG133" s="69"/>
      <c r="AH133" s="69"/>
      <c r="AI133" s="69"/>
      <c r="AJ133" s="69"/>
      <c r="AK133" s="69"/>
      <c r="AL133" s="69"/>
      <c r="AM133" s="69"/>
      <c r="AO133" s="69"/>
      <c r="AU133" s="69"/>
      <c r="BA133" s="69"/>
      <c r="BG133" s="69"/>
      <c r="BM133" s="69"/>
      <c r="BS133" s="69"/>
      <c r="BY133" s="69"/>
      <c r="CE133" s="69"/>
      <c r="CK133" s="69"/>
      <c r="CQ133" s="69"/>
      <c r="CW133" s="69"/>
      <c r="DC133" s="69"/>
      <c r="DI133" s="69"/>
      <c r="DO133" s="69"/>
      <c r="DU133" s="69"/>
      <c r="EA133" s="69"/>
      <c r="EG133" s="69"/>
      <c r="EM133" s="69"/>
      <c r="EP133" s="69"/>
      <c r="EQ133" s="69"/>
      <c r="ER133" s="69"/>
      <c r="ES133" s="69"/>
      <c r="ET133" s="69"/>
      <c r="EU133" s="69"/>
      <c r="EV133" s="69"/>
      <c r="EW133" s="69"/>
      <c r="EX133" s="69"/>
      <c r="EY133" s="69"/>
      <c r="EZ133" s="69"/>
      <c r="FA133" s="69"/>
      <c r="FB133" s="69"/>
      <c r="FC133" s="69"/>
      <c r="FD133" s="69"/>
      <c r="FE133" s="69"/>
      <c r="FF133" s="69"/>
      <c r="FG133" s="69"/>
      <c r="FH133" s="69"/>
      <c r="FI133" s="69"/>
      <c r="FJ133" s="69"/>
      <c r="FK133" s="69"/>
      <c r="FL133" s="69"/>
      <c r="FM133" s="69"/>
      <c r="FN133" s="69"/>
      <c r="FO133" s="69"/>
      <c r="FP133" s="69"/>
      <c r="FQ133" s="69"/>
      <c r="FR133" s="69"/>
      <c r="FS133" s="69"/>
      <c r="FT133" s="69"/>
      <c r="FU133" s="69"/>
      <c r="FV133" s="69"/>
      <c r="FW133" s="69"/>
      <c r="FX133" s="69"/>
      <c r="FY133" s="69"/>
      <c r="FZ133" s="69"/>
      <c r="GA133" s="69"/>
      <c r="GB133" s="69"/>
      <c r="GC133" s="69"/>
      <c r="GD133" s="69"/>
      <c r="GE133" s="69"/>
      <c r="GF133" s="69"/>
      <c r="GG133" s="69"/>
      <c r="GH133" s="69"/>
      <c r="GI133" s="69"/>
      <c r="GJ133" s="69"/>
      <c r="GK133" s="69"/>
      <c r="GL133" s="69"/>
      <c r="GM133" s="69"/>
      <c r="GN133" s="69"/>
      <c r="GO133" s="69"/>
      <c r="GP133" s="69"/>
      <c r="GQ133" s="69"/>
      <c r="GU133" s="69"/>
    </row>
    <row r="134" spans="2:203">
      <c r="B134" s="69">
        <v>105</v>
      </c>
      <c r="E134" s="69"/>
      <c r="W134" s="69"/>
      <c r="AC134" s="69"/>
      <c r="AD134" s="69"/>
      <c r="AE134" s="69"/>
      <c r="AF134" s="69"/>
      <c r="AG134" s="69"/>
      <c r="AH134" s="69"/>
      <c r="AI134" s="69"/>
      <c r="AJ134" s="69"/>
      <c r="AK134" s="69"/>
      <c r="AL134" s="69"/>
      <c r="AM134" s="69"/>
      <c r="AO134" s="69"/>
      <c r="AU134" s="69"/>
      <c r="BA134" s="69"/>
      <c r="BG134" s="69"/>
      <c r="BM134" s="69"/>
      <c r="BS134" s="69"/>
      <c r="BY134" s="69"/>
      <c r="CE134" s="69"/>
      <c r="CK134" s="69"/>
      <c r="CQ134" s="69"/>
      <c r="CW134" s="69"/>
      <c r="DC134" s="69"/>
      <c r="DI134" s="69"/>
      <c r="DO134" s="69"/>
      <c r="DU134" s="69"/>
      <c r="EA134" s="69"/>
      <c r="EG134" s="69"/>
      <c r="EM134" s="69"/>
      <c r="EP134" s="69"/>
      <c r="EQ134" s="69"/>
      <c r="ER134" s="69"/>
      <c r="ES134" s="69"/>
      <c r="ET134" s="69"/>
      <c r="EU134" s="69"/>
      <c r="EV134" s="69"/>
      <c r="EW134" s="69"/>
      <c r="EX134" s="69"/>
      <c r="EY134" s="69"/>
      <c r="EZ134" s="69"/>
      <c r="FA134" s="69"/>
      <c r="FB134" s="69"/>
      <c r="FC134" s="69"/>
      <c r="FD134" s="69"/>
      <c r="FE134" s="69"/>
      <c r="FF134" s="69"/>
      <c r="FG134" s="69"/>
      <c r="FH134" s="69"/>
      <c r="FI134" s="69"/>
      <c r="FJ134" s="69"/>
      <c r="FK134" s="69"/>
      <c r="FL134" s="69"/>
      <c r="FM134" s="69"/>
      <c r="FN134" s="69"/>
      <c r="FO134" s="69"/>
      <c r="FP134" s="69"/>
      <c r="FQ134" s="69"/>
      <c r="FR134" s="69"/>
      <c r="FS134" s="69"/>
      <c r="FT134" s="69"/>
      <c r="FU134" s="69"/>
      <c r="FV134" s="69"/>
      <c r="FW134" s="69"/>
      <c r="FX134" s="69"/>
      <c r="FY134" s="69"/>
      <c r="FZ134" s="69"/>
      <c r="GA134" s="69"/>
      <c r="GB134" s="69"/>
      <c r="GC134" s="69"/>
      <c r="GD134" s="69"/>
      <c r="GE134" s="69"/>
      <c r="GF134" s="69"/>
      <c r="GG134" s="69"/>
      <c r="GH134" s="69"/>
      <c r="GI134" s="69"/>
      <c r="GJ134" s="69"/>
      <c r="GK134" s="69"/>
      <c r="GL134" s="69"/>
      <c r="GM134" s="69"/>
      <c r="GN134" s="69"/>
      <c r="GO134" s="69"/>
      <c r="GP134" s="69"/>
      <c r="GQ134" s="69"/>
      <c r="GU134" s="69"/>
    </row>
    <row r="135" spans="2:203">
      <c r="B135" s="69">
        <v>106</v>
      </c>
      <c r="E135" s="69"/>
      <c r="W135" s="69"/>
      <c r="AC135" s="69"/>
      <c r="AD135" s="69"/>
      <c r="AE135" s="69"/>
      <c r="AF135" s="69"/>
      <c r="AG135" s="69"/>
      <c r="AH135" s="69"/>
      <c r="AI135" s="69"/>
      <c r="AJ135" s="69"/>
      <c r="AK135" s="69"/>
      <c r="AL135" s="69"/>
      <c r="AM135" s="69"/>
      <c r="AO135" s="69"/>
      <c r="AU135" s="69"/>
      <c r="BA135" s="69"/>
      <c r="BG135" s="69"/>
      <c r="BM135" s="69"/>
      <c r="BS135" s="69"/>
      <c r="BY135" s="69"/>
      <c r="CE135" s="69"/>
      <c r="CK135" s="69"/>
      <c r="CQ135" s="69"/>
      <c r="CW135" s="69"/>
      <c r="DC135" s="69"/>
      <c r="DI135" s="69"/>
      <c r="DO135" s="69"/>
      <c r="DU135" s="69"/>
      <c r="EA135" s="69"/>
      <c r="EG135" s="69"/>
      <c r="EM135" s="69"/>
      <c r="EP135" s="69"/>
      <c r="EQ135" s="69"/>
      <c r="ER135" s="69"/>
      <c r="ES135" s="69"/>
      <c r="ET135" s="69"/>
      <c r="EU135" s="69"/>
      <c r="EV135" s="69"/>
      <c r="EW135" s="69"/>
      <c r="EX135" s="69"/>
      <c r="EY135" s="69"/>
      <c r="EZ135" s="69"/>
      <c r="FA135" s="69"/>
      <c r="FB135" s="69"/>
      <c r="FC135" s="69"/>
      <c r="FD135" s="69"/>
      <c r="FE135" s="69"/>
      <c r="FF135" s="69"/>
      <c r="FG135" s="69"/>
      <c r="FH135" s="69"/>
      <c r="FI135" s="69"/>
      <c r="FJ135" s="69"/>
      <c r="FK135" s="69"/>
      <c r="FL135" s="69"/>
      <c r="FM135" s="69"/>
      <c r="FN135" s="69"/>
      <c r="FO135" s="69"/>
      <c r="FP135" s="69"/>
      <c r="FQ135" s="69"/>
      <c r="FR135" s="69"/>
      <c r="FS135" s="69"/>
      <c r="FT135" s="69"/>
      <c r="FU135" s="69"/>
      <c r="FV135" s="69"/>
      <c r="FW135" s="69"/>
      <c r="FX135" s="69"/>
      <c r="FY135" s="69"/>
      <c r="FZ135" s="69"/>
      <c r="GA135" s="69"/>
      <c r="GB135" s="69"/>
      <c r="GC135" s="69"/>
      <c r="GD135" s="69"/>
      <c r="GE135" s="69"/>
      <c r="GF135" s="69"/>
      <c r="GG135" s="69"/>
      <c r="GH135" s="69"/>
      <c r="GI135" s="69"/>
      <c r="GJ135" s="69"/>
      <c r="GK135" s="69"/>
      <c r="GL135" s="69"/>
      <c r="GM135" s="69"/>
      <c r="GN135" s="69"/>
      <c r="GO135" s="69"/>
      <c r="GP135" s="69"/>
      <c r="GQ135" s="69"/>
      <c r="GU135" s="69"/>
    </row>
    <row r="136" spans="2:203">
      <c r="B136" s="69">
        <v>107</v>
      </c>
      <c r="E136" s="69"/>
      <c r="W136" s="69"/>
      <c r="AC136" s="69"/>
      <c r="AD136" s="69"/>
      <c r="AE136" s="69"/>
      <c r="AF136" s="69"/>
      <c r="AG136" s="69"/>
      <c r="AH136" s="69"/>
      <c r="AI136" s="69"/>
      <c r="AJ136" s="69"/>
      <c r="AK136" s="69"/>
      <c r="AL136" s="69"/>
      <c r="AM136" s="69"/>
      <c r="AO136" s="69"/>
      <c r="AU136" s="69"/>
      <c r="BA136" s="69"/>
      <c r="BG136" s="69"/>
      <c r="BM136" s="69"/>
      <c r="BS136" s="69"/>
      <c r="BY136" s="69"/>
      <c r="CE136" s="69"/>
      <c r="CK136" s="69"/>
      <c r="CQ136" s="69"/>
      <c r="CW136" s="69"/>
      <c r="DC136" s="69"/>
      <c r="DI136" s="69"/>
      <c r="DO136" s="69"/>
      <c r="DU136" s="69"/>
      <c r="EA136" s="69"/>
      <c r="EG136" s="69"/>
      <c r="EM136" s="69"/>
      <c r="EP136" s="69"/>
      <c r="EQ136" s="69"/>
      <c r="ER136" s="69"/>
      <c r="ES136" s="69"/>
      <c r="ET136" s="69"/>
      <c r="EU136" s="69"/>
      <c r="EV136" s="69"/>
      <c r="EW136" s="69"/>
      <c r="EX136" s="69"/>
      <c r="EY136" s="69"/>
      <c r="EZ136" s="69"/>
      <c r="FA136" s="69"/>
      <c r="FB136" s="69"/>
      <c r="FC136" s="69"/>
      <c r="FD136" s="69"/>
      <c r="FE136" s="69"/>
      <c r="FF136" s="69"/>
      <c r="FG136" s="69"/>
      <c r="FH136" s="69"/>
      <c r="FI136" s="69"/>
      <c r="FJ136" s="69"/>
      <c r="FK136" s="69"/>
      <c r="FL136" s="69"/>
      <c r="FM136" s="69"/>
      <c r="FN136" s="69"/>
      <c r="FO136" s="69"/>
      <c r="FP136" s="69"/>
      <c r="FQ136" s="69"/>
      <c r="FR136" s="69"/>
      <c r="FS136" s="69"/>
      <c r="FT136" s="69"/>
      <c r="FU136" s="69"/>
      <c r="FV136" s="69"/>
      <c r="FW136" s="69"/>
      <c r="FX136" s="69"/>
      <c r="FY136" s="69"/>
      <c r="FZ136" s="69"/>
      <c r="GA136" s="69"/>
      <c r="GB136" s="69"/>
      <c r="GC136" s="69"/>
      <c r="GD136" s="69"/>
      <c r="GE136" s="69"/>
      <c r="GF136" s="69"/>
      <c r="GG136" s="69"/>
      <c r="GH136" s="69"/>
      <c r="GI136" s="69"/>
      <c r="GJ136" s="69"/>
      <c r="GK136" s="69"/>
      <c r="GL136" s="69"/>
      <c r="GM136" s="69"/>
      <c r="GN136" s="69"/>
      <c r="GO136" s="69"/>
      <c r="GP136" s="69"/>
      <c r="GQ136" s="69"/>
      <c r="GU136" s="69"/>
    </row>
    <row r="137" spans="2:203">
      <c r="B137" s="69">
        <v>108</v>
      </c>
      <c r="E137" s="69"/>
      <c r="W137" s="69"/>
      <c r="AC137" s="69"/>
      <c r="AD137" s="69"/>
      <c r="AE137" s="69"/>
      <c r="AF137" s="69"/>
      <c r="AG137" s="69"/>
      <c r="AH137" s="69"/>
      <c r="AI137" s="69"/>
      <c r="AJ137" s="69"/>
      <c r="AK137" s="69"/>
      <c r="AL137" s="69"/>
      <c r="AM137" s="69"/>
      <c r="AO137" s="69"/>
      <c r="AU137" s="69"/>
      <c r="BA137" s="69"/>
      <c r="BG137" s="69"/>
      <c r="BM137" s="69"/>
      <c r="BS137" s="69"/>
      <c r="BY137" s="69"/>
      <c r="CE137" s="69"/>
      <c r="CK137" s="69"/>
      <c r="CQ137" s="69"/>
      <c r="CW137" s="69"/>
      <c r="DC137" s="69"/>
      <c r="DI137" s="69"/>
      <c r="DO137" s="69"/>
      <c r="DU137" s="69"/>
      <c r="EA137" s="69"/>
      <c r="EG137" s="69"/>
      <c r="EM137" s="69"/>
      <c r="EP137" s="69"/>
      <c r="EQ137" s="69"/>
      <c r="ER137" s="69"/>
      <c r="ES137" s="69"/>
      <c r="ET137" s="69"/>
      <c r="EU137" s="69"/>
      <c r="EV137" s="69"/>
      <c r="EW137" s="69"/>
      <c r="EX137" s="69"/>
      <c r="EY137" s="69"/>
      <c r="EZ137" s="69"/>
      <c r="FA137" s="69"/>
      <c r="FB137" s="69"/>
      <c r="FC137" s="69"/>
      <c r="FD137" s="69"/>
      <c r="FE137" s="69"/>
      <c r="FF137" s="69"/>
      <c r="FG137" s="69"/>
      <c r="FH137" s="69"/>
      <c r="FI137" s="69"/>
      <c r="FJ137" s="69"/>
      <c r="FK137" s="69"/>
      <c r="FL137" s="69"/>
      <c r="FM137" s="69"/>
      <c r="FN137" s="69"/>
      <c r="FO137" s="69"/>
      <c r="FP137" s="69"/>
      <c r="FQ137" s="69"/>
      <c r="FR137" s="69"/>
      <c r="FS137" s="69"/>
      <c r="FT137" s="69"/>
      <c r="FU137" s="69"/>
      <c r="FV137" s="69"/>
      <c r="FW137" s="69"/>
      <c r="FX137" s="69"/>
      <c r="FY137" s="69"/>
      <c r="FZ137" s="69"/>
      <c r="GA137" s="69"/>
      <c r="GB137" s="69"/>
      <c r="GC137" s="69"/>
      <c r="GD137" s="69"/>
      <c r="GE137" s="69"/>
      <c r="GF137" s="69"/>
      <c r="GG137" s="69"/>
      <c r="GH137" s="69"/>
      <c r="GI137" s="69"/>
      <c r="GJ137" s="69"/>
      <c r="GK137" s="69"/>
      <c r="GL137" s="69"/>
      <c r="GM137" s="69"/>
      <c r="GN137" s="69"/>
      <c r="GO137" s="69"/>
      <c r="GP137" s="69"/>
      <c r="GQ137" s="69"/>
      <c r="GU137" s="69"/>
    </row>
    <row r="138" spans="2:203">
      <c r="B138" s="69">
        <v>109</v>
      </c>
      <c r="E138" s="69"/>
      <c r="W138" s="69"/>
      <c r="AC138" s="69"/>
      <c r="AD138" s="69"/>
      <c r="AE138" s="69"/>
      <c r="AF138" s="69"/>
      <c r="AG138" s="69"/>
      <c r="AH138" s="69"/>
      <c r="AI138" s="69"/>
      <c r="AJ138" s="69"/>
      <c r="AK138" s="69"/>
      <c r="AL138" s="69"/>
      <c r="AM138" s="69"/>
      <c r="AO138" s="69"/>
      <c r="AU138" s="69"/>
      <c r="BA138" s="69"/>
      <c r="BG138" s="69"/>
      <c r="BM138" s="69"/>
      <c r="BS138" s="69"/>
      <c r="BY138" s="69"/>
      <c r="CE138" s="69"/>
      <c r="CK138" s="69"/>
      <c r="CQ138" s="69"/>
      <c r="CW138" s="69"/>
      <c r="DC138" s="69"/>
      <c r="DI138" s="69"/>
      <c r="DO138" s="69"/>
      <c r="DU138" s="69"/>
      <c r="EA138" s="69"/>
      <c r="EG138" s="69"/>
      <c r="EM138" s="69"/>
      <c r="EP138" s="69"/>
      <c r="EQ138" s="69"/>
      <c r="ER138" s="69"/>
      <c r="ES138" s="69"/>
      <c r="ET138" s="69"/>
      <c r="EU138" s="69"/>
      <c r="EV138" s="69"/>
      <c r="EW138" s="69"/>
      <c r="EX138" s="69"/>
      <c r="EY138" s="69"/>
      <c r="EZ138" s="69"/>
      <c r="FA138" s="69"/>
      <c r="FB138" s="69"/>
      <c r="FC138" s="69"/>
      <c r="FD138" s="69"/>
      <c r="FE138" s="69"/>
      <c r="FF138" s="69"/>
      <c r="FG138" s="69"/>
      <c r="FH138" s="69"/>
      <c r="FI138" s="69"/>
      <c r="FJ138" s="69"/>
      <c r="FK138" s="69"/>
      <c r="FL138" s="69"/>
      <c r="FM138" s="69"/>
      <c r="FN138" s="69"/>
      <c r="FO138" s="69"/>
      <c r="FP138" s="69"/>
      <c r="FQ138" s="69"/>
      <c r="FR138" s="69"/>
      <c r="FS138" s="69"/>
      <c r="FT138" s="69"/>
      <c r="FU138" s="69"/>
      <c r="FV138" s="69"/>
      <c r="FW138" s="69"/>
      <c r="FX138" s="69"/>
      <c r="FY138" s="69"/>
      <c r="FZ138" s="69"/>
      <c r="GA138" s="69"/>
      <c r="GB138" s="69"/>
      <c r="GC138" s="69"/>
      <c r="GD138" s="69"/>
      <c r="GE138" s="69"/>
      <c r="GF138" s="69"/>
      <c r="GG138" s="69"/>
      <c r="GH138" s="69"/>
      <c r="GI138" s="69"/>
      <c r="GJ138" s="69"/>
      <c r="GK138" s="69"/>
      <c r="GL138" s="69"/>
      <c r="GM138" s="69"/>
      <c r="GN138" s="69"/>
      <c r="GO138" s="69"/>
      <c r="GP138" s="69"/>
      <c r="GQ138" s="69"/>
      <c r="GU138" s="69"/>
    </row>
    <row r="139" spans="2:203">
      <c r="B139" s="69">
        <v>110</v>
      </c>
      <c r="E139" s="69"/>
      <c r="W139" s="69"/>
      <c r="AC139" s="69"/>
      <c r="AD139" s="69"/>
      <c r="AE139" s="69"/>
      <c r="AF139" s="69"/>
      <c r="AG139" s="69"/>
      <c r="AH139" s="69"/>
      <c r="AI139" s="69"/>
      <c r="AJ139" s="69"/>
      <c r="AK139" s="69"/>
      <c r="AL139" s="69"/>
      <c r="AM139" s="69"/>
      <c r="AO139" s="69"/>
      <c r="AU139" s="69"/>
      <c r="BA139" s="69"/>
      <c r="BG139" s="69"/>
      <c r="BM139" s="69"/>
      <c r="BS139" s="69"/>
      <c r="BY139" s="69"/>
      <c r="CE139" s="69"/>
      <c r="CK139" s="69"/>
      <c r="CQ139" s="69"/>
      <c r="CW139" s="69"/>
      <c r="DC139" s="69"/>
      <c r="DI139" s="69"/>
      <c r="DO139" s="69"/>
      <c r="DU139" s="69"/>
      <c r="EA139" s="69"/>
      <c r="EG139" s="69"/>
      <c r="EM139" s="69"/>
      <c r="EP139" s="69"/>
      <c r="EQ139" s="69"/>
      <c r="ER139" s="69"/>
      <c r="ES139" s="69"/>
      <c r="ET139" s="69"/>
      <c r="EU139" s="69"/>
      <c r="EV139" s="69"/>
      <c r="EW139" s="69"/>
      <c r="EX139" s="69"/>
      <c r="EY139" s="69"/>
      <c r="EZ139" s="69"/>
      <c r="FA139" s="69"/>
      <c r="FB139" s="69"/>
      <c r="FC139" s="69"/>
      <c r="FD139" s="69"/>
      <c r="FE139" s="69"/>
      <c r="FF139" s="69"/>
      <c r="FG139" s="69"/>
      <c r="FH139" s="69"/>
      <c r="FI139" s="69"/>
      <c r="FJ139" s="69"/>
      <c r="FK139" s="69"/>
      <c r="FL139" s="69"/>
      <c r="FM139" s="69"/>
      <c r="FN139" s="69"/>
      <c r="FO139" s="69"/>
      <c r="FP139" s="69"/>
      <c r="FQ139" s="69"/>
      <c r="FR139" s="69"/>
      <c r="FS139" s="69"/>
      <c r="FT139" s="69"/>
      <c r="FU139" s="69"/>
      <c r="FV139" s="69"/>
      <c r="FW139" s="69"/>
      <c r="FX139" s="69"/>
      <c r="FY139" s="69"/>
      <c r="FZ139" s="69"/>
      <c r="GA139" s="69"/>
      <c r="GB139" s="69"/>
      <c r="GC139" s="69"/>
      <c r="GD139" s="69"/>
      <c r="GE139" s="69"/>
      <c r="GF139" s="69"/>
      <c r="GG139" s="69"/>
      <c r="GH139" s="69"/>
      <c r="GI139" s="69"/>
      <c r="GJ139" s="69"/>
      <c r="GK139" s="69"/>
      <c r="GL139" s="69"/>
      <c r="GM139" s="69"/>
      <c r="GN139" s="69"/>
      <c r="GO139" s="69"/>
      <c r="GP139" s="69"/>
      <c r="GQ139" s="69"/>
      <c r="GU139" s="69"/>
    </row>
    <row r="140" spans="2:203">
      <c r="B140" s="69">
        <v>111</v>
      </c>
      <c r="E140" s="69"/>
      <c r="W140" s="69"/>
      <c r="AC140" s="69"/>
      <c r="AD140" s="69"/>
      <c r="AE140" s="69"/>
      <c r="AF140" s="69"/>
      <c r="AG140" s="69"/>
      <c r="AH140" s="69"/>
      <c r="AI140" s="69"/>
      <c r="AJ140" s="69"/>
      <c r="AK140" s="69"/>
      <c r="AL140" s="69"/>
      <c r="AM140" s="69"/>
      <c r="AO140" s="69"/>
      <c r="AU140" s="69"/>
      <c r="BA140" s="69"/>
      <c r="BG140" s="69"/>
      <c r="BM140" s="69"/>
      <c r="BS140" s="69"/>
      <c r="BY140" s="69"/>
      <c r="CE140" s="69"/>
      <c r="CK140" s="69"/>
      <c r="CQ140" s="69"/>
      <c r="CW140" s="69"/>
      <c r="DC140" s="69"/>
      <c r="DI140" s="69"/>
      <c r="DO140" s="69"/>
      <c r="DU140" s="69"/>
      <c r="EA140" s="69"/>
      <c r="EG140" s="69"/>
      <c r="EM140" s="69"/>
      <c r="EP140" s="69"/>
      <c r="EQ140" s="69"/>
      <c r="ER140" s="69"/>
      <c r="ES140" s="69"/>
      <c r="ET140" s="69"/>
      <c r="EU140" s="69"/>
      <c r="EV140" s="69"/>
      <c r="EW140" s="69"/>
      <c r="EX140" s="69"/>
      <c r="EY140" s="69"/>
      <c r="EZ140" s="69"/>
      <c r="FA140" s="69"/>
      <c r="FB140" s="69"/>
      <c r="FC140" s="69"/>
      <c r="FD140" s="69"/>
      <c r="FE140" s="69"/>
      <c r="FF140" s="69"/>
      <c r="FG140" s="69"/>
      <c r="FH140" s="69"/>
      <c r="FI140" s="69"/>
      <c r="FJ140" s="69"/>
      <c r="FK140" s="69"/>
      <c r="FL140" s="69"/>
      <c r="FM140" s="69"/>
      <c r="FN140" s="69"/>
      <c r="FO140" s="69"/>
      <c r="FP140" s="69"/>
      <c r="FQ140" s="69"/>
      <c r="FR140" s="69"/>
      <c r="FS140" s="69"/>
      <c r="FT140" s="69"/>
      <c r="FU140" s="69"/>
      <c r="FV140" s="69"/>
      <c r="FW140" s="69"/>
      <c r="FX140" s="69"/>
      <c r="FY140" s="69"/>
      <c r="FZ140" s="69"/>
      <c r="GA140" s="69"/>
      <c r="GB140" s="69"/>
      <c r="GC140" s="69"/>
      <c r="GD140" s="69"/>
      <c r="GE140" s="69"/>
      <c r="GF140" s="69"/>
      <c r="GG140" s="69"/>
      <c r="GH140" s="69"/>
      <c r="GI140" s="69"/>
      <c r="GJ140" s="69"/>
      <c r="GK140" s="69"/>
      <c r="GL140" s="69"/>
      <c r="GM140" s="69"/>
      <c r="GN140" s="69"/>
      <c r="GO140" s="69"/>
      <c r="GP140" s="69"/>
      <c r="GQ140" s="69"/>
      <c r="GU140" s="69"/>
    </row>
    <row r="141" spans="2:203">
      <c r="B141" s="69">
        <v>112</v>
      </c>
      <c r="E141" s="69"/>
      <c r="W141" s="69"/>
      <c r="AC141" s="69"/>
      <c r="AD141" s="69"/>
      <c r="AE141" s="69"/>
      <c r="AF141" s="69"/>
      <c r="AG141" s="69"/>
      <c r="AH141" s="69"/>
      <c r="AI141" s="69"/>
      <c r="AJ141" s="69"/>
      <c r="AK141" s="69"/>
      <c r="AL141" s="69"/>
      <c r="AM141" s="69"/>
      <c r="AO141" s="69"/>
      <c r="AU141" s="69"/>
      <c r="BA141" s="69"/>
      <c r="BG141" s="69"/>
      <c r="BM141" s="69"/>
      <c r="BS141" s="69"/>
      <c r="BY141" s="69"/>
      <c r="CE141" s="69"/>
      <c r="CK141" s="69"/>
      <c r="CQ141" s="69"/>
      <c r="CW141" s="69"/>
      <c r="DC141" s="69"/>
      <c r="DI141" s="69"/>
      <c r="DO141" s="69"/>
      <c r="DU141" s="69"/>
      <c r="EA141" s="69"/>
      <c r="EG141" s="69"/>
      <c r="EM141" s="69"/>
      <c r="EP141" s="69"/>
      <c r="EQ141" s="69"/>
      <c r="ER141" s="69"/>
      <c r="ES141" s="69"/>
      <c r="ET141" s="69"/>
      <c r="EU141" s="69"/>
      <c r="EV141" s="69"/>
      <c r="EW141" s="69"/>
      <c r="EX141" s="69"/>
      <c r="EY141" s="69"/>
      <c r="EZ141" s="69"/>
      <c r="FA141" s="69"/>
      <c r="FB141" s="69"/>
      <c r="FC141" s="69"/>
      <c r="FD141" s="69"/>
      <c r="FE141" s="69"/>
      <c r="FF141" s="69"/>
      <c r="FG141" s="69"/>
      <c r="FH141" s="69"/>
      <c r="FI141" s="69"/>
      <c r="FJ141" s="69"/>
      <c r="FK141" s="69"/>
      <c r="FL141" s="69"/>
      <c r="FM141" s="69"/>
      <c r="FN141" s="69"/>
      <c r="FO141" s="69"/>
      <c r="FP141" s="69"/>
      <c r="FQ141" s="69"/>
      <c r="FR141" s="69"/>
      <c r="FS141" s="69"/>
      <c r="FT141" s="69"/>
      <c r="FU141" s="69"/>
      <c r="FV141" s="69"/>
      <c r="FW141" s="69"/>
      <c r="FX141" s="69"/>
      <c r="FY141" s="69"/>
      <c r="FZ141" s="69"/>
      <c r="GA141" s="69"/>
      <c r="GB141" s="69"/>
      <c r="GC141" s="69"/>
      <c r="GD141" s="69"/>
      <c r="GE141" s="69"/>
      <c r="GF141" s="69"/>
      <c r="GG141" s="69"/>
      <c r="GH141" s="69"/>
      <c r="GI141" s="69"/>
      <c r="GJ141" s="69"/>
      <c r="GK141" s="69"/>
      <c r="GL141" s="69"/>
      <c r="GM141" s="69"/>
      <c r="GN141" s="69"/>
      <c r="GO141" s="69"/>
      <c r="GP141" s="69"/>
      <c r="GQ141" s="69"/>
      <c r="GU141" s="69"/>
    </row>
    <row r="142" spans="2:203">
      <c r="B142" s="69">
        <v>113</v>
      </c>
      <c r="E142" s="69"/>
      <c r="W142" s="69"/>
      <c r="AC142" s="69"/>
      <c r="AD142" s="69"/>
      <c r="AE142" s="69"/>
      <c r="AF142" s="69"/>
      <c r="AG142" s="69"/>
      <c r="AH142" s="69"/>
      <c r="AI142" s="69"/>
      <c r="AJ142" s="69"/>
      <c r="AK142" s="69"/>
      <c r="AL142" s="69"/>
      <c r="AM142" s="69"/>
      <c r="AO142" s="69"/>
      <c r="AU142" s="69"/>
      <c r="BA142" s="69"/>
      <c r="BG142" s="69"/>
      <c r="BM142" s="69"/>
      <c r="BS142" s="69"/>
      <c r="BY142" s="69"/>
      <c r="CE142" s="69"/>
      <c r="CK142" s="69"/>
      <c r="CQ142" s="69"/>
      <c r="CW142" s="69"/>
      <c r="DC142" s="69"/>
      <c r="DI142" s="69"/>
      <c r="DO142" s="69"/>
      <c r="DU142" s="69"/>
      <c r="EA142" s="69"/>
      <c r="EG142" s="69"/>
      <c r="EM142" s="69"/>
      <c r="EP142" s="69"/>
      <c r="EQ142" s="69"/>
      <c r="ER142" s="69"/>
      <c r="ES142" s="69"/>
      <c r="ET142" s="69"/>
      <c r="EU142" s="69"/>
      <c r="EV142" s="69"/>
      <c r="EW142" s="69"/>
      <c r="EX142" s="69"/>
      <c r="EY142" s="69"/>
      <c r="EZ142" s="69"/>
      <c r="FA142" s="69"/>
      <c r="FB142" s="69"/>
      <c r="FC142" s="69"/>
      <c r="FD142" s="69"/>
      <c r="FE142" s="69"/>
      <c r="FF142" s="69"/>
      <c r="FG142" s="69"/>
      <c r="FH142" s="69"/>
      <c r="FI142" s="69"/>
      <c r="FJ142" s="69"/>
      <c r="FK142" s="69"/>
      <c r="FL142" s="69"/>
      <c r="FM142" s="69"/>
      <c r="FN142" s="69"/>
      <c r="FO142" s="69"/>
      <c r="FP142" s="69"/>
      <c r="FQ142" s="69"/>
      <c r="FR142" s="69"/>
      <c r="FS142" s="69"/>
      <c r="FT142" s="69"/>
      <c r="FU142" s="69"/>
      <c r="FV142" s="69"/>
      <c r="FW142" s="69"/>
      <c r="FX142" s="69"/>
      <c r="FY142" s="69"/>
      <c r="FZ142" s="69"/>
      <c r="GA142" s="69"/>
      <c r="GB142" s="69"/>
      <c r="GC142" s="69"/>
      <c r="GD142" s="69"/>
      <c r="GE142" s="69"/>
      <c r="GF142" s="69"/>
      <c r="GG142" s="69"/>
      <c r="GH142" s="69"/>
      <c r="GI142" s="69"/>
      <c r="GJ142" s="69"/>
      <c r="GK142" s="69"/>
      <c r="GL142" s="69"/>
      <c r="GM142" s="69"/>
      <c r="GN142" s="69"/>
      <c r="GO142" s="69"/>
      <c r="GP142" s="69"/>
      <c r="GQ142" s="69"/>
      <c r="GU142" s="69"/>
    </row>
    <row r="143" spans="2:203">
      <c r="B143" s="69">
        <v>114</v>
      </c>
      <c r="E143" s="69"/>
      <c r="W143" s="69"/>
      <c r="AC143" s="69"/>
      <c r="AD143" s="69"/>
      <c r="AE143" s="69"/>
      <c r="AF143" s="69"/>
      <c r="AG143" s="69"/>
      <c r="AH143" s="69"/>
      <c r="AI143" s="69"/>
      <c r="AJ143" s="69"/>
      <c r="AK143" s="69"/>
      <c r="AL143" s="69"/>
      <c r="AM143" s="69"/>
      <c r="AO143" s="69"/>
      <c r="AU143" s="69"/>
      <c r="BA143" s="69"/>
      <c r="BG143" s="69"/>
      <c r="BM143" s="69"/>
      <c r="BS143" s="69"/>
      <c r="BY143" s="69"/>
      <c r="CE143" s="69"/>
      <c r="CK143" s="69"/>
      <c r="CQ143" s="69"/>
      <c r="CW143" s="69"/>
      <c r="DC143" s="69"/>
      <c r="DI143" s="69"/>
      <c r="DO143" s="69"/>
      <c r="DU143" s="69"/>
      <c r="EA143" s="69"/>
      <c r="EG143" s="69"/>
      <c r="EM143" s="69"/>
      <c r="EP143" s="69"/>
      <c r="EQ143" s="69"/>
      <c r="ER143" s="69"/>
      <c r="ES143" s="69"/>
      <c r="ET143" s="69"/>
      <c r="EU143" s="69"/>
      <c r="EV143" s="69"/>
      <c r="EW143" s="69"/>
      <c r="EX143" s="69"/>
      <c r="EY143" s="69"/>
      <c r="EZ143" s="69"/>
      <c r="FA143" s="69"/>
      <c r="FB143" s="69"/>
      <c r="FC143" s="69"/>
      <c r="FD143" s="69"/>
      <c r="FE143" s="69"/>
      <c r="FF143" s="69"/>
      <c r="FG143" s="69"/>
      <c r="FH143" s="69"/>
      <c r="FI143" s="69"/>
      <c r="FJ143" s="69"/>
      <c r="FK143" s="69"/>
      <c r="FL143" s="69"/>
      <c r="FM143" s="69"/>
      <c r="FN143" s="69"/>
      <c r="FO143" s="69"/>
      <c r="FP143" s="69"/>
      <c r="FQ143" s="69"/>
      <c r="FR143" s="69"/>
      <c r="FS143" s="69"/>
      <c r="FT143" s="69"/>
      <c r="FU143" s="69"/>
      <c r="FV143" s="69"/>
      <c r="FW143" s="69"/>
      <c r="FX143" s="69"/>
      <c r="FY143" s="69"/>
      <c r="FZ143" s="69"/>
      <c r="GA143" s="69"/>
      <c r="GB143" s="69"/>
      <c r="GC143" s="69"/>
      <c r="GD143" s="69"/>
      <c r="GE143" s="69"/>
      <c r="GF143" s="69"/>
      <c r="GG143" s="69"/>
      <c r="GH143" s="69"/>
      <c r="GI143" s="69"/>
      <c r="GJ143" s="69"/>
      <c r="GK143" s="69"/>
      <c r="GL143" s="69"/>
      <c r="GM143" s="69"/>
      <c r="GN143" s="69"/>
      <c r="GO143" s="69"/>
      <c r="GP143" s="69"/>
      <c r="GQ143" s="69"/>
      <c r="GU143" s="69"/>
    </row>
    <row r="144" spans="2:203">
      <c r="B144" s="69">
        <v>115</v>
      </c>
      <c r="E144" s="69"/>
      <c r="W144" s="69"/>
      <c r="AC144" s="69"/>
      <c r="AD144" s="69"/>
      <c r="AE144" s="69"/>
      <c r="AF144" s="69"/>
      <c r="AG144" s="69"/>
      <c r="AH144" s="69"/>
      <c r="AI144" s="69"/>
      <c r="AJ144" s="69"/>
      <c r="AK144" s="69"/>
      <c r="AL144" s="69"/>
      <c r="AM144" s="69"/>
      <c r="AO144" s="69"/>
      <c r="AU144" s="69"/>
      <c r="BA144" s="69"/>
      <c r="BG144" s="69"/>
      <c r="BM144" s="69"/>
      <c r="BS144" s="69"/>
      <c r="BY144" s="69"/>
      <c r="CE144" s="69"/>
      <c r="CK144" s="69"/>
      <c r="CQ144" s="69"/>
      <c r="CW144" s="69"/>
      <c r="DC144" s="69"/>
      <c r="DI144" s="69"/>
      <c r="DO144" s="69"/>
      <c r="DU144" s="69"/>
      <c r="EA144" s="69"/>
      <c r="EG144" s="69"/>
      <c r="EM144" s="69"/>
      <c r="EP144" s="69"/>
      <c r="EQ144" s="69"/>
      <c r="ER144" s="69"/>
      <c r="ES144" s="69"/>
      <c r="ET144" s="69"/>
      <c r="EU144" s="69"/>
      <c r="EV144" s="69"/>
      <c r="EW144" s="69"/>
      <c r="EX144" s="69"/>
      <c r="EY144" s="69"/>
      <c r="EZ144" s="69"/>
      <c r="FA144" s="69"/>
      <c r="FB144" s="69"/>
      <c r="FC144" s="69"/>
      <c r="FD144" s="69"/>
      <c r="FE144" s="69"/>
      <c r="FF144" s="69"/>
      <c r="FG144" s="69"/>
      <c r="FH144" s="69"/>
      <c r="FI144" s="69"/>
      <c r="FJ144" s="69"/>
      <c r="FK144" s="69"/>
      <c r="FL144" s="69"/>
      <c r="FM144" s="69"/>
      <c r="FN144" s="69"/>
      <c r="FO144" s="69"/>
      <c r="FP144" s="69"/>
      <c r="FQ144" s="69"/>
      <c r="FR144" s="69"/>
      <c r="FS144" s="69"/>
      <c r="FT144" s="69"/>
      <c r="FU144" s="69"/>
      <c r="FV144" s="69"/>
      <c r="FW144" s="69"/>
      <c r="FX144" s="69"/>
      <c r="FY144" s="69"/>
      <c r="FZ144" s="69"/>
      <c r="GA144" s="69"/>
      <c r="GB144" s="69"/>
      <c r="GC144" s="69"/>
      <c r="GD144" s="69"/>
      <c r="GE144" s="69"/>
      <c r="GF144" s="69"/>
      <c r="GG144" s="69"/>
      <c r="GH144" s="69"/>
      <c r="GI144" s="69"/>
      <c r="GJ144" s="69"/>
      <c r="GK144" s="69"/>
      <c r="GL144" s="69"/>
      <c r="GM144" s="69"/>
      <c r="GN144" s="69"/>
      <c r="GO144" s="69"/>
      <c r="GP144" s="69"/>
      <c r="GQ144" s="69"/>
      <c r="GU144" s="69"/>
    </row>
    <row r="145" spans="2:203">
      <c r="B145" s="69">
        <v>116</v>
      </c>
      <c r="E145" s="69"/>
      <c r="W145" s="69"/>
      <c r="AC145" s="69"/>
      <c r="AD145" s="69"/>
      <c r="AE145" s="69"/>
      <c r="AF145" s="69"/>
      <c r="AG145" s="69"/>
      <c r="AH145" s="69"/>
      <c r="AI145" s="69"/>
      <c r="AJ145" s="69"/>
      <c r="AK145" s="69"/>
      <c r="AL145" s="69"/>
      <c r="AM145" s="69"/>
      <c r="AO145" s="69"/>
      <c r="AU145" s="69"/>
      <c r="BA145" s="69"/>
      <c r="BG145" s="69"/>
      <c r="BM145" s="69"/>
      <c r="BS145" s="69"/>
      <c r="BY145" s="69"/>
      <c r="CE145" s="69"/>
      <c r="CK145" s="69"/>
      <c r="CQ145" s="69"/>
      <c r="CW145" s="69"/>
      <c r="DC145" s="69"/>
      <c r="DI145" s="69"/>
      <c r="DO145" s="69"/>
      <c r="DU145" s="69"/>
      <c r="EA145" s="69"/>
      <c r="EG145" s="69"/>
      <c r="EM145" s="69"/>
      <c r="EP145" s="69"/>
      <c r="EQ145" s="69"/>
      <c r="ER145" s="69"/>
      <c r="ES145" s="69"/>
      <c r="ET145" s="69"/>
      <c r="EU145" s="69"/>
      <c r="EV145" s="69"/>
      <c r="EW145" s="69"/>
      <c r="EX145" s="69"/>
      <c r="EY145" s="69"/>
      <c r="EZ145" s="69"/>
      <c r="FA145" s="69"/>
      <c r="FB145" s="69"/>
      <c r="FC145" s="69"/>
      <c r="FD145" s="69"/>
      <c r="FE145" s="69"/>
      <c r="FF145" s="69"/>
      <c r="FG145" s="69"/>
      <c r="FH145" s="69"/>
      <c r="FI145" s="69"/>
      <c r="FJ145" s="69"/>
      <c r="FK145" s="69"/>
      <c r="FL145" s="69"/>
      <c r="FM145" s="69"/>
      <c r="FN145" s="69"/>
      <c r="FO145" s="69"/>
      <c r="FP145" s="69"/>
      <c r="FQ145" s="69"/>
      <c r="FR145" s="69"/>
      <c r="FS145" s="69"/>
      <c r="FT145" s="69"/>
      <c r="FU145" s="69"/>
      <c r="FV145" s="69"/>
      <c r="FW145" s="69"/>
      <c r="FX145" s="69"/>
      <c r="FY145" s="69"/>
      <c r="FZ145" s="69"/>
      <c r="GA145" s="69"/>
      <c r="GB145" s="69"/>
      <c r="GC145" s="69"/>
      <c r="GD145" s="69"/>
      <c r="GE145" s="69"/>
      <c r="GF145" s="69"/>
      <c r="GG145" s="69"/>
      <c r="GH145" s="69"/>
      <c r="GI145" s="69"/>
      <c r="GJ145" s="69"/>
      <c r="GK145" s="69"/>
      <c r="GL145" s="69"/>
      <c r="GM145" s="69"/>
      <c r="GN145" s="69"/>
      <c r="GO145" s="69"/>
      <c r="GP145" s="69"/>
      <c r="GQ145" s="69"/>
      <c r="GU145" s="69"/>
    </row>
    <row r="146" spans="2:203">
      <c r="B146" s="69">
        <v>117</v>
      </c>
      <c r="E146" s="69"/>
      <c r="W146" s="69"/>
      <c r="AC146" s="69"/>
      <c r="AD146" s="69"/>
      <c r="AE146" s="69"/>
      <c r="AF146" s="69"/>
      <c r="AG146" s="69"/>
      <c r="AH146" s="69"/>
      <c r="AI146" s="69"/>
      <c r="AJ146" s="69"/>
      <c r="AK146" s="69"/>
      <c r="AL146" s="69"/>
      <c r="AM146" s="69"/>
      <c r="AO146" s="69"/>
      <c r="AU146" s="69"/>
      <c r="BA146" s="69"/>
      <c r="BG146" s="69"/>
      <c r="BM146" s="69"/>
      <c r="BS146" s="69"/>
      <c r="BY146" s="69"/>
      <c r="CE146" s="69"/>
      <c r="CK146" s="69"/>
      <c r="CQ146" s="69"/>
      <c r="CW146" s="69"/>
      <c r="DC146" s="69"/>
      <c r="DI146" s="69"/>
      <c r="DO146" s="69"/>
      <c r="DU146" s="69"/>
      <c r="EA146" s="69"/>
      <c r="EG146" s="69"/>
      <c r="EM146" s="69"/>
      <c r="EP146" s="69"/>
      <c r="EQ146" s="69"/>
      <c r="ER146" s="69"/>
      <c r="ES146" s="69"/>
      <c r="ET146" s="69"/>
      <c r="EU146" s="69"/>
      <c r="EV146" s="69"/>
      <c r="EW146" s="69"/>
      <c r="EX146" s="69"/>
      <c r="EY146" s="69"/>
      <c r="EZ146" s="69"/>
      <c r="FA146" s="69"/>
      <c r="FB146" s="69"/>
      <c r="FC146" s="69"/>
      <c r="FD146" s="69"/>
      <c r="FE146" s="69"/>
      <c r="FF146" s="69"/>
      <c r="FG146" s="69"/>
      <c r="FH146" s="69"/>
      <c r="FI146" s="69"/>
      <c r="FJ146" s="69"/>
      <c r="FK146" s="69"/>
      <c r="FL146" s="69"/>
      <c r="FM146" s="69"/>
      <c r="FN146" s="69"/>
      <c r="FO146" s="69"/>
      <c r="FP146" s="69"/>
      <c r="FQ146" s="69"/>
      <c r="FR146" s="69"/>
      <c r="FS146" s="69"/>
      <c r="FT146" s="69"/>
      <c r="FU146" s="69"/>
      <c r="FV146" s="69"/>
      <c r="FW146" s="69"/>
      <c r="FX146" s="69"/>
      <c r="FY146" s="69"/>
      <c r="FZ146" s="69"/>
      <c r="GA146" s="69"/>
      <c r="GB146" s="69"/>
      <c r="GC146" s="69"/>
      <c r="GD146" s="69"/>
      <c r="GE146" s="69"/>
      <c r="GF146" s="69"/>
      <c r="GG146" s="69"/>
      <c r="GH146" s="69"/>
      <c r="GI146" s="69"/>
      <c r="GJ146" s="69"/>
      <c r="GK146" s="69"/>
      <c r="GL146" s="69"/>
      <c r="GM146" s="69"/>
      <c r="GN146" s="69"/>
      <c r="GO146" s="69"/>
      <c r="GP146" s="69"/>
      <c r="GQ146" s="69"/>
      <c r="GU146" s="69"/>
    </row>
    <row r="147" spans="2:203">
      <c r="B147" s="69">
        <v>118</v>
      </c>
      <c r="E147" s="69"/>
      <c r="W147" s="69"/>
      <c r="AC147" s="69"/>
      <c r="AD147" s="69"/>
      <c r="AE147" s="69"/>
      <c r="AF147" s="69"/>
      <c r="AG147" s="69"/>
      <c r="AH147" s="69"/>
      <c r="AI147" s="69"/>
      <c r="AJ147" s="69"/>
      <c r="AK147" s="69"/>
      <c r="AL147" s="69"/>
      <c r="AM147" s="69"/>
      <c r="AO147" s="69"/>
      <c r="AU147" s="69"/>
      <c r="BA147" s="69"/>
      <c r="BG147" s="69"/>
      <c r="BM147" s="69"/>
      <c r="BS147" s="69"/>
      <c r="BY147" s="69"/>
      <c r="CE147" s="69"/>
      <c r="CK147" s="69"/>
      <c r="CQ147" s="69"/>
      <c r="CW147" s="69"/>
      <c r="DC147" s="69"/>
      <c r="DI147" s="69"/>
      <c r="DO147" s="69"/>
      <c r="DU147" s="69"/>
      <c r="EA147" s="69"/>
      <c r="EG147" s="69"/>
      <c r="EM147" s="69"/>
      <c r="EP147" s="69"/>
      <c r="EQ147" s="69"/>
      <c r="ER147" s="69"/>
      <c r="ES147" s="69"/>
      <c r="ET147" s="69"/>
      <c r="EU147" s="69"/>
      <c r="EV147" s="69"/>
      <c r="EW147" s="69"/>
      <c r="EX147" s="69"/>
      <c r="EY147" s="69"/>
      <c r="EZ147" s="69"/>
      <c r="FA147" s="69"/>
      <c r="FB147" s="69"/>
      <c r="FC147" s="69"/>
      <c r="FD147" s="69"/>
      <c r="FE147" s="69"/>
      <c r="FF147" s="69"/>
      <c r="FG147" s="69"/>
      <c r="FH147" s="69"/>
      <c r="FI147" s="69"/>
      <c r="FJ147" s="69"/>
      <c r="FK147" s="69"/>
      <c r="FL147" s="69"/>
      <c r="FM147" s="69"/>
      <c r="FN147" s="69"/>
      <c r="FO147" s="69"/>
      <c r="FP147" s="69"/>
      <c r="FQ147" s="69"/>
      <c r="FR147" s="69"/>
      <c r="FS147" s="69"/>
      <c r="FT147" s="69"/>
      <c r="FU147" s="69"/>
      <c r="FV147" s="69"/>
      <c r="FW147" s="69"/>
      <c r="FX147" s="69"/>
      <c r="FY147" s="69"/>
      <c r="FZ147" s="69"/>
      <c r="GA147" s="69"/>
      <c r="GB147" s="69"/>
      <c r="GC147" s="69"/>
      <c r="GD147" s="69"/>
      <c r="GE147" s="69"/>
      <c r="GF147" s="69"/>
      <c r="GG147" s="69"/>
      <c r="GH147" s="69"/>
      <c r="GI147" s="69"/>
      <c r="GJ147" s="69"/>
      <c r="GK147" s="69"/>
      <c r="GL147" s="69"/>
      <c r="GM147" s="69"/>
      <c r="GN147" s="69"/>
      <c r="GO147" s="69"/>
      <c r="GP147" s="69"/>
      <c r="GQ147" s="69"/>
      <c r="GU147" s="69"/>
    </row>
    <row r="148" spans="2:203">
      <c r="B148" s="69">
        <v>119</v>
      </c>
      <c r="E148" s="69"/>
      <c r="W148" s="69"/>
      <c r="AC148" s="69"/>
      <c r="AD148" s="69"/>
      <c r="AE148" s="69"/>
      <c r="AF148" s="69"/>
      <c r="AG148" s="69"/>
      <c r="AH148" s="69"/>
      <c r="AI148" s="69"/>
      <c r="AJ148" s="69"/>
      <c r="AK148" s="69"/>
      <c r="AL148" s="69"/>
      <c r="AM148" s="69"/>
      <c r="AO148" s="69"/>
      <c r="AU148" s="69"/>
      <c r="BA148" s="69"/>
      <c r="BG148" s="69"/>
      <c r="BM148" s="69"/>
      <c r="BS148" s="69"/>
      <c r="BY148" s="69"/>
      <c r="CE148" s="69"/>
      <c r="CK148" s="69"/>
      <c r="CQ148" s="69"/>
      <c r="CW148" s="69"/>
      <c r="DC148" s="69"/>
      <c r="DI148" s="69"/>
      <c r="DO148" s="69"/>
      <c r="DU148" s="69"/>
      <c r="EA148" s="69"/>
      <c r="EG148" s="69"/>
      <c r="EM148" s="69"/>
      <c r="EP148" s="69"/>
      <c r="EQ148" s="69"/>
      <c r="ER148" s="69"/>
      <c r="ES148" s="69"/>
      <c r="ET148" s="69"/>
      <c r="EU148" s="69"/>
      <c r="EV148" s="69"/>
      <c r="EW148" s="69"/>
      <c r="EX148" s="69"/>
      <c r="EY148" s="69"/>
      <c r="EZ148" s="69"/>
      <c r="FA148" s="69"/>
      <c r="FB148" s="69"/>
      <c r="FC148" s="69"/>
      <c r="FD148" s="69"/>
      <c r="FE148" s="69"/>
      <c r="FF148" s="69"/>
      <c r="FG148" s="69"/>
      <c r="FH148" s="69"/>
      <c r="FI148" s="69"/>
      <c r="FJ148" s="69"/>
      <c r="FK148" s="69"/>
      <c r="FL148" s="69"/>
      <c r="FM148" s="69"/>
      <c r="FN148" s="69"/>
      <c r="FO148" s="69"/>
      <c r="FP148" s="69"/>
      <c r="FQ148" s="69"/>
      <c r="FR148" s="69"/>
      <c r="FS148" s="69"/>
      <c r="FT148" s="69"/>
      <c r="FU148" s="69"/>
      <c r="FV148" s="69"/>
      <c r="FW148" s="69"/>
      <c r="FX148" s="69"/>
      <c r="FY148" s="69"/>
      <c r="FZ148" s="69"/>
      <c r="GA148" s="69"/>
      <c r="GB148" s="69"/>
      <c r="GC148" s="69"/>
      <c r="GD148" s="69"/>
      <c r="GE148" s="69"/>
      <c r="GF148" s="69"/>
      <c r="GG148" s="69"/>
      <c r="GH148" s="69"/>
      <c r="GI148" s="69"/>
      <c r="GJ148" s="69"/>
      <c r="GK148" s="69"/>
      <c r="GL148" s="69"/>
      <c r="GM148" s="69"/>
      <c r="GN148" s="69"/>
      <c r="GO148" s="69"/>
      <c r="GP148" s="69"/>
      <c r="GQ148" s="69"/>
      <c r="GU148" s="69"/>
    </row>
    <row r="149" spans="2:203">
      <c r="B149" s="69">
        <v>120</v>
      </c>
      <c r="E149" s="69"/>
      <c r="W149" s="69"/>
      <c r="AC149" s="69"/>
      <c r="AD149" s="69"/>
      <c r="AE149" s="69"/>
      <c r="AF149" s="69"/>
      <c r="AG149" s="69"/>
      <c r="AH149" s="69"/>
      <c r="AI149" s="69"/>
      <c r="AJ149" s="69"/>
      <c r="AK149" s="69"/>
      <c r="AL149" s="69"/>
      <c r="AM149" s="69"/>
      <c r="AO149" s="69"/>
      <c r="AU149" s="69"/>
      <c r="BA149" s="69"/>
      <c r="BG149" s="69"/>
      <c r="BM149" s="69"/>
      <c r="BS149" s="69"/>
      <c r="BY149" s="69"/>
      <c r="CE149" s="69"/>
      <c r="CK149" s="69"/>
      <c r="CQ149" s="69"/>
      <c r="CW149" s="69"/>
      <c r="DC149" s="69"/>
      <c r="DI149" s="69"/>
      <c r="DO149" s="69"/>
      <c r="DU149" s="69"/>
      <c r="EA149" s="69"/>
      <c r="EG149" s="69"/>
      <c r="EM149" s="69"/>
      <c r="EP149" s="69"/>
      <c r="EQ149" s="69"/>
      <c r="ER149" s="69"/>
      <c r="ES149" s="69"/>
      <c r="ET149" s="69"/>
      <c r="EU149" s="69"/>
      <c r="EV149" s="69"/>
      <c r="EW149" s="69"/>
      <c r="EX149" s="69"/>
      <c r="EY149" s="69"/>
      <c r="EZ149" s="69"/>
      <c r="FA149" s="69"/>
      <c r="FB149" s="69"/>
      <c r="FC149" s="69"/>
      <c r="FD149" s="69"/>
      <c r="FE149" s="69"/>
      <c r="FF149" s="69"/>
      <c r="FG149" s="69"/>
      <c r="FH149" s="69"/>
      <c r="FI149" s="69"/>
      <c r="FJ149" s="69"/>
      <c r="FK149" s="69"/>
      <c r="FL149" s="69"/>
      <c r="FM149" s="69"/>
      <c r="FN149" s="69"/>
      <c r="FO149" s="69"/>
      <c r="FP149" s="69"/>
      <c r="FQ149" s="69"/>
      <c r="FR149" s="69"/>
      <c r="FS149" s="69"/>
      <c r="FT149" s="69"/>
      <c r="FU149" s="69"/>
      <c r="FV149" s="69"/>
      <c r="FW149" s="69"/>
      <c r="FX149" s="69"/>
      <c r="FY149" s="69"/>
      <c r="FZ149" s="69"/>
      <c r="GA149" s="69"/>
      <c r="GB149" s="69"/>
      <c r="GC149" s="69"/>
      <c r="GD149" s="69"/>
      <c r="GE149" s="69"/>
      <c r="GF149" s="69"/>
      <c r="GG149" s="69"/>
      <c r="GH149" s="69"/>
      <c r="GI149" s="69"/>
      <c r="GJ149" s="69"/>
      <c r="GK149" s="69"/>
      <c r="GL149" s="69"/>
      <c r="GM149" s="69"/>
      <c r="GN149" s="69"/>
      <c r="GO149" s="69"/>
      <c r="GP149" s="69"/>
      <c r="GQ149" s="69"/>
      <c r="GU149" s="69"/>
    </row>
    <row r="150" spans="2:203">
      <c r="B150" s="69">
        <v>121</v>
      </c>
      <c r="E150" s="69"/>
      <c r="W150" s="69"/>
      <c r="AC150" s="69"/>
      <c r="AD150" s="69"/>
      <c r="AE150" s="69"/>
      <c r="AF150" s="69"/>
      <c r="AG150" s="69"/>
      <c r="AH150" s="69"/>
      <c r="AI150" s="69"/>
      <c r="AJ150" s="69"/>
      <c r="AK150" s="69"/>
      <c r="AL150" s="69"/>
      <c r="AM150" s="69"/>
      <c r="AO150" s="69"/>
      <c r="AU150" s="69"/>
      <c r="BA150" s="69"/>
      <c r="BG150" s="69"/>
      <c r="BM150" s="69"/>
      <c r="BS150" s="69"/>
      <c r="BY150" s="69"/>
      <c r="CE150" s="69"/>
      <c r="CK150" s="69"/>
      <c r="CQ150" s="69"/>
      <c r="CW150" s="69"/>
      <c r="DC150" s="69"/>
      <c r="DI150" s="69"/>
      <c r="DO150" s="69"/>
      <c r="DU150" s="69"/>
      <c r="EA150" s="69"/>
      <c r="EG150" s="69"/>
      <c r="EM150" s="69"/>
      <c r="EP150" s="69"/>
      <c r="EQ150" s="69"/>
      <c r="ER150" s="69"/>
      <c r="ES150" s="69"/>
      <c r="ET150" s="69"/>
      <c r="EU150" s="69"/>
      <c r="EV150" s="69"/>
      <c r="EW150" s="69"/>
      <c r="EX150" s="69"/>
      <c r="EY150" s="69"/>
      <c r="EZ150" s="69"/>
      <c r="FA150" s="69"/>
      <c r="FB150" s="69"/>
      <c r="FC150" s="69"/>
      <c r="FD150" s="69"/>
      <c r="FE150" s="69"/>
      <c r="FF150" s="69"/>
      <c r="FG150" s="69"/>
      <c r="FH150" s="69"/>
      <c r="FI150" s="69"/>
      <c r="FJ150" s="69"/>
      <c r="FK150" s="69"/>
      <c r="FL150" s="69"/>
      <c r="FM150" s="69"/>
      <c r="FN150" s="69"/>
      <c r="FO150" s="69"/>
      <c r="FP150" s="69"/>
      <c r="FQ150" s="69"/>
      <c r="FR150" s="69"/>
      <c r="FS150" s="69"/>
      <c r="FT150" s="69"/>
      <c r="FU150" s="69"/>
      <c r="FV150" s="69"/>
      <c r="FW150" s="69"/>
      <c r="FX150" s="69"/>
      <c r="FY150" s="69"/>
      <c r="FZ150" s="69"/>
      <c r="GA150" s="69"/>
      <c r="GB150" s="69"/>
      <c r="GC150" s="69"/>
      <c r="GD150" s="69"/>
      <c r="GE150" s="69"/>
      <c r="GF150" s="69"/>
      <c r="GG150" s="69"/>
      <c r="GH150" s="69"/>
      <c r="GI150" s="69"/>
      <c r="GJ150" s="69"/>
      <c r="GK150" s="69"/>
      <c r="GL150" s="69"/>
      <c r="GM150" s="69"/>
      <c r="GN150" s="69"/>
      <c r="GO150" s="69"/>
      <c r="GP150" s="69"/>
      <c r="GQ150" s="69"/>
      <c r="GU150" s="69"/>
    </row>
    <row r="151" spans="2:203">
      <c r="B151" s="69">
        <v>122</v>
      </c>
      <c r="E151" s="69"/>
      <c r="W151" s="69"/>
      <c r="AC151" s="69"/>
      <c r="AD151" s="69"/>
      <c r="AE151" s="69"/>
      <c r="AF151" s="69"/>
      <c r="AG151" s="69"/>
      <c r="AH151" s="69"/>
      <c r="AI151" s="69"/>
      <c r="AJ151" s="69"/>
      <c r="AK151" s="69"/>
      <c r="AL151" s="69"/>
      <c r="AM151" s="69"/>
      <c r="AO151" s="69"/>
      <c r="AU151" s="69"/>
      <c r="BA151" s="69"/>
      <c r="BG151" s="69"/>
      <c r="BM151" s="69"/>
      <c r="BS151" s="69"/>
      <c r="BY151" s="69"/>
      <c r="CE151" s="69"/>
      <c r="CK151" s="69"/>
      <c r="CQ151" s="69"/>
      <c r="CW151" s="69"/>
      <c r="DC151" s="69"/>
      <c r="DI151" s="69"/>
      <c r="DO151" s="69"/>
      <c r="DU151" s="69"/>
      <c r="EA151" s="69"/>
      <c r="EG151" s="69"/>
      <c r="EM151" s="69"/>
      <c r="EP151" s="69"/>
      <c r="EQ151" s="69"/>
      <c r="ER151" s="69"/>
      <c r="ES151" s="69"/>
      <c r="ET151" s="69"/>
      <c r="EU151" s="69"/>
      <c r="EV151" s="69"/>
      <c r="EW151" s="69"/>
      <c r="EX151" s="69"/>
      <c r="EY151" s="69"/>
      <c r="EZ151" s="69"/>
      <c r="FA151" s="69"/>
      <c r="FB151" s="69"/>
      <c r="FC151" s="69"/>
      <c r="FD151" s="69"/>
      <c r="FE151" s="69"/>
      <c r="FF151" s="69"/>
      <c r="FG151" s="69"/>
      <c r="FH151" s="69"/>
      <c r="FI151" s="69"/>
      <c r="FJ151" s="69"/>
      <c r="FK151" s="69"/>
      <c r="FL151" s="69"/>
      <c r="FM151" s="69"/>
      <c r="FN151" s="69"/>
      <c r="FO151" s="69"/>
      <c r="FP151" s="69"/>
      <c r="FQ151" s="69"/>
      <c r="FR151" s="69"/>
      <c r="FS151" s="69"/>
      <c r="FT151" s="69"/>
      <c r="FU151" s="69"/>
      <c r="FV151" s="69"/>
      <c r="FW151" s="69"/>
      <c r="FX151" s="69"/>
      <c r="FY151" s="69"/>
      <c r="FZ151" s="69"/>
      <c r="GA151" s="69"/>
      <c r="GB151" s="69"/>
      <c r="GC151" s="69"/>
      <c r="GD151" s="69"/>
      <c r="GE151" s="69"/>
      <c r="GF151" s="69"/>
      <c r="GG151" s="69"/>
      <c r="GH151" s="69"/>
      <c r="GI151" s="69"/>
      <c r="GJ151" s="69"/>
      <c r="GK151" s="69"/>
      <c r="GL151" s="69"/>
      <c r="GM151" s="69"/>
      <c r="GN151" s="69"/>
      <c r="GO151" s="69"/>
      <c r="GP151" s="69"/>
      <c r="GQ151" s="69"/>
      <c r="GU151" s="69"/>
    </row>
    <row r="152" spans="2:203">
      <c r="B152" s="69">
        <v>123</v>
      </c>
      <c r="E152" s="69"/>
      <c r="W152" s="69"/>
      <c r="AC152" s="69"/>
      <c r="AD152" s="69"/>
      <c r="AE152" s="69"/>
      <c r="AF152" s="69"/>
      <c r="AG152" s="69"/>
      <c r="AH152" s="69"/>
      <c r="AI152" s="69"/>
      <c r="AJ152" s="69"/>
      <c r="AK152" s="69"/>
      <c r="AL152" s="69"/>
      <c r="AM152" s="69"/>
      <c r="AO152" s="69"/>
      <c r="AU152" s="69"/>
      <c r="BA152" s="69"/>
      <c r="BG152" s="69"/>
      <c r="BM152" s="69"/>
      <c r="BS152" s="69"/>
      <c r="BY152" s="69"/>
      <c r="CE152" s="69"/>
      <c r="CK152" s="69"/>
      <c r="CQ152" s="69"/>
      <c r="CW152" s="69"/>
      <c r="DC152" s="69"/>
      <c r="DI152" s="69"/>
      <c r="DO152" s="69"/>
      <c r="DU152" s="69"/>
      <c r="EA152" s="69"/>
      <c r="EG152" s="69"/>
      <c r="EM152" s="69"/>
      <c r="EP152" s="69"/>
      <c r="EQ152" s="69"/>
      <c r="ER152" s="69"/>
      <c r="ES152" s="69"/>
      <c r="ET152" s="69"/>
      <c r="EU152" s="69"/>
      <c r="EV152" s="69"/>
      <c r="EW152" s="69"/>
      <c r="EX152" s="69"/>
      <c r="EY152" s="69"/>
      <c r="EZ152" s="69"/>
      <c r="FA152" s="69"/>
      <c r="FB152" s="69"/>
      <c r="FC152" s="69"/>
      <c r="FD152" s="69"/>
      <c r="FE152" s="69"/>
      <c r="FF152" s="69"/>
      <c r="FG152" s="69"/>
      <c r="FH152" s="69"/>
      <c r="FI152" s="69"/>
      <c r="FJ152" s="69"/>
      <c r="FK152" s="69"/>
      <c r="FL152" s="69"/>
      <c r="FM152" s="69"/>
      <c r="FN152" s="69"/>
      <c r="FO152" s="69"/>
      <c r="FP152" s="69"/>
      <c r="FQ152" s="69"/>
      <c r="FR152" s="69"/>
      <c r="FS152" s="69"/>
      <c r="FT152" s="69"/>
      <c r="FU152" s="69"/>
      <c r="FV152" s="69"/>
      <c r="FW152" s="69"/>
      <c r="FX152" s="69"/>
      <c r="FY152" s="69"/>
      <c r="FZ152" s="69"/>
      <c r="GA152" s="69"/>
      <c r="GB152" s="69"/>
      <c r="GC152" s="69"/>
      <c r="GD152" s="69"/>
      <c r="GE152" s="69"/>
      <c r="GF152" s="69"/>
      <c r="GG152" s="69"/>
      <c r="GH152" s="69"/>
      <c r="GI152" s="69"/>
      <c r="GJ152" s="69"/>
      <c r="GK152" s="69"/>
      <c r="GL152" s="69"/>
      <c r="GM152" s="69"/>
      <c r="GN152" s="69"/>
      <c r="GO152" s="69"/>
      <c r="GP152" s="69"/>
      <c r="GQ152" s="69"/>
      <c r="GU152" s="69"/>
    </row>
    <row r="153" spans="2:203">
      <c r="B153" s="69">
        <v>124</v>
      </c>
      <c r="E153" s="69"/>
      <c r="W153" s="69"/>
      <c r="AC153" s="69"/>
      <c r="AD153" s="69"/>
      <c r="AE153" s="69"/>
      <c r="AF153" s="69"/>
      <c r="AG153" s="69"/>
      <c r="AH153" s="69"/>
      <c r="AI153" s="69"/>
      <c r="AJ153" s="69"/>
      <c r="AK153" s="69"/>
      <c r="AL153" s="69"/>
      <c r="AM153" s="69"/>
      <c r="AO153" s="69"/>
      <c r="AU153" s="69"/>
      <c r="BA153" s="69"/>
      <c r="BG153" s="69"/>
      <c r="BM153" s="69"/>
      <c r="BS153" s="69"/>
      <c r="BY153" s="69"/>
      <c r="CE153" s="69"/>
      <c r="CK153" s="69"/>
      <c r="CQ153" s="69"/>
      <c r="CW153" s="69"/>
      <c r="DC153" s="69"/>
      <c r="DI153" s="69"/>
      <c r="DO153" s="69"/>
      <c r="DU153" s="69"/>
      <c r="EA153" s="69"/>
      <c r="EG153" s="69"/>
      <c r="EM153" s="69"/>
      <c r="EP153" s="69"/>
      <c r="EQ153" s="69"/>
      <c r="ER153" s="69"/>
      <c r="ES153" s="69"/>
      <c r="ET153" s="69"/>
      <c r="EU153" s="69"/>
      <c r="EV153" s="69"/>
      <c r="EW153" s="69"/>
      <c r="EX153" s="69"/>
      <c r="EY153" s="69"/>
      <c r="EZ153" s="69"/>
      <c r="FA153" s="69"/>
      <c r="FB153" s="69"/>
      <c r="FC153" s="69"/>
      <c r="FD153" s="69"/>
      <c r="FE153" s="69"/>
      <c r="FF153" s="69"/>
      <c r="FG153" s="69"/>
      <c r="FH153" s="69"/>
      <c r="FI153" s="69"/>
      <c r="FJ153" s="69"/>
      <c r="FK153" s="69"/>
      <c r="FL153" s="69"/>
      <c r="FM153" s="69"/>
      <c r="FN153" s="69"/>
      <c r="FO153" s="69"/>
      <c r="FP153" s="69"/>
      <c r="FQ153" s="69"/>
      <c r="FR153" s="69"/>
      <c r="FS153" s="69"/>
      <c r="FT153" s="69"/>
      <c r="FU153" s="69"/>
      <c r="FV153" s="69"/>
      <c r="FW153" s="69"/>
      <c r="FX153" s="69"/>
      <c r="FY153" s="69"/>
      <c r="FZ153" s="69"/>
      <c r="GA153" s="69"/>
      <c r="GB153" s="69"/>
      <c r="GC153" s="69"/>
      <c r="GD153" s="69"/>
      <c r="GE153" s="69"/>
      <c r="GF153" s="69"/>
      <c r="GG153" s="69"/>
      <c r="GH153" s="69"/>
      <c r="GI153" s="69"/>
      <c r="GJ153" s="69"/>
      <c r="GK153" s="69"/>
      <c r="GL153" s="69"/>
      <c r="GM153" s="69"/>
      <c r="GN153" s="69"/>
      <c r="GO153" s="69"/>
      <c r="GP153" s="69"/>
      <c r="GQ153" s="69"/>
      <c r="GU153" s="69"/>
    </row>
    <row r="154" spans="2:203">
      <c r="B154" s="69">
        <v>125</v>
      </c>
      <c r="E154" s="69"/>
      <c r="W154" s="69"/>
      <c r="AC154" s="69"/>
      <c r="AD154" s="69"/>
      <c r="AE154" s="69"/>
      <c r="AF154" s="69"/>
      <c r="AG154" s="69"/>
      <c r="AH154" s="69"/>
      <c r="AI154" s="69"/>
      <c r="AJ154" s="69"/>
      <c r="AK154" s="69"/>
      <c r="AL154" s="69"/>
      <c r="AM154" s="69"/>
      <c r="AO154" s="69"/>
      <c r="AU154" s="69"/>
      <c r="BA154" s="69"/>
      <c r="BG154" s="69"/>
      <c r="BM154" s="69"/>
      <c r="BS154" s="69"/>
      <c r="BY154" s="69"/>
      <c r="CE154" s="69"/>
      <c r="CK154" s="69"/>
      <c r="CQ154" s="69"/>
      <c r="CW154" s="69"/>
      <c r="DC154" s="69"/>
      <c r="DI154" s="69"/>
      <c r="DO154" s="69"/>
      <c r="DU154" s="69"/>
      <c r="EA154" s="69"/>
      <c r="EG154" s="69"/>
      <c r="EM154" s="69"/>
      <c r="EP154" s="69"/>
      <c r="EQ154" s="69"/>
      <c r="ER154" s="69"/>
      <c r="ES154" s="69"/>
      <c r="ET154" s="69"/>
      <c r="EU154" s="69"/>
      <c r="EV154" s="69"/>
      <c r="EW154" s="69"/>
      <c r="EX154" s="69"/>
      <c r="EY154" s="69"/>
      <c r="EZ154" s="69"/>
      <c r="FA154" s="69"/>
      <c r="FB154" s="69"/>
      <c r="FC154" s="69"/>
      <c r="FD154" s="69"/>
      <c r="FE154" s="69"/>
      <c r="FF154" s="69"/>
      <c r="FG154" s="69"/>
      <c r="FH154" s="69"/>
      <c r="FI154" s="69"/>
      <c r="FJ154" s="69"/>
      <c r="FK154" s="69"/>
      <c r="FL154" s="69"/>
      <c r="FM154" s="69"/>
      <c r="FN154" s="69"/>
      <c r="FO154" s="69"/>
      <c r="FP154" s="69"/>
      <c r="FQ154" s="69"/>
      <c r="FR154" s="69"/>
      <c r="FS154" s="69"/>
      <c r="FT154" s="69"/>
      <c r="FU154" s="69"/>
      <c r="FV154" s="69"/>
      <c r="FW154" s="69"/>
      <c r="FX154" s="69"/>
      <c r="FY154" s="69"/>
      <c r="FZ154" s="69"/>
      <c r="GA154" s="69"/>
      <c r="GB154" s="69"/>
      <c r="GC154" s="69"/>
      <c r="GD154" s="69"/>
      <c r="GE154" s="69"/>
      <c r="GF154" s="69"/>
      <c r="GG154" s="69"/>
      <c r="GH154" s="69"/>
      <c r="GI154" s="69"/>
      <c r="GJ154" s="69"/>
      <c r="GK154" s="69"/>
      <c r="GL154" s="69"/>
      <c r="GM154" s="69"/>
      <c r="GN154" s="69"/>
      <c r="GO154" s="69"/>
      <c r="GP154" s="69"/>
      <c r="GQ154" s="69"/>
      <c r="GU154" s="69"/>
    </row>
    <row r="155" spans="2:203">
      <c r="B155" s="69">
        <v>126</v>
      </c>
      <c r="E155" s="69"/>
      <c r="W155" s="69"/>
      <c r="AC155" s="69"/>
      <c r="AD155" s="69"/>
      <c r="AE155" s="69"/>
      <c r="AF155" s="69"/>
      <c r="AG155" s="69"/>
      <c r="AH155" s="69"/>
      <c r="AI155" s="69"/>
      <c r="AJ155" s="69"/>
      <c r="AK155" s="69"/>
      <c r="AL155" s="69"/>
      <c r="AM155" s="69"/>
      <c r="AO155" s="69"/>
      <c r="AU155" s="69"/>
      <c r="BA155" s="69"/>
      <c r="BG155" s="69"/>
      <c r="BM155" s="69"/>
      <c r="BS155" s="69"/>
      <c r="BY155" s="69"/>
      <c r="CE155" s="69"/>
      <c r="CK155" s="69"/>
      <c r="CQ155" s="69"/>
      <c r="CW155" s="69"/>
      <c r="DC155" s="69"/>
      <c r="DI155" s="69"/>
      <c r="DO155" s="69"/>
      <c r="DU155" s="69"/>
      <c r="EA155" s="69"/>
      <c r="EG155" s="69"/>
      <c r="EM155" s="69"/>
      <c r="EP155" s="69"/>
      <c r="EQ155" s="69"/>
      <c r="ER155" s="69"/>
      <c r="ES155" s="69"/>
      <c r="ET155" s="69"/>
      <c r="EU155" s="69"/>
      <c r="EV155" s="69"/>
      <c r="EW155" s="69"/>
      <c r="EX155" s="69"/>
      <c r="EY155" s="69"/>
      <c r="EZ155" s="69"/>
      <c r="FA155" s="69"/>
      <c r="FB155" s="69"/>
      <c r="FC155" s="69"/>
      <c r="FD155" s="69"/>
      <c r="FE155" s="69"/>
      <c r="FF155" s="69"/>
      <c r="FG155" s="69"/>
      <c r="FH155" s="69"/>
      <c r="FI155" s="69"/>
      <c r="FJ155" s="69"/>
      <c r="FK155" s="69"/>
      <c r="FL155" s="69"/>
      <c r="FM155" s="69"/>
      <c r="FN155" s="69"/>
      <c r="FO155" s="69"/>
      <c r="FP155" s="69"/>
      <c r="FQ155" s="69"/>
      <c r="FR155" s="69"/>
      <c r="FS155" s="69"/>
      <c r="FT155" s="69"/>
      <c r="FU155" s="69"/>
      <c r="FV155" s="69"/>
      <c r="FW155" s="69"/>
      <c r="FX155" s="69"/>
      <c r="FY155" s="69"/>
      <c r="FZ155" s="69"/>
      <c r="GA155" s="69"/>
      <c r="GB155" s="69"/>
      <c r="GC155" s="69"/>
      <c r="GD155" s="69"/>
      <c r="GE155" s="69"/>
      <c r="GF155" s="69"/>
      <c r="GG155" s="69"/>
      <c r="GH155" s="69"/>
      <c r="GI155" s="69"/>
      <c r="GJ155" s="69"/>
      <c r="GK155" s="69"/>
      <c r="GL155" s="69"/>
      <c r="GM155" s="69"/>
      <c r="GN155" s="69"/>
      <c r="GO155" s="69"/>
      <c r="GP155" s="69"/>
      <c r="GQ155" s="69"/>
      <c r="GU155" s="69"/>
    </row>
    <row r="156" spans="2:203">
      <c r="B156" s="69">
        <v>127</v>
      </c>
      <c r="E156" s="69"/>
      <c r="W156" s="69"/>
      <c r="AC156" s="69"/>
      <c r="AD156" s="69"/>
      <c r="AE156" s="69"/>
      <c r="AF156" s="69"/>
      <c r="AG156" s="69"/>
      <c r="AH156" s="69"/>
      <c r="AI156" s="69"/>
      <c r="AJ156" s="69"/>
      <c r="AK156" s="69"/>
      <c r="AL156" s="69"/>
      <c r="AM156" s="69"/>
      <c r="AO156" s="69"/>
      <c r="AU156" s="69"/>
      <c r="BA156" s="69"/>
      <c r="BG156" s="69"/>
      <c r="BM156" s="69"/>
      <c r="BS156" s="69"/>
      <c r="BY156" s="69"/>
      <c r="CE156" s="69"/>
      <c r="CK156" s="69"/>
      <c r="CQ156" s="69"/>
      <c r="CW156" s="69"/>
      <c r="DC156" s="69"/>
      <c r="DI156" s="69"/>
      <c r="DO156" s="69"/>
      <c r="DU156" s="69"/>
      <c r="EA156" s="69"/>
      <c r="EG156" s="69"/>
      <c r="EM156" s="69"/>
      <c r="EP156" s="69"/>
      <c r="EQ156" s="69"/>
      <c r="ER156" s="69"/>
      <c r="ES156" s="69"/>
      <c r="ET156" s="69"/>
      <c r="EU156" s="69"/>
      <c r="EV156" s="69"/>
      <c r="EW156" s="69"/>
      <c r="EX156" s="69"/>
      <c r="EY156" s="69"/>
      <c r="EZ156" s="69"/>
      <c r="FA156" s="69"/>
      <c r="FB156" s="69"/>
      <c r="FC156" s="69"/>
      <c r="FD156" s="69"/>
      <c r="FE156" s="69"/>
      <c r="FF156" s="69"/>
      <c r="FG156" s="69"/>
      <c r="FH156" s="69"/>
      <c r="FI156" s="69"/>
      <c r="FJ156" s="69"/>
      <c r="FK156" s="69"/>
      <c r="FL156" s="69"/>
      <c r="FM156" s="69"/>
      <c r="FN156" s="69"/>
      <c r="FO156" s="69"/>
      <c r="FP156" s="69"/>
      <c r="FQ156" s="69"/>
      <c r="FR156" s="69"/>
      <c r="FS156" s="69"/>
      <c r="FT156" s="69"/>
      <c r="FU156" s="69"/>
      <c r="FV156" s="69"/>
      <c r="FW156" s="69"/>
      <c r="FX156" s="69"/>
      <c r="FY156" s="69"/>
      <c r="FZ156" s="69"/>
      <c r="GA156" s="69"/>
      <c r="GB156" s="69"/>
      <c r="GC156" s="69"/>
      <c r="GD156" s="69"/>
      <c r="GE156" s="69"/>
      <c r="GF156" s="69"/>
      <c r="GG156" s="69"/>
      <c r="GH156" s="69"/>
      <c r="GI156" s="69"/>
      <c r="GJ156" s="69"/>
      <c r="GK156" s="69"/>
      <c r="GL156" s="69"/>
      <c r="GM156" s="69"/>
      <c r="GN156" s="69"/>
      <c r="GO156" s="69"/>
      <c r="GP156" s="69"/>
      <c r="GQ156" s="69"/>
      <c r="GU156" s="69"/>
    </row>
    <row r="157" spans="2:203">
      <c r="B157" s="69">
        <v>128</v>
      </c>
      <c r="E157" s="69"/>
      <c r="W157" s="69"/>
      <c r="AC157" s="69"/>
      <c r="AD157" s="69"/>
      <c r="AE157" s="69"/>
      <c r="AF157" s="69"/>
      <c r="AG157" s="69"/>
      <c r="AH157" s="69"/>
      <c r="AI157" s="69"/>
      <c r="AJ157" s="69"/>
      <c r="AK157" s="69"/>
      <c r="AL157" s="69"/>
      <c r="AM157" s="69"/>
      <c r="AO157" s="69"/>
      <c r="AU157" s="69"/>
      <c r="BA157" s="69"/>
      <c r="BG157" s="69"/>
      <c r="BM157" s="69"/>
      <c r="BS157" s="69"/>
      <c r="BY157" s="69"/>
      <c r="CE157" s="69"/>
      <c r="CK157" s="69"/>
      <c r="CQ157" s="69"/>
      <c r="CW157" s="69"/>
      <c r="DC157" s="69"/>
      <c r="DI157" s="69"/>
      <c r="DO157" s="69"/>
      <c r="DU157" s="69"/>
      <c r="EA157" s="69"/>
      <c r="EG157" s="69"/>
      <c r="EM157" s="69"/>
      <c r="EP157" s="69"/>
      <c r="EQ157" s="69"/>
      <c r="ER157" s="69"/>
      <c r="ES157" s="69"/>
      <c r="ET157" s="69"/>
      <c r="EU157" s="69"/>
      <c r="EV157" s="69"/>
      <c r="EW157" s="69"/>
      <c r="EX157" s="69"/>
      <c r="EY157" s="69"/>
      <c r="EZ157" s="69"/>
      <c r="FA157" s="69"/>
      <c r="FB157" s="69"/>
      <c r="FC157" s="69"/>
      <c r="FD157" s="69"/>
      <c r="FE157" s="69"/>
      <c r="FF157" s="69"/>
      <c r="FG157" s="69"/>
      <c r="FH157" s="69"/>
      <c r="FI157" s="69"/>
      <c r="FJ157" s="69"/>
      <c r="FK157" s="69"/>
      <c r="FL157" s="69"/>
      <c r="FM157" s="69"/>
      <c r="FN157" s="69"/>
      <c r="FO157" s="69"/>
      <c r="FP157" s="69"/>
      <c r="FQ157" s="69"/>
      <c r="FR157" s="69"/>
      <c r="FS157" s="69"/>
      <c r="FT157" s="69"/>
      <c r="FU157" s="69"/>
      <c r="FV157" s="69"/>
      <c r="FW157" s="69"/>
      <c r="FX157" s="69"/>
      <c r="FY157" s="69"/>
      <c r="FZ157" s="69"/>
      <c r="GA157" s="69"/>
      <c r="GB157" s="69"/>
      <c r="GC157" s="69"/>
      <c r="GD157" s="69"/>
      <c r="GE157" s="69"/>
      <c r="GF157" s="69"/>
      <c r="GG157" s="69"/>
      <c r="GH157" s="69"/>
      <c r="GI157" s="69"/>
      <c r="GJ157" s="69"/>
      <c r="GK157" s="69"/>
      <c r="GL157" s="69"/>
      <c r="GM157" s="69"/>
      <c r="GN157" s="69"/>
      <c r="GO157" s="69"/>
      <c r="GP157" s="69"/>
      <c r="GQ157" s="69"/>
      <c r="GU157" s="69"/>
    </row>
    <row r="158" spans="2:203">
      <c r="B158" s="69">
        <v>129</v>
      </c>
      <c r="E158" s="69"/>
      <c r="W158" s="69"/>
      <c r="AC158" s="69"/>
      <c r="AD158" s="69"/>
      <c r="AE158" s="69"/>
      <c r="AF158" s="69"/>
      <c r="AG158" s="69"/>
      <c r="AH158" s="69"/>
      <c r="AI158" s="69"/>
      <c r="AJ158" s="69"/>
      <c r="AK158" s="69"/>
      <c r="AL158" s="69"/>
      <c r="AM158" s="69"/>
      <c r="AO158" s="69"/>
      <c r="AU158" s="69"/>
      <c r="BA158" s="69"/>
      <c r="BG158" s="69"/>
      <c r="BM158" s="69"/>
      <c r="BS158" s="69"/>
      <c r="BY158" s="69"/>
      <c r="CE158" s="69"/>
      <c r="CK158" s="69"/>
      <c r="CQ158" s="69"/>
      <c r="CW158" s="69"/>
      <c r="DC158" s="69"/>
      <c r="DI158" s="69"/>
      <c r="DO158" s="69"/>
      <c r="DU158" s="69"/>
      <c r="EA158" s="69"/>
      <c r="EG158" s="69"/>
      <c r="EM158" s="69"/>
      <c r="EP158" s="69"/>
      <c r="EQ158" s="69"/>
      <c r="ER158" s="69"/>
      <c r="ES158" s="69"/>
      <c r="ET158" s="69"/>
      <c r="EU158" s="69"/>
      <c r="EV158" s="69"/>
      <c r="EW158" s="69"/>
      <c r="EX158" s="69"/>
      <c r="EY158" s="69"/>
      <c r="EZ158" s="69"/>
      <c r="FA158" s="69"/>
      <c r="FB158" s="69"/>
      <c r="FC158" s="69"/>
      <c r="FD158" s="69"/>
      <c r="FE158" s="69"/>
      <c r="FF158" s="69"/>
      <c r="FG158" s="69"/>
      <c r="FH158" s="69"/>
      <c r="FI158" s="69"/>
      <c r="FJ158" s="69"/>
      <c r="FK158" s="69"/>
      <c r="FL158" s="69"/>
      <c r="FM158" s="69"/>
      <c r="FN158" s="69"/>
      <c r="FO158" s="69"/>
      <c r="FP158" s="69"/>
      <c r="FQ158" s="69"/>
      <c r="FR158" s="69"/>
      <c r="FS158" s="69"/>
      <c r="FT158" s="69"/>
      <c r="FU158" s="69"/>
      <c r="FV158" s="69"/>
      <c r="FW158" s="69"/>
      <c r="FX158" s="69"/>
      <c r="FY158" s="69"/>
      <c r="FZ158" s="69"/>
      <c r="GA158" s="69"/>
      <c r="GB158" s="69"/>
      <c r="GC158" s="69"/>
      <c r="GD158" s="69"/>
      <c r="GE158" s="69"/>
      <c r="GF158" s="69"/>
      <c r="GG158" s="69"/>
      <c r="GH158" s="69"/>
      <c r="GI158" s="69"/>
      <c r="GJ158" s="69"/>
      <c r="GK158" s="69"/>
      <c r="GL158" s="69"/>
      <c r="GM158" s="69"/>
      <c r="GN158" s="69"/>
      <c r="GO158" s="69"/>
      <c r="GP158" s="69"/>
      <c r="GQ158" s="69"/>
      <c r="GU158" s="69"/>
    </row>
    <row r="159" spans="2:203">
      <c r="B159" s="69">
        <v>130</v>
      </c>
      <c r="E159" s="69"/>
      <c r="W159" s="69"/>
      <c r="AC159" s="69"/>
      <c r="AD159" s="69"/>
      <c r="AE159" s="69"/>
      <c r="AF159" s="69"/>
      <c r="AG159" s="69"/>
      <c r="AH159" s="69"/>
      <c r="AI159" s="69"/>
      <c r="AJ159" s="69"/>
      <c r="AK159" s="69"/>
      <c r="AL159" s="69"/>
      <c r="AM159" s="69"/>
      <c r="AO159" s="69"/>
      <c r="AU159" s="69"/>
      <c r="BA159" s="69"/>
      <c r="BG159" s="69"/>
      <c r="BM159" s="69"/>
      <c r="BS159" s="69"/>
      <c r="BY159" s="69"/>
      <c r="CE159" s="69"/>
      <c r="CK159" s="69"/>
      <c r="CQ159" s="69"/>
      <c r="CW159" s="69"/>
      <c r="DC159" s="69"/>
      <c r="DI159" s="69"/>
      <c r="DO159" s="69"/>
      <c r="DU159" s="69"/>
      <c r="EA159" s="69"/>
      <c r="EG159" s="69"/>
      <c r="EM159" s="69"/>
      <c r="EP159" s="69"/>
      <c r="EQ159" s="69"/>
      <c r="ER159" s="69"/>
      <c r="ES159" s="69"/>
      <c r="ET159" s="69"/>
      <c r="EU159" s="69"/>
      <c r="EV159" s="69"/>
      <c r="EW159" s="69"/>
      <c r="EX159" s="69"/>
      <c r="EY159" s="69"/>
      <c r="EZ159" s="69"/>
      <c r="FA159" s="69"/>
      <c r="FB159" s="69"/>
      <c r="FC159" s="69"/>
      <c r="FD159" s="69"/>
      <c r="FE159" s="69"/>
      <c r="FF159" s="69"/>
      <c r="FG159" s="69"/>
      <c r="FH159" s="69"/>
      <c r="FI159" s="69"/>
      <c r="FJ159" s="69"/>
      <c r="FK159" s="69"/>
      <c r="FL159" s="69"/>
      <c r="FM159" s="69"/>
      <c r="FN159" s="69"/>
      <c r="FO159" s="69"/>
      <c r="FP159" s="69"/>
      <c r="FQ159" s="69"/>
      <c r="FR159" s="69"/>
      <c r="FS159" s="69"/>
      <c r="FT159" s="69"/>
      <c r="FU159" s="69"/>
      <c r="FV159" s="69"/>
      <c r="FW159" s="69"/>
      <c r="FX159" s="69"/>
      <c r="FY159" s="69"/>
      <c r="FZ159" s="69"/>
      <c r="GA159" s="69"/>
      <c r="GB159" s="69"/>
      <c r="GC159" s="69"/>
      <c r="GD159" s="69"/>
      <c r="GE159" s="69"/>
      <c r="GF159" s="69"/>
      <c r="GG159" s="69"/>
      <c r="GH159" s="69"/>
      <c r="GI159" s="69"/>
      <c r="GJ159" s="69"/>
      <c r="GK159" s="69"/>
      <c r="GL159" s="69"/>
      <c r="GM159" s="69"/>
      <c r="GN159" s="69"/>
      <c r="GO159" s="69"/>
      <c r="GP159" s="69"/>
      <c r="GQ159" s="69"/>
      <c r="GU159" s="69"/>
    </row>
    <row r="160" spans="2:203">
      <c r="B160" s="69">
        <v>130</v>
      </c>
      <c r="E160" s="69"/>
      <c r="W160" s="69"/>
      <c r="AC160" s="69"/>
      <c r="AD160" s="69"/>
      <c r="AE160" s="69"/>
      <c r="AF160" s="69"/>
      <c r="AG160" s="69"/>
      <c r="AH160" s="69"/>
      <c r="AI160" s="69"/>
      <c r="AJ160" s="69"/>
      <c r="AK160" s="69"/>
      <c r="AL160" s="69"/>
      <c r="AM160" s="69"/>
      <c r="AO160" s="69"/>
      <c r="AU160" s="69"/>
      <c r="BA160" s="69"/>
      <c r="BG160" s="69"/>
      <c r="BM160" s="69"/>
      <c r="BS160" s="69"/>
      <c r="BY160" s="69"/>
      <c r="CE160" s="69"/>
      <c r="CK160" s="69"/>
      <c r="CQ160" s="69"/>
      <c r="CW160" s="69"/>
      <c r="DC160" s="69"/>
      <c r="DI160" s="69"/>
      <c r="DO160" s="69"/>
      <c r="DU160" s="69"/>
      <c r="EA160" s="69"/>
      <c r="EG160" s="69"/>
      <c r="EM160" s="69"/>
      <c r="EP160" s="69"/>
      <c r="EQ160" s="69"/>
      <c r="ER160" s="69"/>
      <c r="ES160" s="69"/>
      <c r="ET160" s="69"/>
      <c r="EU160" s="69"/>
      <c r="EV160" s="69"/>
      <c r="EW160" s="69"/>
      <c r="EX160" s="69"/>
      <c r="EY160" s="69"/>
      <c r="EZ160" s="69"/>
      <c r="FA160" s="69"/>
      <c r="FB160" s="69"/>
      <c r="FC160" s="69"/>
      <c r="FD160" s="69"/>
      <c r="FE160" s="69"/>
      <c r="FF160" s="69"/>
      <c r="FG160" s="69"/>
      <c r="FH160" s="69"/>
      <c r="FI160" s="69"/>
      <c r="FJ160" s="69"/>
      <c r="FK160" s="69"/>
      <c r="FL160" s="69"/>
      <c r="FM160" s="69"/>
      <c r="FN160" s="69"/>
      <c r="FO160" s="69"/>
      <c r="FP160" s="69"/>
      <c r="FQ160" s="69"/>
      <c r="FR160" s="69"/>
      <c r="FS160" s="69"/>
      <c r="FT160" s="69"/>
      <c r="FU160" s="69"/>
      <c r="FV160" s="69"/>
      <c r="FW160" s="69"/>
      <c r="FX160" s="69"/>
      <c r="FY160" s="69"/>
      <c r="FZ160" s="69"/>
      <c r="GA160" s="69"/>
      <c r="GB160" s="69"/>
      <c r="GC160" s="69"/>
      <c r="GD160" s="69"/>
      <c r="GE160" s="69"/>
      <c r="GF160" s="69"/>
      <c r="GG160" s="69"/>
      <c r="GH160" s="69"/>
      <c r="GI160" s="69"/>
      <c r="GJ160" s="69"/>
      <c r="GK160" s="69"/>
      <c r="GL160" s="69"/>
      <c r="GM160" s="69"/>
      <c r="GN160" s="69"/>
      <c r="GO160" s="69"/>
      <c r="GP160" s="69"/>
      <c r="GQ160" s="69"/>
      <c r="GU160" s="69"/>
    </row>
    <row r="161" spans="2:203">
      <c r="B161" s="69">
        <v>132</v>
      </c>
      <c r="E161" s="69"/>
      <c r="W161" s="69"/>
      <c r="AC161" s="69"/>
      <c r="AD161" s="69"/>
      <c r="AE161" s="69"/>
      <c r="AF161" s="69"/>
      <c r="AG161" s="69"/>
      <c r="AH161" s="69"/>
      <c r="AI161" s="69"/>
      <c r="AJ161" s="69"/>
      <c r="AK161" s="69"/>
      <c r="AL161" s="69"/>
      <c r="AM161" s="69"/>
      <c r="AO161" s="69"/>
      <c r="AU161" s="69"/>
      <c r="BA161" s="69"/>
      <c r="BG161" s="69"/>
      <c r="BM161" s="69"/>
      <c r="BS161" s="69"/>
      <c r="BY161" s="69"/>
      <c r="CE161" s="69"/>
      <c r="CK161" s="69"/>
      <c r="CQ161" s="69"/>
      <c r="CW161" s="69"/>
      <c r="DC161" s="69"/>
      <c r="DI161" s="69"/>
      <c r="DO161" s="69"/>
      <c r="DU161" s="69"/>
      <c r="EA161" s="69"/>
      <c r="EG161" s="69"/>
      <c r="EM161" s="69"/>
      <c r="EP161" s="69"/>
      <c r="EQ161" s="69"/>
      <c r="ER161" s="69"/>
      <c r="ES161" s="69"/>
      <c r="ET161" s="69"/>
      <c r="EU161" s="69"/>
      <c r="EV161" s="69"/>
      <c r="EW161" s="69"/>
      <c r="EX161" s="69"/>
      <c r="EY161" s="69"/>
      <c r="EZ161" s="69"/>
      <c r="FA161" s="69"/>
      <c r="FB161" s="69"/>
      <c r="FC161" s="69"/>
      <c r="FD161" s="69"/>
      <c r="FE161" s="69"/>
      <c r="FF161" s="69"/>
      <c r="FG161" s="69"/>
      <c r="FH161" s="69"/>
      <c r="FI161" s="69"/>
      <c r="FJ161" s="69"/>
      <c r="FK161" s="69"/>
      <c r="FL161" s="69"/>
      <c r="FM161" s="69"/>
      <c r="FN161" s="69"/>
      <c r="FO161" s="69"/>
      <c r="FP161" s="69"/>
      <c r="FQ161" s="69"/>
      <c r="FR161" s="69"/>
      <c r="FS161" s="69"/>
      <c r="FT161" s="69"/>
      <c r="FU161" s="69"/>
      <c r="FV161" s="69"/>
      <c r="FW161" s="69"/>
      <c r="FX161" s="69"/>
      <c r="FY161" s="69"/>
      <c r="FZ161" s="69"/>
      <c r="GA161" s="69"/>
      <c r="GB161" s="69"/>
      <c r="GC161" s="69"/>
      <c r="GD161" s="69"/>
      <c r="GE161" s="69"/>
      <c r="GF161" s="69"/>
      <c r="GG161" s="69"/>
      <c r="GH161" s="69"/>
      <c r="GI161" s="69"/>
      <c r="GJ161" s="69"/>
      <c r="GK161" s="69"/>
      <c r="GL161" s="69"/>
      <c r="GM161" s="69"/>
      <c r="GN161" s="69"/>
      <c r="GO161" s="69"/>
      <c r="GP161" s="69"/>
      <c r="GQ161" s="69"/>
      <c r="GU161" s="69"/>
    </row>
    <row r="162" spans="2:203">
      <c r="B162" s="69">
        <v>133</v>
      </c>
      <c r="E162" s="69"/>
      <c r="W162" s="69"/>
      <c r="AC162" s="69"/>
      <c r="AD162" s="69"/>
      <c r="AE162" s="69"/>
      <c r="AF162" s="69"/>
      <c r="AG162" s="69"/>
      <c r="AH162" s="69"/>
      <c r="AI162" s="69"/>
      <c r="AJ162" s="69"/>
      <c r="AK162" s="69"/>
      <c r="AL162" s="69"/>
      <c r="AM162" s="69"/>
      <c r="AO162" s="69"/>
      <c r="AU162" s="69"/>
      <c r="BA162" s="69"/>
      <c r="BG162" s="69"/>
      <c r="BM162" s="69"/>
      <c r="BS162" s="69"/>
      <c r="BY162" s="69"/>
      <c r="CE162" s="69"/>
      <c r="CK162" s="69"/>
      <c r="CQ162" s="69"/>
      <c r="CW162" s="69"/>
      <c r="DC162" s="69"/>
      <c r="DI162" s="69"/>
      <c r="DO162" s="69"/>
      <c r="DU162" s="69"/>
      <c r="EA162" s="69"/>
      <c r="EG162" s="69"/>
      <c r="EM162" s="69"/>
      <c r="EP162" s="69"/>
      <c r="EQ162" s="69"/>
      <c r="ER162" s="69"/>
      <c r="ES162" s="69"/>
      <c r="ET162" s="69"/>
      <c r="EU162" s="69"/>
      <c r="EV162" s="69"/>
      <c r="EW162" s="69"/>
      <c r="EX162" s="69"/>
      <c r="EY162" s="69"/>
      <c r="EZ162" s="69"/>
      <c r="FA162" s="69"/>
      <c r="FB162" s="69"/>
      <c r="FC162" s="69"/>
      <c r="FD162" s="69"/>
      <c r="FE162" s="69"/>
      <c r="FF162" s="69"/>
      <c r="FG162" s="69"/>
      <c r="FH162" s="69"/>
      <c r="FI162" s="69"/>
      <c r="FJ162" s="69"/>
      <c r="FK162" s="69"/>
      <c r="FL162" s="69"/>
      <c r="FM162" s="69"/>
      <c r="FN162" s="69"/>
      <c r="FO162" s="69"/>
      <c r="FP162" s="69"/>
      <c r="FQ162" s="69"/>
      <c r="FR162" s="69"/>
      <c r="FS162" s="69"/>
      <c r="FT162" s="69"/>
      <c r="FU162" s="69"/>
      <c r="FV162" s="69"/>
      <c r="FW162" s="69"/>
      <c r="FX162" s="69"/>
      <c r="FY162" s="69"/>
      <c r="FZ162" s="69"/>
      <c r="GA162" s="69"/>
      <c r="GB162" s="69"/>
      <c r="GC162" s="69"/>
      <c r="GD162" s="69"/>
      <c r="GE162" s="69"/>
      <c r="GF162" s="69"/>
      <c r="GG162" s="69"/>
      <c r="GH162" s="69"/>
      <c r="GI162" s="69"/>
      <c r="GJ162" s="69"/>
      <c r="GK162" s="69"/>
      <c r="GL162" s="69"/>
      <c r="GM162" s="69"/>
      <c r="GN162" s="69"/>
      <c r="GO162" s="69"/>
      <c r="GP162" s="69"/>
      <c r="GQ162" s="69"/>
      <c r="GU162" s="69"/>
    </row>
    <row r="163" spans="2:203">
      <c r="B163" s="69">
        <v>134</v>
      </c>
      <c r="E163" s="69"/>
      <c r="W163" s="69"/>
      <c r="AC163" s="69"/>
      <c r="AD163" s="69"/>
      <c r="AE163" s="69"/>
      <c r="AF163" s="69"/>
      <c r="AG163" s="69"/>
      <c r="AH163" s="69"/>
      <c r="AI163" s="69"/>
      <c r="AJ163" s="69"/>
      <c r="AK163" s="69"/>
      <c r="AL163" s="69"/>
      <c r="AM163" s="69"/>
      <c r="AO163" s="69"/>
      <c r="AU163" s="69"/>
      <c r="BA163" s="69"/>
      <c r="BG163" s="69"/>
      <c r="BM163" s="69"/>
      <c r="BS163" s="69"/>
      <c r="BY163" s="69"/>
      <c r="CE163" s="69"/>
      <c r="CK163" s="69"/>
      <c r="CQ163" s="69"/>
      <c r="CW163" s="69"/>
      <c r="DC163" s="69"/>
      <c r="DI163" s="69"/>
      <c r="DO163" s="69"/>
      <c r="DU163" s="69"/>
      <c r="EA163" s="69"/>
      <c r="EG163" s="69"/>
      <c r="EM163" s="69"/>
      <c r="EP163" s="69"/>
      <c r="EQ163" s="69"/>
      <c r="ER163" s="69"/>
      <c r="ES163" s="69"/>
      <c r="ET163" s="69"/>
      <c r="EU163" s="69"/>
      <c r="EV163" s="69"/>
      <c r="EW163" s="69"/>
      <c r="EX163" s="69"/>
      <c r="EY163" s="69"/>
      <c r="EZ163" s="69"/>
      <c r="FA163" s="69"/>
      <c r="FB163" s="69"/>
      <c r="FC163" s="69"/>
      <c r="FD163" s="69"/>
      <c r="FE163" s="69"/>
      <c r="FF163" s="69"/>
      <c r="FG163" s="69"/>
      <c r="FH163" s="69"/>
      <c r="FI163" s="69"/>
      <c r="FJ163" s="69"/>
      <c r="FK163" s="69"/>
      <c r="FL163" s="69"/>
      <c r="FM163" s="69"/>
      <c r="FN163" s="69"/>
      <c r="FO163" s="69"/>
      <c r="FP163" s="69"/>
      <c r="FQ163" s="69"/>
      <c r="FR163" s="69"/>
      <c r="FS163" s="69"/>
      <c r="FT163" s="69"/>
      <c r="FU163" s="69"/>
      <c r="FV163" s="69"/>
      <c r="FW163" s="69"/>
      <c r="FX163" s="69"/>
      <c r="FY163" s="69"/>
      <c r="FZ163" s="69"/>
      <c r="GA163" s="69"/>
      <c r="GB163" s="69"/>
      <c r="GC163" s="69"/>
      <c r="GD163" s="69"/>
      <c r="GE163" s="69"/>
      <c r="GF163" s="69"/>
      <c r="GG163" s="69"/>
      <c r="GH163" s="69"/>
      <c r="GI163" s="69"/>
      <c r="GJ163" s="69"/>
      <c r="GK163" s="69"/>
      <c r="GL163" s="69"/>
      <c r="GM163" s="69"/>
      <c r="GN163" s="69"/>
      <c r="GO163" s="69"/>
      <c r="GP163" s="69"/>
      <c r="GQ163" s="69"/>
      <c r="GU163" s="69"/>
    </row>
  </sheetData>
  <mergeCells count="307">
    <mergeCell ref="CT8:CU8"/>
    <mergeCell ref="CP7:CP8"/>
    <mergeCell ref="CQ7:CQ8"/>
    <mergeCell ref="CV7:CV8"/>
    <mergeCell ref="BP8:BQ8"/>
    <mergeCell ref="CD6:CE6"/>
    <mergeCell ref="BR6:BS6"/>
    <mergeCell ref="BT6:BU6"/>
    <mergeCell ref="DC7:DC8"/>
    <mergeCell ref="CR8:CS8"/>
    <mergeCell ref="CX8:CY8"/>
    <mergeCell ref="CZ8:DA8"/>
    <mergeCell ref="CL8:CM8"/>
    <mergeCell ref="CK7:CK8"/>
    <mergeCell ref="CB8:CC8"/>
    <mergeCell ref="CF8:CG8"/>
    <mergeCell ref="DH7:DH8"/>
    <mergeCell ref="DI7:DI8"/>
    <mergeCell ref="DN7:DN8"/>
    <mergeCell ref="CW7:CW8"/>
    <mergeCell ref="CX6:CY6"/>
    <mergeCell ref="DL6:DM6"/>
    <mergeCell ref="DN6:DO6"/>
    <mergeCell ref="FN1:GU1"/>
    <mergeCell ref="FN2:GU2"/>
    <mergeCell ref="FN3:GU3"/>
    <mergeCell ref="FN4:GU4"/>
    <mergeCell ref="ED1:FM1"/>
    <mergeCell ref="ED2:FM2"/>
    <mergeCell ref="ED3:FM3"/>
    <mergeCell ref="ED4:FM4"/>
    <mergeCell ref="DF1:EC1"/>
    <mergeCell ref="DF2:EC2"/>
    <mergeCell ref="DF3:EC3"/>
    <mergeCell ref="DF4:EC4"/>
    <mergeCell ref="CH1:DE1"/>
    <mergeCell ref="CH2:DE2"/>
    <mergeCell ref="CH3:DE3"/>
    <mergeCell ref="CH4:DE4"/>
    <mergeCell ref="DP6:DQ6"/>
    <mergeCell ref="BD1:BO1"/>
    <mergeCell ref="BD2:BO2"/>
    <mergeCell ref="BD3:BO3"/>
    <mergeCell ref="BD4:BO4"/>
    <mergeCell ref="BP4:CG4"/>
    <mergeCell ref="BZ6:CA6"/>
    <mergeCell ref="CB6:CC6"/>
    <mergeCell ref="BP1:CG1"/>
    <mergeCell ref="DH6:DI6"/>
    <mergeCell ref="BP2:CG2"/>
    <mergeCell ref="BP3:CG3"/>
    <mergeCell ref="BX6:BY6"/>
    <mergeCell ref="CH6:CI6"/>
    <mergeCell ref="CJ6:CK6"/>
    <mergeCell ref="CF6:CG6"/>
    <mergeCell ref="BV6:BW6"/>
    <mergeCell ref="CL6:CM6"/>
    <mergeCell ref="BD6:BE6"/>
    <mergeCell ref="DD8:DE8"/>
    <mergeCell ref="DB7:DB8"/>
    <mergeCell ref="BA7:BA8"/>
    <mergeCell ref="BF7:BF8"/>
    <mergeCell ref="BG7:BG8"/>
    <mergeCell ref="DZ7:DZ8"/>
    <mergeCell ref="DP8:DQ8"/>
    <mergeCell ref="DL8:DM8"/>
    <mergeCell ref="DF8:DG8"/>
    <mergeCell ref="BJ8:BK8"/>
    <mergeCell ref="BV8:BW8"/>
    <mergeCell ref="BX7:BX8"/>
    <mergeCell ref="BY7:BY8"/>
    <mergeCell ref="CD7:CD8"/>
    <mergeCell ref="DJ8:DK8"/>
    <mergeCell ref="BR7:BR8"/>
    <mergeCell ref="BS7:BS8"/>
    <mergeCell ref="CH8:CI8"/>
    <mergeCell ref="CE7:CE8"/>
    <mergeCell ref="BN8:BO8"/>
    <mergeCell ref="BZ8:CA8"/>
    <mergeCell ref="CN8:CO8"/>
    <mergeCell ref="BT8:BU8"/>
    <mergeCell ref="CJ7:CJ8"/>
    <mergeCell ref="ED8:EE8"/>
    <mergeCell ref="EH8:EI8"/>
    <mergeCell ref="DX8:DY8"/>
    <mergeCell ref="DR8:DS8"/>
    <mergeCell ref="EA7:EA8"/>
    <mergeCell ref="DO7:DO8"/>
    <mergeCell ref="DT7:DT8"/>
    <mergeCell ref="DU7:DU8"/>
    <mergeCell ref="EB8:EC8"/>
    <mergeCell ref="EF7:EF8"/>
    <mergeCell ref="DV8:DW8"/>
    <mergeCell ref="AF6:AG6"/>
    <mergeCell ref="AH6:AI6"/>
    <mergeCell ref="AH7:AH8"/>
    <mergeCell ref="AI7:AI8"/>
    <mergeCell ref="AL8:AM8"/>
    <mergeCell ref="AP8:AQ8"/>
    <mergeCell ref="AJ6:AK6"/>
    <mergeCell ref="AL6:AM6"/>
    <mergeCell ref="AN6:AO6"/>
    <mergeCell ref="AP6:AQ6"/>
    <mergeCell ref="AN7:AN8"/>
    <mergeCell ref="AO7:AO8"/>
    <mergeCell ref="T8:U8"/>
    <mergeCell ref="X8:Y8"/>
    <mergeCell ref="P7:P8"/>
    <mergeCell ref="Q7:Q8"/>
    <mergeCell ref="V7:V8"/>
    <mergeCell ref="W7:W8"/>
    <mergeCell ref="R8:S8"/>
    <mergeCell ref="BL7:BL8"/>
    <mergeCell ref="BM7:BM8"/>
    <mergeCell ref="Z8:AA8"/>
    <mergeCell ref="AD8:AE8"/>
    <mergeCell ref="AF8:AG8"/>
    <mergeCell ref="AJ8:AK8"/>
    <mergeCell ref="AB7:AB8"/>
    <mergeCell ref="AC7:AC8"/>
    <mergeCell ref="AR8:AS8"/>
    <mergeCell ref="AV8:AW8"/>
    <mergeCell ref="AT7:AT8"/>
    <mergeCell ref="AU7:AU8"/>
    <mergeCell ref="AX8:AY8"/>
    <mergeCell ref="BB8:BC8"/>
    <mergeCell ref="BD8:BE8"/>
    <mergeCell ref="BH8:BI8"/>
    <mergeCell ref="AZ7:AZ8"/>
    <mergeCell ref="GT7:GT8"/>
    <mergeCell ref="GU7:GU8"/>
    <mergeCell ref="GR8:GS8"/>
    <mergeCell ref="DV6:DW6"/>
    <mergeCell ref="EG7:EG8"/>
    <mergeCell ref="EJ6:EK6"/>
    <mergeCell ref="EL6:EM6"/>
    <mergeCell ref="EH6:EI6"/>
    <mergeCell ref="EJ8:EK8"/>
    <mergeCell ref="EN6:EO6"/>
    <mergeCell ref="EL7:EL8"/>
    <mergeCell ref="EM7:EM8"/>
    <mergeCell ref="EN8:EO8"/>
    <mergeCell ref="GT6:GU6"/>
    <mergeCell ref="GR6:GS6"/>
    <mergeCell ref="DX6:DY6"/>
    <mergeCell ref="DZ6:EA6"/>
    <mergeCell ref="EB6:EC6"/>
    <mergeCell ref="EF6:EG6"/>
    <mergeCell ref="ED6:EE6"/>
    <mergeCell ref="FD7:FD8"/>
    <mergeCell ref="FE7:FE8"/>
    <mergeCell ref="FB8:FC8"/>
    <mergeCell ref="FF8:FG8"/>
    <mergeCell ref="AV6:AW6"/>
    <mergeCell ref="DX5:EC5"/>
    <mergeCell ref="DF5:DK5"/>
    <mergeCell ref="DL5:DQ5"/>
    <mergeCell ref="DR5:DW5"/>
    <mergeCell ref="BH6:BI6"/>
    <mergeCell ref="CN5:CS5"/>
    <mergeCell ref="CT5:CY5"/>
    <mergeCell ref="CZ5:DE5"/>
    <mergeCell ref="BV5:CA5"/>
    <mergeCell ref="BP5:BU5"/>
    <mergeCell ref="BF6:BG6"/>
    <mergeCell ref="CT6:CU6"/>
    <mergeCell ref="DB6:DC6"/>
    <mergeCell ref="DD6:DE6"/>
    <mergeCell ref="CV6:CW6"/>
    <mergeCell ref="CN6:CO6"/>
    <mergeCell ref="CP6:CQ6"/>
    <mergeCell ref="CR6:CS6"/>
    <mergeCell ref="CZ6:DA6"/>
    <mergeCell ref="DJ6:DK6"/>
    <mergeCell ref="DT6:DU6"/>
    <mergeCell ref="DF6:DG6"/>
    <mergeCell ref="DR6:DS6"/>
    <mergeCell ref="GR5:GU5"/>
    <mergeCell ref="B6:C6"/>
    <mergeCell ref="D6:E6"/>
    <mergeCell ref="F6:G6"/>
    <mergeCell ref="H6:I6"/>
    <mergeCell ref="J6:K6"/>
    <mergeCell ref="L6:M6"/>
    <mergeCell ref="T6:U6"/>
    <mergeCell ref="EJ5:EO5"/>
    <mergeCell ref="CB5:CG5"/>
    <mergeCell ref="CH5:CM5"/>
    <mergeCell ref="ED5:EI5"/>
    <mergeCell ref="V6:W6"/>
    <mergeCell ref="X6:Y6"/>
    <mergeCell ref="Z6:AA6"/>
    <mergeCell ref="AB6:AC6"/>
    <mergeCell ref="AD6:AE6"/>
    <mergeCell ref="BD5:BI5"/>
    <mergeCell ref="AT6:AU6"/>
    <mergeCell ref="BL6:BM6"/>
    <mergeCell ref="BN6:BO6"/>
    <mergeCell ref="BP6:BQ6"/>
    <mergeCell ref="T5:Y5"/>
    <mergeCell ref="AX6:AY6"/>
    <mergeCell ref="B8:C8"/>
    <mergeCell ref="F8:G8"/>
    <mergeCell ref="H8:I8"/>
    <mergeCell ref="L8:M8"/>
    <mergeCell ref="N6:O6"/>
    <mergeCell ref="N8:O8"/>
    <mergeCell ref="A5:A8"/>
    <mergeCell ref="B5:G5"/>
    <mergeCell ref="H5:M5"/>
    <mergeCell ref="N5:S5"/>
    <mergeCell ref="P6:Q6"/>
    <mergeCell ref="R6:S6"/>
    <mergeCell ref="D7:D8"/>
    <mergeCell ref="E7:E8"/>
    <mergeCell ref="J7:J8"/>
    <mergeCell ref="K7:K8"/>
    <mergeCell ref="B4:S4"/>
    <mergeCell ref="T4:AK4"/>
    <mergeCell ref="AL4:BC4"/>
    <mergeCell ref="B3:S3"/>
    <mergeCell ref="T3:AK3"/>
    <mergeCell ref="AL3:BC3"/>
    <mergeCell ref="B2:S2"/>
    <mergeCell ref="T2:AK2"/>
    <mergeCell ref="B1:S1"/>
    <mergeCell ref="AL2:BC2"/>
    <mergeCell ref="Z5:AE5"/>
    <mergeCell ref="AF5:AK5"/>
    <mergeCell ref="AL5:AQ5"/>
    <mergeCell ref="AR5:AW5"/>
    <mergeCell ref="AX5:BC5"/>
    <mergeCell ref="T1:AK1"/>
    <mergeCell ref="AL1:BC1"/>
    <mergeCell ref="FB5:FG5"/>
    <mergeCell ref="FB6:FC6"/>
    <mergeCell ref="FD6:FE6"/>
    <mergeCell ref="FF6:FG6"/>
    <mergeCell ref="EV5:FA5"/>
    <mergeCell ref="EV6:EW6"/>
    <mergeCell ref="EX6:EY6"/>
    <mergeCell ref="EZ6:FA6"/>
    <mergeCell ref="EP5:EU5"/>
    <mergeCell ref="EP6:EQ6"/>
    <mergeCell ref="ER6:ES6"/>
    <mergeCell ref="ET6:EU6"/>
    <mergeCell ref="AR6:AS6"/>
    <mergeCell ref="BJ5:BO5"/>
    <mergeCell ref="BJ6:BK6"/>
    <mergeCell ref="AZ6:BA6"/>
    <mergeCell ref="BB6:BC6"/>
    <mergeCell ref="EX7:EX8"/>
    <mergeCell ref="EY7:EY8"/>
    <mergeCell ref="EV8:EW8"/>
    <mergeCell ref="EZ8:FA8"/>
    <mergeCell ref="FN5:FS5"/>
    <mergeCell ref="FN6:FO6"/>
    <mergeCell ref="FP6:FQ6"/>
    <mergeCell ref="FR6:FS6"/>
    <mergeCell ref="FP7:FP8"/>
    <mergeCell ref="FQ7:FQ8"/>
    <mergeCell ref="FN8:FO8"/>
    <mergeCell ref="FR8:FS8"/>
    <mergeCell ref="FH5:FM5"/>
    <mergeCell ref="FH6:FI6"/>
    <mergeCell ref="FJ6:FK6"/>
    <mergeCell ref="FL6:FM6"/>
    <mergeCell ref="FJ7:FJ8"/>
    <mergeCell ref="FK7:FK8"/>
    <mergeCell ref="FH8:FI8"/>
    <mergeCell ref="FL8:FM8"/>
    <mergeCell ref="GB7:GB8"/>
    <mergeCell ref="GC7:GC8"/>
    <mergeCell ref="FZ8:GA8"/>
    <mergeCell ref="GD8:GE8"/>
    <mergeCell ref="FT5:FY5"/>
    <mergeCell ref="FT6:FU6"/>
    <mergeCell ref="FV6:FW6"/>
    <mergeCell ref="FX6:FY6"/>
    <mergeCell ref="FV7:FV8"/>
    <mergeCell ref="FW7:FW8"/>
    <mergeCell ref="FT8:FU8"/>
    <mergeCell ref="FX8:FY8"/>
    <mergeCell ref="ER7:ER8"/>
    <mergeCell ref="ES7:ES8"/>
    <mergeCell ref="EP8:EQ8"/>
    <mergeCell ref="ET8:EU8"/>
    <mergeCell ref="GL5:GQ5"/>
    <mergeCell ref="GL6:GM6"/>
    <mergeCell ref="GN6:GO6"/>
    <mergeCell ref="GP6:GQ6"/>
    <mergeCell ref="GN7:GN8"/>
    <mergeCell ref="GO7:GO8"/>
    <mergeCell ref="GL8:GM8"/>
    <mergeCell ref="GP8:GQ8"/>
    <mergeCell ref="GF5:GK5"/>
    <mergeCell ref="GF6:GG6"/>
    <mergeCell ref="GH6:GI6"/>
    <mergeCell ref="GJ6:GK6"/>
    <mergeCell ref="GH7:GH8"/>
    <mergeCell ref="GI7:GI8"/>
    <mergeCell ref="GF8:GG8"/>
    <mergeCell ref="GJ8:GK8"/>
    <mergeCell ref="FZ5:GE5"/>
    <mergeCell ref="FZ6:GA6"/>
    <mergeCell ref="GB6:GC6"/>
    <mergeCell ref="GD6:GE6"/>
  </mergeCells>
  <pageMargins left="0.75" right="0.75" top="1" bottom="1" header="0" footer="0"/>
  <pageSetup scale="75" orientation="landscape" r:id="rId1"/>
  <headerFooter alignWithMargins="0"/>
  <colBreaks count="6" manualBreakCount="6">
    <brk id="55" max="36" man="1"/>
    <brk id="67" max="36" man="1"/>
    <brk id="85" max="36" man="1"/>
    <brk id="103" max="36" man="1"/>
    <brk id="121" max="36" man="1"/>
    <brk id="139" max="36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W136"/>
  <sheetViews>
    <sheetView showGridLines="0" showZeros="0" zoomScale="80" zoomScaleNormal="80" zoomScaleSheetLayoutView="75" workbookViewId="0">
      <pane xSplit="1" ySplit="8" topLeftCell="B9" activePane="bottomRight" state="frozen"/>
      <selection activeCell="B1" sqref="B1"/>
      <selection pane="topRight" activeCell="B1" sqref="B1"/>
      <selection pane="bottomLeft" activeCell="B1" sqref="B1"/>
      <selection pane="bottomRight" activeCell="A5" sqref="A5:A8"/>
    </sheetView>
  </sheetViews>
  <sheetFormatPr baseColWidth="10" defaultRowHeight="12.75"/>
  <cols>
    <col min="1" max="1" width="24" style="69" customWidth="1"/>
    <col min="2" max="2" width="13" style="69" customWidth="1"/>
    <col min="3" max="3" width="12.5703125" style="69" customWidth="1"/>
    <col min="4" max="4" width="12.7109375" style="69" customWidth="1"/>
    <col min="5" max="5" width="7" style="69" customWidth="1"/>
    <col min="6" max="6" width="10" style="69" customWidth="1"/>
    <col min="7" max="7" width="10.42578125" style="69" bestFit="1" customWidth="1"/>
    <col min="8" max="9" width="12" style="69" customWidth="1"/>
    <col min="10" max="10" width="14.28515625" style="69" customWidth="1"/>
    <col min="11" max="11" width="7.5703125" style="69" customWidth="1"/>
    <col min="12" max="13" width="8.5703125" style="69" bestFit="1" customWidth="1"/>
    <col min="14" max="14" width="11" style="69" bestFit="1" customWidth="1"/>
    <col min="15" max="15" width="11.42578125" style="69" customWidth="1"/>
    <col min="16" max="16" width="11.7109375" style="69" customWidth="1"/>
    <col min="17" max="17" width="8.42578125" style="69" customWidth="1"/>
    <col min="18" max="19" width="8.140625" style="69" bestFit="1" customWidth="1"/>
    <col min="20" max="20" width="12.7109375" style="69" customWidth="1"/>
    <col min="21" max="22" width="12.85546875" style="69" bestFit="1" customWidth="1"/>
    <col min="23" max="23" width="6.28515625" style="69" bestFit="1" customWidth="1"/>
    <col min="24" max="25" width="7.42578125" style="69" bestFit="1" customWidth="1"/>
    <col min="26" max="26" width="11" style="69" bestFit="1" customWidth="1"/>
    <col min="27" max="27" width="11" style="69" customWidth="1"/>
    <col min="28" max="28" width="18.85546875" style="69" bestFit="1" customWidth="1"/>
    <col min="29" max="29" width="7.5703125" style="77" bestFit="1" customWidth="1"/>
    <col min="30" max="31" width="7.42578125" style="77" bestFit="1" customWidth="1"/>
    <col min="32" max="32" width="13" style="76" customWidth="1"/>
    <col min="33" max="33" width="11" style="77" bestFit="1" customWidth="1"/>
    <col min="34" max="34" width="11.42578125" style="76" customWidth="1"/>
    <col min="35" max="35" width="9.28515625" style="77" bestFit="1" customWidth="1"/>
    <col min="36" max="36" width="9" style="77" customWidth="1"/>
    <col min="37" max="37" width="8.7109375" style="77" customWidth="1"/>
    <col min="38" max="38" width="12.5703125" style="76" customWidth="1"/>
    <col min="39" max="39" width="13" style="77" customWidth="1"/>
    <col min="40" max="40" width="11.7109375" style="69" bestFit="1" customWidth="1"/>
    <col min="41" max="41" width="9.28515625" style="69" customWidth="1"/>
    <col min="42" max="43" width="7.7109375" style="69" customWidth="1"/>
    <col min="44" max="45" width="12.85546875" style="69" bestFit="1" customWidth="1"/>
    <col min="46" max="46" width="12.7109375" style="69" customWidth="1"/>
    <col min="47" max="47" width="8.28515625" style="69" customWidth="1"/>
    <col min="48" max="49" width="8" style="69" bestFit="1" customWidth="1"/>
    <col min="50" max="51" width="13.42578125" style="69" customWidth="1"/>
    <col min="52" max="52" width="12.140625" style="69" customWidth="1"/>
    <col min="53" max="53" width="12.28515625" style="69" customWidth="1"/>
    <col min="54" max="54" width="8" style="69" customWidth="1"/>
    <col min="55" max="55" width="8.140625" style="69" bestFit="1" customWidth="1"/>
    <col min="56" max="58" width="13.7109375" style="69" customWidth="1"/>
    <col min="59" max="59" width="9.28515625" style="69" bestFit="1" customWidth="1"/>
    <col min="60" max="61" width="11" style="69" customWidth="1"/>
    <col min="62" max="62" width="14.5703125" style="69" customWidth="1"/>
    <col min="63" max="63" width="13.42578125" style="69" customWidth="1"/>
    <col min="64" max="64" width="12.42578125" style="69" customWidth="1"/>
    <col min="65" max="65" width="8.7109375" style="69" bestFit="1" customWidth="1"/>
    <col min="66" max="67" width="7.85546875" style="69" customWidth="1"/>
    <col min="68" max="69" width="14.140625" style="69" bestFit="1" customWidth="1"/>
    <col min="70" max="70" width="12.85546875" style="69" bestFit="1" customWidth="1"/>
    <col min="71" max="71" width="5.85546875" style="69" bestFit="1" customWidth="1"/>
    <col min="72" max="73" width="7.42578125" style="69" bestFit="1" customWidth="1"/>
    <col min="74" max="75" width="11" style="69" customWidth="1"/>
    <col min="76" max="76" width="11.7109375" style="69" bestFit="1" customWidth="1"/>
    <col min="77" max="77" width="6" style="69" bestFit="1" customWidth="1"/>
    <col min="78" max="79" width="7.42578125" style="69" bestFit="1" customWidth="1"/>
    <col min="80" max="81" width="11" style="69" bestFit="1" customWidth="1"/>
    <col min="82" max="82" width="10.85546875" style="69" customWidth="1"/>
    <col min="83" max="83" width="7.5703125" style="69" bestFit="1" customWidth="1"/>
    <col min="84" max="85" width="7.5703125" style="69" customWidth="1"/>
    <col min="86" max="86" width="15" style="69" bestFit="1" customWidth="1"/>
    <col min="87" max="87" width="13.140625" style="69" customWidth="1"/>
    <col min="88" max="88" width="10.85546875" style="69" customWidth="1"/>
    <col min="89" max="89" width="8" style="69" customWidth="1"/>
    <col min="90" max="90" width="8.42578125" style="69" bestFit="1" customWidth="1"/>
    <col min="91" max="91" width="8.7109375" style="69" bestFit="1" customWidth="1"/>
    <col min="92" max="92" width="11.5703125" style="69" customWidth="1"/>
    <col min="93" max="93" width="11.7109375" style="69" bestFit="1" customWidth="1"/>
    <col min="94" max="94" width="12.42578125" style="69" customWidth="1"/>
    <col min="95" max="95" width="7.5703125" style="69" bestFit="1" customWidth="1"/>
    <col min="96" max="96" width="8.28515625" style="69" bestFit="1" customWidth="1"/>
    <col min="97" max="97" width="8.140625" style="69" bestFit="1" customWidth="1"/>
    <col min="98" max="98" width="10" style="69" customWidth="1"/>
    <col min="99" max="99" width="10" style="69" bestFit="1" customWidth="1"/>
    <col min="100" max="100" width="10.42578125" style="69" customWidth="1"/>
    <col min="101" max="101" width="10.140625" style="69" customWidth="1"/>
    <col min="102" max="102" width="8.28515625" style="69" bestFit="1" customWidth="1"/>
    <col min="103" max="103" width="8.140625" style="69" bestFit="1" customWidth="1"/>
    <col min="104" max="105" width="14.140625" style="69" bestFit="1" customWidth="1"/>
    <col min="106" max="106" width="12.85546875" style="69" bestFit="1" customWidth="1"/>
    <col min="107" max="107" width="5.85546875" style="69" bestFit="1" customWidth="1"/>
    <col min="108" max="109" width="7.42578125" style="69" bestFit="1" customWidth="1"/>
    <col min="110" max="111" width="12.85546875" style="69" bestFit="1" customWidth="1"/>
    <col min="112" max="112" width="11.140625" style="69" customWidth="1"/>
    <col min="113" max="113" width="9.28515625" style="69" bestFit="1" customWidth="1"/>
    <col min="114" max="115" width="8.7109375" style="69" customWidth="1"/>
    <col min="116" max="116" width="10.85546875" style="69" customWidth="1"/>
    <col min="117" max="117" width="11" style="69" bestFit="1" customWidth="1"/>
    <col min="118" max="118" width="10.28515625" style="69" customWidth="1"/>
    <col min="119" max="119" width="7.85546875" style="69" customWidth="1"/>
    <col min="120" max="120" width="9.42578125" style="69" customWidth="1"/>
    <col min="121" max="121" width="8.42578125" style="69" customWidth="1"/>
    <col min="122" max="122" width="12.42578125" style="69" customWidth="1"/>
    <col min="123" max="123" width="12.85546875" style="69" bestFit="1" customWidth="1"/>
    <col min="124" max="124" width="11.28515625" style="69" customWidth="1"/>
    <col min="125" max="125" width="9.28515625" style="69" customWidth="1"/>
    <col min="126" max="127" width="8.7109375" style="69" bestFit="1" customWidth="1"/>
    <col min="128" max="128" width="12.85546875" style="69" bestFit="1" customWidth="1"/>
    <col min="129" max="130" width="12.28515625" style="69" customWidth="1"/>
    <col min="131" max="133" width="8.7109375" style="69" customWidth="1"/>
    <col min="134" max="135" width="14.7109375" style="69" customWidth="1"/>
    <col min="136" max="136" width="12.7109375" style="69" customWidth="1"/>
    <col min="137" max="137" width="8.7109375" style="69" customWidth="1"/>
    <col min="138" max="138" width="10.5703125" style="69" customWidth="1"/>
    <col min="139" max="139" width="9.5703125" style="69" customWidth="1"/>
    <col min="140" max="140" width="12.85546875" style="69" bestFit="1" customWidth="1"/>
    <col min="141" max="141" width="11.7109375" style="69" bestFit="1" customWidth="1"/>
    <col min="142" max="142" width="12.28515625" style="69" customWidth="1"/>
    <col min="143" max="143" width="8.7109375" style="69" customWidth="1"/>
    <col min="144" max="145" width="10.140625" style="69" customWidth="1"/>
    <col min="146" max="148" width="16.28515625" style="69" customWidth="1"/>
    <col min="149" max="151" width="7.85546875" style="69" customWidth="1"/>
    <col min="152" max="152" width="11" style="69" bestFit="1" customWidth="1"/>
    <col min="153" max="153" width="13.42578125" style="69" customWidth="1"/>
    <col min="154" max="154" width="10.85546875" style="69" customWidth="1"/>
    <col min="155" max="163" width="7.85546875" style="69" customWidth="1"/>
    <col min="164" max="164" width="9.85546875" style="69" customWidth="1"/>
    <col min="165" max="166" width="11" style="69" bestFit="1" customWidth="1"/>
    <col min="167" max="167" width="7.5703125" style="69" bestFit="1" customWidth="1"/>
    <col min="168" max="169" width="7.42578125" style="69" bestFit="1" customWidth="1"/>
    <col min="170" max="171" width="11" style="69" bestFit="1" customWidth="1"/>
    <col min="172" max="172" width="11.28515625" style="69" customWidth="1"/>
    <col min="173" max="175" width="7.85546875" style="69" customWidth="1"/>
    <col min="176" max="176" width="9.42578125" style="69" bestFit="1" customWidth="1"/>
    <col min="177" max="178" width="9.28515625" style="69" bestFit="1" customWidth="1"/>
    <col min="179" max="179" width="9.140625" style="69" bestFit="1" customWidth="1"/>
    <col min="180" max="181" width="7.42578125" style="69" bestFit="1" customWidth="1"/>
    <col min="182" max="183" width="12.85546875" style="69" bestFit="1" customWidth="1"/>
    <col min="184" max="184" width="10.85546875" style="69" customWidth="1"/>
    <col min="185" max="185" width="10.140625" style="69" customWidth="1"/>
    <col min="186" max="187" width="9.5703125" style="69" customWidth="1"/>
    <col min="188" max="189" width="14.140625" style="69" bestFit="1" customWidth="1"/>
    <col min="190" max="190" width="12.85546875" style="69" customWidth="1"/>
    <col min="191" max="191" width="7.85546875" style="69" customWidth="1"/>
    <col min="192" max="193" width="9.140625" style="69" customWidth="1"/>
    <col min="194" max="195" width="12.28515625" style="69" customWidth="1"/>
    <col min="196" max="196" width="11.28515625" style="69" customWidth="1"/>
    <col min="197" max="199" width="9.42578125" style="69" customWidth="1"/>
    <col min="200" max="200" width="14.140625" style="69" customWidth="1"/>
    <col min="201" max="201" width="14.28515625" style="69" customWidth="1"/>
    <col min="202" max="202" width="12.5703125" style="69" customWidth="1"/>
    <col min="203" max="203" width="8.42578125" style="69" customWidth="1"/>
    <col min="204" max="16384" width="11.42578125" style="69"/>
  </cols>
  <sheetData>
    <row r="1" spans="1:205" s="254" customFormat="1" ht="20.25">
      <c r="A1" s="256"/>
      <c r="B1" s="1435" t="s">
        <v>391</v>
      </c>
      <c r="C1" s="1435"/>
      <c r="D1" s="1435"/>
      <c r="E1" s="1435"/>
      <c r="F1" s="1435"/>
      <c r="G1" s="1435"/>
      <c r="H1" s="1435"/>
      <c r="I1" s="1435"/>
      <c r="J1" s="1435"/>
      <c r="K1" s="1435"/>
      <c r="L1" s="1435"/>
      <c r="M1" s="1435"/>
      <c r="N1" s="1435"/>
      <c r="O1" s="1435"/>
      <c r="P1" s="1435"/>
      <c r="Q1" s="1435"/>
      <c r="R1" s="1435"/>
      <c r="S1" s="1435"/>
      <c r="T1" s="1435" t="s">
        <v>391</v>
      </c>
      <c r="U1" s="1435"/>
      <c r="V1" s="1435"/>
      <c r="W1" s="1435"/>
      <c r="X1" s="1435"/>
      <c r="Y1" s="1435"/>
      <c r="Z1" s="1435"/>
      <c r="AA1" s="1435"/>
      <c r="AB1" s="1435"/>
      <c r="AC1" s="1435"/>
      <c r="AD1" s="1435"/>
      <c r="AE1" s="1435"/>
      <c r="AF1" s="1435"/>
      <c r="AG1" s="1435"/>
      <c r="AH1" s="1435"/>
      <c r="AI1" s="1435"/>
      <c r="AJ1" s="1435"/>
      <c r="AK1" s="1435"/>
      <c r="AL1" s="1435" t="s">
        <v>391</v>
      </c>
      <c r="AM1" s="1435"/>
      <c r="AN1" s="1435"/>
      <c r="AO1" s="1435"/>
      <c r="AP1" s="1435"/>
      <c r="AQ1" s="1435"/>
      <c r="AR1" s="1435"/>
      <c r="AS1" s="1435"/>
      <c r="AT1" s="1435"/>
      <c r="AU1" s="1435"/>
      <c r="AV1" s="1435"/>
      <c r="AW1" s="1435"/>
      <c r="AX1" s="1435"/>
      <c r="AY1" s="1435"/>
      <c r="AZ1" s="1435"/>
      <c r="BA1" s="1435"/>
      <c r="BB1" s="1435"/>
      <c r="BC1" s="1435"/>
      <c r="BD1" s="1435" t="s">
        <v>391</v>
      </c>
      <c r="BE1" s="1435"/>
      <c r="BF1" s="1435"/>
      <c r="BG1" s="1435"/>
      <c r="BH1" s="1435"/>
      <c r="BI1" s="1435"/>
      <c r="BJ1" s="1435"/>
      <c r="BK1" s="1435"/>
      <c r="BL1" s="1435"/>
      <c r="BM1" s="1435"/>
      <c r="BN1" s="1435"/>
      <c r="BO1" s="1435"/>
      <c r="BP1" s="1435" t="s">
        <v>391</v>
      </c>
      <c r="BQ1" s="1435"/>
      <c r="BR1" s="1435"/>
      <c r="BS1" s="1435"/>
      <c r="BT1" s="1435"/>
      <c r="BU1" s="1435"/>
      <c r="BV1" s="1435"/>
      <c r="BW1" s="1435"/>
      <c r="BX1" s="1435"/>
      <c r="BY1" s="1435"/>
      <c r="BZ1" s="1435"/>
      <c r="CA1" s="1435"/>
      <c r="CB1" s="1435"/>
      <c r="CC1" s="1435"/>
      <c r="CD1" s="1435"/>
      <c r="CE1" s="1435"/>
      <c r="CF1" s="1435"/>
      <c r="CG1" s="1435"/>
      <c r="CH1" s="1435" t="s">
        <v>391</v>
      </c>
      <c r="CI1" s="1435"/>
      <c r="CJ1" s="1435"/>
      <c r="CK1" s="1435"/>
      <c r="CL1" s="1435"/>
      <c r="CM1" s="1435"/>
      <c r="CN1" s="1435"/>
      <c r="CO1" s="1435"/>
      <c r="CP1" s="1435"/>
      <c r="CQ1" s="1435"/>
      <c r="CR1" s="1435"/>
      <c r="CS1" s="1435"/>
      <c r="CT1" s="1435"/>
      <c r="CU1" s="1435"/>
      <c r="CV1" s="1435"/>
      <c r="CW1" s="1435"/>
      <c r="CX1" s="1435"/>
      <c r="CY1" s="1435"/>
      <c r="CZ1" s="1435" t="s">
        <v>391</v>
      </c>
      <c r="DA1" s="1435"/>
      <c r="DB1" s="1435"/>
      <c r="DC1" s="1435"/>
      <c r="DD1" s="1435"/>
      <c r="DE1" s="1435"/>
      <c r="DF1" s="1435"/>
      <c r="DG1" s="1435"/>
      <c r="DH1" s="1435"/>
      <c r="DI1" s="1435"/>
      <c r="DJ1" s="1435"/>
      <c r="DK1" s="1435"/>
      <c r="DL1" s="1435"/>
      <c r="DM1" s="1435"/>
      <c r="DN1" s="1435"/>
      <c r="DO1" s="1435"/>
      <c r="DP1" s="1435"/>
      <c r="DQ1" s="1435"/>
      <c r="DR1" s="1435"/>
      <c r="DS1" s="1435"/>
      <c r="DT1" s="1435"/>
      <c r="DU1" s="1435"/>
      <c r="DV1" s="1435"/>
      <c r="DW1" s="1435"/>
      <c r="DX1" s="1435"/>
      <c r="DY1" s="1435"/>
      <c r="DZ1" s="1435"/>
      <c r="EA1" s="1435"/>
      <c r="EB1" s="1435"/>
      <c r="EC1" s="1435"/>
      <c r="ED1" s="1435" t="s">
        <v>391</v>
      </c>
      <c r="EE1" s="1435"/>
      <c r="EF1" s="1435"/>
      <c r="EG1" s="1435"/>
      <c r="EH1" s="1435"/>
      <c r="EI1" s="1435"/>
      <c r="EJ1" s="1435"/>
      <c r="EK1" s="1435"/>
      <c r="EL1" s="1435"/>
      <c r="EM1" s="1435"/>
      <c r="EN1" s="1435"/>
      <c r="EO1" s="1435"/>
      <c r="EP1" s="1435"/>
      <c r="EQ1" s="1435"/>
      <c r="ER1" s="1435"/>
      <c r="ES1" s="1435"/>
      <c r="ET1" s="1435"/>
      <c r="EU1" s="1435"/>
      <c r="EV1" s="1435"/>
      <c r="EW1" s="1435"/>
      <c r="EX1" s="1435"/>
      <c r="EY1" s="1435"/>
      <c r="EZ1" s="1435"/>
      <c r="FA1" s="1435"/>
      <c r="FB1" s="1435"/>
      <c r="FC1" s="1435"/>
      <c r="FD1" s="1435"/>
      <c r="FE1" s="1435"/>
      <c r="FF1" s="1435"/>
      <c r="FG1" s="1435"/>
      <c r="FH1" s="1435"/>
      <c r="FI1" s="1435"/>
      <c r="FJ1" s="1435"/>
      <c r="FK1" s="1435"/>
      <c r="FL1" s="1435"/>
      <c r="FM1" s="1435"/>
      <c r="FN1" s="1435" t="s">
        <v>391</v>
      </c>
      <c r="FO1" s="1435"/>
      <c r="FP1" s="1435"/>
      <c r="FQ1" s="1435"/>
      <c r="FR1" s="1435"/>
      <c r="FS1" s="1435"/>
      <c r="FT1" s="1435"/>
      <c r="FU1" s="1435"/>
      <c r="FV1" s="1435"/>
      <c r="FW1" s="1435"/>
      <c r="FX1" s="1435"/>
      <c r="FY1" s="1435"/>
      <c r="FZ1" s="1435"/>
      <c r="GA1" s="1435"/>
      <c r="GB1" s="1435"/>
      <c r="GC1" s="1435"/>
      <c r="GD1" s="1435"/>
      <c r="GE1" s="1435"/>
      <c r="GF1" s="1435"/>
      <c r="GG1" s="1435"/>
      <c r="GH1" s="1435"/>
      <c r="GI1" s="1435"/>
      <c r="GJ1" s="1435"/>
      <c r="GK1" s="1435"/>
      <c r="GL1" s="1435"/>
      <c r="GM1" s="1435"/>
      <c r="GN1" s="1435"/>
      <c r="GO1" s="1435"/>
      <c r="GP1" s="1435"/>
      <c r="GQ1" s="1435"/>
      <c r="GR1" s="1435"/>
      <c r="GS1" s="1435"/>
      <c r="GT1" s="1435"/>
      <c r="GU1" s="1435"/>
      <c r="GV1" s="255"/>
      <c r="GW1" s="255"/>
    </row>
    <row r="2" spans="1:205" s="251" customFormat="1" ht="18">
      <c r="A2" s="253"/>
      <c r="B2" s="1436" t="s">
        <v>317</v>
      </c>
      <c r="C2" s="1436"/>
      <c r="D2" s="1436"/>
      <c r="E2" s="1436"/>
      <c r="F2" s="1436"/>
      <c r="G2" s="1436"/>
      <c r="H2" s="1436"/>
      <c r="I2" s="1436"/>
      <c r="J2" s="1436"/>
      <c r="K2" s="1436"/>
      <c r="L2" s="1436"/>
      <c r="M2" s="1436"/>
      <c r="N2" s="1436"/>
      <c r="O2" s="1436"/>
      <c r="P2" s="1436"/>
      <c r="Q2" s="1436"/>
      <c r="R2" s="1436"/>
      <c r="S2" s="1436"/>
      <c r="T2" s="1436" t="s">
        <v>317</v>
      </c>
      <c r="U2" s="1436"/>
      <c r="V2" s="1436"/>
      <c r="W2" s="1436"/>
      <c r="X2" s="1436"/>
      <c r="Y2" s="1436"/>
      <c r="Z2" s="1436"/>
      <c r="AA2" s="1436"/>
      <c r="AB2" s="1436"/>
      <c r="AC2" s="1436"/>
      <c r="AD2" s="1436"/>
      <c r="AE2" s="1436"/>
      <c r="AF2" s="1436"/>
      <c r="AG2" s="1436"/>
      <c r="AH2" s="1436"/>
      <c r="AI2" s="1436"/>
      <c r="AJ2" s="1436"/>
      <c r="AK2" s="1436"/>
      <c r="AL2" s="1436" t="s">
        <v>317</v>
      </c>
      <c r="AM2" s="1436"/>
      <c r="AN2" s="1436"/>
      <c r="AO2" s="1436"/>
      <c r="AP2" s="1436"/>
      <c r="AQ2" s="1436"/>
      <c r="AR2" s="1436"/>
      <c r="AS2" s="1436"/>
      <c r="AT2" s="1436"/>
      <c r="AU2" s="1436"/>
      <c r="AV2" s="1436"/>
      <c r="AW2" s="1436"/>
      <c r="AX2" s="1436"/>
      <c r="AY2" s="1436"/>
      <c r="AZ2" s="1436"/>
      <c r="BA2" s="1436"/>
      <c r="BB2" s="1436"/>
      <c r="BC2" s="1436"/>
      <c r="BD2" s="1436" t="s">
        <v>317</v>
      </c>
      <c r="BE2" s="1436"/>
      <c r="BF2" s="1436"/>
      <c r="BG2" s="1436"/>
      <c r="BH2" s="1436"/>
      <c r="BI2" s="1436"/>
      <c r="BJ2" s="1436"/>
      <c r="BK2" s="1436"/>
      <c r="BL2" s="1436"/>
      <c r="BM2" s="1436"/>
      <c r="BN2" s="1436"/>
      <c r="BO2" s="1436"/>
      <c r="BP2" s="1436" t="s">
        <v>317</v>
      </c>
      <c r="BQ2" s="1436"/>
      <c r="BR2" s="1436"/>
      <c r="BS2" s="1436"/>
      <c r="BT2" s="1436"/>
      <c r="BU2" s="1436"/>
      <c r="BV2" s="1436"/>
      <c r="BW2" s="1436"/>
      <c r="BX2" s="1436"/>
      <c r="BY2" s="1436"/>
      <c r="BZ2" s="1436"/>
      <c r="CA2" s="1436"/>
      <c r="CB2" s="1436"/>
      <c r="CC2" s="1436"/>
      <c r="CD2" s="1436"/>
      <c r="CE2" s="1436"/>
      <c r="CF2" s="1436"/>
      <c r="CG2" s="1436"/>
      <c r="CH2" s="1436" t="s">
        <v>317</v>
      </c>
      <c r="CI2" s="1436"/>
      <c r="CJ2" s="1436"/>
      <c r="CK2" s="1436"/>
      <c r="CL2" s="1436"/>
      <c r="CM2" s="1436"/>
      <c r="CN2" s="1436"/>
      <c r="CO2" s="1436"/>
      <c r="CP2" s="1436"/>
      <c r="CQ2" s="1436"/>
      <c r="CR2" s="1436"/>
      <c r="CS2" s="1436"/>
      <c r="CT2" s="1436"/>
      <c r="CU2" s="1436"/>
      <c r="CV2" s="1436"/>
      <c r="CW2" s="1436"/>
      <c r="CX2" s="1436"/>
      <c r="CY2" s="1436"/>
      <c r="CZ2" s="1436" t="s">
        <v>317</v>
      </c>
      <c r="DA2" s="1436"/>
      <c r="DB2" s="1436"/>
      <c r="DC2" s="1436"/>
      <c r="DD2" s="1436"/>
      <c r="DE2" s="1436"/>
      <c r="DF2" s="1436"/>
      <c r="DG2" s="1436"/>
      <c r="DH2" s="1436"/>
      <c r="DI2" s="1436"/>
      <c r="DJ2" s="1436"/>
      <c r="DK2" s="1436"/>
      <c r="DL2" s="1436"/>
      <c r="DM2" s="1436"/>
      <c r="DN2" s="1436"/>
      <c r="DO2" s="1436"/>
      <c r="DP2" s="1436"/>
      <c r="DQ2" s="1436"/>
      <c r="DR2" s="1436"/>
      <c r="DS2" s="1436"/>
      <c r="DT2" s="1436"/>
      <c r="DU2" s="1436"/>
      <c r="DV2" s="1436"/>
      <c r="DW2" s="1436"/>
      <c r="DX2" s="1436"/>
      <c r="DY2" s="1436"/>
      <c r="DZ2" s="1436"/>
      <c r="EA2" s="1436"/>
      <c r="EB2" s="1436"/>
      <c r="EC2" s="1436"/>
      <c r="ED2" s="1436" t="s">
        <v>317</v>
      </c>
      <c r="EE2" s="1436"/>
      <c r="EF2" s="1436"/>
      <c r="EG2" s="1436"/>
      <c r="EH2" s="1436"/>
      <c r="EI2" s="1436"/>
      <c r="EJ2" s="1436"/>
      <c r="EK2" s="1436"/>
      <c r="EL2" s="1436"/>
      <c r="EM2" s="1436"/>
      <c r="EN2" s="1436"/>
      <c r="EO2" s="1436"/>
      <c r="EP2" s="1436"/>
      <c r="EQ2" s="1436"/>
      <c r="ER2" s="1436"/>
      <c r="ES2" s="1436"/>
      <c r="ET2" s="1436"/>
      <c r="EU2" s="1436"/>
      <c r="EV2" s="1436"/>
      <c r="EW2" s="1436"/>
      <c r="EX2" s="1436"/>
      <c r="EY2" s="1436"/>
      <c r="EZ2" s="1436"/>
      <c r="FA2" s="1436"/>
      <c r="FB2" s="1436"/>
      <c r="FC2" s="1436"/>
      <c r="FD2" s="1436"/>
      <c r="FE2" s="1436"/>
      <c r="FF2" s="1436"/>
      <c r="FG2" s="1436"/>
      <c r="FH2" s="1436"/>
      <c r="FI2" s="1436"/>
      <c r="FJ2" s="1436"/>
      <c r="FK2" s="1436"/>
      <c r="FL2" s="1436"/>
      <c r="FM2" s="1436"/>
      <c r="FN2" s="1436" t="s">
        <v>317</v>
      </c>
      <c r="FO2" s="1436"/>
      <c r="FP2" s="1436"/>
      <c r="FQ2" s="1436"/>
      <c r="FR2" s="1436"/>
      <c r="FS2" s="1436"/>
      <c r="FT2" s="1436"/>
      <c r="FU2" s="1436"/>
      <c r="FV2" s="1436"/>
      <c r="FW2" s="1436"/>
      <c r="FX2" s="1436"/>
      <c r="FY2" s="1436"/>
      <c r="FZ2" s="1436"/>
      <c r="GA2" s="1436"/>
      <c r="GB2" s="1436"/>
      <c r="GC2" s="1436"/>
      <c r="GD2" s="1436"/>
      <c r="GE2" s="1436"/>
      <c r="GF2" s="1436"/>
      <c r="GG2" s="1436"/>
      <c r="GH2" s="1436"/>
      <c r="GI2" s="1436"/>
      <c r="GJ2" s="1436"/>
      <c r="GK2" s="1436"/>
      <c r="GL2" s="1436"/>
      <c r="GM2" s="1436"/>
      <c r="GN2" s="1436"/>
      <c r="GO2" s="1436"/>
      <c r="GP2" s="1436"/>
      <c r="GQ2" s="1436"/>
      <c r="GR2" s="1436"/>
      <c r="GS2" s="1436"/>
      <c r="GT2" s="1436"/>
      <c r="GU2" s="1436"/>
      <c r="GV2" s="252"/>
      <c r="GW2" s="252"/>
    </row>
    <row r="3" spans="1:205" s="77" customFormat="1" ht="15.75">
      <c r="A3" s="250"/>
      <c r="B3" s="1445" t="s">
        <v>602</v>
      </c>
      <c r="C3" s="1437"/>
      <c r="D3" s="1437"/>
      <c r="E3" s="1437"/>
      <c r="F3" s="1437"/>
      <c r="G3" s="1437"/>
      <c r="H3" s="1437"/>
      <c r="I3" s="1437"/>
      <c r="J3" s="1437"/>
      <c r="K3" s="1437"/>
      <c r="L3" s="1437"/>
      <c r="M3" s="1437"/>
      <c r="N3" s="1437"/>
      <c r="O3" s="1437"/>
      <c r="P3" s="1437"/>
      <c r="Q3" s="1437"/>
      <c r="R3" s="1437"/>
      <c r="S3" s="1437"/>
      <c r="T3" s="1445" t="s">
        <v>602</v>
      </c>
      <c r="U3" s="1437"/>
      <c r="V3" s="1437"/>
      <c r="W3" s="1437"/>
      <c r="X3" s="1437"/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45" t="s">
        <v>602</v>
      </c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/>
      <c r="BC3" s="1437"/>
      <c r="BD3" s="1445" t="s">
        <v>602</v>
      </c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45" t="s">
        <v>602</v>
      </c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45" t="s">
        <v>602</v>
      </c>
      <c r="CI3" s="1437"/>
      <c r="CJ3" s="1437"/>
      <c r="CK3" s="1437"/>
      <c r="CL3" s="1437"/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45" t="s">
        <v>602</v>
      </c>
      <c r="DA3" s="1445"/>
      <c r="DB3" s="1445"/>
      <c r="DC3" s="1445"/>
      <c r="DD3" s="1445"/>
      <c r="DE3" s="1445"/>
      <c r="DF3" s="1445"/>
      <c r="DG3" s="1445"/>
      <c r="DH3" s="1445"/>
      <c r="DI3" s="1445"/>
      <c r="DJ3" s="1445"/>
      <c r="DK3" s="1445"/>
      <c r="DL3" s="1445"/>
      <c r="DM3" s="1445"/>
      <c r="DN3" s="1445"/>
      <c r="DO3" s="1445"/>
      <c r="DP3" s="1445"/>
      <c r="DQ3" s="1445"/>
      <c r="DR3" s="1445"/>
      <c r="DS3" s="1445"/>
      <c r="DT3" s="1445"/>
      <c r="DU3" s="1445"/>
      <c r="DV3" s="1445"/>
      <c r="DW3" s="1445"/>
      <c r="DX3" s="1445"/>
      <c r="DY3" s="1445"/>
      <c r="DZ3" s="1445"/>
      <c r="EA3" s="1445"/>
      <c r="EB3" s="1445"/>
      <c r="EC3" s="1445"/>
      <c r="ED3" s="1445" t="s">
        <v>602</v>
      </c>
      <c r="EE3" s="1445"/>
      <c r="EF3" s="1445"/>
      <c r="EG3" s="1445"/>
      <c r="EH3" s="1445"/>
      <c r="EI3" s="1445"/>
      <c r="EJ3" s="1445"/>
      <c r="EK3" s="1445"/>
      <c r="EL3" s="1445"/>
      <c r="EM3" s="1445"/>
      <c r="EN3" s="1445"/>
      <c r="EO3" s="1445"/>
      <c r="EP3" s="1445"/>
      <c r="EQ3" s="1445"/>
      <c r="ER3" s="1445"/>
      <c r="ES3" s="1445"/>
      <c r="ET3" s="1445"/>
      <c r="EU3" s="1445"/>
      <c r="EV3" s="1445"/>
      <c r="EW3" s="1445"/>
      <c r="EX3" s="1445"/>
      <c r="EY3" s="1445"/>
      <c r="EZ3" s="1445"/>
      <c r="FA3" s="1445"/>
      <c r="FB3" s="1445"/>
      <c r="FC3" s="1445"/>
      <c r="FD3" s="1445"/>
      <c r="FE3" s="1445"/>
      <c r="FF3" s="1445"/>
      <c r="FG3" s="1445"/>
      <c r="FH3" s="1445"/>
      <c r="FI3" s="1445"/>
      <c r="FJ3" s="1445"/>
      <c r="FK3" s="1445"/>
      <c r="FL3" s="1445"/>
      <c r="FM3" s="1445"/>
      <c r="FN3" s="1445" t="s">
        <v>602</v>
      </c>
      <c r="FO3" s="1437"/>
      <c r="FP3" s="1437"/>
      <c r="FQ3" s="1437"/>
      <c r="FR3" s="1437"/>
      <c r="FS3" s="1437"/>
      <c r="FT3" s="1437"/>
      <c r="FU3" s="1437"/>
      <c r="FV3" s="1437"/>
      <c r="FW3" s="1437"/>
      <c r="FX3" s="1437"/>
      <c r="FY3" s="1437"/>
      <c r="FZ3" s="1437"/>
      <c r="GA3" s="1437"/>
      <c r="GB3" s="1437"/>
      <c r="GC3" s="1437"/>
      <c r="GD3" s="1437"/>
      <c r="GE3" s="1437"/>
      <c r="GF3" s="1437"/>
      <c r="GG3" s="1437"/>
      <c r="GH3" s="1437"/>
      <c r="GI3" s="1437"/>
      <c r="GJ3" s="1437"/>
      <c r="GK3" s="1437"/>
      <c r="GL3" s="1437"/>
      <c r="GM3" s="1437"/>
      <c r="GN3" s="1437"/>
      <c r="GO3" s="1437"/>
      <c r="GP3" s="1437"/>
      <c r="GQ3" s="1437"/>
      <c r="GR3" s="1437"/>
      <c r="GS3" s="1437"/>
      <c r="GT3" s="1437"/>
      <c r="GU3" s="1437"/>
      <c r="GV3" s="145"/>
      <c r="GW3" s="145"/>
    </row>
    <row r="4" spans="1:205" s="77" customFormat="1" ht="13.5" thickBot="1">
      <c r="A4" s="70"/>
      <c r="B4" s="1438" t="s">
        <v>15</v>
      </c>
      <c r="C4" s="1438"/>
      <c r="D4" s="1438"/>
      <c r="E4" s="1438"/>
      <c r="F4" s="1438"/>
      <c r="G4" s="1438"/>
      <c r="H4" s="1438"/>
      <c r="I4" s="1438"/>
      <c r="J4" s="1438"/>
      <c r="K4" s="1438"/>
      <c r="L4" s="1438"/>
      <c r="M4" s="1438"/>
      <c r="N4" s="1438"/>
      <c r="O4" s="1438"/>
      <c r="P4" s="1438"/>
      <c r="Q4" s="1438"/>
      <c r="R4" s="1438"/>
      <c r="S4" s="1438"/>
      <c r="T4" s="1438" t="s">
        <v>15</v>
      </c>
      <c r="U4" s="1438"/>
      <c r="V4" s="1438"/>
      <c r="W4" s="1438"/>
      <c r="X4" s="1438"/>
      <c r="Y4" s="1438"/>
      <c r="Z4" s="1438"/>
      <c r="AA4" s="1438"/>
      <c r="AB4" s="1438"/>
      <c r="AC4" s="1438"/>
      <c r="AD4" s="1438"/>
      <c r="AE4" s="1438"/>
      <c r="AF4" s="1438"/>
      <c r="AG4" s="1438"/>
      <c r="AH4" s="1438"/>
      <c r="AI4" s="1438"/>
      <c r="AJ4" s="1438"/>
      <c r="AK4" s="1438"/>
      <c r="AL4" s="1438" t="s">
        <v>15</v>
      </c>
      <c r="AM4" s="1438"/>
      <c r="AN4" s="1438"/>
      <c r="AO4" s="1438"/>
      <c r="AP4" s="1438"/>
      <c r="AQ4" s="1438"/>
      <c r="AR4" s="1438"/>
      <c r="AS4" s="1438"/>
      <c r="AT4" s="1438"/>
      <c r="AU4" s="1438"/>
      <c r="AV4" s="1438"/>
      <c r="AW4" s="1438"/>
      <c r="AX4" s="1438"/>
      <c r="AY4" s="1438"/>
      <c r="AZ4" s="1438"/>
      <c r="BA4" s="1438"/>
      <c r="BB4" s="1438"/>
      <c r="BC4" s="1438"/>
      <c r="BD4" s="1438" t="s">
        <v>15</v>
      </c>
      <c r="BE4" s="1438"/>
      <c r="BF4" s="1438"/>
      <c r="BG4" s="1438"/>
      <c r="BH4" s="1438"/>
      <c r="BI4" s="1438"/>
      <c r="BJ4" s="1438"/>
      <c r="BK4" s="1438"/>
      <c r="BL4" s="1438"/>
      <c r="BM4" s="1438"/>
      <c r="BN4" s="1438"/>
      <c r="BO4" s="1438"/>
      <c r="BP4" s="1438" t="s">
        <v>15</v>
      </c>
      <c r="BQ4" s="1438"/>
      <c r="BR4" s="1438"/>
      <c r="BS4" s="1438"/>
      <c r="BT4" s="1438"/>
      <c r="BU4" s="1438"/>
      <c r="BV4" s="1438"/>
      <c r="BW4" s="1438"/>
      <c r="BX4" s="1438"/>
      <c r="BY4" s="1438"/>
      <c r="BZ4" s="1438"/>
      <c r="CA4" s="1438"/>
      <c r="CB4" s="1438"/>
      <c r="CC4" s="1438"/>
      <c r="CD4" s="1438"/>
      <c r="CE4" s="1438"/>
      <c r="CF4" s="1438"/>
      <c r="CG4" s="1438"/>
      <c r="CH4" s="1438" t="s">
        <v>15</v>
      </c>
      <c r="CI4" s="1438"/>
      <c r="CJ4" s="1438"/>
      <c r="CK4" s="1438"/>
      <c r="CL4" s="1438"/>
      <c r="CM4" s="1438"/>
      <c r="CN4" s="1438"/>
      <c r="CO4" s="1438"/>
      <c r="CP4" s="1438"/>
      <c r="CQ4" s="1438"/>
      <c r="CR4" s="1438"/>
      <c r="CS4" s="1438"/>
      <c r="CT4" s="1438"/>
      <c r="CU4" s="1438"/>
      <c r="CV4" s="1438"/>
      <c r="CW4" s="1438"/>
      <c r="CX4" s="1438"/>
      <c r="CY4" s="1438"/>
      <c r="CZ4" s="1438" t="s">
        <v>15</v>
      </c>
      <c r="DA4" s="1438"/>
      <c r="DB4" s="1438"/>
      <c r="DC4" s="1438"/>
      <c r="DD4" s="1438"/>
      <c r="DE4" s="1438"/>
      <c r="DF4" s="1438"/>
      <c r="DG4" s="1438"/>
      <c r="DH4" s="1438"/>
      <c r="DI4" s="1438"/>
      <c r="DJ4" s="1438"/>
      <c r="DK4" s="1438"/>
      <c r="DL4" s="1438"/>
      <c r="DM4" s="1438"/>
      <c r="DN4" s="1438"/>
      <c r="DO4" s="1438"/>
      <c r="DP4" s="1438"/>
      <c r="DQ4" s="1438"/>
      <c r="DR4" s="1438"/>
      <c r="DS4" s="1438"/>
      <c r="DT4" s="1438"/>
      <c r="DU4" s="1438"/>
      <c r="DV4" s="1438"/>
      <c r="DW4" s="1438"/>
      <c r="DX4" s="1438"/>
      <c r="DY4" s="1438"/>
      <c r="DZ4" s="1438"/>
      <c r="EA4" s="1438"/>
      <c r="EB4" s="1438"/>
      <c r="EC4" s="1438"/>
      <c r="ED4" s="1511" t="s">
        <v>15</v>
      </c>
      <c r="EE4" s="1511"/>
      <c r="EF4" s="1511"/>
      <c r="EG4" s="1511"/>
      <c r="EH4" s="1511"/>
      <c r="EI4" s="1511"/>
      <c r="EJ4" s="1511"/>
      <c r="EK4" s="1511"/>
      <c r="EL4" s="1511"/>
      <c r="EM4" s="1511"/>
      <c r="EN4" s="1511"/>
      <c r="EO4" s="1511"/>
      <c r="EP4" s="1511"/>
      <c r="EQ4" s="1511"/>
      <c r="ER4" s="1511"/>
      <c r="ES4" s="1511"/>
      <c r="ET4" s="1511"/>
      <c r="EU4" s="1511"/>
      <c r="EV4" s="1511"/>
      <c r="EW4" s="1511"/>
      <c r="EX4" s="1511"/>
      <c r="EY4" s="1511"/>
      <c r="EZ4" s="1511"/>
      <c r="FA4" s="1511"/>
      <c r="FB4" s="1511"/>
      <c r="FC4" s="1511"/>
      <c r="FD4" s="1511"/>
      <c r="FE4" s="1511"/>
      <c r="FF4" s="1511"/>
      <c r="FG4" s="1511"/>
      <c r="FH4" s="1511"/>
      <c r="FI4" s="1511"/>
      <c r="FJ4" s="1511"/>
      <c r="FK4" s="1511"/>
      <c r="FL4" s="1511"/>
      <c r="FM4" s="1511"/>
      <c r="FN4" s="1511" t="s">
        <v>15</v>
      </c>
      <c r="FO4" s="1511"/>
      <c r="FP4" s="1511"/>
      <c r="FQ4" s="1511"/>
      <c r="FR4" s="1511"/>
      <c r="FS4" s="1511"/>
      <c r="FT4" s="1511"/>
      <c r="FU4" s="1511"/>
      <c r="FV4" s="1511"/>
      <c r="FW4" s="1511"/>
      <c r="FX4" s="1511"/>
      <c r="FY4" s="1511"/>
      <c r="FZ4" s="1511"/>
      <c r="GA4" s="1511"/>
      <c r="GB4" s="1511"/>
      <c r="GC4" s="1511"/>
      <c r="GD4" s="1511"/>
      <c r="GE4" s="1511"/>
      <c r="GF4" s="1511"/>
      <c r="GG4" s="1511"/>
      <c r="GH4" s="1511"/>
      <c r="GI4" s="1511"/>
      <c r="GJ4" s="1511"/>
      <c r="GK4" s="1511"/>
      <c r="GL4" s="1511"/>
      <c r="GM4" s="1511"/>
      <c r="GN4" s="1511"/>
      <c r="GO4" s="1511"/>
      <c r="GP4" s="1511"/>
      <c r="GQ4" s="1511"/>
      <c r="GR4" s="1511"/>
      <c r="GS4" s="1511"/>
      <c r="GT4" s="1511"/>
      <c r="GU4" s="1511"/>
      <c r="GV4" s="306"/>
      <c r="GW4" s="306"/>
    </row>
    <row r="5" spans="1:205" s="72" customFormat="1" ht="48" customHeight="1" thickTop="1">
      <c r="A5" s="1479" t="s">
        <v>392</v>
      </c>
      <c r="B5" s="1470" t="s">
        <v>487</v>
      </c>
      <c r="C5" s="1471"/>
      <c r="D5" s="1471"/>
      <c r="E5" s="1471"/>
      <c r="F5" s="1471"/>
      <c r="G5" s="1472"/>
      <c r="H5" s="1470" t="s">
        <v>488</v>
      </c>
      <c r="I5" s="1471"/>
      <c r="J5" s="1471"/>
      <c r="K5" s="1471"/>
      <c r="L5" s="1471"/>
      <c r="M5" s="1472"/>
      <c r="N5" s="1470" t="s">
        <v>489</v>
      </c>
      <c r="O5" s="1471"/>
      <c r="P5" s="1471"/>
      <c r="Q5" s="1471"/>
      <c r="R5" s="1471"/>
      <c r="S5" s="1472"/>
      <c r="T5" s="1470" t="s">
        <v>490</v>
      </c>
      <c r="U5" s="1471"/>
      <c r="V5" s="1471"/>
      <c r="W5" s="1471"/>
      <c r="X5" s="1471"/>
      <c r="Y5" s="1472"/>
      <c r="Z5" s="1470" t="s">
        <v>491</v>
      </c>
      <c r="AA5" s="1471"/>
      <c r="AB5" s="1471"/>
      <c r="AC5" s="1471"/>
      <c r="AD5" s="1471"/>
      <c r="AE5" s="1472"/>
      <c r="AF5" s="1470" t="s">
        <v>516</v>
      </c>
      <c r="AG5" s="1471"/>
      <c r="AH5" s="1471"/>
      <c r="AI5" s="1471"/>
      <c r="AJ5" s="1471"/>
      <c r="AK5" s="1472"/>
      <c r="AL5" s="1470" t="s">
        <v>492</v>
      </c>
      <c r="AM5" s="1471"/>
      <c r="AN5" s="1471"/>
      <c r="AO5" s="1471"/>
      <c r="AP5" s="1471"/>
      <c r="AQ5" s="1472"/>
      <c r="AR5" s="1470" t="s">
        <v>493</v>
      </c>
      <c r="AS5" s="1471"/>
      <c r="AT5" s="1471"/>
      <c r="AU5" s="1471"/>
      <c r="AV5" s="1471"/>
      <c r="AW5" s="1472"/>
      <c r="AX5" s="1470" t="s">
        <v>494</v>
      </c>
      <c r="AY5" s="1471"/>
      <c r="AZ5" s="1471"/>
      <c r="BA5" s="1471"/>
      <c r="BB5" s="1471"/>
      <c r="BC5" s="1472"/>
      <c r="BD5" s="1470" t="s">
        <v>495</v>
      </c>
      <c r="BE5" s="1471"/>
      <c r="BF5" s="1471"/>
      <c r="BG5" s="1471"/>
      <c r="BH5" s="1471"/>
      <c r="BI5" s="1472"/>
      <c r="BJ5" s="1470" t="s">
        <v>496</v>
      </c>
      <c r="BK5" s="1471"/>
      <c r="BL5" s="1471"/>
      <c r="BM5" s="1471"/>
      <c r="BN5" s="1471"/>
      <c r="BO5" s="1472"/>
      <c r="BP5" s="1470" t="s">
        <v>497</v>
      </c>
      <c r="BQ5" s="1471"/>
      <c r="BR5" s="1471"/>
      <c r="BS5" s="1471"/>
      <c r="BT5" s="1471"/>
      <c r="BU5" s="1472"/>
      <c r="BV5" s="1470" t="s">
        <v>498</v>
      </c>
      <c r="BW5" s="1471"/>
      <c r="BX5" s="1471"/>
      <c r="BY5" s="1471"/>
      <c r="BZ5" s="1471"/>
      <c r="CA5" s="1472"/>
      <c r="CB5" s="1470" t="s">
        <v>499</v>
      </c>
      <c r="CC5" s="1471"/>
      <c r="CD5" s="1471"/>
      <c r="CE5" s="1471"/>
      <c r="CF5" s="1471"/>
      <c r="CG5" s="1472"/>
      <c r="CH5" s="1470" t="s">
        <v>500</v>
      </c>
      <c r="CI5" s="1471"/>
      <c r="CJ5" s="1471"/>
      <c r="CK5" s="1471"/>
      <c r="CL5" s="1471"/>
      <c r="CM5" s="1472"/>
      <c r="CN5" s="1470" t="s">
        <v>501</v>
      </c>
      <c r="CO5" s="1471"/>
      <c r="CP5" s="1471"/>
      <c r="CQ5" s="1471"/>
      <c r="CR5" s="1471"/>
      <c r="CS5" s="1472"/>
      <c r="CT5" s="1470" t="s">
        <v>502</v>
      </c>
      <c r="CU5" s="1471"/>
      <c r="CV5" s="1471"/>
      <c r="CW5" s="1471"/>
      <c r="CX5" s="1471"/>
      <c r="CY5" s="1472"/>
      <c r="CZ5" s="1470" t="s">
        <v>479</v>
      </c>
      <c r="DA5" s="1471"/>
      <c r="DB5" s="1471"/>
      <c r="DC5" s="1471"/>
      <c r="DD5" s="1471"/>
      <c r="DE5" s="1472"/>
      <c r="DF5" s="1470" t="s">
        <v>503</v>
      </c>
      <c r="DG5" s="1471"/>
      <c r="DH5" s="1471"/>
      <c r="DI5" s="1471"/>
      <c r="DJ5" s="1471"/>
      <c r="DK5" s="1472"/>
      <c r="DL5" s="1470" t="s">
        <v>504</v>
      </c>
      <c r="DM5" s="1471"/>
      <c r="DN5" s="1471"/>
      <c r="DO5" s="1471"/>
      <c r="DP5" s="1471"/>
      <c r="DQ5" s="1472"/>
      <c r="DR5" s="1470" t="s">
        <v>505</v>
      </c>
      <c r="DS5" s="1471"/>
      <c r="DT5" s="1471"/>
      <c r="DU5" s="1471"/>
      <c r="DV5" s="1471"/>
      <c r="DW5" s="1472"/>
      <c r="DX5" s="1470" t="s">
        <v>506</v>
      </c>
      <c r="DY5" s="1471"/>
      <c r="DZ5" s="1471"/>
      <c r="EA5" s="1471"/>
      <c r="EB5" s="1471"/>
      <c r="EC5" s="1472"/>
      <c r="ED5" s="1470" t="s">
        <v>507</v>
      </c>
      <c r="EE5" s="1471"/>
      <c r="EF5" s="1471"/>
      <c r="EG5" s="1471"/>
      <c r="EH5" s="1471"/>
      <c r="EI5" s="1472"/>
      <c r="EJ5" s="1470" t="s">
        <v>508</v>
      </c>
      <c r="EK5" s="1471"/>
      <c r="EL5" s="1471"/>
      <c r="EM5" s="1471"/>
      <c r="EN5" s="1471"/>
      <c r="EO5" s="1472"/>
      <c r="EP5" s="1470" t="s">
        <v>509</v>
      </c>
      <c r="EQ5" s="1471"/>
      <c r="ER5" s="1471"/>
      <c r="ES5" s="1471"/>
      <c r="ET5" s="1471"/>
      <c r="EU5" s="1472"/>
      <c r="EV5" s="1470" t="s">
        <v>510</v>
      </c>
      <c r="EW5" s="1471"/>
      <c r="EX5" s="1471"/>
      <c r="EY5" s="1471"/>
      <c r="EZ5" s="1471"/>
      <c r="FA5" s="1472"/>
      <c r="FB5" s="1470" t="s">
        <v>517</v>
      </c>
      <c r="FC5" s="1471"/>
      <c r="FD5" s="1471"/>
      <c r="FE5" s="1471"/>
      <c r="FF5" s="1471"/>
      <c r="FG5" s="1472"/>
      <c r="FH5" s="1470" t="s">
        <v>518</v>
      </c>
      <c r="FI5" s="1471"/>
      <c r="FJ5" s="1471"/>
      <c r="FK5" s="1471"/>
      <c r="FL5" s="1471"/>
      <c r="FM5" s="1472"/>
      <c r="FN5" s="1470" t="s">
        <v>511</v>
      </c>
      <c r="FO5" s="1471"/>
      <c r="FP5" s="1471"/>
      <c r="FQ5" s="1471"/>
      <c r="FR5" s="1471"/>
      <c r="FS5" s="1472"/>
      <c r="FT5" s="1470" t="s">
        <v>512</v>
      </c>
      <c r="FU5" s="1471"/>
      <c r="FV5" s="1471"/>
      <c r="FW5" s="1471"/>
      <c r="FX5" s="1471"/>
      <c r="FY5" s="1472"/>
      <c r="FZ5" s="1470" t="s">
        <v>480</v>
      </c>
      <c r="GA5" s="1471"/>
      <c r="GB5" s="1471"/>
      <c r="GC5" s="1471"/>
      <c r="GD5" s="1471"/>
      <c r="GE5" s="1472"/>
      <c r="GF5" s="1470" t="s">
        <v>316</v>
      </c>
      <c r="GG5" s="1471"/>
      <c r="GH5" s="1471"/>
      <c r="GI5" s="1471"/>
      <c r="GJ5" s="1471"/>
      <c r="GK5" s="1472"/>
      <c r="GL5" s="1470" t="s">
        <v>513</v>
      </c>
      <c r="GM5" s="1471"/>
      <c r="GN5" s="1471"/>
      <c r="GO5" s="1471"/>
      <c r="GP5" s="1471"/>
      <c r="GQ5" s="1472"/>
      <c r="GR5" s="1470" t="s">
        <v>514</v>
      </c>
      <c r="GS5" s="1471"/>
      <c r="GT5" s="1471"/>
      <c r="GU5" s="1472"/>
    </row>
    <row r="6" spans="1:205" s="73" customFormat="1" ht="18.75" customHeight="1">
      <c r="A6" s="1480"/>
      <c r="B6" s="1522" t="s">
        <v>52</v>
      </c>
      <c r="C6" s="1523"/>
      <c r="D6" s="1516" t="s">
        <v>142</v>
      </c>
      <c r="E6" s="1523"/>
      <c r="F6" s="1516" t="s">
        <v>528</v>
      </c>
      <c r="G6" s="1517"/>
      <c r="H6" s="1522" t="s">
        <v>52</v>
      </c>
      <c r="I6" s="1523"/>
      <c r="J6" s="1516" t="s">
        <v>142</v>
      </c>
      <c r="K6" s="1523"/>
      <c r="L6" s="1516" t="s">
        <v>528</v>
      </c>
      <c r="M6" s="1517"/>
      <c r="N6" s="1522" t="s">
        <v>52</v>
      </c>
      <c r="O6" s="1523"/>
      <c r="P6" s="1516" t="s">
        <v>142</v>
      </c>
      <c r="Q6" s="1523"/>
      <c r="R6" s="1516" t="s">
        <v>528</v>
      </c>
      <c r="S6" s="1517"/>
      <c r="T6" s="1522" t="s">
        <v>52</v>
      </c>
      <c r="U6" s="1523"/>
      <c r="V6" s="1516" t="s">
        <v>142</v>
      </c>
      <c r="W6" s="1523"/>
      <c r="X6" s="1516" t="s">
        <v>528</v>
      </c>
      <c r="Y6" s="1517"/>
      <c r="Z6" s="1522" t="s">
        <v>52</v>
      </c>
      <c r="AA6" s="1523"/>
      <c r="AB6" s="1516" t="s">
        <v>142</v>
      </c>
      <c r="AC6" s="1523"/>
      <c r="AD6" s="1516" t="s">
        <v>528</v>
      </c>
      <c r="AE6" s="1517"/>
      <c r="AF6" s="1522" t="s">
        <v>52</v>
      </c>
      <c r="AG6" s="1523"/>
      <c r="AH6" s="1516" t="s">
        <v>142</v>
      </c>
      <c r="AI6" s="1523"/>
      <c r="AJ6" s="1516" t="s">
        <v>528</v>
      </c>
      <c r="AK6" s="1517"/>
      <c r="AL6" s="1522" t="s">
        <v>52</v>
      </c>
      <c r="AM6" s="1523"/>
      <c r="AN6" s="1516" t="s">
        <v>142</v>
      </c>
      <c r="AO6" s="1523"/>
      <c r="AP6" s="1516" t="s">
        <v>528</v>
      </c>
      <c r="AQ6" s="1517"/>
      <c r="AR6" s="1522" t="s">
        <v>52</v>
      </c>
      <c r="AS6" s="1523"/>
      <c r="AT6" s="1516" t="s">
        <v>142</v>
      </c>
      <c r="AU6" s="1523"/>
      <c r="AV6" s="1516" t="s">
        <v>528</v>
      </c>
      <c r="AW6" s="1517"/>
      <c r="AX6" s="1522" t="s">
        <v>52</v>
      </c>
      <c r="AY6" s="1523"/>
      <c r="AZ6" s="1516" t="s">
        <v>142</v>
      </c>
      <c r="BA6" s="1523"/>
      <c r="BB6" s="1516" t="s">
        <v>528</v>
      </c>
      <c r="BC6" s="1517"/>
      <c r="BD6" s="1522" t="s">
        <v>52</v>
      </c>
      <c r="BE6" s="1523"/>
      <c r="BF6" s="1516" t="s">
        <v>142</v>
      </c>
      <c r="BG6" s="1523"/>
      <c r="BH6" s="1516" t="s">
        <v>528</v>
      </c>
      <c r="BI6" s="1517"/>
      <c r="BJ6" s="1522" t="s">
        <v>52</v>
      </c>
      <c r="BK6" s="1523"/>
      <c r="BL6" s="1516" t="s">
        <v>142</v>
      </c>
      <c r="BM6" s="1523"/>
      <c r="BN6" s="1516" t="s">
        <v>528</v>
      </c>
      <c r="BO6" s="1517"/>
      <c r="BP6" s="1522" t="s">
        <v>52</v>
      </c>
      <c r="BQ6" s="1523"/>
      <c r="BR6" s="1516" t="s">
        <v>142</v>
      </c>
      <c r="BS6" s="1523"/>
      <c r="BT6" s="1516" t="s">
        <v>528</v>
      </c>
      <c r="BU6" s="1517"/>
      <c r="BV6" s="1522" t="s">
        <v>52</v>
      </c>
      <c r="BW6" s="1523"/>
      <c r="BX6" s="1516" t="s">
        <v>142</v>
      </c>
      <c r="BY6" s="1523"/>
      <c r="BZ6" s="1516" t="s">
        <v>528</v>
      </c>
      <c r="CA6" s="1517"/>
      <c r="CB6" s="1522" t="s">
        <v>52</v>
      </c>
      <c r="CC6" s="1523"/>
      <c r="CD6" s="1516" t="s">
        <v>142</v>
      </c>
      <c r="CE6" s="1523"/>
      <c r="CF6" s="1516" t="s">
        <v>528</v>
      </c>
      <c r="CG6" s="1517"/>
      <c r="CH6" s="1522" t="s">
        <v>52</v>
      </c>
      <c r="CI6" s="1523"/>
      <c r="CJ6" s="1516" t="s">
        <v>142</v>
      </c>
      <c r="CK6" s="1523"/>
      <c r="CL6" s="1516" t="s">
        <v>528</v>
      </c>
      <c r="CM6" s="1517"/>
      <c r="CN6" s="1522" t="s">
        <v>52</v>
      </c>
      <c r="CO6" s="1523"/>
      <c r="CP6" s="1516" t="s">
        <v>142</v>
      </c>
      <c r="CQ6" s="1523"/>
      <c r="CR6" s="1516" t="s">
        <v>528</v>
      </c>
      <c r="CS6" s="1517"/>
      <c r="CT6" s="1522" t="s">
        <v>52</v>
      </c>
      <c r="CU6" s="1523"/>
      <c r="CV6" s="1516" t="s">
        <v>142</v>
      </c>
      <c r="CW6" s="1517"/>
      <c r="CX6" s="1522" t="s">
        <v>528</v>
      </c>
      <c r="CY6" s="1517"/>
      <c r="CZ6" s="1522" t="s">
        <v>52</v>
      </c>
      <c r="DA6" s="1523"/>
      <c r="DB6" s="1516" t="s">
        <v>142</v>
      </c>
      <c r="DC6" s="1523"/>
      <c r="DD6" s="1516" t="s">
        <v>525</v>
      </c>
      <c r="DE6" s="1517"/>
      <c r="DF6" s="1522" t="s">
        <v>52</v>
      </c>
      <c r="DG6" s="1523"/>
      <c r="DH6" s="1516" t="s">
        <v>142</v>
      </c>
      <c r="DI6" s="1523"/>
      <c r="DJ6" s="1516" t="s">
        <v>529</v>
      </c>
      <c r="DK6" s="1517"/>
      <c r="DL6" s="1522" t="s">
        <v>52</v>
      </c>
      <c r="DM6" s="1523"/>
      <c r="DN6" s="1516" t="s">
        <v>142</v>
      </c>
      <c r="DO6" s="1523"/>
      <c r="DP6" s="1516" t="s">
        <v>529</v>
      </c>
      <c r="DQ6" s="1517"/>
      <c r="DR6" s="1522" t="s">
        <v>52</v>
      </c>
      <c r="DS6" s="1523"/>
      <c r="DT6" s="1516" t="s">
        <v>142</v>
      </c>
      <c r="DU6" s="1523"/>
      <c r="DV6" s="1516" t="s">
        <v>529</v>
      </c>
      <c r="DW6" s="1517"/>
      <c r="DX6" s="1522" t="s">
        <v>52</v>
      </c>
      <c r="DY6" s="1523"/>
      <c r="DZ6" s="1516" t="s">
        <v>142</v>
      </c>
      <c r="EA6" s="1523"/>
      <c r="EB6" s="1516" t="s">
        <v>529</v>
      </c>
      <c r="EC6" s="1517"/>
      <c r="ED6" s="1522" t="s">
        <v>52</v>
      </c>
      <c r="EE6" s="1523"/>
      <c r="EF6" s="1516" t="s">
        <v>142</v>
      </c>
      <c r="EG6" s="1517"/>
      <c r="EH6" s="1527" t="s">
        <v>529</v>
      </c>
      <c r="EI6" s="1517"/>
      <c r="EJ6" s="1522" t="s">
        <v>52</v>
      </c>
      <c r="EK6" s="1523"/>
      <c r="EL6" s="1516" t="s">
        <v>142</v>
      </c>
      <c r="EM6" s="1523"/>
      <c r="EN6" s="1516" t="s">
        <v>529</v>
      </c>
      <c r="EO6" s="1517"/>
      <c r="EP6" s="1522" t="s">
        <v>52</v>
      </c>
      <c r="EQ6" s="1523"/>
      <c r="ER6" s="1516" t="s">
        <v>142</v>
      </c>
      <c r="ES6" s="1523"/>
      <c r="ET6" s="1516" t="s">
        <v>529</v>
      </c>
      <c r="EU6" s="1517"/>
      <c r="EV6" s="1522" t="s">
        <v>52</v>
      </c>
      <c r="EW6" s="1523"/>
      <c r="EX6" s="1516" t="s">
        <v>142</v>
      </c>
      <c r="EY6" s="1523"/>
      <c r="EZ6" s="1516" t="s">
        <v>529</v>
      </c>
      <c r="FA6" s="1517"/>
      <c r="FB6" s="1522" t="s">
        <v>52</v>
      </c>
      <c r="FC6" s="1523"/>
      <c r="FD6" s="1516" t="s">
        <v>142</v>
      </c>
      <c r="FE6" s="1523"/>
      <c r="FF6" s="1516" t="s">
        <v>529</v>
      </c>
      <c r="FG6" s="1517"/>
      <c r="FH6" s="1522" t="s">
        <v>52</v>
      </c>
      <c r="FI6" s="1523"/>
      <c r="FJ6" s="1516" t="s">
        <v>142</v>
      </c>
      <c r="FK6" s="1523"/>
      <c r="FL6" s="1516" t="s">
        <v>529</v>
      </c>
      <c r="FM6" s="1517"/>
      <c r="FN6" s="1522" t="s">
        <v>52</v>
      </c>
      <c r="FO6" s="1523"/>
      <c r="FP6" s="1516" t="s">
        <v>142</v>
      </c>
      <c r="FQ6" s="1523"/>
      <c r="FR6" s="1516" t="s">
        <v>529</v>
      </c>
      <c r="FS6" s="1517"/>
      <c r="FT6" s="1522" t="s">
        <v>52</v>
      </c>
      <c r="FU6" s="1523"/>
      <c r="FV6" s="1516" t="s">
        <v>142</v>
      </c>
      <c r="FW6" s="1523"/>
      <c r="FX6" s="1516" t="s">
        <v>529</v>
      </c>
      <c r="FY6" s="1517"/>
      <c r="FZ6" s="1522" t="s">
        <v>52</v>
      </c>
      <c r="GA6" s="1523"/>
      <c r="GB6" s="1516" t="s">
        <v>142</v>
      </c>
      <c r="GC6" s="1523"/>
      <c r="GD6" s="1516" t="s">
        <v>525</v>
      </c>
      <c r="GE6" s="1517"/>
      <c r="GF6" s="1522" t="s">
        <v>52</v>
      </c>
      <c r="GG6" s="1523"/>
      <c r="GH6" s="1516" t="s">
        <v>142</v>
      </c>
      <c r="GI6" s="1523"/>
      <c r="GJ6" s="1516" t="s">
        <v>486</v>
      </c>
      <c r="GK6" s="1517"/>
      <c r="GL6" s="1522" t="s">
        <v>52</v>
      </c>
      <c r="GM6" s="1523"/>
      <c r="GN6" s="1516" t="s">
        <v>142</v>
      </c>
      <c r="GO6" s="1523"/>
      <c r="GP6" s="1516" t="s">
        <v>486</v>
      </c>
      <c r="GQ6" s="1517"/>
      <c r="GR6" s="1522" t="s">
        <v>52</v>
      </c>
      <c r="GS6" s="1523"/>
      <c r="GT6" s="1516" t="s">
        <v>142</v>
      </c>
      <c r="GU6" s="1517"/>
    </row>
    <row r="7" spans="1:205" s="244" customFormat="1" ht="14.25" customHeight="1">
      <c r="A7" s="1480"/>
      <c r="B7" s="264">
        <v>42369</v>
      </c>
      <c r="C7" s="263">
        <v>42735</v>
      </c>
      <c r="D7" s="1518" t="s">
        <v>52</v>
      </c>
      <c r="E7" s="1512" t="s">
        <v>53</v>
      </c>
      <c r="F7" s="266">
        <v>42369</v>
      </c>
      <c r="G7" s="263">
        <v>42735</v>
      </c>
      <c r="H7" s="264">
        <v>42369</v>
      </c>
      <c r="I7" s="263">
        <v>42735</v>
      </c>
      <c r="J7" s="1518" t="s">
        <v>52</v>
      </c>
      <c r="K7" s="1512" t="s">
        <v>53</v>
      </c>
      <c r="L7" s="267">
        <v>42369</v>
      </c>
      <c r="M7" s="265">
        <v>42735</v>
      </c>
      <c r="N7" s="270">
        <v>42369</v>
      </c>
      <c r="O7" s="269">
        <v>42735</v>
      </c>
      <c r="P7" s="1518" t="s">
        <v>52</v>
      </c>
      <c r="Q7" s="1512" t="s">
        <v>53</v>
      </c>
      <c r="R7" s="266">
        <v>42369</v>
      </c>
      <c r="S7" s="263">
        <v>42735</v>
      </c>
      <c r="T7" s="264">
        <v>42369</v>
      </c>
      <c r="U7" s="263">
        <v>42735</v>
      </c>
      <c r="V7" s="1518" t="s">
        <v>52</v>
      </c>
      <c r="W7" s="1512" t="s">
        <v>53</v>
      </c>
      <c r="X7" s="267">
        <v>42369</v>
      </c>
      <c r="Y7" s="265">
        <v>42735</v>
      </c>
      <c r="Z7" s="264">
        <v>42369</v>
      </c>
      <c r="AA7" s="263">
        <v>42735</v>
      </c>
      <c r="AB7" s="1518" t="s">
        <v>52</v>
      </c>
      <c r="AC7" s="1512" t="s">
        <v>53</v>
      </c>
      <c r="AD7" s="263">
        <v>42369</v>
      </c>
      <c r="AE7" s="269">
        <v>42735</v>
      </c>
      <c r="AF7" s="264">
        <v>42369</v>
      </c>
      <c r="AG7" s="263">
        <v>42735</v>
      </c>
      <c r="AH7" s="1518" t="s">
        <v>52</v>
      </c>
      <c r="AI7" s="1512" t="s">
        <v>53</v>
      </c>
      <c r="AJ7" s="263">
        <v>42369</v>
      </c>
      <c r="AK7" s="269">
        <v>42735</v>
      </c>
      <c r="AL7" s="264">
        <v>42369</v>
      </c>
      <c r="AM7" s="263">
        <v>42735</v>
      </c>
      <c r="AN7" s="1518" t="s">
        <v>52</v>
      </c>
      <c r="AO7" s="1512" t="s">
        <v>53</v>
      </c>
      <c r="AP7" s="263">
        <v>42369</v>
      </c>
      <c r="AQ7" s="269">
        <v>42735</v>
      </c>
      <c r="AR7" s="264">
        <v>42369</v>
      </c>
      <c r="AS7" s="263">
        <v>42735</v>
      </c>
      <c r="AT7" s="1518" t="s">
        <v>52</v>
      </c>
      <c r="AU7" s="1512" t="s">
        <v>53</v>
      </c>
      <c r="AV7" s="263">
        <v>42369</v>
      </c>
      <c r="AW7" s="269">
        <v>42735</v>
      </c>
      <c r="AX7" s="264">
        <v>42369</v>
      </c>
      <c r="AY7" s="263">
        <v>42735</v>
      </c>
      <c r="AZ7" s="1518" t="s">
        <v>52</v>
      </c>
      <c r="BA7" s="1512" t="s">
        <v>53</v>
      </c>
      <c r="BB7" s="263">
        <v>42369</v>
      </c>
      <c r="BC7" s="268">
        <v>42735</v>
      </c>
      <c r="BD7" s="264">
        <v>42369</v>
      </c>
      <c r="BE7" s="263">
        <v>42735</v>
      </c>
      <c r="BF7" s="1518" t="s">
        <v>52</v>
      </c>
      <c r="BG7" s="1512" t="s">
        <v>53</v>
      </c>
      <c r="BH7" s="266">
        <v>42369</v>
      </c>
      <c r="BI7" s="265">
        <v>42735</v>
      </c>
      <c r="BJ7" s="264">
        <v>42369</v>
      </c>
      <c r="BK7" s="263">
        <v>42735</v>
      </c>
      <c r="BL7" s="1518" t="s">
        <v>52</v>
      </c>
      <c r="BM7" s="1512" t="s">
        <v>53</v>
      </c>
      <c r="BN7" s="266">
        <v>42369</v>
      </c>
      <c r="BO7" s="265">
        <v>42735</v>
      </c>
      <c r="BP7" s="264">
        <v>42369</v>
      </c>
      <c r="BQ7" s="263">
        <v>42735</v>
      </c>
      <c r="BR7" s="1518" t="s">
        <v>52</v>
      </c>
      <c r="BS7" s="1512" t="s">
        <v>53</v>
      </c>
      <c r="BT7" s="266">
        <v>42369</v>
      </c>
      <c r="BU7" s="265">
        <v>42735</v>
      </c>
      <c r="BV7" s="264">
        <v>42369</v>
      </c>
      <c r="BW7" s="263">
        <v>42735</v>
      </c>
      <c r="BX7" s="1518" t="s">
        <v>52</v>
      </c>
      <c r="BY7" s="1512" t="s">
        <v>53</v>
      </c>
      <c r="BZ7" s="266">
        <v>42369</v>
      </c>
      <c r="CA7" s="265">
        <v>42735</v>
      </c>
      <c r="CB7" s="264">
        <v>42369</v>
      </c>
      <c r="CC7" s="263">
        <v>42735</v>
      </c>
      <c r="CD7" s="1518" t="s">
        <v>52</v>
      </c>
      <c r="CE7" s="1512" t="s">
        <v>53</v>
      </c>
      <c r="CF7" s="266">
        <v>42369</v>
      </c>
      <c r="CG7" s="265">
        <v>42735</v>
      </c>
      <c r="CH7" s="264">
        <v>42369</v>
      </c>
      <c r="CI7" s="263">
        <v>42735</v>
      </c>
      <c r="CJ7" s="1518" t="s">
        <v>52</v>
      </c>
      <c r="CK7" s="1512" t="s">
        <v>53</v>
      </c>
      <c r="CL7" s="266">
        <v>42369</v>
      </c>
      <c r="CM7" s="265">
        <v>42735</v>
      </c>
      <c r="CN7" s="264">
        <v>42369</v>
      </c>
      <c r="CO7" s="263">
        <v>42735</v>
      </c>
      <c r="CP7" s="1518" t="s">
        <v>52</v>
      </c>
      <c r="CQ7" s="1512" t="s">
        <v>53</v>
      </c>
      <c r="CR7" s="266">
        <v>42369</v>
      </c>
      <c r="CS7" s="265">
        <v>42735</v>
      </c>
      <c r="CT7" s="264">
        <v>42369</v>
      </c>
      <c r="CU7" s="263">
        <v>42735</v>
      </c>
      <c r="CV7" s="1518" t="s">
        <v>52</v>
      </c>
      <c r="CW7" s="1524" t="s">
        <v>53</v>
      </c>
      <c r="CX7" s="266">
        <v>42369</v>
      </c>
      <c r="CY7" s="265">
        <v>42735</v>
      </c>
      <c r="CZ7" s="264">
        <v>42369</v>
      </c>
      <c r="DA7" s="263">
        <v>42735</v>
      </c>
      <c r="DB7" s="1518" t="s">
        <v>52</v>
      </c>
      <c r="DC7" s="1512" t="s">
        <v>53</v>
      </c>
      <c r="DD7" s="266">
        <v>42369</v>
      </c>
      <c r="DE7" s="265">
        <v>42735</v>
      </c>
      <c r="DF7" s="264">
        <v>42369</v>
      </c>
      <c r="DG7" s="263">
        <v>42735</v>
      </c>
      <c r="DH7" s="1518" t="s">
        <v>52</v>
      </c>
      <c r="DI7" s="1512" t="s">
        <v>53</v>
      </c>
      <c r="DJ7" s="266">
        <v>42369</v>
      </c>
      <c r="DK7" s="265">
        <v>42735</v>
      </c>
      <c r="DL7" s="264">
        <v>42369</v>
      </c>
      <c r="DM7" s="263">
        <v>42735</v>
      </c>
      <c r="DN7" s="1518" t="s">
        <v>52</v>
      </c>
      <c r="DO7" s="1512" t="s">
        <v>53</v>
      </c>
      <c r="DP7" s="266">
        <v>42369</v>
      </c>
      <c r="DQ7" s="265">
        <v>42735</v>
      </c>
      <c r="DR7" s="264">
        <v>42369</v>
      </c>
      <c r="DS7" s="263">
        <v>42735</v>
      </c>
      <c r="DT7" s="1518" t="s">
        <v>52</v>
      </c>
      <c r="DU7" s="1512" t="s">
        <v>53</v>
      </c>
      <c r="DV7" s="266">
        <v>42369</v>
      </c>
      <c r="DW7" s="265">
        <v>42735</v>
      </c>
      <c r="DX7" s="264">
        <v>42369</v>
      </c>
      <c r="DY7" s="263">
        <v>42735</v>
      </c>
      <c r="DZ7" s="1518" t="s">
        <v>52</v>
      </c>
      <c r="EA7" s="1512" t="s">
        <v>53</v>
      </c>
      <c r="EB7" s="266">
        <v>42369</v>
      </c>
      <c r="EC7" s="265">
        <v>42735</v>
      </c>
      <c r="ED7" s="264">
        <v>42369</v>
      </c>
      <c r="EE7" s="263">
        <v>42735</v>
      </c>
      <c r="EF7" s="1518" t="s">
        <v>52</v>
      </c>
      <c r="EG7" s="1524" t="s">
        <v>53</v>
      </c>
      <c r="EH7" s="267">
        <v>42369</v>
      </c>
      <c r="EI7" s="265">
        <v>42735</v>
      </c>
      <c r="EJ7" s="264">
        <v>42369</v>
      </c>
      <c r="EK7" s="263">
        <v>42735</v>
      </c>
      <c r="EL7" s="1518" t="s">
        <v>52</v>
      </c>
      <c r="EM7" s="1512" t="s">
        <v>53</v>
      </c>
      <c r="EN7" s="266">
        <v>42369</v>
      </c>
      <c r="EO7" s="265">
        <v>42735</v>
      </c>
      <c r="EP7" s="264">
        <v>42369</v>
      </c>
      <c r="EQ7" s="263">
        <v>42735</v>
      </c>
      <c r="ER7" s="1518" t="s">
        <v>52</v>
      </c>
      <c r="ES7" s="1512" t="s">
        <v>53</v>
      </c>
      <c r="ET7" s="266">
        <v>42369</v>
      </c>
      <c r="EU7" s="265">
        <v>42735</v>
      </c>
      <c r="EV7" s="264">
        <v>42369</v>
      </c>
      <c r="EW7" s="263">
        <v>42735</v>
      </c>
      <c r="EX7" s="1518" t="s">
        <v>52</v>
      </c>
      <c r="EY7" s="1512" t="s">
        <v>53</v>
      </c>
      <c r="EZ7" s="266">
        <v>42369</v>
      </c>
      <c r="FA7" s="265">
        <v>42735</v>
      </c>
      <c r="FB7" s="264">
        <v>42369</v>
      </c>
      <c r="FC7" s="263">
        <v>42735</v>
      </c>
      <c r="FD7" s="1518" t="s">
        <v>52</v>
      </c>
      <c r="FE7" s="1512" t="s">
        <v>53</v>
      </c>
      <c r="FF7" s="266">
        <v>42369</v>
      </c>
      <c r="FG7" s="265">
        <v>42735</v>
      </c>
      <c r="FH7" s="264">
        <v>42369</v>
      </c>
      <c r="FI7" s="263">
        <v>42735</v>
      </c>
      <c r="FJ7" s="1518" t="s">
        <v>52</v>
      </c>
      <c r="FK7" s="1512" t="s">
        <v>53</v>
      </c>
      <c r="FL7" s="266">
        <v>42369</v>
      </c>
      <c r="FM7" s="265">
        <v>42735</v>
      </c>
      <c r="FN7" s="264">
        <v>42369</v>
      </c>
      <c r="FO7" s="263">
        <v>42735</v>
      </c>
      <c r="FP7" s="1518" t="s">
        <v>52</v>
      </c>
      <c r="FQ7" s="1512" t="s">
        <v>53</v>
      </c>
      <c r="FR7" s="266">
        <v>42369</v>
      </c>
      <c r="FS7" s="265">
        <v>42735</v>
      </c>
      <c r="FT7" s="264">
        <v>42369</v>
      </c>
      <c r="FU7" s="263">
        <v>42735</v>
      </c>
      <c r="FV7" s="1518" t="s">
        <v>52</v>
      </c>
      <c r="FW7" s="1512" t="s">
        <v>53</v>
      </c>
      <c r="FX7" s="266">
        <v>42369</v>
      </c>
      <c r="FY7" s="265">
        <v>42735</v>
      </c>
      <c r="FZ7" s="264">
        <v>42369</v>
      </c>
      <c r="GA7" s="263">
        <v>42735</v>
      </c>
      <c r="GB7" s="1518" t="s">
        <v>52</v>
      </c>
      <c r="GC7" s="1512" t="s">
        <v>53</v>
      </c>
      <c r="GD7" s="266">
        <v>42369</v>
      </c>
      <c r="GE7" s="265">
        <v>42735</v>
      </c>
      <c r="GF7" s="264">
        <v>42369</v>
      </c>
      <c r="GG7" s="263">
        <v>42735</v>
      </c>
      <c r="GH7" s="1518" t="s">
        <v>52</v>
      </c>
      <c r="GI7" s="1512" t="s">
        <v>53</v>
      </c>
      <c r="GJ7" s="266">
        <v>42369</v>
      </c>
      <c r="GK7" s="265">
        <v>42735</v>
      </c>
      <c r="GL7" s="264">
        <v>42369</v>
      </c>
      <c r="GM7" s="263">
        <v>42735</v>
      </c>
      <c r="GN7" s="1518" t="s">
        <v>52</v>
      </c>
      <c r="GO7" s="1512" t="s">
        <v>53</v>
      </c>
      <c r="GP7" s="266">
        <v>42369</v>
      </c>
      <c r="GQ7" s="265">
        <v>42735</v>
      </c>
      <c r="GR7" s="264">
        <v>42369</v>
      </c>
      <c r="GS7" s="263">
        <v>42735</v>
      </c>
      <c r="GT7" s="1518" t="s">
        <v>52</v>
      </c>
      <c r="GU7" s="1524" t="s">
        <v>53</v>
      </c>
    </row>
    <row r="8" spans="1:205" s="368" customFormat="1" ht="19.5" customHeight="1" thickBot="1">
      <c r="A8" s="1481"/>
      <c r="B8" s="1514">
        <v>1</v>
      </c>
      <c r="C8" s="1515"/>
      <c r="D8" s="1519"/>
      <c r="E8" s="1513"/>
      <c r="F8" s="1520" t="s">
        <v>605</v>
      </c>
      <c r="G8" s="1521"/>
      <c r="H8" s="1514">
        <v>2</v>
      </c>
      <c r="I8" s="1515"/>
      <c r="J8" s="1519"/>
      <c r="K8" s="1513"/>
      <c r="L8" s="1520" t="s">
        <v>606</v>
      </c>
      <c r="M8" s="1521"/>
      <c r="N8" s="1514">
        <v>3</v>
      </c>
      <c r="O8" s="1515"/>
      <c r="P8" s="1519"/>
      <c r="Q8" s="1513"/>
      <c r="R8" s="1520" t="s">
        <v>607</v>
      </c>
      <c r="S8" s="1521"/>
      <c r="T8" s="1514">
        <v>4</v>
      </c>
      <c r="U8" s="1515"/>
      <c r="V8" s="1519"/>
      <c r="W8" s="1513"/>
      <c r="X8" s="1520" t="s">
        <v>608</v>
      </c>
      <c r="Y8" s="1521"/>
      <c r="Z8" s="1514">
        <v>5</v>
      </c>
      <c r="AA8" s="1515"/>
      <c r="AB8" s="1519"/>
      <c r="AC8" s="1513"/>
      <c r="AD8" s="1520" t="s">
        <v>609</v>
      </c>
      <c r="AE8" s="1521"/>
      <c r="AF8" s="1514">
        <v>6</v>
      </c>
      <c r="AG8" s="1515"/>
      <c r="AH8" s="1519"/>
      <c r="AI8" s="1513"/>
      <c r="AJ8" s="1520" t="s">
        <v>610</v>
      </c>
      <c r="AK8" s="1521"/>
      <c r="AL8" s="1514">
        <v>7</v>
      </c>
      <c r="AM8" s="1515"/>
      <c r="AN8" s="1519"/>
      <c r="AO8" s="1513"/>
      <c r="AP8" s="1520" t="s">
        <v>611</v>
      </c>
      <c r="AQ8" s="1521"/>
      <c r="AR8" s="1514">
        <v>8</v>
      </c>
      <c r="AS8" s="1515"/>
      <c r="AT8" s="1519"/>
      <c r="AU8" s="1513"/>
      <c r="AV8" s="1520" t="s">
        <v>612</v>
      </c>
      <c r="AW8" s="1521"/>
      <c r="AX8" s="1514">
        <v>9</v>
      </c>
      <c r="AY8" s="1515"/>
      <c r="AZ8" s="1519"/>
      <c r="BA8" s="1513"/>
      <c r="BB8" s="1520" t="s">
        <v>613</v>
      </c>
      <c r="BC8" s="1521"/>
      <c r="BD8" s="1514" t="s">
        <v>471</v>
      </c>
      <c r="BE8" s="1515"/>
      <c r="BF8" s="1519"/>
      <c r="BG8" s="1513"/>
      <c r="BH8" s="1520" t="s">
        <v>614</v>
      </c>
      <c r="BI8" s="1521"/>
      <c r="BJ8" s="1514" t="s">
        <v>472</v>
      </c>
      <c r="BK8" s="1515"/>
      <c r="BL8" s="1519"/>
      <c r="BM8" s="1513"/>
      <c r="BN8" s="1520" t="s">
        <v>615</v>
      </c>
      <c r="BO8" s="1521"/>
      <c r="BP8" s="1514" t="s">
        <v>473</v>
      </c>
      <c r="BQ8" s="1515"/>
      <c r="BR8" s="1519"/>
      <c r="BS8" s="1513"/>
      <c r="BT8" s="1520" t="s">
        <v>616</v>
      </c>
      <c r="BU8" s="1521"/>
      <c r="BV8" s="1514" t="s">
        <v>232</v>
      </c>
      <c r="BW8" s="1515"/>
      <c r="BX8" s="1519"/>
      <c r="BY8" s="1513"/>
      <c r="BZ8" s="1520" t="s">
        <v>617</v>
      </c>
      <c r="CA8" s="1521"/>
      <c r="CB8" s="1514" t="s">
        <v>474</v>
      </c>
      <c r="CC8" s="1515"/>
      <c r="CD8" s="1519"/>
      <c r="CE8" s="1513"/>
      <c r="CF8" s="1520" t="s">
        <v>618</v>
      </c>
      <c r="CG8" s="1521"/>
      <c r="CH8" s="1514" t="s">
        <v>475</v>
      </c>
      <c r="CI8" s="1515"/>
      <c r="CJ8" s="1519"/>
      <c r="CK8" s="1513"/>
      <c r="CL8" s="1520" t="s">
        <v>619</v>
      </c>
      <c r="CM8" s="1521"/>
      <c r="CN8" s="1514" t="s">
        <v>476</v>
      </c>
      <c r="CO8" s="1515"/>
      <c r="CP8" s="1519"/>
      <c r="CQ8" s="1513"/>
      <c r="CR8" s="1520" t="s">
        <v>620</v>
      </c>
      <c r="CS8" s="1521"/>
      <c r="CT8" s="1514" t="s">
        <v>477</v>
      </c>
      <c r="CU8" s="1515"/>
      <c r="CV8" s="1519"/>
      <c r="CW8" s="1525"/>
      <c r="CX8" s="1514" t="s">
        <v>621</v>
      </c>
      <c r="CY8" s="1521"/>
      <c r="CZ8" s="1514" t="s">
        <v>315</v>
      </c>
      <c r="DA8" s="1515"/>
      <c r="DB8" s="1519"/>
      <c r="DC8" s="1513"/>
      <c r="DD8" s="1520" t="s">
        <v>622</v>
      </c>
      <c r="DE8" s="1521"/>
      <c r="DF8" s="1514" t="s">
        <v>314</v>
      </c>
      <c r="DG8" s="1515"/>
      <c r="DH8" s="1519"/>
      <c r="DI8" s="1513"/>
      <c r="DJ8" s="1520" t="s">
        <v>623</v>
      </c>
      <c r="DK8" s="1521"/>
      <c r="DL8" s="1514" t="s">
        <v>313</v>
      </c>
      <c r="DM8" s="1515"/>
      <c r="DN8" s="1519"/>
      <c r="DO8" s="1513"/>
      <c r="DP8" s="1520" t="s">
        <v>624</v>
      </c>
      <c r="DQ8" s="1521"/>
      <c r="DR8" s="1514" t="s">
        <v>312</v>
      </c>
      <c r="DS8" s="1515"/>
      <c r="DT8" s="1519"/>
      <c r="DU8" s="1513"/>
      <c r="DV8" s="1520" t="s">
        <v>625</v>
      </c>
      <c r="DW8" s="1521"/>
      <c r="DX8" s="1514" t="s">
        <v>311</v>
      </c>
      <c r="DY8" s="1515"/>
      <c r="DZ8" s="1519"/>
      <c r="EA8" s="1513"/>
      <c r="EB8" s="1520" t="s">
        <v>626</v>
      </c>
      <c r="EC8" s="1521"/>
      <c r="ED8" s="1514" t="s">
        <v>478</v>
      </c>
      <c r="EE8" s="1515"/>
      <c r="EF8" s="1519"/>
      <c r="EG8" s="1525"/>
      <c r="EH8" s="1526" t="s">
        <v>627</v>
      </c>
      <c r="EI8" s="1521"/>
      <c r="EJ8" s="1514" t="s">
        <v>310</v>
      </c>
      <c r="EK8" s="1515"/>
      <c r="EL8" s="1519"/>
      <c r="EM8" s="1513"/>
      <c r="EN8" s="1520" t="s">
        <v>628</v>
      </c>
      <c r="EO8" s="1521"/>
      <c r="EP8" s="1514" t="s">
        <v>309</v>
      </c>
      <c r="EQ8" s="1515"/>
      <c r="ER8" s="1519"/>
      <c r="ES8" s="1513"/>
      <c r="ET8" s="1520" t="s">
        <v>629</v>
      </c>
      <c r="EU8" s="1521"/>
      <c r="EV8" s="1514" t="s">
        <v>519</v>
      </c>
      <c r="EW8" s="1515"/>
      <c r="EX8" s="1519"/>
      <c r="EY8" s="1513"/>
      <c r="EZ8" s="1520" t="s">
        <v>630</v>
      </c>
      <c r="FA8" s="1521"/>
      <c r="FB8" s="1514" t="s">
        <v>308</v>
      </c>
      <c r="FC8" s="1515"/>
      <c r="FD8" s="1519"/>
      <c r="FE8" s="1513"/>
      <c r="FF8" s="1520" t="s">
        <v>631</v>
      </c>
      <c r="FG8" s="1521"/>
      <c r="FH8" s="1514" t="s">
        <v>520</v>
      </c>
      <c r="FI8" s="1515"/>
      <c r="FJ8" s="1519"/>
      <c r="FK8" s="1513"/>
      <c r="FL8" s="1520" t="s">
        <v>632</v>
      </c>
      <c r="FM8" s="1521"/>
      <c r="FN8" s="1514" t="s">
        <v>521</v>
      </c>
      <c r="FO8" s="1515"/>
      <c r="FP8" s="1519"/>
      <c r="FQ8" s="1513"/>
      <c r="FR8" s="1520" t="s">
        <v>633</v>
      </c>
      <c r="FS8" s="1521"/>
      <c r="FT8" s="1514" t="s">
        <v>522</v>
      </c>
      <c r="FU8" s="1515"/>
      <c r="FV8" s="1519"/>
      <c r="FW8" s="1513"/>
      <c r="FX8" s="1520" t="s">
        <v>634</v>
      </c>
      <c r="FY8" s="1521"/>
      <c r="FZ8" s="1514" t="s">
        <v>523</v>
      </c>
      <c r="GA8" s="1515"/>
      <c r="GB8" s="1519"/>
      <c r="GC8" s="1513"/>
      <c r="GD8" s="1520" t="s">
        <v>635</v>
      </c>
      <c r="GE8" s="1521"/>
      <c r="GF8" s="1514" t="s">
        <v>307</v>
      </c>
      <c r="GG8" s="1515"/>
      <c r="GH8" s="1519"/>
      <c r="GI8" s="1513"/>
      <c r="GJ8" s="1520" t="s">
        <v>526</v>
      </c>
      <c r="GK8" s="1521"/>
      <c r="GL8" s="1514" t="s">
        <v>346</v>
      </c>
      <c r="GM8" s="1515"/>
      <c r="GN8" s="1519"/>
      <c r="GO8" s="1513"/>
      <c r="GP8" s="1520" t="s">
        <v>527</v>
      </c>
      <c r="GQ8" s="1521"/>
      <c r="GR8" s="1514" t="s">
        <v>524</v>
      </c>
      <c r="GS8" s="1515"/>
      <c r="GT8" s="1519"/>
      <c r="GU8" s="1525"/>
    </row>
    <row r="9" spans="1:205" s="1010" customFormat="1" ht="17.25" customHeight="1">
      <c r="A9" s="1037" t="s">
        <v>452</v>
      </c>
      <c r="B9" s="623">
        <v>0</v>
      </c>
      <c r="C9" s="624">
        <v>32797.07</v>
      </c>
      <c r="D9" s="1258">
        <v>32797.07</v>
      </c>
      <c r="E9" s="620" t="s">
        <v>604</v>
      </c>
      <c r="F9" s="614">
        <v>0</v>
      </c>
      <c r="G9" s="614">
        <v>7.059032939088071E-3</v>
      </c>
      <c r="H9" s="623">
        <v>419357.12</v>
      </c>
      <c r="I9" s="624">
        <v>1592530.56</v>
      </c>
      <c r="J9" s="1258">
        <v>1173173.44</v>
      </c>
      <c r="K9" s="620">
        <v>2.7975522151621033</v>
      </c>
      <c r="L9" s="614">
        <v>0.15691232734399277</v>
      </c>
      <c r="M9" s="614">
        <v>0.34276615806059418</v>
      </c>
      <c r="N9" s="623">
        <v>376177.78</v>
      </c>
      <c r="O9" s="624">
        <v>163495.24</v>
      </c>
      <c r="P9" s="1258">
        <v>-212682.54000000004</v>
      </c>
      <c r="Q9" s="620">
        <v>-0.56537773177352479</v>
      </c>
      <c r="R9" s="614">
        <v>0.14075576195033127</v>
      </c>
      <c r="S9" s="614">
        <v>3.5189676533425376E-2</v>
      </c>
      <c r="T9" s="623">
        <v>795534.9</v>
      </c>
      <c r="U9" s="624">
        <v>1788822.87</v>
      </c>
      <c r="V9" s="1258">
        <v>993287.97000000009</v>
      </c>
      <c r="W9" s="620">
        <v>1.2485787487136015</v>
      </c>
      <c r="X9" s="614">
        <v>0.29766808929432403</v>
      </c>
      <c r="Y9" s="1072">
        <v>0.38501486753310765</v>
      </c>
      <c r="Z9" s="624">
        <v>0</v>
      </c>
      <c r="AA9" s="624">
        <v>55666.18</v>
      </c>
      <c r="AB9" s="1258">
        <v>55666.18</v>
      </c>
      <c r="AC9" s="620" t="s">
        <v>604</v>
      </c>
      <c r="AD9" s="614">
        <v>0</v>
      </c>
      <c r="AE9" s="614">
        <v>1.1981234854613708E-2</v>
      </c>
      <c r="AF9" s="623">
        <v>0</v>
      </c>
      <c r="AG9" s="624">
        <v>0</v>
      </c>
      <c r="AH9" s="1258">
        <v>0</v>
      </c>
      <c r="AI9" s="620">
        <v>0</v>
      </c>
      <c r="AJ9" s="614">
        <v>0</v>
      </c>
      <c r="AK9" s="614">
        <v>0</v>
      </c>
      <c r="AL9" s="623">
        <v>29076.59</v>
      </c>
      <c r="AM9" s="624">
        <v>29291.38</v>
      </c>
      <c r="AN9" s="1258">
        <v>214.79000000000087</v>
      </c>
      <c r="AO9" s="620">
        <v>7.3870422907225666E-3</v>
      </c>
      <c r="AP9" s="614">
        <v>1.0879689864636296E-2</v>
      </c>
      <c r="AQ9" s="614">
        <v>6.3044905002594912E-3</v>
      </c>
      <c r="AR9" s="623">
        <v>29076.59</v>
      </c>
      <c r="AS9" s="624">
        <v>84957.56</v>
      </c>
      <c r="AT9" s="1258">
        <v>55880.97</v>
      </c>
      <c r="AU9" s="620">
        <v>1.9218543164793396</v>
      </c>
      <c r="AV9" s="614">
        <v>1.0879689864636296E-2</v>
      </c>
      <c r="AW9" s="614">
        <v>1.8285725354873199E-2</v>
      </c>
      <c r="AX9" s="623">
        <v>174578.19</v>
      </c>
      <c r="AY9" s="624">
        <v>536154.53</v>
      </c>
      <c r="AZ9" s="1258">
        <v>361576.34</v>
      </c>
      <c r="BA9" s="620">
        <v>2.0711426782463493</v>
      </c>
      <c r="BB9" s="614">
        <v>6.532253487529141E-2</v>
      </c>
      <c r="BC9" s="614">
        <v>0.11539849406399058</v>
      </c>
      <c r="BD9" s="623">
        <v>434369.04</v>
      </c>
      <c r="BE9" s="624">
        <v>1446436.81</v>
      </c>
      <c r="BF9" s="1258">
        <v>1012067.77</v>
      </c>
      <c r="BG9" s="620">
        <v>2.3299721591575682</v>
      </c>
      <c r="BH9" s="614">
        <v>0.162529390207029</v>
      </c>
      <c r="BI9" s="614">
        <v>0.31132186765767411</v>
      </c>
      <c r="BJ9" s="623">
        <v>1238998.1599999999</v>
      </c>
      <c r="BK9" s="624">
        <v>789741.98</v>
      </c>
      <c r="BL9" s="1258">
        <v>-449256.17999999993</v>
      </c>
      <c r="BM9" s="620">
        <v>-0.36259632540535813</v>
      </c>
      <c r="BN9" s="614">
        <v>0.46360029575871925</v>
      </c>
      <c r="BO9" s="614">
        <v>0.16997904539035447</v>
      </c>
      <c r="BP9" s="623">
        <v>1847945.39</v>
      </c>
      <c r="BQ9" s="624">
        <v>2772333.32</v>
      </c>
      <c r="BR9" s="1258">
        <v>924387.92999999993</v>
      </c>
      <c r="BS9" s="620">
        <v>0.50022470090417548</v>
      </c>
      <c r="BT9" s="614">
        <v>0.69145222084103963</v>
      </c>
      <c r="BU9" s="614">
        <v>0.59669940711201908</v>
      </c>
      <c r="BV9" s="623">
        <v>0</v>
      </c>
      <c r="BW9" s="624">
        <v>0</v>
      </c>
      <c r="BX9" s="1258">
        <v>0</v>
      </c>
      <c r="BY9" s="620">
        <v>0</v>
      </c>
      <c r="BZ9" s="614">
        <v>0</v>
      </c>
      <c r="CA9" s="614">
        <v>0</v>
      </c>
      <c r="CB9" s="623">
        <v>0</v>
      </c>
      <c r="CC9" s="624">
        <v>0</v>
      </c>
      <c r="CD9" s="1258">
        <v>0</v>
      </c>
      <c r="CE9" s="620">
        <v>0</v>
      </c>
      <c r="CF9" s="614">
        <v>0</v>
      </c>
      <c r="CG9" s="614">
        <v>0</v>
      </c>
      <c r="CH9" s="623">
        <v>0</v>
      </c>
      <c r="CI9" s="624">
        <v>0</v>
      </c>
      <c r="CJ9" s="1258">
        <v>0</v>
      </c>
      <c r="CK9" s="620">
        <v>0</v>
      </c>
      <c r="CL9" s="614">
        <v>0</v>
      </c>
      <c r="CM9" s="614">
        <v>0</v>
      </c>
      <c r="CN9" s="623">
        <v>0</v>
      </c>
      <c r="CO9" s="624">
        <v>0</v>
      </c>
      <c r="CP9" s="1258">
        <v>0</v>
      </c>
      <c r="CQ9" s="620">
        <v>0</v>
      </c>
      <c r="CR9" s="614">
        <v>0</v>
      </c>
      <c r="CS9" s="614">
        <v>0</v>
      </c>
      <c r="CT9" s="623">
        <v>0</v>
      </c>
      <c r="CU9" s="624">
        <v>0</v>
      </c>
      <c r="CV9" s="1258">
        <v>0</v>
      </c>
      <c r="CW9" s="620">
        <v>0</v>
      </c>
      <c r="CX9" s="614">
        <v>0</v>
      </c>
      <c r="CY9" s="614">
        <v>0</v>
      </c>
      <c r="CZ9" s="623">
        <v>2672556.88</v>
      </c>
      <c r="DA9" s="624">
        <v>4646113.75</v>
      </c>
      <c r="DB9" s="1258">
        <v>1973556.87</v>
      </c>
      <c r="DC9" s="615">
        <v>0.73845270975112054</v>
      </c>
      <c r="DD9" s="614">
        <v>0.69797196567579334</v>
      </c>
      <c r="DE9" s="614">
        <v>0.78672608740425953</v>
      </c>
      <c r="DF9" s="623">
        <v>125134.07</v>
      </c>
      <c r="DG9" s="624">
        <v>128566.39999999999</v>
      </c>
      <c r="DH9" s="1258">
        <v>3432.3299999999872</v>
      </c>
      <c r="DI9" s="620">
        <v>2.7429220515244067E-2</v>
      </c>
      <c r="DJ9" s="614">
        <v>0.10820300856319449</v>
      </c>
      <c r="DK9" s="614">
        <v>0.10207595694403387</v>
      </c>
      <c r="DL9" s="623">
        <v>0</v>
      </c>
      <c r="DM9" s="624">
        <v>0</v>
      </c>
      <c r="DN9" s="1258">
        <v>0</v>
      </c>
      <c r="DO9" s="620">
        <v>0</v>
      </c>
      <c r="DP9" s="614">
        <v>0</v>
      </c>
      <c r="DQ9" s="614">
        <v>0</v>
      </c>
      <c r="DR9" s="623">
        <v>125134.07</v>
      </c>
      <c r="DS9" s="624">
        <v>128566.39999999999</v>
      </c>
      <c r="DT9" s="1258">
        <v>3432.3299999999872</v>
      </c>
      <c r="DU9" s="620">
        <v>2.7429220515244067E-2</v>
      </c>
      <c r="DV9" s="614">
        <v>0.10820300856319449</v>
      </c>
      <c r="DW9" s="614">
        <v>0.10207595694403387</v>
      </c>
      <c r="DX9" s="623">
        <v>459466.05</v>
      </c>
      <c r="DY9" s="624">
        <v>443704.25</v>
      </c>
      <c r="DZ9" s="1258">
        <v>-15761.799999999988</v>
      </c>
      <c r="EA9" s="620">
        <v>-3.430460204839942E-2</v>
      </c>
      <c r="EB9" s="614">
        <v>0.39729874479945504</v>
      </c>
      <c r="EC9" s="614">
        <v>0.3522812797035994</v>
      </c>
      <c r="ED9" s="623">
        <v>0</v>
      </c>
      <c r="EE9" s="624">
        <v>0</v>
      </c>
      <c r="EF9" s="1258">
        <v>0</v>
      </c>
      <c r="EG9" s="615">
        <v>0</v>
      </c>
      <c r="EH9" s="614">
        <v>0</v>
      </c>
      <c r="EI9" s="614">
        <v>0</v>
      </c>
      <c r="EJ9" s="623">
        <v>459466.05</v>
      </c>
      <c r="EK9" s="624">
        <v>443704.25</v>
      </c>
      <c r="EL9" s="1258">
        <v>-15761.799999999988</v>
      </c>
      <c r="EM9" s="620">
        <v>-3.430460204839942E-2</v>
      </c>
      <c r="EN9" s="614">
        <v>0.39729874479945504</v>
      </c>
      <c r="EO9" s="614">
        <v>0.3522812797035994</v>
      </c>
      <c r="EP9" s="623">
        <v>499965.41</v>
      </c>
      <c r="EQ9" s="624">
        <v>531937.79</v>
      </c>
      <c r="ER9" s="1258">
        <v>31972.380000000063</v>
      </c>
      <c r="ES9" s="620">
        <v>6.3949184004549561E-2</v>
      </c>
      <c r="ET9" s="614">
        <v>0.43231840488790174</v>
      </c>
      <c r="EU9" s="615">
        <v>0.4223347542510682</v>
      </c>
      <c r="EV9" s="623">
        <v>0</v>
      </c>
      <c r="EW9" s="624">
        <v>0</v>
      </c>
      <c r="EX9" s="1258">
        <v>0</v>
      </c>
      <c r="EY9" s="620">
        <v>0</v>
      </c>
      <c r="EZ9" s="614">
        <v>0</v>
      </c>
      <c r="FA9" s="615">
        <v>0</v>
      </c>
      <c r="FB9" s="623">
        <v>0</v>
      </c>
      <c r="FC9" s="624">
        <v>0</v>
      </c>
      <c r="FD9" s="1258">
        <v>0</v>
      </c>
      <c r="FE9" s="620">
        <v>0</v>
      </c>
      <c r="FF9" s="614">
        <v>0</v>
      </c>
      <c r="FG9" s="615">
        <v>0</v>
      </c>
      <c r="FH9" s="623">
        <v>39820.980000000003</v>
      </c>
      <c r="FI9" s="624">
        <v>35407.35</v>
      </c>
      <c r="FJ9" s="1258">
        <v>-4413.6300000000047</v>
      </c>
      <c r="FK9" s="620">
        <v>-0.11083680009884248</v>
      </c>
      <c r="FL9" s="614">
        <v>3.4433067188934213E-2</v>
      </c>
      <c r="FM9" s="615">
        <v>2.8111848306418611E-2</v>
      </c>
      <c r="FN9" s="623">
        <v>32088.45</v>
      </c>
      <c r="FO9" s="624">
        <v>119901.19</v>
      </c>
      <c r="FP9" s="1258">
        <v>87812.74</v>
      </c>
      <c r="FQ9" s="620">
        <v>2.7365840356888538</v>
      </c>
      <c r="FR9" s="614">
        <v>2.774677456051448E-2</v>
      </c>
      <c r="FS9" s="615">
        <v>9.5196168734431583E-2</v>
      </c>
      <c r="FT9" s="623">
        <v>0</v>
      </c>
      <c r="FU9" s="624">
        <v>0</v>
      </c>
      <c r="FV9" s="1258">
        <v>0</v>
      </c>
      <c r="FW9" s="620">
        <v>0</v>
      </c>
      <c r="FX9" s="614">
        <v>0</v>
      </c>
      <c r="FY9" s="615">
        <v>0</v>
      </c>
      <c r="FZ9" s="623">
        <v>1156474.96</v>
      </c>
      <c r="GA9" s="624">
        <v>1259516.97</v>
      </c>
      <c r="GB9" s="1258">
        <v>103042.01000000001</v>
      </c>
      <c r="GC9" s="620">
        <v>8.9100078742733874E-2</v>
      </c>
      <c r="GD9" s="614">
        <v>0.30202803432420661</v>
      </c>
      <c r="GE9" s="615">
        <v>0.21327391259574049</v>
      </c>
      <c r="GF9" s="623">
        <v>3829031.84</v>
      </c>
      <c r="GG9" s="624">
        <v>5905630.7199999997</v>
      </c>
      <c r="GH9" s="1258">
        <v>2076598.88</v>
      </c>
      <c r="GI9" s="620">
        <v>0.54233001102440559</v>
      </c>
      <c r="GJ9" s="614">
        <v>1</v>
      </c>
      <c r="GK9" s="615">
        <v>1</v>
      </c>
      <c r="GL9" s="623">
        <v>0</v>
      </c>
      <c r="GM9" s="624">
        <v>0</v>
      </c>
      <c r="GN9" s="1258">
        <v>0</v>
      </c>
      <c r="GO9" s="620">
        <v>0</v>
      </c>
      <c r="GP9" s="614">
        <v>0</v>
      </c>
      <c r="GQ9" s="615">
        <v>0</v>
      </c>
      <c r="GR9" s="623">
        <v>3829031.84</v>
      </c>
      <c r="GS9" s="624">
        <v>5905630.7199999997</v>
      </c>
      <c r="GT9" s="1258">
        <v>2076598.88</v>
      </c>
      <c r="GU9" s="615">
        <v>0.54233001102440559</v>
      </c>
      <c r="GV9" s="1073"/>
      <c r="GW9" s="1074"/>
    </row>
    <row r="10" spans="1:205" s="1010" customFormat="1" ht="17.25" customHeight="1">
      <c r="A10" s="1007" t="s">
        <v>447</v>
      </c>
      <c r="B10" s="623">
        <v>661158.86</v>
      </c>
      <c r="C10" s="624">
        <v>492988.85</v>
      </c>
      <c r="D10" s="1258">
        <v>-168170.01</v>
      </c>
      <c r="E10" s="620">
        <v>-0.25435643409512809</v>
      </c>
      <c r="F10" s="614">
        <v>0.16398835710420795</v>
      </c>
      <c r="G10" s="614">
        <v>0.1117833970065661</v>
      </c>
      <c r="H10" s="623">
        <v>323930.37</v>
      </c>
      <c r="I10" s="624">
        <v>688780.31</v>
      </c>
      <c r="J10" s="1258">
        <v>364849.94000000006</v>
      </c>
      <c r="K10" s="620">
        <v>1.1263221166943997</v>
      </c>
      <c r="L10" s="614">
        <v>8.0345000885956835E-2</v>
      </c>
      <c r="M10" s="614">
        <v>0.15617838586620303</v>
      </c>
      <c r="N10" s="623">
        <v>0</v>
      </c>
      <c r="O10" s="624">
        <v>0</v>
      </c>
      <c r="P10" s="1258">
        <v>0</v>
      </c>
      <c r="Q10" s="620">
        <v>0</v>
      </c>
      <c r="R10" s="614">
        <v>0</v>
      </c>
      <c r="S10" s="614">
        <v>0</v>
      </c>
      <c r="T10" s="623">
        <v>985089.22</v>
      </c>
      <c r="U10" s="624">
        <v>1181769.17</v>
      </c>
      <c r="V10" s="1258">
        <v>196679.94999999995</v>
      </c>
      <c r="W10" s="620">
        <v>0.19965699147535079</v>
      </c>
      <c r="X10" s="614">
        <v>0.24433335550984778</v>
      </c>
      <c r="Y10" s="614">
        <v>0.26796178514023206</v>
      </c>
      <c r="Z10" s="623">
        <v>34839.75</v>
      </c>
      <c r="AA10" s="624">
        <v>4097.58</v>
      </c>
      <c r="AB10" s="1258">
        <v>-30742.17</v>
      </c>
      <c r="AC10" s="620">
        <v>-0.8823877898090543</v>
      </c>
      <c r="AD10" s="614">
        <v>8.6413624774253645E-3</v>
      </c>
      <c r="AE10" s="614">
        <v>9.2911109836696132E-4</v>
      </c>
      <c r="AF10" s="623">
        <v>29906.47</v>
      </c>
      <c r="AG10" s="624">
        <v>26157.42</v>
      </c>
      <c r="AH10" s="1258">
        <v>-3749.0500000000029</v>
      </c>
      <c r="AI10" s="620">
        <v>-0.12535916141222961</v>
      </c>
      <c r="AJ10" s="614">
        <v>7.4177526443285997E-3</v>
      </c>
      <c r="AK10" s="614">
        <v>5.9310981668804314E-3</v>
      </c>
      <c r="AL10" s="623">
        <v>0</v>
      </c>
      <c r="AM10" s="624">
        <v>0</v>
      </c>
      <c r="AN10" s="1258">
        <v>0</v>
      </c>
      <c r="AO10" s="620">
        <v>0</v>
      </c>
      <c r="AP10" s="614">
        <v>0</v>
      </c>
      <c r="AQ10" s="614">
        <v>0</v>
      </c>
      <c r="AR10" s="623">
        <v>64746.22</v>
      </c>
      <c r="AS10" s="624">
        <v>30255.01</v>
      </c>
      <c r="AT10" s="1258">
        <v>-34491.210000000006</v>
      </c>
      <c r="AU10" s="620">
        <v>-0.53271387889516952</v>
      </c>
      <c r="AV10" s="614">
        <v>1.6059115121753963E-2</v>
      </c>
      <c r="AW10" s="614">
        <v>6.860211532710379E-3</v>
      </c>
      <c r="AX10" s="623">
        <v>361437.38</v>
      </c>
      <c r="AY10" s="624">
        <v>504214.64</v>
      </c>
      <c r="AZ10" s="1258">
        <v>142777.26</v>
      </c>
      <c r="BA10" s="620">
        <v>0.39502626983407196</v>
      </c>
      <c r="BB10" s="614">
        <v>8.9647928399914825E-2</v>
      </c>
      <c r="BC10" s="614">
        <v>0.11432880333833677</v>
      </c>
      <c r="BD10" s="623">
        <v>2281039.34</v>
      </c>
      <c r="BE10" s="624">
        <v>2430793.1800000002</v>
      </c>
      <c r="BF10" s="1258">
        <v>149753.84000000032</v>
      </c>
      <c r="BG10" s="620">
        <v>6.5651581440941006E-2</v>
      </c>
      <c r="BH10" s="614">
        <v>0.56577006902193949</v>
      </c>
      <c r="BI10" s="614">
        <v>0.5511733563158544</v>
      </c>
      <c r="BJ10" s="623">
        <v>0</v>
      </c>
      <c r="BK10" s="624">
        <v>0</v>
      </c>
      <c r="BL10" s="1258">
        <v>0</v>
      </c>
      <c r="BM10" s="620">
        <v>0</v>
      </c>
      <c r="BN10" s="614">
        <v>0</v>
      </c>
      <c r="BO10" s="614">
        <v>0</v>
      </c>
      <c r="BP10" s="623">
        <v>2642476.7200000002</v>
      </c>
      <c r="BQ10" s="624">
        <v>2935007.82</v>
      </c>
      <c r="BR10" s="1258">
        <v>292531.09999999963</v>
      </c>
      <c r="BS10" s="620">
        <v>0.11070337830639417</v>
      </c>
      <c r="BT10" s="614">
        <v>0.65541799742185436</v>
      </c>
      <c r="BU10" s="614">
        <v>0.66550215965419113</v>
      </c>
      <c r="BV10" s="623">
        <v>180745.24</v>
      </c>
      <c r="BW10" s="624">
        <v>85307.06</v>
      </c>
      <c r="BX10" s="1258">
        <v>-95438.18</v>
      </c>
      <c r="BY10" s="620">
        <v>-0.52802596627164289</v>
      </c>
      <c r="BZ10" s="614">
        <v>4.4830549441636114E-2</v>
      </c>
      <c r="CA10" s="614">
        <v>1.9343060102562065E-2</v>
      </c>
      <c r="CB10" s="623">
        <v>158685.29</v>
      </c>
      <c r="CC10" s="624">
        <v>177876.26</v>
      </c>
      <c r="CD10" s="1258">
        <v>19190.97</v>
      </c>
      <c r="CE10" s="620">
        <v>0.12093729670847247</v>
      </c>
      <c r="CF10" s="614">
        <v>3.9358982504907825E-2</v>
      </c>
      <c r="CG10" s="614">
        <v>4.0332783570304225E-2</v>
      </c>
      <c r="CH10" s="623">
        <v>0</v>
      </c>
      <c r="CI10" s="624">
        <v>0</v>
      </c>
      <c r="CJ10" s="1258">
        <v>0</v>
      </c>
      <c r="CK10" s="620">
        <v>0</v>
      </c>
      <c r="CL10" s="614">
        <v>0</v>
      </c>
      <c r="CM10" s="614">
        <v>0</v>
      </c>
      <c r="CN10" s="623">
        <v>339430.53</v>
      </c>
      <c r="CO10" s="624">
        <v>263183.32</v>
      </c>
      <c r="CP10" s="1258">
        <v>-76247.210000000021</v>
      </c>
      <c r="CQ10" s="620">
        <v>-0.22463274001899597</v>
      </c>
      <c r="CR10" s="614">
        <v>8.4189531946543952E-2</v>
      </c>
      <c r="CS10" s="614">
        <v>5.967584367286629E-2</v>
      </c>
      <c r="CT10" s="623">
        <v>0</v>
      </c>
      <c r="CU10" s="624">
        <v>0</v>
      </c>
      <c r="CV10" s="1258">
        <v>0</v>
      </c>
      <c r="CW10" s="620">
        <v>0</v>
      </c>
      <c r="CX10" s="614">
        <v>0</v>
      </c>
      <c r="CY10" s="614">
        <v>0</v>
      </c>
      <c r="CZ10" s="623">
        <v>4031742.69</v>
      </c>
      <c r="DA10" s="624">
        <v>4410215.32</v>
      </c>
      <c r="DB10" s="1258">
        <v>378472.63000000035</v>
      </c>
      <c r="DC10" s="615">
        <v>9.3873210445381966E-2</v>
      </c>
      <c r="DD10" s="614">
        <v>0.85706237942486363</v>
      </c>
      <c r="DE10" s="614">
        <v>0.8819304185553597</v>
      </c>
      <c r="DF10" s="623">
        <v>321856.19</v>
      </c>
      <c r="DG10" s="624">
        <v>281518.78000000003</v>
      </c>
      <c r="DH10" s="1258">
        <v>-40337.409999999974</v>
      </c>
      <c r="DI10" s="620">
        <v>-0.12532743272702002</v>
      </c>
      <c r="DJ10" s="614">
        <v>0.47866861090973423</v>
      </c>
      <c r="DK10" s="614">
        <v>0.47680837668824422</v>
      </c>
      <c r="DL10" s="623">
        <v>227382.79</v>
      </c>
      <c r="DM10" s="624">
        <v>179765.45</v>
      </c>
      <c r="DN10" s="1258">
        <v>-47617.34</v>
      </c>
      <c r="DO10" s="620">
        <v>-0.20941488139889564</v>
      </c>
      <c r="DP10" s="614">
        <v>0.33816657133137568</v>
      </c>
      <c r="DQ10" s="614">
        <v>0.30446875479899327</v>
      </c>
      <c r="DR10" s="623">
        <v>549238.98</v>
      </c>
      <c r="DS10" s="624">
        <v>461284.22</v>
      </c>
      <c r="DT10" s="1258">
        <v>-87954.760000000009</v>
      </c>
      <c r="DU10" s="620">
        <v>-0.16013932587231886</v>
      </c>
      <c r="DV10" s="614">
        <v>0.81683518224110985</v>
      </c>
      <c r="DW10" s="614">
        <v>0.78127711455023674</v>
      </c>
      <c r="DX10" s="623">
        <v>75.91</v>
      </c>
      <c r="DY10" s="624">
        <v>75.91</v>
      </c>
      <c r="DZ10" s="1258">
        <v>0</v>
      </c>
      <c r="EA10" s="620">
        <v>0</v>
      </c>
      <c r="EB10" s="614">
        <v>1.1289431548343974E-4</v>
      </c>
      <c r="EC10" s="614">
        <v>1.2856877212385126E-4</v>
      </c>
      <c r="ED10" s="623">
        <v>0</v>
      </c>
      <c r="EE10" s="624">
        <v>0</v>
      </c>
      <c r="EF10" s="1258">
        <v>0</v>
      </c>
      <c r="EG10" s="615">
        <v>0</v>
      </c>
      <c r="EH10" s="614">
        <v>0</v>
      </c>
      <c r="EI10" s="614">
        <v>0</v>
      </c>
      <c r="EJ10" s="623">
        <v>75.91</v>
      </c>
      <c r="EK10" s="624">
        <v>75.91</v>
      </c>
      <c r="EL10" s="1258">
        <v>0</v>
      </c>
      <c r="EM10" s="620">
        <v>0</v>
      </c>
      <c r="EN10" s="614">
        <v>1.1289431548343974E-4</v>
      </c>
      <c r="EO10" s="614">
        <v>1.2856877212385126E-4</v>
      </c>
      <c r="EP10" s="623">
        <v>0</v>
      </c>
      <c r="EQ10" s="624">
        <v>0</v>
      </c>
      <c r="ER10" s="1258">
        <v>0</v>
      </c>
      <c r="ES10" s="620">
        <v>0</v>
      </c>
      <c r="ET10" s="614">
        <v>0</v>
      </c>
      <c r="EU10" s="615">
        <v>0</v>
      </c>
      <c r="EV10" s="623">
        <v>123159.81</v>
      </c>
      <c r="EW10" s="624">
        <v>129139.09</v>
      </c>
      <c r="EX10" s="1258">
        <v>5979.2799999999988</v>
      </c>
      <c r="EY10" s="620">
        <v>4.8548954403226173E-2</v>
      </c>
      <c r="EZ10" s="614">
        <v>0.18316483263101696</v>
      </c>
      <c r="FA10" s="615">
        <v>0.21872288544976312</v>
      </c>
      <c r="FB10" s="623">
        <v>0</v>
      </c>
      <c r="FC10" s="624">
        <v>0</v>
      </c>
      <c r="FD10" s="1258">
        <v>0</v>
      </c>
      <c r="FE10" s="620">
        <v>0</v>
      </c>
      <c r="FF10" s="614">
        <v>0</v>
      </c>
      <c r="FG10" s="615">
        <v>0</v>
      </c>
      <c r="FH10" s="623">
        <v>0</v>
      </c>
      <c r="FI10" s="624">
        <v>0</v>
      </c>
      <c r="FJ10" s="1258">
        <v>0</v>
      </c>
      <c r="FK10" s="620">
        <v>0</v>
      </c>
      <c r="FL10" s="614">
        <v>0</v>
      </c>
      <c r="FM10" s="615">
        <v>0</v>
      </c>
      <c r="FN10" s="623">
        <v>0</v>
      </c>
      <c r="FO10" s="624">
        <v>0</v>
      </c>
      <c r="FP10" s="1258">
        <v>0</v>
      </c>
      <c r="FQ10" s="620">
        <v>0</v>
      </c>
      <c r="FR10" s="614">
        <v>0</v>
      </c>
      <c r="FS10" s="615">
        <v>0</v>
      </c>
      <c r="FT10" s="623">
        <v>-75.91</v>
      </c>
      <c r="FU10" s="624">
        <v>-75.91</v>
      </c>
      <c r="FV10" s="1258">
        <v>0</v>
      </c>
      <c r="FW10" s="620">
        <v>0</v>
      </c>
      <c r="FX10" s="614">
        <v>-1.1289431548343974E-4</v>
      </c>
      <c r="FY10" s="615">
        <v>-1.2856877212385126E-4</v>
      </c>
      <c r="FZ10" s="623">
        <v>672398.78</v>
      </c>
      <c r="GA10" s="624">
        <v>590423.31000000006</v>
      </c>
      <c r="GB10" s="1258">
        <v>-81975.469999999972</v>
      </c>
      <c r="GC10" s="620">
        <v>-0.12191495945307927</v>
      </c>
      <c r="GD10" s="614">
        <v>0.14293761844934985</v>
      </c>
      <c r="GE10" s="615">
        <v>0.11806958144464041</v>
      </c>
      <c r="GF10" s="623">
        <v>4704141.4800000004</v>
      </c>
      <c r="GG10" s="624">
        <v>5000638.63</v>
      </c>
      <c r="GH10" s="1258">
        <v>296497.14999999944</v>
      </c>
      <c r="GI10" s="620">
        <v>6.3028961025211216E-2</v>
      </c>
      <c r="GJ10" s="614">
        <v>0.9985704251274895</v>
      </c>
      <c r="GK10" s="615">
        <v>0.99835191352393082</v>
      </c>
      <c r="GL10" s="623">
        <v>6734.56</v>
      </c>
      <c r="GM10" s="624">
        <v>8255.09</v>
      </c>
      <c r="GN10" s="1258">
        <v>1520.5299999999997</v>
      </c>
      <c r="GO10" s="620">
        <v>0.22578015490247316</v>
      </c>
      <c r="GP10" s="614">
        <v>1.4295769952579287E-3</v>
      </c>
      <c r="GQ10" s="615">
        <v>1.648086476069211E-3</v>
      </c>
      <c r="GR10" s="623">
        <v>4710876.03</v>
      </c>
      <c r="GS10" s="624">
        <v>5008893.72</v>
      </c>
      <c r="GT10" s="1258">
        <v>298017.68999999948</v>
      </c>
      <c r="GU10" s="615">
        <v>6.3261628644470921E-2</v>
      </c>
      <c r="GV10" s="1073"/>
      <c r="GW10" s="1074"/>
    </row>
    <row r="11" spans="1:205" s="1010" customFormat="1" ht="17.25" customHeight="1">
      <c r="A11" s="1007" t="s">
        <v>449</v>
      </c>
      <c r="B11" s="623">
        <v>300068.09000000003</v>
      </c>
      <c r="C11" s="624">
        <v>360134.75</v>
      </c>
      <c r="D11" s="1258">
        <v>60066.659999999974</v>
      </c>
      <c r="E11" s="620">
        <v>0.20017676654655273</v>
      </c>
      <c r="F11" s="614">
        <v>0.13275343128460901</v>
      </c>
      <c r="G11" s="614">
        <v>0.14016780043600474</v>
      </c>
      <c r="H11" s="623">
        <v>142988.39000000001</v>
      </c>
      <c r="I11" s="624">
        <v>152166.29999999999</v>
      </c>
      <c r="J11" s="1258">
        <v>9177.9099999999744</v>
      </c>
      <c r="K11" s="620">
        <v>6.4186400028701449E-2</v>
      </c>
      <c r="L11" s="614">
        <v>6.3259640191537431E-2</v>
      </c>
      <c r="M11" s="614">
        <v>5.9224541845754194E-2</v>
      </c>
      <c r="N11" s="623">
        <v>226284.56</v>
      </c>
      <c r="O11" s="624">
        <v>192600.78</v>
      </c>
      <c r="P11" s="1258">
        <v>-33683.78</v>
      </c>
      <c r="Q11" s="620">
        <v>-0.14885584769902108</v>
      </c>
      <c r="R11" s="614">
        <v>0.10011078414478521</v>
      </c>
      <c r="S11" s="614">
        <v>7.4962018230284228E-2</v>
      </c>
      <c r="T11" s="623">
        <v>669341.04</v>
      </c>
      <c r="U11" s="624">
        <v>704901.83</v>
      </c>
      <c r="V11" s="1258">
        <v>35560.789999999921</v>
      </c>
      <c r="W11" s="620">
        <v>5.3128058605221518E-2</v>
      </c>
      <c r="X11" s="614">
        <v>0.29612385562093163</v>
      </c>
      <c r="Y11" s="614">
        <v>0.27435436051204315</v>
      </c>
      <c r="Z11" s="623">
        <v>153753.85</v>
      </c>
      <c r="AA11" s="624">
        <v>177520.89</v>
      </c>
      <c r="AB11" s="1258">
        <v>23767.040000000008</v>
      </c>
      <c r="AC11" s="620">
        <v>0.15457850323747996</v>
      </c>
      <c r="AD11" s="614">
        <v>6.8022398385376728E-2</v>
      </c>
      <c r="AE11" s="614">
        <v>6.909278452785228E-2</v>
      </c>
      <c r="AF11" s="623">
        <v>90601.41</v>
      </c>
      <c r="AG11" s="624">
        <v>122796.6</v>
      </c>
      <c r="AH11" s="1258">
        <v>32195.190000000002</v>
      </c>
      <c r="AI11" s="620">
        <v>0.35534976773540283</v>
      </c>
      <c r="AJ11" s="614">
        <v>4.0083062669954962E-2</v>
      </c>
      <c r="AK11" s="614">
        <v>4.7793580938856633E-2</v>
      </c>
      <c r="AL11" s="623">
        <v>0</v>
      </c>
      <c r="AM11" s="624">
        <v>59143.19</v>
      </c>
      <c r="AN11" s="1258">
        <v>59143.19</v>
      </c>
      <c r="AO11" s="620" t="s">
        <v>604</v>
      </c>
      <c r="AP11" s="614">
        <v>0</v>
      </c>
      <c r="AQ11" s="614">
        <v>2.3019080644310807E-2</v>
      </c>
      <c r="AR11" s="623">
        <v>244355.26</v>
      </c>
      <c r="AS11" s="624">
        <v>359460.67</v>
      </c>
      <c r="AT11" s="1258">
        <v>115105.40999999997</v>
      </c>
      <c r="AU11" s="620">
        <v>0.47105763141746965</v>
      </c>
      <c r="AV11" s="614">
        <v>0.10810546105533168</v>
      </c>
      <c r="AW11" s="614">
        <v>0.13990544221892653</v>
      </c>
      <c r="AX11" s="623">
        <v>501689.5</v>
      </c>
      <c r="AY11" s="624">
        <v>682126.6</v>
      </c>
      <c r="AZ11" s="1258">
        <v>180437.09999999998</v>
      </c>
      <c r="BA11" s="620">
        <v>0.35965891253454574</v>
      </c>
      <c r="BB11" s="614">
        <v>0.22195296595669284</v>
      </c>
      <c r="BC11" s="614">
        <v>0.26549002877642441</v>
      </c>
      <c r="BD11" s="623">
        <v>736567.92</v>
      </c>
      <c r="BE11" s="624">
        <v>725739.65</v>
      </c>
      <c r="BF11" s="1258">
        <v>-10828.270000000019</v>
      </c>
      <c r="BG11" s="620">
        <v>-1.4700979646249076E-2</v>
      </c>
      <c r="BH11" s="614">
        <v>0.32586576851329768</v>
      </c>
      <c r="BI11" s="614">
        <v>0.28246463422287332</v>
      </c>
      <c r="BJ11" s="623">
        <v>0</v>
      </c>
      <c r="BK11" s="624">
        <v>0</v>
      </c>
      <c r="BL11" s="1258">
        <v>0</v>
      </c>
      <c r="BM11" s="620">
        <v>0</v>
      </c>
      <c r="BN11" s="614">
        <v>0</v>
      </c>
      <c r="BO11" s="614">
        <v>0</v>
      </c>
      <c r="BP11" s="623">
        <v>1238257.42</v>
      </c>
      <c r="BQ11" s="624">
        <v>1407866.25</v>
      </c>
      <c r="BR11" s="1258">
        <v>169608.83000000007</v>
      </c>
      <c r="BS11" s="620">
        <v>0.13697380468755849</v>
      </c>
      <c r="BT11" s="614">
        <v>0.54781873446999041</v>
      </c>
      <c r="BU11" s="614">
        <v>0.54795466299929774</v>
      </c>
      <c r="BV11" s="623">
        <v>108387.79</v>
      </c>
      <c r="BW11" s="624">
        <v>97082.8</v>
      </c>
      <c r="BX11" s="1258">
        <v>-11304.989999999991</v>
      </c>
      <c r="BY11" s="620">
        <v>-0.10430132397754388</v>
      </c>
      <c r="BZ11" s="614">
        <v>4.7951953277856466E-2</v>
      </c>
      <c r="CA11" s="614">
        <v>3.7785530377639369E-2</v>
      </c>
      <c r="CB11" s="623">
        <v>0</v>
      </c>
      <c r="CC11" s="624">
        <v>0</v>
      </c>
      <c r="CD11" s="1258">
        <v>0</v>
      </c>
      <c r="CE11" s="620">
        <v>0</v>
      </c>
      <c r="CF11" s="614">
        <v>0</v>
      </c>
      <c r="CG11" s="614">
        <v>0</v>
      </c>
      <c r="CH11" s="623">
        <v>0</v>
      </c>
      <c r="CI11" s="624">
        <v>0</v>
      </c>
      <c r="CJ11" s="1258">
        <v>0</v>
      </c>
      <c r="CK11" s="620">
        <v>0</v>
      </c>
      <c r="CL11" s="614">
        <v>0</v>
      </c>
      <c r="CM11" s="614">
        <v>0</v>
      </c>
      <c r="CN11" s="623">
        <v>108387.79</v>
      </c>
      <c r="CO11" s="624">
        <v>97082.8</v>
      </c>
      <c r="CP11" s="1258">
        <v>-11304.989999999991</v>
      </c>
      <c r="CQ11" s="620">
        <v>-0.10430132397754388</v>
      </c>
      <c r="CR11" s="614">
        <v>4.7951953277856466E-2</v>
      </c>
      <c r="CS11" s="614">
        <v>3.7785530377639369E-2</v>
      </c>
      <c r="CT11" s="623">
        <v>0</v>
      </c>
      <c r="CU11" s="624">
        <v>0</v>
      </c>
      <c r="CV11" s="1258">
        <v>0</v>
      </c>
      <c r="CW11" s="620">
        <v>0</v>
      </c>
      <c r="CX11" s="614">
        <v>0</v>
      </c>
      <c r="CY11" s="614">
        <v>0</v>
      </c>
      <c r="CZ11" s="623">
        <v>2260341.5</v>
      </c>
      <c r="DA11" s="624">
        <v>2569311.56</v>
      </c>
      <c r="DB11" s="1258">
        <v>308970.06000000006</v>
      </c>
      <c r="DC11" s="615">
        <v>0.1366917609573598</v>
      </c>
      <c r="DD11" s="614">
        <v>0.63490717761759341</v>
      </c>
      <c r="DE11" s="614">
        <v>0.62593366089008484</v>
      </c>
      <c r="DF11" s="623">
        <v>399779.57</v>
      </c>
      <c r="DG11" s="624">
        <v>379391.34</v>
      </c>
      <c r="DH11" s="1258">
        <v>-20388.229999999981</v>
      </c>
      <c r="DI11" s="620">
        <v>-5.0998679097083381E-2</v>
      </c>
      <c r="DJ11" s="614">
        <v>0.30757673296840671</v>
      </c>
      <c r="DK11" s="614">
        <v>0.24708724124119563</v>
      </c>
      <c r="DL11" s="623">
        <v>39331.71</v>
      </c>
      <c r="DM11" s="624">
        <v>126288.86</v>
      </c>
      <c r="DN11" s="1258">
        <v>86957.15</v>
      </c>
      <c r="DO11" s="620">
        <v>2.2108662450729959</v>
      </c>
      <c r="DP11" s="614">
        <v>3.0260472949782829E-2</v>
      </c>
      <c r="DQ11" s="614">
        <v>8.2248493117675223E-2</v>
      </c>
      <c r="DR11" s="623">
        <v>439111.28</v>
      </c>
      <c r="DS11" s="624">
        <v>505680.19</v>
      </c>
      <c r="DT11" s="1258">
        <v>66568.909999999974</v>
      </c>
      <c r="DU11" s="620">
        <v>0.15159918005294687</v>
      </c>
      <c r="DV11" s="614">
        <v>0.33783720591818955</v>
      </c>
      <c r="DW11" s="614">
        <v>0.32933572784614334</v>
      </c>
      <c r="DX11" s="623">
        <v>859106.75</v>
      </c>
      <c r="DY11" s="624">
        <v>0</v>
      </c>
      <c r="DZ11" s="1258">
        <v>-859106.75</v>
      </c>
      <c r="EA11" s="620">
        <v>-1</v>
      </c>
      <c r="EB11" s="614">
        <v>0.66096736117882593</v>
      </c>
      <c r="EC11" s="614">
        <v>0</v>
      </c>
      <c r="ED11" s="623">
        <v>1553.79</v>
      </c>
      <c r="EE11" s="624">
        <v>0</v>
      </c>
      <c r="EF11" s="1258">
        <v>-1553.79</v>
      </c>
      <c r="EG11" s="615">
        <v>-1</v>
      </c>
      <c r="EH11" s="614">
        <v>1.1954329029844639E-3</v>
      </c>
      <c r="EI11" s="614">
        <v>0</v>
      </c>
      <c r="EJ11" s="623">
        <v>860660.54</v>
      </c>
      <c r="EK11" s="624">
        <v>0</v>
      </c>
      <c r="EL11" s="1258">
        <v>-860660.54</v>
      </c>
      <c r="EM11" s="620">
        <v>-1</v>
      </c>
      <c r="EN11" s="614">
        <v>0.66216279408181045</v>
      </c>
      <c r="EO11" s="1076">
        <v>0</v>
      </c>
      <c r="EP11" s="623">
        <v>0</v>
      </c>
      <c r="EQ11" s="624">
        <v>0</v>
      </c>
      <c r="ER11" s="1258">
        <v>0</v>
      </c>
      <c r="ES11" s="620">
        <v>0</v>
      </c>
      <c r="ET11" s="614">
        <v>0</v>
      </c>
      <c r="EU11" s="1077">
        <v>0</v>
      </c>
      <c r="EV11" s="623">
        <v>0</v>
      </c>
      <c r="EW11" s="624">
        <v>817747.23</v>
      </c>
      <c r="EX11" s="1258">
        <v>817747.23</v>
      </c>
      <c r="EY11" s="620" t="s">
        <v>604</v>
      </c>
      <c r="EZ11" s="614">
        <v>0</v>
      </c>
      <c r="FA11" s="1077">
        <v>0.53257648709991501</v>
      </c>
      <c r="FB11" s="623">
        <v>0</v>
      </c>
      <c r="FC11" s="624">
        <v>0</v>
      </c>
      <c r="FD11" s="1258">
        <v>0</v>
      </c>
      <c r="FE11" s="620">
        <v>0</v>
      </c>
      <c r="FF11" s="614">
        <v>0</v>
      </c>
      <c r="FG11" s="615">
        <v>0</v>
      </c>
      <c r="FH11" s="623">
        <v>0</v>
      </c>
      <c r="FI11" s="624">
        <v>212027.58</v>
      </c>
      <c r="FJ11" s="1258">
        <v>212027.58</v>
      </c>
      <c r="FK11" s="620" t="s">
        <v>604</v>
      </c>
      <c r="FL11" s="614">
        <v>0</v>
      </c>
      <c r="FM11" s="615">
        <v>0.13808778505394165</v>
      </c>
      <c r="FN11" s="623">
        <v>0</v>
      </c>
      <c r="FO11" s="624">
        <v>0</v>
      </c>
      <c r="FP11" s="1258">
        <v>0</v>
      </c>
      <c r="FQ11" s="620">
        <v>0</v>
      </c>
      <c r="FR11" s="614">
        <v>0</v>
      </c>
      <c r="FS11" s="615">
        <v>0</v>
      </c>
      <c r="FT11" s="623">
        <v>0</v>
      </c>
      <c r="FU11" s="624">
        <v>0</v>
      </c>
      <c r="FV11" s="1258">
        <v>0</v>
      </c>
      <c r="FW11" s="620">
        <v>0</v>
      </c>
      <c r="FX11" s="614">
        <v>0</v>
      </c>
      <c r="FY11" s="615">
        <v>0</v>
      </c>
      <c r="FZ11" s="623">
        <v>1299771.82</v>
      </c>
      <c r="GA11" s="624">
        <v>1535455</v>
      </c>
      <c r="GB11" s="1258">
        <v>235683.17999999993</v>
      </c>
      <c r="GC11" s="620">
        <v>0.18132658084555173</v>
      </c>
      <c r="GD11" s="614">
        <v>0.36509282238240665</v>
      </c>
      <c r="GE11" s="615">
        <v>0.37406633910991516</v>
      </c>
      <c r="GF11" s="623">
        <v>3560113.32</v>
      </c>
      <c r="GG11" s="624">
        <v>4104766.56</v>
      </c>
      <c r="GH11" s="1258">
        <v>544653.24000000022</v>
      </c>
      <c r="GI11" s="620">
        <v>0.15298761332687025</v>
      </c>
      <c r="GJ11" s="614">
        <v>0.99901908428268271</v>
      </c>
      <c r="GK11" s="615">
        <v>0.99777719788622454</v>
      </c>
      <c r="GL11" s="623">
        <v>3495.6</v>
      </c>
      <c r="GM11" s="624">
        <v>9144.41</v>
      </c>
      <c r="GN11" s="1258">
        <v>5648.8099999999995</v>
      </c>
      <c r="GO11" s="620">
        <v>1.6159772285158485</v>
      </c>
      <c r="GP11" s="614">
        <v>9.8091571731726392E-4</v>
      </c>
      <c r="GQ11" s="615">
        <v>2.2228021137754468E-3</v>
      </c>
      <c r="GR11" s="623">
        <v>3563608.92</v>
      </c>
      <c r="GS11" s="624">
        <v>4113910.97</v>
      </c>
      <c r="GT11" s="1258">
        <v>550302.05000000028</v>
      </c>
      <c r="GU11" s="615">
        <v>0.15442268283468105</v>
      </c>
      <c r="GV11" s="1073"/>
      <c r="GW11" s="1074"/>
    </row>
    <row r="12" spans="1:205" s="1010" customFormat="1" ht="17.25" customHeight="1">
      <c r="A12" s="1007" t="s">
        <v>155</v>
      </c>
      <c r="B12" s="623">
        <v>171955.3</v>
      </c>
      <c r="C12" s="624">
        <v>214088.51</v>
      </c>
      <c r="D12" s="1258">
        <v>42133.210000000021</v>
      </c>
      <c r="E12" s="620">
        <v>0.24502420105690273</v>
      </c>
      <c r="F12" s="614">
        <v>7.5085138005439436E-2</v>
      </c>
      <c r="G12" s="614">
        <v>8.0553724186305312E-2</v>
      </c>
      <c r="H12" s="623">
        <v>1505594.5</v>
      </c>
      <c r="I12" s="624">
        <v>1864396.88</v>
      </c>
      <c r="J12" s="1258">
        <v>358802.37999999989</v>
      </c>
      <c r="K12" s="620">
        <v>0.23831275951127603</v>
      </c>
      <c r="L12" s="614">
        <v>0.65742533561181649</v>
      </c>
      <c r="M12" s="614">
        <v>0.70150477503593323</v>
      </c>
      <c r="N12" s="623">
        <v>0</v>
      </c>
      <c r="O12" s="624">
        <v>9926.7000000000007</v>
      </c>
      <c r="P12" s="1258">
        <v>9926.7000000000007</v>
      </c>
      <c r="Q12" s="620" t="s">
        <v>604</v>
      </c>
      <c r="R12" s="614">
        <v>0</v>
      </c>
      <c r="S12" s="614">
        <v>3.7350563740211791E-3</v>
      </c>
      <c r="T12" s="623">
        <v>1677549.8</v>
      </c>
      <c r="U12" s="624">
        <v>2088412.1</v>
      </c>
      <c r="V12" s="1258">
        <v>410862.30000000005</v>
      </c>
      <c r="W12" s="620">
        <v>0.24491809423481797</v>
      </c>
      <c r="X12" s="614">
        <v>0.73251047361725596</v>
      </c>
      <c r="Y12" s="614">
        <v>0.78579355935889628</v>
      </c>
      <c r="Z12" s="623">
        <v>2387.25</v>
      </c>
      <c r="AA12" s="624">
        <v>0</v>
      </c>
      <c r="AB12" s="1258">
        <v>-2387.25</v>
      </c>
      <c r="AC12" s="620">
        <v>-1</v>
      </c>
      <c r="AD12" s="614">
        <v>1.0424045999366423E-3</v>
      </c>
      <c r="AE12" s="614">
        <v>0</v>
      </c>
      <c r="AF12" s="623">
        <v>215951.04</v>
      </c>
      <c r="AG12" s="624">
        <v>207280.8</v>
      </c>
      <c r="AH12" s="1258">
        <v>-8670.2400000000198</v>
      </c>
      <c r="AI12" s="620">
        <v>-4.0149100462771654E-2</v>
      </c>
      <c r="AJ12" s="614">
        <v>9.4296096955535383E-2</v>
      </c>
      <c r="AK12" s="614">
        <v>7.7992230373861313E-2</v>
      </c>
      <c r="AL12" s="623">
        <v>28758.21</v>
      </c>
      <c r="AM12" s="624">
        <v>21668.5</v>
      </c>
      <c r="AN12" s="1258">
        <v>-7089.7099999999991</v>
      </c>
      <c r="AO12" s="620">
        <v>-0.24652820881410906</v>
      </c>
      <c r="AP12" s="614">
        <v>1.2557415599515738E-2</v>
      </c>
      <c r="AQ12" s="614">
        <v>8.1530688990780337E-3</v>
      </c>
      <c r="AR12" s="623">
        <v>247096.5</v>
      </c>
      <c r="AS12" s="624">
        <v>228949.3</v>
      </c>
      <c r="AT12" s="1258">
        <v>-18147.200000000012</v>
      </c>
      <c r="AU12" s="620">
        <v>-7.3441752513694086E-2</v>
      </c>
      <c r="AV12" s="614">
        <v>0.10789591715498777</v>
      </c>
      <c r="AW12" s="614">
        <v>8.6145299272939346E-2</v>
      </c>
      <c r="AX12" s="623">
        <v>132339.66</v>
      </c>
      <c r="AY12" s="624">
        <v>85564.25</v>
      </c>
      <c r="AZ12" s="1258">
        <v>-46775.41</v>
      </c>
      <c r="BA12" s="620">
        <v>-0.35344967638574865</v>
      </c>
      <c r="BB12" s="614">
        <v>5.778677153128129E-2</v>
      </c>
      <c r="BC12" s="614">
        <v>3.219471701077313E-2</v>
      </c>
      <c r="BD12" s="623">
        <v>151912.65</v>
      </c>
      <c r="BE12" s="624">
        <v>169242.59</v>
      </c>
      <c r="BF12" s="1258">
        <v>17329.940000000002</v>
      </c>
      <c r="BG12" s="620">
        <v>0.11407832066651463</v>
      </c>
      <c r="BH12" s="614">
        <v>6.6333415079512056E-2</v>
      </c>
      <c r="BI12" s="614">
        <v>6.3679834641457184E-2</v>
      </c>
      <c r="BJ12" s="623">
        <v>81239.02</v>
      </c>
      <c r="BK12" s="624">
        <v>85542.65</v>
      </c>
      <c r="BL12" s="1258">
        <v>4303.6299999999901</v>
      </c>
      <c r="BM12" s="620">
        <v>5.2974912794368889E-2</v>
      </c>
      <c r="BN12" s="614">
        <v>3.5473422616962985E-2</v>
      </c>
      <c r="BO12" s="614">
        <v>3.2186589715934071E-2</v>
      </c>
      <c r="BP12" s="623">
        <v>365491.33</v>
      </c>
      <c r="BQ12" s="624">
        <v>340349.49</v>
      </c>
      <c r="BR12" s="1258">
        <v>-25141.840000000026</v>
      </c>
      <c r="BS12" s="620">
        <v>-6.8789155682571254E-2</v>
      </c>
      <c r="BT12" s="614">
        <v>0.15959360922775634</v>
      </c>
      <c r="BU12" s="614">
        <v>0.12806114136816438</v>
      </c>
      <c r="BV12" s="623">
        <v>0</v>
      </c>
      <c r="BW12" s="624">
        <v>0</v>
      </c>
      <c r="BX12" s="1258">
        <v>0</v>
      </c>
      <c r="BY12" s="620">
        <v>0</v>
      </c>
      <c r="BZ12" s="614">
        <v>0</v>
      </c>
      <c r="CA12" s="614">
        <v>0</v>
      </c>
      <c r="CB12" s="623">
        <v>0</v>
      </c>
      <c r="CC12" s="624">
        <v>0</v>
      </c>
      <c r="CD12" s="1258">
        <v>0</v>
      </c>
      <c r="CE12" s="620">
        <v>0</v>
      </c>
      <c r="CF12" s="614">
        <v>0</v>
      </c>
      <c r="CG12" s="614">
        <v>0</v>
      </c>
      <c r="CH12" s="623">
        <v>0</v>
      </c>
      <c r="CI12" s="624">
        <v>0</v>
      </c>
      <c r="CJ12" s="1258">
        <v>0</v>
      </c>
      <c r="CK12" s="620">
        <v>0</v>
      </c>
      <c r="CL12" s="614">
        <v>0</v>
      </c>
      <c r="CM12" s="614">
        <v>0</v>
      </c>
      <c r="CN12" s="623">
        <v>0</v>
      </c>
      <c r="CO12" s="624">
        <v>0</v>
      </c>
      <c r="CP12" s="1258">
        <v>0</v>
      </c>
      <c r="CQ12" s="620">
        <v>0</v>
      </c>
      <c r="CR12" s="614">
        <v>0</v>
      </c>
      <c r="CS12" s="614">
        <v>0</v>
      </c>
      <c r="CT12" s="623">
        <v>0</v>
      </c>
      <c r="CU12" s="624">
        <v>0</v>
      </c>
      <c r="CV12" s="1258">
        <v>0</v>
      </c>
      <c r="CW12" s="620">
        <v>0</v>
      </c>
      <c r="CX12" s="614">
        <v>0</v>
      </c>
      <c r="CY12" s="614">
        <v>0</v>
      </c>
      <c r="CZ12" s="623">
        <v>2290137.63</v>
      </c>
      <c r="DA12" s="624">
        <v>2657710.89</v>
      </c>
      <c r="DB12" s="1258">
        <v>367573.26000000024</v>
      </c>
      <c r="DC12" s="615">
        <v>0.16050269432933612</v>
      </c>
      <c r="DD12" s="614">
        <v>0.99280315591161816</v>
      </c>
      <c r="DE12" s="614">
        <v>0.99329349309766635</v>
      </c>
      <c r="DF12" s="623">
        <v>49.05</v>
      </c>
      <c r="DG12" s="624">
        <v>53.58</v>
      </c>
      <c r="DH12" s="1258">
        <v>4.5300000000000011</v>
      </c>
      <c r="DI12" s="620">
        <v>9.2354740061162108E-2</v>
      </c>
      <c r="DJ12" s="614">
        <v>2.9545985721548505E-3</v>
      </c>
      <c r="DK12" s="614">
        <v>2.9859080520878785E-3</v>
      </c>
      <c r="DL12" s="623">
        <v>0</v>
      </c>
      <c r="DM12" s="624">
        <v>0</v>
      </c>
      <c r="DN12" s="1258">
        <v>0</v>
      </c>
      <c r="DO12" s="620">
        <v>0</v>
      </c>
      <c r="DP12" s="614">
        <v>0</v>
      </c>
      <c r="DQ12" s="614">
        <v>0</v>
      </c>
      <c r="DR12" s="623">
        <v>49.05</v>
      </c>
      <c r="DS12" s="624">
        <v>53.58</v>
      </c>
      <c r="DT12" s="1258">
        <v>4.5300000000000011</v>
      </c>
      <c r="DU12" s="620">
        <v>9.2354740061162108E-2</v>
      </c>
      <c r="DV12" s="614">
        <v>2.9545985721548505E-3</v>
      </c>
      <c r="DW12" s="614">
        <v>2.9859080520878785E-3</v>
      </c>
      <c r="DX12" s="623">
        <v>17.84</v>
      </c>
      <c r="DY12" s="624">
        <v>0</v>
      </c>
      <c r="DZ12" s="1258">
        <v>-17.84</v>
      </c>
      <c r="EA12" s="620">
        <v>-1</v>
      </c>
      <c r="EB12" s="614">
        <v>1.0746185224718152E-3</v>
      </c>
      <c r="EC12" s="614">
        <v>0</v>
      </c>
      <c r="ED12" s="623">
        <v>0</v>
      </c>
      <c r="EE12" s="624">
        <v>0</v>
      </c>
      <c r="EF12" s="1258">
        <v>0</v>
      </c>
      <c r="EG12" s="615">
        <v>0</v>
      </c>
      <c r="EH12" s="614">
        <v>0</v>
      </c>
      <c r="EI12" s="614">
        <v>0</v>
      </c>
      <c r="EJ12" s="623">
        <v>17.84</v>
      </c>
      <c r="EK12" s="624">
        <v>0</v>
      </c>
      <c r="EL12" s="1258">
        <v>-17.84</v>
      </c>
      <c r="EM12" s="620">
        <v>-1</v>
      </c>
      <c r="EN12" s="614">
        <v>1.0746185224718152E-3</v>
      </c>
      <c r="EO12" s="614">
        <v>0</v>
      </c>
      <c r="EP12" s="623">
        <v>9369.94</v>
      </c>
      <c r="EQ12" s="624">
        <v>9369.94</v>
      </c>
      <c r="ER12" s="1258">
        <v>0</v>
      </c>
      <c r="ES12" s="620">
        <v>0</v>
      </c>
      <c r="ET12" s="614">
        <v>0.56441205596690369</v>
      </c>
      <c r="EU12" s="615">
        <v>0.52216833321351808</v>
      </c>
      <c r="EV12" s="623">
        <v>565.1</v>
      </c>
      <c r="EW12" s="624">
        <v>460.88</v>
      </c>
      <c r="EX12" s="1258">
        <v>-104.22000000000003</v>
      </c>
      <c r="EY12" s="620">
        <v>-0.18442753494956649</v>
      </c>
      <c r="EZ12" s="614">
        <v>3.4039625955651506E-2</v>
      </c>
      <c r="FA12" s="615">
        <v>2.5683936227067217E-2</v>
      </c>
      <c r="FB12" s="623">
        <v>0</v>
      </c>
      <c r="FC12" s="624">
        <v>0</v>
      </c>
      <c r="FD12" s="1258">
        <v>0</v>
      </c>
      <c r="FE12" s="620">
        <v>0</v>
      </c>
      <c r="FF12" s="614">
        <v>0</v>
      </c>
      <c r="FG12" s="615">
        <v>0</v>
      </c>
      <c r="FH12" s="623">
        <v>0</v>
      </c>
      <c r="FI12" s="624">
        <v>0</v>
      </c>
      <c r="FJ12" s="1258">
        <v>0</v>
      </c>
      <c r="FK12" s="620">
        <v>0</v>
      </c>
      <c r="FL12" s="614">
        <v>0</v>
      </c>
      <c r="FM12" s="615">
        <v>0</v>
      </c>
      <c r="FN12" s="623">
        <v>7767.98</v>
      </c>
      <c r="FO12" s="624">
        <v>9228.56</v>
      </c>
      <c r="FP12" s="1258">
        <v>1460.58</v>
      </c>
      <c r="FQ12" s="620">
        <v>0.18802571582316124</v>
      </c>
      <c r="FR12" s="614">
        <v>0.46791564967436161</v>
      </c>
      <c r="FS12" s="615">
        <v>0.51428950379201399</v>
      </c>
      <c r="FT12" s="623">
        <v>-1168.67</v>
      </c>
      <c r="FU12" s="624">
        <v>-1168.67</v>
      </c>
      <c r="FV12" s="1258">
        <v>0</v>
      </c>
      <c r="FW12" s="620">
        <v>0</v>
      </c>
      <c r="FX12" s="614">
        <v>-7.039654869154352E-2</v>
      </c>
      <c r="FY12" s="615">
        <v>-6.5127681284687225E-2</v>
      </c>
      <c r="FZ12" s="623">
        <v>16601.240000000002</v>
      </c>
      <c r="GA12" s="624">
        <v>17944.29</v>
      </c>
      <c r="GB12" s="1258">
        <v>1343.0499999999993</v>
      </c>
      <c r="GC12" s="620">
        <v>8.0900583329919881E-2</v>
      </c>
      <c r="GD12" s="614">
        <v>7.1968440883817949E-3</v>
      </c>
      <c r="GE12" s="615">
        <v>6.7065031649313532E-3</v>
      </c>
      <c r="GF12" s="623">
        <v>2306738.87</v>
      </c>
      <c r="GG12" s="624">
        <v>2675655.19</v>
      </c>
      <c r="GH12" s="1258">
        <v>368916.31999999983</v>
      </c>
      <c r="GI12" s="620">
        <v>0.15992981468249148</v>
      </c>
      <c r="GJ12" s="614">
        <v>1</v>
      </c>
      <c r="GK12" s="615">
        <v>1</v>
      </c>
      <c r="GL12" s="623">
        <v>0</v>
      </c>
      <c r="GM12" s="624">
        <v>0</v>
      </c>
      <c r="GN12" s="1258">
        <v>0</v>
      </c>
      <c r="GO12" s="620">
        <v>0</v>
      </c>
      <c r="GP12" s="614">
        <v>0</v>
      </c>
      <c r="GQ12" s="615">
        <v>0</v>
      </c>
      <c r="GR12" s="623">
        <v>2306738.87</v>
      </c>
      <c r="GS12" s="624">
        <v>2675655.19</v>
      </c>
      <c r="GT12" s="1258">
        <v>368916.31999999983</v>
      </c>
      <c r="GU12" s="615">
        <v>0.15992981468249148</v>
      </c>
      <c r="GV12" s="1073"/>
      <c r="GW12" s="1074"/>
    </row>
    <row r="13" spans="1:205" s="1010" customFormat="1" ht="17.25" customHeight="1">
      <c r="A13" s="1007" t="s">
        <v>156</v>
      </c>
      <c r="B13" s="623">
        <v>171901.23</v>
      </c>
      <c r="C13" s="624">
        <v>94368.79</v>
      </c>
      <c r="D13" s="1258">
        <v>-77532.440000000017</v>
      </c>
      <c r="E13" s="620">
        <v>-0.45102900078143721</v>
      </c>
      <c r="F13" s="614">
        <v>8.1868459967131033E-2</v>
      </c>
      <c r="G13" s="614">
        <v>4.0242353588257146E-2</v>
      </c>
      <c r="H13" s="623">
        <v>388162.56</v>
      </c>
      <c r="I13" s="624">
        <v>433686.06</v>
      </c>
      <c r="J13" s="1258">
        <v>45523.5</v>
      </c>
      <c r="K13" s="620">
        <v>0.11727947177594872</v>
      </c>
      <c r="L13" s="614">
        <v>0.1848635463754337</v>
      </c>
      <c r="M13" s="614">
        <v>0.18493982780554996</v>
      </c>
      <c r="N13" s="623">
        <v>0</v>
      </c>
      <c r="O13" s="624">
        <v>0</v>
      </c>
      <c r="P13" s="1258">
        <v>0</v>
      </c>
      <c r="Q13" s="620">
        <v>0</v>
      </c>
      <c r="R13" s="614">
        <v>0</v>
      </c>
      <c r="S13" s="614">
        <v>0</v>
      </c>
      <c r="T13" s="623">
        <v>560063.79</v>
      </c>
      <c r="U13" s="624">
        <v>528054.85</v>
      </c>
      <c r="V13" s="1258">
        <v>-32008.940000000061</v>
      </c>
      <c r="W13" s="620">
        <v>-5.7152311167983305E-2</v>
      </c>
      <c r="X13" s="614">
        <v>0.26673200634256472</v>
      </c>
      <c r="Y13" s="614">
        <v>0.22518218139380708</v>
      </c>
      <c r="Z13" s="623">
        <v>0</v>
      </c>
      <c r="AA13" s="624">
        <v>0</v>
      </c>
      <c r="AB13" s="1258">
        <v>0</v>
      </c>
      <c r="AC13" s="620">
        <v>0</v>
      </c>
      <c r="AD13" s="614">
        <v>0</v>
      </c>
      <c r="AE13" s="614">
        <v>0</v>
      </c>
      <c r="AF13" s="623">
        <v>0</v>
      </c>
      <c r="AG13" s="624">
        <v>0</v>
      </c>
      <c r="AH13" s="1258">
        <v>0</v>
      </c>
      <c r="AI13" s="620">
        <v>0</v>
      </c>
      <c r="AJ13" s="614">
        <v>0</v>
      </c>
      <c r="AK13" s="614">
        <v>0</v>
      </c>
      <c r="AL13" s="623">
        <v>0</v>
      </c>
      <c r="AM13" s="624">
        <v>0</v>
      </c>
      <c r="AN13" s="1258">
        <v>0</v>
      </c>
      <c r="AO13" s="620">
        <v>0</v>
      </c>
      <c r="AP13" s="614">
        <v>0</v>
      </c>
      <c r="AQ13" s="614">
        <v>0</v>
      </c>
      <c r="AR13" s="623">
        <v>0</v>
      </c>
      <c r="AS13" s="624">
        <v>0</v>
      </c>
      <c r="AT13" s="1258">
        <v>0</v>
      </c>
      <c r="AU13" s="620">
        <v>0</v>
      </c>
      <c r="AV13" s="614">
        <v>0</v>
      </c>
      <c r="AW13" s="614">
        <v>0</v>
      </c>
      <c r="AX13" s="623">
        <v>265033.49</v>
      </c>
      <c r="AY13" s="624">
        <v>277028.05</v>
      </c>
      <c r="AZ13" s="1258">
        <v>11994.559999999998</v>
      </c>
      <c r="BA13" s="620">
        <v>4.5256771134847898E-2</v>
      </c>
      <c r="BB13" s="614">
        <v>0.12622296923654369</v>
      </c>
      <c r="BC13" s="614">
        <v>0.11813503958210526</v>
      </c>
      <c r="BD13" s="623">
        <v>1258665.3600000001</v>
      </c>
      <c r="BE13" s="624">
        <v>1523965.42</v>
      </c>
      <c r="BF13" s="1258">
        <v>265300.05999999982</v>
      </c>
      <c r="BG13" s="620">
        <v>0.21077886818145197</v>
      </c>
      <c r="BH13" s="614">
        <v>0.59944303270648247</v>
      </c>
      <c r="BI13" s="614">
        <v>0.6498754014745427</v>
      </c>
      <c r="BJ13" s="623">
        <v>0</v>
      </c>
      <c r="BK13" s="624">
        <v>0</v>
      </c>
      <c r="BL13" s="1258">
        <v>0</v>
      </c>
      <c r="BM13" s="620">
        <v>0</v>
      </c>
      <c r="BN13" s="614">
        <v>0</v>
      </c>
      <c r="BO13" s="614">
        <v>0</v>
      </c>
      <c r="BP13" s="623">
        <v>1523698.85</v>
      </c>
      <c r="BQ13" s="624">
        <v>1800993.48</v>
      </c>
      <c r="BR13" s="1258">
        <v>277294.62999999989</v>
      </c>
      <c r="BS13" s="620">
        <v>0.18198781865589769</v>
      </c>
      <c r="BT13" s="614">
        <v>0.72566600194302622</v>
      </c>
      <c r="BU13" s="614">
        <v>0.76801044532101903</v>
      </c>
      <c r="BV13" s="623">
        <v>0</v>
      </c>
      <c r="BW13" s="624">
        <v>0</v>
      </c>
      <c r="BX13" s="1258">
        <v>0</v>
      </c>
      <c r="BY13" s="620">
        <v>0</v>
      </c>
      <c r="BZ13" s="614">
        <v>0</v>
      </c>
      <c r="CA13" s="614">
        <v>0</v>
      </c>
      <c r="CB13" s="623">
        <v>15962.09</v>
      </c>
      <c r="CC13" s="624">
        <v>15963.37</v>
      </c>
      <c r="CD13" s="1258">
        <v>1.2800000000006548</v>
      </c>
      <c r="CE13" s="620">
        <v>8.0190000181721489E-5</v>
      </c>
      <c r="CF13" s="614">
        <v>7.6019917144091549E-3</v>
      </c>
      <c r="CG13" s="614">
        <v>6.8073732851738006E-3</v>
      </c>
      <c r="CH13" s="623">
        <v>0</v>
      </c>
      <c r="CI13" s="624">
        <v>0</v>
      </c>
      <c r="CJ13" s="1258">
        <v>0</v>
      </c>
      <c r="CK13" s="620">
        <v>0</v>
      </c>
      <c r="CL13" s="614">
        <v>0</v>
      </c>
      <c r="CM13" s="614">
        <v>0</v>
      </c>
      <c r="CN13" s="623">
        <v>15962.09</v>
      </c>
      <c r="CO13" s="624">
        <v>15963.37</v>
      </c>
      <c r="CP13" s="1258">
        <v>1.2800000000006548</v>
      </c>
      <c r="CQ13" s="620">
        <v>8.0190000181721489E-5</v>
      </c>
      <c r="CR13" s="614">
        <v>7.6019917144091549E-3</v>
      </c>
      <c r="CS13" s="614">
        <v>6.8073732851738006E-3</v>
      </c>
      <c r="CT13" s="623">
        <v>0</v>
      </c>
      <c r="CU13" s="624">
        <v>0</v>
      </c>
      <c r="CV13" s="1258">
        <v>0</v>
      </c>
      <c r="CW13" s="620">
        <v>0</v>
      </c>
      <c r="CX13" s="614">
        <v>0</v>
      </c>
      <c r="CY13" s="614">
        <v>0</v>
      </c>
      <c r="CZ13" s="623">
        <v>2099724.73</v>
      </c>
      <c r="DA13" s="624">
        <v>2345011.7000000002</v>
      </c>
      <c r="DB13" s="1258">
        <v>245286.9700000002</v>
      </c>
      <c r="DC13" s="615">
        <v>0.11681863174512414</v>
      </c>
      <c r="DD13" s="614">
        <v>0.91712508185213293</v>
      </c>
      <c r="DE13" s="614">
        <v>0.9123075738953389</v>
      </c>
      <c r="DF13" s="623">
        <v>67048.509999999995</v>
      </c>
      <c r="DG13" s="624">
        <v>54586.67</v>
      </c>
      <c r="DH13" s="1258">
        <v>-12461.839999999997</v>
      </c>
      <c r="DI13" s="620">
        <v>-0.18586304155006572</v>
      </c>
      <c r="DJ13" s="614">
        <v>0.35337207459526138</v>
      </c>
      <c r="DK13" s="614">
        <v>0.24217024573150567</v>
      </c>
      <c r="DL13" s="623">
        <v>10998.71</v>
      </c>
      <c r="DM13" s="624">
        <v>12897.02</v>
      </c>
      <c r="DN13" s="1258">
        <v>1898.3100000000013</v>
      </c>
      <c r="DO13" s="620">
        <v>0.17259387691829328</v>
      </c>
      <c r="DP13" s="614">
        <v>5.7967536796442565E-2</v>
      </c>
      <c r="DQ13" s="614">
        <v>5.7216798581121428E-2</v>
      </c>
      <c r="DR13" s="623">
        <v>78047.22</v>
      </c>
      <c r="DS13" s="624">
        <v>67483.69</v>
      </c>
      <c r="DT13" s="1258">
        <v>-10563.529999999999</v>
      </c>
      <c r="DU13" s="620">
        <v>-0.13534793423776015</v>
      </c>
      <c r="DV13" s="614">
        <v>0.41133961139170394</v>
      </c>
      <c r="DW13" s="614">
        <v>0.29938704431262714</v>
      </c>
      <c r="DX13" s="623">
        <v>0</v>
      </c>
      <c r="DY13" s="624">
        <v>0</v>
      </c>
      <c r="DZ13" s="1258">
        <v>0</v>
      </c>
      <c r="EA13" s="620">
        <v>0</v>
      </c>
      <c r="EB13" s="614">
        <v>0</v>
      </c>
      <c r="EC13" s="614">
        <v>0</v>
      </c>
      <c r="ED13" s="623">
        <v>0</v>
      </c>
      <c r="EE13" s="624">
        <v>0</v>
      </c>
      <c r="EF13" s="1258">
        <v>0</v>
      </c>
      <c r="EG13" s="615">
        <v>0</v>
      </c>
      <c r="EH13" s="614">
        <v>0</v>
      </c>
      <c r="EI13" s="614">
        <v>0</v>
      </c>
      <c r="EJ13" s="623">
        <v>0</v>
      </c>
      <c r="EK13" s="624">
        <v>0</v>
      </c>
      <c r="EL13" s="1258">
        <v>0</v>
      </c>
      <c r="EM13" s="620">
        <v>0</v>
      </c>
      <c r="EN13" s="614">
        <v>0</v>
      </c>
      <c r="EO13" s="614">
        <v>0</v>
      </c>
      <c r="EP13" s="623">
        <v>0</v>
      </c>
      <c r="EQ13" s="624">
        <v>0</v>
      </c>
      <c r="ER13" s="1258">
        <v>0</v>
      </c>
      <c r="ES13" s="620">
        <v>0</v>
      </c>
      <c r="ET13" s="614">
        <v>0</v>
      </c>
      <c r="EU13" s="615">
        <v>0</v>
      </c>
      <c r="EV13" s="623">
        <v>111691.91</v>
      </c>
      <c r="EW13" s="624">
        <v>157922.48000000001</v>
      </c>
      <c r="EX13" s="1258">
        <v>46230.570000000007</v>
      </c>
      <c r="EY13" s="620">
        <v>0.41391153575939388</v>
      </c>
      <c r="EZ13" s="614">
        <v>0.58866038860829606</v>
      </c>
      <c r="FA13" s="615">
        <v>0.70061291132301706</v>
      </c>
      <c r="FB13" s="623">
        <v>0</v>
      </c>
      <c r="FC13" s="624">
        <v>0</v>
      </c>
      <c r="FD13" s="1258">
        <v>0</v>
      </c>
      <c r="FE13" s="620">
        <v>0</v>
      </c>
      <c r="FF13" s="614">
        <v>0</v>
      </c>
      <c r="FG13" s="615">
        <v>0</v>
      </c>
      <c r="FH13" s="623">
        <v>0</v>
      </c>
      <c r="FI13" s="624">
        <v>0</v>
      </c>
      <c r="FJ13" s="1258">
        <v>0</v>
      </c>
      <c r="FK13" s="620">
        <v>0</v>
      </c>
      <c r="FL13" s="614">
        <v>0</v>
      </c>
      <c r="FM13" s="615">
        <v>0</v>
      </c>
      <c r="FN13" s="623">
        <v>0</v>
      </c>
      <c r="FO13" s="624">
        <v>0</v>
      </c>
      <c r="FP13" s="1258">
        <v>0</v>
      </c>
      <c r="FQ13" s="620">
        <v>0</v>
      </c>
      <c r="FR13" s="614">
        <v>0</v>
      </c>
      <c r="FS13" s="615">
        <v>0</v>
      </c>
      <c r="FT13" s="623">
        <v>0</v>
      </c>
      <c r="FU13" s="624">
        <v>0</v>
      </c>
      <c r="FV13" s="1258">
        <v>0</v>
      </c>
      <c r="FW13" s="620">
        <v>0</v>
      </c>
      <c r="FX13" s="614">
        <v>0</v>
      </c>
      <c r="FY13" s="615">
        <v>0</v>
      </c>
      <c r="FZ13" s="623">
        <v>189739.13</v>
      </c>
      <c r="GA13" s="624">
        <v>225406.18</v>
      </c>
      <c r="GB13" s="1258">
        <v>35667.049999999988</v>
      </c>
      <c r="GC13" s="620">
        <v>0.18797941152149264</v>
      </c>
      <c r="GD13" s="614">
        <v>8.2874918147867169E-2</v>
      </c>
      <c r="GE13" s="615">
        <v>8.7692426104661242E-2</v>
      </c>
      <c r="GF13" s="623">
        <v>2289463.86</v>
      </c>
      <c r="GG13" s="624">
        <v>2570417.88</v>
      </c>
      <c r="GH13" s="1258">
        <v>280954.02</v>
      </c>
      <c r="GI13" s="620">
        <v>0.12271607554442901</v>
      </c>
      <c r="GJ13" s="614">
        <v>1</v>
      </c>
      <c r="GK13" s="615">
        <v>1</v>
      </c>
      <c r="GL13" s="623">
        <v>0</v>
      </c>
      <c r="GM13" s="624">
        <v>0</v>
      </c>
      <c r="GN13" s="1258">
        <v>0</v>
      </c>
      <c r="GO13" s="620">
        <v>0</v>
      </c>
      <c r="GP13" s="614">
        <v>0</v>
      </c>
      <c r="GQ13" s="615">
        <v>0</v>
      </c>
      <c r="GR13" s="623">
        <v>2289463.86</v>
      </c>
      <c r="GS13" s="624">
        <v>2570417.88</v>
      </c>
      <c r="GT13" s="1258">
        <v>280954.02</v>
      </c>
      <c r="GU13" s="615">
        <v>0.12271607554442901</v>
      </c>
      <c r="GV13" s="1073"/>
      <c r="GW13" s="1074"/>
    </row>
    <row r="14" spans="1:205" s="1010" customFormat="1" ht="17.25" customHeight="1">
      <c r="A14" s="1007" t="s">
        <v>157</v>
      </c>
      <c r="B14" s="623">
        <v>86251.22</v>
      </c>
      <c r="C14" s="624">
        <v>45587.44</v>
      </c>
      <c r="D14" s="1258">
        <v>-40663.78</v>
      </c>
      <c r="E14" s="620">
        <v>-0.47145744721060173</v>
      </c>
      <c r="F14" s="614">
        <v>5.5670468894076564E-2</v>
      </c>
      <c r="G14" s="614">
        <v>2.3944072497667938E-2</v>
      </c>
      <c r="H14" s="623">
        <v>22240.32</v>
      </c>
      <c r="I14" s="624">
        <v>29960.06</v>
      </c>
      <c r="J14" s="1258">
        <v>7719.7400000000016</v>
      </c>
      <c r="K14" s="620">
        <v>0.34710561718536431</v>
      </c>
      <c r="L14" s="614">
        <v>1.4354916287031174E-2</v>
      </c>
      <c r="M14" s="614">
        <v>1.5736041520964573E-2</v>
      </c>
      <c r="N14" s="623">
        <v>254179.05</v>
      </c>
      <c r="O14" s="624">
        <v>265497.52</v>
      </c>
      <c r="P14" s="1258">
        <v>11318.47000000003</v>
      </c>
      <c r="Q14" s="620">
        <v>4.4529515709497029E-2</v>
      </c>
      <c r="R14" s="614">
        <v>0.16405874486819932</v>
      </c>
      <c r="S14" s="614">
        <v>0.13944831880954586</v>
      </c>
      <c r="T14" s="623">
        <v>362670.59</v>
      </c>
      <c r="U14" s="624">
        <v>341045.02</v>
      </c>
      <c r="V14" s="1258">
        <v>-21625.570000000007</v>
      </c>
      <c r="W14" s="620">
        <v>-5.9628683980137473E-2</v>
      </c>
      <c r="X14" s="614">
        <v>0.23408413004930709</v>
      </c>
      <c r="Y14" s="614">
        <v>0.17912843282817836</v>
      </c>
      <c r="Z14" s="623">
        <v>15904.83</v>
      </c>
      <c r="AA14" s="624">
        <v>8192</v>
      </c>
      <c r="AB14" s="1258">
        <v>-7712.83</v>
      </c>
      <c r="AC14" s="620">
        <v>-0.48493633694921606</v>
      </c>
      <c r="AD14" s="614">
        <v>1.0265702256508091E-2</v>
      </c>
      <c r="AE14" s="614">
        <v>4.3027167548977466E-3</v>
      </c>
      <c r="AF14" s="623">
        <v>100656.82</v>
      </c>
      <c r="AG14" s="624">
        <v>105616.43</v>
      </c>
      <c r="AH14" s="1258">
        <v>4959.609999999986</v>
      </c>
      <c r="AI14" s="620">
        <v>4.9272468571925736E-2</v>
      </c>
      <c r="AJ14" s="614">
        <v>6.4968499770631238E-2</v>
      </c>
      <c r="AK14" s="614">
        <v>5.5473337762876586E-2</v>
      </c>
      <c r="AL14" s="623">
        <v>115962.78</v>
      </c>
      <c r="AM14" s="624">
        <v>152205.74</v>
      </c>
      <c r="AN14" s="1258">
        <v>36242.959999999992</v>
      </c>
      <c r="AO14" s="620">
        <v>0.31253959244509311</v>
      </c>
      <c r="AP14" s="614">
        <v>7.4847664031426384E-2</v>
      </c>
      <c r="AQ14" s="614">
        <v>7.9943626426954364E-2</v>
      </c>
      <c r="AR14" s="623">
        <v>232524.43</v>
      </c>
      <c r="AS14" s="624">
        <v>266014.15999999997</v>
      </c>
      <c r="AT14" s="1258">
        <v>33489.729999999981</v>
      </c>
      <c r="AU14" s="620">
        <v>0.14402671581648424</v>
      </c>
      <c r="AV14" s="614">
        <v>0.15008186605856569</v>
      </c>
      <c r="AW14" s="614">
        <v>0.13971967569238891</v>
      </c>
      <c r="AX14" s="623">
        <v>44770.29</v>
      </c>
      <c r="AY14" s="624">
        <v>1775.03</v>
      </c>
      <c r="AZ14" s="1258">
        <v>-42995.26</v>
      </c>
      <c r="BA14" s="620">
        <v>-0.96035250162551999</v>
      </c>
      <c r="BB14" s="614">
        <v>2.8896785886898608E-2</v>
      </c>
      <c r="BC14" s="614">
        <v>9.3230606951246917E-4</v>
      </c>
      <c r="BD14" s="623">
        <v>494318.74</v>
      </c>
      <c r="BE14" s="624">
        <v>652155.81000000006</v>
      </c>
      <c r="BF14" s="1258">
        <v>157837.07000000007</v>
      </c>
      <c r="BG14" s="620">
        <v>0.31930221783620844</v>
      </c>
      <c r="BH14" s="614">
        <v>0.31905584684980826</v>
      </c>
      <c r="BI14" s="614">
        <v>0.34253439092906635</v>
      </c>
      <c r="BJ14" s="623">
        <v>415033.24</v>
      </c>
      <c r="BK14" s="624">
        <v>642923.36</v>
      </c>
      <c r="BL14" s="1258">
        <v>227890.12</v>
      </c>
      <c r="BM14" s="620">
        <v>0.54908883924574325</v>
      </c>
      <c r="BN14" s="614">
        <v>0.26788137115542032</v>
      </c>
      <c r="BO14" s="614">
        <v>0.33768519448085399</v>
      </c>
      <c r="BP14" s="623">
        <v>954122.27</v>
      </c>
      <c r="BQ14" s="624">
        <v>1296854.2</v>
      </c>
      <c r="BR14" s="1258">
        <v>342731.92999999993</v>
      </c>
      <c r="BS14" s="620">
        <v>0.35921174966390829</v>
      </c>
      <c r="BT14" s="614">
        <v>0.61583400389212717</v>
      </c>
      <c r="BU14" s="614">
        <v>0.68115189147943278</v>
      </c>
      <c r="BV14" s="623">
        <v>0</v>
      </c>
      <c r="BW14" s="624">
        <v>0</v>
      </c>
      <c r="BX14" s="1258">
        <v>0</v>
      </c>
      <c r="BY14" s="620">
        <v>0</v>
      </c>
      <c r="BZ14" s="614">
        <v>0</v>
      </c>
      <c r="CA14" s="614">
        <v>0</v>
      </c>
      <c r="CB14" s="623">
        <v>0</v>
      </c>
      <c r="CC14" s="624">
        <v>0</v>
      </c>
      <c r="CD14" s="1258">
        <v>0</v>
      </c>
      <c r="CE14" s="620">
        <v>0</v>
      </c>
      <c r="CF14" s="614">
        <v>0</v>
      </c>
      <c r="CG14" s="614">
        <v>0</v>
      </c>
      <c r="CH14" s="623">
        <v>0</v>
      </c>
      <c r="CI14" s="624">
        <v>0</v>
      </c>
      <c r="CJ14" s="1258">
        <v>0</v>
      </c>
      <c r="CK14" s="620">
        <v>0</v>
      </c>
      <c r="CL14" s="614">
        <v>0</v>
      </c>
      <c r="CM14" s="614">
        <v>0</v>
      </c>
      <c r="CN14" s="623">
        <v>0</v>
      </c>
      <c r="CO14" s="624">
        <v>0</v>
      </c>
      <c r="CP14" s="1258">
        <v>0</v>
      </c>
      <c r="CQ14" s="620">
        <v>0</v>
      </c>
      <c r="CR14" s="614">
        <v>0</v>
      </c>
      <c r="CS14" s="614">
        <v>0</v>
      </c>
      <c r="CT14" s="623">
        <v>0</v>
      </c>
      <c r="CU14" s="624">
        <v>0</v>
      </c>
      <c r="CV14" s="1258">
        <v>0</v>
      </c>
      <c r="CW14" s="620">
        <v>0</v>
      </c>
      <c r="CX14" s="614">
        <v>0</v>
      </c>
      <c r="CY14" s="614">
        <v>0</v>
      </c>
      <c r="CZ14" s="623">
        <v>1549317.29</v>
      </c>
      <c r="DA14" s="624">
        <v>1903913.38</v>
      </c>
      <c r="DB14" s="1258">
        <v>354596.08999999985</v>
      </c>
      <c r="DC14" s="615">
        <v>0.22887247969717026</v>
      </c>
      <c r="DD14" s="614">
        <v>0.91647074880491464</v>
      </c>
      <c r="DE14" s="614">
        <v>0.92044306653177177</v>
      </c>
      <c r="DF14" s="623">
        <v>137065.37</v>
      </c>
      <c r="DG14" s="624">
        <v>159862.59</v>
      </c>
      <c r="DH14" s="1258">
        <v>22797.22</v>
      </c>
      <c r="DI14" s="620">
        <v>0.16632370379184766</v>
      </c>
      <c r="DJ14" s="614">
        <v>0.97066058562829927</v>
      </c>
      <c r="DK14" s="614">
        <v>0.97144575475481754</v>
      </c>
      <c r="DL14" s="623">
        <v>4142.9799999999996</v>
      </c>
      <c r="DM14" s="624">
        <v>4698.93</v>
      </c>
      <c r="DN14" s="1258">
        <v>555.95000000000073</v>
      </c>
      <c r="DO14" s="620">
        <v>0.13419084813346935</v>
      </c>
      <c r="DP14" s="614">
        <v>2.9339485189047613E-2</v>
      </c>
      <c r="DQ14" s="614">
        <v>2.8554245245182474E-2</v>
      </c>
      <c r="DR14" s="623">
        <v>141208.34</v>
      </c>
      <c r="DS14" s="624">
        <v>164561.51999999999</v>
      </c>
      <c r="DT14" s="1258">
        <v>23353.179999999993</v>
      </c>
      <c r="DU14" s="620">
        <v>0.16538102494512713</v>
      </c>
      <c r="DV14" s="614">
        <v>1</v>
      </c>
      <c r="DW14" s="614">
        <v>1</v>
      </c>
      <c r="DX14" s="623">
        <v>0</v>
      </c>
      <c r="DY14" s="624">
        <v>0</v>
      </c>
      <c r="DZ14" s="1258">
        <v>0</v>
      </c>
      <c r="EA14" s="620">
        <v>0</v>
      </c>
      <c r="EB14" s="614">
        <v>0</v>
      </c>
      <c r="EC14" s="614">
        <v>0</v>
      </c>
      <c r="ED14" s="623">
        <v>0</v>
      </c>
      <c r="EE14" s="624">
        <v>0</v>
      </c>
      <c r="EF14" s="1258">
        <v>0</v>
      </c>
      <c r="EG14" s="615">
        <v>0</v>
      </c>
      <c r="EH14" s="614">
        <v>0</v>
      </c>
      <c r="EI14" s="614">
        <v>0</v>
      </c>
      <c r="EJ14" s="623">
        <v>0</v>
      </c>
      <c r="EK14" s="624">
        <v>0</v>
      </c>
      <c r="EL14" s="1258">
        <v>0</v>
      </c>
      <c r="EM14" s="620">
        <v>0</v>
      </c>
      <c r="EN14" s="614">
        <v>0</v>
      </c>
      <c r="EO14" s="614">
        <v>0</v>
      </c>
      <c r="EP14" s="623">
        <v>0</v>
      </c>
      <c r="EQ14" s="624">
        <v>0</v>
      </c>
      <c r="ER14" s="1258">
        <v>0</v>
      </c>
      <c r="ES14" s="620">
        <v>0</v>
      </c>
      <c r="ET14" s="614">
        <v>0</v>
      </c>
      <c r="EU14" s="615">
        <v>0</v>
      </c>
      <c r="EV14" s="623">
        <v>0</v>
      </c>
      <c r="EW14" s="624">
        <v>0</v>
      </c>
      <c r="EX14" s="1258">
        <v>0</v>
      </c>
      <c r="EY14" s="620">
        <v>0</v>
      </c>
      <c r="EZ14" s="614">
        <v>0</v>
      </c>
      <c r="FA14" s="615">
        <v>0</v>
      </c>
      <c r="FB14" s="623">
        <v>0</v>
      </c>
      <c r="FC14" s="624">
        <v>0</v>
      </c>
      <c r="FD14" s="1258">
        <v>0</v>
      </c>
      <c r="FE14" s="620">
        <v>0</v>
      </c>
      <c r="FF14" s="614">
        <v>0</v>
      </c>
      <c r="FG14" s="615">
        <v>0</v>
      </c>
      <c r="FH14" s="623">
        <v>0</v>
      </c>
      <c r="FI14" s="624">
        <v>0</v>
      </c>
      <c r="FJ14" s="1258">
        <v>0</v>
      </c>
      <c r="FK14" s="620">
        <v>0</v>
      </c>
      <c r="FL14" s="614">
        <v>0</v>
      </c>
      <c r="FM14" s="615">
        <v>0</v>
      </c>
      <c r="FN14" s="623">
        <v>0</v>
      </c>
      <c r="FO14" s="624">
        <v>0</v>
      </c>
      <c r="FP14" s="1258">
        <v>0</v>
      </c>
      <c r="FQ14" s="620">
        <v>0</v>
      </c>
      <c r="FR14" s="614">
        <v>0</v>
      </c>
      <c r="FS14" s="615">
        <v>0</v>
      </c>
      <c r="FT14" s="623">
        <v>0</v>
      </c>
      <c r="FU14" s="624">
        <v>0</v>
      </c>
      <c r="FV14" s="1258">
        <v>0</v>
      </c>
      <c r="FW14" s="620">
        <v>0</v>
      </c>
      <c r="FX14" s="614">
        <v>0</v>
      </c>
      <c r="FY14" s="615">
        <v>0</v>
      </c>
      <c r="FZ14" s="623">
        <v>141208.34</v>
      </c>
      <c r="GA14" s="624">
        <v>164561.51999999999</v>
      </c>
      <c r="GB14" s="1258">
        <v>23353.179999999993</v>
      </c>
      <c r="GC14" s="620">
        <v>0.16538102494512713</v>
      </c>
      <c r="GD14" s="614">
        <v>8.3529251195085405E-2</v>
      </c>
      <c r="GE14" s="615">
        <v>7.9556933468228203E-2</v>
      </c>
      <c r="GF14" s="623">
        <v>1690525.63</v>
      </c>
      <c r="GG14" s="624">
        <v>2068474.9</v>
      </c>
      <c r="GH14" s="1258">
        <v>377949.27</v>
      </c>
      <c r="GI14" s="620">
        <v>0.22356908602444556</v>
      </c>
      <c r="GJ14" s="614">
        <v>1</v>
      </c>
      <c r="GK14" s="615">
        <v>1</v>
      </c>
      <c r="GL14" s="623">
        <v>0</v>
      </c>
      <c r="GM14" s="624">
        <v>0</v>
      </c>
      <c r="GN14" s="1258">
        <v>0</v>
      </c>
      <c r="GO14" s="620">
        <v>0</v>
      </c>
      <c r="GP14" s="614">
        <v>0</v>
      </c>
      <c r="GQ14" s="615">
        <v>0</v>
      </c>
      <c r="GR14" s="623">
        <v>1690525.63</v>
      </c>
      <c r="GS14" s="624">
        <v>2068474.9</v>
      </c>
      <c r="GT14" s="1258">
        <v>377949.27</v>
      </c>
      <c r="GU14" s="615">
        <v>0.22356908602444556</v>
      </c>
      <c r="GV14" s="1073"/>
      <c r="GW14" s="1074"/>
    </row>
    <row r="15" spans="1:205" s="1010" customFormat="1" ht="17.25" customHeight="1">
      <c r="A15" s="1007" t="s">
        <v>377</v>
      </c>
      <c r="B15" s="623">
        <v>141133.15</v>
      </c>
      <c r="C15" s="624">
        <v>72576.98</v>
      </c>
      <c r="D15" s="1258">
        <v>-68556.17</v>
      </c>
      <c r="E15" s="620">
        <v>-0.48575526019223692</v>
      </c>
      <c r="F15" s="614">
        <v>9.678712326712019E-2</v>
      </c>
      <c r="G15" s="614">
        <v>4.3381401144867146E-2</v>
      </c>
      <c r="H15" s="623">
        <v>145639.71</v>
      </c>
      <c r="I15" s="624">
        <v>297501.84999999998</v>
      </c>
      <c r="J15" s="1258">
        <v>151862.13999999998</v>
      </c>
      <c r="K15" s="620">
        <v>1.042724817290559</v>
      </c>
      <c r="L15" s="614">
        <v>9.9877658539879802E-2</v>
      </c>
      <c r="M15" s="614">
        <v>0.17782562867992158</v>
      </c>
      <c r="N15" s="623">
        <v>0</v>
      </c>
      <c r="O15" s="624">
        <v>0</v>
      </c>
      <c r="P15" s="1258">
        <v>0</v>
      </c>
      <c r="Q15" s="620">
        <v>0</v>
      </c>
      <c r="R15" s="614">
        <v>0</v>
      </c>
      <c r="S15" s="614">
        <v>0</v>
      </c>
      <c r="T15" s="623">
        <v>286772.86</v>
      </c>
      <c r="U15" s="624">
        <v>370078.83</v>
      </c>
      <c r="V15" s="1258">
        <v>83305.97000000003</v>
      </c>
      <c r="W15" s="620">
        <v>0.29049460956660972</v>
      </c>
      <c r="X15" s="614">
        <v>0.19666478180700001</v>
      </c>
      <c r="Y15" s="614">
        <v>0.22120702982478874</v>
      </c>
      <c r="Z15" s="623">
        <v>5313.52</v>
      </c>
      <c r="AA15" s="624">
        <v>949.96</v>
      </c>
      <c r="AB15" s="1258">
        <v>-4363.5600000000004</v>
      </c>
      <c r="AC15" s="620">
        <v>-0.82121832608139234</v>
      </c>
      <c r="AD15" s="614">
        <v>3.6439370567602903E-3</v>
      </c>
      <c r="AE15" s="614">
        <v>5.678191050602822E-4</v>
      </c>
      <c r="AF15" s="623">
        <v>11829.66</v>
      </c>
      <c r="AG15" s="624">
        <v>11407.15</v>
      </c>
      <c r="AH15" s="1258">
        <v>-422.51000000000022</v>
      </c>
      <c r="AI15" s="620">
        <v>-3.5716157522701429E-2</v>
      </c>
      <c r="AJ15" s="614">
        <v>8.1126139438404167E-3</v>
      </c>
      <c r="AK15" s="614">
        <v>6.818389936721965E-3</v>
      </c>
      <c r="AL15" s="623">
        <v>0</v>
      </c>
      <c r="AM15" s="624">
        <v>0</v>
      </c>
      <c r="AN15" s="1258">
        <v>0</v>
      </c>
      <c r="AO15" s="620">
        <v>0</v>
      </c>
      <c r="AP15" s="614">
        <v>0</v>
      </c>
      <c r="AQ15" s="614">
        <v>0</v>
      </c>
      <c r="AR15" s="623">
        <v>17143.18</v>
      </c>
      <c r="AS15" s="624">
        <v>12357.1</v>
      </c>
      <c r="AT15" s="1258">
        <v>-4786.08</v>
      </c>
      <c r="AU15" s="620">
        <v>-0.27918274205835791</v>
      </c>
      <c r="AV15" s="614">
        <v>1.1756551000600707E-2</v>
      </c>
      <c r="AW15" s="614">
        <v>7.3862030644873608E-3</v>
      </c>
      <c r="AX15" s="623">
        <v>111794.02</v>
      </c>
      <c r="AY15" s="624">
        <v>137945.44</v>
      </c>
      <c r="AZ15" s="1258">
        <v>26151.42</v>
      </c>
      <c r="BA15" s="620">
        <v>0.23392503463065376</v>
      </c>
      <c r="BB15" s="614">
        <v>7.6666761808029518E-2</v>
      </c>
      <c r="BC15" s="614">
        <v>8.2454057316041579E-2</v>
      </c>
      <c r="BD15" s="623">
        <v>927067.19</v>
      </c>
      <c r="BE15" s="624">
        <v>1031923.35</v>
      </c>
      <c r="BF15" s="1258">
        <v>104856.16000000003</v>
      </c>
      <c r="BG15" s="620">
        <v>0.11310524321327782</v>
      </c>
      <c r="BH15" s="614">
        <v>0.63576960051860765</v>
      </c>
      <c r="BI15" s="614">
        <v>0.61681101634574964</v>
      </c>
      <c r="BJ15" s="623">
        <v>0</v>
      </c>
      <c r="BK15" s="624">
        <v>0</v>
      </c>
      <c r="BL15" s="1258">
        <v>0</v>
      </c>
      <c r="BM15" s="620">
        <v>0</v>
      </c>
      <c r="BN15" s="614">
        <v>0</v>
      </c>
      <c r="BO15" s="614">
        <v>0</v>
      </c>
      <c r="BP15" s="623">
        <v>1038861.21</v>
      </c>
      <c r="BQ15" s="624">
        <v>1169868.8</v>
      </c>
      <c r="BR15" s="1258">
        <v>131007.59000000008</v>
      </c>
      <c r="BS15" s="620">
        <v>0.12610692240592955</v>
      </c>
      <c r="BT15" s="614">
        <v>0.71243636232663721</v>
      </c>
      <c r="BU15" s="614">
        <v>0.69926507963908613</v>
      </c>
      <c r="BV15" s="623">
        <v>69367.56</v>
      </c>
      <c r="BW15" s="624">
        <v>46289.38</v>
      </c>
      <c r="BX15" s="1258">
        <v>-23078.18</v>
      </c>
      <c r="BY15" s="620">
        <v>-0.33269412964792189</v>
      </c>
      <c r="BZ15" s="614">
        <v>4.7571294061383565E-2</v>
      </c>
      <c r="CA15" s="614">
        <v>2.7668527438413536E-2</v>
      </c>
      <c r="CB15" s="623">
        <v>46036.25</v>
      </c>
      <c r="CC15" s="624">
        <v>74403.5</v>
      </c>
      <c r="CD15" s="1258">
        <v>28367.25</v>
      </c>
      <c r="CE15" s="620">
        <v>0.61619376035189666</v>
      </c>
      <c r="CF15" s="614">
        <v>3.1571010804378435E-2</v>
      </c>
      <c r="CG15" s="614">
        <v>4.447316601051908E-2</v>
      </c>
      <c r="CH15" s="623">
        <v>0</v>
      </c>
      <c r="CI15" s="624">
        <v>0</v>
      </c>
      <c r="CJ15" s="1258">
        <v>0</v>
      </c>
      <c r="CK15" s="620">
        <v>0</v>
      </c>
      <c r="CL15" s="614">
        <v>0</v>
      </c>
      <c r="CM15" s="614">
        <v>0</v>
      </c>
      <c r="CN15" s="623">
        <v>115403.81</v>
      </c>
      <c r="CO15" s="624">
        <v>120692.88</v>
      </c>
      <c r="CP15" s="1258">
        <v>5289.070000000007</v>
      </c>
      <c r="CQ15" s="620">
        <v>4.5830982529952928E-2</v>
      </c>
      <c r="CR15" s="614">
        <v>7.9142304865762E-2</v>
      </c>
      <c r="CS15" s="614">
        <v>7.214169344893262E-2</v>
      </c>
      <c r="CT15" s="623">
        <v>0</v>
      </c>
      <c r="CU15" s="624">
        <v>0</v>
      </c>
      <c r="CV15" s="1258">
        <v>0</v>
      </c>
      <c r="CW15" s="620">
        <v>0</v>
      </c>
      <c r="CX15" s="614">
        <v>0</v>
      </c>
      <c r="CY15" s="614">
        <v>0</v>
      </c>
      <c r="CZ15" s="623">
        <v>1458181.06</v>
      </c>
      <c r="DA15" s="624">
        <v>1672997.6</v>
      </c>
      <c r="DB15" s="1258">
        <v>214816.54000000004</v>
      </c>
      <c r="DC15" s="615">
        <v>0.14731815265794224</v>
      </c>
      <c r="DD15" s="614">
        <v>0.86841637429096108</v>
      </c>
      <c r="DE15" s="614">
        <v>0.90391722194080504</v>
      </c>
      <c r="DF15" s="623">
        <v>126954.57</v>
      </c>
      <c r="DG15" s="624">
        <v>102434.88</v>
      </c>
      <c r="DH15" s="1258">
        <v>-24519.690000000002</v>
      </c>
      <c r="DI15" s="620">
        <v>-0.19313751367910584</v>
      </c>
      <c r="DJ15" s="614">
        <v>0.57459658503223221</v>
      </c>
      <c r="DK15" s="614">
        <v>0.57601746897959405</v>
      </c>
      <c r="DL15" s="623">
        <v>83745.850000000006</v>
      </c>
      <c r="DM15" s="624">
        <v>65147.83</v>
      </c>
      <c r="DN15" s="1258">
        <v>-18598.020000000004</v>
      </c>
      <c r="DO15" s="620">
        <v>-0.22207691485607947</v>
      </c>
      <c r="DP15" s="614">
        <v>0.37903384983007354</v>
      </c>
      <c r="DQ15" s="614">
        <v>0.36634287213606209</v>
      </c>
      <c r="DR15" s="623">
        <v>210700.41</v>
      </c>
      <c r="DS15" s="624">
        <v>167582.70000000001</v>
      </c>
      <c r="DT15" s="1258">
        <v>-43117.709999999992</v>
      </c>
      <c r="DU15" s="620">
        <v>-0.20463989604956151</v>
      </c>
      <c r="DV15" s="614">
        <v>0.95363038960228985</v>
      </c>
      <c r="DW15" s="614">
        <v>0.94236028488310442</v>
      </c>
      <c r="DX15" s="623">
        <v>73.319999999999993</v>
      </c>
      <c r="DY15" s="624">
        <v>55.64</v>
      </c>
      <c r="DZ15" s="1258">
        <v>-17.679999999999993</v>
      </c>
      <c r="EA15" s="620">
        <v>-0.24113475177304958</v>
      </c>
      <c r="EB15" s="614">
        <v>3.3184643620598497E-4</v>
      </c>
      <c r="EC15" s="614">
        <v>3.1287791789305175E-4</v>
      </c>
      <c r="ED15" s="623">
        <v>0</v>
      </c>
      <c r="EE15" s="624">
        <v>0</v>
      </c>
      <c r="EF15" s="1258">
        <v>0</v>
      </c>
      <c r="EG15" s="615">
        <v>0</v>
      </c>
      <c r="EH15" s="614">
        <v>0</v>
      </c>
      <c r="EI15" s="614">
        <v>0</v>
      </c>
      <c r="EJ15" s="623">
        <v>73.319999999999993</v>
      </c>
      <c r="EK15" s="624">
        <v>55.64</v>
      </c>
      <c r="EL15" s="1258">
        <v>-17.679999999999993</v>
      </c>
      <c r="EM15" s="620">
        <v>-0.24113475177304958</v>
      </c>
      <c r="EN15" s="614">
        <v>3.3184643620598497E-4</v>
      </c>
      <c r="EO15" s="614">
        <v>3.1287791789305175E-4</v>
      </c>
      <c r="EP15" s="623">
        <v>0</v>
      </c>
      <c r="EQ15" s="624">
        <v>0</v>
      </c>
      <c r="ER15" s="1258">
        <v>0</v>
      </c>
      <c r="ES15" s="620">
        <v>0</v>
      </c>
      <c r="ET15" s="614">
        <v>0</v>
      </c>
      <c r="EU15" s="615">
        <v>0</v>
      </c>
      <c r="EV15" s="623">
        <v>10171.84</v>
      </c>
      <c r="EW15" s="624">
        <v>10171.84</v>
      </c>
      <c r="EX15" s="1258">
        <v>0</v>
      </c>
      <c r="EY15" s="620">
        <v>0</v>
      </c>
      <c r="EZ15" s="614">
        <v>4.6037763961504184E-2</v>
      </c>
      <c r="FA15" s="615">
        <v>5.7198851911237594E-2</v>
      </c>
      <c r="FB15" s="623">
        <v>0</v>
      </c>
      <c r="FC15" s="624">
        <v>0</v>
      </c>
      <c r="FD15" s="1258">
        <v>0</v>
      </c>
      <c r="FE15" s="620">
        <v>0</v>
      </c>
      <c r="FF15" s="614">
        <v>0</v>
      </c>
      <c r="FG15" s="615">
        <v>0</v>
      </c>
      <c r="FH15" s="623">
        <v>0</v>
      </c>
      <c r="FI15" s="624">
        <v>22.76</v>
      </c>
      <c r="FJ15" s="1258">
        <v>22.76</v>
      </c>
      <c r="FK15" s="620" t="s">
        <v>604</v>
      </c>
      <c r="FL15" s="614">
        <v>0</v>
      </c>
      <c r="FM15" s="615">
        <v>1.2798528776502261E-4</v>
      </c>
      <c r="FN15" s="623">
        <v>0</v>
      </c>
      <c r="FO15" s="624">
        <v>0</v>
      </c>
      <c r="FP15" s="1258">
        <v>0</v>
      </c>
      <c r="FQ15" s="620">
        <v>0</v>
      </c>
      <c r="FR15" s="614">
        <v>0</v>
      </c>
      <c r="FS15" s="615">
        <v>0</v>
      </c>
      <c r="FT15" s="623">
        <v>0</v>
      </c>
      <c r="FU15" s="624">
        <v>0</v>
      </c>
      <c r="FV15" s="1258">
        <v>0</v>
      </c>
      <c r="FW15" s="620">
        <v>0</v>
      </c>
      <c r="FX15" s="614">
        <v>0</v>
      </c>
      <c r="FY15" s="615">
        <v>0</v>
      </c>
      <c r="FZ15" s="623">
        <v>220945.57</v>
      </c>
      <c r="GA15" s="624">
        <v>177832.94</v>
      </c>
      <c r="GB15" s="1258">
        <v>-43112.630000000005</v>
      </c>
      <c r="GC15" s="620">
        <v>-0.19512783170986411</v>
      </c>
      <c r="GD15" s="614">
        <v>0.131583625709039</v>
      </c>
      <c r="GE15" s="615">
        <v>9.6082778059194976E-2</v>
      </c>
      <c r="GF15" s="623">
        <v>1679126.63</v>
      </c>
      <c r="GG15" s="624">
        <v>1850830.54</v>
      </c>
      <c r="GH15" s="1258">
        <v>171703.91000000015</v>
      </c>
      <c r="GI15" s="620">
        <v>0.10225786842532547</v>
      </c>
      <c r="GJ15" s="614">
        <v>0.99840673674771052</v>
      </c>
      <c r="GK15" s="615">
        <v>0.9983954300265977</v>
      </c>
      <c r="GL15" s="623">
        <v>2679.56</v>
      </c>
      <c r="GM15" s="624">
        <v>2974.56</v>
      </c>
      <c r="GN15" s="1258">
        <v>295</v>
      </c>
      <c r="GO15" s="620">
        <v>0.11009270178686054</v>
      </c>
      <c r="GP15" s="1076">
        <v>1.5932632522894924E-3</v>
      </c>
      <c r="GQ15" s="1077">
        <v>1.6045699734022738E-3</v>
      </c>
      <c r="GR15" s="623">
        <v>1681806.19</v>
      </c>
      <c r="GS15" s="624">
        <v>1853805.1</v>
      </c>
      <c r="GT15" s="1258">
        <v>171998.91000000015</v>
      </c>
      <c r="GU15" s="615">
        <v>0.10227035137740821</v>
      </c>
      <c r="GV15" s="1073"/>
      <c r="GW15" s="1074"/>
    </row>
    <row r="16" spans="1:205" s="1010" customFormat="1" ht="17.25" customHeight="1">
      <c r="A16" s="1007" t="s">
        <v>450</v>
      </c>
      <c r="B16" s="623">
        <v>13316.02</v>
      </c>
      <c r="C16" s="624">
        <v>7451.9</v>
      </c>
      <c r="D16" s="1258">
        <v>-5864.1200000000008</v>
      </c>
      <c r="E16" s="620">
        <v>-0.44038083451361598</v>
      </c>
      <c r="F16" s="614">
        <v>1.1284322527655976E-2</v>
      </c>
      <c r="G16" s="614">
        <v>5.0516519360770083E-3</v>
      </c>
      <c r="H16" s="623">
        <v>49776.2</v>
      </c>
      <c r="I16" s="624">
        <v>91601.73</v>
      </c>
      <c r="J16" s="1258">
        <v>41825.53</v>
      </c>
      <c r="K16" s="620">
        <v>0.84027165593195141</v>
      </c>
      <c r="L16" s="614">
        <v>4.2181574900090973E-2</v>
      </c>
      <c r="M16" s="614">
        <v>6.2096922489902354E-2</v>
      </c>
      <c r="N16" s="623">
        <v>218858.19</v>
      </c>
      <c r="O16" s="624">
        <v>285545.21000000002</v>
      </c>
      <c r="P16" s="1258">
        <v>66687.020000000019</v>
      </c>
      <c r="Q16" s="620">
        <v>0.30470424707432708</v>
      </c>
      <c r="R16" s="614">
        <v>0.18546580763463946</v>
      </c>
      <c r="S16" s="614">
        <v>0.1935714398923786</v>
      </c>
      <c r="T16" s="623">
        <v>281950.40999999997</v>
      </c>
      <c r="U16" s="624">
        <v>384598.84</v>
      </c>
      <c r="V16" s="1258">
        <v>102648.43000000005</v>
      </c>
      <c r="W16" s="620">
        <v>0.36406554613628711</v>
      </c>
      <c r="X16" s="614">
        <v>0.2389317050623864</v>
      </c>
      <c r="Y16" s="614">
        <v>0.26072001431835795</v>
      </c>
      <c r="Z16" s="623">
        <v>0</v>
      </c>
      <c r="AA16" s="624">
        <v>3905.44</v>
      </c>
      <c r="AB16" s="1258">
        <v>3905.44</v>
      </c>
      <c r="AC16" s="620" t="s">
        <v>604</v>
      </c>
      <c r="AD16" s="614">
        <v>0</v>
      </c>
      <c r="AE16" s="614">
        <v>2.6475024540362313E-3</v>
      </c>
      <c r="AF16" s="623">
        <v>0</v>
      </c>
      <c r="AG16" s="624">
        <v>0</v>
      </c>
      <c r="AH16" s="1258">
        <v>0</v>
      </c>
      <c r="AI16" s="620">
        <v>0</v>
      </c>
      <c r="AJ16" s="614">
        <v>0</v>
      </c>
      <c r="AK16" s="614">
        <v>0</v>
      </c>
      <c r="AL16" s="623">
        <v>59035.99</v>
      </c>
      <c r="AM16" s="624">
        <v>80256.240000000005</v>
      </c>
      <c r="AN16" s="1258">
        <v>21220.250000000007</v>
      </c>
      <c r="AO16" s="620">
        <v>0.35944599218205719</v>
      </c>
      <c r="AP16" s="614">
        <v>5.0028548462639204E-2</v>
      </c>
      <c r="AQ16" s="614">
        <v>5.4405801228983357E-2</v>
      </c>
      <c r="AR16" s="623">
        <v>59035.99</v>
      </c>
      <c r="AS16" s="624">
        <v>84161.67</v>
      </c>
      <c r="AT16" s="1258">
        <v>25125.68</v>
      </c>
      <c r="AU16" s="620">
        <v>0.42559936743671106</v>
      </c>
      <c r="AV16" s="614">
        <v>5.0028548462639204E-2</v>
      </c>
      <c r="AW16" s="614">
        <v>5.7053296904007601E-2</v>
      </c>
      <c r="AX16" s="623">
        <v>217537.49</v>
      </c>
      <c r="AY16" s="624">
        <v>200126.96</v>
      </c>
      <c r="AZ16" s="1258">
        <v>-17410.53</v>
      </c>
      <c r="BA16" s="620">
        <v>-8.0034618400717961E-2</v>
      </c>
      <c r="BB16" s="614">
        <v>0.18434661400454014</v>
      </c>
      <c r="BC16" s="614">
        <v>0.13566630590120721</v>
      </c>
      <c r="BD16" s="623">
        <v>392208.99</v>
      </c>
      <c r="BE16" s="624">
        <v>431679.91</v>
      </c>
      <c r="BF16" s="1258">
        <v>39470.919999999984</v>
      </c>
      <c r="BG16" s="620">
        <v>0.10063746881477649</v>
      </c>
      <c r="BH16" s="614">
        <v>0.33236753484946685</v>
      </c>
      <c r="BI16" s="614">
        <v>0.29263632806627149</v>
      </c>
      <c r="BJ16" s="623">
        <v>229313.15</v>
      </c>
      <c r="BK16" s="624">
        <v>374573.84</v>
      </c>
      <c r="BL16" s="1258">
        <v>145260.69000000003</v>
      </c>
      <c r="BM16" s="620">
        <v>0.63345992150908059</v>
      </c>
      <c r="BN16" s="614">
        <v>0.19432559762096738</v>
      </c>
      <c r="BO16" s="614">
        <v>0.25392405481015573</v>
      </c>
      <c r="BP16" s="623">
        <v>839059.64</v>
      </c>
      <c r="BQ16" s="624">
        <v>1006380.71</v>
      </c>
      <c r="BR16" s="1258">
        <v>167321.06999999995</v>
      </c>
      <c r="BS16" s="620">
        <v>0.19941499033370255</v>
      </c>
      <c r="BT16" s="614">
        <v>0.71103975494922012</v>
      </c>
      <c r="BU16" s="614">
        <v>0.68222668877763448</v>
      </c>
      <c r="BV16" s="623">
        <v>0</v>
      </c>
      <c r="BW16" s="624">
        <v>0</v>
      </c>
      <c r="BX16" s="1258">
        <v>0</v>
      </c>
      <c r="BY16" s="620">
        <v>0</v>
      </c>
      <c r="BZ16" s="614">
        <v>0</v>
      </c>
      <c r="CA16" s="614">
        <v>0</v>
      </c>
      <c r="CB16" s="623">
        <v>0</v>
      </c>
      <c r="CC16" s="624">
        <v>0</v>
      </c>
      <c r="CD16" s="1258">
        <v>0</v>
      </c>
      <c r="CE16" s="620">
        <v>0</v>
      </c>
      <c r="CF16" s="614">
        <v>0</v>
      </c>
      <c r="CG16" s="614">
        <v>0</v>
      </c>
      <c r="CH16" s="623">
        <v>0</v>
      </c>
      <c r="CI16" s="624">
        <v>0</v>
      </c>
      <c r="CJ16" s="1258">
        <v>0</v>
      </c>
      <c r="CK16" s="620">
        <v>0</v>
      </c>
      <c r="CL16" s="614">
        <v>0</v>
      </c>
      <c r="CM16" s="614">
        <v>0</v>
      </c>
      <c r="CN16" s="623">
        <v>0</v>
      </c>
      <c r="CO16" s="624">
        <v>0</v>
      </c>
      <c r="CP16" s="1258">
        <v>0</v>
      </c>
      <c r="CQ16" s="620">
        <v>0</v>
      </c>
      <c r="CR16" s="614">
        <v>0</v>
      </c>
      <c r="CS16" s="614">
        <v>0</v>
      </c>
      <c r="CT16" s="623">
        <v>0</v>
      </c>
      <c r="CU16" s="624">
        <v>0</v>
      </c>
      <c r="CV16" s="1258">
        <v>0</v>
      </c>
      <c r="CW16" s="620">
        <v>0</v>
      </c>
      <c r="CX16" s="614">
        <v>0</v>
      </c>
      <c r="CY16" s="614">
        <v>0</v>
      </c>
      <c r="CZ16" s="623">
        <v>1180046.03</v>
      </c>
      <c r="DA16" s="624">
        <v>1475141.22</v>
      </c>
      <c r="DB16" s="1258">
        <v>295095.18999999994</v>
      </c>
      <c r="DC16" s="615">
        <v>0.25007091460661068</v>
      </c>
      <c r="DD16" s="614">
        <v>0.83303418571878607</v>
      </c>
      <c r="DE16" s="614">
        <v>0.90265734014122689</v>
      </c>
      <c r="DF16" s="623">
        <v>32554.66</v>
      </c>
      <c r="DG16" s="624">
        <v>6221.35</v>
      </c>
      <c r="DH16" s="1258">
        <v>-26333.309999999998</v>
      </c>
      <c r="DI16" s="620">
        <v>-0.80889525493431658</v>
      </c>
      <c r="DJ16" s="614">
        <v>0.13764153221338055</v>
      </c>
      <c r="DK16" s="614">
        <v>3.9108462705851631E-2</v>
      </c>
      <c r="DL16" s="623">
        <v>0</v>
      </c>
      <c r="DM16" s="624">
        <v>0</v>
      </c>
      <c r="DN16" s="1258">
        <v>0</v>
      </c>
      <c r="DO16" s="620">
        <v>0</v>
      </c>
      <c r="DP16" s="614">
        <v>0</v>
      </c>
      <c r="DQ16" s="614">
        <v>0</v>
      </c>
      <c r="DR16" s="623">
        <v>32554.66</v>
      </c>
      <c r="DS16" s="624">
        <v>6221.35</v>
      </c>
      <c r="DT16" s="1258">
        <v>-26333.309999999998</v>
      </c>
      <c r="DU16" s="620">
        <v>-0.80889525493431658</v>
      </c>
      <c r="DV16" s="614">
        <v>0.13764153221338055</v>
      </c>
      <c r="DW16" s="614">
        <v>3.9108462705851631E-2</v>
      </c>
      <c r="DX16" s="623">
        <v>0</v>
      </c>
      <c r="DY16" s="624">
        <v>0</v>
      </c>
      <c r="DZ16" s="1258">
        <v>0</v>
      </c>
      <c r="EA16" s="620">
        <v>0</v>
      </c>
      <c r="EB16" s="614">
        <v>0</v>
      </c>
      <c r="EC16" s="614">
        <v>0</v>
      </c>
      <c r="ED16" s="623">
        <v>0</v>
      </c>
      <c r="EE16" s="624">
        <v>0</v>
      </c>
      <c r="EF16" s="1258">
        <v>0</v>
      </c>
      <c r="EG16" s="615">
        <v>0</v>
      </c>
      <c r="EH16" s="614">
        <v>0</v>
      </c>
      <c r="EI16" s="614">
        <v>0</v>
      </c>
      <c r="EJ16" s="623">
        <v>0</v>
      </c>
      <c r="EK16" s="624">
        <v>0</v>
      </c>
      <c r="EL16" s="1258">
        <v>0</v>
      </c>
      <c r="EM16" s="620">
        <v>0</v>
      </c>
      <c r="EN16" s="614">
        <v>0</v>
      </c>
      <c r="EO16" s="614">
        <v>0</v>
      </c>
      <c r="EP16" s="623">
        <v>147531.93</v>
      </c>
      <c r="EQ16" s="624">
        <v>142250.25</v>
      </c>
      <c r="ER16" s="1258">
        <v>-5281.679999999993</v>
      </c>
      <c r="ES16" s="620">
        <v>-3.5800250156017031E-2</v>
      </c>
      <c r="ET16" s="614">
        <v>0.62376694751526218</v>
      </c>
      <c r="EU16" s="615">
        <v>0.89420923063693103</v>
      </c>
      <c r="EV16" s="623">
        <v>219.81</v>
      </c>
      <c r="EW16" s="624">
        <v>0</v>
      </c>
      <c r="EX16" s="1258">
        <v>-219.81</v>
      </c>
      <c r="EY16" s="620">
        <v>-1</v>
      </c>
      <c r="EZ16" s="614">
        <v>9.2935958157213685E-4</v>
      </c>
      <c r="FA16" s="615">
        <v>0</v>
      </c>
      <c r="FB16" s="623">
        <v>0</v>
      </c>
      <c r="FC16" s="624">
        <v>0</v>
      </c>
      <c r="FD16" s="1258">
        <v>0</v>
      </c>
      <c r="FE16" s="620">
        <v>0</v>
      </c>
      <c r="FF16" s="614">
        <v>0</v>
      </c>
      <c r="FG16" s="615">
        <v>0</v>
      </c>
      <c r="FH16" s="623">
        <v>0</v>
      </c>
      <c r="FI16" s="624">
        <v>0</v>
      </c>
      <c r="FJ16" s="1258">
        <v>0</v>
      </c>
      <c r="FK16" s="620">
        <v>0</v>
      </c>
      <c r="FL16" s="614">
        <v>0</v>
      </c>
      <c r="FM16" s="615">
        <v>0</v>
      </c>
      <c r="FN16" s="623">
        <v>56211.31</v>
      </c>
      <c r="FO16" s="624">
        <v>10607.78</v>
      </c>
      <c r="FP16" s="1258">
        <v>-45603.53</v>
      </c>
      <c r="FQ16" s="620">
        <v>-0.81128744375464656</v>
      </c>
      <c r="FR16" s="614">
        <v>0.23766216068978513</v>
      </c>
      <c r="FS16" s="615">
        <v>6.6682306657217305E-2</v>
      </c>
      <c r="FT16" s="623">
        <v>0</v>
      </c>
      <c r="FU16" s="624">
        <v>0</v>
      </c>
      <c r="FV16" s="1258">
        <v>0</v>
      </c>
      <c r="FW16" s="620">
        <v>0</v>
      </c>
      <c r="FX16" s="614">
        <v>0</v>
      </c>
      <c r="FY16" s="615">
        <v>0</v>
      </c>
      <c r="FZ16" s="623">
        <v>236517.71</v>
      </c>
      <c r="GA16" s="624">
        <v>159079.38</v>
      </c>
      <c r="GB16" s="1258">
        <v>-77438.329999999987</v>
      </c>
      <c r="GC16" s="620">
        <v>-0.32741028145418788</v>
      </c>
      <c r="GD16" s="614">
        <v>0.16696580722187759</v>
      </c>
      <c r="GE16" s="615">
        <v>9.7342659858773037E-2</v>
      </c>
      <c r="GF16" s="623">
        <v>1416563.75</v>
      </c>
      <c r="GG16" s="624">
        <v>1634220.6</v>
      </c>
      <c r="GH16" s="1258">
        <v>217656.85000000009</v>
      </c>
      <c r="GI16" s="620">
        <v>0.15365129172619313</v>
      </c>
      <c r="GJ16" s="614">
        <v>0.99903464379152129</v>
      </c>
      <c r="GK16" s="615">
        <v>1</v>
      </c>
      <c r="GL16" s="623">
        <v>1368.81</v>
      </c>
      <c r="GM16" s="624">
        <v>0</v>
      </c>
      <c r="GN16" s="1258">
        <v>-1368.81</v>
      </c>
      <c r="GO16" s="620">
        <v>-1</v>
      </c>
      <c r="GP16" s="614">
        <v>9.6535620847863161E-4</v>
      </c>
      <c r="GQ16" s="615">
        <v>0</v>
      </c>
      <c r="GR16" s="623">
        <v>1417932.56</v>
      </c>
      <c r="GS16" s="624">
        <v>1634220.6</v>
      </c>
      <c r="GT16" s="1258">
        <v>216288.04000000004</v>
      </c>
      <c r="GU16" s="615">
        <v>0.15253760728930579</v>
      </c>
      <c r="GV16" s="1073"/>
      <c r="GW16" s="1074"/>
    </row>
    <row r="17" spans="1:205" s="1010" customFormat="1" ht="17.25" customHeight="1">
      <c r="A17" s="1007" t="s">
        <v>453</v>
      </c>
      <c r="B17" s="623">
        <v>75030.990000000005</v>
      </c>
      <c r="C17" s="624">
        <v>118918.53</v>
      </c>
      <c r="D17" s="1258">
        <v>43887.539999999994</v>
      </c>
      <c r="E17" s="620">
        <v>0.58492550877977212</v>
      </c>
      <c r="F17" s="614">
        <v>6.6070469341408436E-2</v>
      </c>
      <c r="G17" s="614">
        <v>9.5390383231029663E-2</v>
      </c>
      <c r="H17" s="623">
        <v>379125.77</v>
      </c>
      <c r="I17" s="624">
        <v>432831.9</v>
      </c>
      <c r="J17" s="1258">
        <v>53706.130000000005</v>
      </c>
      <c r="K17" s="620">
        <v>0.14165781977838121</v>
      </c>
      <c r="L17" s="614">
        <v>0.33384895445632351</v>
      </c>
      <c r="M17" s="1075">
        <v>0.34719568780083904</v>
      </c>
      <c r="N17" s="623">
        <v>19410.48</v>
      </c>
      <c r="O17" s="624">
        <v>20182.810000000001</v>
      </c>
      <c r="P17" s="1258">
        <v>772.33000000000175</v>
      </c>
      <c r="Q17" s="620">
        <v>3.9789330299920544E-2</v>
      </c>
      <c r="R17" s="614">
        <v>1.709239773781502E-2</v>
      </c>
      <c r="S17" s="614">
        <v>1.6189621420472131E-2</v>
      </c>
      <c r="T17" s="623">
        <v>473567.25</v>
      </c>
      <c r="U17" s="624">
        <v>571933.24</v>
      </c>
      <c r="V17" s="1258">
        <v>98365.989999999991</v>
      </c>
      <c r="W17" s="620">
        <v>0.2077128222021265</v>
      </c>
      <c r="X17" s="614">
        <v>0.41701183034130429</v>
      </c>
      <c r="Y17" s="614">
        <v>0.45877569245234079</v>
      </c>
      <c r="Z17" s="623">
        <v>0</v>
      </c>
      <c r="AA17" s="624">
        <v>0</v>
      </c>
      <c r="AB17" s="1258">
        <v>0</v>
      </c>
      <c r="AC17" s="620">
        <v>0</v>
      </c>
      <c r="AD17" s="614">
        <v>0</v>
      </c>
      <c r="AE17" s="614">
        <v>0</v>
      </c>
      <c r="AF17" s="623">
        <v>31.27</v>
      </c>
      <c r="AG17" s="624">
        <v>0</v>
      </c>
      <c r="AH17" s="1258">
        <v>-31.27</v>
      </c>
      <c r="AI17" s="620">
        <v>-1</v>
      </c>
      <c r="AJ17" s="614">
        <v>2.753560330612513E-5</v>
      </c>
      <c r="AK17" s="614">
        <v>0</v>
      </c>
      <c r="AL17" s="623">
        <v>0</v>
      </c>
      <c r="AM17" s="624">
        <v>0</v>
      </c>
      <c r="AN17" s="1258">
        <v>0</v>
      </c>
      <c r="AO17" s="620">
        <v>0</v>
      </c>
      <c r="AP17" s="614">
        <v>0</v>
      </c>
      <c r="AQ17" s="614">
        <v>0</v>
      </c>
      <c r="AR17" s="623">
        <v>31.27</v>
      </c>
      <c r="AS17" s="624">
        <v>0</v>
      </c>
      <c r="AT17" s="1258">
        <v>-31.27</v>
      </c>
      <c r="AU17" s="620">
        <v>-1</v>
      </c>
      <c r="AV17" s="614">
        <v>2.753560330612513E-5</v>
      </c>
      <c r="AW17" s="614">
        <v>0</v>
      </c>
      <c r="AX17" s="623">
        <v>137158.75</v>
      </c>
      <c r="AY17" s="624">
        <v>146412.89000000001</v>
      </c>
      <c r="AZ17" s="1258">
        <v>9254.140000000014</v>
      </c>
      <c r="BA17" s="620">
        <v>6.7470285344537001E-2</v>
      </c>
      <c r="BB17" s="614">
        <v>0.12077866741170419</v>
      </c>
      <c r="BC17" s="614">
        <v>0.11744495737596648</v>
      </c>
      <c r="BD17" s="623">
        <v>524863.39</v>
      </c>
      <c r="BE17" s="624">
        <v>528305.01</v>
      </c>
      <c r="BF17" s="1258">
        <v>3441.6199999999953</v>
      </c>
      <c r="BG17" s="620">
        <v>6.5571729055059359E-3</v>
      </c>
      <c r="BH17" s="614">
        <v>0.46218196664368544</v>
      </c>
      <c r="BI17" s="614">
        <v>0.42377935017169283</v>
      </c>
      <c r="BJ17" s="623">
        <v>0</v>
      </c>
      <c r="BK17" s="624">
        <v>0</v>
      </c>
      <c r="BL17" s="1258">
        <v>0</v>
      </c>
      <c r="BM17" s="620">
        <v>0</v>
      </c>
      <c r="BN17" s="614">
        <v>0</v>
      </c>
      <c r="BO17" s="614">
        <v>0</v>
      </c>
      <c r="BP17" s="623">
        <v>662022.14</v>
      </c>
      <c r="BQ17" s="624">
        <v>674717.9</v>
      </c>
      <c r="BR17" s="1258">
        <v>12695.760000000009</v>
      </c>
      <c r="BS17" s="620">
        <v>1.9177243830546226E-2</v>
      </c>
      <c r="BT17" s="614">
        <v>0.58296063405538967</v>
      </c>
      <c r="BU17" s="614">
        <v>0.54122430754765927</v>
      </c>
      <c r="BV17" s="623">
        <v>0</v>
      </c>
      <c r="BW17" s="624">
        <v>0</v>
      </c>
      <c r="BX17" s="1258">
        <v>0</v>
      </c>
      <c r="BY17" s="620">
        <v>0</v>
      </c>
      <c r="BZ17" s="614">
        <v>0</v>
      </c>
      <c r="CA17" s="614">
        <v>0</v>
      </c>
      <c r="CB17" s="623">
        <v>0</v>
      </c>
      <c r="CC17" s="624">
        <v>0</v>
      </c>
      <c r="CD17" s="1258">
        <v>0</v>
      </c>
      <c r="CE17" s="620">
        <v>0</v>
      </c>
      <c r="CF17" s="614">
        <v>0</v>
      </c>
      <c r="CG17" s="614">
        <v>0</v>
      </c>
      <c r="CH17" s="623">
        <v>0</v>
      </c>
      <c r="CI17" s="624">
        <v>0</v>
      </c>
      <c r="CJ17" s="1258">
        <v>0</v>
      </c>
      <c r="CK17" s="620">
        <v>0</v>
      </c>
      <c r="CL17" s="614">
        <v>0</v>
      </c>
      <c r="CM17" s="614">
        <v>0</v>
      </c>
      <c r="CN17" s="623">
        <v>0</v>
      </c>
      <c r="CO17" s="624">
        <v>0</v>
      </c>
      <c r="CP17" s="1258">
        <v>0</v>
      </c>
      <c r="CQ17" s="620">
        <v>0</v>
      </c>
      <c r="CR17" s="614">
        <v>0</v>
      </c>
      <c r="CS17" s="614">
        <v>0</v>
      </c>
      <c r="CT17" s="623">
        <v>0</v>
      </c>
      <c r="CU17" s="624">
        <v>0</v>
      </c>
      <c r="CV17" s="1258">
        <v>0</v>
      </c>
      <c r="CW17" s="620">
        <v>0</v>
      </c>
      <c r="CX17" s="614">
        <v>0</v>
      </c>
      <c r="CY17" s="614">
        <v>0</v>
      </c>
      <c r="CZ17" s="623">
        <v>1135620.6599999999</v>
      </c>
      <c r="DA17" s="624">
        <v>1246651.1399999999</v>
      </c>
      <c r="DB17" s="1258">
        <v>111030.47999999998</v>
      </c>
      <c r="DC17" s="615">
        <v>9.7770746791450577E-2</v>
      </c>
      <c r="DD17" s="614">
        <v>0.98752388534291025</v>
      </c>
      <c r="DE17" s="614">
        <v>0.98878187086575298</v>
      </c>
      <c r="DF17" s="623">
        <v>4671.45</v>
      </c>
      <c r="DG17" s="624">
        <v>4639.21</v>
      </c>
      <c r="DH17" s="1258">
        <v>-32.239999999999782</v>
      </c>
      <c r="DI17" s="620">
        <v>-6.9014973937427957E-3</v>
      </c>
      <c r="DJ17" s="614">
        <v>0.32560193265268567</v>
      </c>
      <c r="DK17" s="614">
        <v>0.32800401024904269</v>
      </c>
      <c r="DL17" s="623">
        <v>0</v>
      </c>
      <c r="DM17" s="624">
        <v>0</v>
      </c>
      <c r="DN17" s="1258">
        <v>0</v>
      </c>
      <c r="DO17" s="620">
        <v>0</v>
      </c>
      <c r="DP17" s="614">
        <v>0</v>
      </c>
      <c r="DQ17" s="614">
        <v>0</v>
      </c>
      <c r="DR17" s="623">
        <v>4671.45</v>
      </c>
      <c r="DS17" s="624">
        <v>4639.21</v>
      </c>
      <c r="DT17" s="1258">
        <v>-32.239999999999782</v>
      </c>
      <c r="DU17" s="620">
        <v>-6.9014973937427957E-3</v>
      </c>
      <c r="DV17" s="614">
        <v>0.32560193265268567</v>
      </c>
      <c r="DW17" s="614">
        <v>0.32800401024904269</v>
      </c>
      <c r="DX17" s="623">
        <v>0</v>
      </c>
      <c r="DY17" s="624">
        <v>0</v>
      </c>
      <c r="DZ17" s="1258">
        <v>0</v>
      </c>
      <c r="EA17" s="620">
        <v>0</v>
      </c>
      <c r="EB17" s="614">
        <v>0</v>
      </c>
      <c r="EC17" s="614">
        <v>0</v>
      </c>
      <c r="ED17" s="623">
        <v>0</v>
      </c>
      <c r="EE17" s="624">
        <v>0</v>
      </c>
      <c r="EF17" s="1258">
        <v>0</v>
      </c>
      <c r="EG17" s="615">
        <v>0</v>
      </c>
      <c r="EH17" s="614">
        <v>0</v>
      </c>
      <c r="EI17" s="614">
        <v>0</v>
      </c>
      <c r="EJ17" s="623">
        <v>0</v>
      </c>
      <c r="EK17" s="624">
        <v>0</v>
      </c>
      <c r="EL17" s="1258">
        <v>0</v>
      </c>
      <c r="EM17" s="620">
        <v>0</v>
      </c>
      <c r="EN17" s="614">
        <v>0</v>
      </c>
      <c r="EO17" s="614">
        <v>0</v>
      </c>
      <c r="EP17" s="623">
        <v>5823.51</v>
      </c>
      <c r="EQ17" s="624">
        <v>5507.65</v>
      </c>
      <c r="ER17" s="1258">
        <v>-315.86000000000058</v>
      </c>
      <c r="ES17" s="620">
        <v>-5.4238766654474801E-2</v>
      </c>
      <c r="ET17" s="614">
        <v>0.40590097524799401</v>
      </c>
      <c r="EU17" s="615">
        <v>0.38940493899783363</v>
      </c>
      <c r="EV17" s="623">
        <v>3852.16</v>
      </c>
      <c r="EW17" s="624">
        <v>3996.9</v>
      </c>
      <c r="EX17" s="1258">
        <v>144.74000000000024</v>
      </c>
      <c r="EY17" s="620">
        <v>3.7573724871241131E-2</v>
      </c>
      <c r="EZ17" s="614">
        <v>0.26849709209932027</v>
      </c>
      <c r="FA17" s="615">
        <v>0.28259105075312363</v>
      </c>
      <c r="FB17" s="623">
        <v>0</v>
      </c>
      <c r="FC17" s="624">
        <v>0</v>
      </c>
      <c r="FD17" s="1258">
        <v>0</v>
      </c>
      <c r="FE17" s="620">
        <v>0</v>
      </c>
      <c r="FF17" s="614">
        <v>0</v>
      </c>
      <c r="FG17" s="615">
        <v>0</v>
      </c>
      <c r="FH17" s="623">
        <v>0</v>
      </c>
      <c r="FI17" s="624">
        <v>0</v>
      </c>
      <c r="FJ17" s="1258">
        <v>0</v>
      </c>
      <c r="FK17" s="620">
        <v>0</v>
      </c>
      <c r="FL17" s="614">
        <v>0</v>
      </c>
      <c r="FM17" s="615">
        <v>0</v>
      </c>
      <c r="FN17" s="623">
        <v>0</v>
      </c>
      <c r="FO17" s="624">
        <v>0</v>
      </c>
      <c r="FP17" s="1258">
        <v>0</v>
      </c>
      <c r="FQ17" s="620">
        <v>0</v>
      </c>
      <c r="FR17" s="614">
        <v>0</v>
      </c>
      <c r="FS17" s="615">
        <v>0</v>
      </c>
      <c r="FT17" s="623">
        <v>0</v>
      </c>
      <c r="FU17" s="624">
        <v>0</v>
      </c>
      <c r="FV17" s="1258">
        <v>0</v>
      </c>
      <c r="FW17" s="620">
        <v>0</v>
      </c>
      <c r="FX17" s="614">
        <v>0</v>
      </c>
      <c r="FY17" s="615">
        <v>0</v>
      </c>
      <c r="FZ17" s="623">
        <v>14347.12</v>
      </c>
      <c r="GA17" s="624">
        <v>14143.76</v>
      </c>
      <c r="GB17" s="1258">
        <v>-203.36000000000058</v>
      </c>
      <c r="GC17" s="620">
        <v>-1.4174273303631709E-2</v>
      </c>
      <c r="GD17" s="614">
        <v>1.2476105961193923E-2</v>
      </c>
      <c r="GE17" s="615">
        <v>1.1218129134246975E-2</v>
      </c>
      <c r="GF17" s="623">
        <v>1149967.79</v>
      </c>
      <c r="GG17" s="624">
        <v>1260794.8999999999</v>
      </c>
      <c r="GH17" s="1258">
        <v>110827.10999999987</v>
      </c>
      <c r="GI17" s="620">
        <v>9.6374099312816291E-2</v>
      </c>
      <c r="GJ17" s="614">
        <v>1</v>
      </c>
      <c r="GK17" s="615">
        <v>1</v>
      </c>
      <c r="GL17" s="623">
        <v>0</v>
      </c>
      <c r="GM17" s="624">
        <v>0</v>
      </c>
      <c r="GN17" s="1258">
        <v>0</v>
      </c>
      <c r="GO17" s="620">
        <v>0</v>
      </c>
      <c r="GP17" s="614">
        <v>0</v>
      </c>
      <c r="GQ17" s="615">
        <v>0</v>
      </c>
      <c r="GR17" s="623">
        <v>1149967.79</v>
      </c>
      <c r="GS17" s="624">
        <v>1260794.8999999999</v>
      </c>
      <c r="GT17" s="1258">
        <v>110827.10999999987</v>
      </c>
      <c r="GU17" s="615">
        <v>9.6374099312816291E-2</v>
      </c>
      <c r="GV17" s="1073"/>
      <c r="GW17" s="1074"/>
    </row>
    <row r="18" spans="1:205" s="1010" customFormat="1" ht="17.25" customHeight="1">
      <c r="A18" s="1007" t="s">
        <v>352</v>
      </c>
      <c r="B18" s="623">
        <v>69732.69</v>
      </c>
      <c r="C18" s="624">
        <v>79442.3</v>
      </c>
      <c r="D18" s="1258">
        <v>9709.61</v>
      </c>
      <c r="E18" s="620">
        <v>0.13924043371910649</v>
      </c>
      <c r="F18" s="614">
        <v>6.4865273800428017E-2</v>
      </c>
      <c r="G18" s="614">
        <v>7.0335836903211976E-2</v>
      </c>
      <c r="H18" s="623">
        <v>752200.77</v>
      </c>
      <c r="I18" s="624">
        <v>800468.1</v>
      </c>
      <c r="J18" s="1258">
        <v>48267.329999999958</v>
      </c>
      <c r="K18" s="620">
        <v>6.4168147554541796E-2</v>
      </c>
      <c r="L18" s="614">
        <v>0.69969635330205637</v>
      </c>
      <c r="M18" s="614">
        <v>0.70871051980901822</v>
      </c>
      <c r="N18" s="623">
        <v>7149.12</v>
      </c>
      <c r="O18" s="624">
        <v>8212.23</v>
      </c>
      <c r="P18" s="1258">
        <v>1063.1099999999997</v>
      </c>
      <c r="Q18" s="620">
        <v>0.14870501544246001</v>
      </c>
      <c r="R18" s="614">
        <v>6.6501037925270901E-3</v>
      </c>
      <c r="S18" s="614">
        <v>7.2708628764734211E-3</v>
      </c>
      <c r="T18" s="623">
        <v>829082.58</v>
      </c>
      <c r="U18" s="624">
        <v>888122.63</v>
      </c>
      <c r="V18" s="1258">
        <v>59040.050000000047</v>
      </c>
      <c r="W18" s="620">
        <v>7.1211302015295089E-2</v>
      </c>
      <c r="X18" s="614">
        <v>0.77121173089501149</v>
      </c>
      <c r="Y18" s="614">
        <v>0.78631721958870371</v>
      </c>
      <c r="Z18" s="623">
        <v>52295.42</v>
      </c>
      <c r="AA18" s="624">
        <v>42025.29</v>
      </c>
      <c r="AB18" s="1258">
        <v>-10270.129999999997</v>
      </c>
      <c r="AC18" s="620">
        <v>-0.19638679639631917</v>
      </c>
      <c r="AD18" s="614">
        <v>4.8645143860194966E-2</v>
      </c>
      <c r="AE18" s="614">
        <v>3.7207935108250705E-2</v>
      </c>
      <c r="AF18" s="623">
        <v>86434.62</v>
      </c>
      <c r="AG18" s="624">
        <v>57046.65</v>
      </c>
      <c r="AH18" s="1258">
        <v>-29387.969999999994</v>
      </c>
      <c r="AI18" s="620">
        <v>-0.34000230463210224</v>
      </c>
      <c r="AJ18" s="614">
        <v>8.0401391257614613E-2</v>
      </c>
      <c r="AK18" s="614">
        <v>5.0507398077278949E-2</v>
      </c>
      <c r="AL18" s="623">
        <v>0</v>
      </c>
      <c r="AM18" s="624">
        <v>0</v>
      </c>
      <c r="AN18" s="1258">
        <v>0</v>
      </c>
      <c r="AO18" s="620">
        <v>0</v>
      </c>
      <c r="AP18" s="614">
        <v>0</v>
      </c>
      <c r="AQ18" s="614">
        <v>0</v>
      </c>
      <c r="AR18" s="623">
        <v>138730.04</v>
      </c>
      <c r="AS18" s="624">
        <v>99071.93</v>
      </c>
      <c r="AT18" s="1258">
        <v>-39658.110000000015</v>
      </c>
      <c r="AU18" s="620">
        <v>-0.28586533961930677</v>
      </c>
      <c r="AV18" s="614">
        <v>0.12904653511780959</v>
      </c>
      <c r="AW18" s="614">
        <v>8.7715324331828673E-2</v>
      </c>
      <c r="AX18" s="623">
        <v>32502.73</v>
      </c>
      <c r="AY18" s="624">
        <v>39029.97</v>
      </c>
      <c r="AZ18" s="1258">
        <v>6527.2400000000016</v>
      </c>
      <c r="BA18" s="620">
        <v>0.20082128485822581</v>
      </c>
      <c r="BB18" s="614">
        <v>3.0234004750302697E-2</v>
      </c>
      <c r="BC18" s="614">
        <v>3.455596834755862E-2</v>
      </c>
      <c r="BD18" s="623">
        <v>25340.31</v>
      </c>
      <c r="BE18" s="624">
        <v>53876.19</v>
      </c>
      <c r="BF18" s="1258">
        <v>28535.88</v>
      </c>
      <c r="BG18" s="620">
        <v>1.126106192071052</v>
      </c>
      <c r="BH18" s="614">
        <v>2.3571529311972962E-2</v>
      </c>
      <c r="BI18" s="614">
        <v>4.7700367597696192E-2</v>
      </c>
      <c r="BJ18" s="623">
        <v>0</v>
      </c>
      <c r="BK18" s="624">
        <v>0</v>
      </c>
      <c r="BL18" s="1258">
        <v>0</v>
      </c>
      <c r="BM18" s="620">
        <v>0</v>
      </c>
      <c r="BN18" s="614">
        <v>0</v>
      </c>
      <c r="BO18" s="614">
        <v>0</v>
      </c>
      <c r="BP18" s="623">
        <v>57843.040000000001</v>
      </c>
      <c r="BQ18" s="624">
        <v>92906.16</v>
      </c>
      <c r="BR18" s="1258">
        <v>35063.120000000003</v>
      </c>
      <c r="BS18" s="620">
        <v>0.60617699208063758</v>
      </c>
      <c r="BT18" s="614">
        <v>5.3805534062275659E-2</v>
      </c>
      <c r="BU18" s="614">
        <v>8.2256335945254819E-2</v>
      </c>
      <c r="BV18" s="623">
        <v>0</v>
      </c>
      <c r="BW18" s="624">
        <v>0</v>
      </c>
      <c r="BX18" s="1258">
        <v>0</v>
      </c>
      <c r="BY18" s="620">
        <v>0</v>
      </c>
      <c r="BZ18" s="614">
        <v>0</v>
      </c>
      <c r="CA18" s="614">
        <v>0</v>
      </c>
      <c r="CB18" s="623">
        <v>49627.24</v>
      </c>
      <c r="CC18" s="624">
        <v>49614.48</v>
      </c>
      <c r="CD18" s="1258">
        <v>-12.759999999994761</v>
      </c>
      <c r="CE18" s="620">
        <v>-2.5711685759664978E-4</v>
      </c>
      <c r="CF18" s="614">
        <v>4.6163205672397734E-2</v>
      </c>
      <c r="CG18" s="614">
        <v>4.3927176999126065E-2</v>
      </c>
      <c r="CH18" s="623">
        <v>0</v>
      </c>
      <c r="CI18" s="624">
        <v>0</v>
      </c>
      <c r="CJ18" s="1258">
        <v>0</v>
      </c>
      <c r="CK18" s="620">
        <v>0</v>
      </c>
      <c r="CL18" s="614">
        <v>0</v>
      </c>
      <c r="CM18" s="614">
        <v>0</v>
      </c>
      <c r="CN18" s="623">
        <v>49627.24</v>
      </c>
      <c r="CO18" s="624">
        <v>49614.48</v>
      </c>
      <c r="CP18" s="1258">
        <v>-12.759999999994761</v>
      </c>
      <c r="CQ18" s="620">
        <v>-2.5711685759664978E-4</v>
      </c>
      <c r="CR18" s="614">
        <v>4.6163205672397734E-2</v>
      </c>
      <c r="CS18" s="614">
        <v>4.3927176999126065E-2</v>
      </c>
      <c r="CT18" s="623">
        <v>-244.04</v>
      </c>
      <c r="CU18" s="624">
        <v>-244.04</v>
      </c>
      <c r="CV18" s="1258">
        <v>0</v>
      </c>
      <c r="CW18" s="620">
        <v>0</v>
      </c>
      <c r="CX18" s="614">
        <v>-2.2700574749456029E-4</v>
      </c>
      <c r="CY18" s="614">
        <v>-2.1606571861413693E-4</v>
      </c>
      <c r="CZ18" s="623">
        <v>1075038.8600000001</v>
      </c>
      <c r="DA18" s="624">
        <v>1129471.17</v>
      </c>
      <c r="DB18" s="1258">
        <v>54432.309999999823</v>
      </c>
      <c r="DC18" s="615">
        <v>5.0632876657128296E-2</v>
      </c>
      <c r="DD18" s="614">
        <v>0.96332008641358824</v>
      </c>
      <c r="DE18" s="614">
        <v>0.9591987293855011</v>
      </c>
      <c r="DF18" s="623">
        <v>18343.97</v>
      </c>
      <c r="DG18" s="624">
        <v>24818.22</v>
      </c>
      <c r="DH18" s="1258">
        <v>6474.25</v>
      </c>
      <c r="DI18" s="620">
        <v>0.35293614195836559</v>
      </c>
      <c r="DJ18" s="614">
        <v>0.4481376994746149</v>
      </c>
      <c r="DK18" s="614">
        <v>0.51657143475621992</v>
      </c>
      <c r="DL18" s="623">
        <v>0</v>
      </c>
      <c r="DM18" s="624">
        <v>0</v>
      </c>
      <c r="DN18" s="1258">
        <v>0</v>
      </c>
      <c r="DO18" s="620">
        <v>0</v>
      </c>
      <c r="DP18" s="614">
        <v>0</v>
      </c>
      <c r="DQ18" s="614">
        <v>0</v>
      </c>
      <c r="DR18" s="623">
        <v>18343.97</v>
      </c>
      <c r="DS18" s="624">
        <v>24818.22</v>
      </c>
      <c r="DT18" s="1258">
        <v>6474.25</v>
      </c>
      <c r="DU18" s="620">
        <v>0.35293614195836559</v>
      </c>
      <c r="DV18" s="614">
        <v>0.4481376994746149</v>
      </c>
      <c r="DW18" s="614">
        <v>0.51657143475621992</v>
      </c>
      <c r="DX18" s="623">
        <v>436.6</v>
      </c>
      <c r="DY18" s="624">
        <v>468.61</v>
      </c>
      <c r="DZ18" s="1258">
        <v>32.009999999999991</v>
      </c>
      <c r="EA18" s="620">
        <v>7.3316536875858887E-2</v>
      </c>
      <c r="EB18" s="614">
        <v>1.0666007390473102E-2</v>
      </c>
      <c r="EC18" s="614">
        <v>9.7537430178760692E-3</v>
      </c>
      <c r="ED18" s="623">
        <v>0</v>
      </c>
      <c r="EE18" s="624">
        <v>0</v>
      </c>
      <c r="EF18" s="1258">
        <v>0</v>
      </c>
      <c r="EG18" s="615">
        <v>0</v>
      </c>
      <c r="EH18" s="614">
        <v>0</v>
      </c>
      <c r="EI18" s="614">
        <v>0</v>
      </c>
      <c r="EJ18" s="623">
        <v>436.6</v>
      </c>
      <c r="EK18" s="624">
        <v>468.61</v>
      </c>
      <c r="EL18" s="1258">
        <v>32.009999999999991</v>
      </c>
      <c r="EM18" s="620">
        <v>7.3316536875858887E-2</v>
      </c>
      <c r="EN18" s="614">
        <v>1.0666007390473102E-2</v>
      </c>
      <c r="EO18" s="614">
        <v>9.7537430178760692E-3</v>
      </c>
      <c r="EP18" s="623">
        <v>22153.62</v>
      </c>
      <c r="EQ18" s="624">
        <v>22757.7</v>
      </c>
      <c r="ER18" s="1258">
        <v>604.08000000000175</v>
      </c>
      <c r="ES18" s="620">
        <v>2.7267778358570825E-2</v>
      </c>
      <c r="ET18" s="614">
        <v>0.54120630931225999</v>
      </c>
      <c r="EU18" s="615">
        <v>0.47368335604856537</v>
      </c>
      <c r="EV18" s="623">
        <v>0</v>
      </c>
      <c r="EW18" s="624">
        <v>0</v>
      </c>
      <c r="EX18" s="1258">
        <v>0</v>
      </c>
      <c r="EY18" s="620">
        <v>0</v>
      </c>
      <c r="EZ18" s="614">
        <v>0</v>
      </c>
      <c r="FA18" s="615">
        <v>0</v>
      </c>
      <c r="FB18" s="623">
        <v>0</v>
      </c>
      <c r="FC18" s="624">
        <v>0</v>
      </c>
      <c r="FD18" s="1258">
        <v>0</v>
      </c>
      <c r="FE18" s="620">
        <v>0</v>
      </c>
      <c r="FF18" s="614">
        <v>0</v>
      </c>
      <c r="FG18" s="615">
        <v>0</v>
      </c>
      <c r="FH18" s="623">
        <v>0</v>
      </c>
      <c r="FI18" s="624">
        <v>0</v>
      </c>
      <c r="FJ18" s="1258">
        <v>0</v>
      </c>
      <c r="FK18" s="620">
        <v>0</v>
      </c>
      <c r="FL18" s="614">
        <v>0</v>
      </c>
      <c r="FM18" s="615">
        <v>0</v>
      </c>
      <c r="FN18" s="623">
        <v>0</v>
      </c>
      <c r="FO18" s="624">
        <v>0</v>
      </c>
      <c r="FP18" s="1258">
        <v>0</v>
      </c>
      <c r="FQ18" s="620">
        <v>0</v>
      </c>
      <c r="FR18" s="614">
        <v>0</v>
      </c>
      <c r="FS18" s="615">
        <v>0</v>
      </c>
      <c r="FT18" s="623">
        <v>-0.41</v>
      </c>
      <c r="FU18" s="624">
        <v>-0.41</v>
      </c>
      <c r="FV18" s="1258">
        <v>0</v>
      </c>
      <c r="FW18" s="620">
        <v>0</v>
      </c>
      <c r="FX18" s="614">
        <v>-1.0016177347901903E-5</v>
      </c>
      <c r="FY18" s="615">
        <v>-8.5338226613371194E-6</v>
      </c>
      <c r="FZ18" s="623">
        <v>40933.78</v>
      </c>
      <c r="GA18" s="624">
        <v>48044.12</v>
      </c>
      <c r="GB18" s="1258">
        <v>7110.3400000000038</v>
      </c>
      <c r="GC18" s="620">
        <v>0.17370347913141673</v>
      </c>
      <c r="GD18" s="614">
        <v>3.6679913586411941E-2</v>
      </c>
      <c r="GE18" s="615">
        <v>4.0801270614498772E-2</v>
      </c>
      <c r="GF18" s="623">
        <v>1115972.6399999999</v>
      </c>
      <c r="GG18" s="624">
        <v>1177515.29</v>
      </c>
      <c r="GH18" s="1258">
        <v>61542.65000000014</v>
      </c>
      <c r="GI18" s="620">
        <v>5.5147095720913142E-2</v>
      </c>
      <c r="GJ18" s="614">
        <v>0.99880755921821018</v>
      </c>
      <c r="GK18" s="615">
        <v>1</v>
      </c>
      <c r="GL18" s="623">
        <v>1332.32</v>
      </c>
      <c r="GM18" s="624">
        <v>0</v>
      </c>
      <c r="GN18" s="1258">
        <v>-1332.32</v>
      </c>
      <c r="GO18" s="620">
        <v>-1</v>
      </c>
      <c r="GP18" s="1076">
        <v>1.192440781789781E-3</v>
      </c>
      <c r="GQ18" s="1077">
        <v>0</v>
      </c>
      <c r="GR18" s="623">
        <v>1117304.96</v>
      </c>
      <c r="GS18" s="624">
        <v>1177515.29</v>
      </c>
      <c r="GT18" s="1258">
        <v>60210.330000000075</v>
      </c>
      <c r="GU18" s="615">
        <v>5.3888895293188417E-2</v>
      </c>
      <c r="GV18" s="1073"/>
      <c r="GW18" s="1074"/>
    </row>
    <row r="19" spans="1:205" s="1010" customFormat="1" ht="17.25" customHeight="1">
      <c r="A19" s="1007" t="s">
        <v>20</v>
      </c>
      <c r="B19" s="623">
        <v>40188.82</v>
      </c>
      <c r="C19" s="624">
        <v>9198.85</v>
      </c>
      <c r="D19" s="1258">
        <v>-30989.97</v>
      </c>
      <c r="E19" s="620">
        <v>-0.77110922888504818</v>
      </c>
      <c r="F19" s="614">
        <v>5.0998880275858367E-2</v>
      </c>
      <c r="G19" s="614">
        <v>1.1663696828099817E-2</v>
      </c>
      <c r="H19" s="623">
        <v>254220.17</v>
      </c>
      <c r="I19" s="624">
        <v>273547.21000000002</v>
      </c>
      <c r="J19" s="1258">
        <v>19327.040000000008</v>
      </c>
      <c r="K19" s="620">
        <v>7.6024809518457984E-2</v>
      </c>
      <c r="L19" s="614">
        <v>0.3226007634346657</v>
      </c>
      <c r="M19" s="614">
        <v>0.3468446301018665</v>
      </c>
      <c r="N19" s="623">
        <v>23419.93</v>
      </c>
      <c r="O19" s="624">
        <v>5818.94</v>
      </c>
      <c r="P19" s="1258">
        <v>-17600.990000000002</v>
      </c>
      <c r="Q19" s="620">
        <v>-0.7515389670250936</v>
      </c>
      <c r="R19" s="614">
        <v>2.9719464421672087E-2</v>
      </c>
      <c r="S19" s="614">
        <v>7.3781344429904982E-3</v>
      </c>
      <c r="T19" s="623">
        <v>317828.92</v>
      </c>
      <c r="U19" s="624">
        <v>288565</v>
      </c>
      <c r="V19" s="1258">
        <v>-29263.919999999984</v>
      </c>
      <c r="W19" s="620">
        <v>-9.2074440551224809E-2</v>
      </c>
      <c r="X19" s="614">
        <v>0.40331910813219612</v>
      </c>
      <c r="Y19" s="614">
        <v>0.36588646137295677</v>
      </c>
      <c r="Z19" s="623">
        <v>0</v>
      </c>
      <c r="AA19" s="624">
        <v>0</v>
      </c>
      <c r="AB19" s="1258">
        <v>0</v>
      </c>
      <c r="AC19" s="620">
        <v>0</v>
      </c>
      <c r="AD19" s="614">
        <v>0</v>
      </c>
      <c r="AE19" s="614">
        <v>0</v>
      </c>
      <c r="AF19" s="623">
        <v>64501.34</v>
      </c>
      <c r="AG19" s="624">
        <v>84679.65</v>
      </c>
      <c r="AH19" s="1258">
        <v>20178.309999999998</v>
      </c>
      <c r="AI19" s="620">
        <v>0.31283551628539807</v>
      </c>
      <c r="AJ19" s="614">
        <v>8.1851025143122744E-2</v>
      </c>
      <c r="AK19" s="614">
        <v>0.10736970002876474</v>
      </c>
      <c r="AL19" s="623">
        <v>0</v>
      </c>
      <c r="AM19" s="624">
        <v>0</v>
      </c>
      <c r="AN19" s="1258">
        <v>0</v>
      </c>
      <c r="AO19" s="620">
        <v>0</v>
      </c>
      <c r="AP19" s="614">
        <v>0</v>
      </c>
      <c r="AQ19" s="614">
        <v>0</v>
      </c>
      <c r="AR19" s="623">
        <v>64501.34</v>
      </c>
      <c r="AS19" s="624">
        <v>84679.65</v>
      </c>
      <c r="AT19" s="1258">
        <v>20178.309999999998</v>
      </c>
      <c r="AU19" s="620">
        <v>0.31283551628539807</v>
      </c>
      <c r="AV19" s="614">
        <v>8.1851025143122744E-2</v>
      </c>
      <c r="AW19" s="614">
        <v>0.10736970002876474</v>
      </c>
      <c r="AX19" s="623">
        <v>88239.13</v>
      </c>
      <c r="AY19" s="624">
        <v>66488.88</v>
      </c>
      <c r="AZ19" s="1258">
        <v>-21750.25</v>
      </c>
      <c r="BA19" s="620">
        <v>-0.24649211749934524</v>
      </c>
      <c r="BB19" s="614">
        <v>0.11197384811288071</v>
      </c>
      <c r="BC19" s="614">
        <v>8.4304683602831804E-2</v>
      </c>
      <c r="BD19" s="623">
        <v>317466.34999999998</v>
      </c>
      <c r="BE19" s="624">
        <v>344884.81</v>
      </c>
      <c r="BF19" s="1258">
        <v>27418.460000000021</v>
      </c>
      <c r="BG19" s="620">
        <v>8.6366507820435215E-2</v>
      </c>
      <c r="BH19" s="614">
        <v>0.40285901340879743</v>
      </c>
      <c r="BI19" s="614">
        <v>0.43729725611971149</v>
      </c>
      <c r="BJ19" s="623">
        <v>0</v>
      </c>
      <c r="BK19" s="624">
        <v>4057.26</v>
      </c>
      <c r="BL19" s="1258">
        <v>4057.26</v>
      </c>
      <c r="BM19" s="620" t="s">
        <v>604</v>
      </c>
      <c r="BN19" s="614">
        <v>0</v>
      </c>
      <c r="BO19" s="614">
        <v>5.1444094199575236E-3</v>
      </c>
      <c r="BP19" s="623">
        <v>405705.48</v>
      </c>
      <c r="BQ19" s="624">
        <v>415430.94</v>
      </c>
      <c r="BR19" s="1258">
        <v>9725.460000000021</v>
      </c>
      <c r="BS19" s="620">
        <v>2.3971724513063074E-2</v>
      </c>
      <c r="BT19" s="614">
        <v>0.51483286152167818</v>
      </c>
      <c r="BU19" s="614">
        <v>0.52674633646298452</v>
      </c>
      <c r="BV19" s="623">
        <v>0</v>
      </c>
      <c r="BW19" s="624">
        <v>0</v>
      </c>
      <c r="BX19" s="1258">
        <v>0</v>
      </c>
      <c r="BY19" s="620">
        <v>0</v>
      </c>
      <c r="BZ19" s="614">
        <v>0</v>
      </c>
      <c r="CA19" s="614">
        <v>0</v>
      </c>
      <c r="CB19" s="623">
        <v>0</v>
      </c>
      <c r="CC19" s="624">
        <v>0</v>
      </c>
      <c r="CD19" s="1258">
        <v>0</v>
      </c>
      <c r="CE19" s="620">
        <v>0</v>
      </c>
      <c r="CF19" s="614">
        <v>0</v>
      </c>
      <c r="CG19" s="614">
        <v>0</v>
      </c>
      <c r="CH19" s="623">
        <v>0</v>
      </c>
      <c r="CI19" s="624">
        <v>0</v>
      </c>
      <c r="CJ19" s="1258">
        <v>0</v>
      </c>
      <c r="CK19" s="620">
        <v>0</v>
      </c>
      <c r="CL19" s="614">
        <v>0</v>
      </c>
      <c r="CM19" s="614">
        <v>0</v>
      </c>
      <c r="CN19" s="623">
        <v>0</v>
      </c>
      <c r="CO19" s="624">
        <v>0</v>
      </c>
      <c r="CP19" s="1258">
        <v>0</v>
      </c>
      <c r="CQ19" s="620">
        <v>0</v>
      </c>
      <c r="CR19" s="614">
        <v>0</v>
      </c>
      <c r="CS19" s="614">
        <v>0</v>
      </c>
      <c r="CT19" s="623">
        <v>-2.36</v>
      </c>
      <c r="CU19" s="624">
        <v>-1.97</v>
      </c>
      <c r="CV19" s="1258">
        <v>0.3899999999999999</v>
      </c>
      <c r="CW19" s="620">
        <v>0.16525423728813557</v>
      </c>
      <c r="CX19" s="614">
        <v>-2.9947969970510639E-6</v>
      </c>
      <c r="CY19" s="614">
        <v>-2.4978647060618054E-6</v>
      </c>
      <c r="CZ19" s="623">
        <v>788033.38</v>
      </c>
      <c r="DA19" s="624">
        <v>788673.62</v>
      </c>
      <c r="DB19" s="1258">
        <v>640.23999999999069</v>
      </c>
      <c r="DC19" s="615">
        <v>8.124528938101463E-4</v>
      </c>
      <c r="DD19" s="614">
        <v>0.9717693478357271</v>
      </c>
      <c r="DE19" s="614">
        <v>0.95689428631285645</v>
      </c>
      <c r="DF19" s="623">
        <v>1004.17</v>
      </c>
      <c r="DG19" s="624">
        <v>11743.23</v>
      </c>
      <c r="DH19" s="1258">
        <v>10739.06</v>
      </c>
      <c r="DI19" s="620">
        <v>10.694464084766523</v>
      </c>
      <c r="DJ19" s="614">
        <v>4.3863664756619715E-2</v>
      </c>
      <c r="DK19" s="614">
        <v>0.33053646173882473</v>
      </c>
      <c r="DL19" s="623">
        <v>0</v>
      </c>
      <c r="DM19" s="624">
        <v>0</v>
      </c>
      <c r="DN19" s="1258">
        <v>0</v>
      </c>
      <c r="DO19" s="620">
        <v>0</v>
      </c>
      <c r="DP19" s="614">
        <v>0</v>
      </c>
      <c r="DQ19" s="614">
        <v>0</v>
      </c>
      <c r="DR19" s="623">
        <v>1004.17</v>
      </c>
      <c r="DS19" s="624">
        <v>11743.23</v>
      </c>
      <c r="DT19" s="1258">
        <v>10739.06</v>
      </c>
      <c r="DU19" s="620">
        <v>10.694464084766523</v>
      </c>
      <c r="DV19" s="614">
        <v>4.3863664756619715E-2</v>
      </c>
      <c r="DW19" s="614">
        <v>0.33053646173882473</v>
      </c>
      <c r="DX19" s="623">
        <v>0</v>
      </c>
      <c r="DY19" s="624">
        <v>0</v>
      </c>
      <c r="DZ19" s="1258">
        <v>0</v>
      </c>
      <c r="EA19" s="620">
        <v>0</v>
      </c>
      <c r="EB19" s="614">
        <v>0</v>
      </c>
      <c r="EC19" s="614">
        <v>0</v>
      </c>
      <c r="ED19" s="623">
        <v>0</v>
      </c>
      <c r="EE19" s="624">
        <v>0</v>
      </c>
      <c r="EF19" s="1258">
        <v>0</v>
      </c>
      <c r="EG19" s="615">
        <v>0</v>
      </c>
      <c r="EH19" s="614">
        <v>0</v>
      </c>
      <c r="EI19" s="614">
        <v>0</v>
      </c>
      <c r="EJ19" s="623">
        <v>0</v>
      </c>
      <c r="EK19" s="624">
        <v>0</v>
      </c>
      <c r="EL19" s="1258">
        <v>0</v>
      </c>
      <c r="EM19" s="620">
        <v>0</v>
      </c>
      <c r="EN19" s="614">
        <v>0</v>
      </c>
      <c r="EO19" s="614">
        <v>0</v>
      </c>
      <c r="EP19" s="623">
        <v>0</v>
      </c>
      <c r="EQ19" s="624">
        <v>0</v>
      </c>
      <c r="ER19" s="1258">
        <v>0</v>
      </c>
      <c r="ES19" s="620">
        <v>0</v>
      </c>
      <c r="ET19" s="614">
        <v>0</v>
      </c>
      <c r="EU19" s="615">
        <v>0</v>
      </c>
      <c r="EV19" s="623">
        <v>21888.81</v>
      </c>
      <c r="EW19" s="624">
        <v>23783.49</v>
      </c>
      <c r="EX19" s="1258">
        <v>1894.6800000000003</v>
      </c>
      <c r="EY19" s="620">
        <v>8.6559296736551702E-2</v>
      </c>
      <c r="EZ19" s="614">
        <v>0.95613633524338038</v>
      </c>
      <c r="FA19" s="615">
        <v>0.66943342099241188</v>
      </c>
      <c r="FB19" s="623">
        <v>0</v>
      </c>
      <c r="FC19" s="624">
        <v>0</v>
      </c>
      <c r="FD19" s="1258">
        <v>0</v>
      </c>
      <c r="FE19" s="620">
        <v>0</v>
      </c>
      <c r="FF19" s="614">
        <v>0</v>
      </c>
      <c r="FG19" s="615">
        <v>0</v>
      </c>
      <c r="FH19" s="623">
        <v>0</v>
      </c>
      <c r="FI19" s="624">
        <v>0</v>
      </c>
      <c r="FJ19" s="1258">
        <v>0</v>
      </c>
      <c r="FK19" s="620">
        <v>0</v>
      </c>
      <c r="FL19" s="614">
        <v>0</v>
      </c>
      <c r="FM19" s="615">
        <v>0</v>
      </c>
      <c r="FN19" s="623">
        <v>0</v>
      </c>
      <c r="FO19" s="624">
        <v>1.06</v>
      </c>
      <c r="FP19" s="1258">
        <v>1.06</v>
      </c>
      <c r="FQ19" s="620" t="s">
        <v>604</v>
      </c>
      <c r="FR19" s="614">
        <v>0</v>
      </c>
      <c r="FS19" s="615">
        <v>2.9835798961883077E-5</v>
      </c>
      <c r="FT19" s="623">
        <v>0</v>
      </c>
      <c r="FU19" s="624">
        <v>0</v>
      </c>
      <c r="FV19" s="1258">
        <v>0</v>
      </c>
      <c r="FW19" s="620">
        <v>0</v>
      </c>
      <c r="FX19" s="614">
        <v>0</v>
      </c>
      <c r="FY19" s="615">
        <v>0</v>
      </c>
      <c r="FZ19" s="623">
        <v>22892.98</v>
      </c>
      <c r="GA19" s="624">
        <v>35527.79</v>
      </c>
      <c r="GB19" s="1258">
        <v>12634.810000000001</v>
      </c>
      <c r="GC19" s="620">
        <v>0.55190761534758692</v>
      </c>
      <c r="GD19" s="614">
        <v>2.8230652164272969E-2</v>
      </c>
      <c r="GE19" s="615">
        <v>4.3105713687143533E-2</v>
      </c>
      <c r="GF19" s="623">
        <v>810926.36</v>
      </c>
      <c r="GG19" s="624">
        <v>824201.41</v>
      </c>
      <c r="GH19" s="1258">
        <v>13275.050000000047</v>
      </c>
      <c r="GI19" s="620">
        <v>1.6370228734456291E-2</v>
      </c>
      <c r="GJ19" s="614">
        <v>1</v>
      </c>
      <c r="GK19" s="615">
        <v>1</v>
      </c>
      <c r="GL19" s="623">
        <v>0</v>
      </c>
      <c r="GM19" s="624">
        <v>0</v>
      </c>
      <c r="GN19" s="1258">
        <v>0</v>
      </c>
      <c r="GO19" s="620">
        <v>0</v>
      </c>
      <c r="GP19" s="614">
        <v>0</v>
      </c>
      <c r="GQ19" s="615">
        <v>0</v>
      </c>
      <c r="GR19" s="623">
        <v>810926.36</v>
      </c>
      <c r="GS19" s="624">
        <v>824201.41</v>
      </c>
      <c r="GT19" s="1258">
        <v>13275.050000000047</v>
      </c>
      <c r="GU19" s="615">
        <v>1.6370228734456291E-2</v>
      </c>
      <c r="GV19" s="1073"/>
      <c r="GW19" s="1074"/>
    </row>
    <row r="20" spans="1:205" s="1010" customFormat="1" ht="17.25" customHeight="1">
      <c r="A20" s="1037" t="s">
        <v>348</v>
      </c>
      <c r="B20" s="623">
        <v>1268.1600000000001</v>
      </c>
      <c r="C20" s="624">
        <v>4961.42</v>
      </c>
      <c r="D20" s="1258">
        <v>3693.26</v>
      </c>
      <c r="E20" s="620">
        <v>2.9122981327277313</v>
      </c>
      <c r="F20" s="614">
        <v>3.0665974399511804E-3</v>
      </c>
      <c r="G20" s="614">
        <v>1.0450917107777329E-2</v>
      </c>
      <c r="H20" s="623">
        <v>0</v>
      </c>
      <c r="I20" s="624">
        <v>0</v>
      </c>
      <c r="J20" s="1258">
        <v>0</v>
      </c>
      <c r="K20" s="620">
        <v>0</v>
      </c>
      <c r="L20" s="614">
        <v>0</v>
      </c>
      <c r="M20" s="614">
        <v>0</v>
      </c>
      <c r="N20" s="623">
        <v>185874.02</v>
      </c>
      <c r="O20" s="624">
        <v>216314.62</v>
      </c>
      <c r="P20" s="1258">
        <v>30440.600000000006</v>
      </c>
      <c r="Q20" s="620">
        <v>0.16377006318580728</v>
      </c>
      <c r="R20" s="614">
        <v>0.44947072442391689</v>
      </c>
      <c r="S20" s="614">
        <v>0.45565305150951779</v>
      </c>
      <c r="T20" s="623">
        <v>187142.17</v>
      </c>
      <c r="U20" s="624">
        <v>221276.05</v>
      </c>
      <c r="V20" s="1258">
        <v>34133.879999999976</v>
      </c>
      <c r="W20" s="620">
        <v>0.18239544833748575</v>
      </c>
      <c r="X20" s="614">
        <v>0.45253729768239703</v>
      </c>
      <c r="Y20" s="614">
        <v>0.466103989681662</v>
      </c>
      <c r="Z20" s="623">
        <v>0</v>
      </c>
      <c r="AA20" s="624">
        <v>0</v>
      </c>
      <c r="AB20" s="1258">
        <v>0</v>
      </c>
      <c r="AC20" s="620">
        <v>0</v>
      </c>
      <c r="AD20" s="614">
        <v>0</v>
      </c>
      <c r="AE20" s="614">
        <v>0</v>
      </c>
      <c r="AF20" s="623">
        <v>0</v>
      </c>
      <c r="AG20" s="624">
        <v>0</v>
      </c>
      <c r="AH20" s="1258">
        <v>0</v>
      </c>
      <c r="AI20" s="620">
        <v>0</v>
      </c>
      <c r="AJ20" s="614">
        <v>0</v>
      </c>
      <c r="AK20" s="614">
        <v>0</v>
      </c>
      <c r="AL20" s="623">
        <v>164459.48000000001</v>
      </c>
      <c r="AM20" s="624">
        <v>174021.2</v>
      </c>
      <c r="AN20" s="1258">
        <v>9561.7200000000012</v>
      </c>
      <c r="AO20" s="620">
        <v>5.81402786874919E-2</v>
      </c>
      <c r="AP20" s="614">
        <v>0.39768721639517285</v>
      </c>
      <c r="AQ20" s="614">
        <v>0.36656464000143912</v>
      </c>
      <c r="AR20" s="623">
        <v>164459.48000000001</v>
      </c>
      <c r="AS20" s="624">
        <v>174021.2</v>
      </c>
      <c r="AT20" s="1258">
        <v>9561.7200000000012</v>
      </c>
      <c r="AU20" s="620">
        <v>5.81402786874919E-2</v>
      </c>
      <c r="AV20" s="614">
        <v>0.39768721639517285</v>
      </c>
      <c r="AW20" s="614">
        <v>0.36656464000143912</v>
      </c>
      <c r="AX20" s="623">
        <v>61938.11</v>
      </c>
      <c r="AY20" s="624">
        <v>79438.12</v>
      </c>
      <c r="AZ20" s="1258">
        <v>17500.009999999995</v>
      </c>
      <c r="BA20" s="620">
        <v>0.28254026479012673</v>
      </c>
      <c r="BB20" s="614">
        <v>0.14977546174095904</v>
      </c>
      <c r="BC20" s="614">
        <v>0.16733137031689885</v>
      </c>
      <c r="BD20" s="623">
        <v>0</v>
      </c>
      <c r="BE20" s="624">
        <v>0</v>
      </c>
      <c r="BF20" s="1258">
        <v>0</v>
      </c>
      <c r="BG20" s="620">
        <v>0</v>
      </c>
      <c r="BH20" s="614">
        <v>0</v>
      </c>
      <c r="BI20" s="614">
        <v>0</v>
      </c>
      <c r="BJ20" s="623">
        <v>0</v>
      </c>
      <c r="BK20" s="624">
        <v>0</v>
      </c>
      <c r="BL20" s="1258">
        <v>0</v>
      </c>
      <c r="BM20" s="620">
        <v>0</v>
      </c>
      <c r="BN20" s="614">
        <v>0</v>
      </c>
      <c r="BO20" s="614">
        <v>0</v>
      </c>
      <c r="BP20" s="623">
        <v>61938.11</v>
      </c>
      <c r="BQ20" s="624">
        <v>79438.12</v>
      </c>
      <c r="BR20" s="1258">
        <v>17500.009999999995</v>
      </c>
      <c r="BS20" s="620">
        <v>0.28254026479012673</v>
      </c>
      <c r="BT20" s="614">
        <v>0.14977546174095904</v>
      </c>
      <c r="BU20" s="614">
        <v>0.16733137031689885</v>
      </c>
      <c r="BV20" s="623">
        <v>0</v>
      </c>
      <c r="BW20" s="624">
        <v>0</v>
      </c>
      <c r="BX20" s="1258">
        <v>0</v>
      </c>
      <c r="BY20" s="620">
        <v>0</v>
      </c>
      <c r="BZ20" s="614">
        <v>0</v>
      </c>
      <c r="CA20" s="614">
        <v>0</v>
      </c>
      <c r="CB20" s="623">
        <v>0</v>
      </c>
      <c r="CC20" s="624">
        <v>0</v>
      </c>
      <c r="CD20" s="1258">
        <v>0</v>
      </c>
      <c r="CE20" s="620">
        <v>0</v>
      </c>
      <c r="CF20" s="614">
        <v>0</v>
      </c>
      <c r="CG20" s="614">
        <v>0</v>
      </c>
      <c r="CH20" s="623">
        <v>0</v>
      </c>
      <c r="CI20" s="624">
        <v>0</v>
      </c>
      <c r="CJ20" s="1258">
        <v>0</v>
      </c>
      <c r="CK20" s="620">
        <v>0</v>
      </c>
      <c r="CL20" s="614">
        <v>0</v>
      </c>
      <c r="CM20" s="614">
        <v>0</v>
      </c>
      <c r="CN20" s="623">
        <v>0</v>
      </c>
      <c r="CO20" s="624">
        <v>0</v>
      </c>
      <c r="CP20" s="1258">
        <v>0</v>
      </c>
      <c r="CQ20" s="620">
        <v>0</v>
      </c>
      <c r="CR20" s="614">
        <v>0</v>
      </c>
      <c r="CS20" s="614">
        <v>0</v>
      </c>
      <c r="CT20" s="623">
        <v>0</v>
      </c>
      <c r="CU20" s="624">
        <v>0</v>
      </c>
      <c r="CV20" s="1258">
        <v>0</v>
      </c>
      <c r="CW20" s="620">
        <v>0</v>
      </c>
      <c r="CX20" s="614">
        <v>0</v>
      </c>
      <c r="CY20" s="614">
        <v>0</v>
      </c>
      <c r="CZ20" s="623">
        <v>413539.77</v>
      </c>
      <c r="DA20" s="624">
        <v>474735.37</v>
      </c>
      <c r="DB20" s="1258">
        <v>61195.599999999977</v>
      </c>
      <c r="DC20" s="615">
        <v>0.14797996332976626</v>
      </c>
      <c r="DD20" s="614">
        <v>0.91320405153314432</v>
      </c>
      <c r="DE20" s="614">
        <v>0.91961123895451846</v>
      </c>
      <c r="DF20" s="623">
        <v>35901.08</v>
      </c>
      <c r="DG20" s="624">
        <v>38126.800000000003</v>
      </c>
      <c r="DH20" s="1258">
        <v>2225.7200000000012</v>
      </c>
      <c r="DI20" s="620">
        <v>6.1995906529831446E-2</v>
      </c>
      <c r="DJ20" s="614">
        <v>0.91339495383550739</v>
      </c>
      <c r="DK20" s="614">
        <v>0.91872936269819228</v>
      </c>
      <c r="DL20" s="623">
        <v>3404.02</v>
      </c>
      <c r="DM20" s="624">
        <v>3372.68</v>
      </c>
      <c r="DN20" s="1258">
        <v>-31.340000000000146</v>
      </c>
      <c r="DO20" s="620">
        <v>-9.2067614173830196E-3</v>
      </c>
      <c r="DP20" s="614">
        <v>8.6605046164492647E-2</v>
      </c>
      <c r="DQ20" s="614">
        <v>8.1270396334991099E-2</v>
      </c>
      <c r="DR20" s="623">
        <v>39305.1</v>
      </c>
      <c r="DS20" s="624">
        <v>41499.49</v>
      </c>
      <c r="DT20" s="1258">
        <v>2194.3899999999994</v>
      </c>
      <c r="DU20" s="620">
        <v>5.582965060513774E-2</v>
      </c>
      <c r="DV20" s="614">
        <v>1</v>
      </c>
      <c r="DW20" s="614">
        <v>1</v>
      </c>
      <c r="DX20" s="623">
        <v>0</v>
      </c>
      <c r="DY20" s="624">
        <v>0</v>
      </c>
      <c r="DZ20" s="1258">
        <v>0</v>
      </c>
      <c r="EA20" s="620">
        <v>0</v>
      </c>
      <c r="EB20" s="614">
        <v>0</v>
      </c>
      <c r="EC20" s="614">
        <v>0</v>
      </c>
      <c r="ED20" s="623">
        <v>0</v>
      </c>
      <c r="EE20" s="624">
        <v>0</v>
      </c>
      <c r="EF20" s="1258">
        <v>0</v>
      </c>
      <c r="EG20" s="615">
        <v>0</v>
      </c>
      <c r="EH20" s="614">
        <v>0</v>
      </c>
      <c r="EI20" s="614">
        <v>0</v>
      </c>
      <c r="EJ20" s="623">
        <v>0</v>
      </c>
      <c r="EK20" s="624">
        <v>0</v>
      </c>
      <c r="EL20" s="1258">
        <v>0</v>
      </c>
      <c r="EM20" s="620">
        <v>0</v>
      </c>
      <c r="EN20" s="614">
        <v>0</v>
      </c>
      <c r="EO20" s="614">
        <v>0</v>
      </c>
      <c r="EP20" s="623">
        <v>0</v>
      </c>
      <c r="EQ20" s="624">
        <v>0</v>
      </c>
      <c r="ER20" s="1258">
        <v>0</v>
      </c>
      <c r="ES20" s="620">
        <v>0</v>
      </c>
      <c r="ET20" s="614">
        <v>0</v>
      </c>
      <c r="EU20" s="615">
        <v>0</v>
      </c>
      <c r="EV20" s="623">
        <v>0</v>
      </c>
      <c r="EW20" s="624">
        <v>0</v>
      </c>
      <c r="EX20" s="1258">
        <v>0</v>
      </c>
      <c r="EY20" s="620">
        <v>0</v>
      </c>
      <c r="EZ20" s="614">
        <v>0</v>
      </c>
      <c r="FA20" s="615">
        <v>0</v>
      </c>
      <c r="FB20" s="623">
        <v>0</v>
      </c>
      <c r="FC20" s="624">
        <v>0</v>
      </c>
      <c r="FD20" s="1258">
        <v>0</v>
      </c>
      <c r="FE20" s="620">
        <v>0</v>
      </c>
      <c r="FF20" s="614">
        <v>0</v>
      </c>
      <c r="FG20" s="615">
        <v>0</v>
      </c>
      <c r="FH20" s="623">
        <v>0</v>
      </c>
      <c r="FI20" s="624">
        <v>0</v>
      </c>
      <c r="FJ20" s="1258">
        <v>0</v>
      </c>
      <c r="FK20" s="620">
        <v>0</v>
      </c>
      <c r="FL20" s="614">
        <v>0</v>
      </c>
      <c r="FM20" s="615">
        <v>0</v>
      </c>
      <c r="FN20" s="623">
        <v>0</v>
      </c>
      <c r="FO20" s="624">
        <v>0</v>
      </c>
      <c r="FP20" s="1258">
        <v>0</v>
      </c>
      <c r="FQ20" s="620">
        <v>0</v>
      </c>
      <c r="FR20" s="614">
        <v>0</v>
      </c>
      <c r="FS20" s="615">
        <v>0</v>
      </c>
      <c r="FT20" s="623">
        <v>0</v>
      </c>
      <c r="FU20" s="624">
        <v>0</v>
      </c>
      <c r="FV20" s="1258">
        <v>0</v>
      </c>
      <c r="FW20" s="620">
        <v>0</v>
      </c>
      <c r="FX20" s="614">
        <v>0</v>
      </c>
      <c r="FY20" s="615">
        <v>0</v>
      </c>
      <c r="FZ20" s="623">
        <v>39305.1</v>
      </c>
      <c r="GA20" s="624">
        <v>41499.49</v>
      </c>
      <c r="GB20" s="1258">
        <v>2194.3899999999994</v>
      </c>
      <c r="GC20" s="620">
        <v>5.582965060513774E-2</v>
      </c>
      <c r="GD20" s="614">
        <v>8.679594846685576E-2</v>
      </c>
      <c r="GE20" s="615">
        <v>8.0388780416510042E-2</v>
      </c>
      <c r="GF20" s="623">
        <v>452844.87</v>
      </c>
      <c r="GG20" s="624">
        <v>516234.85</v>
      </c>
      <c r="GH20" s="1258">
        <v>63389.979999999981</v>
      </c>
      <c r="GI20" s="620">
        <v>0.13998166745269738</v>
      </c>
      <c r="GJ20" s="614">
        <v>1</v>
      </c>
      <c r="GK20" s="615">
        <v>1</v>
      </c>
      <c r="GL20" s="623">
        <v>0</v>
      </c>
      <c r="GM20" s="624">
        <v>0</v>
      </c>
      <c r="GN20" s="1258">
        <v>0</v>
      </c>
      <c r="GO20" s="620">
        <v>0</v>
      </c>
      <c r="GP20" s="614">
        <v>0</v>
      </c>
      <c r="GQ20" s="615">
        <v>0</v>
      </c>
      <c r="GR20" s="623">
        <v>452844.87</v>
      </c>
      <c r="GS20" s="624">
        <v>516234.85</v>
      </c>
      <c r="GT20" s="1258">
        <v>63389.979999999981</v>
      </c>
      <c r="GU20" s="615">
        <v>0.13998166745269738</v>
      </c>
      <c r="GV20" s="1073"/>
      <c r="GW20" s="1074"/>
    </row>
    <row r="21" spans="1:205" s="1010" customFormat="1" ht="17.25" customHeight="1">
      <c r="A21" s="1007" t="s">
        <v>448</v>
      </c>
      <c r="B21" s="623">
        <v>172241.13</v>
      </c>
      <c r="C21" s="624">
        <v>151037.69</v>
      </c>
      <c r="D21" s="1258">
        <v>-21203.440000000002</v>
      </c>
      <c r="E21" s="620">
        <v>-0.12310323324051579</v>
      </c>
      <c r="F21" s="614">
        <v>0.37925845505863032</v>
      </c>
      <c r="G21" s="614">
        <v>0.3100521728648592</v>
      </c>
      <c r="H21" s="623">
        <v>69069.08</v>
      </c>
      <c r="I21" s="624">
        <v>69577.2</v>
      </c>
      <c r="J21" s="1258">
        <v>508.11999999999534</v>
      </c>
      <c r="K21" s="620">
        <v>7.3566927487668191E-3</v>
      </c>
      <c r="L21" s="614">
        <v>0.15208349232916055</v>
      </c>
      <c r="M21" s="614">
        <v>0.14282899878734162</v>
      </c>
      <c r="N21" s="623">
        <v>0</v>
      </c>
      <c r="O21" s="624">
        <v>0</v>
      </c>
      <c r="P21" s="1258">
        <v>0</v>
      </c>
      <c r="Q21" s="620">
        <v>0</v>
      </c>
      <c r="R21" s="614">
        <v>0</v>
      </c>
      <c r="S21" s="614">
        <v>0</v>
      </c>
      <c r="T21" s="623">
        <v>241310.21</v>
      </c>
      <c r="U21" s="624">
        <v>220614.88</v>
      </c>
      <c r="V21" s="1258">
        <v>-20695.329999999987</v>
      </c>
      <c r="W21" s="620">
        <v>-8.5762347146438558E-2</v>
      </c>
      <c r="X21" s="614">
        <v>0.53134194738779084</v>
      </c>
      <c r="Y21" s="614">
        <v>0.45288115112406818</v>
      </c>
      <c r="Z21" s="623">
        <v>3586.98</v>
      </c>
      <c r="AA21" s="624">
        <v>10923.51</v>
      </c>
      <c r="AB21" s="1258">
        <v>7336.5300000000007</v>
      </c>
      <c r="AC21" s="620">
        <v>2.0453222487998262</v>
      </c>
      <c r="AD21" s="614">
        <v>7.8981860669760217E-3</v>
      </c>
      <c r="AE21" s="614">
        <v>2.2423926179028678E-2</v>
      </c>
      <c r="AF21" s="623">
        <v>5804.76</v>
      </c>
      <c r="AG21" s="624">
        <v>5527.62</v>
      </c>
      <c r="AH21" s="1258">
        <v>-277.14000000000033</v>
      </c>
      <c r="AI21" s="620">
        <v>-4.7743575961796923E-2</v>
      </c>
      <c r="AJ21" s="614">
        <v>1.2781525002687425E-2</v>
      </c>
      <c r="AK21" s="614">
        <v>1.1347171634916112E-2</v>
      </c>
      <c r="AL21" s="623">
        <v>0</v>
      </c>
      <c r="AM21" s="624">
        <v>0</v>
      </c>
      <c r="AN21" s="1258">
        <v>0</v>
      </c>
      <c r="AO21" s="620">
        <v>0</v>
      </c>
      <c r="AP21" s="614">
        <v>0</v>
      </c>
      <c r="AQ21" s="614">
        <v>0</v>
      </c>
      <c r="AR21" s="623">
        <v>9391.73</v>
      </c>
      <c r="AS21" s="624">
        <v>16451.13</v>
      </c>
      <c r="AT21" s="1258">
        <v>7059.4000000000015</v>
      </c>
      <c r="AU21" s="620">
        <v>0.75166130201783932</v>
      </c>
      <c r="AV21" s="614">
        <v>2.0679689050622171E-2</v>
      </c>
      <c r="AW21" s="614">
        <v>3.3771097813944793E-2</v>
      </c>
      <c r="AX21" s="623">
        <v>150605.51999999999</v>
      </c>
      <c r="AY21" s="624">
        <v>207580.44</v>
      </c>
      <c r="AZ21" s="1258">
        <v>56974.920000000013</v>
      </c>
      <c r="BA21" s="620">
        <v>0.37830565572895347</v>
      </c>
      <c r="BB21" s="614">
        <v>0.33161891610036259</v>
      </c>
      <c r="BC21" s="614">
        <v>0.42612387984908623</v>
      </c>
      <c r="BD21" s="623">
        <v>8189.81</v>
      </c>
      <c r="BE21" s="624">
        <v>8918.32</v>
      </c>
      <c r="BF21" s="1258">
        <v>728.50999999999931</v>
      </c>
      <c r="BG21" s="620">
        <v>8.89532235790573E-2</v>
      </c>
      <c r="BH21" s="614">
        <v>1.803317644179251E-2</v>
      </c>
      <c r="BI21" s="614">
        <v>1.8307645557238929E-2</v>
      </c>
      <c r="BJ21" s="623">
        <v>0</v>
      </c>
      <c r="BK21" s="624">
        <v>0</v>
      </c>
      <c r="BL21" s="1258">
        <v>0</v>
      </c>
      <c r="BM21" s="620">
        <v>0</v>
      </c>
      <c r="BN21" s="614">
        <v>0</v>
      </c>
      <c r="BO21" s="614">
        <v>0</v>
      </c>
      <c r="BP21" s="623">
        <v>158795.34</v>
      </c>
      <c r="BQ21" s="624">
        <v>216498.76</v>
      </c>
      <c r="BR21" s="1258">
        <v>57703.420000000013</v>
      </c>
      <c r="BS21" s="620">
        <v>0.36338232595490533</v>
      </c>
      <c r="BT21" s="614">
        <v>0.34965211456119638</v>
      </c>
      <c r="BU21" s="614">
        <v>0.44443152540632513</v>
      </c>
      <c r="BV21" s="623">
        <v>44655.11</v>
      </c>
      <c r="BW21" s="624">
        <v>33571.599999999999</v>
      </c>
      <c r="BX21" s="1258">
        <v>-11083.510000000002</v>
      </c>
      <c r="BY21" s="620">
        <v>-0.24820250134866989</v>
      </c>
      <c r="BZ21" s="614">
        <v>9.8326271019431852E-2</v>
      </c>
      <c r="CA21" s="614">
        <v>6.8916225655661884E-2</v>
      </c>
      <c r="CB21" s="623">
        <v>0</v>
      </c>
      <c r="CC21" s="624">
        <v>0</v>
      </c>
      <c r="CD21" s="1258">
        <v>0</v>
      </c>
      <c r="CE21" s="620">
        <v>0</v>
      </c>
      <c r="CF21" s="614">
        <v>0</v>
      </c>
      <c r="CG21" s="614">
        <v>0</v>
      </c>
      <c r="CH21" s="623">
        <v>0</v>
      </c>
      <c r="CI21" s="624">
        <v>0</v>
      </c>
      <c r="CJ21" s="1258">
        <v>0</v>
      </c>
      <c r="CK21" s="620">
        <v>0</v>
      </c>
      <c r="CL21" s="614">
        <v>0</v>
      </c>
      <c r="CM21" s="614">
        <v>0</v>
      </c>
      <c r="CN21" s="623">
        <v>44655.11</v>
      </c>
      <c r="CO21" s="624">
        <v>33571.599999999999</v>
      </c>
      <c r="CP21" s="1258">
        <v>-11083.510000000002</v>
      </c>
      <c r="CQ21" s="620">
        <v>-0.24820250134866989</v>
      </c>
      <c r="CR21" s="614">
        <v>9.8326271019431852E-2</v>
      </c>
      <c r="CS21" s="614">
        <v>6.8916225655661884E-2</v>
      </c>
      <c r="CT21" s="623">
        <v>0</v>
      </c>
      <c r="CU21" s="624">
        <v>0</v>
      </c>
      <c r="CV21" s="1258">
        <v>0</v>
      </c>
      <c r="CW21" s="620">
        <v>0</v>
      </c>
      <c r="CX21" s="614">
        <v>0</v>
      </c>
      <c r="CY21" s="614">
        <v>0</v>
      </c>
      <c r="CZ21" s="623">
        <v>454152.38</v>
      </c>
      <c r="DA21" s="624">
        <v>487136.37</v>
      </c>
      <c r="DB21" s="1258">
        <v>32983.989999999991</v>
      </c>
      <c r="DC21" s="615">
        <v>7.2627583719807848E-2</v>
      </c>
      <c r="DD21" s="614">
        <v>0.98182955731425681</v>
      </c>
      <c r="DE21" s="614">
        <v>0.97584855977128981</v>
      </c>
      <c r="DF21" s="623">
        <v>0</v>
      </c>
      <c r="DG21" s="624">
        <v>0</v>
      </c>
      <c r="DH21" s="1258">
        <v>0</v>
      </c>
      <c r="DI21" s="620">
        <v>0</v>
      </c>
      <c r="DJ21" s="614">
        <v>0</v>
      </c>
      <c r="DK21" s="614">
        <v>0</v>
      </c>
      <c r="DL21" s="623">
        <v>0</v>
      </c>
      <c r="DM21" s="624">
        <v>0</v>
      </c>
      <c r="DN21" s="1258">
        <v>0</v>
      </c>
      <c r="DO21" s="620">
        <v>0</v>
      </c>
      <c r="DP21" s="614">
        <v>0</v>
      </c>
      <c r="DQ21" s="614">
        <v>0</v>
      </c>
      <c r="DR21" s="623">
        <v>0</v>
      </c>
      <c r="DS21" s="624">
        <v>0</v>
      </c>
      <c r="DT21" s="1258">
        <v>0</v>
      </c>
      <c r="DU21" s="620">
        <v>0</v>
      </c>
      <c r="DV21" s="614">
        <v>0</v>
      </c>
      <c r="DW21" s="614">
        <v>0</v>
      </c>
      <c r="DX21" s="623">
        <v>71.099999999999994</v>
      </c>
      <c r="DY21" s="624">
        <v>55.64</v>
      </c>
      <c r="DZ21" s="1258">
        <v>-15.459999999999994</v>
      </c>
      <c r="EA21" s="620">
        <v>-0.21744022503516167</v>
      </c>
      <c r="EB21" s="614">
        <v>8.4593812872774937E-3</v>
      </c>
      <c r="EC21" s="614">
        <v>4.6150451799983746E-3</v>
      </c>
      <c r="ED21" s="623">
        <v>0</v>
      </c>
      <c r="EE21" s="624">
        <v>0</v>
      </c>
      <c r="EF21" s="1258">
        <v>0</v>
      </c>
      <c r="EG21" s="615">
        <v>0</v>
      </c>
      <c r="EH21" s="614">
        <v>0</v>
      </c>
      <c r="EI21" s="614">
        <v>0</v>
      </c>
      <c r="EJ21" s="623">
        <v>71.099999999999994</v>
      </c>
      <c r="EK21" s="624">
        <v>55.64</v>
      </c>
      <c r="EL21" s="1258">
        <v>-15.459999999999994</v>
      </c>
      <c r="EM21" s="620">
        <v>-0.21744022503516167</v>
      </c>
      <c r="EN21" s="614">
        <v>8.4593812872774937E-3</v>
      </c>
      <c r="EO21" s="614">
        <v>4.6150451799983746E-3</v>
      </c>
      <c r="EP21" s="623">
        <v>2479.3200000000002</v>
      </c>
      <c r="EQ21" s="624">
        <v>2581.52</v>
      </c>
      <c r="ER21" s="1258">
        <v>102.19999999999982</v>
      </c>
      <c r="ES21" s="620">
        <v>4.1220979946114178E-2</v>
      </c>
      <c r="ET21" s="614">
        <v>0.29498612114167144</v>
      </c>
      <c r="EU21" s="615">
        <v>0.21412349807817044</v>
      </c>
      <c r="EV21" s="623">
        <v>0</v>
      </c>
      <c r="EW21" s="624">
        <v>0</v>
      </c>
      <c r="EX21" s="1258">
        <v>0</v>
      </c>
      <c r="EY21" s="620">
        <v>0</v>
      </c>
      <c r="EZ21" s="614">
        <v>0</v>
      </c>
      <c r="FA21" s="615">
        <v>0</v>
      </c>
      <c r="FB21" s="623">
        <v>0</v>
      </c>
      <c r="FC21" s="624">
        <v>0</v>
      </c>
      <c r="FD21" s="1258">
        <v>0</v>
      </c>
      <c r="FE21" s="620">
        <v>0</v>
      </c>
      <c r="FF21" s="614">
        <v>0</v>
      </c>
      <c r="FG21" s="615">
        <v>0</v>
      </c>
      <c r="FH21" s="623">
        <v>0</v>
      </c>
      <c r="FI21" s="624">
        <v>0</v>
      </c>
      <c r="FJ21" s="1258">
        <v>0</v>
      </c>
      <c r="FK21" s="620">
        <v>0</v>
      </c>
      <c r="FL21" s="614">
        <v>0</v>
      </c>
      <c r="FM21" s="615">
        <v>0</v>
      </c>
      <c r="FN21" s="623">
        <v>5854.45</v>
      </c>
      <c r="FO21" s="624">
        <v>9419.06</v>
      </c>
      <c r="FP21" s="1258">
        <v>3564.6099999999997</v>
      </c>
      <c r="FQ21" s="620">
        <v>0.60887188378071377</v>
      </c>
      <c r="FR21" s="614">
        <v>0.69655449757105103</v>
      </c>
      <c r="FS21" s="615">
        <v>0.78126145674183123</v>
      </c>
      <c r="FT21" s="623">
        <v>0</v>
      </c>
      <c r="FU21" s="624">
        <v>0</v>
      </c>
      <c r="FV21" s="1258">
        <v>0</v>
      </c>
      <c r="FW21" s="620">
        <v>0</v>
      </c>
      <c r="FX21" s="614">
        <v>0</v>
      </c>
      <c r="FY21" s="615">
        <v>0</v>
      </c>
      <c r="FZ21" s="623">
        <v>8404.8700000000008</v>
      </c>
      <c r="GA21" s="624">
        <v>12056.22</v>
      </c>
      <c r="GB21" s="1258">
        <v>3651.3499999999985</v>
      </c>
      <c r="GC21" s="620">
        <v>0.43443265630521333</v>
      </c>
      <c r="GD21" s="614">
        <v>1.8170442685743225E-2</v>
      </c>
      <c r="GE21" s="615">
        <v>2.4151440228710123E-2</v>
      </c>
      <c r="GF21" s="623">
        <v>462557.25</v>
      </c>
      <c r="GG21" s="624">
        <v>499192.59</v>
      </c>
      <c r="GH21" s="1258">
        <v>36635.340000000026</v>
      </c>
      <c r="GI21" s="620">
        <v>7.9201742054632207E-2</v>
      </c>
      <c r="GJ21" s="614">
        <v>1</v>
      </c>
      <c r="GK21" s="615">
        <v>1</v>
      </c>
      <c r="GL21" s="623">
        <v>0</v>
      </c>
      <c r="GM21" s="624">
        <v>0</v>
      </c>
      <c r="GN21" s="1258">
        <v>0</v>
      </c>
      <c r="GO21" s="620">
        <v>0</v>
      </c>
      <c r="GP21" s="614">
        <v>0</v>
      </c>
      <c r="GQ21" s="615">
        <v>0</v>
      </c>
      <c r="GR21" s="623">
        <v>462557.25</v>
      </c>
      <c r="GS21" s="624">
        <v>499192.59</v>
      </c>
      <c r="GT21" s="1258">
        <v>36635.340000000026</v>
      </c>
      <c r="GU21" s="615">
        <v>7.9201742054632207E-2</v>
      </c>
      <c r="GV21" s="1073"/>
      <c r="GW21" s="1074"/>
    </row>
    <row r="22" spans="1:205" s="1010" customFormat="1" ht="17.25" customHeight="1">
      <c r="A22" s="1037" t="s">
        <v>383</v>
      </c>
      <c r="B22" s="623">
        <v>36528.43</v>
      </c>
      <c r="C22" s="624">
        <v>25148.880000000001</v>
      </c>
      <c r="D22" s="1258">
        <v>-11379.55</v>
      </c>
      <c r="E22" s="620">
        <v>-0.31152584439024616</v>
      </c>
      <c r="F22" s="614">
        <v>0.1373405434264611</v>
      </c>
      <c r="G22" s="614">
        <v>9.7231902887177674E-2</v>
      </c>
      <c r="H22" s="623">
        <v>1801.19</v>
      </c>
      <c r="I22" s="624">
        <v>1756.53</v>
      </c>
      <c r="J22" s="1258">
        <v>-44.660000000000082</v>
      </c>
      <c r="K22" s="620">
        <v>-2.4794719046852404E-2</v>
      </c>
      <c r="L22" s="614">
        <v>6.7721611198265971E-3</v>
      </c>
      <c r="M22" s="614">
        <v>6.7911872965481642E-3</v>
      </c>
      <c r="N22" s="623">
        <v>0</v>
      </c>
      <c r="O22" s="624">
        <v>0</v>
      </c>
      <c r="P22" s="1258">
        <v>0</v>
      </c>
      <c r="Q22" s="620">
        <v>0</v>
      </c>
      <c r="R22" s="614">
        <v>0</v>
      </c>
      <c r="S22" s="614">
        <v>0</v>
      </c>
      <c r="T22" s="623">
        <v>38329.620000000003</v>
      </c>
      <c r="U22" s="624">
        <v>26905.41</v>
      </c>
      <c r="V22" s="1258">
        <v>-11424.210000000003</v>
      </c>
      <c r="W22" s="620">
        <v>-0.29805174170784898</v>
      </c>
      <c r="X22" s="614">
        <v>0.14411270454628769</v>
      </c>
      <c r="Y22" s="614">
        <v>0.10402309018372582</v>
      </c>
      <c r="Z22" s="623">
        <v>4084.21</v>
      </c>
      <c r="AA22" s="624">
        <v>3109.82</v>
      </c>
      <c r="AB22" s="1258">
        <v>-974.38999999999987</v>
      </c>
      <c r="AC22" s="620">
        <v>-0.23857490187820898</v>
      </c>
      <c r="AD22" s="614">
        <v>1.5355919235176181E-2</v>
      </c>
      <c r="AE22" s="614">
        <v>1.2023347212146341E-2</v>
      </c>
      <c r="AF22" s="623">
        <v>0</v>
      </c>
      <c r="AG22" s="624">
        <v>0</v>
      </c>
      <c r="AH22" s="1258">
        <v>0</v>
      </c>
      <c r="AI22" s="620">
        <v>0</v>
      </c>
      <c r="AJ22" s="614">
        <v>0</v>
      </c>
      <c r="AK22" s="614">
        <v>0</v>
      </c>
      <c r="AL22" s="623">
        <v>0</v>
      </c>
      <c r="AM22" s="624">
        <v>0</v>
      </c>
      <c r="AN22" s="1258">
        <v>0</v>
      </c>
      <c r="AO22" s="620">
        <v>0</v>
      </c>
      <c r="AP22" s="614">
        <v>0</v>
      </c>
      <c r="AQ22" s="614">
        <v>0</v>
      </c>
      <c r="AR22" s="623">
        <v>4084.21</v>
      </c>
      <c r="AS22" s="624">
        <v>3109.82</v>
      </c>
      <c r="AT22" s="1258">
        <v>-974.38999999999987</v>
      </c>
      <c r="AU22" s="620">
        <v>-0.23857490187820898</v>
      </c>
      <c r="AV22" s="614">
        <v>1.5355919235176181E-2</v>
      </c>
      <c r="AW22" s="614">
        <v>1.2023347212146341E-2</v>
      </c>
      <c r="AX22" s="623">
        <v>188198.56</v>
      </c>
      <c r="AY22" s="624">
        <v>215055.29</v>
      </c>
      <c r="AZ22" s="1258">
        <v>26856.73000000001</v>
      </c>
      <c r="BA22" s="620">
        <v>0.14270422685487077</v>
      </c>
      <c r="BB22" s="614">
        <v>0.70759385230839222</v>
      </c>
      <c r="BC22" s="614">
        <v>0.83145790479153869</v>
      </c>
      <c r="BD22" s="623">
        <v>32878.35</v>
      </c>
      <c r="BE22" s="624">
        <v>0</v>
      </c>
      <c r="BF22" s="1258">
        <v>-32878.35</v>
      </c>
      <c r="BG22" s="620">
        <v>-1</v>
      </c>
      <c r="BH22" s="614">
        <v>0.12361687748324762</v>
      </c>
      <c r="BI22" s="614">
        <v>0</v>
      </c>
      <c r="BJ22" s="623">
        <v>0</v>
      </c>
      <c r="BK22" s="624">
        <v>0</v>
      </c>
      <c r="BL22" s="1258">
        <v>0</v>
      </c>
      <c r="BM22" s="620">
        <v>0</v>
      </c>
      <c r="BN22" s="614">
        <v>0</v>
      </c>
      <c r="BO22" s="614">
        <v>0</v>
      </c>
      <c r="BP22" s="623">
        <v>221076.91</v>
      </c>
      <c r="BQ22" s="624">
        <v>215055.29</v>
      </c>
      <c r="BR22" s="1258">
        <v>-6021.6199999999953</v>
      </c>
      <c r="BS22" s="620">
        <v>-2.7237670365485002E-2</v>
      </c>
      <c r="BT22" s="614">
        <v>0.8312107297916399</v>
      </c>
      <c r="BU22" s="614">
        <v>0.83145790479153869</v>
      </c>
      <c r="BV22" s="623">
        <v>2479.02</v>
      </c>
      <c r="BW22" s="624">
        <v>13577.93</v>
      </c>
      <c r="BX22" s="1258">
        <v>11098.91</v>
      </c>
      <c r="BY22" s="620">
        <v>4.4771361263725185</v>
      </c>
      <c r="BZ22" s="614">
        <v>9.3206840251569955E-3</v>
      </c>
      <c r="CA22" s="614">
        <v>5.2495696475107295E-2</v>
      </c>
      <c r="CB22" s="623">
        <v>0</v>
      </c>
      <c r="CC22" s="624">
        <v>0</v>
      </c>
      <c r="CD22" s="1258">
        <v>0</v>
      </c>
      <c r="CE22" s="620">
        <v>0</v>
      </c>
      <c r="CF22" s="614">
        <v>0</v>
      </c>
      <c r="CG22" s="614">
        <v>0</v>
      </c>
      <c r="CH22" s="623">
        <v>0</v>
      </c>
      <c r="CI22" s="624">
        <v>0</v>
      </c>
      <c r="CJ22" s="1258">
        <v>0</v>
      </c>
      <c r="CK22" s="620">
        <v>0</v>
      </c>
      <c r="CL22" s="614">
        <v>0</v>
      </c>
      <c r="CM22" s="614">
        <v>0</v>
      </c>
      <c r="CN22" s="623">
        <v>2479.02</v>
      </c>
      <c r="CO22" s="624">
        <v>13577.93</v>
      </c>
      <c r="CP22" s="1258">
        <v>11098.91</v>
      </c>
      <c r="CQ22" s="620">
        <v>4.4771361263725185</v>
      </c>
      <c r="CR22" s="614">
        <v>9.3206840251569955E-3</v>
      </c>
      <c r="CS22" s="614">
        <v>5.2495696475107295E-2</v>
      </c>
      <c r="CT22" s="623">
        <v>0</v>
      </c>
      <c r="CU22" s="624">
        <v>0</v>
      </c>
      <c r="CV22" s="1258">
        <v>0</v>
      </c>
      <c r="CW22" s="620">
        <v>0</v>
      </c>
      <c r="CX22" s="614">
        <v>0</v>
      </c>
      <c r="CY22" s="614">
        <v>0</v>
      </c>
      <c r="CZ22" s="623">
        <v>265969.75</v>
      </c>
      <c r="DA22" s="624">
        <v>258648.44</v>
      </c>
      <c r="DB22" s="1258">
        <v>-7321.3099999999977</v>
      </c>
      <c r="DC22" s="615">
        <v>-2.7526852207816858E-2</v>
      </c>
      <c r="DD22" s="614">
        <v>0.69084534125329544</v>
      </c>
      <c r="DE22" s="614">
        <v>0.63694517037505693</v>
      </c>
      <c r="DF22" s="623">
        <v>24848.47</v>
      </c>
      <c r="DG22" s="624">
        <v>42820.42</v>
      </c>
      <c r="DH22" s="1258">
        <v>17971.949999999997</v>
      </c>
      <c r="DI22" s="620">
        <v>0.72326183463207172</v>
      </c>
      <c r="DJ22" s="614">
        <v>0.20877207575070156</v>
      </c>
      <c r="DK22" s="614">
        <v>0.29044967164315172</v>
      </c>
      <c r="DL22" s="623">
        <v>14963.03</v>
      </c>
      <c r="DM22" s="624">
        <v>22662.15</v>
      </c>
      <c r="DN22" s="1258">
        <v>7699.1200000000008</v>
      </c>
      <c r="DO22" s="620">
        <v>0.51454284326102406</v>
      </c>
      <c r="DP22" s="614">
        <v>0.12571650619213257</v>
      </c>
      <c r="DQ22" s="614">
        <v>0.15371670866908477</v>
      </c>
      <c r="DR22" s="623">
        <v>39811.5</v>
      </c>
      <c r="DS22" s="624">
        <v>65482.57</v>
      </c>
      <c r="DT22" s="1258">
        <v>25671.07</v>
      </c>
      <c r="DU22" s="620">
        <v>0.64481544277407277</v>
      </c>
      <c r="DV22" s="614">
        <v>0.3344885819428341</v>
      </c>
      <c r="DW22" s="614">
        <v>0.44416638031223649</v>
      </c>
      <c r="DX22" s="623">
        <v>0</v>
      </c>
      <c r="DY22" s="624">
        <v>0</v>
      </c>
      <c r="DZ22" s="1258">
        <v>0</v>
      </c>
      <c r="EA22" s="620">
        <v>0</v>
      </c>
      <c r="EB22" s="614">
        <v>0</v>
      </c>
      <c r="EC22" s="614">
        <v>0</v>
      </c>
      <c r="ED22" s="623">
        <v>0</v>
      </c>
      <c r="EE22" s="624">
        <v>0</v>
      </c>
      <c r="EF22" s="1258">
        <v>0</v>
      </c>
      <c r="EG22" s="615">
        <v>0</v>
      </c>
      <c r="EH22" s="614">
        <v>0</v>
      </c>
      <c r="EI22" s="614">
        <v>0</v>
      </c>
      <c r="EJ22" s="623">
        <v>0</v>
      </c>
      <c r="EK22" s="624">
        <v>0</v>
      </c>
      <c r="EL22" s="1258">
        <v>0</v>
      </c>
      <c r="EM22" s="620">
        <v>0</v>
      </c>
      <c r="EN22" s="614">
        <v>0</v>
      </c>
      <c r="EO22" s="614">
        <v>0</v>
      </c>
      <c r="EP22" s="623">
        <v>31215.3</v>
      </c>
      <c r="EQ22" s="624">
        <v>31374.16</v>
      </c>
      <c r="ER22" s="1258">
        <v>158.86000000000058</v>
      </c>
      <c r="ES22" s="620">
        <v>5.0891710154956247E-3</v>
      </c>
      <c r="ET22" s="614">
        <v>0.26226495941926703</v>
      </c>
      <c r="EU22" s="615">
        <v>0.21281002078166689</v>
      </c>
      <c r="EV22" s="623">
        <v>0</v>
      </c>
      <c r="EW22" s="624">
        <v>0</v>
      </c>
      <c r="EX22" s="1258">
        <v>0</v>
      </c>
      <c r="EY22" s="620">
        <v>0</v>
      </c>
      <c r="EZ22" s="614">
        <v>0</v>
      </c>
      <c r="FA22" s="615">
        <v>0</v>
      </c>
      <c r="FB22" s="623">
        <v>0</v>
      </c>
      <c r="FC22" s="624">
        <v>0</v>
      </c>
      <c r="FD22" s="1258">
        <v>0</v>
      </c>
      <c r="FE22" s="620">
        <v>0</v>
      </c>
      <c r="FF22" s="614">
        <v>0</v>
      </c>
      <c r="FG22" s="615">
        <v>0</v>
      </c>
      <c r="FH22" s="623">
        <v>47995.199999999997</v>
      </c>
      <c r="FI22" s="624">
        <v>50571.3</v>
      </c>
      <c r="FJ22" s="1258">
        <v>2576.1000000000058</v>
      </c>
      <c r="FK22" s="620">
        <v>5.3674117411741301E-2</v>
      </c>
      <c r="FL22" s="614">
        <v>0.40324645863789887</v>
      </c>
      <c r="FM22" s="615">
        <v>0.34302366673580781</v>
      </c>
      <c r="FN22" s="623">
        <v>0</v>
      </c>
      <c r="FO22" s="624">
        <v>0</v>
      </c>
      <c r="FP22" s="1258">
        <v>0</v>
      </c>
      <c r="FQ22" s="620">
        <v>0</v>
      </c>
      <c r="FR22" s="614">
        <v>0</v>
      </c>
      <c r="FS22" s="615">
        <v>0</v>
      </c>
      <c r="FT22" s="623">
        <v>0</v>
      </c>
      <c r="FU22" s="624">
        <v>0</v>
      </c>
      <c r="FV22" s="1258">
        <v>0</v>
      </c>
      <c r="FW22" s="620">
        <v>0</v>
      </c>
      <c r="FX22" s="614">
        <v>0</v>
      </c>
      <c r="FY22" s="615">
        <v>0</v>
      </c>
      <c r="FZ22" s="623">
        <v>119022</v>
      </c>
      <c r="GA22" s="624">
        <v>147428.01999999999</v>
      </c>
      <c r="GB22" s="1258">
        <v>28406.01999999999</v>
      </c>
      <c r="GC22" s="620">
        <v>0.23866192804691561</v>
      </c>
      <c r="GD22" s="614">
        <v>0.30915468472128782</v>
      </c>
      <c r="GE22" s="615">
        <v>0.36305482962494301</v>
      </c>
      <c r="GF22" s="623">
        <v>384991.74</v>
      </c>
      <c r="GG22" s="624">
        <v>406076.46</v>
      </c>
      <c r="GH22" s="1258">
        <v>21084.72000000003</v>
      </c>
      <c r="GI22" s="620">
        <v>5.4766681487763945E-2</v>
      </c>
      <c r="GJ22" s="614">
        <v>0.99437545927894755</v>
      </c>
      <c r="GK22" s="615">
        <v>0.99333864351439471</v>
      </c>
      <c r="GL22" s="623">
        <v>2177.64</v>
      </c>
      <c r="GM22" s="624">
        <v>2723.16</v>
      </c>
      <c r="GN22" s="1258">
        <v>545.52</v>
      </c>
      <c r="GO22" s="620">
        <v>0.25050972612553041</v>
      </c>
      <c r="GP22" s="614">
        <v>5.624514892564208E-3</v>
      </c>
      <c r="GQ22" s="615">
        <v>6.6613564856053435E-3</v>
      </c>
      <c r="GR22" s="623">
        <v>387169.39</v>
      </c>
      <c r="GS22" s="624">
        <v>408799.62</v>
      </c>
      <c r="GT22" s="1258">
        <v>21630.229999999981</v>
      </c>
      <c r="GU22" s="615">
        <v>5.5867613914416067E-2</v>
      </c>
      <c r="GV22" s="1073"/>
      <c r="GW22" s="1074"/>
    </row>
    <row r="23" spans="1:205" s="1010" customFormat="1" ht="17.25" customHeight="1">
      <c r="A23" s="1007" t="s">
        <v>454</v>
      </c>
      <c r="B23" s="623">
        <v>24619.07</v>
      </c>
      <c r="C23" s="624">
        <v>27988.59</v>
      </c>
      <c r="D23" s="1258">
        <v>3369.5200000000004</v>
      </c>
      <c r="E23" s="620">
        <v>0.13686625855485202</v>
      </c>
      <c r="F23" s="614">
        <v>0.12062420632202508</v>
      </c>
      <c r="G23" s="614">
        <v>0.13245780575690907</v>
      </c>
      <c r="H23" s="623">
        <v>30604.06</v>
      </c>
      <c r="I23" s="624">
        <v>40026.54</v>
      </c>
      <c r="J23" s="1258">
        <v>9422.48</v>
      </c>
      <c r="K23" s="620">
        <v>0.3078833331263891</v>
      </c>
      <c r="L23" s="614">
        <v>0.14994841185031096</v>
      </c>
      <c r="M23" s="614">
        <v>0.18942817985618968</v>
      </c>
      <c r="N23" s="623">
        <v>0</v>
      </c>
      <c r="O23" s="624">
        <v>0</v>
      </c>
      <c r="P23" s="1258">
        <v>0</v>
      </c>
      <c r="Q23" s="620">
        <v>0</v>
      </c>
      <c r="R23" s="614">
        <v>0</v>
      </c>
      <c r="S23" s="614">
        <v>0</v>
      </c>
      <c r="T23" s="623">
        <v>55223.13</v>
      </c>
      <c r="U23" s="624">
        <v>68015.13</v>
      </c>
      <c r="V23" s="1258">
        <v>12792.000000000007</v>
      </c>
      <c r="W23" s="620">
        <v>0.23164206737285642</v>
      </c>
      <c r="X23" s="614">
        <v>0.27057261817233602</v>
      </c>
      <c r="Y23" s="614">
        <v>0.32188598561309878</v>
      </c>
      <c r="Z23" s="623">
        <v>4391.58</v>
      </c>
      <c r="AA23" s="624">
        <v>4902.42</v>
      </c>
      <c r="AB23" s="1258">
        <v>510.84000000000015</v>
      </c>
      <c r="AC23" s="620">
        <v>0.116322599155657</v>
      </c>
      <c r="AD23" s="614">
        <v>2.1517094350017241E-2</v>
      </c>
      <c r="AE23" s="614">
        <v>2.3201018561449013E-2</v>
      </c>
      <c r="AF23" s="623">
        <v>3518.14</v>
      </c>
      <c r="AG23" s="624">
        <v>2812.12</v>
      </c>
      <c r="AH23" s="1258">
        <v>-706.02</v>
      </c>
      <c r="AI23" s="620">
        <v>-0.2006799047223817</v>
      </c>
      <c r="AJ23" s="614">
        <v>1.7237566050617239E-2</v>
      </c>
      <c r="AK23" s="614">
        <v>1.3308539112728408E-2</v>
      </c>
      <c r="AL23" s="623">
        <v>0</v>
      </c>
      <c r="AM23" s="624">
        <v>0</v>
      </c>
      <c r="AN23" s="1258">
        <v>0</v>
      </c>
      <c r="AO23" s="620">
        <v>0</v>
      </c>
      <c r="AP23" s="614">
        <v>0</v>
      </c>
      <c r="AQ23" s="614">
        <v>0</v>
      </c>
      <c r="AR23" s="623">
        <v>7909.72</v>
      </c>
      <c r="AS23" s="624">
        <v>7714.54</v>
      </c>
      <c r="AT23" s="1258">
        <v>-195.18000000000029</v>
      </c>
      <c r="AU23" s="620">
        <v>-2.4675968302291393E-2</v>
      </c>
      <c r="AV23" s="614">
        <v>3.875466040063448E-2</v>
      </c>
      <c r="AW23" s="614">
        <v>3.650955767417742E-2</v>
      </c>
      <c r="AX23" s="623">
        <v>62148.71</v>
      </c>
      <c r="AY23" s="624">
        <v>56867.24</v>
      </c>
      <c r="AZ23" s="1258">
        <v>-5281.4700000000012</v>
      </c>
      <c r="BA23" s="620">
        <v>-8.4981168555228276E-2</v>
      </c>
      <c r="BB23" s="614">
        <v>0.30450536180642501</v>
      </c>
      <c r="BC23" s="614">
        <v>0.26912787781919456</v>
      </c>
      <c r="BD23" s="623">
        <v>77659.45</v>
      </c>
      <c r="BE23" s="624">
        <v>77533.509999999995</v>
      </c>
      <c r="BF23" s="1258">
        <v>-125.94000000000233</v>
      </c>
      <c r="BG23" s="620">
        <v>-1.6216957498411634E-3</v>
      </c>
      <c r="BH23" s="614">
        <v>0.38050216842695483</v>
      </c>
      <c r="BI23" s="614">
        <v>0.36693233232654332</v>
      </c>
      <c r="BJ23" s="623">
        <v>2501.48</v>
      </c>
      <c r="BK23" s="624">
        <v>1975.53</v>
      </c>
      <c r="BL23" s="1258">
        <v>-525.95000000000005</v>
      </c>
      <c r="BM23" s="620">
        <v>-0.21025552872699363</v>
      </c>
      <c r="BN23" s="614">
        <v>1.2256313485051195E-2</v>
      </c>
      <c r="BO23" s="614">
        <v>9.3493230279534118E-3</v>
      </c>
      <c r="BP23" s="623">
        <v>142309.64000000001</v>
      </c>
      <c r="BQ23" s="624">
        <v>136376.28</v>
      </c>
      <c r="BR23" s="1258">
        <v>-5933.3600000000151</v>
      </c>
      <c r="BS23" s="620">
        <v>-4.1693310446151183E-2</v>
      </c>
      <c r="BT23" s="614">
        <v>0.69726384371843109</v>
      </c>
      <c r="BU23" s="614">
        <v>0.64540953317369132</v>
      </c>
      <c r="BV23" s="623">
        <v>1143.08</v>
      </c>
      <c r="BW23" s="624">
        <v>1116.8800000000001</v>
      </c>
      <c r="BX23" s="1258">
        <v>-26.199999999999818</v>
      </c>
      <c r="BY23" s="620">
        <v>-2.2920530496553015E-2</v>
      </c>
      <c r="BZ23" s="614">
        <v>5.600663134821114E-3</v>
      </c>
      <c r="CA23" s="614">
        <v>5.2857065716342497E-3</v>
      </c>
      <c r="CB23" s="623">
        <v>0</v>
      </c>
      <c r="CC23" s="624">
        <v>0</v>
      </c>
      <c r="CD23" s="1258">
        <v>0</v>
      </c>
      <c r="CE23" s="620">
        <v>0</v>
      </c>
      <c r="CF23" s="614">
        <v>0</v>
      </c>
      <c r="CG23" s="614">
        <v>0</v>
      </c>
      <c r="CH23" s="623">
        <v>0</v>
      </c>
      <c r="CI23" s="624">
        <v>0</v>
      </c>
      <c r="CJ23" s="1258">
        <v>0</v>
      </c>
      <c r="CK23" s="620">
        <v>0</v>
      </c>
      <c r="CL23" s="614">
        <v>0</v>
      </c>
      <c r="CM23" s="614">
        <v>0</v>
      </c>
      <c r="CN23" s="623">
        <v>1143.08</v>
      </c>
      <c r="CO23" s="624">
        <v>1116.8800000000001</v>
      </c>
      <c r="CP23" s="1258">
        <v>-26.199999999999818</v>
      </c>
      <c r="CQ23" s="620">
        <v>-2.2920530496553015E-2</v>
      </c>
      <c r="CR23" s="614">
        <v>5.600663134821114E-3</v>
      </c>
      <c r="CS23" s="614">
        <v>5.2857065716342497E-3</v>
      </c>
      <c r="CT23" s="623">
        <v>-2488.3200000000002</v>
      </c>
      <c r="CU23" s="624">
        <v>-1920.9</v>
      </c>
      <c r="CV23" s="1258">
        <v>567.42000000000007</v>
      </c>
      <c r="CW23" s="620">
        <v>0.22803337191358025</v>
      </c>
      <c r="CX23" s="614">
        <v>-1.2191834422470934E-2</v>
      </c>
      <c r="CY23" s="614">
        <v>-9.0907830326017371E-3</v>
      </c>
      <c r="CZ23" s="623">
        <v>204097.26</v>
      </c>
      <c r="DA23" s="624">
        <v>211301.93</v>
      </c>
      <c r="DB23" s="1258">
        <v>7204.6699999999837</v>
      </c>
      <c r="DC23" s="615">
        <v>3.5300179924022415E-2</v>
      </c>
      <c r="DD23" s="614">
        <v>0.91172461883837752</v>
      </c>
      <c r="DE23" s="614">
        <v>0.90565613737799466</v>
      </c>
      <c r="DF23" s="623">
        <v>10954.04</v>
      </c>
      <c r="DG23" s="624">
        <v>12935.84</v>
      </c>
      <c r="DH23" s="1258">
        <v>1981.7999999999993</v>
      </c>
      <c r="DI23" s="620">
        <v>0.18091955114277464</v>
      </c>
      <c r="DJ23" s="614">
        <v>0.55432086832827387</v>
      </c>
      <c r="DK23" s="614">
        <v>0.58767992127826507</v>
      </c>
      <c r="DL23" s="623">
        <v>0</v>
      </c>
      <c r="DM23" s="624">
        <v>0</v>
      </c>
      <c r="DN23" s="1258">
        <v>0</v>
      </c>
      <c r="DO23" s="620">
        <v>0</v>
      </c>
      <c r="DP23" s="614">
        <v>0</v>
      </c>
      <c r="DQ23" s="614">
        <v>0</v>
      </c>
      <c r="DR23" s="623">
        <v>10954.04</v>
      </c>
      <c r="DS23" s="624">
        <v>12935.84</v>
      </c>
      <c r="DT23" s="1258">
        <v>1981.7999999999993</v>
      </c>
      <c r="DU23" s="620">
        <v>0.18091955114277464</v>
      </c>
      <c r="DV23" s="614">
        <v>0.55432086832827387</v>
      </c>
      <c r="DW23" s="614">
        <v>0.58767992127826507</v>
      </c>
      <c r="DX23" s="623">
        <v>8807.15</v>
      </c>
      <c r="DY23" s="624">
        <v>11509.22</v>
      </c>
      <c r="DZ23" s="1258">
        <v>2702.0699999999997</v>
      </c>
      <c r="EA23" s="620">
        <v>0.30680413073468715</v>
      </c>
      <c r="EB23" s="614">
        <v>0.44567913167172624</v>
      </c>
      <c r="EC23" s="614">
        <v>0.5228680552306022</v>
      </c>
      <c r="ED23" s="623">
        <v>0</v>
      </c>
      <c r="EE23" s="624">
        <v>0</v>
      </c>
      <c r="EF23" s="1258">
        <v>0</v>
      </c>
      <c r="EG23" s="615">
        <v>0</v>
      </c>
      <c r="EH23" s="614">
        <v>0</v>
      </c>
      <c r="EI23" s="614">
        <v>0</v>
      </c>
      <c r="EJ23" s="623">
        <v>8807.15</v>
      </c>
      <c r="EK23" s="624">
        <v>11509.22</v>
      </c>
      <c r="EL23" s="1258">
        <v>2702.0699999999997</v>
      </c>
      <c r="EM23" s="620">
        <v>0.30680413073468715</v>
      </c>
      <c r="EN23" s="614">
        <v>0.44567913167172624</v>
      </c>
      <c r="EO23" s="614">
        <v>0.5228680552306022</v>
      </c>
      <c r="EP23" s="623">
        <v>0</v>
      </c>
      <c r="EQ23" s="624">
        <v>0</v>
      </c>
      <c r="ER23" s="1258">
        <v>0</v>
      </c>
      <c r="ES23" s="620">
        <v>0</v>
      </c>
      <c r="ET23" s="614">
        <v>0</v>
      </c>
      <c r="EU23" s="615">
        <v>0</v>
      </c>
      <c r="EV23" s="623">
        <v>0</v>
      </c>
      <c r="EW23" s="624">
        <v>456.44</v>
      </c>
      <c r="EX23" s="1258">
        <v>456.44</v>
      </c>
      <c r="EY23" s="620" t="s">
        <v>604</v>
      </c>
      <c r="EZ23" s="614">
        <v>0</v>
      </c>
      <c r="FA23" s="615">
        <v>2.0736235394705819E-2</v>
      </c>
      <c r="FB23" s="623">
        <v>0</v>
      </c>
      <c r="FC23" s="624">
        <v>0</v>
      </c>
      <c r="FD23" s="1258">
        <v>0</v>
      </c>
      <c r="FE23" s="620">
        <v>0</v>
      </c>
      <c r="FF23" s="614">
        <v>0</v>
      </c>
      <c r="FG23" s="615">
        <v>0</v>
      </c>
      <c r="FH23" s="623">
        <v>0</v>
      </c>
      <c r="FI23" s="624">
        <v>0</v>
      </c>
      <c r="FJ23" s="1258">
        <v>0</v>
      </c>
      <c r="FK23" s="620">
        <v>0</v>
      </c>
      <c r="FL23" s="614">
        <v>0</v>
      </c>
      <c r="FM23" s="615">
        <v>0</v>
      </c>
      <c r="FN23" s="623">
        <v>0</v>
      </c>
      <c r="FO23" s="624">
        <v>0</v>
      </c>
      <c r="FP23" s="1258">
        <v>0</v>
      </c>
      <c r="FQ23" s="620">
        <v>0</v>
      </c>
      <c r="FR23" s="614">
        <v>0</v>
      </c>
      <c r="FS23" s="615">
        <v>0</v>
      </c>
      <c r="FT23" s="623">
        <v>0</v>
      </c>
      <c r="FU23" s="624">
        <v>-2889.8</v>
      </c>
      <c r="FV23" s="1258">
        <v>-2889.8</v>
      </c>
      <c r="FW23" s="620" t="s">
        <v>604</v>
      </c>
      <c r="FX23" s="614">
        <v>0</v>
      </c>
      <c r="FY23" s="615">
        <v>-0.13128466620721427</v>
      </c>
      <c r="FZ23" s="623">
        <v>19761.189999999999</v>
      </c>
      <c r="GA23" s="624">
        <v>22011.71</v>
      </c>
      <c r="GB23" s="1258">
        <v>2250.5200000000004</v>
      </c>
      <c r="GC23" s="620">
        <v>0.11388585404016664</v>
      </c>
      <c r="GD23" s="614">
        <v>8.8275381161622438E-2</v>
      </c>
      <c r="GE23" s="615">
        <v>9.4343862622005281E-2</v>
      </c>
      <c r="GF23" s="623">
        <v>223858.45</v>
      </c>
      <c r="GG23" s="624">
        <v>233313.64</v>
      </c>
      <c r="GH23" s="1258">
        <v>9455.1900000000023</v>
      </c>
      <c r="GI23" s="620">
        <v>4.2237360260468176E-2</v>
      </c>
      <c r="GJ23" s="614">
        <v>1</v>
      </c>
      <c r="GK23" s="615">
        <v>0.9956867052015721</v>
      </c>
      <c r="GL23" s="623">
        <v>0</v>
      </c>
      <c r="GM23" s="624">
        <v>0</v>
      </c>
      <c r="GN23" s="1258">
        <v>0</v>
      </c>
      <c r="GO23" s="620">
        <v>0</v>
      </c>
      <c r="GP23" s="614">
        <v>0</v>
      </c>
      <c r="GQ23" s="615">
        <v>0</v>
      </c>
      <c r="GR23" s="623">
        <v>223858.45</v>
      </c>
      <c r="GS23" s="624">
        <v>234324.35</v>
      </c>
      <c r="GT23" s="1258">
        <v>10465.899999999994</v>
      </c>
      <c r="GU23" s="615">
        <v>4.6752311561167305E-2</v>
      </c>
      <c r="GV23" s="1073"/>
      <c r="GW23" s="1074"/>
    </row>
    <row r="24" spans="1:205" s="1010" customFormat="1" ht="17.25" customHeight="1">
      <c r="A24" s="1007" t="s">
        <v>451</v>
      </c>
      <c r="B24" s="623">
        <v>0</v>
      </c>
      <c r="C24" s="624">
        <v>0</v>
      </c>
      <c r="D24" s="1258">
        <v>0</v>
      </c>
      <c r="E24" s="620">
        <v>0</v>
      </c>
      <c r="F24" s="614">
        <v>0</v>
      </c>
      <c r="G24" s="614">
        <v>0</v>
      </c>
      <c r="H24" s="623">
        <v>14017.28</v>
      </c>
      <c r="I24" s="624">
        <v>15527.8</v>
      </c>
      <c r="J24" s="1258">
        <v>1510.5199999999986</v>
      </c>
      <c r="K24" s="620">
        <v>0.10776127750890319</v>
      </c>
      <c r="L24" s="614">
        <v>0.16505914726992538</v>
      </c>
      <c r="M24" s="614">
        <v>0.19429142713070485</v>
      </c>
      <c r="N24" s="623">
        <v>0</v>
      </c>
      <c r="O24" s="624">
        <v>0</v>
      </c>
      <c r="P24" s="1258">
        <v>0</v>
      </c>
      <c r="Q24" s="620">
        <v>0</v>
      </c>
      <c r="R24" s="614">
        <v>0</v>
      </c>
      <c r="S24" s="614">
        <v>0</v>
      </c>
      <c r="T24" s="623">
        <v>14017.28</v>
      </c>
      <c r="U24" s="624">
        <v>15527.8</v>
      </c>
      <c r="V24" s="1258">
        <v>1510.5199999999986</v>
      </c>
      <c r="W24" s="620">
        <v>0.10776127750890319</v>
      </c>
      <c r="X24" s="614">
        <v>0.16505914726992538</v>
      </c>
      <c r="Y24" s="614">
        <v>0.19429142713070485</v>
      </c>
      <c r="Z24" s="623">
        <v>6446.35</v>
      </c>
      <c r="AA24" s="624">
        <v>6565.01</v>
      </c>
      <c r="AB24" s="1258">
        <v>118.65999999999985</v>
      </c>
      <c r="AC24" s="620">
        <v>1.8407315767837589E-2</v>
      </c>
      <c r="AD24" s="614">
        <v>7.5908381226848815E-2</v>
      </c>
      <c r="AE24" s="614">
        <v>8.214461559444021E-2</v>
      </c>
      <c r="AF24" s="623">
        <v>1541.25</v>
      </c>
      <c r="AG24" s="624">
        <v>2532.98</v>
      </c>
      <c r="AH24" s="1258">
        <v>991.73</v>
      </c>
      <c r="AI24" s="620">
        <v>0.64345823195458229</v>
      </c>
      <c r="AJ24" s="614">
        <v>1.8148842766198041E-2</v>
      </c>
      <c r="AK24" s="614">
        <v>3.1693884458425067E-2</v>
      </c>
      <c r="AL24" s="623">
        <v>0</v>
      </c>
      <c r="AM24" s="624">
        <v>0</v>
      </c>
      <c r="AN24" s="1258">
        <v>0</v>
      </c>
      <c r="AO24" s="620">
        <v>0</v>
      </c>
      <c r="AP24" s="614">
        <v>0</v>
      </c>
      <c r="AQ24" s="614">
        <v>0</v>
      </c>
      <c r="AR24" s="623">
        <v>7987.6</v>
      </c>
      <c r="AS24" s="624">
        <v>9097.99</v>
      </c>
      <c r="AT24" s="1258">
        <v>1110.3899999999994</v>
      </c>
      <c r="AU24" s="620">
        <v>0.13901422204416838</v>
      </c>
      <c r="AV24" s="614">
        <v>9.4057223993046862E-2</v>
      </c>
      <c r="AW24" s="614">
        <v>0.11383850005286528</v>
      </c>
      <c r="AX24" s="623">
        <v>21456.31</v>
      </c>
      <c r="AY24" s="624">
        <v>19235.98</v>
      </c>
      <c r="AZ24" s="1258">
        <v>-2220.3300000000017</v>
      </c>
      <c r="BA24" s="620">
        <v>-0.10348144671660699</v>
      </c>
      <c r="BB24" s="614">
        <v>0.25265673740976657</v>
      </c>
      <c r="BC24" s="614">
        <v>0.24068998869496616</v>
      </c>
      <c r="BD24" s="623">
        <v>38699.360000000001</v>
      </c>
      <c r="BE24" s="624">
        <v>33296.160000000003</v>
      </c>
      <c r="BF24" s="1258">
        <v>-5403.1999999999971</v>
      </c>
      <c r="BG24" s="620">
        <v>-0.13961988001868758</v>
      </c>
      <c r="BH24" s="614">
        <v>0.45570063246877129</v>
      </c>
      <c r="BI24" s="614">
        <v>0.41661783667823454</v>
      </c>
      <c r="BJ24" s="623">
        <v>0</v>
      </c>
      <c r="BK24" s="624">
        <v>0</v>
      </c>
      <c r="BL24" s="1258">
        <v>0</v>
      </c>
      <c r="BM24" s="620">
        <v>0</v>
      </c>
      <c r="BN24" s="614">
        <v>0</v>
      </c>
      <c r="BO24" s="614">
        <v>0</v>
      </c>
      <c r="BP24" s="623">
        <v>60155.67</v>
      </c>
      <c r="BQ24" s="624">
        <v>52532.14</v>
      </c>
      <c r="BR24" s="1258">
        <v>-7623.5299999999988</v>
      </c>
      <c r="BS24" s="620">
        <v>-0.12673003226462276</v>
      </c>
      <c r="BT24" s="614">
        <v>0.70835736987853781</v>
      </c>
      <c r="BU24" s="614">
        <v>0.65730782537320065</v>
      </c>
      <c r="BV24" s="623">
        <v>0</v>
      </c>
      <c r="BW24" s="624">
        <v>0</v>
      </c>
      <c r="BX24" s="1258">
        <v>0</v>
      </c>
      <c r="BY24" s="620">
        <v>0</v>
      </c>
      <c r="BZ24" s="614">
        <v>0</v>
      </c>
      <c r="CA24" s="614">
        <v>0</v>
      </c>
      <c r="CB24" s="623">
        <v>2762.22</v>
      </c>
      <c r="CC24" s="624">
        <v>2762.21</v>
      </c>
      <c r="CD24" s="1258">
        <v>-9.9999999997635314E-3</v>
      </c>
      <c r="CE24" s="620">
        <v>-3.6202764442236794E-6</v>
      </c>
      <c r="CF24" s="614">
        <v>3.2526258858489893E-2</v>
      </c>
      <c r="CG24" s="614">
        <v>3.4562122318338995E-2</v>
      </c>
      <c r="CH24" s="623">
        <v>0</v>
      </c>
      <c r="CI24" s="624">
        <v>0</v>
      </c>
      <c r="CJ24" s="1258">
        <v>0</v>
      </c>
      <c r="CK24" s="620">
        <v>0</v>
      </c>
      <c r="CL24" s="614">
        <v>0</v>
      </c>
      <c r="CM24" s="614">
        <v>0</v>
      </c>
      <c r="CN24" s="623">
        <v>2762.22</v>
      </c>
      <c r="CO24" s="624">
        <v>2762.21</v>
      </c>
      <c r="CP24" s="1258">
        <v>-9.9999999997635314E-3</v>
      </c>
      <c r="CQ24" s="620">
        <v>-3.6202764442236794E-6</v>
      </c>
      <c r="CR24" s="614">
        <v>3.2526258858489893E-2</v>
      </c>
      <c r="CS24" s="614">
        <v>3.4562122318338995E-2</v>
      </c>
      <c r="CT24" s="623">
        <v>0</v>
      </c>
      <c r="CU24" s="624">
        <v>0</v>
      </c>
      <c r="CV24" s="1258">
        <v>0</v>
      </c>
      <c r="CW24" s="620">
        <v>0</v>
      </c>
      <c r="CX24" s="614">
        <v>0</v>
      </c>
      <c r="CY24" s="614">
        <v>0</v>
      </c>
      <c r="CZ24" s="623">
        <v>84922.77</v>
      </c>
      <c r="DA24" s="624">
        <v>79920.149999999994</v>
      </c>
      <c r="DB24" s="1258">
        <v>-5002.6200000000099</v>
      </c>
      <c r="DC24" s="615">
        <v>-5.8907875944225675E-2</v>
      </c>
      <c r="DD24" s="614">
        <v>0.84565775578395808</v>
      </c>
      <c r="DE24" s="614">
        <v>0.81581008809752453</v>
      </c>
      <c r="DF24" s="623">
        <v>13702.56</v>
      </c>
      <c r="DG24" s="624">
        <v>16082.85</v>
      </c>
      <c r="DH24" s="1258">
        <v>2380.2900000000009</v>
      </c>
      <c r="DI24" s="620">
        <v>0.17371133569201674</v>
      </c>
      <c r="DJ24" s="614">
        <v>0.88407206228382174</v>
      </c>
      <c r="DK24" s="614">
        <v>0.89131240782952359</v>
      </c>
      <c r="DL24" s="623">
        <v>1796.1</v>
      </c>
      <c r="DM24" s="624">
        <v>1960.44</v>
      </c>
      <c r="DN24" s="1258">
        <v>164.34000000000015</v>
      </c>
      <c r="DO24" s="620">
        <v>9.1498246200100303E-2</v>
      </c>
      <c r="DP24" s="614">
        <v>0.11588212940267893</v>
      </c>
      <c r="DQ24" s="614">
        <v>0.10864768973193875</v>
      </c>
      <c r="DR24" s="623">
        <v>15498.66</v>
      </c>
      <c r="DS24" s="624">
        <v>18043.29</v>
      </c>
      <c r="DT24" s="1258">
        <v>2544.630000000001</v>
      </c>
      <c r="DU24" s="620">
        <v>0.16418387137984838</v>
      </c>
      <c r="DV24" s="614">
        <v>0.99995419168650079</v>
      </c>
      <c r="DW24" s="614">
        <v>0.99996009756146231</v>
      </c>
      <c r="DX24" s="623">
        <v>0.72</v>
      </c>
      <c r="DY24" s="624">
        <v>0.72</v>
      </c>
      <c r="DZ24" s="1258">
        <v>0</v>
      </c>
      <c r="EA24" s="620">
        <v>0</v>
      </c>
      <c r="EB24" s="614">
        <v>4.645350101326699E-5</v>
      </c>
      <c r="EC24" s="614">
        <v>3.9902438537775143E-5</v>
      </c>
      <c r="ED24" s="623">
        <v>0</v>
      </c>
      <c r="EE24" s="624">
        <v>0</v>
      </c>
      <c r="EF24" s="1258">
        <v>0</v>
      </c>
      <c r="EG24" s="615">
        <v>0</v>
      </c>
      <c r="EH24" s="614">
        <v>0</v>
      </c>
      <c r="EI24" s="614">
        <v>0</v>
      </c>
      <c r="EJ24" s="623">
        <v>0.72</v>
      </c>
      <c r="EK24" s="624">
        <v>0.72</v>
      </c>
      <c r="EL24" s="1258">
        <v>0</v>
      </c>
      <c r="EM24" s="620">
        <v>0</v>
      </c>
      <c r="EN24" s="614">
        <v>4.645350101326699E-5</v>
      </c>
      <c r="EO24" s="614">
        <v>3.9902438537775143E-5</v>
      </c>
      <c r="EP24" s="623">
        <v>0</v>
      </c>
      <c r="EQ24" s="624">
        <v>0</v>
      </c>
      <c r="ER24" s="1258">
        <v>0</v>
      </c>
      <c r="ES24" s="620">
        <v>0</v>
      </c>
      <c r="ET24" s="614">
        <v>0</v>
      </c>
      <c r="EU24" s="615">
        <v>0</v>
      </c>
      <c r="EV24" s="623">
        <v>0</v>
      </c>
      <c r="EW24" s="624">
        <v>0</v>
      </c>
      <c r="EX24" s="1258">
        <v>0</v>
      </c>
      <c r="EY24" s="620">
        <v>0</v>
      </c>
      <c r="EZ24" s="614">
        <v>0</v>
      </c>
      <c r="FA24" s="615">
        <v>0</v>
      </c>
      <c r="FB24" s="623">
        <v>0</v>
      </c>
      <c r="FC24" s="624">
        <v>0</v>
      </c>
      <c r="FD24" s="1258">
        <v>0</v>
      </c>
      <c r="FE24" s="620">
        <v>0</v>
      </c>
      <c r="FF24" s="614">
        <v>0</v>
      </c>
      <c r="FG24" s="615">
        <v>0</v>
      </c>
      <c r="FH24" s="623">
        <v>0</v>
      </c>
      <c r="FI24" s="624">
        <v>0</v>
      </c>
      <c r="FJ24" s="1258">
        <v>0</v>
      </c>
      <c r="FK24" s="620">
        <v>0</v>
      </c>
      <c r="FL24" s="614">
        <v>0</v>
      </c>
      <c r="FM24" s="615">
        <v>0</v>
      </c>
      <c r="FN24" s="623">
        <v>0</v>
      </c>
      <c r="FO24" s="624">
        <v>0</v>
      </c>
      <c r="FP24" s="1258">
        <v>0</v>
      </c>
      <c r="FQ24" s="620">
        <v>0</v>
      </c>
      <c r="FR24" s="614">
        <v>0</v>
      </c>
      <c r="FS24" s="615">
        <v>0</v>
      </c>
      <c r="FT24" s="623">
        <v>0</v>
      </c>
      <c r="FU24" s="624">
        <v>0</v>
      </c>
      <c r="FV24" s="1258">
        <v>0</v>
      </c>
      <c r="FW24" s="620">
        <v>0</v>
      </c>
      <c r="FX24" s="614">
        <v>0</v>
      </c>
      <c r="FY24" s="615">
        <v>0</v>
      </c>
      <c r="FZ24" s="623">
        <v>15499.37</v>
      </c>
      <c r="GA24" s="624">
        <v>18044.009999999998</v>
      </c>
      <c r="GB24" s="1258">
        <v>2544.6399999999976</v>
      </c>
      <c r="GC24" s="620">
        <v>0.16417699558111054</v>
      </c>
      <c r="GD24" s="614">
        <v>0.15434214463641738</v>
      </c>
      <c r="GE24" s="615">
        <v>0.18418991190247533</v>
      </c>
      <c r="GF24" s="623">
        <v>100422.15</v>
      </c>
      <c r="GG24" s="624">
        <v>97964.160000000003</v>
      </c>
      <c r="GH24" s="1258">
        <v>-2457.9899999999907</v>
      </c>
      <c r="GI24" s="620">
        <v>-2.4476572150665871E-2</v>
      </c>
      <c r="GJ24" s="614">
        <v>0.96954129861107152</v>
      </c>
      <c r="GK24" s="615">
        <v>1</v>
      </c>
      <c r="GL24" s="623">
        <v>3154.82</v>
      </c>
      <c r="GM24" s="624">
        <v>0</v>
      </c>
      <c r="GN24" s="1258">
        <v>-3154.82</v>
      </c>
      <c r="GO24" s="620">
        <v>-1</v>
      </c>
      <c r="GP24" s="614">
        <v>3.0458701388928446E-2</v>
      </c>
      <c r="GQ24" s="615">
        <v>0</v>
      </c>
      <c r="GR24" s="623">
        <v>103576.97</v>
      </c>
      <c r="GS24" s="624">
        <v>97964.160000000003</v>
      </c>
      <c r="GT24" s="1258">
        <v>-5612.8099999999977</v>
      </c>
      <c r="GU24" s="615">
        <v>-5.418974893743269E-2</v>
      </c>
      <c r="GV24" s="1073"/>
      <c r="GW24" s="1074"/>
    </row>
    <row r="25" spans="1:205" s="1010" customFormat="1" ht="17.25" customHeight="1">
      <c r="A25" s="1007" t="s">
        <v>457</v>
      </c>
      <c r="B25" s="623">
        <v>9211.41</v>
      </c>
      <c r="C25" s="624">
        <v>9060.86</v>
      </c>
      <c r="D25" s="1258">
        <v>-150.54999999999927</v>
      </c>
      <c r="E25" s="620">
        <v>-1.634386049475588E-2</v>
      </c>
      <c r="F25" s="614">
        <v>0.32017781225853481</v>
      </c>
      <c r="G25" s="614">
        <v>0.31392919940061154</v>
      </c>
      <c r="H25" s="623">
        <v>0</v>
      </c>
      <c r="I25" s="624">
        <v>0</v>
      </c>
      <c r="J25" s="1258">
        <v>0</v>
      </c>
      <c r="K25" s="620">
        <v>0</v>
      </c>
      <c r="L25" s="614">
        <v>0</v>
      </c>
      <c r="M25" s="614">
        <v>0</v>
      </c>
      <c r="N25" s="623">
        <v>0</v>
      </c>
      <c r="O25" s="624">
        <v>0</v>
      </c>
      <c r="P25" s="1258">
        <v>0</v>
      </c>
      <c r="Q25" s="620">
        <v>0</v>
      </c>
      <c r="R25" s="614">
        <v>0</v>
      </c>
      <c r="S25" s="614">
        <v>0</v>
      </c>
      <c r="T25" s="623">
        <v>9211.41</v>
      </c>
      <c r="U25" s="624">
        <v>9060.86</v>
      </c>
      <c r="V25" s="1258">
        <v>-150.54999999999927</v>
      </c>
      <c r="W25" s="620">
        <v>-1.634386049475588E-2</v>
      </c>
      <c r="X25" s="614">
        <v>0.32017781225853481</v>
      </c>
      <c r="Y25" s="614">
        <v>0.31392919940061154</v>
      </c>
      <c r="Z25" s="623">
        <v>7693.7</v>
      </c>
      <c r="AA25" s="624">
        <v>8358.18</v>
      </c>
      <c r="AB25" s="1258">
        <v>664.48000000000047</v>
      </c>
      <c r="AC25" s="620">
        <v>8.6366767615061735E-2</v>
      </c>
      <c r="AD25" s="614">
        <v>0.26742399200268896</v>
      </c>
      <c r="AE25" s="614">
        <v>0.28958363288321454</v>
      </c>
      <c r="AF25" s="623">
        <v>6.37</v>
      </c>
      <c r="AG25" s="624">
        <v>0</v>
      </c>
      <c r="AH25" s="1258">
        <v>-6.37</v>
      </c>
      <c r="AI25" s="620">
        <v>-1</v>
      </c>
      <c r="AJ25" s="614">
        <v>2.214137318919543E-4</v>
      </c>
      <c r="AK25" s="614">
        <v>0</v>
      </c>
      <c r="AL25" s="623">
        <v>0</v>
      </c>
      <c r="AM25" s="624">
        <v>0</v>
      </c>
      <c r="AN25" s="1258">
        <v>0</v>
      </c>
      <c r="AO25" s="620">
        <v>0</v>
      </c>
      <c r="AP25" s="614">
        <v>0</v>
      </c>
      <c r="AQ25" s="614">
        <v>0</v>
      </c>
      <c r="AR25" s="623">
        <v>7700.07</v>
      </c>
      <c r="AS25" s="624">
        <v>8358.18</v>
      </c>
      <c r="AT25" s="1258">
        <v>658.11000000000058</v>
      </c>
      <c r="AU25" s="620">
        <v>8.5468054186520467E-2</v>
      </c>
      <c r="AV25" s="614">
        <v>0.2676454057345809</v>
      </c>
      <c r="AW25" s="614">
        <v>0.28958363288321454</v>
      </c>
      <c r="AX25" s="623">
        <v>496.98</v>
      </c>
      <c r="AY25" s="624">
        <v>508.41</v>
      </c>
      <c r="AZ25" s="1258">
        <v>11.430000000000007</v>
      </c>
      <c r="BA25" s="620">
        <v>2.2998913437160463E-2</v>
      </c>
      <c r="BB25" s="614">
        <v>1.7274442146885942E-2</v>
      </c>
      <c r="BC25" s="614">
        <v>1.7614745649669559E-2</v>
      </c>
      <c r="BD25" s="623">
        <v>0</v>
      </c>
      <c r="BE25" s="624">
        <v>0</v>
      </c>
      <c r="BF25" s="1258">
        <v>0</v>
      </c>
      <c r="BG25" s="620">
        <v>0</v>
      </c>
      <c r="BH25" s="614">
        <v>0</v>
      </c>
      <c r="BI25" s="614">
        <v>0</v>
      </c>
      <c r="BJ25" s="623">
        <v>0</v>
      </c>
      <c r="BK25" s="624">
        <v>0</v>
      </c>
      <c r="BL25" s="1258">
        <v>0</v>
      </c>
      <c r="BM25" s="620">
        <v>0</v>
      </c>
      <c r="BN25" s="614">
        <v>0</v>
      </c>
      <c r="BO25" s="614">
        <v>0</v>
      </c>
      <c r="BP25" s="623">
        <v>496.98</v>
      </c>
      <c r="BQ25" s="624">
        <v>508.41</v>
      </c>
      <c r="BR25" s="1258">
        <v>11.430000000000007</v>
      </c>
      <c r="BS25" s="620">
        <v>2.2998913437160463E-2</v>
      </c>
      <c r="BT25" s="614">
        <v>1.7274442146885942E-2</v>
      </c>
      <c r="BU25" s="614">
        <v>1.7614745649669559E-2</v>
      </c>
      <c r="BV25" s="623">
        <v>11361.23</v>
      </c>
      <c r="BW25" s="624">
        <v>10935.31</v>
      </c>
      <c r="BX25" s="1258">
        <v>-425.92000000000007</v>
      </c>
      <c r="BY25" s="620">
        <v>-3.7488898649177961E-2</v>
      </c>
      <c r="BZ25" s="614">
        <v>0.39490303503655066</v>
      </c>
      <c r="CA25" s="614">
        <v>0.37887276853383683</v>
      </c>
      <c r="CB25" s="623">
        <v>0</v>
      </c>
      <c r="CC25" s="624">
        <v>0</v>
      </c>
      <c r="CD25" s="1258">
        <v>0</v>
      </c>
      <c r="CE25" s="620">
        <v>0</v>
      </c>
      <c r="CF25" s="614">
        <v>0</v>
      </c>
      <c r="CG25" s="614">
        <v>0</v>
      </c>
      <c r="CH25" s="623">
        <v>0</v>
      </c>
      <c r="CI25" s="624">
        <v>0</v>
      </c>
      <c r="CJ25" s="1258">
        <v>0</v>
      </c>
      <c r="CK25" s="620">
        <v>0</v>
      </c>
      <c r="CL25" s="614">
        <v>0</v>
      </c>
      <c r="CM25" s="614">
        <v>0</v>
      </c>
      <c r="CN25" s="623">
        <v>11361.23</v>
      </c>
      <c r="CO25" s="624">
        <v>10935.31</v>
      </c>
      <c r="CP25" s="1258">
        <v>-425.92000000000007</v>
      </c>
      <c r="CQ25" s="620">
        <v>-3.7488898649177961E-2</v>
      </c>
      <c r="CR25" s="614">
        <v>0.39490303503655066</v>
      </c>
      <c r="CS25" s="614">
        <v>0.37887276853383683</v>
      </c>
      <c r="CT25" s="623">
        <v>0</v>
      </c>
      <c r="CU25" s="624">
        <v>0</v>
      </c>
      <c r="CV25" s="1258">
        <v>0</v>
      </c>
      <c r="CW25" s="620">
        <v>0</v>
      </c>
      <c r="CX25" s="614">
        <v>0</v>
      </c>
      <c r="CY25" s="614">
        <v>0</v>
      </c>
      <c r="CZ25" s="623">
        <v>28769.67</v>
      </c>
      <c r="DA25" s="624">
        <v>28862.75</v>
      </c>
      <c r="DB25" s="1258">
        <v>93.080000000001746</v>
      </c>
      <c r="DC25" s="615">
        <v>3.2353516741763723E-3</v>
      </c>
      <c r="DD25" s="614">
        <v>0.88416234107483649</v>
      </c>
      <c r="DE25" s="614">
        <v>0.98215011853755918</v>
      </c>
      <c r="DF25" s="623">
        <v>3732.47</v>
      </c>
      <c r="DG25" s="624">
        <v>516.89</v>
      </c>
      <c r="DH25" s="1258">
        <v>-3215.58</v>
      </c>
      <c r="DI25" s="620">
        <v>-0.86151529684096595</v>
      </c>
      <c r="DJ25" s="614">
        <v>0.99024997214277755</v>
      </c>
      <c r="DK25" s="614">
        <v>0.98537822174775058</v>
      </c>
      <c r="DL25" s="623">
        <v>3.15</v>
      </c>
      <c r="DM25" s="624">
        <v>3</v>
      </c>
      <c r="DN25" s="1258">
        <v>-0.14999999999999991</v>
      </c>
      <c r="DO25" s="620">
        <v>-4.7619047619047596E-2</v>
      </c>
      <c r="DP25" s="614">
        <v>8.3571667347620993E-4</v>
      </c>
      <c r="DQ25" s="614">
        <v>5.7190788470337052E-3</v>
      </c>
      <c r="DR25" s="623">
        <v>3735.62</v>
      </c>
      <c r="DS25" s="624">
        <v>519.89</v>
      </c>
      <c r="DT25" s="1258">
        <v>-3215.73</v>
      </c>
      <c r="DU25" s="620">
        <v>-0.86082899224225162</v>
      </c>
      <c r="DV25" s="614">
        <v>0.99108568881625381</v>
      </c>
      <c r="DW25" s="614">
        <v>0.99109730059478429</v>
      </c>
      <c r="DX25" s="623">
        <v>0</v>
      </c>
      <c r="DY25" s="624">
        <v>0</v>
      </c>
      <c r="DZ25" s="1258">
        <v>0</v>
      </c>
      <c r="EA25" s="620">
        <v>0</v>
      </c>
      <c r="EB25" s="614">
        <v>0</v>
      </c>
      <c r="EC25" s="614">
        <v>0</v>
      </c>
      <c r="ED25" s="623">
        <v>0</v>
      </c>
      <c r="EE25" s="624">
        <v>0</v>
      </c>
      <c r="EF25" s="1258">
        <v>0</v>
      </c>
      <c r="EG25" s="615">
        <v>0</v>
      </c>
      <c r="EH25" s="614">
        <v>0</v>
      </c>
      <c r="EI25" s="614">
        <v>0</v>
      </c>
      <c r="EJ25" s="623">
        <v>0</v>
      </c>
      <c r="EK25" s="624">
        <v>0</v>
      </c>
      <c r="EL25" s="1258">
        <v>0</v>
      </c>
      <c r="EM25" s="620">
        <v>0</v>
      </c>
      <c r="EN25" s="614">
        <v>0</v>
      </c>
      <c r="EO25" s="614">
        <v>0</v>
      </c>
      <c r="EP25" s="623">
        <v>0</v>
      </c>
      <c r="EQ25" s="624">
        <v>0</v>
      </c>
      <c r="ER25" s="1258">
        <v>0</v>
      </c>
      <c r="ES25" s="620">
        <v>0</v>
      </c>
      <c r="ET25" s="614">
        <v>0</v>
      </c>
      <c r="EU25" s="615">
        <v>0</v>
      </c>
      <c r="EV25" s="623">
        <v>0</v>
      </c>
      <c r="EW25" s="624">
        <v>0</v>
      </c>
      <c r="EX25" s="1258">
        <v>0</v>
      </c>
      <c r="EY25" s="620">
        <v>0</v>
      </c>
      <c r="EZ25" s="614">
        <v>0</v>
      </c>
      <c r="FA25" s="615">
        <v>0</v>
      </c>
      <c r="FB25" s="623">
        <v>0</v>
      </c>
      <c r="FC25" s="624">
        <v>0</v>
      </c>
      <c r="FD25" s="1258">
        <v>0</v>
      </c>
      <c r="FE25" s="620">
        <v>0</v>
      </c>
      <c r="FF25" s="614">
        <v>0</v>
      </c>
      <c r="FG25" s="615">
        <v>0</v>
      </c>
      <c r="FH25" s="623">
        <v>0</v>
      </c>
      <c r="FI25" s="624">
        <v>0</v>
      </c>
      <c r="FJ25" s="1258">
        <v>0</v>
      </c>
      <c r="FK25" s="620">
        <v>0</v>
      </c>
      <c r="FL25" s="614">
        <v>0</v>
      </c>
      <c r="FM25" s="615">
        <v>0</v>
      </c>
      <c r="FN25" s="623">
        <v>34.700000000000003</v>
      </c>
      <c r="FO25" s="624">
        <v>5.77</v>
      </c>
      <c r="FP25" s="1258">
        <v>-28.930000000000003</v>
      </c>
      <c r="FQ25" s="620">
        <v>-0.83371757925072054</v>
      </c>
      <c r="FR25" s="614">
        <v>9.2061487522617415E-3</v>
      </c>
      <c r="FS25" s="615">
        <v>1.0999694982461491E-2</v>
      </c>
      <c r="FT25" s="623">
        <v>-1.1000000000000001</v>
      </c>
      <c r="FU25" s="624">
        <v>-1.1000000000000001</v>
      </c>
      <c r="FV25" s="1258">
        <v>0</v>
      </c>
      <c r="FW25" s="620">
        <v>0</v>
      </c>
      <c r="FX25" s="614">
        <v>-2.9183756851550191E-4</v>
      </c>
      <c r="FY25" s="615">
        <v>-2.0969955772456922E-3</v>
      </c>
      <c r="FZ25" s="623">
        <v>3769.22</v>
      </c>
      <c r="GA25" s="624">
        <v>524.55999999999995</v>
      </c>
      <c r="GB25" s="1258">
        <v>-3244.66</v>
      </c>
      <c r="GC25" s="620">
        <v>-0.86083062278137124</v>
      </c>
      <c r="GD25" s="614">
        <v>0.11583735160069945</v>
      </c>
      <c r="GE25" s="615">
        <v>1.7849881462440757E-2</v>
      </c>
      <c r="GF25" s="623">
        <v>32538.9</v>
      </c>
      <c r="GG25" s="624">
        <v>29387.31</v>
      </c>
      <c r="GH25" s="1258">
        <v>-3151.59</v>
      </c>
      <c r="GI25" s="620">
        <v>-9.6856070733798622E-2</v>
      </c>
      <c r="GJ25" s="614">
        <v>1</v>
      </c>
      <c r="GK25" s="615">
        <v>1</v>
      </c>
      <c r="GL25" s="623">
        <v>0</v>
      </c>
      <c r="GM25" s="624">
        <v>0</v>
      </c>
      <c r="GN25" s="1258">
        <v>0</v>
      </c>
      <c r="GO25" s="620">
        <v>0</v>
      </c>
      <c r="GP25" s="614">
        <v>0</v>
      </c>
      <c r="GQ25" s="615">
        <v>0</v>
      </c>
      <c r="GR25" s="623">
        <v>32538.9</v>
      </c>
      <c r="GS25" s="624">
        <v>29387.31</v>
      </c>
      <c r="GT25" s="1258">
        <v>-3151.59</v>
      </c>
      <c r="GU25" s="615">
        <v>-9.6856070733798622E-2</v>
      </c>
      <c r="GV25" s="1073"/>
      <c r="GW25" s="1074"/>
    </row>
    <row r="26" spans="1:205" s="1010" customFormat="1" ht="17.25" customHeight="1">
      <c r="A26" s="1007" t="s">
        <v>455</v>
      </c>
      <c r="B26" s="623">
        <v>26.22</v>
      </c>
      <c r="C26" s="624">
        <v>0</v>
      </c>
      <c r="D26" s="1258">
        <v>-26.22</v>
      </c>
      <c r="E26" s="620">
        <v>-1</v>
      </c>
      <c r="F26" s="614">
        <v>1.1707233436073013E-3</v>
      </c>
      <c r="G26" s="614">
        <v>0</v>
      </c>
      <c r="H26" s="623">
        <v>11105.63</v>
      </c>
      <c r="I26" s="624">
        <v>8037.83</v>
      </c>
      <c r="J26" s="1258">
        <v>-3067.7999999999993</v>
      </c>
      <c r="K26" s="620">
        <v>-0.27623826833777099</v>
      </c>
      <c r="L26" s="614">
        <v>0.49586652503682505</v>
      </c>
      <c r="M26" s="614">
        <v>0.44433161172843566</v>
      </c>
      <c r="N26" s="623">
        <v>0</v>
      </c>
      <c r="O26" s="624">
        <v>0</v>
      </c>
      <c r="P26" s="1258">
        <v>0</v>
      </c>
      <c r="Q26" s="620">
        <v>0</v>
      </c>
      <c r="R26" s="614">
        <v>0</v>
      </c>
      <c r="S26" s="614">
        <v>0</v>
      </c>
      <c r="T26" s="623">
        <v>11131.85</v>
      </c>
      <c r="U26" s="624">
        <v>8037.83</v>
      </c>
      <c r="V26" s="1258">
        <v>-3094.0200000000004</v>
      </c>
      <c r="W26" s="620">
        <v>-0.2779430193543751</v>
      </c>
      <c r="X26" s="614">
        <v>0.49703724838043239</v>
      </c>
      <c r="Y26" s="614">
        <v>0.44433161172843566</v>
      </c>
      <c r="Z26" s="623">
        <v>0</v>
      </c>
      <c r="AA26" s="624">
        <v>0</v>
      </c>
      <c r="AB26" s="1258">
        <v>0</v>
      </c>
      <c r="AC26" s="620">
        <v>0</v>
      </c>
      <c r="AD26" s="614">
        <v>0</v>
      </c>
      <c r="AE26" s="614">
        <v>0</v>
      </c>
      <c r="AF26" s="623">
        <v>0</v>
      </c>
      <c r="AG26" s="624">
        <v>0</v>
      </c>
      <c r="AH26" s="1258">
        <v>0</v>
      </c>
      <c r="AI26" s="620">
        <v>0</v>
      </c>
      <c r="AJ26" s="614">
        <v>0</v>
      </c>
      <c r="AK26" s="614">
        <v>0</v>
      </c>
      <c r="AL26" s="623">
        <v>0</v>
      </c>
      <c r="AM26" s="624">
        <v>0</v>
      </c>
      <c r="AN26" s="1258">
        <v>0</v>
      </c>
      <c r="AO26" s="620">
        <v>0</v>
      </c>
      <c r="AP26" s="614">
        <v>0</v>
      </c>
      <c r="AQ26" s="614">
        <v>0</v>
      </c>
      <c r="AR26" s="623">
        <v>0</v>
      </c>
      <c r="AS26" s="624">
        <v>0</v>
      </c>
      <c r="AT26" s="1258">
        <v>0</v>
      </c>
      <c r="AU26" s="620">
        <v>0</v>
      </c>
      <c r="AV26" s="614">
        <v>0</v>
      </c>
      <c r="AW26" s="614">
        <v>0</v>
      </c>
      <c r="AX26" s="623">
        <v>2188.34</v>
      </c>
      <c r="AY26" s="624">
        <v>3234.19</v>
      </c>
      <c r="AZ26" s="1258">
        <v>1045.8499999999999</v>
      </c>
      <c r="BA26" s="620">
        <v>0.47791933611778786</v>
      </c>
      <c r="BB26" s="1075">
        <v>9.7709409677711745E-2</v>
      </c>
      <c r="BC26" s="1075">
        <v>0.17878617180706602</v>
      </c>
      <c r="BD26" s="623">
        <v>8198.9699999999993</v>
      </c>
      <c r="BE26" s="624">
        <v>6541.22</v>
      </c>
      <c r="BF26" s="1258">
        <v>-1657.7499999999991</v>
      </c>
      <c r="BG26" s="620">
        <v>-0.20219003118684412</v>
      </c>
      <c r="BH26" s="614">
        <v>0.36608411794568857</v>
      </c>
      <c r="BI26" s="614">
        <v>0.36159894216104077</v>
      </c>
      <c r="BJ26" s="623">
        <v>0</v>
      </c>
      <c r="BK26" s="624">
        <v>0</v>
      </c>
      <c r="BL26" s="1258">
        <v>0</v>
      </c>
      <c r="BM26" s="620">
        <v>0</v>
      </c>
      <c r="BN26" s="614">
        <v>0</v>
      </c>
      <c r="BO26" s="614">
        <v>0</v>
      </c>
      <c r="BP26" s="623">
        <v>10387.31</v>
      </c>
      <c r="BQ26" s="624">
        <v>9775.41</v>
      </c>
      <c r="BR26" s="1258">
        <v>-611.89999999999964</v>
      </c>
      <c r="BS26" s="620">
        <v>-5.8908418060113703E-2</v>
      </c>
      <c r="BT26" s="614">
        <v>0.46379352762340031</v>
      </c>
      <c r="BU26" s="614">
        <v>0.54038511396810673</v>
      </c>
      <c r="BV26" s="623">
        <v>877.24</v>
      </c>
      <c r="BW26" s="624">
        <v>276.48</v>
      </c>
      <c r="BX26" s="1258">
        <v>-600.76</v>
      </c>
      <c r="BY26" s="620">
        <v>-0.68482969312844832</v>
      </c>
      <c r="BZ26" s="614">
        <v>3.9168777496036193E-2</v>
      </c>
      <c r="CA26" s="614">
        <v>1.528382710391709E-2</v>
      </c>
      <c r="CB26" s="623">
        <v>0</v>
      </c>
      <c r="CC26" s="624">
        <v>0</v>
      </c>
      <c r="CD26" s="1258">
        <v>0</v>
      </c>
      <c r="CE26" s="620">
        <v>0</v>
      </c>
      <c r="CF26" s="614">
        <v>0</v>
      </c>
      <c r="CG26" s="614">
        <v>0</v>
      </c>
      <c r="CH26" s="623">
        <v>0</v>
      </c>
      <c r="CI26" s="624">
        <v>0</v>
      </c>
      <c r="CJ26" s="1258">
        <v>0</v>
      </c>
      <c r="CK26" s="620">
        <v>0</v>
      </c>
      <c r="CL26" s="614">
        <v>0</v>
      </c>
      <c r="CM26" s="614">
        <v>0</v>
      </c>
      <c r="CN26" s="623">
        <v>877.24</v>
      </c>
      <c r="CO26" s="624">
        <v>276.48</v>
      </c>
      <c r="CP26" s="1258">
        <v>-600.76</v>
      </c>
      <c r="CQ26" s="620">
        <v>-0.68482969312844832</v>
      </c>
      <c r="CR26" s="614">
        <v>3.9168777496036193E-2</v>
      </c>
      <c r="CS26" s="614">
        <v>1.528382710391709E-2</v>
      </c>
      <c r="CT26" s="623">
        <v>0</v>
      </c>
      <c r="CU26" s="624">
        <v>0</v>
      </c>
      <c r="CV26" s="1258">
        <v>0</v>
      </c>
      <c r="CW26" s="620">
        <v>0</v>
      </c>
      <c r="CX26" s="614">
        <v>0</v>
      </c>
      <c r="CY26" s="614">
        <v>0</v>
      </c>
      <c r="CZ26" s="623">
        <v>22396.41</v>
      </c>
      <c r="DA26" s="624">
        <v>18089.71</v>
      </c>
      <c r="DB26" s="1258">
        <v>-4306.7000000000007</v>
      </c>
      <c r="DC26" s="615">
        <v>-0.1922942114383511</v>
      </c>
      <c r="DD26" s="614">
        <v>0.80584859203960224</v>
      </c>
      <c r="DE26" s="614">
        <v>0.77884562808297997</v>
      </c>
      <c r="DF26" s="623">
        <v>5307.7</v>
      </c>
      <c r="DG26" s="624">
        <v>5129.49</v>
      </c>
      <c r="DH26" s="1258">
        <v>-178.21000000000004</v>
      </c>
      <c r="DI26" s="620">
        <v>-3.3575748440944297E-2</v>
      </c>
      <c r="DJ26" s="614">
        <v>0.98365061009058696</v>
      </c>
      <c r="DK26" s="614">
        <v>0.99861581590935622</v>
      </c>
      <c r="DL26" s="623">
        <v>0</v>
      </c>
      <c r="DM26" s="624">
        <v>0</v>
      </c>
      <c r="DN26" s="1258">
        <v>0</v>
      </c>
      <c r="DO26" s="620">
        <v>0</v>
      </c>
      <c r="DP26" s="614">
        <v>0</v>
      </c>
      <c r="DQ26" s="614">
        <v>0</v>
      </c>
      <c r="DR26" s="623">
        <v>5307.7</v>
      </c>
      <c r="DS26" s="624">
        <v>5129.49</v>
      </c>
      <c r="DT26" s="1258">
        <v>-178.21000000000004</v>
      </c>
      <c r="DU26" s="620">
        <v>-3.3575748440944297E-2</v>
      </c>
      <c r="DV26" s="614">
        <v>0.98365061009058696</v>
      </c>
      <c r="DW26" s="614">
        <v>0.99861581590935622</v>
      </c>
      <c r="DX26" s="623">
        <v>88.98</v>
      </c>
      <c r="DY26" s="624">
        <v>65.94</v>
      </c>
      <c r="DZ26" s="1258">
        <v>-23.040000000000006</v>
      </c>
      <c r="EA26" s="620">
        <v>-0.25893459204315583</v>
      </c>
      <c r="EB26" s="614">
        <v>1.6490237068006938E-2</v>
      </c>
      <c r="EC26" s="614">
        <v>1.2837285363859361E-2</v>
      </c>
      <c r="ED26" s="623">
        <v>0</v>
      </c>
      <c r="EE26" s="624">
        <v>0</v>
      </c>
      <c r="EF26" s="1258">
        <v>0</v>
      </c>
      <c r="EG26" s="615">
        <v>0</v>
      </c>
      <c r="EH26" s="614">
        <v>0</v>
      </c>
      <c r="EI26" s="614">
        <v>0</v>
      </c>
      <c r="EJ26" s="623">
        <v>88.98</v>
      </c>
      <c r="EK26" s="624">
        <v>65.94</v>
      </c>
      <c r="EL26" s="1258">
        <v>-23.040000000000006</v>
      </c>
      <c r="EM26" s="620">
        <v>-0.25893459204315583</v>
      </c>
      <c r="EN26" s="614">
        <v>1.6490237068006938E-2</v>
      </c>
      <c r="EO26" s="614">
        <v>1.2837285363859361E-2</v>
      </c>
      <c r="EP26" s="623">
        <v>0</v>
      </c>
      <c r="EQ26" s="624">
        <v>0</v>
      </c>
      <c r="ER26" s="1258">
        <v>0</v>
      </c>
      <c r="ES26" s="620">
        <v>0</v>
      </c>
      <c r="ET26" s="614">
        <v>0</v>
      </c>
      <c r="EU26" s="615">
        <v>0</v>
      </c>
      <c r="EV26" s="623">
        <v>0</v>
      </c>
      <c r="EW26" s="624">
        <v>0</v>
      </c>
      <c r="EX26" s="1258">
        <v>0</v>
      </c>
      <c r="EY26" s="620">
        <v>0</v>
      </c>
      <c r="EZ26" s="614">
        <v>0</v>
      </c>
      <c r="FA26" s="615">
        <v>0</v>
      </c>
      <c r="FB26" s="623">
        <v>0</v>
      </c>
      <c r="FC26" s="624">
        <v>0</v>
      </c>
      <c r="FD26" s="1258">
        <v>0</v>
      </c>
      <c r="FE26" s="620">
        <v>0</v>
      </c>
      <c r="FF26" s="614">
        <v>0</v>
      </c>
      <c r="FG26" s="615">
        <v>0</v>
      </c>
      <c r="FH26" s="623">
        <v>0</v>
      </c>
      <c r="FI26" s="624">
        <v>0</v>
      </c>
      <c r="FJ26" s="1258">
        <v>0</v>
      </c>
      <c r="FK26" s="620">
        <v>0</v>
      </c>
      <c r="FL26" s="614">
        <v>0</v>
      </c>
      <c r="FM26" s="615">
        <v>0</v>
      </c>
      <c r="FN26" s="623">
        <v>0</v>
      </c>
      <c r="FO26" s="624">
        <v>0</v>
      </c>
      <c r="FP26" s="1258">
        <v>0</v>
      </c>
      <c r="FQ26" s="620">
        <v>0</v>
      </c>
      <c r="FR26" s="614">
        <v>0</v>
      </c>
      <c r="FS26" s="615">
        <v>0</v>
      </c>
      <c r="FT26" s="623">
        <v>-0.76</v>
      </c>
      <c r="FU26" s="624">
        <v>-58.84</v>
      </c>
      <c r="FV26" s="1258">
        <v>-58.080000000000005</v>
      </c>
      <c r="FW26" s="620">
        <v>-76.421052631578959</v>
      </c>
      <c r="FX26" s="614">
        <v>-1.4084715859390059E-4</v>
      </c>
      <c r="FY26" s="615">
        <v>-1.1455048086282754E-2</v>
      </c>
      <c r="FZ26" s="623">
        <v>5395.92</v>
      </c>
      <c r="GA26" s="624">
        <v>5136.6000000000004</v>
      </c>
      <c r="GB26" s="1258">
        <v>-259.31999999999971</v>
      </c>
      <c r="GC26" s="620">
        <v>-4.8058533113908231E-2</v>
      </c>
      <c r="GD26" s="614">
        <v>0.1941514079603977</v>
      </c>
      <c r="GE26" s="615">
        <v>0.22115437191701998</v>
      </c>
      <c r="GF26" s="623">
        <v>27792.33</v>
      </c>
      <c r="GG26" s="624">
        <v>23226.31</v>
      </c>
      <c r="GH26" s="1258">
        <v>-4566.0200000000004</v>
      </c>
      <c r="GI26" s="620">
        <v>-0.16429065141353749</v>
      </c>
      <c r="GJ26" s="614">
        <v>1</v>
      </c>
      <c r="GK26" s="615">
        <v>1</v>
      </c>
      <c r="GL26" s="623">
        <v>0</v>
      </c>
      <c r="GM26" s="624">
        <v>0</v>
      </c>
      <c r="GN26" s="1258">
        <v>0</v>
      </c>
      <c r="GO26" s="620">
        <v>0</v>
      </c>
      <c r="GP26" s="614">
        <v>0</v>
      </c>
      <c r="GQ26" s="615">
        <v>0</v>
      </c>
      <c r="GR26" s="623">
        <v>27792.33</v>
      </c>
      <c r="GS26" s="624">
        <v>23226.31</v>
      </c>
      <c r="GT26" s="1258">
        <v>-4566.0200000000004</v>
      </c>
      <c r="GU26" s="615">
        <v>-0.16429065141353749</v>
      </c>
      <c r="GV26" s="1073"/>
      <c r="GW26" s="1074"/>
    </row>
    <row r="27" spans="1:205" s="1010" customFormat="1" ht="17.25" customHeight="1" thickBot="1">
      <c r="A27" s="1007" t="s">
        <v>456</v>
      </c>
      <c r="B27" s="623">
        <v>4348.99</v>
      </c>
      <c r="C27" s="624">
        <v>1968.41</v>
      </c>
      <c r="D27" s="1258">
        <v>-2380.58</v>
      </c>
      <c r="E27" s="620">
        <v>-0.54738686453636365</v>
      </c>
      <c r="F27" s="614">
        <v>0.31113618266719223</v>
      </c>
      <c r="G27" s="614">
        <v>0.13447811769849838</v>
      </c>
      <c r="H27" s="623">
        <v>0</v>
      </c>
      <c r="I27" s="624">
        <v>0</v>
      </c>
      <c r="J27" s="1258">
        <v>0</v>
      </c>
      <c r="K27" s="620">
        <v>0</v>
      </c>
      <c r="L27" s="614">
        <v>0</v>
      </c>
      <c r="M27" s="614">
        <v>0</v>
      </c>
      <c r="N27" s="623">
        <v>0</v>
      </c>
      <c r="O27" s="624">
        <v>0</v>
      </c>
      <c r="P27" s="1258">
        <v>0</v>
      </c>
      <c r="Q27" s="620">
        <v>0</v>
      </c>
      <c r="R27" s="614">
        <v>0</v>
      </c>
      <c r="S27" s="614">
        <v>0</v>
      </c>
      <c r="T27" s="623">
        <v>4348.99</v>
      </c>
      <c r="U27" s="624">
        <v>1968.41</v>
      </c>
      <c r="V27" s="1258">
        <v>-2380.58</v>
      </c>
      <c r="W27" s="620">
        <v>-0.54738686453636365</v>
      </c>
      <c r="X27" s="614">
        <v>0.31113618266719223</v>
      </c>
      <c r="Y27" s="614">
        <v>0.13447811769849838</v>
      </c>
      <c r="Z27" s="623">
        <v>3504.33</v>
      </c>
      <c r="AA27" s="624">
        <v>2504.1799999999998</v>
      </c>
      <c r="AB27" s="1258">
        <v>-1000.1500000000001</v>
      </c>
      <c r="AC27" s="620">
        <v>-0.28540405726629631</v>
      </c>
      <c r="AD27" s="614">
        <v>0.25070737320760034</v>
      </c>
      <c r="AE27" s="614">
        <v>0.17108092967330263</v>
      </c>
      <c r="AF27" s="623">
        <v>9.68</v>
      </c>
      <c r="AG27" s="624">
        <v>0</v>
      </c>
      <c r="AH27" s="1258">
        <v>-9.68</v>
      </c>
      <c r="AI27" s="620">
        <v>-1</v>
      </c>
      <c r="AJ27" s="614">
        <v>6.9252820728914546E-4</v>
      </c>
      <c r="AK27" s="614">
        <v>0</v>
      </c>
      <c r="AL27" s="623">
        <v>1414.75</v>
      </c>
      <c r="AM27" s="624">
        <v>1505.17</v>
      </c>
      <c r="AN27" s="1258">
        <v>90.420000000000073</v>
      </c>
      <c r="AO27" s="620">
        <v>6.391235200565476E-2</v>
      </c>
      <c r="AP27" s="614">
        <v>0.10121428525437176</v>
      </c>
      <c r="AQ27" s="614">
        <v>0.10283042070313035</v>
      </c>
      <c r="AR27" s="623">
        <v>4928.76</v>
      </c>
      <c r="AS27" s="624">
        <v>4009.35</v>
      </c>
      <c r="AT27" s="1258">
        <v>-919.41000000000031</v>
      </c>
      <c r="AU27" s="620">
        <v>-0.18653981934604247</v>
      </c>
      <c r="AV27" s="614">
        <v>0.35261418666926125</v>
      </c>
      <c r="AW27" s="614">
        <v>0.27391135037643299</v>
      </c>
      <c r="AX27" s="623">
        <v>836.48</v>
      </c>
      <c r="AY27" s="624">
        <v>2668.19</v>
      </c>
      <c r="AZ27" s="1258">
        <v>1831.71</v>
      </c>
      <c r="BA27" s="620">
        <v>2.189783377964805</v>
      </c>
      <c r="BB27" s="614">
        <v>5.9843594507564511E-2</v>
      </c>
      <c r="BC27" s="614">
        <v>0.18228578845969914</v>
      </c>
      <c r="BD27" s="623">
        <v>0</v>
      </c>
      <c r="BE27" s="624">
        <v>0</v>
      </c>
      <c r="BF27" s="1258">
        <v>0</v>
      </c>
      <c r="BG27" s="620">
        <v>0</v>
      </c>
      <c r="BH27" s="614">
        <v>0</v>
      </c>
      <c r="BI27" s="614">
        <v>0</v>
      </c>
      <c r="BJ27" s="623">
        <v>3863.54</v>
      </c>
      <c r="BK27" s="624">
        <v>5991.45</v>
      </c>
      <c r="BL27" s="1258">
        <v>2127.91</v>
      </c>
      <c r="BM27" s="620">
        <v>0.55076691324536564</v>
      </c>
      <c r="BN27" s="614">
        <v>0.27640603615598197</v>
      </c>
      <c r="BO27" s="614">
        <v>0.40932474346536951</v>
      </c>
      <c r="BP27" s="623">
        <v>4700.0200000000004</v>
      </c>
      <c r="BQ27" s="624">
        <v>8659.64</v>
      </c>
      <c r="BR27" s="1258">
        <v>3959.619999999999</v>
      </c>
      <c r="BS27" s="620">
        <v>0.8424687554521042</v>
      </c>
      <c r="BT27" s="614">
        <v>0.33624963066354652</v>
      </c>
      <c r="BU27" s="614">
        <v>0.59161053192506863</v>
      </c>
      <c r="BV27" s="623">
        <v>0</v>
      </c>
      <c r="BW27" s="624">
        <v>0</v>
      </c>
      <c r="BX27" s="1258">
        <v>0</v>
      </c>
      <c r="BY27" s="620">
        <v>0</v>
      </c>
      <c r="BZ27" s="614">
        <v>0</v>
      </c>
      <c r="CA27" s="614">
        <v>0</v>
      </c>
      <c r="CB27" s="623">
        <v>0</v>
      </c>
      <c r="CC27" s="624">
        <v>0</v>
      </c>
      <c r="CD27" s="1258">
        <v>0</v>
      </c>
      <c r="CE27" s="620">
        <v>0</v>
      </c>
      <c r="CF27" s="614">
        <v>0</v>
      </c>
      <c r="CG27" s="614">
        <v>0</v>
      </c>
      <c r="CH27" s="623">
        <v>0</v>
      </c>
      <c r="CI27" s="624">
        <v>0</v>
      </c>
      <c r="CJ27" s="1258">
        <v>0</v>
      </c>
      <c r="CK27" s="620">
        <v>0</v>
      </c>
      <c r="CL27" s="614">
        <v>0</v>
      </c>
      <c r="CM27" s="614">
        <v>0</v>
      </c>
      <c r="CN27" s="623">
        <v>0</v>
      </c>
      <c r="CO27" s="624">
        <v>0</v>
      </c>
      <c r="CP27" s="1258">
        <v>0</v>
      </c>
      <c r="CQ27" s="620">
        <v>0</v>
      </c>
      <c r="CR27" s="614">
        <v>0</v>
      </c>
      <c r="CS27" s="614">
        <v>0</v>
      </c>
      <c r="CT27" s="623">
        <v>0</v>
      </c>
      <c r="CU27" s="624">
        <v>0</v>
      </c>
      <c r="CV27" s="1258">
        <v>0</v>
      </c>
      <c r="CW27" s="620">
        <v>0</v>
      </c>
      <c r="CX27" s="614">
        <v>0</v>
      </c>
      <c r="CY27" s="614">
        <v>0</v>
      </c>
      <c r="CZ27" s="623">
        <v>13977.77</v>
      </c>
      <c r="DA27" s="624">
        <v>14637.4</v>
      </c>
      <c r="DB27" s="1258">
        <v>659.6299999999992</v>
      </c>
      <c r="DC27" s="615">
        <v>4.7191361712204394E-2</v>
      </c>
      <c r="DD27" s="614">
        <v>0.88438855780540471</v>
      </c>
      <c r="DE27" s="614">
        <v>0.90333744967967167</v>
      </c>
      <c r="DF27" s="623">
        <v>0</v>
      </c>
      <c r="DG27" s="624">
        <v>0</v>
      </c>
      <c r="DH27" s="1258">
        <v>0</v>
      </c>
      <c r="DI27" s="620">
        <v>0</v>
      </c>
      <c r="DJ27" s="614">
        <v>0</v>
      </c>
      <c r="DK27" s="614">
        <v>0</v>
      </c>
      <c r="DL27" s="623">
        <v>0</v>
      </c>
      <c r="DM27" s="624">
        <v>0</v>
      </c>
      <c r="DN27" s="1258">
        <v>0</v>
      </c>
      <c r="DO27" s="620">
        <v>0</v>
      </c>
      <c r="DP27" s="614">
        <v>0</v>
      </c>
      <c r="DQ27" s="614">
        <v>0</v>
      </c>
      <c r="DR27" s="623">
        <v>0</v>
      </c>
      <c r="DS27" s="624">
        <v>0</v>
      </c>
      <c r="DT27" s="1258">
        <v>0</v>
      </c>
      <c r="DU27" s="620">
        <v>0</v>
      </c>
      <c r="DV27" s="614">
        <v>0</v>
      </c>
      <c r="DW27" s="614">
        <v>0</v>
      </c>
      <c r="DX27" s="623">
        <v>0.2</v>
      </c>
      <c r="DY27" s="624">
        <v>0.2</v>
      </c>
      <c r="DZ27" s="1258">
        <v>0</v>
      </c>
      <c r="EA27" s="620">
        <v>0</v>
      </c>
      <c r="EB27" s="614">
        <v>1.0945469670103544E-4</v>
      </c>
      <c r="EC27" s="614">
        <v>1.2769027447024497E-4</v>
      </c>
      <c r="ED27" s="623">
        <v>0</v>
      </c>
      <c r="EE27" s="624">
        <v>0</v>
      </c>
      <c r="EF27" s="1258">
        <v>0</v>
      </c>
      <c r="EG27" s="615">
        <v>0</v>
      </c>
      <c r="EH27" s="614">
        <v>0</v>
      </c>
      <c r="EI27" s="614">
        <v>0</v>
      </c>
      <c r="EJ27" s="623">
        <v>0.2</v>
      </c>
      <c r="EK27" s="624">
        <v>0.2</v>
      </c>
      <c r="EL27" s="1258">
        <v>0</v>
      </c>
      <c r="EM27" s="620">
        <v>0</v>
      </c>
      <c r="EN27" s="614">
        <v>1.0945469670103544E-4</v>
      </c>
      <c r="EO27" s="614">
        <v>1.2769027447024497E-4</v>
      </c>
      <c r="EP27" s="623">
        <v>0</v>
      </c>
      <c r="EQ27" s="624">
        <v>0</v>
      </c>
      <c r="ER27" s="1258">
        <v>0</v>
      </c>
      <c r="ES27" s="620">
        <v>0</v>
      </c>
      <c r="ET27" s="614">
        <v>0</v>
      </c>
      <c r="EU27" s="615">
        <v>0</v>
      </c>
      <c r="EV27" s="623">
        <v>0</v>
      </c>
      <c r="EW27" s="624">
        <v>0</v>
      </c>
      <c r="EX27" s="1258">
        <v>0</v>
      </c>
      <c r="EY27" s="620">
        <v>0</v>
      </c>
      <c r="EZ27" s="614">
        <v>0</v>
      </c>
      <c r="FA27" s="615">
        <v>0</v>
      </c>
      <c r="FB27" s="623">
        <v>0</v>
      </c>
      <c r="FC27" s="624">
        <v>0</v>
      </c>
      <c r="FD27" s="1258">
        <v>0</v>
      </c>
      <c r="FE27" s="620">
        <v>0</v>
      </c>
      <c r="FF27" s="614">
        <v>0</v>
      </c>
      <c r="FG27" s="615">
        <v>0</v>
      </c>
      <c r="FH27" s="623">
        <v>0</v>
      </c>
      <c r="FI27" s="624">
        <v>0</v>
      </c>
      <c r="FJ27" s="1258">
        <v>0</v>
      </c>
      <c r="FK27" s="620">
        <v>0</v>
      </c>
      <c r="FL27" s="614">
        <v>0</v>
      </c>
      <c r="FM27" s="615">
        <v>0</v>
      </c>
      <c r="FN27" s="623">
        <v>1827.04</v>
      </c>
      <c r="FO27" s="624">
        <v>1566.08</v>
      </c>
      <c r="FP27" s="1258">
        <v>-260.96000000000004</v>
      </c>
      <c r="FQ27" s="620">
        <v>-0.14283212190209302</v>
      </c>
      <c r="FR27" s="614">
        <v>0.99989054530329891</v>
      </c>
      <c r="FS27" s="615">
        <v>0.99986592521180617</v>
      </c>
      <c r="FT27" s="623">
        <v>0</v>
      </c>
      <c r="FU27" s="624">
        <v>0</v>
      </c>
      <c r="FV27" s="1258">
        <v>0</v>
      </c>
      <c r="FW27" s="620">
        <v>0</v>
      </c>
      <c r="FX27" s="614">
        <v>0</v>
      </c>
      <c r="FY27" s="615">
        <v>0</v>
      </c>
      <c r="FZ27" s="623">
        <v>1827.24</v>
      </c>
      <c r="GA27" s="624">
        <v>1566.29</v>
      </c>
      <c r="GB27" s="1258">
        <v>-260.95000000000005</v>
      </c>
      <c r="GC27" s="620">
        <v>-0.14281101552067602</v>
      </c>
      <c r="GD27" s="614">
        <v>0.11561144219459525</v>
      </c>
      <c r="GE27" s="615">
        <v>9.6662550320328264E-2</v>
      </c>
      <c r="GF27" s="623">
        <v>15805.01</v>
      </c>
      <c r="GG27" s="624">
        <v>16203.69</v>
      </c>
      <c r="GH27" s="1258">
        <v>398.68000000000029</v>
      </c>
      <c r="GI27" s="620">
        <v>2.5224912859909628E-2</v>
      </c>
      <c r="GJ27" s="614">
        <v>1</v>
      </c>
      <c r="GK27" s="615">
        <v>1</v>
      </c>
      <c r="GL27" s="623">
        <v>0</v>
      </c>
      <c r="GM27" s="624">
        <v>0</v>
      </c>
      <c r="GN27" s="1258">
        <v>0</v>
      </c>
      <c r="GO27" s="620">
        <v>0</v>
      </c>
      <c r="GP27" s="614">
        <v>0</v>
      </c>
      <c r="GQ27" s="615">
        <v>0</v>
      </c>
      <c r="GR27" s="623">
        <v>15805.01</v>
      </c>
      <c r="GS27" s="624">
        <v>16203.69</v>
      </c>
      <c r="GT27" s="1258">
        <v>398.68000000000029</v>
      </c>
      <c r="GU27" s="615">
        <v>2.5224912859909628E-2</v>
      </c>
      <c r="GV27" s="1073"/>
      <c r="GW27" s="1074"/>
    </row>
    <row r="28" spans="1:205" s="75" customFormat="1" ht="22.5" customHeight="1" thickTop="1" thickBot="1">
      <c r="A28" s="110" t="s">
        <v>10</v>
      </c>
      <c r="B28" s="111">
        <v>1978979.7799999998</v>
      </c>
      <c r="C28" s="112">
        <v>1747719.8199999998</v>
      </c>
      <c r="D28" s="1228">
        <v>-231259.96000000002</v>
      </c>
      <c r="E28" s="259">
        <v>-0.11685817224469064</v>
      </c>
      <c r="F28" s="258">
        <v>8.9836975134009261E-2</v>
      </c>
      <c r="G28" s="258">
        <v>6.6155040757059566E-2</v>
      </c>
      <c r="H28" s="111">
        <v>4509833.1199999992</v>
      </c>
      <c r="I28" s="112">
        <v>6792396.8599999994</v>
      </c>
      <c r="J28" s="1228">
        <v>2282563.7400000002</v>
      </c>
      <c r="K28" s="259">
        <v>0.50613042196115687</v>
      </c>
      <c r="L28" s="258">
        <v>0.20472658182488926</v>
      </c>
      <c r="M28" s="406">
        <v>0.25710716670331257</v>
      </c>
      <c r="N28" s="111">
        <v>1311353.1300000001</v>
      </c>
      <c r="O28" s="112">
        <v>1167594.0499999998</v>
      </c>
      <c r="P28" s="1228">
        <v>-143759.07999999996</v>
      </c>
      <c r="Q28" s="259">
        <v>-0.10962651989857247</v>
      </c>
      <c r="R28" s="258">
        <v>5.9529662567707101E-2</v>
      </c>
      <c r="S28" s="258">
        <v>4.4196003891201645E-2</v>
      </c>
      <c r="T28" s="113">
        <v>7800166.0199999996</v>
      </c>
      <c r="U28" s="114">
        <v>9707710.75</v>
      </c>
      <c r="V28" s="1228">
        <v>1907544.7299999993</v>
      </c>
      <c r="W28" s="259">
        <v>0.24455181147541788</v>
      </c>
      <c r="X28" s="258">
        <v>0.35409321907264962</v>
      </c>
      <c r="Y28" s="258">
        <v>0.36745821210861784</v>
      </c>
      <c r="Z28" s="113">
        <v>294201.77</v>
      </c>
      <c r="AA28" s="114">
        <v>328720.46000000002</v>
      </c>
      <c r="AB28" s="1228">
        <v>34518.690000000024</v>
      </c>
      <c r="AC28" s="259">
        <v>0.1173299875116319</v>
      </c>
      <c r="AD28" s="258">
        <v>1.3355465964322038E-2</v>
      </c>
      <c r="AE28" s="258">
        <v>1.2442792706315691E-2</v>
      </c>
      <c r="AF28" s="113">
        <v>610792.83000000007</v>
      </c>
      <c r="AG28" s="114">
        <v>625857.42000000004</v>
      </c>
      <c r="AH28" s="1228">
        <v>15064.589999999967</v>
      </c>
      <c r="AI28" s="259">
        <v>2.4663992863177463E-2</v>
      </c>
      <c r="AJ28" s="258">
        <v>2.7727307188930024E-2</v>
      </c>
      <c r="AK28" s="258">
        <v>2.369008044333339E-2</v>
      </c>
      <c r="AL28" s="113">
        <v>398707.8</v>
      </c>
      <c r="AM28" s="114">
        <v>518091.42</v>
      </c>
      <c r="AN28" s="1228">
        <v>119383.62</v>
      </c>
      <c r="AO28" s="259">
        <v>0.29942634681338065</v>
      </c>
      <c r="AP28" s="258">
        <v>1.80995799332197E-2</v>
      </c>
      <c r="AQ28" s="258">
        <v>1.9610900221972004E-2</v>
      </c>
      <c r="AR28" s="113">
        <v>1303702.3899999999</v>
      </c>
      <c r="AS28" s="114">
        <v>1472669.2599999998</v>
      </c>
      <c r="AT28" s="1228">
        <v>168966.86999999994</v>
      </c>
      <c r="AU28" s="259">
        <v>0.12960540020180517</v>
      </c>
      <c r="AV28" s="258">
        <v>5.9182352632515749E-2</v>
      </c>
      <c r="AW28" s="258">
        <v>5.5743771857533063E-2</v>
      </c>
      <c r="AX28" s="113">
        <v>2554949.6399999997</v>
      </c>
      <c r="AY28" s="114">
        <v>3261455.1</v>
      </c>
      <c r="AZ28" s="1228">
        <v>706505.46</v>
      </c>
      <c r="BA28" s="259">
        <v>0.27652422143240385</v>
      </c>
      <c r="BB28" s="406">
        <v>0.11598347269486801</v>
      </c>
      <c r="BC28" s="406">
        <v>0.12345325183061655</v>
      </c>
      <c r="BD28" s="113">
        <v>7709445.2199999997</v>
      </c>
      <c r="BE28" s="114">
        <v>9465291.9399999995</v>
      </c>
      <c r="BF28" s="1228">
        <v>1755846.7200000002</v>
      </c>
      <c r="BG28" s="259">
        <v>0.22775266830419216</v>
      </c>
      <c r="BH28" s="258">
        <v>0.34997489389514963</v>
      </c>
      <c r="BI28" s="258">
        <v>0.35828212674739102</v>
      </c>
      <c r="BJ28" s="113">
        <v>1970948.5899999999</v>
      </c>
      <c r="BK28" s="114">
        <v>1904806.0699999998</v>
      </c>
      <c r="BL28" s="1228">
        <v>-66142.519999999917</v>
      </c>
      <c r="BM28" s="259">
        <v>-3.3558724126842916E-2</v>
      </c>
      <c r="BN28" s="258">
        <v>8.9472394442676226E-2</v>
      </c>
      <c r="BO28" s="258">
        <v>7.2101100962020589E-2</v>
      </c>
      <c r="BP28" s="113">
        <v>12235343.470000001</v>
      </c>
      <c r="BQ28" s="114">
        <v>14631553.119999999</v>
      </c>
      <c r="BR28" s="1228">
        <v>2396209.6499999994</v>
      </c>
      <c r="BS28" s="259">
        <v>0.1958432679781566</v>
      </c>
      <c r="BT28" s="258">
        <v>0.55543076194060592</v>
      </c>
      <c r="BU28" s="258">
        <v>0.55383647991855023</v>
      </c>
      <c r="BV28" s="113">
        <v>419016.26999999996</v>
      </c>
      <c r="BW28" s="114">
        <v>288157.44</v>
      </c>
      <c r="BX28" s="1228">
        <v>-130858.82999999999</v>
      </c>
      <c r="BY28" s="259">
        <v>-0.31230011665179486</v>
      </c>
      <c r="BZ28" s="258">
        <v>1.9021495120448026E-2</v>
      </c>
      <c r="CA28" s="258">
        <v>1.0907393147060579E-2</v>
      </c>
      <c r="CB28" s="113">
        <v>273073.08999999997</v>
      </c>
      <c r="CC28" s="114">
        <v>320619.82000000007</v>
      </c>
      <c r="CD28" s="1228">
        <v>47546.73000000001</v>
      </c>
      <c r="CE28" s="259">
        <v>0.17411722993283632</v>
      </c>
      <c r="CF28" s="258">
        <v>1.2396316851755337E-2</v>
      </c>
      <c r="CG28" s="258">
        <v>1.2136165658189485E-2</v>
      </c>
      <c r="CH28" s="113">
        <v>0</v>
      </c>
      <c r="CI28" s="114">
        <v>0</v>
      </c>
      <c r="CJ28" s="1228">
        <v>0</v>
      </c>
      <c r="CK28" s="259">
        <v>0</v>
      </c>
      <c r="CL28" s="258">
        <v>0</v>
      </c>
      <c r="CM28" s="258">
        <v>0</v>
      </c>
      <c r="CN28" s="113">
        <v>692089.36</v>
      </c>
      <c r="CO28" s="114">
        <v>608777.26</v>
      </c>
      <c r="CP28" s="1228">
        <v>-83312.100000000006</v>
      </c>
      <c r="CQ28" s="259">
        <v>-0.12037766336994399</v>
      </c>
      <c r="CR28" s="258">
        <v>3.141781197220337E-2</v>
      </c>
      <c r="CS28" s="258">
        <v>2.3043558805250063E-2</v>
      </c>
      <c r="CT28" s="113">
        <v>-2734.7200000000003</v>
      </c>
      <c r="CU28" s="114">
        <v>-2166.91</v>
      </c>
      <c r="CV28" s="1228">
        <v>567.81000000000006</v>
      </c>
      <c r="CW28" s="259">
        <v>0.2076300315937282</v>
      </c>
      <c r="CX28" s="258">
        <v>-1.2414425610678944E-4</v>
      </c>
      <c r="CY28" s="258">
        <v>-8.2022311429116797E-5</v>
      </c>
      <c r="CZ28" s="113">
        <v>22028566.490000002</v>
      </c>
      <c r="DA28" s="114">
        <v>26418543.469999999</v>
      </c>
      <c r="DB28" s="1228">
        <v>4389976.9800000004</v>
      </c>
      <c r="DC28" s="260">
        <v>0.19928564039756524</v>
      </c>
      <c r="DD28" s="258">
        <v>0.83907535265378186</v>
      </c>
      <c r="DE28" s="258">
        <v>0.85511445170620093</v>
      </c>
      <c r="DF28" s="113">
        <v>1328907.9000000001</v>
      </c>
      <c r="DG28" s="114">
        <v>1269448.54</v>
      </c>
      <c r="DH28" s="1228">
        <v>-59459.359999999964</v>
      </c>
      <c r="DI28" s="259">
        <v>-4.474302545721949E-2</v>
      </c>
      <c r="DJ28" s="258">
        <v>0.31454808755071229</v>
      </c>
      <c r="DK28" s="258">
        <v>0.28359946548973552</v>
      </c>
      <c r="DL28" s="113">
        <v>385768.33999999997</v>
      </c>
      <c r="DM28" s="114">
        <v>416796.36</v>
      </c>
      <c r="DN28" s="1228">
        <v>31028.01999999999</v>
      </c>
      <c r="DO28" s="259">
        <v>8.043174305076467E-2</v>
      </c>
      <c r="DP28" s="258">
        <v>9.1310085209526506E-2</v>
      </c>
      <c r="DQ28" s="258">
        <v>9.3113837378604875E-2</v>
      </c>
      <c r="DR28" s="113">
        <v>1714676.2200000002</v>
      </c>
      <c r="DS28" s="114">
        <v>1686244.88</v>
      </c>
      <c r="DT28" s="1228">
        <v>-28431.34000000004</v>
      </c>
      <c r="DU28" s="259">
        <v>-1.6581171225434219E-2</v>
      </c>
      <c r="DV28" s="258">
        <v>0.40585816802630525</v>
      </c>
      <c r="DW28" s="258">
        <v>0.37671329840026696</v>
      </c>
      <c r="DX28" s="113">
        <v>1328144.6199999999</v>
      </c>
      <c r="DY28" s="114">
        <v>455936.12999999995</v>
      </c>
      <c r="DZ28" s="1228">
        <v>-872208.49</v>
      </c>
      <c r="EA28" s="259">
        <v>-0.65671198517522889</v>
      </c>
      <c r="EB28" s="406">
        <v>0.31436742170903448</v>
      </c>
      <c r="EC28" s="406">
        <v>0.10185780572519983</v>
      </c>
      <c r="ED28" s="113">
        <v>1553.79</v>
      </c>
      <c r="EE28" s="114">
        <v>0</v>
      </c>
      <c r="EF28" s="1228">
        <v>-1553.79</v>
      </c>
      <c r="EG28" s="260">
        <v>-1</v>
      </c>
      <c r="EH28" s="408">
        <v>3.6777693394359471E-4</v>
      </c>
      <c r="EI28" s="408">
        <v>0</v>
      </c>
      <c r="EJ28" s="113">
        <v>1329698.4099999999</v>
      </c>
      <c r="EK28" s="114">
        <v>455936.12999999995</v>
      </c>
      <c r="EL28" s="1228">
        <v>-873762.28</v>
      </c>
      <c r="EM28" s="259">
        <v>-0.65711312687814682</v>
      </c>
      <c r="EN28" s="408">
        <v>0.31473519864297811</v>
      </c>
      <c r="EO28" s="408">
        <v>0.10185780572519983</v>
      </c>
      <c r="EP28" s="113">
        <v>718539.02999999991</v>
      </c>
      <c r="EQ28" s="114">
        <v>745779.01</v>
      </c>
      <c r="ER28" s="1228">
        <v>27239.980000000072</v>
      </c>
      <c r="ES28" s="259">
        <v>3.7910230151311473E-2</v>
      </c>
      <c r="ET28" s="408">
        <v>0.17007580263240502</v>
      </c>
      <c r="EU28" s="346">
        <v>0.16660976947475487</v>
      </c>
      <c r="EV28" s="113">
        <v>271549.44</v>
      </c>
      <c r="EW28" s="114">
        <v>1143678.3499999999</v>
      </c>
      <c r="EX28" s="1228">
        <v>872128.91000000015</v>
      </c>
      <c r="EY28" s="259">
        <v>3.2116763341511585</v>
      </c>
      <c r="EZ28" s="408">
        <v>6.4274850821089177E-2</v>
      </c>
      <c r="FA28" s="346">
        <v>0.25550194319194902</v>
      </c>
      <c r="FB28" s="113">
        <v>0</v>
      </c>
      <c r="FC28" s="114">
        <v>0</v>
      </c>
      <c r="FD28" s="1228">
        <v>0</v>
      </c>
      <c r="FE28" s="259">
        <v>0</v>
      </c>
      <c r="FF28" s="258">
        <v>0</v>
      </c>
      <c r="FG28" s="260">
        <v>0</v>
      </c>
      <c r="FH28" s="113">
        <v>87816.18</v>
      </c>
      <c r="FI28" s="114">
        <v>298028.99</v>
      </c>
      <c r="FJ28" s="1228">
        <v>210212.81</v>
      </c>
      <c r="FK28" s="259">
        <v>2.3937822164434848</v>
      </c>
      <c r="FL28" s="258">
        <v>2.0785798229515456E-2</v>
      </c>
      <c r="FM28" s="260">
        <v>6.6580770784490192E-2</v>
      </c>
      <c r="FN28" s="113">
        <v>103783.92999999998</v>
      </c>
      <c r="FO28" s="114">
        <v>150729.49999999997</v>
      </c>
      <c r="FP28" s="1228">
        <v>46945.570000000007</v>
      </c>
      <c r="FQ28" s="259">
        <v>0.452339490323791</v>
      </c>
      <c r="FR28" s="258">
        <v>2.4565311636718382E-2</v>
      </c>
      <c r="FS28" s="260">
        <v>3.3673523807065932E-2</v>
      </c>
      <c r="FT28" s="113">
        <v>-1246.8500000000001</v>
      </c>
      <c r="FU28" s="114">
        <v>-4194.7300000000005</v>
      </c>
      <c r="FV28" s="1228">
        <v>-2947.88</v>
      </c>
      <c r="FW28" s="259">
        <v>-2.3642619400890243</v>
      </c>
      <c r="FX28" s="258">
        <v>-2.9512525507795206E-4</v>
      </c>
      <c r="FY28" s="260">
        <v>-9.3711808583730267E-4</v>
      </c>
      <c r="FZ28" s="113">
        <v>4224816.3400000008</v>
      </c>
      <c r="GA28" s="114">
        <v>4476202.1600000011</v>
      </c>
      <c r="GB28" s="1228">
        <v>251385.81999999995</v>
      </c>
      <c r="GC28" s="259">
        <v>5.9502188916453647E-2</v>
      </c>
      <c r="GD28" s="258">
        <v>0.16092464582260524</v>
      </c>
      <c r="GE28" s="260">
        <v>0.14488554829379902</v>
      </c>
      <c r="GF28" s="113">
        <v>26253382.869999997</v>
      </c>
      <c r="GG28" s="114">
        <v>30894745.630000003</v>
      </c>
      <c r="GH28" s="1228">
        <v>4641362.7600000007</v>
      </c>
      <c r="GI28" s="259">
        <v>0.17679103614885902</v>
      </c>
      <c r="GJ28" s="258">
        <v>0.99920289830245201</v>
      </c>
      <c r="GK28" s="260">
        <v>0.99922028383254191</v>
      </c>
      <c r="GL28" s="113">
        <v>20943.310000000001</v>
      </c>
      <c r="GM28" s="114">
        <v>23097.22</v>
      </c>
      <c r="GN28" s="1228">
        <v>2153.9099999999989</v>
      </c>
      <c r="GO28" s="259">
        <v>0.10284477477533398</v>
      </c>
      <c r="GP28" s="258">
        <v>7.9710169754770085E-4</v>
      </c>
      <c r="GQ28" s="260">
        <v>7.4702705115435076E-4</v>
      </c>
      <c r="GR28" s="113">
        <v>26274326.180000003</v>
      </c>
      <c r="GS28" s="114">
        <v>30918853.560000002</v>
      </c>
      <c r="GT28" s="1228">
        <v>4644527.38</v>
      </c>
      <c r="GU28" s="260">
        <v>0.17677056104812344</v>
      </c>
    </row>
    <row r="29" spans="1:205" s="75" customFormat="1" ht="20.25" customHeight="1" thickTop="1">
      <c r="A29" s="238"/>
      <c r="B29" s="307"/>
      <c r="C29" s="234"/>
      <c r="D29" s="234"/>
      <c r="H29" s="233"/>
      <c r="I29" s="233"/>
      <c r="J29" s="233"/>
      <c r="K29" s="234"/>
      <c r="L29" s="234"/>
      <c r="M29" s="234"/>
      <c r="N29" s="233"/>
      <c r="O29" s="233"/>
      <c r="P29" s="233"/>
      <c r="Q29" s="234"/>
      <c r="R29" s="234"/>
      <c r="S29" s="234"/>
      <c r="T29" s="233"/>
      <c r="U29" s="233"/>
      <c r="V29" s="233"/>
      <c r="W29" s="234"/>
      <c r="X29" s="234"/>
      <c r="Y29" s="234"/>
      <c r="Z29" s="233"/>
      <c r="AA29" s="233"/>
      <c r="AB29" s="233"/>
      <c r="AC29" s="307"/>
      <c r="AD29" s="234"/>
      <c r="AE29" s="234"/>
      <c r="AF29" s="233"/>
      <c r="AG29" s="233"/>
      <c r="AH29" s="233"/>
      <c r="AI29" s="237"/>
      <c r="AJ29" s="237"/>
      <c r="AK29" s="234"/>
      <c r="AL29" s="233"/>
      <c r="AM29" s="233"/>
      <c r="AN29" s="233"/>
      <c r="AO29" s="237"/>
      <c r="AP29" s="237"/>
      <c r="AQ29" s="234"/>
      <c r="AR29" s="233"/>
      <c r="AS29" s="233"/>
      <c r="AT29" s="233"/>
      <c r="AU29" s="237"/>
      <c r="AV29" s="237"/>
      <c r="AW29" s="234"/>
      <c r="AX29" s="233"/>
      <c r="AY29" s="233"/>
      <c r="AZ29" s="233"/>
      <c r="BA29" s="236"/>
      <c r="BB29" s="235"/>
      <c r="BC29" s="234"/>
      <c r="BD29" s="233"/>
      <c r="BE29" s="233"/>
      <c r="BF29" s="233"/>
      <c r="BG29" s="235"/>
      <c r="BH29" s="235"/>
      <c r="BI29" s="234"/>
      <c r="BJ29" s="233"/>
      <c r="BK29" s="233"/>
      <c r="BL29" s="233"/>
      <c r="BM29" s="235"/>
      <c r="BN29" s="235"/>
      <c r="BO29" s="233"/>
      <c r="BP29" s="235"/>
      <c r="BQ29" s="235"/>
      <c r="BR29" s="234"/>
      <c r="BS29" s="233"/>
      <c r="BT29" s="233"/>
      <c r="BU29" s="233"/>
      <c r="BV29" s="236"/>
      <c r="BW29" s="235"/>
      <c r="BX29" s="234"/>
      <c r="BY29" s="233"/>
      <c r="BZ29" s="233"/>
      <c r="CA29" s="233"/>
      <c r="CB29" s="235"/>
      <c r="CC29" s="235"/>
      <c r="CD29" s="234"/>
      <c r="CE29" s="233"/>
      <c r="CF29" s="233"/>
      <c r="CG29" s="233"/>
      <c r="CH29" s="235"/>
      <c r="CI29" s="235"/>
      <c r="CJ29" s="234"/>
      <c r="CK29" s="233"/>
      <c r="CL29" s="233"/>
      <c r="CM29" s="233"/>
      <c r="CR29" s="233"/>
      <c r="CS29" s="233"/>
      <c r="DD29" s="233"/>
      <c r="DE29" s="233"/>
      <c r="DJ29" s="233"/>
      <c r="DK29" s="233"/>
      <c r="DP29" s="233"/>
      <c r="DQ29" s="233"/>
      <c r="DV29" s="233"/>
      <c r="DW29" s="233"/>
      <c r="EB29" s="591"/>
      <c r="EC29" s="591"/>
      <c r="ED29" s="233"/>
      <c r="EE29" s="233"/>
      <c r="EF29" s="233"/>
      <c r="EG29" s="233"/>
      <c r="EH29" s="233"/>
      <c r="EI29" s="233"/>
      <c r="EJ29" s="233"/>
      <c r="EL29" s="233"/>
      <c r="EM29" s="233"/>
      <c r="EN29" s="233"/>
      <c r="EO29" s="233"/>
      <c r="GF29" s="235"/>
      <c r="GG29" s="235"/>
      <c r="GN29" s="233"/>
      <c r="GO29" s="233"/>
      <c r="GP29" s="233"/>
      <c r="GQ29" s="233"/>
      <c r="GR29" s="184"/>
      <c r="GS29" s="184"/>
      <c r="GT29" s="235"/>
    </row>
    <row r="30" spans="1:205">
      <c r="B30" s="370" t="s">
        <v>285</v>
      </c>
      <c r="AC30" s="69"/>
      <c r="AD30" s="69"/>
      <c r="AE30" s="69"/>
      <c r="AX30" s="370" t="s">
        <v>285</v>
      </c>
      <c r="CH30" s="184"/>
      <c r="CI30" s="184"/>
      <c r="CZ30" s="628"/>
      <c r="DA30" s="49"/>
      <c r="DB30" s="49"/>
      <c r="DC30" s="49"/>
      <c r="DD30" s="49"/>
      <c r="DE30" s="49"/>
      <c r="DR30" s="370" t="s">
        <v>285</v>
      </c>
      <c r="EB30" s="590"/>
      <c r="EC30" s="590"/>
      <c r="EH30" s="49"/>
      <c r="EI30" s="49"/>
      <c r="FT30" s="370" t="s">
        <v>285</v>
      </c>
      <c r="FZ30" s="522"/>
      <c r="GA30" s="522"/>
      <c r="GB30" s="522"/>
      <c r="GC30" s="522"/>
      <c r="GD30" s="522"/>
      <c r="GE30" s="522"/>
      <c r="GF30" s="522"/>
      <c r="GG30" s="522"/>
      <c r="GH30" s="522"/>
      <c r="GM30" s="184"/>
      <c r="GR30" s="184"/>
      <c r="GS30" s="184"/>
    </row>
    <row r="31" spans="1:205">
      <c r="B31" s="370" t="s">
        <v>575</v>
      </c>
      <c r="AC31" s="69"/>
      <c r="AD31" s="69"/>
      <c r="AE31" s="69"/>
      <c r="AX31" s="219" t="s">
        <v>575</v>
      </c>
      <c r="BJ31" s="184"/>
      <c r="BK31" s="184"/>
      <c r="CH31" s="184"/>
      <c r="CI31" s="184"/>
      <c r="CZ31" s="628"/>
      <c r="DA31" s="49"/>
      <c r="DB31" s="49"/>
      <c r="DC31" s="49"/>
      <c r="DD31" s="49"/>
      <c r="DE31" s="49"/>
      <c r="DR31" s="219" t="s">
        <v>575</v>
      </c>
      <c r="EH31" s="49"/>
      <c r="EI31" s="49"/>
      <c r="FT31" s="219" t="s">
        <v>575</v>
      </c>
      <c r="FZ31" s="522"/>
      <c r="GA31" s="522"/>
      <c r="GB31" s="522"/>
      <c r="GC31" s="522"/>
      <c r="GD31" s="522"/>
      <c r="GE31" s="522"/>
      <c r="GF31" s="635"/>
      <c r="GG31" s="635"/>
      <c r="GH31" s="635"/>
      <c r="GR31" s="184"/>
      <c r="GS31" s="184"/>
    </row>
    <row r="32" spans="1:205">
      <c r="N32" s="69">
        <v>0</v>
      </c>
      <c r="AC32" s="69"/>
      <c r="AD32" s="69"/>
      <c r="AE32" s="69"/>
      <c r="DA32" s="49"/>
      <c r="DB32" s="49"/>
      <c r="DC32" s="49"/>
      <c r="DD32" s="49"/>
      <c r="DE32" s="49"/>
      <c r="EH32" s="49"/>
      <c r="EI32" s="49"/>
      <c r="EL32" s="616"/>
      <c r="FZ32" s="522"/>
      <c r="GA32" s="522"/>
      <c r="GB32" s="522"/>
      <c r="GC32" s="522"/>
      <c r="GD32" s="522"/>
      <c r="GE32" s="522"/>
      <c r="GF32" s="522"/>
      <c r="GG32" s="522"/>
      <c r="GH32" s="522"/>
    </row>
    <row r="33" spans="14:201">
      <c r="N33" s="69" t="s">
        <v>101</v>
      </c>
      <c r="AC33" s="69"/>
      <c r="AD33" s="69"/>
      <c r="AE33" s="69"/>
      <c r="AF33" s="77"/>
      <c r="AG33" s="76"/>
      <c r="AH33" s="77"/>
      <c r="AI33" s="76"/>
      <c r="AJ33" s="76"/>
      <c r="AK33" s="76"/>
      <c r="AL33" s="77"/>
      <c r="AM33" s="69"/>
      <c r="BD33" s="522"/>
      <c r="BE33" s="522"/>
      <c r="BF33" s="522"/>
      <c r="BG33" s="522"/>
      <c r="DB33" s="49"/>
      <c r="DC33" s="49"/>
      <c r="DD33" s="49"/>
      <c r="DE33" s="49"/>
      <c r="EH33" s="49"/>
      <c r="EI33" s="49"/>
      <c r="EL33" s="617"/>
      <c r="FZ33" s="522"/>
      <c r="GA33" s="522"/>
      <c r="GB33" s="522"/>
      <c r="GC33" s="522"/>
      <c r="GD33" s="522"/>
      <c r="GE33" s="522"/>
      <c r="GF33" s="522"/>
      <c r="GG33" s="522"/>
      <c r="GH33" s="522"/>
      <c r="GR33" s="184"/>
      <c r="GS33" s="184"/>
    </row>
    <row r="34" spans="14:201">
      <c r="AC34" s="69"/>
      <c r="AD34" s="69"/>
      <c r="AE34" s="69"/>
      <c r="AF34" s="77"/>
      <c r="AG34" s="76"/>
      <c r="AH34" s="77"/>
      <c r="AI34" s="76"/>
      <c r="AJ34" s="76"/>
      <c r="AK34" s="76"/>
      <c r="AL34" s="77"/>
      <c r="AM34" s="69"/>
      <c r="BD34" s="522"/>
      <c r="BE34" s="522"/>
      <c r="BF34" s="522"/>
      <c r="BG34" s="522"/>
      <c r="EH34" s="49"/>
      <c r="EI34" s="49"/>
    </row>
    <row r="35" spans="14:201">
      <c r="AC35" s="69"/>
      <c r="AD35" s="69"/>
      <c r="AE35" s="69"/>
      <c r="AF35" s="77"/>
      <c r="AG35" s="76"/>
      <c r="AH35" s="77"/>
      <c r="AI35" s="76"/>
      <c r="AJ35" s="76"/>
      <c r="AK35" s="76"/>
      <c r="AL35" s="77"/>
      <c r="AM35" s="69"/>
      <c r="BD35" s="522"/>
      <c r="BE35" s="522"/>
      <c r="BF35" s="522"/>
      <c r="BG35" s="522"/>
    </row>
    <row r="60" spans="28:39" ht="13.5" thickBot="1"/>
    <row r="61" spans="28:39" ht="24" customHeight="1" thickTop="1">
      <c r="AB61" s="79" t="s">
        <v>13</v>
      </c>
      <c r="AC61" s="80">
        <v>58</v>
      </c>
      <c r="AD61" s="80"/>
      <c r="AE61" s="80"/>
      <c r="AF61" s="81" t="s">
        <v>13</v>
      </c>
      <c r="AG61" s="82">
        <v>79</v>
      </c>
      <c r="AH61" s="81" t="s">
        <v>13</v>
      </c>
      <c r="AI61" s="82">
        <v>99</v>
      </c>
      <c r="AJ61" s="80"/>
      <c r="AK61" s="80"/>
      <c r="AL61" s="83" t="s">
        <v>13</v>
      </c>
      <c r="AM61" s="84">
        <v>119</v>
      </c>
    </row>
    <row r="62" spans="28:39" ht="24" customHeight="1">
      <c r="AB62" s="74" t="s">
        <v>25</v>
      </c>
      <c r="AC62" s="85">
        <v>59</v>
      </c>
      <c r="AD62" s="85"/>
      <c r="AE62" s="85"/>
      <c r="AF62" s="86" t="s">
        <v>30</v>
      </c>
      <c r="AG62" s="87">
        <v>80</v>
      </c>
      <c r="AH62" s="86" t="s">
        <v>22</v>
      </c>
      <c r="AI62" s="87">
        <v>100</v>
      </c>
      <c r="AJ62" s="85"/>
      <c r="AK62" s="85"/>
      <c r="AL62" s="88" t="s">
        <v>5</v>
      </c>
      <c r="AM62" s="89">
        <v>120</v>
      </c>
    </row>
    <row r="63" spans="28:39" ht="24" customHeight="1">
      <c r="AB63" s="90" t="s">
        <v>13</v>
      </c>
      <c r="AC63" s="85">
        <v>60</v>
      </c>
      <c r="AD63" s="85"/>
      <c r="AE63" s="85"/>
      <c r="AF63" s="91" t="s">
        <v>13</v>
      </c>
      <c r="AG63" s="87">
        <v>81</v>
      </c>
      <c r="AH63" s="91" t="s">
        <v>13</v>
      </c>
      <c r="AI63" s="87">
        <v>101</v>
      </c>
      <c r="AJ63" s="85"/>
      <c r="AK63" s="85"/>
      <c r="AL63" s="92" t="s">
        <v>13</v>
      </c>
      <c r="AM63" s="89">
        <v>121</v>
      </c>
    </row>
    <row r="64" spans="28:39" ht="24" customHeight="1">
      <c r="AB64" s="74" t="s">
        <v>350</v>
      </c>
      <c r="AC64" s="85">
        <v>61</v>
      </c>
      <c r="AD64" s="85"/>
      <c r="AE64" s="85"/>
      <c r="AF64" s="86" t="s">
        <v>18</v>
      </c>
      <c r="AG64" s="87">
        <v>82</v>
      </c>
      <c r="AH64" s="86" t="s">
        <v>33</v>
      </c>
      <c r="AI64" s="87">
        <v>102</v>
      </c>
      <c r="AJ64" s="85"/>
      <c r="AK64" s="85"/>
      <c r="AL64" s="88" t="s">
        <v>7</v>
      </c>
      <c r="AM64" s="89">
        <v>122</v>
      </c>
    </row>
    <row r="65" spans="2:39" ht="24" customHeight="1">
      <c r="AB65" s="74" t="s">
        <v>34</v>
      </c>
      <c r="AC65" s="85">
        <v>62</v>
      </c>
      <c r="AD65" s="85"/>
      <c r="AE65" s="85"/>
      <c r="AF65" s="91" t="s">
        <v>13</v>
      </c>
      <c r="AG65" s="87">
        <v>83</v>
      </c>
      <c r="AH65" s="91" t="s">
        <v>13</v>
      </c>
      <c r="AI65" s="87">
        <v>103</v>
      </c>
      <c r="AJ65" s="85"/>
      <c r="AK65" s="85"/>
      <c r="AL65" s="92" t="s">
        <v>13</v>
      </c>
      <c r="AM65" s="89">
        <v>123</v>
      </c>
    </row>
    <row r="66" spans="2:39" ht="24" customHeight="1">
      <c r="AB66" s="74" t="s">
        <v>34</v>
      </c>
      <c r="AC66" s="85">
        <v>62</v>
      </c>
      <c r="AD66" s="85"/>
      <c r="AE66" s="85"/>
      <c r="AF66" s="91" t="s">
        <v>13</v>
      </c>
      <c r="AG66" s="87">
        <v>83</v>
      </c>
      <c r="AH66" s="91" t="s">
        <v>13</v>
      </c>
      <c r="AI66" s="87">
        <v>103</v>
      </c>
      <c r="AJ66" s="85"/>
      <c r="AK66" s="85"/>
      <c r="AL66" s="92" t="s">
        <v>13</v>
      </c>
      <c r="AM66" s="89">
        <v>123</v>
      </c>
    </row>
    <row r="67" spans="2:39" ht="24" customHeight="1">
      <c r="AB67" s="74" t="s">
        <v>29</v>
      </c>
      <c r="AC67" s="85">
        <v>64</v>
      </c>
      <c r="AD67" s="85"/>
      <c r="AE67" s="85"/>
      <c r="AF67" s="91" t="s">
        <v>13</v>
      </c>
      <c r="AG67" s="87">
        <v>85</v>
      </c>
      <c r="AH67" s="91" t="s">
        <v>13</v>
      </c>
      <c r="AI67" s="87">
        <v>105</v>
      </c>
      <c r="AJ67" s="85"/>
      <c r="AK67" s="85"/>
      <c r="AL67" s="92" t="s">
        <v>13</v>
      </c>
      <c r="AM67" s="89">
        <v>125</v>
      </c>
    </row>
    <row r="68" spans="2:39" ht="24" customHeight="1">
      <c r="AB68" s="90" t="s">
        <v>13</v>
      </c>
      <c r="AC68" s="85">
        <v>65</v>
      </c>
      <c r="AD68" s="85"/>
      <c r="AE68" s="85"/>
      <c r="AF68" s="86" t="s">
        <v>28</v>
      </c>
      <c r="AG68" s="87">
        <v>86</v>
      </c>
      <c r="AH68" s="86" t="s">
        <v>49</v>
      </c>
      <c r="AI68" s="87">
        <v>106</v>
      </c>
      <c r="AJ68" s="85"/>
      <c r="AK68" s="85"/>
      <c r="AL68" s="88" t="s">
        <v>6</v>
      </c>
      <c r="AM68" s="89">
        <v>126</v>
      </c>
    </row>
    <row r="69" spans="2:39" ht="24" customHeight="1">
      <c r="AB69" s="74" t="s">
        <v>26</v>
      </c>
      <c r="AC69" s="85">
        <v>66</v>
      </c>
      <c r="AD69" s="85"/>
      <c r="AE69" s="85"/>
      <c r="AF69" s="91" t="s">
        <v>13</v>
      </c>
      <c r="AG69" s="87">
        <v>87</v>
      </c>
      <c r="AH69" s="91" t="s">
        <v>13</v>
      </c>
      <c r="AI69" s="87">
        <v>107</v>
      </c>
      <c r="AJ69" s="85"/>
      <c r="AK69" s="85"/>
      <c r="AL69" s="92" t="s">
        <v>13</v>
      </c>
      <c r="AM69" s="89">
        <v>127</v>
      </c>
    </row>
    <row r="70" spans="2:39" ht="24" customHeight="1">
      <c r="AB70" s="74" t="s">
        <v>39</v>
      </c>
      <c r="AC70" s="85">
        <v>67</v>
      </c>
      <c r="AD70" s="85"/>
      <c r="AE70" s="85"/>
      <c r="AF70" s="86" t="s">
        <v>194</v>
      </c>
      <c r="AG70" s="87">
        <v>88</v>
      </c>
      <c r="AH70" s="86" t="s">
        <v>24</v>
      </c>
      <c r="AI70" s="87">
        <v>108</v>
      </c>
      <c r="AJ70" s="85"/>
      <c r="AK70" s="85"/>
      <c r="AL70" s="88" t="s">
        <v>16</v>
      </c>
      <c r="AM70" s="89">
        <v>128</v>
      </c>
    </row>
    <row r="71" spans="2:39" ht="24" customHeight="1">
      <c r="AB71" s="90" t="s">
        <v>13</v>
      </c>
      <c r="AC71" s="85">
        <v>68</v>
      </c>
      <c r="AD71" s="85"/>
      <c r="AE71" s="85"/>
      <c r="AF71" s="91" t="s">
        <v>13</v>
      </c>
      <c r="AG71" s="87">
        <v>89</v>
      </c>
      <c r="AH71" s="91" t="s">
        <v>13</v>
      </c>
      <c r="AI71" s="87">
        <v>109</v>
      </c>
      <c r="AJ71" s="85"/>
      <c r="AK71" s="85"/>
      <c r="AL71" s="92" t="s">
        <v>13</v>
      </c>
      <c r="AM71" s="89">
        <v>129</v>
      </c>
    </row>
    <row r="72" spans="2:39" ht="24" customHeight="1">
      <c r="AB72" s="74" t="s">
        <v>17</v>
      </c>
      <c r="AC72" s="85">
        <v>69</v>
      </c>
      <c r="AD72" s="85"/>
      <c r="AE72" s="85"/>
      <c r="AF72" s="86" t="s">
        <v>277</v>
      </c>
      <c r="AG72" s="87">
        <v>90</v>
      </c>
      <c r="AH72" s="86" t="s">
        <v>37</v>
      </c>
      <c r="AI72" s="87">
        <v>110</v>
      </c>
      <c r="AJ72" s="85"/>
      <c r="AK72" s="85"/>
      <c r="AL72" s="88" t="s">
        <v>39</v>
      </c>
      <c r="AM72" s="89">
        <v>130</v>
      </c>
    </row>
    <row r="73" spans="2:39" ht="24" customHeight="1">
      <c r="AB73" s="90" t="s">
        <v>13</v>
      </c>
      <c r="AC73" s="85">
        <v>70</v>
      </c>
      <c r="AD73" s="85"/>
      <c r="AE73" s="85"/>
      <c r="AF73" s="91" t="s">
        <v>13</v>
      </c>
      <c r="AG73" s="87">
        <v>91</v>
      </c>
      <c r="AH73" s="91" t="s">
        <v>13</v>
      </c>
      <c r="AI73" s="87">
        <v>111</v>
      </c>
      <c r="AJ73" s="85"/>
      <c r="AK73" s="85"/>
      <c r="AL73" s="92" t="s">
        <v>13</v>
      </c>
      <c r="AM73" s="89">
        <v>131</v>
      </c>
    </row>
    <row r="74" spans="2:39" ht="24" customHeight="1">
      <c r="AB74" s="74" t="s">
        <v>32</v>
      </c>
      <c r="AC74" s="85">
        <v>71</v>
      </c>
      <c r="AD74" s="85"/>
      <c r="AE74" s="85"/>
      <c r="AF74" s="86" t="s">
        <v>9</v>
      </c>
      <c r="AG74" s="87">
        <v>92</v>
      </c>
      <c r="AH74" s="86" t="s">
        <v>2</v>
      </c>
      <c r="AI74" s="87">
        <v>112</v>
      </c>
      <c r="AJ74" s="85"/>
      <c r="AK74" s="85"/>
      <c r="AL74" s="88" t="s">
        <v>48</v>
      </c>
      <c r="AM74" s="89">
        <v>132</v>
      </c>
    </row>
    <row r="75" spans="2:39" ht="24" customHeight="1">
      <c r="AB75" s="90" t="s">
        <v>13</v>
      </c>
      <c r="AC75" s="85">
        <v>74</v>
      </c>
      <c r="AD75" s="85"/>
      <c r="AE75" s="85"/>
      <c r="AF75" s="91" t="s">
        <v>13</v>
      </c>
      <c r="AG75" s="87">
        <v>95</v>
      </c>
      <c r="AH75" s="91" t="s">
        <v>13</v>
      </c>
      <c r="AI75" s="87">
        <v>115</v>
      </c>
      <c r="AJ75" s="85"/>
      <c r="AK75" s="85"/>
      <c r="AL75" s="88"/>
      <c r="AM75" s="89"/>
    </row>
    <row r="76" spans="2:39" ht="24" customHeight="1">
      <c r="AB76" s="74" t="s">
        <v>378</v>
      </c>
      <c r="AC76" s="85">
        <v>75</v>
      </c>
      <c r="AD76" s="85"/>
      <c r="AE76" s="85"/>
      <c r="AF76" s="86" t="s">
        <v>19</v>
      </c>
      <c r="AG76" s="87">
        <v>96</v>
      </c>
      <c r="AH76" s="86" t="s">
        <v>1</v>
      </c>
      <c r="AI76" s="87">
        <v>116</v>
      </c>
      <c r="AJ76" s="85"/>
      <c r="AK76" s="85"/>
      <c r="AL76" s="88"/>
      <c r="AM76" s="89"/>
    </row>
    <row r="77" spans="2:39" ht="24" customHeight="1">
      <c r="AB77" s="90" t="s">
        <v>13</v>
      </c>
      <c r="AC77" s="85">
        <v>76</v>
      </c>
      <c r="AD77" s="85"/>
      <c r="AE77" s="85"/>
      <c r="AF77" s="91" t="s">
        <v>13</v>
      </c>
      <c r="AG77" s="87">
        <v>97</v>
      </c>
      <c r="AH77" s="91" t="s">
        <v>13</v>
      </c>
      <c r="AI77" s="87">
        <v>117</v>
      </c>
      <c r="AJ77" s="85"/>
      <c r="AK77" s="85"/>
      <c r="AL77" s="88"/>
      <c r="AM77" s="89"/>
    </row>
    <row r="78" spans="2:39" ht="24" customHeight="1">
      <c r="AB78" s="74" t="s">
        <v>31</v>
      </c>
      <c r="AC78" s="85">
        <v>77</v>
      </c>
      <c r="AD78" s="85"/>
      <c r="AE78" s="85"/>
      <c r="AF78" s="86" t="s">
        <v>4</v>
      </c>
      <c r="AG78" s="87">
        <v>98</v>
      </c>
      <c r="AH78" s="86" t="s">
        <v>21</v>
      </c>
      <c r="AI78" s="87">
        <v>118</v>
      </c>
      <c r="AJ78" s="85"/>
      <c r="AK78" s="85"/>
      <c r="AL78" s="88"/>
      <c r="AM78" s="89"/>
    </row>
    <row r="79" spans="2:39" ht="24" customHeight="1">
      <c r="AB79" s="74"/>
      <c r="AC79" s="85"/>
      <c r="AD79" s="85"/>
      <c r="AE79" s="85"/>
      <c r="AF79" s="86"/>
      <c r="AG79" s="87"/>
      <c r="AH79" s="86"/>
      <c r="AI79" s="87"/>
      <c r="AJ79" s="85"/>
      <c r="AK79" s="85"/>
      <c r="AL79" s="88"/>
      <c r="AM79" s="89"/>
    </row>
    <row r="80" spans="2:39" ht="24" customHeight="1">
      <c r="B80" s="69">
        <v>78</v>
      </c>
      <c r="AB80" s="74" t="s">
        <v>38</v>
      </c>
      <c r="AC80" s="85">
        <v>78</v>
      </c>
      <c r="AD80" s="85"/>
      <c r="AE80" s="85"/>
      <c r="AF80" s="86"/>
      <c r="AG80" s="87"/>
      <c r="AH80" s="86"/>
      <c r="AI80" s="87"/>
      <c r="AJ80" s="85"/>
      <c r="AK80" s="85"/>
      <c r="AL80" s="88"/>
      <c r="AM80" s="89"/>
    </row>
    <row r="81" spans="2:39" ht="13.5" thickBot="1">
      <c r="B81" s="69">
        <v>79</v>
      </c>
      <c r="AB81" s="93"/>
      <c r="AC81" s="94"/>
      <c r="AD81" s="94"/>
      <c r="AE81" s="94"/>
      <c r="AF81" s="95"/>
      <c r="AG81" s="96"/>
      <c r="AH81" s="95"/>
      <c r="AI81" s="96"/>
      <c r="AJ81" s="94"/>
      <c r="AK81" s="94"/>
      <c r="AL81" s="97"/>
      <c r="AM81" s="98"/>
    </row>
    <row r="82" spans="2:39" ht="13.5" thickTop="1">
      <c r="B82" s="69">
        <v>80</v>
      </c>
    </row>
    <row r="83" spans="2:39">
      <c r="B83" s="69">
        <v>81</v>
      </c>
    </row>
    <row r="84" spans="2:39">
      <c r="B84" s="69">
        <v>82</v>
      </c>
    </row>
    <row r="85" spans="2:39">
      <c r="B85" s="69">
        <v>83</v>
      </c>
    </row>
    <row r="86" spans="2:39">
      <c r="B86" s="69">
        <v>84</v>
      </c>
    </row>
    <row r="87" spans="2:39">
      <c r="B87" s="69">
        <v>85</v>
      </c>
    </row>
    <row r="88" spans="2:39">
      <c r="B88" s="69">
        <v>86</v>
      </c>
    </row>
    <row r="89" spans="2:39">
      <c r="B89" s="69">
        <v>87</v>
      </c>
    </row>
    <row r="90" spans="2:39">
      <c r="B90" s="69">
        <v>88</v>
      </c>
    </row>
    <row r="91" spans="2:39">
      <c r="B91" s="69">
        <v>89</v>
      </c>
    </row>
    <row r="92" spans="2:39">
      <c r="B92" s="69">
        <v>90</v>
      </c>
      <c r="AC92" s="69"/>
      <c r="AD92" s="69"/>
      <c r="AE92" s="69"/>
      <c r="AF92" s="69"/>
      <c r="AG92" s="69"/>
      <c r="AH92" s="69"/>
      <c r="AI92" s="69"/>
      <c r="AJ92" s="69"/>
      <c r="AK92" s="69"/>
      <c r="AL92" s="69"/>
      <c r="AM92" s="69"/>
    </row>
    <row r="93" spans="2:39">
      <c r="B93" s="69">
        <v>91</v>
      </c>
      <c r="AC93" s="69"/>
      <c r="AD93" s="69"/>
      <c r="AE93" s="69"/>
      <c r="AF93" s="69"/>
      <c r="AG93" s="69"/>
      <c r="AH93" s="69"/>
      <c r="AI93" s="69"/>
      <c r="AJ93" s="69"/>
      <c r="AK93" s="69"/>
      <c r="AL93" s="69"/>
      <c r="AM93" s="69"/>
    </row>
    <row r="94" spans="2:39">
      <c r="B94" s="69">
        <v>92</v>
      </c>
      <c r="AC94" s="69"/>
      <c r="AD94" s="69"/>
      <c r="AE94" s="69"/>
      <c r="AF94" s="69"/>
      <c r="AG94" s="69"/>
      <c r="AH94" s="69"/>
      <c r="AI94" s="69"/>
      <c r="AJ94" s="69"/>
      <c r="AK94" s="69"/>
      <c r="AL94" s="69"/>
      <c r="AM94" s="69"/>
    </row>
    <row r="95" spans="2:39">
      <c r="B95" s="69">
        <v>93</v>
      </c>
      <c r="AC95" s="69"/>
      <c r="AD95" s="69"/>
      <c r="AE95" s="69"/>
      <c r="AF95" s="69"/>
      <c r="AG95" s="69"/>
      <c r="AH95" s="69"/>
      <c r="AI95" s="69"/>
      <c r="AJ95" s="69"/>
      <c r="AK95" s="69"/>
      <c r="AL95" s="69"/>
      <c r="AM95" s="69"/>
    </row>
    <row r="96" spans="2:39">
      <c r="B96" s="69">
        <v>94</v>
      </c>
      <c r="AC96" s="69"/>
      <c r="AD96" s="69"/>
      <c r="AE96" s="69"/>
      <c r="AF96" s="69"/>
      <c r="AG96" s="69"/>
      <c r="AH96" s="69"/>
      <c r="AI96" s="69"/>
      <c r="AJ96" s="69"/>
      <c r="AK96" s="69"/>
      <c r="AL96" s="69"/>
      <c r="AM96" s="69"/>
    </row>
    <row r="97" spans="2:39">
      <c r="B97" s="69">
        <v>95</v>
      </c>
      <c r="AC97" s="69"/>
      <c r="AD97" s="69"/>
      <c r="AE97" s="69"/>
      <c r="AF97" s="69"/>
      <c r="AG97" s="69"/>
      <c r="AH97" s="69"/>
      <c r="AI97" s="69"/>
      <c r="AJ97" s="69"/>
      <c r="AK97" s="69"/>
      <c r="AL97" s="69"/>
      <c r="AM97" s="69"/>
    </row>
    <row r="98" spans="2:39">
      <c r="B98" s="69">
        <v>96</v>
      </c>
      <c r="AC98" s="69"/>
      <c r="AD98" s="69"/>
      <c r="AE98" s="69"/>
      <c r="AF98" s="69"/>
      <c r="AG98" s="69"/>
      <c r="AH98" s="69"/>
      <c r="AI98" s="69"/>
      <c r="AJ98" s="69"/>
      <c r="AK98" s="69"/>
      <c r="AL98" s="69"/>
      <c r="AM98" s="69"/>
    </row>
    <row r="99" spans="2:39">
      <c r="B99" s="69">
        <v>97</v>
      </c>
      <c r="AC99" s="69"/>
      <c r="AD99" s="69"/>
      <c r="AE99" s="69"/>
      <c r="AF99" s="69"/>
      <c r="AG99" s="69"/>
      <c r="AH99" s="69"/>
      <c r="AI99" s="69"/>
      <c r="AJ99" s="69"/>
      <c r="AK99" s="69"/>
      <c r="AL99" s="69"/>
      <c r="AM99" s="69"/>
    </row>
    <row r="100" spans="2:39">
      <c r="B100" s="69">
        <v>98</v>
      </c>
      <c r="AC100" s="69"/>
      <c r="AD100" s="69"/>
      <c r="AE100" s="69"/>
      <c r="AF100" s="69"/>
      <c r="AG100" s="69"/>
      <c r="AH100" s="69"/>
      <c r="AI100" s="69"/>
      <c r="AJ100" s="69"/>
      <c r="AK100" s="69"/>
      <c r="AL100" s="69"/>
      <c r="AM100" s="69"/>
    </row>
    <row r="101" spans="2:39">
      <c r="B101" s="69">
        <v>99</v>
      </c>
      <c r="AC101" s="69"/>
      <c r="AD101" s="69"/>
      <c r="AE101" s="69"/>
      <c r="AF101" s="69"/>
      <c r="AG101" s="69"/>
      <c r="AH101" s="69"/>
      <c r="AI101" s="69"/>
      <c r="AJ101" s="69"/>
      <c r="AK101" s="69"/>
      <c r="AL101" s="69"/>
      <c r="AM101" s="69"/>
    </row>
    <row r="102" spans="2:39">
      <c r="B102" s="69">
        <v>99</v>
      </c>
      <c r="AC102" s="69"/>
      <c r="AD102" s="69"/>
      <c r="AE102" s="69"/>
      <c r="AF102" s="69"/>
      <c r="AG102" s="69"/>
      <c r="AH102" s="69"/>
      <c r="AI102" s="69"/>
      <c r="AJ102" s="69"/>
      <c r="AK102" s="69"/>
      <c r="AL102" s="69"/>
      <c r="AM102" s="69"/>
    </row>
    <row r="103" spans="2:39">
      <c r="B103" s="69">
        <v>101</v>
      </c>
      <c r="AC103" s="69"/>
      <c r="AD103" s="69"/>
      <c r="AE103" s="69"/>
      <c r="AF103" s="69"/>
      <c r="AG103" s="69"/>
      <c r="AH103" s="69"/>
      <c r="AI103" s="69"/>
      <c r="AJ103" s="69"/>
      <c r="AK103" s="69"/>
      <c r="AL103" s="69"/>
      <c r="AM103" s="69"/>
    </row>
    <row r="104" spans="2:39">
      <c r="B104" s="69">
        <v>102</v>
      </c>
      <c r="AC104" s="69"/>
      <c r="AD104" s="69"/>
      <c r="AE104" s="69"/>
      <c r="AF104" s="69"/>
      <c r="AG104" s="69"/>
      <c r="AH104" s="69"/>
      <c r="AI104" s="69"/>
      <c r="AJ104" s="69"/>
      <c r="AK104" s="69"/>
      <c r="AL104" s="69"/>
      <c r="AM104" s="69"/>
    </row>
    <row r="105" spans="2:39">
      <c r="B105" s="69">
        <v>103</v>
      </c>
      <c r="AC105" s="69"/>
      <c r="AD105" s="69"/>
      <c r="AE105" s="69"/>
      <c r="AF105" s="69"/>
      <c r="AG105" s="69"/>
      <c r="AH105" s="69"/>
      <c r="AI105" s="69"/>
      <c r="AJ105" s="69"/>
      <c r="AK105" s="69"/>
      <c r="AL105" s="69"/>
      <c r="AM105" s="69"/>
    </row>
    <row r="106" spans="2:39">
      <c r="B106" s="69">
        <v>104</v>
      </c>
      <c r="AC106" s="69"/>
      <c r="AD106" s="69"/>
      <c r="AE106" s="69"/>
      <c r="AF106" s="69"/>
      <c r="AG106" s="69"/>
      <c r="AH106" s="69"/>
      <c r="AI106" s="69"/>
      <c r="AJ106" s="69"/>
      <c r="AK106" s="69"/>
      <c r="AL106" s="69"/>
      <c r="AM106" s="69"/>
    </row>
    <row r="107" spans="2:39">
      <c r="B107" s="69">
        <v>105</v>
      </c>
      <c r="AC107" s="69"/>
      <c r="AD107" s="69"/>
      <c r="AE107" s="69"/>
      <c r="AF107" s="69"/>
      <c r="AG107" s="69"/>
      <c r="AH107" s="69"/>
      <c r="AI107" s="69"/>
      <c r="AJ107" s="69"/>
      <c r="AK107" s="69"/>
      <c r="AL107" s="69"/>
      <c r="AM107" s="69"/>
    </row>
    <row r="108" spans="2:39">
      <c r="B108" s="69">
        <v>106</v>
      </c>
      <c r="AC108" s="69"/>
      <c r="AD108" s="69"/>
      <c r="AE108" s="69"/>
      <c r="AF108" s="69"/>
      <c r="AG108" s="69"/>
      <c r="AH108" s="69"/>
      <c r="AI108" s="69"/>
      <c r="AJ108" s="69"/>
      <c r="AK108" s="69"/>
      <c r="AL108" s="69"/>
      <c r="AM108" s="69"/>
    </row>
    <row r="109" spans="2:39">
      <c r="B109" s="69">
        <v>107</v>
      </c>
      <c r="AC109" s="69"/>
      <c r="AD109" s="69"/>
      <c r="AE109" s="69"/>
      <c r="AF109" s="69"/>
      <c r="AG109" s="69"/>
      <c r="AH109" s="69"/>
      <c r="AI109" s="69"/>
      <c r="AJ109" s="69"/>
      <c r="AK109" s="69"/>
      <c r="AL109" s="69"/>
      <c r="AM109" s="69"/>
    </row>
    <row r="110" spans="2:39">
      <c r="B110" s="69">
        <v>108</v>
      </c>
      <c r="AC110" s="69"/>
      <c r="AD110" s="69"/>
      <c r="AE110" s="69"/>
      <c r="AF110" s="69"/>
      <c r="AG110" s="69"/>
      <c r="AH110" s="69"/>
      <c r="AI110" s="69"/>
      <c r="AJ110" s="69"/>
      <c r="AK110" s="69"/>
      <c r="AL110" s="69"/>
      <c r="AM110" s="69"/>
    </row>
    <row r="111" spans="2:39">
      <c r="B111" s="69">
        <v>109</v>
      </c>
      <c r="AC111" s="69"/>
      <c r="AD111" s="69"/>
      <c r="AE111" s="69"/>
      <c r="AF111" s="69"/>
      <c r="AG111" s="69"/>
      <c r="AH111" s="69"/>
      <c r="AI111" s="69"/>
      <c r="AJ111" s="69"/>
      <c r="AK111" s="69"/>
      <c r="AL111" s="69"/>
      <c r="AM111" s="69"/>
    </row>
    <row r="112" spans="2:39">
      <c r="B112" s="69">
        <v>110</v>
      </c>
      <c r="AC112" s="69"/>
      <c r="AD112" s="69"/>
      <c r="AE112" s="69"/>
      <c r="AF112" s="69"/>
      <c r="AG112" s="69"/>
      <c r="AH112" s="69"/>
      <c r="AI112" s="69"/>
      <c r="AJ112" s="69"/>
      <c r="AK112" s="69"/>
      <c r="AL112" s="69"/>
      <c r="AM112" s="69"/>
    </row>
    <row r="113" spans="2:39">
      <c r="B113" s="69">
        <v>111</v>
      </c>
      <c r="AC113" s="69"/>
      <c r="AD113" s="69"/>
      <c r="AE113" s="69"/>
      <c r="AF113" s="69"/>
      <c r="AG113" s="69"/>
      <c r="AH113" s="69"/>
      <c r="AI113" s="69"/>
      <c r="AJ113" s="69"/>
      <c r="AK113" s="69"/>
      <c r="AL113" s="69"/>
      <c r="AM113" s="69"/>
    </row>
    <row r="114" spans="2:39">
      <c r="B114" s="69">
        <v>112</v>
      </c>
      <c r="AC114" s="69"/>
      <c r="AD114" s="69"/>
      <c r="AE114" s="69"/>
      <c r="AF114" s="69"/>
      <c r="AG114" s="69"/>
      <c r="AH114" s="69"/>
      <c r="AI114" s="69"/>
      <c r="AJ114" s="69"/>
      <c r="AK114" s="69"/>
      <c r="AL114" s="69"/>
      <c r="AM114" s="69"/>
    </row>
    <row r="115" spans="2:39">
      <c r="B115" s="69">
        <v>113</v>
      </c>
      <c r="AC115" s="69"/>
      <c r="AD115" s="69"/>
      <c r="AE115" s="69"/>
      <c r="AF115" s="69"/>
      <c r="AG115" s="69"/>
      <c r="AH115" s="69"/>
      <c r="AI115" s="69"/>
      <c r="AJ115" s="69"/>
      <c r="AK115" s="69"/>
      <c r="AL115" s="69"/>
      <c r="AM115" s="69"/>
    </row>
    <row r="116" spans="2:39">
      <c r="B116" s="69">
        <v>114</v>
      </c>
      <c r="AC116" s="69"/>
      <c r="AD116" s="69"/>
      <c r="AE116" s="69"/>
      <c r="AF116" s="69"/>
      <c r="AG116" s="69"/>
      <c r="AH116" s="69"/>
      <c r="AI116" s="69"/>
      <c r="AJ116" s="69"/>
      <c r="AK116" s="69"/>
      <c r="AL116" s="69"/>
      <c r="AM116" s="69"/>
    </row>
    <row r="117" spans="2:39">
      <c r="B117" s="69">
        <v>115</v>
      </c>
      <c r="AC117" s="69"/>
      <c r="AD117" s="69"/>
      <c r="AE117" s="69"/>
      <c r="AF117" s="69"/>
      <c r="AG117" s="69"/>
      <c r="AH117" s="69"/>
      <c r="AI117" s="69"/>
      <c r="AJ117" s="69"/>
      <c r="AK117" s="69"/>
      <c r="AL117" s="69"/>
      <c r="AM117" s="69"/>
    </row>
    <row r="118" spans="2:39">
      <c r="B118" s="69">
        <v>116</v>
      </c>
      <c r="AC118" s="69"/>
      <c r="AD118" s="69"/>
      <c r="AE118" s="69"/>
      <c r="AF118" s="69"/>
      <c r="AG118" s="69"/>
      <c r="AH118" s="69"/>
      <c r="AI118" s="69"/>
      <c r="AJ118" s="69"/>
      <c r="AK118" s="69"/>
      <c r="AL118" s="69"/>
      <c r="AM118" s="69"/>
    </row>
    <row r="119" spans="2:39">
      <c r="B119" s="69">
        <v>117</v>
      </c>
      <c r="AC119" s="69"/>
      <c r="AD119" s="69"/>
      <c r="AE119" s="69"/>
      <c r="AF119" s="69"/>
      <c r="AG119" s="69"/>
      <c r="AH119" s="69"/>
      <c r="AI119" s="69"/>
      <c r="AJ119" s="69"/>
      <c r="AK119" s="69"/>
      <c r="AL119" s="69"/>
      <c r="AM119" s="69"/>
    </row>
    <row r="120" spans="2:39">
      <c r="B120" s="69">
        <v>118</v>
      </c>
      <c r="AC120" s="69"/>
      <c r="AD120" s="69"/>
      <c r="AE120" s="69"/>
      <c r="AF120" s="69"/>
      <c r="AG120" s="69"/>
      <c r="AH120" s="69"/>
      <c r="AI120" s="69"/>
      <c r="AJ120" s="69"/>
      <c r="AK120" s="69"/>
      <c r="AL120" s="69"/>
      <c r="AM120" s="69"/>
    </row>
    <row r="121" spans="2:39">
      <c r="B121" s="69">
        <v>119</v>
      </c>
      <c r="AC121" s="69"/>
      <c r="AD121" s="69"/>
      <c r="AE121" s="69"/>
      <c r="AF121" s="69"/>
      <c r="AG121" s="69"/>
      <c r="AH121" s="69"/>
      <c r="AI121" s="69"/>
      <c r="AJ121" s="69"/>
      <c r="AK121" s="69"/>
      <c r="AL121" s="69"/>
      <c r="AM121" s="69"/>
    </row>
    <row r="122" spans="2:39">
      <c r="B122" s="69">
        <v>120</v>
      </c>
      <c r="AC122" s="69"/>
      <c r="AD122" s="69"/>
      <c r="AE122" s="69"/>
      <c r="AF122" s="69"/>
      <c r="AG122" s="69"/>
      <c r="AH122" s="69"/>
      <c r="AI122" s="69"/>
      <c r="AJ122" s="69"/>
      <c r="AK122" s="69"/>
      <c r="AL122" s="69"/>
      <c r="AM122" s="69"/>
    </row>
    <row r="123" spans="2:39">
      <c r="B123" s="69">
        <v>121</v>
      </c>
      <c r="AC123" s="69"/>
      <c r="AD123" s="69"/>
      <c r="AE123" s="69"/>
      <c r="AF123" s="69"/>
      <c r="AG123" s="69"/>
      <c r="AH123" s="69"/>
      <c r="AI123" s="69"/>
      <c r="AJ123" s="69"/>
      <c r="AK123" s="69"/>
      <c r="AL123" s="69"/>
      <c r="AM123" s="69"/>
    </row>
    <row r="124" spans="2:39">
      <c r="B124" s="69">
        <v>122</v>
      </c>
      <c r="AC124" s="69"/>
      <c r="AD124" s="69"/>
      <c r="AE124" s="69"/>
      <c r="AF124" s="69"/>
      <c r="AG124" s="69"/>
      <c r="AH124" s="69"/>
      <c r="AI124" s="69"/>
      <c r="AJ124" s="69"/>
      <c r="AK124" s="69"/>
      <c r="AL124" s="69"/>
      <c r="AM124" s="69"/>
    </row>
    <row r="125" spans="2:39">
      <c r="B125" s="69">
        <v>123</v>
      </c>
      <c r="AC125" s="69"/>
      <c r="AD125" s="69"/>
      <c r="AE125" s="69"/>
      <c r="AF125" s="69"/>
      <c r="AG125" s="69"/>
      <c r="AH125" s="69"/>
      <c r="AI125" s="69"/>
      <c r="AJ125" s="69"/>
      <c r="AK125" s="69"/>
      <c r="AL125" s="69"/>
      <c r="AM125" s="69"/>
    </row>
    <row r="126" spans="2:39">
      <c r="B126" s="69">
        <v>124</v>
      </c>
      <c r="AC126" s="69"/>
      <c r="AD126" s="69"/>
      <c r="AE126" s="69"/>
      <c r="AF126" s="69"/>
      <c r="AG126" s="69"/>
      <c r="AH126" s="69"/>
      <c r="AI126" s="69"/>
      <c r="AJ126" s="69"/>
      <c r="AK126" s="69"/>
      <c r="AL126" s="69"/>
      <c r="AM126" s="69"/>
    </row>
    <row r="127" spans="2:39">
      <c r="B127" s="69">
        <v>125</v>
      </c>
      <c r="AC127" s="69"/>
      <c r="AD127" s="69"/>
      <c r="AE127" s="69"/>
      <c r="AF127" s="69"/>
      <c r="AG127" s="69"/>
      <c r="AH127" s="69"/>
      <c r="AI127" s="69"/>
      <c r="AJ127" s="69"/>
      <c r="AK127" s="69"/>
      <c r="AL127" s="69"/>
      <c r="AM127" s="69"/>
    </row>
    <row r="128" spans="2:39">
      <c r="B128" s="69">
        <v>126</v>
      </c>
      <c r="AC128" s="69"/>
      <c r="AD128" s="69"/>
      <c r="AE128" s="69"/>
      <c r="AF128" s="69"/>
      <c r="AG128" s="69"/>
      <c r="AH128" s="69"/>
      <c r="AI128" s="69"/>
      <c r="AJ128" s="69"/>
      <c r="AK128" s="69"/>
      <c r="AL128" s="69"/>
      <c r="AM128" s="69"/>
    </row>
    <row r="129" spans="2:39">
      <c r="B129" s="69">
        <v>127</v>
      </c>
      <c r="AC129" s="69"/>
      <c r="AD129" s="69"/>
      <c r="AE129" s="69"/>
      <c r="AF129" s="69"/>
      <c r="AG129" s="69"/>
      <c r="AH129" s="69"/>
      <c r="AI129" s="69"/>
      <c r="AJ129" s="69"/>
      <c r="AK129" s="69"/>
      <c r="AL129" s="69"/>
      <c r="AM129" s="69"/>
    </row>
    <row r="130" spans="2:39">
      <c r="B130" s="69">
        <v>128</v>
      </c>
      <c r="AC130" s="69"/>
      <c r="AD130" s="69"/>
      <c r="AE130" s="69"/>
      <c r="AF130" s="69"/>
      <c r="AG130" s="69"/>
      <c r="AH130" s="69"/>
      <c r="AI130" s="69"/>
      <c r="AJ130" s="69"/>
      <c r="AK130" s="69"/>
      <c r="AL130" s="69"/>
      <c r="AM130" s="69"/>
    </row>
    <row r="131" spans="2:39">
      <c r="B131" s="69">
        <v>129</v>
      </c>
      <c r="AC131" s="69"/>
      <c r="AD131" s="69"/>
      <c r="AE131" s="69"/>
      <c r="AF131" s="69"/>
      <c r="AG131" s="69"/>
      <c r="AH131" s="69"/>
      <c r="AI131" s="69"/>
      <c r="AJ131" s="69"/>
      <c r="AK131" s="69"/>
      <c r="AL131" s="69"/>
      <c r="AM131" s="69"/>
    </row>
    <row r="132" spans="2:39">
      <c r="B132" s="69">
        <v>130</v>
      </c>
      <c r="AC132" s="69"/>
      <c r="AD132" s="69"/>
      <c r="AE132" s="69"/>
      <c r="AF132" s="69"/>
      <c r="AG132" s="69"/>
      <c r="AH132" s="69"/>
      <c r="AI132" s="69"/>
      <c r="AJ132" s="69"/>
      <c r="AK132" s="69"/>
      <c r="AL132" s="69"/>
      <c r="AM132" s="69"/>
    </row>
    <row r="133" spans="2:39">
      <c r="B133" s="69">
        <v>131</v>
      </c>
      <c r="AC133" s="69"/>
      <c r="AD133" s="69"/>
      <c r="AE133" s="69"/>
      <c r="AF133" s="69"/>
      <c r="AG133" s="69"/>
      <c r="AH133" s="69"/>
      <c r="AI133" s="69"/>
      <c r="AJ133" s="69"/>
      <c r="AK133" s="69"/>
      <c r="AL133" s="69"/>
      <c r="AM133" s="69"/>
    </row>
    <row r="134" spans="2:39">
      <c r="B134" s="69">
        <v>132</v>
      </c>
      <c r="AC134" s="69"/>
      <c r="AD134" s="69"/>
      <c r="AE134" s="69"/>
      <c r="AF134" s="69"/>
      <c r="AG134" s="69"/>
      <c r="AH134" s="69"/>
      <c r="AI134" s="69"/>
      <c r="AJ134" s="69"/>
      <c r="AK134" s="69"/>
      <c r="AL134" s="69"/>
      <c r="AM134" s="69"/>
    </row>
    <row r="135" spans="2:39">
      <c r="B135" s="69">
        <v>133</v>
      </c>
      <c r="AC135" s="69"/>
      <c r="AD135" s="69"/>
      <c r="AE135" s="69"/>
      <c r="AF135" s="69"/>
      <c r="AG135" s="69"/>
      <c r="AH135" s="69"/>
      <c r="AI135" s="69"/>
      <c r="AJ135" s="69"/>
      <c r="AK135" s="69"/>
      <c r="AL135" s="69"/>
      <c r="AM135" s="69"/>
    </row>
    <row r="136" spans="2:39">
      <c r="B136" s="69">
        <v>134</v>
      </c>
      <c r="AC136" s="69"/>
      <c r="AD136" s="69"/>
      <c r="AE136" s="69"/>
      <c r="AF136" s="69"/>
      <c r="AG136" s="69"/>
      <c r="AH136" s="69"/>
      <c r="AI136" s="69"/>
      <c r="AJ136" s="69"/>
      <c r="AK136" s="69"/>
      <c r="AL136" s="69"/>
      <c r="AM136" s="69"/>
    </row>
  </sheetData>
  <mergeCells count="307">
    <mergeCell ref="CZ1:EC1"/>
    <mergeCell ref="CZ2:EC2"/>
    <mergeCell ref="CZ3:EC3"/>
    <mergeCell ref="CZ4:EC4"/>
    <mergeCell ref="EX7:EX8"/>
    <mergeCell ref="EV8:EW8"/>
    <mergeCell ref="EP5:EU5"/>
    <mergeCell ref="DL8:DM8"/>
    <mergeCell ref="DZ6:EA6"/>
    <mergeCell ref="DR8:DS8"/>
    <mergeCell ref="ED1:FM1"/>
    <mergeCell ref="FH5:FM5"/>
    <mergeCell ref="ET6:EU6"/>
    <mergeCell ref="EV6:EW6"/>
    <mergeCell ref="EX6:EY6"/>
    <mergeCell ref="FB6:FC6"/>
    <mergeCell ref="FD6:FE6"/>
    <mergeCell ref="FF6:FG6"/>
    <mergeCell ref="FH6:FI6"/>
    <mergeCell ref="FJ6:FK6"/>
    <mergeCell ref="FL6:FM6"/>
    <mergeCell ref="ER7:ER8"/>
    <mergeCell ref="ER6:ES6"/>
    <mergeCell ref="EP6:EQ6"/>
    <mergeCell ref="FN1:GU1"/>
    <mergeCell ref="FN2:GU2"/>
    <mergeCell ref="FN3:GU3"/>
    <mergeCell ref="GD8:GE8"/>
    <mergeCell ref="GF8:GG8"/>
    <mergeCell ref="GJ8:GK8"/>
    <mergeCell ref="FN8:FO8"/>
    <mergeCell ref="FR8:FS8"/>
    <mergeCell ref="FP7:FP8"/>
    <mergeCell ref="GJ6:GK6"/>
    <mergeCell ref="FZ8:GA8"/>
    <mergeCell ref="FN5:FS5"/>
    <mergeCell ref="FT5:FY5"/>
    <mergeCell ref="FZ5:GE5"/>
    <mergeCell ref="GF5:GK5"/>
    <mergeCell ref="FV6:FW6"/>
    <mergeCell ref="FX6:FY6"/>
    <mergeCell ref="FZ6:GA6"/>
    <mergeCell ref="GB6:GC6"/>
    <mergeCell ref="FN6:FO6"/>
    <mergeCell ref="FP6:FQ6"/>
    <mergeCell ref="GD6:GE6"/>
    <mergeCell ref="GF6:GG6"/>
    <mergeCell ref="GH6:GI6"/>
    <mergeCell ref="EY7:EY8"/>
    <mergeCell ref="EV5:FA5"/>
    <mergeCell ref="EZ6:FA6"/>
    <mergeCell ref="GH7:GH8"/>
    <mergeCell ref="GI7:GI8"/>
    <mergeCell ref="ET8:EU8"/>
    <mergeCell ref="FB8:FC8"/>
    <mergeCell ref="FF8:FG8"/>
    <mergeCell ref="FH8:FI8"/>
    <mergeCell ref="FL8:FM8"/>
    <mergeCell ref="EZ8:FA8"/>
    <mergeCell ref="FD7:FD8"/>
    <mergeCell ref="FE7:FE8"/>
    <mergeCell ref="FJ7:FJ8"/>
    <mergeCell ref="FK7:FK8"/>
    <mergeCell ref="FR6:FS6"/>
    <mergeCell ref="FT6:FU6"/>
    <mergeCell ref="FQ7:FQ8"/>
    <mergeCell ref="FV7:FV8"/>
    <mergeCell ref="FW7:FW8"/>
    <mergeCell ref="GB7:GB8"/>
    <mergeCell ref="GC7:GC8"/>
    <mergeCell ref="FT8:FU8"/>
    <mergeCell ref="FX8:FY8"/>
    <mergeCell ref="GU7:GU8"/>
    <mergeCell ref="GR5:GU5"/>
    <mergeCell ref="GR6:GS6"/>
    <mergeCell ref="GT6:GU6"/>
    <mergeCell ref="ED2:FM2"/>
    <mergeCell ref="ED3:FM3"/>
    <mergeCell ref="ED4:FM4"/>
    <mergeCell ref="ES7:ES8"/>
    <mergeCell ref="EP8:EQ8"/>
    <mergeCell ref="EN8:EO8"/>
    <mergeCell ref="GL6:GM6"/>
    <mergeCell ref="GN7:GN8"/>
    <mergeCell ref="GO7:GO8"/>
    <mergeCell ref="GL8:GM8"/>
    <mergeCell ref="GP8:GQ8"/>
    <mergeCell ref="GT7:GT8"/>
    <mergeCell ref="GR8:GS8"/>
    <mergeCell ref="GN6:GO6"/>
    <mergeCell ref="GP6:GQ6"/>
    <mergeCell ref="GL5:GQ5"/>
    <mergeCell ref="EJ5:EO5"/>
    <mergeCell ref="ED5:EI5"/>
    <mergeCell ref="FB5:FG5"/>
    <mergeCell ref="FN4:GU4"/>
    <mergeCell ref="EJ6:EK6"/>
    <mergeCell ref="EL6:EM6"/>
    <mergeCell ref="EN6:EO6"/>
    <mergeCell ref="EM7:EM8"/>
    <mergeCell ref="CD6:CE6"/>
    <mergeCell ref="CB6:CC6"/>
    <mergeCell ref="CT6:CU6"/>
    <mergeCell ref="CV6:CW6"/>
    <mergeCell ref="DF6:DG6"/>
    <mergeCell ref="DH6:DI6"/>
    <mergeCell ref="CJ6:CK6"/>
    <mergeCell ref="DN6:DO6"/>
    <mergeCell ref="DD8:DE8"/>
    <mergeCell ref="DI7:DI8"/>
    <mergeCell ref="DF8:DG8"/>
    <mergeCell ref="DJ8:DK8"/>
    <mergeCell ref="DO7:DO8"/>
    <mergeCell ref="CH8:CI8"/>
    <mergeCell ref="DJ6:DK6"/>
    <mergeCell ref="CW7:CW8"/>
    <mergeCell ref="CX8:CY8"/>
    <mergeCell ref="CJ7:CJ8"/>
    <mergeCell ref="CN8:CO8"/>
    <mergeCell ref="ED6:EE6"/>
    <mergeCell ref="EF6:EG6"/>
    <mergeCell ref="EH6:EI6"/>
    <mergeCell ref="BD3:BO3"/>
    <mergeCell ref="DX5:EC5"/>
    <mergeCell ref="DX6:DY6"/>
    <mergeCell ref="EB6:EC6"/>
    <mergeCell ref="DR6:DS6"/>
    <mergeCell ref="BP5:BU5"/>
    <mergeCell ref="DF5:DK5"/>
    <mergeCell ref="CZ5:DE5"/>
    <mergeCell ref="DL5:DQ5"/>
    <mergeCell ref="CT5:CY5"/>
    <mergeCell ref="CN5:CS5"/>
    <mergeCell ref="BR6:BS6"/>
    <mergeCell ref="BZ6:CA6"/>
    <mergeCell ref="BX6:BY6"/>
    <mergeCell ref="BV6:BW6"/>
    <mergeCell ref="BT6:BU6"/>
    <mergeCell ref="DR5:DW5"/>
    <mergeCell ref="DP6:DQ6"/>
    <mergeCell ref="DT6:DU6"/>
    <mergeCell ref="DD6:DE6"/>
    <mergeCell ref="DB6:DC6"/>
    <mergeCell ref="BY7:BY8"/>
    <mergeCell ref="DZ7:DZ8"/>
    <mergeCell ref="EA7:EA8"/>
    <mergeCell ref="ED8:EE8"/>
    <mergeCell ref="CX6:CY6"/>
    <mergeCell ref="DT7:DT8"/>
    <mergeCell ref="DP8:DQ8"/>
    <mergeCell ref="DN7:DN8"/>
    <mergeCell ref="DU7:DU8"/>
    <mergeCell ref="BZ8:CA8"/>
    <mergeCell ref="CE7:CE8"/>
    <mergeCell ref="EB8:EC8"/>
    <mergeCell ref="DV6:DW6"/>
    <mergeCell ref="DL6:DM6"/>
    <mergeCell ref="CZ6:DA6"/>
    <mergeCell ref="DB7:DB8"/>
    <mergeCell ref="DC7:DC8"/>
    <mergeCell ref="DH7:DH8"/>
    <mergeCell ref="CN6:CO6"/>
    <mergeCell ref="CB8:CC8"/>
    <mergeCell ref="CD7:CD8"/>
    <mergeCell ref="CF8:CG8"/>
    <mergeCell ref="CP6:CQ6"/>
    <mergeCell ref="CR6:CS6"/>
    <mergeCell ref="EF7:EF8"/>
    <mergeCell ref="CK7:CK8"/>
    <mergeCell ref="CV7:CV8"/>
    <mergeCell ref="EL7:EL8"/>
    <mergeCell ref="CZ8:DA8"/>
    <mergeCell ref="CP7:CP8"/>
    <mergeCell ref="DV8:DW8"/>
    <mergeCell ref="DX8:DY8"/>
    <mergeCell ref="EJ8:EK8"/>
    <mergeCell ref="EG7:EG8"/>
    <mergeCell ref="EH8:EI8"/>
    <mergeCell ref="CR8:CS8"/>
    <mergeCell ref="CQ7:CQ8"/>
    <mergeCell ref="CT8:CU8"/>
    <mergeCell ref="CL8:CM8"/>
    <mergeCell ref="AH6:AI6"/>
    <mergeCell ref="BJ5:BO5"/>
    <mergeCell ref="BV5:CA5"/>
    <mergeCell ref="CB5:CG5"/>
    <mergeCell ref="CL6:CM6"/>
    <mergeCell ref="CH5:CM5"/>
    <mergeCell ref="BP6:BQ6"/>
    <mergeCell ref="BN6:BO6"/>
    <mergeCell ref="CF6:CG6"/>
    <mergeCell ref="CH6:CI6"/>
    <mergeCell ref="AJ6:AK6"/>
    <mergeCell ref="AP6:AQ6"/>
    <mergeCell ref="AN6:AO6"/>
    <mergeCell ref="T2:AK2"/>
    <mergeCell ref="T3:AK3"/>
    <mergeCell ref="AL1:BC1"/>
    <mergeCell ref="BD5:BI5"/>
    <mergeCell ref="N6:O6"/>
    <mergeCell ref="AL5:AQ5"/>
    <mergeCell ref="P6:Q6"/>
    <mergeCell ref="R6:S6"/>
    <mergeCell ref="AF6:AG6"/>
    <mergeCell ref="V6:W6"/>
    <mergeCell ref="AR5:AW5"/>
    <mergeCell ref="AX6:AY6"/>
    <mergeCell ref="AX5:BC5"/>
    <mergeCell ref="AF5:AK5"/>
    <mergeCell ref="Z5:AE5"/>
    <mergeCell ref="N5:S5"/>
    <mergeCell ref="T5:Y5"/>
    <mergeCell ref="BB6:BC6"/>
    <mergeCell ref="AT6:AU6"/>
    <mergeCell ref="AV6:AW6"/>
    <mergeCell ref="AB6:AC6"/>
    <mergeCell ref="AL6:AM6"/>
    <mergeCell ref="AR6:AS6"/>
    <mergeCell ref="X6:Y6"/>
    <mergeCell ref="R8:S8"/>
    <mergeCell ref="V7:V8"/>
    <mergeCell ref="AD6:AE6"/>
    <mergeCell ref="AX8:AY8"/>
    <mergeCell ref="CH1:CY1"/>
    <mergeCell ref="CH2:CY2"/>
    <mergeCell ref="CH3:CY3"/>
    <mergeCell ref="CH4:CY4"/>
    <mergeCell ref="B1:S1"/>
    <mergeCell ref="B2:S2"/>
    <mergeCell ref="B3:S3"/>
    <mergeCell ref="B4:S4"/>
    <mergeCell ref="T4:AK4"/>
    <mergeCell ref="T1:AK1"/>
    <mergeCell ref="BD4:BO4"/>
    <mergeCell ref="BP1:CG1"/>
    <mergeCell ref="BP2:CG2"/>
    <mergeCell ref="BP3:CG3"/>
    <mergeCell ref="BP4:CG4"/>
    <mergeCell ref="AL2:BC2"/>
    <mergeCell ref="AL3:BC3"/>
    <mergeCell ref="AL4:BC4"/>
    <mergeCell ref="BD1:BO1"/>
    <mergeCell ref="BD2:BO2"/>
    <mergeCell ref="T6:U6"/>
    <mergeCell ref="Z6:AA6"/>
    <mergeCell ref="AZ6:BA6"/>
    <mergeCell ref="BH8:BI8"/>
    <mergeCell ref="BV8:BW8"/>
    <mergeCell ref="BX7:BX8"/>
    <mergeCell ref="BH6:BI6"/>
    <mergeCell ref="BG7:BG8"/>
    <mergeCell ref="BD6:BE6"/>
    <mergeCell ref="BJ8:BK8"/>
    <mergeCell ref="BT8:BU8"/>
    <mergeCell ref="BR7:BR8"/>
    <mergeCell ref="BP8:BQ8"/>
    <mergeCell ref="BL7:BL8"/>
    <mergeCell ref="BM7:BM8"/>
    <mergeCell ref="BS7:BS8"/>
    <mergeCell ref="BN8:BO8"/>
    <mergeCell ref="BF6:BG6"/>
    <mergeCell ref="BD8:BE8"/>
    <mergeCell ref="BF7:BF8"/>
    <mergeCell ref="BJ6:BK6"/>
    <mergeCell ref="BL6:BM6"/>
    <mergeCell ref="AZ7:AZ8"/>
    <mergeCell ref="BA7:BA8"/>
    <mergeCell ref="BB8:BC8"/>
    <mergeCell ref="T8:U8"/>
    <mergeCell ref="AF8:AG8"/>
    <mergeCell ref="AH7:AH8"/>
    <mergeCell ref="AI7:AI8"/>
    <mergeCell ref="AJ8:AK8"/>
    <mergeCell ref="Z8:AA8"/>
    <mergeCell ref="AB7:AB8"/>
    <mergeCell ref="AV8:AW8"/>
    <mergeCell ref="AC7:AC8"/>
    <mergeCell ref="AT7:AT8"/>
    <mergeCell ref="AU7:AU8"/>
    <mergeCell ref="AD8:AE8"/>
    <mergeCell ref="AN7:AN8"/>
    <mergeCell ref="AO7:AO8"/>
    <mergeCell ref="AR8:AS8"/>
    <mergeCell ref="AL8:AM8"/>
    <mergeCell ref="AP8:AQ8"/>
    <mergeCell ref="W7:W8"/>
    <mergeCell ref="X8:Y8"/>
    <mergeCell ref="Q7:Q8"/>
    <mergeCell ref="A5:A8"/>
    <mergeCell ref="B8:C8"/>
    <mergeCell ref="H8:I8"/>
    <mergeCell ref="F6:G6"/>
    <mergeCell ref="D7:D8"/>
    <mergeCell ref="B5:G5"/>
    <mergeCell ref="F8:G8"/>
    <mergeCell ref="E7:E8"/>
    <mergeCell ref="N8:O8"/>
    <mergeCell ref="B6:C6"/>
    <mergeCell ref="D6:E6"/>
    <mergeCell ref="L8:M8"/>
    <mergeCell ref="K7:K8"/>
    <mergeCell ref="J6:K6"/>
    <mergeCell ref="J7:J8"/>
    <mergeCell ref="H6:I6"/>
    <mergeCell ref="L6:M6"/>
    <mergeCell ref="H5:M5"/>
    <mergeCell ref="P7:P8"/>
  </mergeCells>
  <printOptions horizontalCentered="1"/>
  <pageMargins left="0.39370078740157483" right="0.19685039370078741" top="0.59055118110236227" bottom="0.19685039370078741" header="0" footer="0"/>
  <pageSetup scale="75" fitToWidth="12" orientation="landscape" horizontalDpi="300" r:id="rId1"/>
  <headerFooter alignWithMargins="0"/>
  <colBreaks count="8" manualBreakCount="8">
    <brk id="19" max="32" man="1"/>
    <brk id="37" max="32" man="1"/>
    <brk id="55" max="32" man="1"/>
    <brk id="67" max="32" man="1"/>
    <brk id="85" max="32" man="1"/>
    <brk id="103" max="32" man="1"/>
    <brk id="121" max="32" man="1"/>
    <brk id="139" max="32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39997558519241921"/>
  </sheetPr>
  <dimension ref="A1:BU93"/>
  <sheetViews>
    <sheetView zoomScale="70" zoomScaleNormal="70" workbookViewId="0">
      <pane xSplit="1" ySplit="4" topLeftCell="B5" activePane="bottomRight" state="frozen"/>
      <selection activeCell="B1" sqref="B1"/>
      <selection pane="topRight" activeCell="B1" sqref="B1"/>
      <selection pane="bottomLeft" activeCell="B1" sqref="B1"/>
      <selection pane="bottomRight" activeCell="B1" sqref="B1"/>
    </sheetView>
  </sheetViews>
  <sheetFormatPr baseColWidth="10" defaultRowHeight="12.75"/>
  <cols>
    <col min="1" max="1" width="28" style="522" customWidth="1"/>
    <col min="2" max="2" width="16.28515625" style="522" customWidth="1"/>
    <col min="3" max="3" width="13.7109375" style="522" customWidth="1"/>
    <col min="4" max="5" width="16.28515625" style="522" customWidth="1"/>
    <col min="6" max="7" width="12.85546875" style="522" customWidth="1"/>
    <col min="8" max="8" width="12.85546875" style="551" customWidth="1"/>
    <col min="9" max="9" width="12.42578125" style="551" bestFit="1" customWidth="1"/>
    <col min="10" max="11" width="12.5703125" style="522" customWidth="1"/>
    <col min="12" max="13" width="13.140625" style="522" customWidth="1"/>
    <col min="14" max="15" width="15" style="522" customWidth="1"/>
    <col min="16" max="16" width="12.42578125" style="522" bestFit="1" customWidth="1"/>
    <col min="17" max="17" width="12.7109375" style="522" customWidth="1"/>
    <col min="18" max="19" width="13" style="522" customWidth="1"/>
    <col min="20" max="21" width="15.5703125" style="522" customWidth="1"/>
    <col min="22" max="23" width="15" style="522" customWidth="1"/>
    <col min="24" max="25" width="13.5703125" style="522" customWidth="1"/>
    <col min="26" max="29" width="11.42578125" style="522"/>
    <col min="30" max="30" width="12.85546875" style="522" customWidth="1"/>
    <col min="31" max="31" width="13.7109375" style="522" customWidth="1"/>
    <col min="32" max="33" width="14.28515625" style="522" customWidth="1"/>
    <col min="34" max="35" width="11.42578125" style="522"/>
    <col min="36" max="37" width="13.7109375" style="522" customWidth="1"/>
    <col min="38" max="39" width="13" style="522" customWidth="1"/>
    <col min="40" max="41" width="11.42578125" style="522"/>
    <col min="42" max="43" width="16.28515625" style="522" customWidth="1"/>
    <col min="44" max="46" width="15.140625" style="522" customWidth="1"/>
    <col min="47" max="47" width="14" style="522" customWidth="1"/>
    <col min="48" max="49" width="13.140625" style="522" customWidth="1"/>
    <col min="50" max="51" width="14.28515625" style="522" customWidth="1"/>
    <col min="52" max="52" width="11.42578125" style="522"/>
    <col min="53" max="53" width="12.7109375" style="522" customWidth="1"/>
    <col min="54" max="59" width="11.42578125" style="522"/>
    <col min="60" max="60" width="12.5703125" style="522" customWidth="1"/>
    <col min="61" max="61" width="12.42578125" style="522" bestFit="1" customWidth="1"/>
    <col min="62" max="63" width="13" style="522" customWidth="1"/>
    <col min="64" max="65" width="13.42578125" style="522" customWidth="1"/>
    <col min="66" max="66" width="11.42578125" style="522"/>
    <col min="67" max="68" width="14.5703125" style="522" bestFit="1" customWidth="1"/>
    <col min="69" max="69" width="13.28515625" style="522" customWidth="1"/>
    <col min="70" max="71" width="13.5703125" style="522" bestFit="1" customWidth="1"/>
    <col min="72" max="16384" width="11.42578125" style="522"/>
  </cols>
  <sheetData>
    <row r="1" spans="1:71" s="580" customFormat="1">
      <c r="B1" s="619" t="s">
        <v>487</v>
      </c>
      <c r="C1" s="619">
        <v>0</v>
      </c>
      <c r="D1" s="619" t="s">
        <v>488</v>
      </c>
      <c r="E1" s="619">
        <v>0</v>
      </c>
      <c r="F1" s="619" t="s">
        <v>489</v>
      </c>
      <c r="G1" s="619">
        <v>0</v>
      </c>
      <c r="H1" s="619" t="s">
        <v>490</v>
      </c>
      <c r="I1" s="619">
        <v>0</v>
      </c>
      <c r="J1" s="619" t="s">
        <v>491</v>
      </c>
      <c r="K1" s="619">
        <v>0</v>
      </c>
      <c r="L1" s="619" t="s">
        <v>516</v>
      </c>
      <c r="M1" s="619">
        <v>0</v>
      </c>
      <c r="N1" s="619" t="s">
        <v>492</v>
      </c>
      <c r="O1" s="619">
        <v>0</v>
      </c>
      <c r="P1" s="619" t="s">
        <v>493</v>
      </c>
      <c r="Q1" s="619">
        <v>0</v>
      </c>
      <c r="R1" s="619" t="s">
        <v>494</v>
      </c>
      <c r="S1" s="619">
        <v>0</v>
      </c>
      <c r="T1" s="619" t="s">
        <v>495</v>
      </c>
      <c r="U1" s="619">
        <v>0</v>
      </c>
      <c r="V1" s="619" t="s">
        <v>496</v>
      </c>
      <c r="W1" s="619">
        <v>0</v>
      </c>
      <c r="X1" s="619" t="s">
        <v>497</v>
      </c>
      <c r="Y1" s="619">
        <v>0</v>
      </c>
      <c r="Z1" s="619" t="s">
        <v>498</v>
      </c>
      <c r="AA1" s="619">
        <v>0</v>
      </c>
      <c r="AB1" s="619" t="s">
        <v>499</v>
      </c>
      <c r="AC1" s="619">
        <v>0</v>
      </c>
      <c r="AD1" s="619" t="s">
        <v>500</v>
      </c>
      <c r="AE1" s="619">
        <v>0</v>
      </c>
      <c r="AF1" s="619" t="s">
        <v>501</v>
      </c>
      <c r="AG1" s="619">
        <v>0</v>
      </c>
      <c r="AH1" s="619" t="s">
        <v>502</v>
      </c>
      <c r="AI1" s="619">
        <v>0</v>
      </c>
      <c r="AJ1" s="619" t="s">
        <v>479</v>
      </c>
      <c r="AK1" s="619">
        <v>0</v>
      </c>
      <c r="AL1" s="619" t="s">
        <v>503</v>
      </c>
      <c r="AM1" s="619">
        <v>0</v>
      </c>
      <c r="AN1" s="619" t="s">
        <v>504</v>
      </c>
      <c r="AO1" s="619">
        <v>0</v>
      </c>
      <c r="AP1" s="619" t="s">
        <v>505</v>
      </c>
      <c r="AQ1" s="619">
        <v>0</v>
      </c>
      <c r="AR1" s="619" t="s">
        <v>506</v>
      </c>
      <c r="AS1" s="619">
        <v>0</v>
      </c>
      <c r="AT1" s="619" t="s">
        <v>507</v>
      </c>
      <c r="AU1" s="619">
        <v>0</v>
      </c>
      <c r="AV1" s="619" t="s">
        <v>508</v>
      </c>
      <c r="AW1" s="619">
        <v>0</v>
      </c>
      <c r="AX1" s="619" t="s">
        <v>509</v>
      </c>
      <c r="AY1" s="619">
        <v>0</v>
      </c>
      <c r="AZ1" s="619" t="s">
        <v>510</v>
      </c>
      <c r="BA1" s="619">
        <v>0</v>
      </c>
      <c r="BB1" s="619" t="s">
        <v>517</v>
      </c>
      <c r="BC1" s="619">
        <v>0</v>
      </c>
      <c r="BD1" s="619" t="s">
        <v>518</v>
      </c>
      <c r="BE1" s="619">
        <v>0</v>
      </c>
      <c r="BF1" s="619" t="s">
        <v>511</v>
      </c>
      <c r="BG1" s="619">
        <v>0</v>
      </c>
      <c r="BH1" s="619" t="s">
        <v>512</v>
      </c>
      <c r="BI1" s="619">
        <v>0</v>
      </c>
      <c r="BJ1" s="619" t="s">
        <v>480</v>
      </c>
      <c r="BK1" s="619">
        <v>0</v>
      </c>
      <c r="BL1" s="619" t="s">
        <v>316</v>
      </c>
      <c r="BM1" s="619">
        <v>0</v>
      </c>
      <c r="BN1" s="619" t="s">
        <v>513</v>
      </c>
      <c r="BO1" s="619">
        <v>0</v>
      </c>
      <c r="BP1" s="619" t="s">
        <v>514</v>
      </c>
      <c r="BQ1" s="619">
        <v>0</v>
      </c>
      <c r="BR1" s="619" t="s">
        <v>515</v>
      </c>
      <c r="BS1" s="619">
        <v>0</v>
      </c>
    </row>
    <row r="2" spans="1:71" s="581" customFormat="1" ht="15.75">
      <c r="A2" s="581">
        <v>1</v>
      </c>
      <c r="B2" s="581">
        <v>2</v>
      </c>
      <c r="C2" s="581">
        <v>3</v>
      </c>
      <c r="D2" s="581">
        <v>4</v>
      </c>
      <c r="E2" s="581">
        <v>5</v>
      </c>
      <c r="F2" s="581">
        <v>6</v>
      </c>
      <c r="G2" s="581">
        <v>7</v>
      </c>
      <c r="H2" s="581">
        <v>8</v>
      </c>
      <c r="I2" s="581">
        <v>9</v>
      </c>
      <c r="J2" s="581">
        <v>10</v>
      </c>
      <c r="K2" s="581">
        <v>11</v>
      </c>
      <c r="L2" s="581">
        <v>12</v>
      </c>
      <c r="M2" s="581">
        <v>13</v>
      </c>
      <c r="N2" s="581">
        <v>14</v>
      </c>
      <c r="O2" s="581">
        <v>15</v>
      </c>
      <c r="P2" s="581">
        <v>16</v>
      </c>
      <c r="Q2" s="581">
        <v>17</v>
      </c>
      <c r="R2" s="581">
        <v>18</v>
      </c>
      <c r="S2" s="581">
        <v>19</v>
      </c>
      <c r="T2" s="581">
        <v>20</v>
      </c>
      <c r="U2" s="581">
        <v>21</v>
      </c>
      <c r="V2" s="581">
        <v>22</v>
      </c>
      <c r="W2" s="581">
        <v>23</v>
      </c>
      <c r="X2" s="581">
        <v>24</v>
      </c>
      <c r="Y2" s="581">
        <v>25</v>
      </c>
      <c r="Z2" s="581">
        <v>26</v>
      </c>
      <c r="AA2" s="581">
        <v>27</v>
      </c>
      <c r="AB2" s="581">
        <v>28</v>
      </c>
      <c r="AC2" s="581">
        <v>29</v>
      </c>
      <c r="AD2" s="581">
        <v>30</v>
      </c>
      <c r="AE2" s="581">
        <v>31</v>
      </c>
      <c r="AF2" s="581">
        <v>32</v>
      </c>
      <c r="AG2" s="581">
        <v>33</v>
      </c>
      <c r="AH2" s="581">
        <v>34</v>
      </c>
      <c r="AI2" s="581">
        <v>35</v>
      </c>
      <c r="AJ2" s="581">
        <v>36</v>
      </c>
      <c r="AK2" s="581">
        <v>37</v>
      </c>
      <c r="AL2" s="581">
        <v>38</v>
      </c>
      <c r="AM2" s="581">
        <v>39</v>
      </c>
      <c r="AN2" s="581">
        <v>40</v>
      </c>
      <c r="AO2" s="581">
        <v>41</v>
      </c>
      <c r="AP2" s="581">
        <v>42</v>
      </c>
      <c r="AQ2" s="581">
        <v>43</v>
      </c>
      <c r="AR2" s="581">
        <v>44</v>
      </c>
      <c r="AS2" s="581">
        <v>45</v>
      </c>
      <c r="AT2" s="581">
        <v>46</v>
      </c>
      <c r="AU2" s="581">
        <v>47</v>
      </c>
      <c r="AV2" s="581">
        <v>48</v>
      </c>
      <c r="AW2" s="581">
        <v>49</v>
      </c>
      <c r="AX2" s="581">
        <v>50</v>
      </c>
      <c r="AY2" s="581">
        <v>51</v>
      </c>
      <c r="AZ2" s="581">
        <v>52</v>
      </c>
      <c r="BA2" s="581">
        <v>53</v>
      </c>
      <c r="BB2" s="581">
        <v>54</v>
      </c>
      <c r="BC2" s="581">
        <v>55</v>
      </c>
      <c r="BD2" s="581">
        <v>56</v>
      </c>
      <c r="BE2" s="581">
        <v>57</v>
      </c>
      <c r="BF2" s="581">
        <v>58</v>
      </c>
      <c r="BG2" s="581">
        <v>59</v>
      </c>
      <c r="BH2" s="581">
        <v>60</v>
      </c>
      <c r="BI2" s="581">
        <v>61</v>
      </c>
      <c r="BJ2" s="581">
        <v>62</v>
      </c>
      <c r="BK2" s="581">
        <v>63</v>
      </c>
      <c r="BL2" s="581">
        <v>64</v>
      </c>
      <c r="BM2" s="581">
        <v>65</v>
      </c>
      <c r="BN2" s="581">
        <v>66</v>
      </c>
      <c r="BO2" s="581">
        <v>67</v>
      </c>
      <c r="BP2" s="581">
        <v>68</v>
      </c>
      <c r="BQ2" s="581">
        <v>69</v>
      </c>
      <c r="BR2" s="581">
        <v>70</v>
      </c>
      <c r="BS2" s="581">
        <v>71</v>
      </c>
    </row>
    <row r="3" spans="1:71" s="582" customFormat="1" ht="89.25" customHeight="1">
      <c r="A3" s="579" t="s">
        <v>392</v>
      </c>
      <c r="B3" s="1530" t="s">
        <v>487</v>
      </c>
      <c r="C3" s="1530"/>
      <c r="D3" s="1530" t="s">
        <v>488</v>
      </c>
      <c r="E3" s="1530"/>
      <c r="F3" s="1530" t="s">
        <v>489</v>
      </c>
      <c r="G3" s="1530"/>
      <c r="H3" s="1529" t="s">
        <v>490</v>
      </c>
      <c r="I3" s="1529"/>
      <c r="J3" s="1530" t="s">
        <v>491</v>
      </c>
      <c r="K3" s="1530"/>
      <c r="L3" s="1530" t="s">
        <v>516</v>
      </c>
      <c r="M3" s="1530"/>
      <c r="N3" s="1530" t="s">
        <v>492</v>
      </c>
      <c r="O3" s="1530"/>
      <c r="P3" s="1529" t="s">
        <v>493</v>
      </c>
      <c r="Q3" s="1529"/>
      <c r="R3" s="1530" t="s">
        <v>494</v>
      </c>
      <c r="S3" s="1530"/>
      <c r="T3" s="1530" t="s">
        <v>495</v>
      </c>
      <c r="U3" s="1530"/>
      <c r="V3" s="1530" t="s">
        <v>496</v>
      </c>
      <c r="W3" s="1530"/>
      <c r="X3" s="1529" t="s">
        <v>497</v>
      </c>
      <c r="Y3" s="1529"/>
      <c r="Z3" s="1530" t="s">
        <v>498</v>
      </c>
      <c r="AA3" s="1530"/>
      <c r="AB3" s="1530" t="s">
        <v>499</v>
      </c>
      <c r="AC3" s="1530"/>
      <c r="AD3" s="1530" t="s">
        <v>500</v>
      </c>
      <c r="AE3" s="1530"/>
      <c r="AF3" s="1529" t="s">
        <v>501</v>
      </c>
      <c r="AG3" s="1529"/>
      <c r="AH3" s="1529" t="s">
        <v>502</v>
      </c>
      <c r="AI3" s="1529"/>
      <c r="AJ3" s="1528" t="s">
        <v>479</v>
      </c>
      <c r="AK3" s="1528"/>
      <c r="AL3" s="1530" t="s">
        <v>503</v>
      </c>
      <c r="AM3" s="1530"/>
      <c r="AN3" s="1530" t="s">
        <v>504</v>
      </c>
      <c r="AO3" s="1530"/>
      <c r="AP3" s="1529" t="s">
        <v>505</v>
      </c>
      <c r="AQ3" s="1529"/>
      <c r="AR3" s="1530" t="s">
        <v>506</v>
      </c>
      <c r="AS3" s="1530"/>
      <c r="AT3" s="1530" t="s">
        <v>507</v>
      </c>
      <c r="AU3" s="1530"/>
      <c r="AV3" s="1529" t="s">
        <v>508</v>
      </c>
      <c r="AW3" s="1529"/>
      <c r="AX3" s="1529" t="s">
        <v>509</v>
      </c>
      <c r="AY3" s="1529"/>
      <c r="AZ3" s="1529" t="s">
        <v>510</v>
      </c>
      <c r="BA3" s="1529"/>
      <c r="BB3" s="1529" t="s">
        <v>517</v>
      </c>
      <c r="BC3" s="1529"/>
      <c r="BD3" s="1529" t="s">
        <v>518</v>
      </c>
      <c r="BE3" s="1529"/>
      <c r="BF3" s="1529" t="s">
        <v>511</v>
      </c>
      <c r="BG3" s="1529"/>
      <c r="BH3" s="1529" t="s">
        <v>512</v>
      </c>
      <c r="BI3" s="1529"/>
      <c r="BJ3" s="1528" t="s">
        <v>480</v>
      </c>
      <c r="BK3" s="1528"/>
      <c r="BL3" s="1528" t="s">
        <v>316</v>
      </c>
      <c r="BM3" s="1528"/>
      <c r="BN3" s="1529" t="s">
        <v>513</v>
      </c>
      <c r="BO3" s="1529"/>
      <c r="BP3" s="1528" t="s">
        <v>514</v>
      </c>
      <c r="BQ3" s="1528"/>
      <c r="BR3" s="1530" t="s">
        <v>515</v>
      </c>
      <c r="BS3" s="1530"/>
    </row>
    <row r="4" spans="1:71" s="554" customFormat="1">
      <c r="A4" s="4" t="s">
        <v>13</v>
      </c>
      <c r="B4" s="4" t="s">
        <v>41</v>
      </c>
      <c r="C4" s="4" t="s">
        <v>42</v>
      </c>
      <c r="D4" s="4" t="s">
        <v>41</v>
      </c>
      <c r="E4" s="4" t="s">
        <v>42</v>
      </c>
      <c r="F4" s="4" t="s">
        <v>41</v>
      </c>
      <c r="G4" s="4" t="s">
        <v>42</v>
      </c>
      <c r="H4" s="4" t="s">
        <v>41</v>
      </c>
      <c r="I4" s="4" t="s">
        <v>42</v>
      </c>
      <c r="J4" s="4" t="s">
        <v>41</v>
      </c>
      <c r="K4" s="4" t="s">
        <v>42</v>
      </c>
      <c r="L4" s="4" t="s">
        <v>41</v>
      </c>
      <c r="M4" s="4" t="s">
        <v>42</v>
      </c>
      <c r="N4" s="4" t="s">
        <v>41</v>
      </c>
      <c r="O4" s="4" t="s">
        <v>42</v>
      </c>
      <c r="P4" s="4" t="s">
        <v>41</v>
      </c>
      <c r="Q4" s="4" t="s">
        <v>42</v>
      </c>
      <c r="R4" s="4" t="s">
        <v>41</v>
      </c>
      <c r="S4" s="4" t="s">
        <v>42</v>
      </c>
      <c r="T4" s="4" t="s">
        <v>41</v>
      </c>
      <c r="U4" s="4" t="s">
        <v>42</v>
      </c>
      <c r="V4" s="4" t="s">
        <v>41</v>
      </c>
      <c r="W4" s="4" t="s">
        <v>42</v>
      </c>
      <c r="X4" s="4" t="s">
        <v>41</v>
      </c>
      <c r="Y4" s="4" t="s">
        <v>42</v>
      </c>
      <c r="Z4" s="4" t="s">
        <v>41</v>
      </c>
      <c r="AA4" s="4" t="s">
        <v>42</v>
      </c>
      <c r="AB4" s="4" t="s">
        <v>41</v>
      </c>
      <c r="AC4" s="4" t="s">
        <v>42</v>
      </c>
      <c r="AD4" s="4" t="s">
        <v>41</v>
      </c>
      <c r="AE4" s="4" t="s">
        <v>42</v>
      </c>
      <c r="AF4" s="4" t="s">
        <v>41</v>
      </c>
      <c r="AG4" s="4" t="s">
        <v>42</v>
      </c>
      <c r="AH4" s="4" t="s">
        <v>41</v>
      </c>
      <c r="AI4" s="4" t="s">
        <v>42</v>
      </c>
      <c r="AJ4" s="4" t="s">
        <v>41</v>
      </c>
      <c r="AK4" s="4" t="s">
        <v>42</v>
      </c>
      <c r="AL4" s="4"/>
      <c r="AM4" s="4"/>
      <c r="AN4" s="4"/>
      <c r="AO4" s="4"/>
      <c r="AP4" s="4"/>
      <c r="AQ4" s="4"/>
      <c r="AR4" s="4" t="s">
        <v>41</v>
      </c>
      <c r="AS4" s="4" t="s">
        <v>42</v>
      </c>
      <c r="AT4" s="4" t="s">
        <v>41</v>
      </c>
      <c r="AU4" s="4" t="s">
        <v>42</v>
      </c>
      <c r="AV4" s="4" t="s">
        <v>41</v>
      </c>
      <c r="AW4" s="4" t="s">
        <v>42</v>
      </c>
      <c r="AX4" s="4" t="s">
        <v>41</v>
      </c>
      <c r="AY4" s="4" t="s">
        <v>42</v>
      </c>
      <c r="AZ4" s="4" t="s">
        <v>41</v>
      </c>
      <c r="BA4" s="4" t="s">
        <v>42</v>
      </c>
      <c r="BB4" s="4" t="s">
        <v>41</v>
      </c>
      <c r="BC4" s="4" t="s">
        <v>42</v>
      </c>
      <c r="BD4" s="4" t="s">
        <v>41</v>
      </c>
      <c r="BE4" s="4" t="s">
        <v>42</v>
      </c>
      <c r="BF4" s="4" t="s">
        <v>41</v>
      </c>
      <c r="BG4" s="4" t="s">
        <v>42</v>
      </c>
      <c r="BH4" s="4" t="s">
        <v>41</v>
      </c>
      <c r="BI4" s="4" t="s">
        <v>42</v>
      </c>
      <c r="BJ4" s="4" t="s">
        <v>41</v>
      </c>
      <c r="BK4" s="4" t="s">
        <v>42</v>
      </c>
      <c r="BL4" s="4" t="s">
        <v>41</v>
      </c>
      <c r="BM4" s="4" t="s">
        <v>42</v>
      </c>
      <c r="BN4" s="4" t="s">
        <v>41</v>
      </c>
      <c r="BO4" s="4" t="s">
        <v>42</v>
      </c>
      <c r="BP4" s="4" t="s">
        <v>41</v>
      </c>
      <c r="BQ4" s="4" t="s">
        <v>42</v>
      </c>
      <c r="BR4" s="4" t="s">
        <v>41</v>
      </c>
      <c r="BS4" s="4" t="s">
        <v>42</v>
      </c>
    </row>
    <row r="5" spans="1:71">
      <c r="A5" s="6" t="s">
        <v>14</v>
      </c>
      <c r="B5" s="6">
        <v>127949.62</v>
      </c>
      <c r="C5" s="6">
        <v>0</v>
      </c>
      <c r="D5" s="6">
        <v>0</v>
      </c>
      <c r="E5" s="6">
        <v>0</v>
      </c>
      <c r="F5" s="6">
        <v>0</v>
      </c>
      <c r="G5" s="6">
        <v>0</v>
      </c>
      <c r="H5" s="6">
        <v>127949.62</v>
      </c>
      <c r="I5" s="6">
        <v>0</v>
      </c>
      <c r="J5" s="6">
        <v>8340.68</v>
      </c>
      <c r="K5" s="6">
        <v>0</v>
      </c>
      <c r="L5" s="6">
        <v>70.989999999999995</v>
      </c>
      <c r="M5" s="6">
        <v>0</v>
      </c>
      <c r="N5" s="6">
        <v>0</v>
      </c>
      <c r="O5" s="6">
        <v>0</v>
      </c>
      <c r="P5" s="6">
        <v>8411.67</v>
      </c>
      <c r="Q5" s="6">
        <v>0</v>
      </c>
      <c r="R5" s="6">
        <v>9715.74</v>
      </c>
      <c r="S5" s="6">
        <v>0</v>
      </c>
      <c r="T5" s="6">
        <v>0</v>
      </c>
      <c r="U5" s="6">
        <v>0</v>
      </c>
      <c r="V5" s="6">
        <v>0</v>
      </c>
      <c r="W5" s="6">
        <v>0</v>
      </c>
      <c r="X5" s="6">
        <v>9715.74</v>
      </c>
      <c r="Y5" s="6">
        <v>0</v>
      </c>
      <c r="Z5" s="6">
        <v>37915.279999999999</v>
      </c>
      <c r="AA5" s="6">
        <v>0</v>
      </c>
      <c r="AB5" s="6">
        <v>0</v>
      </c>
      <c r="AC5" s="6">
        <v>0</v>
      </c>
      <c r="AD5" s="6">
        <v>0</v>
      </c>
      <c r="AE5" s="6">
        <v>0</v>
      </c>
      <c r="AF5" s="6">
        <v>37915.279999999999</v>
      </c>
      <c r="AG5" s="6">
        <v>0</v>
      </c>
      <c r="AH5" s="6">
        <v>0</v>
      </c>
      <c r="AI5" s="6">
        <v>0</v>
      </c>
      <c r="AJ5" s="6">
        <v>183992.3</v>
      </c>
      <c r="AK5" s="6">
        <v>0</v>
      </c>
      <c r="AL5" s="6">
        <v>0</v>
      </c>
      <c r="AM5" s="6">
        <v>0</v>
      </c>
      <c r="AN5" s="6">
        <v>0</v>
      </c>
      <c r="AO5" s="6">
        <v>0</v>
      </c>
      <c r="AP5" s="6">
        <v>0</v>
      </c>
      <c r="AQ5" s="6">
        <v>0</v>
      </c>
      <c r="AR5" s="6">
        <v>2.36</v>
      </c>
      <c r="AS5" s="6">
        <v>0</v>
      </c>
      <c r="AT5" s="6">
        <v>0</v>
      </c>
      <c r="AU5" s="6">
        <v>0</v>
      </c>
      <c r="AV5" s="6">
        <v>2.36</v>
      </c>
      <c r="AW5" s="6">
        <v>0</v>
      </c>
      <c r="AX5" s="6">
        <v>0</v>
      </c>
      <c r="AY5" s="6">
        <v>0</v>
      </c>
      <c r="AZ5" s="6">
        <v>0</v>
      </c>
      <c r="BA5" s="6">
        <v>0</v>
      </c>
      <c r="BB5" s="6">
        <v>0</v>
      </c>
      <c r="BC5" s="6">
        <v>0</v>
      </c>
      <c r="BD5" s="6">
        <v>0</v>
      </c>
      <c r="BE5" s="6">
        <v>0</v>
      </c>
      <c r="BF5" s="6">
        <v>0</v>
      </c>
      <c r="BG5" s="6">
        <v>0</v>
      </c>
      <c r="BH5" s="6">
        <v>-3.61</v>
      </c>
      <c r="BI5" s="6">
        <v>0</v>
      </c>
      <c r="BJ5" s="6">
        <v>-1.25</v>
      </c>
      <c r="BK5" s="6">
        <v>0</v>
      </c>
      <c r="BL5" s="6">
        <v>183991.05</v>
      </c>
      <c r="BM5" s="6">
        <v>0</v>
      </c>
      <c r="BN5" s="6">
        <v>0</v>
      </c>
      <c r="BO5" s="6">
        <v>0</v>
      </c>
      <c r="BP5" s="6">
        <v>183991.05</v>
      </c>
      <c r="BQ5" s="6">
        <v>0</v>
      </c>
      <c r="BR5" s="6">
        <v>0</v>
      </c>
      <c r="BS5" s="6">
        <v>0</v>
      </c>
    </row>
    <row r="6" spans="1:71">
      <c r="A6" s="6" t="s">
        <v>375</v>
      </c>
      <c r="B6" s="6">
        <v>23966.95</v>
      </c>
      <c r="C6" s="6">
        <v>22804.05</v>
      </c>
      <c r="D6" s="6">
        <v>0</v>
      </c>
      <c r="E6" s="6">
        <v>0</v>
      </c>
      <c r="F6" s="6">
        <v>0</v>
      </c>
      <c r="G6" s="6">
        <v>0</v>
      </c>
      <c r="H6" s="6">
        <v>23966.95</v>
      </c>
      <c r="I6" s="6">
        <v>22804.05</v>
      </c>
      <c r="J6" s="6">
        <v>19314.39</v>
      </c>
      <c r="K6" s="6">
        <v>23804.53</v>
      </c>
      <c r="L6" s="6">
        <v>3337.25</v>
      </c>
      <c r="M6" s="6">
        <v>3107.37</v>
      </c>
      <c r="N6" s="6">
        <v>0</v>
      </c>
      <c r="O6" s="6">
        <v>0</v>
      </c>
      <c r="P6" s="6">
        <v>22651.63</v>
      </c>
      <c r="Q6" s="6">
        <v>26911.91</v>
      </c>
      <c r="R6" s="6">
        <v>80160.98</v>
      </c>
      <c r="S6" s="6">
        <v>82570.06</v>
      </c>
      <c r="T6" s="6">
        <v>0</v>
      </c>
      <c r="U6" s="6">
        <v>0</v>
      </c>
      <c r="V6" s="6">
        <v>0</v>
      </c>
      <c r="W6" s="6">
        <v>0</v>
      </c>
      <c r="X6" s="6">
        <v>80160.98</v>
      </c>
      <c r="Y6" s="6">
        <v>82570.06</v>
      </c>
      <c r="Z6" s="6">
        <v>42179.13</v>
      </c>
      <c r="AA6" s="6">
        <v>40664.47</v>
      </c>
      <c r="AB6" s="6">
        <v>28184.6</v>
      </c>
      <c r="AC6" s="6">
        <v>34700.33</v>
      </c>
      <c r="AD6" s="6">
        <v>0</v>
      </c>
      <c r="AE6" s="6">
        <v>0</v>
      </c>
      <c r="AF6" s="6">
        <v>70363.73</v>
      </c>
      <c r="AG6" s="6">
        <v>75364.81</v>
      </c>
      <c r="AH6" s="6">
        <v>0</v>
      </c>
      <c r="AI6" s="6">
        <v>0</v>
      </c>
      <c r="AJ6" s="6">
        <v>197143.29</v>
      </c>
      <c r="AK6" s="6">
        <v>207650.82</v>
      </c>
      <c r="AL6" s="6">
        <v>6103.8</v>
      </c>
      <c r="AM6" s="6">
        <v>4182.32</v>
      </c>
      <c r="AN6" s="6">
        <v>0</v>
      </c>
      <c r="AO6" s="6">
        <v>0</v>
      </c>
      <c r="AP6" s="6">
        <v>6103.8</v>
      </c>
      <c r="AQ6" s="6">
        <v>4182.32</v>
      </c>
      <c r="AR6" s="6">
        <v>0</v>
      </c>
      <c r="AS6" s="6">
        <v>0</v>
      </c>
      <c r="AT6" s="6">
        <v>0</v>
      </c>
      <c r="AU6" s="6">
        <v>0</v>
      </c>
      <c r="AV6" s="6">
        <v>0</v>
      </c>
      <c r="AW6" s="6">
        <v>0</v>
      </c>
      <c r="AX6" s="6">
        <v>0</v>
      </c>
      <c r="AY6" s="6">
        <v>0</v>
      </c>
      <c r="AZ6" s="6">
        <v>0</v>
      </c>
      <c r="BA6" s="6">
        <v>0</v>
      </c>
      <c r="BB6" s="6">
        <v>0</v>
      </c>
      <c r="BC6" s="6">
        <v>0</v>
      </c>
      <c r="BD6" s="6">
        <v>0</v>
      </c>
      <c r="BE6" s="6">
        <v>0</v>
      </c>
      <c r="BF6" s="6">
        <v>0</v>
      </c>
      <c r="BG6" s="6">
        <v>0</v>
      </c>
      <c r="BH6" s="6">
        <v>0</v>
      </c>
      <c r="BI6" s="6">
        <v>0</v>
      </c>
      <c r="BJ6" s="6">
        <v>6103.8</v>
      </c>
      <c r="BK6" s="6">
        <v>4182.32</v>
      </c>
      <c r="BL6" s="6">
        <v>203247.09</v>
      </c>
      <c r="BM6" s="6">
        <v>211833.13</v>
      </c>
      <c r="BN6" s="6">
        <v>0</v>
      </c>
      <c r="BO6" s="6">
        <v>0</v>
      </c>
      <c r="BP6" s="6">
        <v>203247.09</v>
      </c>
      <c r="BQ6" s="6">
        <v>211833.13</v>
      </c>
      <c r="BR6" s="6">
        <v>0</v>
      </c>
      <c r="BS6" s="6">
        <v>0</v>
      </c>
    </row>
    <row r="7" spans="1:71">
      <c r="A7" s="6" t="s">
        <v>27</v>
      </c>
      <c r="B7" s="6">
        <v>0</v>
      </c>
      <c r="C7" s="6">
        <v>8829.98</v>
      </c>
      <c r="D7" s="6">
        <v>25.5</v>
      </c>
      <c r="E7" s="6">
        <v>0</v>
      </c>
      <c r="F7" s="6">
        <v>0</v>
      </c>
      <c r="G7" s="6">
        <v>0</v>
      </c>
      <c r="H7" s="6">
        <v>25.5</v>
      </c>
      <c r="I7" s="6">
        <v>8829.98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11056.71</v>
      </c>
      <c r="S7" s="6">
        <v>20448.7</v>
      </c>
      <c r="T7" s="6">
        <v>0</v>
      </c>
      <c r="U7" s="6">
        <v>0</v>
      </c>
      <c r="V7" s="6">
        <v>5712.41</v>
      </c>
      <c r="W7" s="6">
        <v>5782.6</v>
      </c>
      <c r="X7" s="6">
        <v>16769.12</v>
      </c>
      <c r="Y7" s="6">
        <v>26231.3</v>
      </c>
      <c r="Z7" s="6">
        <v>13847.03</v>
      </c>
      <c r="AA7" s="6">
        <v>13649.06</v>
      </c>
      <c r="AB7" s="6">
        <v>0</v>
      </c>
      <c r="AC7" s="6">
        <v>0</v>
      </c>
      <c r="AD7" s="6">
        <v>5538.4</v>
      </c>
      <c r="AE7" s="6">
        <v>9884.23</v>
      </c>
      <c r="AF7" s="6">
        <v>19385.43</v>
      </c>
      <c r="AG7" s="6">
        <v>23533.29</v>
      </c>
      <c r="AH7" s="6">
        <v>0</v>
      </c>
      <c r="AI7" s="6">
        <v>0</v>
      </c>
      <c r="AJ7" s="6">
        <v>36180.050000000003</v>
      </c>
      <c r="AK7" s="6">
        <v>58594.58</v>
      </c>
      <c r="AL7" s="6">
        <v>42958.67</v>
      </c>
      <c r="AM7" s="6">
        <v>43720</v>
      </c>
      <c r="AN7" s="6">
        <v>0</v>
      </c>
      <c r="AO7" s="6">
        <v>0</v>
      </c>
      <c r="AP7" s="6">
        <v>42958.67</v>
      </c>
      <c r="AQ7" s="6">
        <v>43720</v>
      </c>
      <c r="AR7" s="6">
        <v>19694.39</v>
      </c>
      <c r="AS7" s="6">
        <v>17480.53</v>
      </c>
      <c r="AT7" s="6">
        <v>0</v>
      </c>
      <c r="AU7" s="6">
        <v>0</v>
      </c>
      <c r="AV7" s="6">
        <v>19694.39</v>
      </c>
      <c r="AW7" s="6">
        <v>17480.53</v>
      </c>
      <c r="AX7" s="6">
        <v>0</v>
      </c>
      <c r="AY7" s="6">
        <v>0</v>
      </c>
      <c r="AZ7" s="6">
        <v>0</v>
      </c>
      <c r="BA7" s="6">
        <v>0</v>
      </c>
      <c r="BB7" s="6">
        <v>0</v>
      </c>
      <c r="BC7" s="6">
        <v>0</v>
      </c>
      <c r="BD7" s="6">
        <v>210.44</v>
      </c>
      <c r="BE7" s="6">
        <v>234.08</v>
      </c>
      <c r="BF7" s="6">
        <v>25241.16</v>
      </c>
      <c r="BG7" s="6">
        <v>22204.43</v>
      </c>
      <c r="BH7" s="6">
        <v>0</v>
      </c>
      <c r="BI7" s="6">
        <v>0</v>
      </c>
      <c r="BJ7" s="6">
        <v>88104.66</v>
      </c>
      <c r="BK7" s="6">
        <v>83639.039999999994</v>
      </c>
      <c r="BL7" s="6">
        <v>124284.71</v>
      </c>
      <c r="BM7" s="6">
        <v>142233.60999999999</v>
      </c>
      <c r="BN7" s="6">
        <v>0</v>
      </c>
      <c r="BO7" s="6">
        <v>0</v>
      </c>
      <c r="BP7" s="6">
        <v>124284.71</v>
      </c>
      <c r="BQ7" s="6">
        <v>142233.60999999999</v>
      </c>
      <c r="BR7" s="6">
        <v>0</v>
      </c>
      <c r="BS7" s="6">
        <v>0</v>
      </c>
    </row>
    <row r="8" spans="1:71">
      <c r="A8" s="6" t="s">
        <v>350</v>
      </c>
      <c r="B8" s="6">
        <v>47145.62</v>
      </c>
      <c r="C8" s="6">
        <v>51709.87</v>
      </c>
      <c r="D8" s="6">
        <v>256604.35</v>
      </c>
      <c r="E8" s="6">
        <v>242839.86</v>
      </c>
      <c r="F8" s="6">
        <v>0</v>
      </c>
      <c r="G8" s="6">
        <v>0</v>
      </c>
      <c r="H8" s="6">
        <v>303749.96999999997</v>
      </c>
      <c r="I8" s="6">
        <v>294549.73</v>
      </c>
      <c r="J8" s="6">
        <v>38781.589999999997</v>
      </c>
      <c r="K8" s="6">
        <v>49381.98</v>
      </c>
      <c r="L8" s="6">
        <v>11866.56</v>
      </c>
      <c r="M8" s="6">
        <v>4915.2</v>
      </c>
      <c r="N8" s="6">
        <v>0</v>
      </c>
      <c r="O8" s="6">
        <v>0</v>
      </c>
      <c r="P8" s="6">
        <v>50648.15</v>
      </c>
      <c r="Q8" s="6">
        <v>54297.18</v>
      </c>
      <c r="R8" s="6">
        <v>25874.3</v>
      </c>
      <c r="S8" s="6">
        <v>14299.25</v>
      </c>
      <c r="T8" s="6">
        <v>10787.26</v>
      </c>
      <c r="U8" s="6">
        <v>8664.0400000000009</v>
      </c>
      <c r="V8" s="6">
        <v>0</v>
      </c>
      <c r="W8" s="6">
        <v>0</v>
      </c>
      <c r="X8" s="6">
        <v>36661.56</v>
      </c>
      <c r="Y8" s="6">
        <v>22963.29</v>
      </c>
      <c r="Z8" s="6">
        <v>50279.519999999997</v>
      </c>
      <c r="AA8" s="6">
        <v>55763.26</v>
      </c>
      <c r="AB8" s="6">
        <v>15329.06</v>
      </c>
      <c r="AC8" s="6">
        <v>15089.28</v>
      </c>
      <c r="AD8" s="6">
        <v>0</v>
      </c>
      <c r="AE8" s="6">
        <v>0</v>
      </c>
      <c r="AF8" s="6">
        <v>65608.58</v>
      </c>
      <c r="AG8" s="6">
        <v>70852.539999999994</v>
      </c>
      <c r="AH8" s="6">
        <v>-127.59</v>
      </c>
      <c r="AI8" s="6">
        <v>-127.59</v>
      </c>
      <c r="AJ8" s="6">
        <v>456540.68</v>
      </c>
      <c r="AK8" s="6">
        <v>442535.15</v>
      </c>
      <c r="AL8" s="6">
        <v>7438.48</v>
      </c>
      <c r="AM8" s="6">
        <v>23163.8</v>
      </c>
      <c r="AN8" s="6">
        <v>0</v>
      </c>
      <c r="AO8" s="6">
        <v>0</v>
      </c>
      <c r="AP8" s="6">
        <v>7438.48</v>
      </c>
      <c r="AQ8" s="6">
        <v>23163.8</v>
      </c>
      <c r="AR8" s="6">
        <v>798.44</v>
      </c>
      <c r="AS8" s="6">
        <v>209.21</v>
      </c>
      <c r="AT8" s="6">
        <v>0</v>
      </c>
      <c r="AU8" s="6">
        <v>0</v>
      </c>
      <c r="AV8" s="6">
        <v>798.44</v>
      </c>
      <c r="AW8" s="6">
        <v>209.21</v>
      </c>
      <c r="AX8" s="6">
        <v>9002.93</v>
      </c>
      <c r="AY8" s="6">
        <v>3332.65</v>
      </c>
      <c r="AZ8" s="6">
        <v>0</v>
      </c>
      <c r="BA8" s="6">
        <v>0</v>
      </c>
      <c r="BB8" s="6">
        <v>0</v>
      </c>
      <c r="BC8" s="6">
        <v>0</v>
      </c>
      <c r="BD8" s="6">
        <v>0</v>
      </c>
      <c r="BE8" s="6">
        <v>0</v>
      </c>
      <c r="BF8" s="6">
        <v>0</v>
      </c>
      <c r="BG8" s="6">
        <v>0</v>
      </c>
      <c r="BH8" s="6">
        <v>-33.729999999999997</v>
      </c>
      <c r="BI8" s="6">
        <v>-33.729999999999997</v>
      </c>
      <c r="BJ8" s="6">
        <v>17206.13</v>
      </c>
      <c r="BK8" s="6">
        <v>26671.93</v>
      </c>
      <c r="BL8" s="6">
        <v>473746.8</v>
      </c>
      <c r="BM8" s="6">
        <v>469207.07</v>
      </c>
      <c r="BN8" s="6">
        <v>808.18</v>
      </c>
      <c r="BO8" s="6">
        <v>0</v>
      </c>
      <c r="BP8" s="6">
        <v>474554.99</v>
      </c>
      <c r="BQ8" s="6">
        <v>469207.07</v>
      </c>
      <c r="BR8" s="6">
        <v>0</v>
      </c>
      <c r="BS8" s="6">
        <v>0</v>
      </c>
    </row>
    <row r="9" spans="1:71">
      <c r="A9" s="6" t="s">
        <v>381</v>
      </c>
      <c r="B9" s="6">
        <v>72613.48</v>
      </c>
      <c r="C9" s="6">
        <v>0</v>
      </c>
      <c r="D9" s="6">
        <v>614.41999999999996</v>
      </c>
      <c r="E9" s="6">
        <v>29307.66</v>
      </c>
      <c r="F9" s="6">
        <v>59922.98</v>
      </c>
      <c r="G9" s="6">
        <v>87722.3</v>
      </c>
      <c r="H9" s="6">
        <v>133150.87</v>
      </c>
      <c r="I9" s="6">
        <v>117029.95</v>
      </c>
      <c r="J9" s="6">
        <v>0</v>
      </c>
      <c r="K9" s="6">
        <v>17768.03</v>
      </c>
      <c r="L9" s="6">
        <v>0</v>
      </c>
      <c r="M9" s="6">
        <v>590.09</v>
      </c>
      <c r="N9" s="6">
        <v>11445.16</v>
      </c>
      <c r="O9" s="6">
        <v>8732.81</v>
      </c>
      <c r="P9" s="6">
        <v>11445.16</v>
      </c>
      <c r="Q9" s="6">
        <v>27090.93</v>
      </c>
      <c r="R9" s="6">
        <v>93569.3</v>
      </c>
      <c r="S9" s="6">
        <v>92846.399999999994</v>
      </c>
      <c r="T9" s="6">
        <v>56829.8</v>
      </c>
      <c r="U9" s="6">
        <v>75202.58</v>
      </c>
      <c r="V9" s="6">
        <v>32310.49</v>
      </c>
      <c r="W9" s="6">
        <v>119030.13</v>
      </c>
      <c r="X9" s="6">
        <v>182709.59</v>
      </c>
      <c r="Y9" s="6">
        <v>287079.09999999998</v>
      </c>
      <c r="Z9" s="6">
        <v>0</v>
      </c>
      <c r="AA9" s="6">
        <v>143413.65</v>
      </c>
      <c r="AB9" s="6">
        <v>0</v>
      </c>
      <c r="AC9" s="6">
        <v>0</v>
      </c>
      <c r="AD9" s="6">
        <v>0</v>
      </c>
      <c r="AE9" s="6">
        <v>0</v>
      </c>
      <c r="AF9" s="6">
        <v>0</v>
      </c>
      <c r="AG9" s="6">
        <v>143413.65</v>
      </c>
      <c r="AH9" s="6">
        <v>0</v>
      </c>
      <c r="AI9" s="6">
        <v>0</v>
      </c>
      <c r="AJ9" s="6">
        <v>327305.62</v>
      </c>
      <c r="AK9" s="6">
        <v>574613.64</v>
      </c>
      <c r="AL9" s="6">
        <v>5968.45</v>
      </c>
      <c r="AM9" s="6">
        <v>4376.87</v>
      </c>
      <c r="AN9" s="6">
        <v>0</v>
      </c>
      <c r="AO9" s="6">
        <v>0</v>
      </c>
      <c r="AP9" s="6">
        <v>5968.45</v>
      </c>
      <c r="AQ9" s="6">
        <v>4376.87</v>
      </c>
      <c r="AR9" s="6">
        <v>0</v>
      </c>
      <c r="AS9" s="6">
        <v>0</v>
      </c>
      <c r="AT9" s="6">
        <v>0</v>
      </c>
      <c r="AU9" s="6">
        <v>0</v>
      </c>
      <c r="AV9" s="6">
        <v>0</v>
      </c>
      <c r="AW9" s="6">
        <v>0</v>
      </c>
      <c r="AX9" s="6">
        <v>0</v>
      </c>
      <c r="AY9" s="6">
        <v>0</v>
      </c>
      <c r="AZ9" s="6">
        <v>12875.3</v>
      </c>
      <c r="BA9" s="6">
        <v>11723.43</v>
      </c>
      <c r="BB9" s="6">
        <v>0</v>
      </c>
      <c r="BC9" s="6">
        <v>0</v>
      </c>
      <c r="BD9" s="6">
        <v>0</v>
      </c>
      <c r="BE9" s="6">
        <v>364.87</v>
      </c>
      <c r="BF9" s="6">
        <v>170335.8</v>
      </c>
      <c r="BG9" s="6">
        <v>33222.83</v>
      </c>
      <c r="BH9" s="6">
        <v>0</v>
      </c>
      <c r="BI9" s="6">
        <v>0</v>
      </c>
      <c r="BJ9" s="6">
        <v>189179.56</v>
      </c>
      <c r="BK9" s="6">
        <v>49688.01</v>
      </c>
      <c r="BL9" s="6">
        <v>516485.18</v>
      </c>
      <c r="BM9" s="6">
        <v>624301.65</v>
      </c>
      <c r="BN9" s="6">
        <v>7933.26</v>
      </c>
      <c r="BO9" s="6">
        <v>3199.36</v>
      </c>
      <c r="BP9" s="6">
        <v>524418.43000000005</v>
      </c>
      <c r="BQ9" s="6">
        <v>627501.01</v>
      </c>
      <c r="BR9" s="6">
        <v>0</v>
      </c>
      <c r="BS9" s="6">
        <v>0</v>
      </c>
    </row>
    <row r="10" spans="1:71">
      <c r="A10" s="6" t="s">
        <v>286</v>
      </c>
      <c r="B10" s="6">
        <v>16535.12</v>
      </c>
      <c r="C10" s="6">
        <v>2863.89</v>
      </c>
      <c r="D10" s="6">
        <v>9212.24</v>
      </c>
      <c r="E10" s="6">
        <v>9053.89</v>
      </c>
      <c r="F10" s="6">
        <v>5847.1</v>
      </c>
      <c r="G10" s="6">
        <v>5927.7</v>
      </c>
      <c r="H10" s="6">
        <v>31594.46</v>
      </c>
      <c r="I10" s="6">
        <v>17845.48</v>
      </c>
      <c r="J10" s="6">
        <v>0</v>
      </c>
      <c r="K10" s="6">
        <v>0</v>
      </c>
      <c r="L10" s="6">
        <v>27.14</v>
      </c>
      <c r="M10" s="6">
        <v>0</v>
      </c>
      <c r="N10" s="6">
        <v>0</v>
      </c>
      <c r="O10" s="6">
        <v>0</v>
      </c>
      <c r="P10" s="6">
        <v>27.14</v>
      </c>
      <c r="Q10" s="6">
        <v>0</v>
      </c>
      <c r="R10" s="6">
        <v>19144</v>
      </c>
      <c r="S10" s="6">
        <v>44101.61</v>
      </c>
      <c r="T10" s="6">
        <v>0</v>
      </c>
      <c r="U10" s="6">
        <v>0</v>
      </c>
      <c r="V10" s="6">
        <v>0</v>
      </c>
      <c r="W10" s="6">
        <v>0</v>
      </c>
      <c r="X10" s="6">
        <v>19144</v>
      </c>
      <c r="Y10" s="6">
        <v>44101.61</v>
      </c>
      <c r="Z10" s="6">
        <v>39007.32</v>
      </c>
      <c r="AA10" s="6">
        <v>45863.77</v>
      </c>
      <c r="AB10" s="6">
        <v>27989.84</v>
      </c>
      <c r="AC10" s="6">
        <v>26176.32</v>
      </c>
      <c r="AD10" s="6">
        <v>14028.89</v>
      </c>
      <c r="AE10" s="6">
        <v>14034.12</v>
      </c>
      <c r="AF10" s="6">
        <v>81026.039999999994</v>
      </c>
      <c r="AG10" s="6">
        <v>86074.22</v>
      </c>
      <c r="AH10" s="6">
        <v>0</v>
      </c>
      <c r="AI10" s="6">
        <v>0</v>
      </c>
      <c r="AJ10" s="6">
        <v>131791.64000000001</v>
      </c>
      <c r="AK10" s="6">
        <v>148021.29999999999</v>
      </c>
      <c r="AL10" s="6">
        <v>3254.56</v>
      </c>
      <c r="AM10" s="6">
        <v>3401.87</v>
      </c>
      <c r="AN10" s="6">
        <v>582.65</v>
      </c>
      <c r="AO10" s="6">
        <v>2034.48</v>
      </c>
      <c r="AP10" s="6">
        <v>3837.21</v>
      </c>
      <c r="AQ10" s="6">
        <v>5436.35</v>
      </c>
      <c r="AR10" s="6">
        <v>0</v>
      </c>
      <c r="AS10" s="6">
        <v>0</v>
      </c>
      <c r="AT10" s="6">
        <v>0</v>
      </c>
      <c r="AU10" s="6">
        <v>0</v>
      </c>
      <c r="AV10" s="6">
        <v>0</v>
      </c>
      <c r="AW10" s="6">
        <v>0</v>
      </c>
      <c r="AX10" s="6">
        <v>0</v>
      </c>
      <c r="AY10" s="6">
        <v>0</v>
      </c>
      <c r="AZ10" s="6">
        <v>4773.16</v>
      </c>
      <c r="BA10" s="6">
        <v>4871.8500000000004</v>
      </c>
      <c r="BB10" s="6">
        <v>0</v>
      </c>
      <c r="BC10" s="6">
        <v>0</v>
      </c>
      <c r="BD10" s="6">
        <v>0</v>
      </c>
      <c r="BE10" s="6">
        <v>0</v>
      </c>
      <c r="BF10" s="6">
        <v>0</v>
      </c>
      <c r="BG10" s="6">
        <v>0</v>
      </c>
      <c r="BH10" s="6">
        <v>0</v>
      </c>
      <c r="BI10" s="6">
        <v>0</v>
      </c>
      <c r="BJ10" s="6">
        <v>8610.3799999999992</v>
      </c>
      <c r="BK10" s="6">
        <v>10308.200000000001</v>
      </c>
      <c r="BL10" s="6">
        <v>140402.01999999999</v>
      </c>
      <c r="BM10" s="6">
        <v>158329.51</v>
      </c>
      <c r="BN10" s="6">
        <v>1951.78</v>
      </c>
      <c r="BO10" s="6">
        <v>919.33</v>
      </c>
      <c r="BP10" s="6">
        <v>142353.79999999999</v>
      </c>
      <c r="BQ10" s="6">
        <v>159248.84</v>
      </c>
      <c r="BR10" s="6">
        <v>0</v>
      </c>
      <c r="BS10" s="6">
        <v>0</v>
      </c>
    </row>
    <row r="11" spans="1:71">
      <c r="A11" s="6" t="s">
        <v>424</v>
      </c>
      <c r="B11" s="6">
        <v>11605.83</v>
      </c>
      <c r="C11" s="6">
        <v>7806.28</v>
      </c>
      <c r="D11" s="6">
        <v>0</v>
      </c>
      <c r="E11" s="6">
        <v>0</v>
      </c>
      <c r="F11" s="6">
        <v>0</v>
      </c>
      <c r="G11" s="6">
        <v>0</v>
      </c>
      <c r="H11" s="6">
        <v>11605.83</v>
      </c>
      <c r="I11" s="6">
        <v>7806.28</v>
      </c>
      <c r="J11" s="6">
        <v>6250.77</v>
      </c>
      <c r="K11" s="6">
        <v>10747.28</v>
      </c>
      <c r="L11" s="6">
        <v>0</v>
      </c>
      <c r="M11" s="6">
        <v>0</v>
      </c>
      <c r="N11" s="6">
        <v>0</v>
      </c>
      <c r="O11" s="6">
        <v>0</v>
      </c>
      <c r="P11" s="6">
        <v>6250.77</v>
      </c>
      <c r="Q11" s="6">
        <v>10747.28</v>
      </c>
      <c r="R11" s="6">
        <v>0</v>
      </c>
      <c r="S11" s="6">
        <v>0</v>
      </c>
      <c r="T11" s="6">
        <v>0</v>
      </c>
      <c r="U11" s="6">
        <v>0</v>
      </c>
      <c r="V11" s="6">
        <v>0</v>
      </c>
      <c r="W11" s="6">
        <v>0</v>
      </c>
      <c r="X11" s="6">
        <v>0</v>
      </c>
      <c r="Y11" s="6">
        <v>0</v>
      </c>
      <c r="Z11" s="6">
        <v>0</v>
      </c>
      <c r="AA11" s="6">
        <v>0</v>
      </c>
      <c r="AB11" s="6">
        <v>0</v>
      </c>
      <c r="AC11" s="6">
        <v>0</v>
      </c>
      <c r="AD11" s="6">
        <v>0</v>
      </c>
      <c r="AE11" s="6">
        <v>0</v>
      </c>
      <c r="AF11" s="6">
        <v>0</v>
      </c>
      <c r="AG11" s="6">
        <v>0</v>
      </c>
      <c r="AH11" s="6">
        <v>0</v>
      </c>
      <c r="AI11" s="6">
        <v>0</v>
      </c>
      <c r="AJ11" s="6">
        <v>17856.599999999999</v>
      </c>
      <c r="AK11" s="6">
        <v>18553.560000000001</v>
      </c>
      <c r="AL11" s="6">
        <v>2181.85</v>
      </c>
      <c r="AM11" s="6">
        <v>1328.42</v>
      </c>
      <c r="AN11" s="6">
        <v>0</v>
      </c>
      <c r="AO11" s="6">
        <v>0</v>
      </c>
      <c r="AP11" s="6">
        <v>2181.85</v>
      </c>
      <c r="AQ11" s="6">
        <v>1328.42</v>
      </c>
      <c r="AR11" s="6">
        <v>0</v>
      </c>
      <c r="AS11" s="6">
        <v>0</v>
      </c>
      <c r="AT11" s="6">
        <v>0</v>
      </c>
      <c r="AU11" s="6">
        <v>0</v>
      </c>
      <c r="AV11" s="6">
        <v>0</v>
      </c>
      <c r="AW11" s="6">
        <v>0</v>
      </c>
      <c r="AX11" s="6">
        <v>0</v>
      </c>
      <c r="AY11" s="6">
        <v>0</v>
      </c>
      <c r="AZ11" s="6">
        <v>0</v>
      </c>
      <c r="BA11" s="6">
        <v>0</v>
      </c>
      <c r="BB11" s="6">
        <v>0</v>
      </c>
      <c r="BC11" s="6">
        <v>0</v>
      </c>
      <c r="BD11" s="6">
        <v>0</v>
      </c>
      <c r="BE11" s="6">
        <v>0</v>
      </c>
      <c r="BF11" s="6">
        <v>0</v>
      </c>
      <c r="BG11" s="6">
        <v>0</v>
      </c>
      <c r="BH11" s="6">
        <v>0</v>
      </c>
      <c r="BI11" s="6">
        <v>0</v>
      </c>
      <c r="BJ11" s="6">
        <v>2181.85</v>
      </c>
      <c r="BK11" s="6">
        <v>1328.42</v>
      </c>
      <c r="BL11" s="6">
        <v>20038.45</v>
      </c>
      <c r="BM11" s="6">
        <v>19881.98</v>
      </c>
      <c r="BN11" s="6">
        <v>0</v>
      </c>
      <c r="BO11" s="6">
        <v>0</v>
      </c>
      <c r="BP11" s="6">
        <v>20038.45</v>
      </c>
      <c r="BQ11" s="6">
        <v>19881.98</v>
      </c>
      <c r="BR11" s="6">
        <v>0</v>
      </c>
      <c r="BS11" s="6">
        <v>0</v>
      </c>
    </row>
    <row r="12" spans="1:71">
      <c r="A12" s="6" t="s">
        <v>29</v>
      </c>
      <c r="B12" s="6">
        <v>89471.08</v>
      </c>
      <c r="C12" s="6">
        <v>85065.03</v>
      </c>
      <c r="D12" s="6">
        <v>205.42</v>
      </c>
      <c r="E12" s="6">
        <v>0</v>
      </c>
      <c r="F12" s="6">
        <v>0</v>
      </c>
      <c r="G12" s="6">
        <v>0</v>
      </c>
      <c r="H12" s="6">
        <v>89676.5</v>
      </c>
      <c r="I12" s="6">
        <v>85065.03</v>
      </c>
      <c r="J12" s="6">
        <v>0</v>
      </c>
      <c r="K12" s="6">
        <v>34758.04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34758.04</v>
      </c>
      <c r="R12" s="6">
        <v>133350.29999999999</v>
      </c>
      <c r="S12" s="6">
        <v>97132.35</v>
      </c>
      <c r="T12" s="6">
        <v>0</v>
      </c>
      <c r="U12" s="6">
        <v>0</v>
      </c>
      <c r="V12" s="6">
        <v>0</v>
      </c>
      <c r="W12" s="6">
        <v>0</v>
      </c>
      <c r="X12" s="6">
        <v>133350.29999999999</v>
      </c>
      <c r="Y12" s="6">
        <v>97132.35</v>
      </c>
      <c r="Z12" s="6">
        <v>20270.34</v>
      </c>
      <c r="AA12" s="6">
        <v>54646.559999999998</v>
      </c>
      <c r="AB12" s="6">
        <v>0</v>
      </c>
      <c r="AC12" s="6">
        <v>0</v>
      </c>
      <c r="AD12" s="6">
        <v>0</v>
      </c>
      <c r="AE12" s="6">
        <v>0</v>
      </c>
      <c r="AF12" s="6">
        <v>20270.34</v>
      </c>
      <c r="AG12" s="6">
        <v>54646.559999999998</v>
      </c>
      <c r="AH12" s="6">
        <v>0</v>
      </c>
      <c r="AI12" s="6">
        <v>0</v>
      </c>
      <c r="AJ12" s="6">
        <v>243297.13</v>
      </c>
      <c r="AK12" s="6">
        <v>271601.98</v>
      </c>
      <c r="AL12" s="6">
        <v>47109.760000000002</v>
      </c>
      <c r="AM12" s="6">
        <v>51322.44</v>
      </c>
      <c r="AN12" s="6">
        <v>0</v>
      </c>
      <c r="AO12" s="6">
        <v>11310.91</v>
      </c>
      <c r="AP12" s="6">
        <v>47109.760000000002</v>
      </c>
      <c r="AQ12" s="6">
        <v>62633.36</v>
      </c>
      <c r="AR12" s="6">
        <v>630800.14</v>
      </c>
      <c r="AS12" s="6">
        <v>0</v>
      </c>
      <c r="AT12" s="6">
        <v>0</v>
      </c>
      <c r="AU12" s="6">
        <v>0</v>
      </c>
      <c r="AV12" s="6">
        <v>630800.14</v>
      </c>
      <c r="AW12" s="6">
        <v>0</v>
      </c>
      <c r="AX12" s="6">
        <v>0</v>
      </c>
      <c r="AY12" s="6">
        <v>0</v>
      </c>
      <c r="AZ12" s="6">
        <v>0</v>
      </c>
      <c r="BA12" s="6">
        <v>722927.81</v>
      </c>
      <c r="BB12" s="6">
        <v>0</v>
      </c>
      <c r="BC12" s="6">
        <v>0</v>
      </c>
      <c r="BD12" s="6">
        <v>0</v>
      </c>
      <c r="BE12" s="6">
        <v>130.91</v>
      </c>
      <c r="BF12" s="6">
        <v>0</v>
      </c>
      <c r="BG12" s="6">
        <v>0</v>
      </c>
      <c r="BH12" s="6">
        <v>0</v>
      </c>
      <c r="BI12" s="6">
        <v>0</v>
      </c>
      <c r="BJ12" s="6">
        <v>677909.89</v>
      </c>
      <c r="BK12" s="6">
        <v>785692.07</v>
      </c>
      <c r="BL12" s="6">
        <v>921207.02</v>
      </c>
      <c r="BM12" s="6">
        <v>1057294.06</v>
      </c>
      <c r="BN12" s="6">
        <v>927.79</v>
      </c>
      <c r="BO12" s="6">
        <v>622.70000000000005</v>
      </c>
      <c r="BP12" s="6">
        <v>922134.81</v>
      </c>
      <c r="BQ12" s="6">
        <v>1057916.76</v>
      </c>
      <c r="BR12" s="6">
        <v>0</v>
      </c>
      <c r="BS12" s="6">
        <v>0</v>
      </c>
    </row>
    <row r="13" spans="1:71">
      <c r="A13" s="6" t="s">
        <v>191</v>
      </c>
      <c r="B13" s="6">
        <v>209515.05</v>
      </c>
      <c r="C13" s="6">
        <v>269083.61</v>
      </c>
      <c r="D13" s="6">
        <v>0</v>
      </c>
      <c r="E13" s="6">
        <v>0</v>
      </c>
      <c r="F13" s="6">
        <v>0</v>
      </c>
      <c r="G13" s="6">
        <v>0</v>
      </c>
      <c r="H13" s="6">
        <v>209515.05</v>
      </c>
      <c r="I13" s="6">
        <v>269083.61</v>
      </c>
      <c r="J13" s="6">
        <v>15722.53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15722.53</v>
      </c>
      <c r="Q13" s="6">
        <v>0</v>
      </c>
      <c r="R13" s="6">
        <v>256115.06</v>
      </c>
      <c r="S13" s="6">
        <v>335714.85</v>
      </c>
      <c r="T13" s="6">
        <v>0</v>
      </c>
      <c r="U13" s="6">
        <v>0</v>
      </c>
      <c r="V13" s="6">
        <v>0</v>
      </c>
      <c r="W13" s="6">
        <v>0</v>
      </c>
      <c r="X13" s="6">
        <v>256115.06</v>
      </c>
      <c r="Y13" s="6">
        <v>335714.85</v>
      </c>
      <c r="Z13" s="6">
        <v>0</v>
      </c>
      <c r="AA13" s="6">
        <v>0</v>
      </c>
      <c r="AB13" s="6">
        <v>0</v>
      </c>
      <c r="AC13" s="6">
        <v>0</v>
      </c>
      <c r="AD13" s="6">
        <v>0</v>
      </c>
      <c r="AE13" s="6">
        <v>0</v>
      </c>
      <c r="AF13" s="6">
        <v>0</v>
      </c>
      <c r="AG13" s="6">
        <v>0</v>
      </c>
      <c r="AH13" s="6">
        <v>0</v>
      </c>
      <c r="AI13" s="6">
        <v>0</v>
      </c>
      <c r="AJ13" s="6">
        <v>481352.63</v>
      </c>
      <c r="AK13" s="6">
        <v>604798.46</v>
      </c>
      <c r="AL13" s="6">
        <v>7968.67</v>
      </c>
      <c r="AM13" s="6">
        <v>6405.6</v>
      </c>
      <c r="AN13" s="6">
        <v>0</v>
      </c>
      <c r="AO13" s="6">
        <v>0</v>
      </c>
      <c r="AP13" s="6">
        <v>7968.67</v>
      </c>
      <c r="AQ13" s="6">
        <v>6405.6</v>
      </c>
      <c r="AR13" s="6">
        <v>0</v>
      </c>
      <c r="AS13" s="6">
        <v>0</v>
      </c>
      <c r="AT13" s="6">
        <v>0</v>
      </c>
      <c r="AU13" s="6">
        <v>0</v>
      </c>
      <c r="AV13" s="6">
        <v>0</v>
      </c>
      <c r="AW13" s="6">
        <v>0</v>
      </c>
      <c r="AX13" s="6">
        <v>0</v>
      </c>
      <c r="AY13" s="6">
        <v>0</v>
      </c>
      <c r="AZ13" s="6">
        <v>0</v>
      </c>
      <c r="BA13" s="6">
        <v>0</v>
      </c>
      <c r="BB13" s="6">
        <v>0</v>
      </c>
      <c r="BC13" s="6">
        <v>0</v>
      </c>
      <c r="BD13" s="6">
        <v>0</v>
      </c>
      <c r="BE13" s="6">
        <v>0</v>
      </c>
      <c r="BF13" s="6">
        <v>0</v>
      </c>
      <c r="BG13" s="6">
        <v>0</v>
      </c>
      <c r="BH13" s="6">
        <v>0</v>
      </c>
      <c r="BI13" s="6">
        <v>0</v>
      </c>
      <c r="BJ13" s="6">
        <v>7968.67</v>
      </c>
      <c r="BK13" s="6">
        <v>6405.6</v>
      </c>
      <c r="BL13" s="6">
        <v>489321.3</v>
      </c>
      <c r="BM13" s="6">
        <v>611204.06000000006</v>
      </c>
      <c r="BN13" s="6">
        <v>0</v>
      </c>
      <c r="BO13" s="6">
        <v>0</v>
      </c>
      <c r="BP13" s="6">
        <v>489321.3</v>
      </c>
      <c r="BQ13" s="6">
        <v>611204.06000000006</v>
      </c>
      <c r="BR13" s="6">
        <v>0</v>
      </c>
      <c r="BS13" s="6">
        <v>0</v>
      </c>
    </row>
    <row r="14" spans="1:71">
      <c r="A14" s="6" t="s">
        <v>565</v>
      </c>
      <c r="B14" s="6">
        <v>19778.91</v>
      </c>
      <c r="C14" s="6">
        <v>23680.97</v>
      </c>
      <c r="D14" s="6">
        <v>0</v>
      </c>
      <c r="E14" s="6">
        <v>0</v>
      </c>
      <c r="F14" s="6">
        <v>0</v>
      </c>
      <c r="G14" s="6">
        <v>0</v>
      </c>
      <c r="H14" s="6">
        <v>19778.91</v>
      </c>
      <c r="I14" s="6">
        <v>23680.97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6">
        <v>8339.34</v>
      </c>
      <c r="S14" s="6">
        <v>9155.56</v>
      </c>
      <c r="T14" s="6">
        <v>0</v>
      </c>
      <c r="U14" s="6">
        <v>0</v>
      </c>
      <c r="V14" s="6">
        <v>0</v>
      </c>
      <c r="W14" s="6">
        <v>0</v>
      </c>
      <c r="X14" s="6">
        <v>8339.34</v>
      </c>
      <c r="Y14" s="6">
        <v>9155.56</v>
      </c>
      <c r="Z14" s="6">
        <v>407.84</v>
      </c>
      <c r="AA14" s="6">
        <v>192.36</v>
      </c>
      <c r="AB14" s="6">
        <v>0</v>
      </c>
      <c r="AC14" s="6">
        <v>0</v>
      </c>
      <c r="AD14" s="6">
        <v>0</v>
      </c>
      <c r="AE14" s="6">
        <v>0</v>
      </c>
      <c r="AF14" s="6">
        <v>407.84</v>
      </c>
      <c r="AG14" s="6">
        <v>192.36</v>
      </c>
      <c r="AH14" s="6">
        <v>0</v>
      </c>
      <c r="AI14" s="6">
        <v>0</v>
      </c>
      <c r="AJ14" s="6">
        <v>28526.09</v>
      </c>
      <c r="AK14" s="6">
        <v>33028.89</v>
      </c>
      <c r="AL14" s="6">
        <v>2484.62</v>
      </c>
      <c r="AM14" s="6">
        <v>10.82</v>
      </c>
      <c r="AN14" s="6">
        <v>0</v>
      </c>
      <c r="AO14" s="6">
        <v>0</v>
      </c>
      <c r="AP14" s="6">
        <v>2484.62</v>
      </c>
      <c r="AQ14" s="6">
        <v>10.82</v>
      </c>
      <c r="AR14" s="6">
        <v>0</v>
      </c>
      <c r="AS14" s="6">
        <v>0</v>
      </c>
      <c r="AT14" s="6">
        <v>0</v>
      </c>
      <c r="AU14" s="6">
        <v>0</v>
      </c>
      <c r="AV14" s="6">
        <v>0</v>
      </c>
      <c r="AW14" s="6">
        <v>0</v>
      </c>
      <c r="AX14" s="6">
        <v>0</v>
      </c>
      <c r="AY14" s="6">
        <v>0</v>
      </c>
      <c r="AZ14" s="6">
        <v>0</v>
      </c>
      <c r="BA14" s="6">
        <v>0</v>
      </c>
      <c r="BB14" s="6">
        <v>0</v>
      </c>
      <c r="BC14" s="6">
        <v>0</v>
      </c>
      <c r="BD14" s="6">
        <v>0</v>
      </c>
      <c r="BE14" s="6">
        <v>0</v>
      </c>
      <c r="BF14" s="6">
        <v>0</v>
      </c>
      <c r="BG14" s="6">
        <v>0</v>
      </c>
      <c r="BH14" s="6">
        <v>0</v>
      </c>
      <c r="BI14" s="6">
        <v>0</v>
      </c>
      <c r="BJ14" s="6">
        <v>2484.62</v>
      </c>
      <c r="BK14" s="6">
        <v>10.82</v>
      </c>
      <c r="BL14" s="6">
        <v>31010.7</v>
      </c>
      <c r="BM14" s="6">
        <v>33039.71</v>
      </c>
      <c r="BN14" s="6">
        <v>0</v>
      </c>
      <c r="BO14" s="6">
        <v>0</v>
      </c>
      <c r="BP14" s="6">
        <v>31010.7</v>
      </c>
      <c r="BQ14" s="6">
        <v>33039.71</v>
      </c>
      <c r="BR14" s="6">
        <v>0</v>
      </c>
      <c r="BS14" s="6">
        <v>0</v>
      </c>
    </row>
    <row r="15" spans="1:71">
      <c r="A15" s="6" t="s">
        <v>0</v>
      </c>
      <c r="B15" s="6">
        <v>33308.46</v>
      </c>
      <c r="C15" s="6">
        <v>169304.82</v>
      </c>
      <c r="D15" s="6">
        <v>0</v>
      </c>
      <c r="E15" s="6">
        <v>0</v>
      </c>
      <c r="F15" s="6">
        <v>0</v>
      </c>
      <c r="G15" s="6">
        <v>0</v>
      </c>
      <c r="H15" s="6">
        <v>33308.46</v>
      </c>
      <c r="I15" s="6">
        <v>169304.82</v>
      </c>
      <c r="J15" s="6">
        <v>69.459999999999994</v>
      </c>
      <c r="K15" s="6">
        <v>24456.14</v>
      </c>
      <c r="L15" s="6">
        <v>0</v>
      </c>
      <c r="M15" s="6">
        <v>0</v>
      </c>
      <c r="N15" s="6">
        <v>0</v>
      </c>
      <c r="O15" s="6">
        <v>0</v>
      </c>
      <c r="P15" s="6">
        <v>69.459999999999994</v>
      </c>
      <c r="Q15" s="6">
        <v>24456.14</v>
      </c>
      <c r="R15" s="6">
        <v>95298.26</v>
      </c>
      <c r="S15" s="6">
        <v>118598.22</v>
      </c>
      <c r="T15" s="6">
        <v>2.59</v>
      </c>
      <c r="U15" s="6">
        <v>0</v>
      </c>
      <c r="V15" s="6">
        <v>0</v>
      </c>
      <c r="W15" s="6">
        <v>0</v>
      </c>
      <c r="X15" s="6">
        <v>95300.86</v>
      </c>
      <c r="Y15" s="6">
        <v>118598.22</v>
      </c>
      <c r="Z15" s="6">
        <v>33931.919999999998</v>
      </c>
      <c r="AA15" s="6">
        <v>68518.05</v>
      </c>
      <c r="AB15" s="6">
        <v>0</v>
      </c>
      <c r="AC15" s="6">
        <v>0</v>
      </c>
      <c r="AD15" s="6">
        <v>0</v>
      </c>
      <c r="AE15" s="6">
        <v>0</v>
      </c>
      <c r="AF15" s="6">
        <v>33931.919999999998</v>
      </c>
      <c r="AG15" s="6">
        <v>68518.05</v>
      </c>
      <c r="AH15" s="6">
        <v>0</v>
      </c>
      <c r="AI15" s="6">
        <v>0</v>
      </c>
      <c r="AJ15" s="6">
        <v>162610.70000000001</v>
      </c>
      <c r="AK15" s="6">
        <v>380877.24</v>
      </c>
      <c r="AL15" s="6">
        <v>0</v>
      </c>
      <c r="AM15" s="6">
        <v>0</v>
      </c>
      <c r="AN15" s="6">
        <v>0</v>
      </c>
      <c r="AO15" s="6">
        <v>0</v>
      </c>
      <c r="AP15" s="6">
        <v>0</v>
      </c>
      <c r="AQ15" s="6">
        <v>0</v>
      </c>
      <c r="AR15" s="6">
        <v>52.94</v>
      </c>
      <c r="AS15" s="6">
        <v>180.27</v>
      </c>
      <c r="AT15" s="6">
        <v>0</v>
      </c>
      <c r="AU15" s="6">
        <v>0</v>
      </c>
      <c r="AV15" s="6">
        <v>52.94</v>
      </c>
      <c r="AW15" s="6">
        <v>180.27</v>
      </c>
      <c r="AX15" s="6">
        <v>0</v>
      </c>
      <c r="AY15" s="6">
        <v>0</v>
      </c>
      <c r="AZ15" s="6">
        <v>0</v>
      </c>
      <c r="BA15" s="6">
        <v>0</v>
      </c>
      <c r="BB15" s="6">
        <v>0</v>
      </c>
      <c r="BC15" s="6">
        <v>0</v>
      </c>
      <c r="BD15" s="6">
        <v>0</v>
      </c>
      <c r="BE15" s="6">
        <v>0</v>
      </c>
      <c r="BF15" s="6">
        <v>26.8</v>
      </c>
      <c r="BG15" s="6">
        <v>0</v>
      </c>
      <c r="BH15" s="6">
        <v>0</v>
      </c>
      <c r="BI15" s="6">
        <v>0</v>
      </c>
      <c r="BJ15" s="6">
        <v>79.739999999999995</v>
      </c>
      <c r="BK15" s="6">
        <v>180.27</v>
      </c>
      <c r="BL15" s="6">
        <v>162690.44</v>
      </c>
      <c r="BM15" s="6">
        <v>381057.5</v>
      </c>
      <c r="BN15" s="6">
        <v>0</v>
      </c>
      <c r="BO15" s="6">
        <v>0</v>
      </c>
      <c r="BP15" s="6">
        <v>162690.44</v>
      </c>
      <c r="BQ15" s="6">
        <v>381057.5</v>
      </c>
      <c r="BR15" s="6">
        <v>0</v>
      </c>
      <c r="BS15" s="6">
        <v>0</v>
      </c>
    </row>
    <row r="16" spans="1:71">
      <c r="A16" s="6" t="s">
        <v>384</v>
      </c>
      <c r="B16" s="6">
        <v>11404.99</v>
      </c>
      <c r="C16" s="6">
        <v>12536.84</v>
      </c>
      <c r="D16" s="6">
        <v>0</v>
      </c>
      <c r="E16" s="6">
        <v>0</v>
      </c>
      <c r="F16" s="6">
        <v>0</v>
      </c>
      <c r="G16" s="6">
        <v>0</v>
      </c>
      <c r="H16" s="6">
        <v>11404.99</v>
      </c>
      <c r="I16" s="6">
        <v>12536.84</v>
      </c>
      <c r="J16" s="6">
        <v>0</v>
      </c>
      <c r="K16" s="6">
        <v>0</v>
      </c>
      <c r="L16" s="6">
        <v>0</v>
      </c>
      <c r="M16" s="6">
        <v>0</v>
      </c>
      <c r="N16" s="6">
        <v>0</v>
      </c>
      <c r="O16" s="6">
        <v>0</v>
      </c>
      <c r="P16" s="6">
        <v>0</v>
      </c>
      <c r="Q16" s="6">
        <v>0</v>
      </c>
      <c r="R16" s="6">
        <v>1007.97</v>
      </c>
      <c r="S16" s="6">
        <v>1514.12</v>
      </c>
      <c r="T16" s="6">
        <v>0</v>
      </c>
      <c r="U16" s="6">
        <v>0</v>
      </c>
      <c r="V16" s="6">
        <v>0</v>
      </c>
      <c r="W16" s="6">
        <v>0</v>
      </c>
      <c r="X16" s="6">
        <v>1007.97</v>
      </c>
      <c r="Y16" s="6">
        <v>1514.12</v>
      </c>
      <c r="Z16" s="6">
        <v>1259.75</v>
      </c>
      <c r="AA16" s="6">
        <v>0</v>
      </c>
      <c r="AB16" s="6">
        <v>0</v>
      </c>
      <c r="AC16" s="6">
        <v>0</v>
      </c>
      <c r="AD16" s="6">
        <v>0</v>
      </c>
      <c r="AE16" s="6">
        <v>0</v>
      </c>
      <c r="AF16" s="6">
        <v>1259.75</v>
      </c>
      <c r="AG16" s="6">
        <v>0</v>
      </c>
      <c r="AH16" s="6">
        <v>0</v>
      </c>
      <c r="AI16" s="6">
        <v>0</v>
      </c>
      <c r="AJ16" s="6">
        <v>13672.71</v>
      </c>
      <c r="AK16" s="6">
        <v>14050.97</v>
      </c>
      <c r="AL16" s="6">
        <v>0</v>
      </c>
      <c r="AM16" s="6">
        <v>0</v>
      </c>
      <c r="AN16" s="6">
        <v>0</v>
      </c>
      <c r="AO16" s="6">
        <v>0</v>
      </c>
      <c r="AP16" s="6">
        <v>0</v>
      </c>
      <c r="AQ16" s="6">
        <v>0</v>
      </c>
      <c r="AR16" s="6">
        <v>0</v>
      </c>
      <c r="AS16" s="6">
        <v>0</v>
      </c>
      <c r="AT16" s="6">
        <v>0</v>
      </c>
      <c r="AU16" s="6">
        <v>0</v>
      </c>
      <c r="AV16" s="6">
        <v>0</v>
      </c>
      <c r="AW16" s="6">
        <v>0</v>
      </c>
      <c r="AX16" s="6">
        <v>0</v>
      </c>
      <c r="AY16" s="6">
        <v>0</v>
      </c>
      <c r="AZ16" s="6">
        <v>0</v>
      </c>
      <c r="BA16" s="6">
        <v>0</v>
      </c>
      <c r="BB16" s="6">
        <v>0</v>
      </c>
      <c r="BC16" s="6">
        <v>0</v>
      </c>
      <c r="BD16" s="6">
        <v>0</v>
      </c>
      <c r="BE16" s="6">
        <v>0</v>
      </c>
      <c r="BF16" s="6">
        <v>0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6">
        <v>13672.71</v>
      </c>
      <c r="BM16" s="6">
        <v>14050.97</v>
      </c>
      <c r="BN16" s="6">
        <v>0</v>
      </c>
      <c r="BO16" s="6">
        <v>0</v>
      </c>
      <c r="BP16" s="6">
        <v>13672.71</v>
      </c>
      <c r="BQ16" s="6">
        <v>14050.97</v>
      </c>
      <c r="BR16" s="6">
        <v>0</v>
      </c>
      <c r="BS16" s="6">
        <v>0</v>
      </c>
    </row>
    <row r="17" spans="1:71">
      <c r="A17" s="6" t="s">
        <v>2</v>
      </c>
      <c r="B17" s="6">
        <v>20916.830000000002</v>
      </c>
      <c r="C17" s="6">
        <v>64450.34</v>
      </c>
      <c r="D17" s="6">
        <v>70289.06</v>
      </c>
      <c r="E17" s="6">
        <v>31941.11</v>
      </c>
      <c r="F17" s="6">
        <v>0</v>
      </c>
      <c r="G17" s="6">
        <v>0</v>
      </c>
      <c r="H17" s="6">
        <v>91205.89</v>
      </c>
      <c r="I17" s="6">
        <v>96391.45</v>
      </c>
      <c r="J17" s="6">
        <v>1706.6</v>
      </c>
      <c r="K17" s="6">
        <v>1554.91</v>
      </c>
      <c r="L17" s="6">
        <v>0</v>
      </c>
      <c r="M17" s="6">
        <v>18660.05</v>
      </c>
      <c r="N17" s="6">
        <v>0</v>
      </c>
      <c r="O17" s="6">
        <v>0</v>
      </c>
      <c r="P17" s="6">
        <v>1706.6</v>
      </c>
      <c r="Q17" s="6">
        <v>20214.96</v>
      </c>
      <c r="R17" s="6">
        <v>207588.49</v>
      </c>
      <c r="S17" s="6">
        <v>203361.73</v>
      </c>
      <c r="T17" s="6">
        <v>16149.16</v>
      </c>
      <c r="U17" s="6">
        <v>8087.7</v>
      </c>
      <c r="V17" s="6">
        <v>0</v>
      </c>
      <c r="W17" s="6">
        <v>0</v>
      </c>
      <c r="X17" s="6">
        <v>223737.65</v>
      </c>
      <c r="Y17" s="6">
        <v>211449.43</v>
      </c>
      <c r="Z17" s="6">
        <v>14392.75</v>
      </c>
      <c r="AA17" s="6">
        <v>10605.71</v>
      </c>
      <c r="AB17" s="6">
        <v>3208.46</v>
      </c>
      <c r="AC17" s="6">
        <v>0</v>
      </c>
      <c r="AD17" s="6">
        <v>0</v>
      </c>
      <c r="AE17" s="6">
        <v>0</v>
      </c>
      <c r="AF17" s="6">
        <v>17601.2</v>
      </c>
      <c r="AG17" s="6">
        <v>10605.71</v>
      </c>
      <c r="AH17" s="6">
        <v>0</v>
      </c>
      <c r="AI17" s="6">
        <v>0</v>
      </c>
      <c r="AJ17" s="6">
        <v>334251.34000000003</v>
      </c>
      <c r="AK17" s="6">
        <v>338661.55</v>
      </c>
      <c r="AL17" s="6">
        <v>86167.24</v>
      </c>
      <c r="AM17" s="6">
        <v>42921.08</v>
      </c>
      <c r="AN17" s="6">
        <v>0</v>
      </c>
      <c r="AO17" s="6">
        <v>0</v>
      </c>
      <c r="AP17" s="6">
        <v>86167.24</v>
      </c>
      <c r="AQ17" s="6">
        <v>42921.08</v>
      </c>
      <c r="AR17" s="6">
        <v>0</v>
      </c>
      <c r="AS17" s="6">
        <v>0</v>
      </c>
      <c r="AT17" s="6">
        <v>0</v>
      </c>
      <c r="AU17" s="6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0</v>
      </c>
      <c r="BB17" s="6">
        <v>4.82</v>
      </c>
      <c r="BC17" s="6">
        <v>4.82</v>
      </c>
      <c r="BD17" s="6">
        <v>3332.14</v>
      </c>
      <c r="BE17" s="6">
        <v>2008.87</v>
      </c>
      <c r="BF17" s="6">
        <v>0</v>
      </c>
      <c r="BG17" s="6">
        <v>0</v>
      </c>
      <c r="BH17" s="6">
        <v>0</v>
      </c>
      <c r="BI17" s="6">
        <v>0</v>
      </c>
      <c r="BJ17" s="6">
        <v>89504.21</v>
      </c>
      <c r="BK17" s="6">
        <v>44934.76</v>
      </c>
      <c r="BL17" s="6">
        <v>423755.55</v>
      </c>
      <c r="BM17" s="6">
        <v>383596.31</v>
      </c>
      <c r="BN17" s="6">
        <v>0</v>
      </c>
      <c r="BO17" s="6">
        <v>0</v>
      </c>
      <c r="BP17" s="6">
        <v>423755.55</v>
      </c>
      <c r="BQ17" s="6">
        <v>383596.31</v>
      </c>
      <c r="BR17" s="6">
        <v>0</v>
      </c>
      <c r="BS17" s="6">
        <v>0</v>
      </c>
    </row>
    <row r="18" spans="1:71">
      <c r="A18" s="6" t="s">
        <v>57</v>
      </c>
      <c r="B18" s="6">
        <v>14313.85</v>
      </c>
      <c r="C18" s="6">
        <v>28328.97</v>
      </c>
      <c r="D18" s="6">
        <v>30293.72</v>
      </c>
      <c r="E18" s="6">
        <v>35149.57</v>
      </c>
      <c r="F18" s="6">
        <v>0</v>
      </c>
      <c r="G18" s="6">
        <v>0</v>
      </c>
      <c r="H18" s="6">
        <v>44607.57</v>
      </c>
      <c r="I18" s="6">
        <v>63478.54</v>
      </c>
      <c r="J18" s="6">
        <v>1018.56</v>
      </c>
      <c r="K18" s="6">
        <v>1539.81</v>
      </c>
      <c r="L18" s="6">
        <v>1548.47</v>
      </c>
      <c r="M18" s="6">
        <v>0</v>
      </c>
      <c r="N18" s="6">
        <v>0</v>
      </c>
      <c r="O18" s="6">
        <v>0</v>
      </c>
      <c r="P18" s="6">
        <v>2567.0300000000002</v>
      </c>
      <c r="Q18" s="6">
        <v>1539.81</v>
      </c>
      <c r="R18" s="6">
        <v>29868.99</v>
      </c>
      <c r="S18" s="6">
        <v>44530.080000000002</v>
      </c>
      <c r="T18" s="6">
        <v>47178.04</v>
      </c>
      <c r="U18" s="6">
        <v>74055.38</v>
      </c>
      <c r="V18" s="6">
        <v>0</v>
      </c>
      <c r="W18" s="6">
        <v>0</v>
      </c>
      <c r="X18" s="6">
        <v>77047.03</v>
      </c>
      <c r="Y18" s="6">
        <v>118585.45</v>
      </c>
      <c r="Z18" s="6">
        <v>4951.04</v>
      </c>
      <c r="AA18" s="6">
        <v>4151.5</v>
      </c>
      <c r="AB18" s="6">
        <v>14651.51</v>
      </c>
      <c r="AC18" s="6">
        <v>15887.5</v>
      </c>
      <c r="AD18" s="6">
        <v>0</v>
      </c>
      <c r="AE18" s="6">
        <v>0</v>
      </c>
      <c r="AF18" s="6">
        <v>19602.55</v>
      </c>
      <c r="AG18" s="6">
        <v>20039</v>
      </c>
      <c r="AH18" s="6">
        <v>-1491.31</v>
      </c>
      <c r="AI18" s="6">
        <v>-1154.33</v>
      </c>
      <c r="AJ18" s="6">
        <v>142332.87</v>
      </c>
      <c r="AK18" s="6">
        <v>202488.47</v>
      </c>
      <c r="AL18" s="6">
        <v>8149.72</v>
      </c>
      <c r="AM18" s="6">
        <v>9807.27</v>
      </c>
      <c r="AN18" s="6">
        <v>4316.2299999999996</v>
      </c>
      <c r="AO18" s="6">
        <v>4379.47</v>
      </c>
      <c r="AP18" s="6">
        <v>12465.95</v>
      </c>
      <c r="AQ18" s="6">
        <v>14186.74</v>
      </c>
      <c r="AR18" s="6">
        <v>2610.25</v>
      </c>
      <c r="AS18" s="6">
        <v>4090.89</v>
      </c>
      <c r="AT18" s="6">
        <v>0</v>
      </c>
      <c r="AU18" s="6">
        <v>0</v>
      </c>
      <c r="AV18" s="6">
        <v>2610.25</v>
      </c>
      <c r="AW18" s="6">
        <v>4090.89</v>
      </c>
      <c r="AX18" s="6">
        <v>0</v>
      </c>
      <c r="AY18" s="6">
        <v>0</v>
      </c>
      <c r="AZ18" s="6">
        <v>0</v>
      </c>
      <c r="BA18" s="6">
        <v>0</v>
      </c>
      <c r="BB18" s="6">
        <v>0</v>
      </c>
      <c r="BC18" s="6">
        <v>0</v>
      </c>
      <c r="BD18" s="6">
        <v>0</v>
      </c>
      <c r="BE18" s="6">
        <v>0</v>
      </c>
      <c r="BF18" s="6">
        <v>0</v>
      </c>
      <c r="BG18" s="6">
        <v>0</v>
      </c>
      <c r="BH18" s="6">
        <v>0</v>
      </c>
      <c r="BI18" s="6">
        <v>-1901.82</v>
      </c>
      <c r="BJ18" s="6">
        <v>15076.2</v>
      </c>
      <c r="BK18" s="6">
        <v>16375.82</v>
      </c>
      <c r="BL18" s="6">
        <v>157409.07</v>
      </c>
      <c r="BM18" s="6">
        <v>218864.29</v>
      </c>
      <c r="BN18" s="6">
        <v>0</v>
      </c>
      <c r="BO18" s="6">
        <v>0</v>
      </c>
      <c r="BP18" s="6">
        <v>157409.07</v>
      </c>
      <c r="BQ18" s="6">
        <v>219875</v>
      </c>
      <c r="BR18" s="6">
        <v>0</v>
      </c>
      <c r="BS18" s="6">
        <v>1010.71</v>
      </c>
    </row>
    <row r="19" spans="1:71">
      <c r="A19" s="6" t="s">
        <v>56</v>
      </c>
      <c r="B19" s="6">
        <v>501.48</v>
      </c>
      <c r="C19" s="6">
        <v>13776.3</v>
      </c>
      <c r="D19" s="6">
        <v>129670.72</v>
      </c>
      <c r="E19" s="6">
        <v>177433.09</v>
      </c>
      <c r="F19" s="6">
        <v>0</v>
      </c>
      <c r="G19" s="6">
        <v>0</v>
      </c>
      <c r="H19" s="6">
        <v>130172.2</v>
      </c>
      <c r="I19" s="6">
        <v>191209.39</v>
      </c>
      <c r="J19" s="6">
        <v>88649.08</v>
      </c>
      <c r="K19" s="6">
        <v>84888.72</v>
      </c>
      <c r="L19" s="6">
        <v>17669.669999999998</v>
      </c>
      <c r="M19" s="6">
        <v>33085.14</v>
      </c>
      <c r="N19" s="6">
        <v>0</v>
      </c>
      <c r="O19" s="6">
        <v>0</v>
      </c>
      <c r="P19" s="6">
        <v>106318.75</v>
      </c>
      <c r="Q19" s="6">
        <v>117973.86</v>
      </c>
      <c r="R19" s="6">
        <v>264651.74</v>
      </c>
      <c r="S19" s="6">
        <v>328179.98</v>
      </c>
      <c r="T19" s="6">
        <v>157589.96</v>
      </c>
      <c r="U19" s="6">
        <v>175512.9</v>
      </c>
      <c r="V19" s="6">
        <v>0</v>
      </c>
      <c r="W19" s="6">
        <v>0</v>
      </c>
      <c r="X19" s="6">
        <v>422241.7</v>
      </c>
      <c r="Y19" s="6">
        <v>503692.87</v>
      </c>
      <c r="Z19" s="6">
        <v>7979.84</v>
      </c>
      <c r="AA19" s="6">
        <v>7624.88</v>
      </c>
      <c r="AB19" s="6">
        <v>16408.18</v>
      </c>
      <c r="AC19" s="6">
        <v>18341.55</v>
      </c>
      <c r="AD19" s="6">
        <v>0</v>
      </c>
      <c r="AE19" s="6">
        <v>0</v>
      </c>
      <c r="AF19" s="6">
        <v>24388.01</v>
      </c>
      <c r="AG19" s="6">
        <v>25966.44</v>
      </c>
      <c r="AH19" s="6">
        <v>0</v>
      </c>
      <c r="AI19" s="6">
        <v>0</v>
      </c>
      <c r="AJ19" s="6">
        <v>683120.66</v>
      </c>
      <c r="AK19" s="6">
        <v>838842.56</v>
      </c>
      <c r="AL19" s="6">
        <v>48028.62</v>
      </c>
      <c r="AM19" s="6">
        <v>97039.1</v>
      </c>
      <c r="AN19" s="6">
        <v>14500.92</v>
      </c>
      <c r="AO19" s="6">
        <v>9951.0300000000007</v>
      </c>
      <c r="AP19" s="6">
        <v>62529.54</v>
      </c>
      <c r="AQ19" s="6">
        <v>106990.13</v>
      </c>
      <c r="AR19" s="6">
        <v>106.88</v>
      </c>
      <c r="AS19" s="6">
        <v>106.99</v>
      </c>
      <c r="AT19" s="6">
        <v>0</v>
      </c>
      <c r="AU19" s="6">
        <v>0</v>
      </c>
      <c r="AV19" s="6">
        <v>106.88</v>
      </c>
      <c r="AW19" s="6">
        <v>106.99</v>
      </c>
      <c r="AX19" s="6">
        <v>0</v>
      </c>
      <c r="AY19" s="6">
        <v>0</v>
      </c>
      <c r="AZ19" s="6">
        <v>28194.36</v>
      </c>
      <c r="BA19" s="6">
        <v>28194.36</v>
      </c>
      <c r="BB19" s="6">
        <v>0</v>
      </c>
      <c r="BC19" s="6">
        <v>0</v>
      </c>
      <c r="BD19" s="6">
        <v>0</v>
      </c>
      <c r="BE19" s="6">
        <v>0</v>
      </c>
      <c r="BF19" s="6">
        <v>0</v>
      </c>
      <c r="BG19" s="6">
        <v>0</v>
      </c>
      <c r="BH19" s="6">
        <v>0</v>
      </c>
      <c r="BI19" s="6">
        <v>0</v>
      </c>
      <c r="BJ19" s="6">
        <v>90830.78</v>
      </c>
      <c r="BK19" s="6">
        <v>135291.48000000001</v>
      </c>
      <c r="BL19" s="6">
        <v>773951.44</v>
      </c>
      <c r="BM19" s="6">
        <v>974134.04</v>
      </c>
      <c r="BN19" s="6">
        <v>152287.4</v>
      </c>
      <c r="BO19" s="6">
        <v>0</v>
      </c>
      <c r="BP19" s="6">
        <v>926238.84</v>
      </c>
      <c r="BQ19" s="6">
        <v>974134.04</v>
      </c>
      <c r="BR19" s="6">
        <v>0</v>
      </c>
      <c r="BS19" s="6">
        <v>0</v>
      </c>
    </row>
    <row r="20" spans="1:71">
      <c r="A20" s="6" t="s">
        <v>22</v>
      </c>
      <c r="B20" s="6">
        <v>7638.79</v>
      </c>
      <c r="C20" s="6">
        <v>994.34</v>
      </c>
      <c r="D20" s="6">
        <v>0</v>
      </c>
      <c r="E20" s="6">
        <v>0</v>
      </c>
      <c r="F20" s="6">
        <v>2316.5300000000002</v>
      </c>
      <c r="G20" s="6">
        <v>11966.43</v>
      </c>
      <c r="H20" s="6">
        <v>9955.32</v>
      </c>
      <c r="I20" s="6">
        <v>12960.77</v>
      </c>
      <c r="J20" s="6">
        <v>4959.34</v>
      </c>
      <c r="K20" s="6">
        <v>4413.58</v>
      </c>
      <c r="L20" s="6">
        <v>52.66</v>
      </c>
      <c r="M20" s="6">
        <v>0</v>
      </c>
      <c r="N20" s="6">
        <v>6220.82</v>
      </c>
      <c r="O20" s="6">
        <v>6341.69</v>
      </c>
      <c r="P20" s="6">
        <v>11232.82</v>
      </c>
      <c r="Q20" s="6">
        <v>10755.27</v>
      </c>
      <c r="R20" s="6">
        <v>16183.85</v>
      </c>
      <c r="S20" s="6">
        <v>20376.23</v>
      </c>
      <c r="T20" s="6">
        <v>0</v>
      </c>
      <c r="U20" s="6">
        <v>0</v>
      </c>
      <c r="V20" s="6">
        <v>18981.599999999999</v>
      </c>
      <c r="W20" s="6">
        <v>20681.419999999998</v>
      </c>
      <c r="X20" s="6">
        <v>35165.46</v>
      </c>
      <c r="Y20" s="6">
        <v>41057.65</v>
      </c>
      <c r="Z20" s="6">
        <v>8055.83</v>
      </c>
      <c r="AA20" s="6">
        <v>5231.8100000000004</v>
      </c>
      <c r="AB20" s="6">
        <v>0</v>
      </c>
      <c r="AC20" s="6">
        <v>0</v>
      </c>
      <c r="AD20" s="6">
        <v>20214.62</v>
      </c>
      <c r="AE20" s="6">
        <v>19571.25</v>
      </c>
      <c r="AF20" s="6">
        <v>28270.45</v>
      </c>
      <c r="AG20" s="6">
        <v>24803.06</v>
      </c>
      <c r="AH20" s="6">
        <v>0</v>
      </c>
      <c r="AI20" s="6">
        <v>0</v>
      </c>
      <c r="AJ20" s="6">
        <v>84624.05</v>
      </c>
      <c r="AK20" s="6">
        <v>89576.74</v>
      </c>
      <c r="AL20" s="6">
        <v>0</v>
      </c>
      <c r="AM20" s="6">
        <v>0</v>
      </c>
      <c r="AN20" s="6">
        <v>0</v>
      </c>
      <c r="AO20" s="6">
        <v>0</v>
      </c>
      <c r="AP20" s="6">
        <v>0</v>
      </c>
      <c r="AQ20" s="6">
        <v>0</v>
      </c>
      <c r="AR20" s="6">
        <v>1.36</v>
      </c>
      <c r="AS20" s="6">
        <v>1.36</v>
      </c>
      <c r="AT20" s="6">
        <v>0</v>
      </c>
      <c r="AU20" s="6">
        <v>0</v>
      </c>
      <c r="AV20" s="6">
        <v>1.36</v>
      </c>
      <c r="AW20" s="6">
        <v>1.36</v>
      </c>
      <c r="AX20" s="6">
        <v>14885.67</v>
      </c>
      <c r="AY20" s="6">
        <v>19710.7</v>
      </c>
      <c r="AZ20" s="6">
        <v>0</v>
      </c>
      <c r="BA20" s="6">
        <v>0</v>
      </c>
      <c r="BB20" s="6">
        <v>0</v>
      </c>
      <c r="BC20" s="6">
        <v>0</v>
      </c>
      <c r="BD20" s="6">
        <v>0</v>
      </c>
      <c r="BE20" s="6">
        <v>0</v>
      </c>
      <c r="BF20" s="6">
        <v>5452.05</v>
      </c>
      <c r="BG20" s="6">
        <v>9914.14</v>
      </c>
      <c r="BH20" s="6">
        <v>0</v>
      </c>
      <c r="BI20" s="6">
        <v>0</v>
      </c>
      <c r="BJ20" s="6">
        <v>20339.07</v>
      </c>
      <c r="BK20" s="6">
        <v>29626.19</v>
      </c>
      <c r="BL20" s="6">
        <v>104963.12</v>
      </c>
      <c r="BM20" s="6">
        <v>119202.93</v>
      </c>
      <c r="BN20" s="6">
        <v>429.77</v>
      </c>
      <c r="BO20" s="6">
        <v>433.38</v>
      </c>
      <c r="BP20" s="6">
        <v>105392.89</v>
      </c>
      <c r="BQ20" s="6">
        <v>119636.31</v>
      </c>
      <c r="BR20" s="6">
        <v>0</v>
      </c>
      <c r="BS20" s="6">
        <v>0</v>
      </c>
    </row>
    <row r="21" spans="1:71">
      <c r="A21" s="6" t="s">
        <v>31</v>
      </c>
      <c r="B21" s="6">
        <v>201561.78</v>
      </c>
      <c r="C21" s="6">
        <v>205428.56</v>
      </c>
      <c r="D21" s="6">
        <v>81727</v>
      </c>
      <c r="E21" s="6">
        <v>86526.64</v>
      </c>
      <c r="F21" s="6">
        <v>0</v>
      </c>
      <c r="G21" s="6">
        <v>0</v>
      </c>
      <c r="H21" s="6">
        <v>283288.78000000003</v>
      </c>
      <c r="I21" s="6">
        <v>291955.20000000001</v>
      </c>
      <c r="J21" s="6">
        <v>47572.03</v>
      </c>
      <c r="K21" s="6">
        <v>54149.29</v>
      </c>
      <c r="L21" s="6">
        <v>0</v>
      </c>
      <c r="M21" s="6">
        <v>0</v>
      </c>
      <c r="N21" s="6">
        <v>0</v>
      </c>
      <c r="O21" s="6">
        <v>0</v>
      </c>
      <c r="P21" s="6">
        <v>47572.03</v>
      </c>
      <c r="Q21" s="6">
        <v>54149.29</v>
      </c>
      <c r="R21" s="6">
        <v>300086.13</v>
      </c>
      <c r="S21" s="6">
        <v>291933.08</v>
      </c>
      <c r="T21" s="6">
        <v>3085.21</v>
      </c>
      <c r="U21" s="6">
        <v>0</v>
      </c>
      <c r="V21" s="6">
        <v>0</v>
      </c>
      <c r="W21" s="6">
        <v>0</v>
      </c>
      <c r="X21" s="6">
        <v>303171.34000000003</v>
      </c>
      <c r="Y21" s="6">
        <v>291933.08</v>
      </c>
      <c r="Z21" s="6">
        <v>228687.85</v>
      </c>
      <c r="AA21" s="6">
        <v>210699.1</v>
      </c>
      <c r="AB21" s="6">
        <v>0</v>
      </c>
      <c r="AC21" s="6">
        <v>5000.43</v>
      </c>
      <c r="AD21" s="6">
        <v>0</v>
      </c>
      <c r="AE21" s="6">
        <v>0</v>
      </c>
      <c r="AF21" s="6">
        <v>228687.85</v>
      </c>
      <c r="AG21" s="6">
        <v>215699.53</v>
      </c>
      <c r="AH21" s="6">
        <v>0</v>
      </c>
      <c r="AI21" s="6">
        <v>0</v>
      </c>
      <c r="AJ21" s="6">
        <v>862720</v>
      </c>
      <c r="AK21" s="6">
        <v>853737.1</v>
      </c>
      <c r="AL21" s="6">
        <v>0</v>
      </c>
      <c r="AM21" s="6">
        <v>0</v>
      </c>
      <c r="AN21" s="6">
        <v>0</v>
      </c>
      <c r="AO21" s="6">
        <v>0</v>
      </c>
      <c r="AP21" s="6">
        <v>0</v>
      </c>
      <c r="AQ21" s="6">
        <v>0</v>
      </c>
      <c r="AR21" s="6">
        <v>790.8</v>
      </c>
      <c r="AS21" s="6">
        <v>756.11</v>
      </c>
      <c r="AT21" s="6">
        <v>0</v>
      </c>
      <c r="AU21" s="6">
        <v>0</v>
      </c>
      <c r="AV21" s="6">
        <v>790.8</v>
      </c>
      <c r="AW21" s="6">
        <v>756.11</v>
      </c>
      <c r="AX21" s="6">
        <v>67002.559999999998</v>
      </c>
      <c r="AY21" s="6">
        <v>76148.820000000007</v>
      </c>
      <c r="AZ21" s="6">
        <v>0</v>
      </c>
      <c r="BA21" s="6">
        <v>0</v>
      </c>
      <c r="BB21" s="6">
        <v>0</v>
      </c>
      <c r="BC21" s="6">
        <v>0</v>
      </c>
      <c r="BD21" s="6">
        <v>0</v>
      </c>
      <c r="BE21" s="6">
        <v>0</v>
      </c>
      <c r="BF21" s="6">
        <v>12273.79</v>
      </c>
      <c r="BG21" s="6">
        <v>10025.69</v>
      </c>
      <c r="BH21" s="6">
        <v>0</v>
      </c>
      <c r="BI21" s="6">
        <v>0</v>
      </c>
      <c r="BJ21" s="6">
        <v>80067.149999999994</v>
      </c>
      <c r="BK21" s="6">
        <v>86930.62</v>
      </c>
      <c r="BL21" s="6">
        <v>942787.16</v>
      </c>
      <c r="BM21" s="6">
        <v>940667.71</v>
      </c>
      <c r="BN21" s="6">
        <v>0</v>
      </c>
      <c r="BO21" s="6">
        <v>0</v>
      </c>
      <c r="BP21" s="6">
        <v>942787.16</v>
      </c>
      <c r="BQ21" s="6">
        <v>940667.71</v>
      </c>
      <c r="BR21" s="6">
        <v>0</v>
      </c>
      <c r="BS21" s="6">
        <v>0</v>
      </c>
    </row>
    <row r="22" spans="1:71">
      <c r="A22" s="6" t="s">
        <v>28</v>
      </c>
      <c r="B22" s="6">
        <v>89061</v>
      </c>
      <c r="C22" s="6">
        <v>116974.2</v>
      </c>
      <c r="D22" s="6">
        <v>169618.32</v>
      </c>
      <c r="E22" s="6">
        <v>186570.32</v>
      </c>
      <c r="F22" s="6">
        <v>0</v>
      </c>
      <c r="G22" s="6">
        <v>0</v>
      </c>
      <c r="H22" s="6">
        <v>258679.32</v>
      </c>
      <c r="I22" s="6">
        <v>303544.52</v>
      </c>
      <c r="J22" s="6">
        <v>0</v>
      </c>
      <c r="K22" s="6">
        <v>0</v>
      </c>
      <c r="L22" s="6">
        <v>22824.12</v>
      </c>
      <c r="M22" s="6">
        <v>19777.61</v>
      </c>
      <c r="N22" s="6">
        <v>0</v>
      </c>
      <c r="O22" s="6">
        <v>0</v>
      </c>
      <c r="P22" s="6">
        <v>22824.12</v>
      </c>
      <c r="Q22" s="6">
        <v>19777.61</v>
      </c>
      <c r="R22" s="6">
        <v>17327.29</v>
      </c>
      <c r="S22" s="6">
        <v>16036.68</v>
      </c>
      <c r="T22" s="6">
        <v>3841.61</v>
      </c>
      <c r="U22" s="6">
        <v>3855.51</v>
      </c>
      <c r="V22" s="6">
        <v>939.08</v>
      </c>
      <c r="W22" s="6">
        <v>998.34</v>
      </c>
      <c r="X22" s="6">
        <v>22107.98</v>
      </c>
      <c r="Y22" s="6">
        <v>20890.53</v>
      </c>
      <c r="Z22" s="6">
        <v>32358.06</v>
      </c>
      <c r="AA22" s="6">
        <v>37103.03</v>
      </c>
      <c r="AB22" s="6">
        <v>143853.1</v>
      </c>
      <c r="AC22" s="6">
        <v>145853.37</v>
      </c>
      <c r="AD22" s="6">
        <v>0</v>
      </c>
      <c r="AE22" s="6">
        <v>0</v>
      </c>
      <c r="AF22" s="6">
        <v>176211.16</v>
      </c>
      <c r="AG22" s="6">
        <v>182956.4</v>
      </c>
      <c r="AH22" s="6">
        <v>-425.75</v>
      </c>
      <c r="AI22" s="6">
        <v>-425.75</v>
      </c>
      <c r="AJ22" s="6">
        <v>479396.84</v>
      </c>
      <c r="AK22" s="6">
        <v>526743.31000000006</v>
      </c>
      <c r="AL22" s="6">
        <v>293.29000000000002</v>
      </c>
      <c r="AM22" s="6">
        <v>330.66</v>
      </c>
      <c r="AN22" s="6">
        <v>0</v>
      </c>
      <c r="AO22" s="6">
        <v>0</v>
      </c>
      <c r="AP22" s="6">
        <v>293.29000000000002</v>
      </c>
      <c r="AQ22" s="6">
        <v>330.66</v>
      </c>
      <c r="AR22" s="6">
        <v>0</v>
      </c>
      <c r="AS22" s="6">
        <v>0</v>
      </c>
      <c r="AT22" s="6">
        <v>0</v>
      </c>
      <c r="AU22" s="6">
        <v>0</v>
      </c>
      <c r="AV22" s="6">
        <v>0</v>
      </c>
      <c r="AW22" s="6">
        <v>0</v>
      </c>
      <c r="AX22" s="6">
        <v>13654.16</v>
      </c>
      <c r="AY22" s="6">
        <v>10998.4</v>
      </c>
      <c r="AZ22" s="6">
        <v>365.02</v>
      </c>
      <c r="BA22" s="6">
        <v>365.02</v>
      </c>
      <c r="BB22" s="6">
        <v>0</v>
      </c>
      <c r="BC22" s="6">
        <v>0</v>
      </c>
      <c r="BD22" s="6">
        <v>0</v>
      </c>
      <c r="BE22" s="6">
        <v>0</v>
      </c>
      <c r="BF22" s="6">
        <v>100.45</v>
      </c>
      <c r="BG22" s="6">
        <v>106.74</v>
      </c>
      <c r="BH22" s="6">
        <v>0</v>
      </c>
      <c r="BI22" s="6">
        <v>0</v>
      </c>
      <c r="BJ22" s="6">
        <v>14412.92</v>
      </c>
      <c r="BK22" s="6">
        <v>11800.82</v>
      </c>
      <c r="BL22" s="6">
        <v>493809.76</v>
      </c>
      <c r="BM22" s="6">
        <v>538544.13</v>
      </c>
      <c r="BN22" s="6">
        <v>0</v>
      </c>
      <c r="BO22" s="6">
        <v>0</v>
      </c>
      <c r="BP22" s="6">
        <v>493809.76</v>
      </c>
      <c r="BQ22" s="6">
        <v>538544.13</v>
      </c>
      <c r="BR22" s="6">
        <v>0</v>
      </c>
      <c r="BS22" s="6">
        <v>0</v>
      </c>
    </row>
    <row r="23" spans="1:71">
      <c r="A23" s="6" t="s">
        <v>24</v>
      </c>
      <c r="B23" s="6">
        <v>10013.27</v>
      </c>
      <c r="C23" s="6">
        <v>18516.400000000001</v>
      </c>
      <c r="D23" s="6">
        <v>0</v>
      </c>
      <c r="E23" s="6">
        <v>11054.9</v>
      </c>
      <c r="F23" s="6">
        <v>0</v>
      </c>
      <c r="G23" s="6">
        <v>0</v>
      </c>
      <c r="H23" s="6">
        <v>10013.27</v>
      </c>
      <c r="I23" s="6">
        <v>29571.31</v>
      </c>
      <c r="J23" s="6">
        <v>0</v>
      </c>
      <c r="K23" s="6">
        <v>0</v>
      </c>
      <c r="L23" s="6">
        <v>21036.36</v>
      </c>
      <c r="M23" s="6">
        <v>19299.310000000001</v>
      </c>
      <c r="N23" s="6">
        <v>0</v>
      </c>
      <c r="O23" s="6">
        <v>0</v>
      </c>
      <c r="P23" s="6">
        <v>21036.36</v>
      </c>
      <c r="Q23" s="6">
        <v>19299.310000000001</v>
      </c>
      <c r="R23" s="6">
        <v>60190.3</v>
      </c>
      <c r="S23" s="6">
        <v>47909.15</v>
      </c>
      <c r="T23" s="6">
        <v>67080.710000000006</v>
      </c>
      <c r="U23" s="6">
        <v>66561.31</v>
      </c>
      <c r="V23" s="6">
        <v>0</v>
      </c>
      <c r="W23" s="6">
        <v>0</v>
      </c>
      <c r="X23" s="6">
        <v>127271.01</v>
      </c>
      <c r="Y23" s="6">
        <v>114470.47</v>
      </c>
      <c r="Z23" s="6">
        <v>0</v>
      </c>
      <c r="AA23" s="6">
        <v>0</v>
      </c>
      <c r="AB23" s="6">
        <v>0</v>
      </c>
      <c r="AC23" s="6">
        <v>1726.14</v>
      </c>
      <c r="AD23" s="6">
        <v>0</v>
      </c>
      <c r="AE23" s="6">
        <v>0</v>
      </c>
      <c r="AF23" s="6">
        <v>0</v>
      </c>
      <c r="AG23" s="6">
        <v>1726.14</v>
      </c>
      <c r="AH23" s="6">
        <v>0</v>
      </c>
      <c r="AI23" s="6">
        <v>0</v>
      </c>
      <c r="AJ23" s="6">
        <v>158320.65</v>
      </c>
      <c r="AK23" s="6">
        <v>165067.22</v>
      </c>
      <c r="AL23" s="6">
        <v>13159.25</v>
      </c>
      <c r="AM23" s="6">
        <v>40556.21</v>
      </c>
      <c r="AN23" s="6">
        <v>78862.37</v>
      </c>
      <c r="AO23" s="6">
        <v>51159.64</v>
      </c>
      <c r="AP23" s="6">
        <v>92021.62</v>
      </c>
      <c r="AQ23" s="6">
        <v>91715.85</v>
      </c>
      <c r="AR23" s="6">
        <v>17304.849999999999</v>
      </c>
      <c r="AS23" s="6">
        <v>17304.849999999999</v>
      </c>
      <c r="AT23" s="6">
        <v>0</v>
      </c>
      <c r="AU23" s="6">
        <v>0</v>
      </c>
      <c r="AV23" s="6">
        <v>17304.849999999999</v>
      </c>
      <c r="AW23" s="6">
        <v>17304.849999999999</v>
      </c>
      <c r="AX23" s="6">
        <v>0</v>
      </c>
      <c r="AY23" s="6">
        <v>0</v>
      </c>
      <c r="AZ23" s="6">
        <v>0</v>
      </c>
      <c r="BA23" s="6">
        <v>0</v>
      </c>
      <c r="BB23" s="6">
        <v>0</v>
      </c>
      <c r="BC23" s="6">
        <v>0</v>
      </c>
      <c r="BD23" s="6">
        <v>0</v>
      </c>
      <c r="BE23" s="6">
        <v>0</v>
      </c>
      <c r="BF23" s="6">
        <v>0</v>
      </c>
      <c r="BG23" s="6">
        <v>0</v>
      </c>
      <c r="BH23" s="6">
        <v>0</v>
      </c>
      <c r="BI23" s="6">
        <v>0</v>
      </c>
      <c r="BJ23" s="6">
        <v>109326.47</v>
      </c>
      <c r="BK23" s="6">
        <v>109020.7</v>
      </c>
      <c r="BL23" s="6">
        <v>267647.12</v>
      </c>
      <c r="BM23" s="6">
        <v>274087.92</v>
      </c>
      <c r="BN23" s="6">
        <v>63203.66</v>
      </c>
      <c r="BO23" s="6">
        <v>2972.79</v>
      </c>
      <c r="BP23" s="6">
        <v>330850.78000000003</v>
      </c>
      <c r="BQ23" s="6">
        <v>277060.71000000002</v>
      </c>
      <c r="BR23" s="6">
        <v>0</v>
      </c>
      <c r="BS23" s="6">
        <v>0</v>
      </c>
    </row>
    <row r="24" spans="1:71">
      <c r="A24" s="6" t="s">
        <v>385</v>
      </c>
      <c r="B24" s="6">
        <v>9198.44</v>
      </c>
      <c r="C24" s="6">
        <v>10481.58</v>
      </c>
      <c r="D24" s="6">
        <v>0</v>
      </c>
      <c r="E24" s="6">
        <v>0</v>
      </c>
      <c r="F24" s="6">
        <v>0</v>
      </c>
      <c r="G24" s="6">
        <v>0</v>
      </c>
      <c r="H24" s="6">
        <v>9198.44</v>
      </c>
      <c r="I24" s="6">
        <v>10481.58</v>
      </c>
      <c r="J24" s="6">
        <v>0</v>
      </c>
      <c r="K24" s="6">
        <v>776.92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776.92</v>
      </c>
      <c r="R24" s="6">
        <v>8417.33</v>
      </c>
      <c r="S24" s="6">
        <v>10704</v>
      </c>
      <c r="T24" s="6">
        <v>0</v>
      </c>
      <c r="U24" s="6">
        <v>0</v>
      </c>
      <c r="V24" s="6">
        <v>0</v>
      </c>
      <c r="W24" s="6">
        <v>0</v>
      </c>
      <c r="X24" s="6">
        <v>8417.33</v>
      </c>
      <c r="Y24" s="6">
        <v>10704</v>
      </c>
      <c r="Z24" s="6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6">
        <v>17615.759999999998</v>
      </c>
      <c r="AK24" s="6">
        <v>21962.5</v>
      </c>
      <c r="AL24" s="6">
        <v>7545.06</v>
      </c>
      <c r="AM24" s="6">
        <v>3229.03</v>
      </c>
      <c r="AN24" s="6">
        <v>0</v>
      </c>
      <c r="AO24" s="6">
        <v>0</v>
      </c>
      <c r="AP24" s="6">
        <v>7545.06</v>
      </c>
      <c r="AQ24" s="6">
        <v>3229.03</v>
      </c>
      <c r="AR24" s="6">
        <v>0</v>
      </c>
      <c r="AS24" s="6">
        <v>0</v>
      </c>
      <c r="AT24" s="6">
        <v>0</v>
      </c>
      <c r="AU24" s="6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6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7545.06</v>
      </c>
      <c r="BK24" s="6">
        <v>3229.03</v>
      </c>
      <c r="BL24" s="6">
        <v>25160.83</v>
      </c>
      <c r="BM24" s="6">
        <v>25191.53</v>
      </c>
      <c r="BN24" s="6">
        <v>0</v>
      </c>
      <c r="BO24" s="6">
        <v>0</v>
      </c>
      <c r="BP24" s="6">
        <v>25160.83</v>
      </c>
      <c r="BQ24" s="6">
        <v>25191.53</v>
      </c>
      <c r="BR24" s="6">
        <v>0</v>
      </c>
      <c r="BS24" s="6">
        <v>0</v>
      </c>
    </row>
    <row r="25" spans="1:71">
      <c r="A25" s="6" t="s">
        <v>55</v>
      </c>
      <c r="B25" s="6">
        <v>156225.85999999999</v>
      </c>
      <c r="C25" s="6">
        <v>118772.93</v>
      </c>
      <c r="D25" s="6">
        <v>0</v>
      </c>
      <c r="E25" s="6">
        <v>77631.42</v>
      </c>
      <c r="F25" s="6">
        <v>0</v>
      </c>
      <c r="G25" s="6">
        <v>0</v>
      </c>
      <c r="H25" s="6">
        <v>156225.85999999999</v>
      </c>
      <c r="I25" s="6">
        <v>196404.36</v>
      </c>
      <c r="J25" s="6">
        <v>21488.9</v>
      </c>
      <c r="K25" s="6">
        <v>20396.669999999998</v>
      </c>
      <c r="L25" s="6">
        <v>76626.259999999995</v>
      </c>
      <c r="M25" s="6">
        <v>9773.8799999999992</v>
      </c>
      <c r="N25" s="6">
        <v>0</v>
      </c>
      <c r="O25" s="6">
        <v>0</v>
      </c>
      <c r="P25" s="6">
        <v>98115.16</v>
      </c>
      <c r="Q25" s="6">
        <v>30170.55</v>
      </c>
      <c r="R25" s="6">
        <v>108430.29</v>
      </c>
      <c r="S25" s="6">
        <v>141935.4</v>
      </c>
      <c r="T25" s="6">
        <v>45074.239999999998</v>
      </c>
      <c r="U25" s="6">
        <v>108040.63</v>
      </c>
      <c r="V25" s="6">
        <v>0</v>
      </c>
      <c r="W25" s="6">
        <v>0</v>
      </c>
      <c r="X25" s="6">
        <v>153504.53</v>
      </c>
      <c r="Y25" s="6">
        <v>249976.02</v>
      </c>
      <c r="Z25" s="6">
        <v>88204.83</v>
      </c>
      <c r="AA25" s="6">
        <v>108553.43</v>
      </c>
      <c r="AB25" s="6">
        <v>0</v>
      </c>
      <c r="AC25" s="6">
        <v>12269.74</v>
      </c>
      <c r="AD25" s="6">
        <v>0</v>
      </c>
      <c r="AE25" s="6">
        <v>0</v>
      </c>
      <c r="AF25" s="6">
        <v>88204.83</v>
      </c>
      <c r="AG25" s="6">
        <v>120823.17</v>
      </c>
      <c r="AH25" s="6">
        <v>-173.86</v>
      </c>
      <c r="AI25" s="6">
        <v>-145.07</v>
      </c>
      <c r="AJ25" s="6">
        <v>495876.52</v>
      </c>
      <c r="AK25" s="6">
        <v>597229.03</v>
      </c>
      <c r="AL25" s="6">
        <v>13154.67</v>
      </c>
      <c r="AM25" s="6">
        <v>17279.150000000001</v>
      </c>
      <c r="AN25" s="6">
        <v>9467.59</v>
      </c>
      <c r="AO25" s="6">
        <v>5536.03</v>
      </c>
      <c r="AP25" s="6">
        <v>22622.26</v>
      </c>
      <c r="AQ25" s="6">
        <v>22815.18</v>
      </c>
      <c r="AR25" s="6">
        <v>69859.89</v>
      </c>
      <c r="AS25" s="6">
        <v>66871.53</v>
      </c>
      <c r="AT25" s="6">
        <v>0</v>
      </c>
      <c r="AU25" s="6">
        <v>0</v>
      </c>
      <c r="AV25" s="6">
        <v>69859.89</v>
      </c>
      <c r="AW25" s="6">
        <v>66871.53</v>
      </c>
      <c r="AX25" s="6">
        <v>237825.06</v>
      </c>
      <c r="AY25" s="6">
        <v>245655.62</v>
      </c>
      <c r="AZ25" s="6">
        <v>0</v>
      </c>
      <c r="BA25" s="6">
        <v>0</v>
      </c>
      <c r="BB25" s="6">
        <v>0</v>
      </c>
      <c r="BC25" s="6">
        <v>0</v>
      </c>
      <c r="BD25" s="6">
        <v>0</v>
      </c>
      <c r="BE25" s="6">
        <v>0</v>
      </c>
      <c r="BF25" s="6">
        <v>143.81</v>
      </c>
      <c r="BG25" s="6">
        <v>154.19999999999999</v>
      </c>
      <c r="BH25" s="6">
        <v>-814.77</v>
      </c>
      <c r="BI25" s="6">
        <v>-396.78</v>
      </c>
      <c r="BJ25" s="6">
        <v>329636.26</v>
      </c>
      <c r="BK25" s="6">
        <v>335099.75</v>
      </c>
      <c r="BL25" s="6">
        <v>825512.78</v>
      </c>
      <c r="BM25" s="6">
        <v>932328.78</v>
      </c>
      <c r="BN25" s="6">
        <v>759.92</v>
      </c>
      <c r="BO25" s="6">
        <v>1112.32</v>
      </c>
      <c r="BP25" s="6">
        <v>826272.69</v>
      </c>
      <c r="BQ25" s="6">
        <v>933441.1</v>
      </c>
      <c r="BR25" s="6">
        <v>0</v>
      </c>
      <c r="BS25" s="6">
        <v>0</v>
      </c>
    </row>
    <row r="26" spans="1:71">
      <c r="A26" s="6" t="s">
        <v>137</v>
      </c>
      <c r="B26" s="6">
        <v>260312.64</v>
      </c>
      <c r="C26" s="6">
        <v>224519.72</v>
      </c>
      <c r="D26" s="6">
        <v>0</v>
      </c>
      <c r="E26" s="6">
        <v>0</v>
      </c>
      <c r="F26" s="6">
        <v>0</v>
      </c>
      <c r="G26" s="6">
        <v>0</v>
      </c>
      <c r="H26" s="6">
        <v>260312.64</v>
      </c>
      <c r="I26" s="6">
        <v>224519.72</v>
      </c>
      <c r="J26" s="6">
        <v>341.32</v>
      </c>
      <c r="K26" s="6">
        <v>310.98</v>
      </c>
      <c r="L26" s="6">
        <v>107.83</v>
      </c>
      <c r="M26" s="6">
        <v>0</v>
      </c>
      <c r="N26" s="6">
        <v>0</v>
      </c>
      <c r="O26" s="6">
        <v>0</v>
      </c>
      <c r="P26" s="6">
        <v>449.15</v>
      </c>
      <c r="Q26" s="6">
        <v>310.98</v>
      </c>
      <c r="R26" s="6">
        <v>35929.31</v>
      </c>
      <c r="S26" s="6">
        <v>78500.2</v>
      </c>
      <c r="T26" s="6">
        <v>0</v>
      </c>
      <c r="U26" s="6">
        <v>0</v>
      </c>
      <c r="V26" s="6">
        <v>0</v>
      </c>
      <c r="W26" s="6">
        <v>0</v>
      </c>
      <c r="X26" s="6">
        <v>35929.31</v>
      </c>
      <c r="Y26" s="6">
        <v>78500.2</v>
      </c>
      <c r="Z26" s="6">
        <v>26851.93</v>
      </c>
      <c r="AA26" s="6">
        <v>14133.09</v>
      </c>
      <c r="AB26" s="6">
        <v>0</v>
      </c>
      <c r="AC26" s="6">
        <v>0</v>
      </c>
      <c r="AD26" s="6">
        <v>0</v>
      </c>
      <c r="AE26" s="6">
        <v>0</v>
      </c>
      <c r="AF26" s="6">
        <v>26851.93</v>
      </c>
      <c r="AG26" s="6">
        <v>14133.09</v>
      </c>
      <c r="AH26" s="6">
        <v>0</v>
      </c>
      <c r="AI26" s="6">
        <v>0</v>
      </c>
      <c r="AJ26" s="6">
        <v>323543.03000000003</v>
      </c>
      <c r="AK26" s="6">
        <v>317463.99</v>
      </c>
      <c r="AL26" s="6">
        <v>40.94</v>
      </c>
      <c r="AM26" s="6">
        <v>127.88</v>
      </c>
      <c r="AN26" s="6">
        <v>0</v>
      </c>
      <c r="AO26" s="6">
        <v>0</v>
      </c>
      <c r="AP26" s="6">
        <v>40.94</v>
      </c>
      <c r="AQ26" s="6">
        <v>127.88</v>
      </c>
      <c r="AR26" s="6">
        <v>7.17</v>
      </c>
      <c r="AS26" s="6">
        <v>7.17</v>
      </c>
      <c r="AT26" s="6">
        <v>0</v>
      </c>
      <c r="AU26" s="6">
        <v>0</v>
      </c>
      <c r="AV26" s="6">
        <v>7.17</v>
      </c>
      <c r="AW26" s="6">
        <v>7.17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48.11</v>
      </c>
      <c r="BK26" s="6">
        <v>135.05000000000001</v>
      </c>
      <c r="BL26" s="6">
        <v>323591.14</v>
      </c>
      <c r="BM26" s="6">
        <v>317599.03999999998</v>
      </c>
      <c r="BN26" s="6">
        <v>0</v>
      </c>
      <c r="BO26" s="6">
        <v>0</v>
      </c>
      <c r="BP26" s="6">
        <v>323591.14</v>
      </c>
      <c r="BQ26" s="6">
        <v>317599.03999999998</v>
      </c>
      <c r="BR26" s="6">
        <v>0</v>
      </c>
      <c r="BS26" s="6">
        <v>0</v>
      </c>
    </row>
    <row r="27" spans="1:71">
      <c r="A27" s="6" t="s">
        <v>194</v>
      </c>
      <c r="B27" s="6">
        <v>2041.11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2041.11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146204.76999999999</v>
      </c>
      <c r="O27" s="6">
        <v>0</v>
      </c>
      <c r="P27" s="6">
        <v>146204.76999999999</v>
      </c>
      <c r="Q27" s="6">
        <v>0</v>
      </c>
      <c r="R27" s="6">
        <v>37366.120000000003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37366.120000000003</v>
      </c>
      <c r="Y27" s="6">
        <v>0</v>
      </c>
      <c r="Z27" s="6">
        <v>8944.56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8944.56</v>
      </c>
      <c r="AG27" s="6">
        <v>0</v>
      </c>
      <c r="AH27" s="6">
        <v>-495.54</v>
      </c>
      <c r="AI27" s="6">
        <v>0</v>
      </c>
      <c r="AJ27" s="6">
        <v>194061.01</v>
      </c>
      <c r="AK27" s="6">
        <v>0</v>
      </c>
      <c r="AL27" s="6">
        <v>0</v>
      </c>
      <c r="AM27" s="6">
        <v>0</v>
      </c>
      <c r="AN27" s="6">
        <v>0</v>
      </c>
      <c r="AO27" s="6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6">
        <v>0</v>
      </c>
      <c r="AV27" s="6">
        <v>0</v>
      </c>
      <c r="AW27" s="6">
        <v>0</v>
      </c>
      <c r="AX27" s="6">
        <v>9392.77</v>
      </c>
      <c r="AY27" s="6">
        <v>0</v>
      </c>
      <c r="AZ27" s="6">
        <v>0</v>
      </c>
      <c r="BA27" s="6">
        <v>0</v>
      </c>
      <c r="BB27" s="6">
        <v>0</v>
      </c>
      <c r="BC27" s="6">
        <v>0</v>
      </c>
      <c r="BD27" s="6">
        <v>93.36</v>
      </c>
      <c r="BE27" s="6">
        <v>0</v>
      </c>
      <c r="BF27" s="6">
        <v>26.71</v>
      </c>
      <c r="BG27" s="6">
        <v>0</v>
      </c>
      <c r="BH27" s="6">
        <v>0</v>
      </c>
      <c r="BI27" s="6">
        <v>0</v>
      </c>
      <c r="BJ27" s="6">
        <v>9512.84</v>
      </c>
      <c r="BK27" s="6">
        <v>0</v>
      </c>
      <c r="BL27" s="6">
        <v>203573.85</v>
      </c>
      <c r="BM27" s="6">
        <v>0</v>
      </c>
      <c r="BN27" s="6">
        <v>0</v>
      </c>
      <c r="BO27" s="6">
        <v>0</v>
      </c>
      <c r="BP27" s="6">
        <v>203573.85</v>
      </c>
      <c r="BQ27" s="6">
        <v>0</v>
      </c>
      <c r="BR27" s="6">
        <v>0</v>
      </c>
      <c r="BS27" s="6">
        <v>0</v>
      </c>
    </row>
    <row r="28" spans="1:71">
      <c r="A28" s="6" t="s">
        <v>6</v>
      </c>
      <c r="B28" s="6">
        <v>4698.9399999999996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4698.9399999999996</v>
      </c>
      <c r="I28" s="6">
        <v>0</v>
      </c>
      <c r="J28" s="6">
        <v>8963.1299999999992</v>
      </c>
      <c r="K28" s="6">
        <v>8794.9</v>
      </c>
      <c r="L28" s="6">
        <v>9.68</v>
      </c>
      <c r="M28" s="6">
        <v>0</v>
      </c>
      <c r="N28" s="6">
        <v>0</v>
      </c>
      <c r="O28" s="6">
        <v>0</v>
      </c>
      <c r="P28" s="6">
        <v>8972.81</v>
      </c>
      <c r="Q28" s="6">
        <v>8794.9</v>
      </c>
      <c r="R28" s="6">
        <v>17614.54</v>
      </c>
      <c r="S28" s="6">
        <v>22064.38</v>
      </c>
      <c r="T28" s="6">
        <v>0</v>
      </c>
      <c r="U28" s="6">
        <v>0</v>
      </c>
      <c r="V28" s="6">
        <v>0</v>
      </c>
      <c r="W28" s="6">
        <v>0</v>
      </c>
      <c r="X28" s="6">
        <v>17614.54</v>
      </c>
      <c r="Y28" s="6">
        <v>22064.38</v>
      </c>
      <c r="Z28" s="6">
        <v>27668.78</v>
      </c>
      <c r="AA28" s="6">
        <v>26448.14</v>
      </c>
      <c r="AB28" s="6">
        <v>0</v>
      </c>
      <c r="AC28" s="6">
        <v>0</v>
      </c>
      <c r="AD28" s="6">
        <v>0</v>
      </c>
      <c r="AE28" s="6">
        <v>0</v>
      </c>
      <c r="AF28" s="6">
        <v>27668.78</v>
      </c>
      <c r="AG28" s="6">
        <v>26448.14</v>
      </c>
      <c r="AH28" s="6">
        <v>0</v>
      </c>
      <c r="AI28" s="6">
        <v>0</v>
      </c>
      <c r="AJ28" s="6">
        <v>58955.08</v>
      </c>
      <c r="AK28" s="6">
        <v>57307.42</v>
      </c>
      <c r="AL28" s="6">
        <v>638.37</v>
      </c>
      <c r="AM28" s="6">
        <v>2451.39</v>
      </c>
      <c r="AN28" s="6">
        <v>0</v>
      </c>
      <c r="AO28" s="6">
        <v>0</v>
      </c>
      <c r="AP28" s="6">
        <v>638.37</v>
      </c>
      <c r="AQ28" s="6">
        <v>2451.39</v>
      </c>
      <c r="AR28" s="6">
        <v>300.51</v>
      </c>
      <c r="AS28" s="6">
        <v>349.19</v>
      </c>
      <c r="AT28" s="6">
        <v>221.12</v>
      </c>
      <c r="AU28" s="6">
        <v>225.65</v>
      </c>
      <c r="AV28" s="6">
        <v>521.62</v>
      </c>
      <c r="AW28" s="6">
        <v>574.84</v>
      </c>
      <c r="AX28" s="6">
        <v>0</v>
      </c>
      <c r="AY28" s="6">
        <v>0</v>
      </c>
      <c r="AZ28" s="6">
        <v>0</v>
      </c>
      <c r="BA28" s="6">
        <v>0</v>
      </c>
      <c r="BB28" s="6">
        <v>0</v>
      </c>
      <c r="BC28" s="6">
        <v>0</v>
      </c>
      <c r="BD28" s="6">
        <v>0</v>
      </c>
      <c r="BE28" s="6">
        <v>0</v>
      </c>
      <c r="BF28" s="6">
        <v>0</v>
      </c>
      <c r="BG28" s="6">
        <v>0</v>
      </c>
      <c r="BH28" s="6">
        <v>0</v>
      </c>
      <c r="BI28" s="6">
        <v>0</v>
      </c>
      <c r="BJ28" s="6">
        <v>1159.99</v>
      </c>
      <c r="BK28" s="6">
        <v>3026.22</v>
      </c>
      <c r="BL28" s="6">
        <v>60115.07</v>
      </c>
      <c r="BM28" s="6">
        <v>60333.64</v>
      </c>
      <c r="BN28" s="6">
        <v>0</v>
      </c>
      <c r="BO28" s="6">
        <v>0</v>
      </c>
      <c r="BP28" s="6">
        <v>60115.07</v>
      </c>
      <c r="BQ28" s="6">
        <v>60333.64</v>
      </c>
      <c r="BR28" s="6">
        <v>0</v>
      </c>
      <c r="BS28" s="6">
        <v>0</v>
      </c>
    </row>
    <row r="29" spans="1:71">
      <c r="A29" s="6" t="s">
        <v>8</v>
      </c>
      <c r="B29" s="6">
        <v>1899.4</v>
      </c>
      <c r="C29" s="6">
        <v>0</v>
      </c>
      <c r="D29" s="6">
        <v>80094.210000000006</v>
      </c>
      <c r="E29" s="6">
        <v>72653.440000000002</v>
      </c>
      <c r="F29" s="6">
        <v>0</v>
      </c>
      <c r="G29" s="6">
        <v>0</v>
      </c>
      <c r="H29" s="6">
        <v>81993.61</v>
      </c>
      <c r="I29" s="6">
        <v>72653.440000000002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  <c r="S29" s="6">
        <v>0</v>
      </c>
      <c r="T29" s="6">
        <v>185831.16</v>
      </c>
      <c r="U29" s="6">
        <v>232942.26</v>
      </c>
      <c r="V29" s="6">
        <v>0</v>
      </c>
      <c r="W29" s="6">
        <v>0</v>
      </c>
      <c r="X29" s="6">
        <v>185831.16</v>
      </c>
      <c r="Y29" s="6">
        <v>232942.26</v>
      </c>
      <c r="Z29" s="6">
        <v>0</v>
      </c>
      <c r="AA29" s="6">
        <v>0</v>
      </c>
      <c r="AB29" s="6">
        <v>20410.34</v>
      </c>
      <c r="AC29" s="6">
        <v>19832.919999999998</v>
      </c>
      <c r="AD29" s="6">
        <v>0</v>
      </c>
      <c r="AE29" s="6">
        <v>0</v>
      </c>
      <c r="AF29" s="6">
        <v>20410.34</v>
      </c>
      <c r="AG29" s="6">
        <v>19832.919999999998</v>
      </c>
      <c r="AH29" s="6">
        <v>0</v>
      </c>
      <c r="AI29" s="6">
        <v>0</v>
      </c>
      <c r="AJ29" s="6">
        <v>288235.11</v>
      </c>
      <c r="AK29" s="6">
        <v>325428.62</v>
      </c>
      <c r="AL29" s="6">
        <v>0</v>
      </c>
      <c r="AM29" s="6">
        <v>0</v>
      </c>
      <c r="AN29" s="6">
        <v>0</v>
      </c>
      <c r="AO29" s="6">
        <v>0</v>
      </c>
      <c r="AP29" s="6">
        <v>0</v>
      </c>
      <c r="AQ29" s="6">
        <v>0</v>
      </c>
      <c r="AR29" s="6">
        <v>533.62</v>
      </c>
      <c r="AS29" s="6">
        <v>496.96</v>
      </c>
      <c r="AT29" s="6">
        <v>0</v>
      </c>
      <c r="AU29" s="6">
        <v>0</v>
      </c>
      <c r="AV29" s="6">
        <v>533.62</v>
      </c>
      <c r="AW29" s="6">
        <v>496.96</v>
      </c>
      <c r="AX29" s="6">
        <v>0</v>
      </c>
      <c r="AY29" s="6">
        <v>0</v>
      </c>
      <c r="AZ29" s="6">
        <v>0</v>
      </c>
      <c r="BA29" s="6">
        <v>0</v>
      </c>
      <c r="BB29" s="6">
        <v>0</v>
      </c>
      <c r="BC29" s="6">
        <v>0</v>
      </c>
      <c r="BD29" s="6">
        <v>0</v>
      </c>
      <c r="BE29" s="6">
        <v>0</v>
      </c>
      <c r="BF29" s="6">
        <v>1474.38</v>
      </c>
      <c r="BG29" s="6">
        <v>1480.02</v>
      </c>
      <c r="BH29" s="6">
        <v>-7.5</v>
      </c>
      <c r="BI29" s="6">
        <v>-7.5</v>
      </c>
      <c r="BJ29" s="6">
        <v>2000.49</v>
      </c>
      <c r="BK29" s="6">
        <v>1969.48</v>
      </c>
      <c r="BL29" s="6">
        <v>290235.59999999998</v>
      </c>
      <c r="BM29" s="6">
        <v>327398.09999999998</v>
      </c>
      <c r="BN29" s="6">
        <v>0</v>
      </c>
      <c r="BO29" s="6">
        <v>0</v>
      </c>
      <c r="BP29" s="6">
        <v>290235.59999999998</v>
      </c>
      <c r="BQ29" s="6">
        <v>327398.09999999998</v>
      </c>
      <c r="BR29" s="6">
        <v>0</v>
      </c>
      <c r="BS29" s="6">
        <v>0</v>
      </c>
    </row>
    <row r="30" spans="1:71">
      <c r="A30" s="6" t="s">
        <v>382</v>
      </c>
      <c r="B30" s="6">
        <v>7003.81</v>
      </c>
      <c r="C30" s="6">
        <v>7345.7</v>
      </c>
      <c r="D30" s="6">
        <v>10.59</v>
      </c>
      <c r="E30" s="6">
        <v>0</v>
      </c>
      <c r="F30" s="6">
        <v>0</v>
      </c>
      <c r="G30" s="6">
        <v>0</v>
      </c>
      <c r="H30" s="6">
        <v>7014.41</v>
      </c>
      <c r="I30" s="6">
        <v>7345.7</v>
      </c>
      <c r="J30" s="6">
        <v>6094.06</v>
      </c>
      <c r="K30" s="6">
        <v>5780.3</v>
      </c>
      <c r="L30" s="6">
        <v>0</v>
      </c>
      <c r="M30" s="6">
        <v>0</v>
      </c>
      <c r="N30" s="6">
        <v>0</v>
      </c>
      <c r="O30" s="6">
        <v>0</v>
      </c>
      <c r="P30" s="6">
        <v>6094.06</v>
      </c>
      <c r="Q30" s="6">
        <v>5780.3</v>
      </c>
      <c r="R30" s="6">
        <v>17983.87</v>
      </c>
      <c r="S30" s="6">
        <v>19323.560000000001</v>
      </c>
      <c r="T30" s="6">
        <v>0</v>
      </c>
      <c r="U30" s="6">
        <v>0</v>
      </c>
      <c r="V30" s="6">
        <v>0</v>
      </c>
      <c r="W30" s="6">
        <v>0</v>
      </c>
      <c r="X30" s="6">
        <v>17983.87</v>
      </c>
      <c r="Y30" s="6">
        <v>19323.560000000001</v>
      </c>
      <c r="Z30" s="6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0</v>
      </c>
      <c r="AG30" s="6">
        <v>0</v>
      </c>
      <c r="AH30" s="6">
        <v>0</v>
      </c>
      <c r="AI30" s="6">
        <v>0</v>
      </c>
      <c r="AJ30" s="6">
        <v>31092.34</v>
      </c>
      <c r="AK30" s="6">
        <v>32449.57</v>
      </c>
      <c r="AL30" s="6">
        <v>278.61</v>
      </c>
      <c r="AM30" s="6">
        <v>1913.94</v>
      </c>
      <c r="AN30" s="6">
        <v>0</v>
      </c>
      <c r="AO30" s="6">
        <v>0</v>
      </c>
      <c r="AP30" s="6">
        <v>278.61</v>
      </c>
      <c r="AQ30" s="6">
        <v>1913.94</v>
      </c>
      <c r="AR30" s="6">
        <v>0</v>
      </c>
      <c r="AS30" s="6">
        <v>0</v>
      </c>
      <c r="AT30" s="6">
        <v>0</v>
      </c>
      <c r="AU30" s="6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6">
        <v>0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0</v>
      </c>
      <c r="BI30" s="6">
        <v>0</v>
      </c>
      <c r="BJ30" s="6">
        <v>278.61</v>
      </c>
      <c r="BK30" s="6">
        <v>1913.94</v>
      </c>
      <c r="BL30" s="6">
        <v>31370.95</v>
      </c>
      <c r="BM30" s="6">
        <v>34363.5</v>
      </c>
      <c r="BN30" s="6">
        <v>0</v>
      </c>
      <c r="BO30" s="6">
        <v>0</v>
      </c>
      <c r="BP30" s="6">
        <v>31370.95</v>
      </c>
      <c r="BQ30" s="6">
        <v>34363.5</v>
      </c>
      <c r="BR30" s="6">
        <v>0</v>
      </c>
      <c r="BS30" s="6">
        <v>0</v>
      </c>
    </row>
    <row r="31" spans="1:71">
      <c r="A31" s="6" t="s">
        <v>25</v>
      </c>
      <c r="B31" s="6">
        <v>101899.71</v>
      </c>
      <c r="C31" s="6">
        <v>181177.25</v>
      </c>
      <c r="D31" s="6">
        <v>13994.4</v>
      </c>
      <c r="E31" s="6">
        <v>34698.67</v>
      </c>
      <c r="F31" s="6">
        <v>0</v>
      </c>
      <c r="G31" s="6">
        <v>0</v>
      </c>
      <c r="H31" s="6">
        <v>115894.12</v>
      </c>
      <c r="I31" s="6">
        <v>215875.92</v>
      </c>
      <c r="J31" s="6">
        <v>0</v>
      </c>
      <c r="K31" s="6">
        <v>5597.67</v>
      </c>
      <c r="L31" s="6">
        <v>3425.07</v>
      </c>
      <c r="M31" s="6">
        <v>1678.88</v>
      </c>
      <c r="N31" s="6">
        <v>0</v>
      </c>
      <c r="O31" s="6">
        <v>0</v>
      </c>
      <c r="P31" s="6">
        <v>3425.07</v>
      </c>
      <c r="Q31" s="6">
        <v>7276.54</v>
      </c>
      <c r="R31" s="6">
        <v>191692.46</v>
      </c>
      <c r="S31" s="6">
        <v>192142.73</v>
      </c>
      <c r="T31" s="6">
        <v>310487.64</v>
      </c>
      <c r="U31" s="6">
        <v>352809.26</v>
      </c>
      <c r="V31" s="6">
        <v>0</v>
      </c>
      <c r="W31" s="6">
        <v>0</v>
      </c>
      <c r="X31" s="6">
        <v>502180.1</v>
      </c>
      <c r="Y31" s="6">
        <v>544951.99</v>
      </c>
      <c r="Z31" s="6">
        <v>128623.86</v>
      </c>
      <c r="AA31" s="6">
        <v>130168.26</v>
      </c>
      <c r="AB31" s="6">
        <v>105180.41</v>
      </c>
      <c r="AC31" s="6">
        <v>179487.09</v>
      </c>
      <c r="AD31" s="6">
        <v>0</v>
      </c>
      <c r="AE31" s="6">
        <v>0</v>
      </c>
      <c r="AF31" s="6">
        <v>233804.27</v>
      </c>
      <c r="AG31" s="6">
        <v>309655.34999999998</v>
      </c>
      <c r="AH31" s="6">
        <v>0</v>
      </c>
      <c r="AI31" s="6">
        <v>0</v>
      </c>
      <c r="AJ31" s="6">
        <v>855303.55</v>
      </c>
      <c r="AK31" s="6">
        <v>1077759.8</v>
      </c>
      <c r="AL31" s="6">
        <v>70822.429999999993</v>
      </c>
      <c r="AM31" s="6">
        <v>68898.929999999993</v>
      </c>
      <c r="AN31" s="6">
        <v>106058.76</v>
      </c>
      <c r="AO31" s="6">
        <v>80428.73</v>
      </c>
      <c r="AP31" s="6">
        <v>176881.18</v>
      </c>
      <c r="AQ31" s="6">
        <v>149327.66</v>
      </c>
      <c r="AR31" s="6">
        <v>1255.6199999999999</v>
      </c>
      <c r="AS31" s="6">
        <v>278.16000000000003</v>
      </c>
      <c r="AT31" s="6">
        <v>0</v>
      </c>
      <c r="AU31" s="6">
        <v>0</v>
      </c>
      <c r="AV31" s="6">
        <v>1255.6199999999999</v>
      </c>
      <c r="AW31" s="6">
        <v>278.16000000000003</v>
      </c>
      <c r="AX31" s="6">
        <v>0</v>
      </c>
      <c r="AY31" s="6">
        <v>2819.46</v>
      </c>
      <c r="AZ31" s="6">
        <v>144382.71</v>
      </c>
      <c r="BA31" s="6">
        <v>144382.71</v>
      </c>
      <c r="BB31" s="6">
        <v>0</v>
      </c>
      <c r="BC31" s="6">
        <v>0</v>
      </c>
      <c r="BD31" s="6">
        <v>0</v>
      </c>
      <c r="BE31" s="6">
        <v>1146.72</v>
      </c>
      <c r="BF31" s="6">
        <v>0</v>
      </c>
      <c r="BG31" s="6">
        <v>0</v>
      </c>
      <c r="BH31" s="6">
        <v>-230.17</v>
      </c>
      <c r="BI31" s="6">
        <v>-233.76</v>
      </c>
      <c r="BJ31" s="6">
        <v>322289.34000000003</v>
      </c>
      <c r="BK31" s="6">
        <v>297720.94</v>
      </c>
      <c r="BL31" s="6">
        <v>1177592.8899999999</v>
      </c>
      <c r="BM31" s="6">
        <v>1375480.74</v>
      </c>
      <c r="BN31" s="6">
        <v>4479.3</v>
      </c>
      <c r="BO31" s="6">
        <v>6969.41</v>
      </c>
      <c r="BP31" s="6">
        <v>1182072.19</v>
      </c>
      <c r="BQ31" s="6">
        <v>1382450.15</v>
      </c>
      <c r="BR31" s="6">
        <v>0</v>
      </c>
      <c r="BS31" s="6">
        <v>0</v>
      </c>
    </row>
    <row r="32" spans="1:71">
      <c r="A32" s="6" t="s">
        <v>572</v>
      </c>
      <c r="B32" s="6">
        <v>0</v>
      </c>
      <c r="C32" s="6">
        <v>24829.27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24829.27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  <c r="S32" s="6">
        <v>4657.62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4657.62</v>
      </c>
      <c r="Z32" s="6">
        <v>0</v>
      </c>
      <c r="AA32" s="6">
        <v>2202.29</v>
      </c>
      <c r="AB32" s="6">
        <v>0</v>
      </c>
      <c r="AC32" s="6">
        <v>0</v>
      </c>
      <c r="AD32" s="6">
        <v>0</v>
      </c>
      <c r="AE32" s="6">
        <v>0</v>
      </c>
      <c r="AF32" s="6">
        <v>0</v>
      </c>
      <c r="AG32" s="6">
        <v>2202.29</v>
      </c>
      <c r="AH32" s="6">
        <v>0</v>
      </c>
      <c r="AI32" s="6">
        <v>0</v>
      </c>
      <c r="AJ32" s="6">
        <v>0</v>
      </c>
      <c r="AK32" s="6">
        <v>31689.19</v>
      </c>
      <c r="AL32" s="6">
        <v>0</v>
      </c>
      <c r="AM32" s="6">
        <v>0</v>
      </c>
      <c r="AN32" s="6">
        <v>0</v>
      </c>
      <c r="AO32" s="6">
        <v>0</v>
      </c>
      <c r="AP32" s="6">
        <v>0</v>
      </c>
      <c r="AQ32" s="6">
        <v>0</v>
      </c>
      <c r="AR32" s="6">
        <v>0</v>
      </c>
      <c r="AS32" s="6">
        <v>0</v>
      </c>
      <c r="AT32" s="6">
        <v>0</v>
      </c>
      <c r="AU32" s="6">
        <v>0</v>
      </c>
      <c r="AV32" s="6">
        <v>0</v>
      </c>
      <c r="AW32" s="6">
        <v>0</v>
      </c>
      <c r="AX32" s="6">
        <v>0</v>
      </c>
      <c r="AY32" s="6">
        <v>0</v>
      </c>
      <c r="AZ32" s="6">
        <v>0</v>
      </c>
      <c r="BA32" s="6">
        <v>0</v>
      </c>
      <c r="BB32" s="6">
        <v>0</v>
      </c>
      <c r="BC32" s="6">
        <v>0</v>
      </c>
      <c r="BD32" s="6">
        <v>0</v>
      </c>
      <c r="BE32" s="6">
        <v>0</v>
      </c>
      <c r="BF32" s="6">
        <v>0</v>
      </c>
      <c r="BG32" s="6">
        <v>0</v>
      </c>
      <c r="BH32" s="6">
        <v>0</v>
      </c>
      <c r="BI32" s="6">
        <v>0</v>
      </c>
      <c r="BJ32" s="6">
        <v>0</v>
      </c>
      <c r="BK32" s="6">
        <v>0</v>
      </c>
      <c r="BL32" s="6">
        <v>0</v>
      </c>
      <c r="BM32" s="6">
        <v>31689.19</v>
      </c>
      <c r="BN32" s="6">
        <v>0</v>
      </c>
      <c r="BO32" s="6">
        <v>0</v>
      </c>
      <c r="BP32" s="6">
        <v>0</v>
      </c>
      <c r="BQ32" s="6">
        <v>31689.19</v>
      </c>
      <c r="BR32" s="6">
        <v>0</v>
      </c>
      <c r="BS32" s="6">
        <v>0</v>
      </c>
    </row>
    <row r="33" spans="1:72">
      <c r="A33" s="6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3"/>
      <c r="BK33" s="13"/>
      <c r="BL33" s="13"/>
      <c r="BM33" s="13"/>
      <c r="BN33" s="13"/>
      <c r="BO33" s="13"/>
      <c r="BP33" s="13"/>
      <c r="BQ33" s="13"/>
      <c r="BR33" s="13"/>
      <c r="BS33" s="13"/>
    </row>
    <row r="34" spans="1:72" ht="23.25" customHeight="1" thickBot="1">
      <c r="A34" s="14" t="s">
        <v>40</v>
      </c>
      <c r="B34" s="179">
        <v>1550582.0199999998</v>
      </c>
      <c r="C34" s="15">
        <v>1669280.8999999997</v>
      </c>
      <c r="D34" s="15">
        <v>842359.95</v>
      </c>
      <c r="E34" s="15">
        <v>994860.57</v>
      </c>
      <c r="F34" s="15">
        <v>68086.61</v>
      </c>
      <c r="G34" s="15">
        <v>105616.43</v>
      </c>
      <c r="H34" s="15">
        <v>2461028.59</v>
      </c>
      <c r="I34" s="15">
        <v>2769757.9100000006</v>
      </c>
      <c r="J34" s="15">
        <v>269272.44</v>
      </c>
      <c r="K34" s="15">
        <v>349119.74999999994</v>
      </c>
      <c r="L34" s="15">
        <v>158602.05999999997</v>
      </c>
      <c r="M34" s="15">
        <v>110887.53</v>
      </c>
      <c r="N34" s="15">
        <v>163870.75</v>
      </c>
      <c r="O34" s="15">
        <v>15074.5</v>
      </c>
      <c r="P34" s="15">
        <v>591745.24000000011</v>
      </c>
      <c r="Q34" s="15">
        <v>475081.77999999991</v>
      </c>
      <c r="R34" s="15">
        <v>2046962.6700000002</v>
      </c>
      <c r="S34" s="15">
        <v>2238035.94</v>
      </c>
      <c r="T34" s="15">
        <v>903937.38</v>
      </c>
      <c r="U34" s="15">
        <v>1105731.57</v>
      </c>
      <c r="V34" s="15">
        <v>57943.58</v>
      </c>
      <c r="W34" s="15">
        <v>146492.49000000002</v>
      </c>
      <c r="X34" s="15">
        <v>3008843.6500000004</v>
      </c>
      <c r="Y34" s="15">
        <v>3490259.9699999997</v>
      </c>
      <c r="Z34" s="15">
        <v>815817.4600000002</v>
      </c>
      <c r="AA34" s="15">
        <v>979632.42000000016</v>
      </c>
      <c r="AB34" s="15">
        <v>375215.5</v>
      </c>
      <c r="AC34" s="15">
        <v>474364.66999999993</v>
      </c>
      <c r="AD34" s="15">
        <v>39781.910000000003</v>
      </c>
      <c r="AE34" s="15">
        <v>43489.599999999999</v>
      </c>
      <c r="AF34" s="15">
        <v>1230814.8400000001</v>
      </c>
      <c r="AG34" s="15">
        <v>1497486.7199999997</v>
      </c>
      <c r="AH34" s="15">
        <v>-2714.0499999999997</v>
      </c>
      <c r="AI34" s="15">
        <v>-1852.7399999999998</v>
      </c>
      <c r="AJ34" s="15">
        <v>7289718.2499999991</v>
      </c>
      <c r="AK34" s="15">
        <v>8230733.6600000011</v>
      </c>
      <c r="AL34" s="15">
        <v>373747.05999999994</v>
      </c>
      <c r="AM34" s="15">
        <v>422466.78</v>
      </c>
      <c r="AN34" s="15">
        <v>213788.52</v>
      </c>
      <c r="AO34" s="15">
        <v>164800.28999999998</v>
      </c>
      <c r="AP34" s="15">
        <v>587535.56999999995</v>
      </c>
      <c r="AQ34" s="15">
        <v>587267.08000000007</v>
      </c>
      <c r="AR34" s="15">
        <v>744119.22</v>
      </c>
      <c r="AS34" s="15">
        <v>108133.22</v>
      </c>
      <c r="AT34" s="15">
        <v>221.12</v>
      </c>
      <c r="AU34" s="15">
        <v>225.65</v>
      </c>
      <c r="AV34" s="15">
        <v>744340.33</v>
      </c>
      <c r="AW34" s="15">
        <v>108358.87</v>
      </c>
      <c r="AX34" s="15">
        <v>351763.15</v>
      </c>
      <c r="AY34" s="15">
        <v>358665.65</v>
      </c>
      <c r="AZ34" s="15">
        <v>190590.55</v>
      </c>
      <c r="BA34" s="15">
        <v>912465.18</v>
      </c>
      <c r="BB34" s="15">
        <v>4.82</v>
      </c>
      <c r="BC34" s="15">
        <v>4.82</v>
      </c>
      <c r="BD34" s="15">
        <v>3635.94</v>
      </c>
      <c r="BE34" s="15">
        <v>3885.45</v>
      </c>
      <c r="BF34" s="15">
        <v>215074.94999999998</v>
      </c>
      <c r="BG34" s="15">
        <v>77108.05</v>
      </c>
      <c r="BH34" s="15">
        <v>-1089.78</v>
      </c>
      <c r="BI34" s="15">
        <v>-2573.59</v>
      </c>
      <c r="BJ34" s="15">
        <v>2091855.5500000003</v>
      </c>
      <c r="BK34" s="15">
        <v>2045181.4799999997</v>
      </c>
      <c r="BL34" s="15">
        <v>9381573.7999999989</v>
      </c>
      <c r="BM34" s="15">
        <v>10275915.1</v>
      </c>
      <c r="BN34" s="15">
        <v>232781.06</v>
      </c>
      <c r="BO34" s="15">
        <v>16229.29</v>
      </c>
      <c r="BP34" s="15">
        <v>9614354.8499999978</v>
      </c>
      <c r="BQ34" s="15">
        <v>10293155.1</v>
      </c>
      <c r="BR34" s="15">
        <v>0</v>
      </c>
      <c r="BS34" s="15">
        <v>1010.71</v>
      </c>
    </row>
    <row r="35" spans="1:72" s="558" customFormat="1" ht="21.75" customHeight="1">
      <c r="A35" s="140" t="s">
        <v>129</v>
      </c>
      <c r="B35" s="271">
        <v>0</v>
      </c>
      <c r="C35" s="271">
        <v>0</v>
      </c>
      <c r="D35" s="271">
        <v>0</v>
      </c>
      <c r="E35" s="271">
        <v>0</v>
      </c>
      <c r="F35" s="271">
        <v>0</v>
      </c>
      <c r="G35" s="271">
        <v>0</v>
      </c>
      <c r="H35" s="271">
        <v>0</v>
      </c>
      <c r="I35" s="271">
        <v>0</v>
      </c>
      <c r="J35" s="271">
        <v>0</v>
      </c>
      <c r="K35" s="271">
        <v>0</v>
      </c>
      <c r="L35" s="271">
        <v>0</v>
      </c>
      <c r="M35" s="271">
        <v>0</v>
      </c>
      <c r="N35" s="271">
        <v>0</v>
      </c>
      <c r="O35" s="271">
        <v>0</v>
      </c>
      <c r="P35" s="271">
        <v>0</v>
      </c>
      <c r="Q35" s="271">
        <v>0</v>
      </c>
      <c r="R35" s="271">
        <v>0</v>
      </c>
      <c r="S35" s="271">
        <v>0</v>
      </c>
      <c r="T35" s="271">
        <v>0</v>
      </c>
      <c r="U35" s="271">
        <v>0</v>
      </c>
      <c r="V35" s="271">
        <v>0</v>
      </c>
      <c r="W35" s="271">
        <v>0</v>
      </c>
      <c r="X35" s="271">
        <v>0</v>
      </c>
      <c r="Y35" s="271">
        <v>0</v>
      </c>
      <c r="Z35" s="271">
        <v>0</v>
      </c>
      <c r="AA35" s="271">
        <v>0</v>
      </c>
      <c r="AB35" s="271">
        <v>0</v>
      </c>
      <c r="AC35" s="271">
        <v>0</v>
      </c>
      <c r="AD35" s="271">
        <v>0</v>
      </c>
      <c r="AE35" s="271">
        <v>0</v>
      </c>
      <c r="AF35" s="271">
        <v>0</v>
      </c>
      <c r="AG35" s="271">
        <v>0</v>
      </c>
      <c r="AH35" s="271">
        <v>0</v>
      </c>
      <c r="AI35" s="271">
        <v>0</v>
      </c>
      <c r="AJ35" s="271">
        <v>0</v>
      </c>
      <c r="AK35" s="271">
        <v>0</v>
      </c>
      <c r="AL35" s="271">
        <v>0</v>
      </c>
      <c r="AM35" s="271">
        <v>0</v>
      </c>
      <c r="AN35" s="271">
        <v>0</v>
      </c>
      <c r="AO35" s="271">
        <v>0</v>
      </c>
      <c r="AP35" s="271">
        <v>0</v>
      </c>
      <c r="AQ35" s="271">
        <v>0</v>
      </c>
      <c r="AR35" s="271">
        <v>0</v>
      </c>
      <c r="AS35" s="271">
        <v>0</v>
      </c>
      <c r="AT35" s="271">
        <v>0</v>
      </c>
      <c r="AU35" s="271">
        <v>0</v>
      </c>
      <c r="AV35" s="271">
        <v>0</v>
      </c>
      <c r="AW35" s="271">
        <v>0</v>
      </c>
      <c r="AX35" s="271">
        <v>0</v>
      </c>
      <c r="AY35" s="271">
        <v>0</v>
      </c>
      <c r="AZ35" s="271">
        <v>0</v>
      </c>
      <c r="BA35" s="271">
        <v>0</v>
      </c>
      <c r="BB35" s="271">
        <v>0</v>
      </c>
      <c r="BC35" s="271">
        <v>0</v>
      </c>
      <c r="BD35" s="271">
        <v>0</v>
      </c>
      <c r="BE35" s="271">
        <v>0</v>
      </c>
      <c r="BF35" s="271">
        <v>0</v>
      </c>
      <c r="BG35" s="271">
        <v>0</v>
      </c>
      <c r="BH35" s="271">
        <v>0</v>
      </c>
      <c r="BI35" s="271">
        <v>0</v>
      </c>
      <c r="BJ35" s="271">
        <v>0</v>
      </c>
      <c r="BK35" s="271">
        <v>0</v>
      </c>
      <c r="BL35" s="271">
        <v>0</v>
      </c>
      <c r="BM35" s="271">
        <v>0</v>
      </c>
      <c r="BN35" s="271">
        <v>0</v>
      </c>
      <c r="BO35" s="271">
        <v>0</v>
      </c>
      <c r="BP35" s="271">
        <v>0</v>
      </c>
      <c r="BQ35" s="271">
        <v>0</v>
      </c>
      <c r="BR35" s="584"/>
      <c r="BS35" s="584"/>
    </row>
    <row r="36" spans="1:72" s="558" customFormat="1" ht="21.75" customHeight="1">
      <c r="A36" s="141" t="s">
        <v>129</v>
      </c>
      <c r="B36" s="588">
        <v>-1.0000000242143869E-2</v>
      </c>
      <c r="C36" s="588">
        <v>0</v>
      </c>
      <c r="D36" s="588">
        <v>0</v>
      </c>
      <c r="E36" s="588">
        <v>0</v>
      </c>
      <c r="F36" s="588">
        <v>0</v>
      </c>
      <c r="G36" s="588">
        <v>0</v>
      </c>
      <c r="H36" s="588">
        <v>0</v>
      </c>
      <c r="I36" s="588">
        <v>1.0000000707805157E-2</v>
      </c>
      <c r="J36" s="588">
        <v>0</v>
      </c>
      <c r="K36" s="588">
        <v>0</v>
      </c>
      <c r="L36" s="588">
        <v>-1.0000000038417056E-2</v>
      </c>
      <c r="M36" s="588">
        <v>0</v>
      </c>
      <c r="N36" s="588">
        <v>1.0000000009313226E-2</v>
      </c>
      <c r="O36" s="588">
        <v>1.0000000000218279E-2</v>
      </c>
      <c r="P36" s="588">
        <v>0</v>
      </c>
      <c r="Q36" s="588">
        <v>0</v>
      </c>
      <c r="R36" s="588">
        <v>1.0000000242143869E-2</v>
      </c>
      <c r="S36" s="588">
        <v>-1.0000000242143869E-2</v>
      </c>
      <c r="T36" s="588">
        <v>0</v>
      </c>
      <c r="U36" s="588">
        <v>1.0000000009313226E-2</v>
      </c>
      <c r="V36" s="588">
        <v>-9.9999999947613105E-3</v>
      </c>
      <c r="W36" s="588">
        <v>0</v>
      </c>
      <c r="X36" s="588">
        <v>3.0000000260770321E-2</v>
      </c>
      <c r="Y36" s="588">
        <v>-2.0000000484287739E-2</v>
      </c>
      <c r="Z36" s="588">
        <v>1.0000000242143869E-2</v>
      </c>
      <c r="AA36" s="588">
        <v>-9.9999998928979039E-3</v>
      </c>
      <c r="AB36" s="588">
        <v>2.0000000018626451E-2</v>
      </c>
      <c r="AC36" s="588">
        <v>-2.0000000076834112E-2</v>
      </c>
      <c r="AD36" s="588">
        <v>0</v>
      </c>
      <c r="AE36" s="588">
        <v>0</v>
      </c>
      <c r="AF36" s="588">
        <v>-1.0000000009313226E-2</v>
      </c>
      <c r="AG36" s="588">
        <v>9.9999997764825821E-3</v>
      </c>
      <c r="AH36" s="588">
        <v>0</v>
      </c>
      <c r="AI36" s="588">
        <v>0</v>
      </c>
      <c r="AJ36" s="588">
        <v>0</v>
      </c>
      <c r="AK36" s="588">
        <v>2.0000001415610313E-2</v>
      </c>
      <c r="AL36" s="588">
        <v>0</v>
      </c>
      <c r="AM36" s="588">
        <v>2.0000000018626451E-2</v>
      </c>
      <c r="AN36" s="588">
        <v>9.9999999802093953E-3</v>
      </c>
      <c r="AO36" s="588">
        <v>0</v>
      </c>
      <c r="AP36" s="588">
        <v>0</v>
      </c>
      <c r="AQ36" s="588">
        <v>3.0000000027939677E-2</v>
      </c>
      <c r="AR36" s="588">
        <v>2.0000000018626451E-2</v>
      </c>
      <c r="AS36" s="588">
        <v>0</v>
      </c>
      <c r="AT36" s="588">
        <v>0</v>
      </c>
      <c r="AU36" s="588">
        <v>0</v>
      </c>
      <c r="AV36" s="588">
        <v>1.0000000009313226E-2</v>
      </c>
      <c r="AW36" s="588">
        <v>0</v>
      </c>
      <c r="AX36" s="588">
        <v>0</v>
      </c>
      <c r="AY36" s="588">
        <v>2.0000000018626451E-2</v>
      </c>
      <c r="AZ36" s="588">
        <v>0</v>
      </c>
      <c r="BA36" s="588">
        <v>0</v>
      </c>
      <c r="BB36" s="588">
        <v>0</v>
      </c>
      <c r="BC36" s="588">
        <v>0</v>
      </c>
      <c r="BD36" s="588">
        <v>-9.9999999997635314E-3</v>
      </c>
      <c r="BE36" s="588">
        <v>9.9999999997635314E-3</v>
      </c>
      <c r="BF36" s="588">
        <v>9.9999999802093953E-3</v>
      </c>
      <c r="BG36" s="588">
        <v>0</v>
      </c>
      <c r="BH36" s="588">
        <v>-9.9999999999909051E-3</v>
      </c>
      <c r="BI36" s="588">
        <v>-1.0000000000218279E-2</v>
      </c>
      <c r="BJ36" s="588">
        <v>2.0000000251457095E-2</v>
      </c>
      <c r="BK36" s="588">
        <v>1.9999999785795808E-2</v>
      </c>
      <c r="BL36" s="588">
        <v>1.9999999552965164E-2</v>
      </c>
      <c r="BM36" s="588">
        <v>9.9999997764825821E-3</v>
      </c>
      <c r="BN36" s="588">
        <v>1.0000000009313226E-2</v>
      </c>
      <c r="BO36" s="588">
        <v>0</v>
      </c>
      <c r="BP36" s="588">
        <v>1.9999997690320015E-2</v>
      </c>
      <c r="BQ36" s="588">
        <v>9.9999997764825821E-3</v>
      </c>
      <c r="BR36" s="618"/>
      <c r="BS36" s="618"/>
    </row>
    <row r="37" spans="1:72" s="558" customFormat="1" ht="21.75" customHeight="1">
      <c r="B37" s="584"/>
      <c r="C37" s="584"/>
      <c r="D37" s="584"/>
      <c r="E37" s="584"/>
      <c r="F37" s="584"/>
      <c r="G37" s="584"/>
      <c r="H37" s="584"/>
      <c r="I37" s="584"/>
      <c r="J37" s="584"/>
      <c r="K37" s="584"/>
      <c r="L37" s="584"/>
      <c r="M37" s="584"/>
      <c r="N37" s="584"/>
      <c r="O37" s="584"/>
      <c r="P37" s="584"/>
      <c r="Q37" s="584"/>
      <c r="R37" s="584"/>
      <c r="S37" s="584"/>
      <c r="T37" s="584"/>
      <c r="U37" s="584"/>
      <c r="V37" s="584"/>
      <c r="W37" s="584"/>
      <c r="X37" s="584"/>
      <c r="Y37" s="584"/>
      <c r="Z37" s="584"/>
      <c r="AA37" s="584"/>
      <c r="AB37" s="584"/>
      <c r="AC37" s="584"/>
      <c r="AD37" s="584"/>
      <c r="AE37" s="584"/>
      <c r="AF37" s="584"/>
      <c r="AG37" s="584"/>
      <c r="AH37" s="584"/>
      <c r="AI37" s="584"/>
      <c r="AJ37" s="584"/>
      <c r="AK37" s="584"/>
      <c r="AL37" s="584"/>
      <c r="AM37" s="584"/>
      <c r="AN37" s="584"/>
      <c r="AO37" s="584"/>
      <c r="AP37" s="584"/>
      <c r="AQ37" s="584"/>
      <c r="AR37" s="584"/>
      <c r="AS37" s="584"/>
      <c r="AT37" s="584"/>
      <c r="AU37" s="584"/>
      <c r="AV37" s="584"/>
      <c r="AW37" s="584"/>
      <c r="AX37" s="584"/>
      <c r="AY37" s="584"/>
      <c r="AZ37" s="584"/>
      <c r="BA37" s="584"/>
      <c r="BB37" s="584"/>
      <c r="BC37" s="584"/>
      <c r="BD37" s="584"/>
      <c r="BE37" s="584"/>
      <c r="BF37" s="584"/>
      <c r="BG37" s="584"/>
      <c r="BH37" s="584"/>
      <c r="BI37" s="584"/>
    </row>
    <row r="38" spans="1:72" s="581" customFormat="1" ht="12.75" customHeight="1">
      <c r="A38" s="581">
        <v>1</v>
      </c>
      <c r="B38" s="581">
        <v>2</v>
      </c>
      <c r="C38" s="581">
        <v>3</v>
      </c>
      <c r="D38" s="581">
        <v>4</v>
      </c>
      <c r="E38" s="581">
        <v>5</v>
      </c>
      <c r="F38" s="581">
        <v>6</v>
      </c>
      <c r="G38" s="581">
        <v>7</v>
      </c>
      <c r="H38" s="581">
        <v>8</v>
      </c>
      <c r="I38" s="581">
        <v>9</v>
      </c>
      <c r="J38" s="581">
        <v>10</v>
      </c>
      <c r="K38" s="581">
        <v>11</v>
      </c>
      <c r="L38" s="581">
        <v>12</v>
      </c>
      <c r="M38" s="581">
        <v>13</v>
      </c>
      <c r="N38" s="581">
        <v>14</v>
      </c>
      <c r="O38" s="581">
        <v>15</v>
      </c>
      <c r="P38" s="581">
        <v>16</v>
      </c>
      <c r="Q38" s="581">
        <v>17</v>
      </c>
      <c r="R38" s="581">
        <v>18</v>
      </c>
      <c r="S38" s="581">
        <v>19</v>
      </c>
      <c r="T38" s="581">
        <v>20</v>
      </c>
      <c r="U38" s="581">
        <v>21</v>
      </c>
      <c r="V38" s="581">
        <v>22</v>
      </c>
      <c r="W38" s="581">
        <v>23</v>
      </c>
      <c r="X38" s="581">
        <v>24</v>
      </c>
      <c r="Y38" s="581">
        <v>25</v>
      </c>
      <c r="Z38" s="581">
        <v>26</v>
      </c>
      <c r="AA38" s="581">
        <v>27</v>
      </c>
      <c r="AB38" s="581">
        <v>28</v>
      </c>
      <c r="AC38" s="581">
        <v>29</v>
      </c>
      <c r="AD38" s="581">
        <v>30</v>
      </c>
      <c r="AE38" s="581">
        <v>31</v>
      </c>
      <c r="AF38" s="581">
        <v>32</v>
      </c>
      <c r="AG38" s="581">
        <v>33</v>
      </c>
      <c r="AH38" s="581">
        <v>34</v>
      </c>
      <c r="AI38" s="581">
        <v>35</v>
      </c>
      <c r="AJ38" s="581">
        <v>36</v>
      </c>
      <c r="AK38" s="581">
        <v>37</v>
      </c>
      <c r="AL38" s="581">
        <v>38</v>
      </c>
      <c r="AM38" s="581">
        <v>39</v>
      </c>
      <c r="AN38" s="581">
        <v>40</v>
      </c>
      <c r="AO38" s="581">
        <v>41</v>
      </c>
      <c r="AP38" s="581">
        <v>42</v>
      </c>
      <c r="AQ38" s="581">
        <v>43</v>
      </c>
      <c r="AR38" s="581">
        <v>44</v>
      </c>
      <c r="AS38" s="581">
        <v>45</v>
      </c>
      <c r="AT38" s="581">
        <v>46</v>
      </c>
      <c r="AU38" s="581">
        <v>47</v>
      </c>
      <c r="AV38" s="581">
        <v>48</v>
      </c>
      <c r="AW38" s="581">
        <v>49</v>
      </c>
      <c r="AX38" s="581">
        <v>50</v>
      </c>
      <c r="AY38" s="581">
        <v>51</v>
      </c>
      <c r="AZ38" s="581">
        <v>52</v>
      </c>
      <c r="BA38" s="581">
        <v>53</v>
      </c>
      <c r="BB38" s="581">
        <v>54</v>
      </c>
      <c r="BC38" s="581">
        <v>55</v>
      </c>
      <c r="BD38" s="581">
        <v>56</v>
      </c>
      <c r="BE38" s="581">
        <v>57</v>
      </c>
      <c r="BF38" s="581">
        <v>58</v>
      </c>
      <c r="BG38" s="581">
        <v>59</v>
      </c>
      <c r="BH38" s="581">
        <v>60</v>
      </c>
      <c r="BI38" s="581">
        <v>61</v>
      </c>
      <c r="BJ38" s="581">
        <v>62</v>
      </c>
      <c r="BK38" s="581">
        <v>63</v>
      </c>
      <c r="BL38" s="581">
        <v>64</v>
      </c>
      <c r="BM38" s="581">
        <v>65</v>
      </c>
      <c r="BN38" s="581">
        <v>66</v>
      </c>
      <c r="BO38" s="581">
        <v>67</v>
      </c>
      <c r="BP38" s="581">
        <v>68</v>
      </c>
      <c r="BQ38" s="581">
        <v>69</v>
      </c>
      <c r="BR38" s="581">
        <v>70</v>
      </c>
      <c r="BS38" s="581">
        <v>71</v>
      </c>
    </row>
    <row r="39" spans="1:72" s="582" customFormat="1" ht="89.25" customHeight="1">
      <c r="A39" s="579" t="s">
        <v>392</v>
      </c>
      <c r="B39" s="1530" t="s">
        <v>487</v>
      </c>
      <c r="C39" s="1530"/>
      <c r="D39" s="1530" t="s">
        <v>488</v>
      </c>
      <c r="E39" s="1530"/>
      <c r="F39" s="1530" t="s">
        <v>489</v>
      </c>
      <c r="G39" s="1530"/>
      <c r="H39" s="1529" t="s">
        <v>490</v>
      </c>
      <c r="I39" s="1529"/>
      <c r="J39" s="1530" t="s">
        <v>491</v>
      </c>
      <c r="K39" s="1530"/>
      <c r="L39" s="1530" t="s">
        <v>516</v>
      </c>
      <c r="M39" s="1530"/>
      <c r="N39" s="1530" t="s">
        <v>492</v>
      </c>
      <c r="O39" s="1530"/>
      <c r="P39" s="1529" t="s">
        <v>493</v>
      </c>
      <c r="Q39" s="1529"/>
      <c r="R39" s="1530" t="s">
        <v>494</v>
      </c>
      <c r="S39" s="1530"/>
      <c r="T39" s="1530" t="s">
        <v>495</v>
      </c>
      <c r="U39" s="1530"/>
      <c r="V39" s="1530" t="s">
        <v>496</v>
      </c>
      <c r="W39" s="1530"/>
      <c r="X39" s="1529" t="s">
        <v>497</v>
      </c>
      <c r="Y39" s="1529"/>
      <c r="Z39" s="1530" t="s">
        <v>498</v>
      </c>
      <c r="AA39" s="1530"/>
      <c r="AB39" s="1530" t="s">
        <v>499</v>
      </c>
      <c r="AC39" s="1530"/>
      <c r="AD39" s="1530" t="s">
        <v>500</v>
      </c>
      <c r="AE39" s="1530"/>
      <c r="AF39" s="1529" t="s">
        <v>501</v>
      </c>
      <c r="AG39" s="1529"/>
      <c r="AH39" s="1529" t="s">
        <v>502</v>
      </c>
      <c r="AI39" s="1529"/>
      <c r="AJ39" s="1528" t="s">
        <v>479</v>
      </c>
      <c r="AK39" s="1528"/>
      <c r="AL39" s="1530" t="s">
        <v>503</v>
      </c>
      <c r="AM39" s="1530"/>
      <c r="AN39" s="1530" t="s">
        <v>504</v>
      </c>
      <c r="AO39" s="1530"/>
      <c r="AP39" s="1529" t="s">
        <v>505</v>
      </c>
      <c r="AQ39" s="1529"/>
      <c r="AR39" s="1530" t="s">
        <v>506</v>
      </c>
      <c r="AS39" s="1530"/>
      <c r="AT39" s="1530" t="s">
        <v>507</v>
      </c>
      <c r="AU39" s="1530"/>
      <c r="AV39" s="1529" t="s">
        <v>508</v>
      </c>
      <c r="AW39" s="1529"/>
      <c r="AX39" s="1529" t="s">
        <v>509</v>
      </c>
      <c r="AY39" s="1529"/>
      <c r="AZ39" s="1529" t="s">
        <v>510</v>
      </c>
      <c r="BA39" s="1529"/>
      <c r="BB39" s="1529" t="s">
        <v>517</v>
      </c>
      <c r="BC39" s="1529"/>
      <c r="BD39" s="1529" t="s">
        <v>518</v>
      </c>
      <c r="BE39" s="1529"/>
      <c r="BF39" s="1529" t="s">
        <v>511</v>
      </c>
      <c r="BG39" s="1529"/>
      <c r="BH39" s="1529" t="s">
        <v>512</v>
      </c>
      <c r="BI39" s="1529"/>
      <c r="BJ39" s="1528" t="s">
        <v>480</v>
      </c>
      <c r="BK39" s="1528"/>
      <c r="BL39" s="1528" t="s">
        <v>316</v>
      </c>
      <c r="BM39" s="1528"/>
      <c r="BN39" s="1529" t="s">
        <v>513</v>
      </c>
      <c r="BO39" s="1529"/>
      <c r="BP39" s="1528" t="s">
        <v>514</v>
      </c>
      <c r="BQ39" s="1528"/>
      <c r="BR39" s="1530" t="s">
        <v>515</v>
      </c>
      <c r="BS39" s="1530"/>
    </row>
    <row r="40" spans="1:72" s="559" customFormat="1" ht="18" customHeight="1">
      <c r="A40" s="272" t="s">
        <v>13</v>
      </c>
      <c r="B40" s="272" t="s">
        <v>41</v>
      </c>
      <c r="C40" s="272" t="s">
        <v>42</v>
      </c>
      <c r="D40" s="272" t="s">
        <v>41</v>
      </c>
      <c r="E40" s="272" t="s">
        <v>42</v>
      </c>
      <c r="F40" s="272" t="s">
        <v>41</v>
      </c>
      <c r="G40" s="272" t="s">
        <v>42</v>
      </c>
      <c r="H40" s="272" t="s">
        <v>41</v>
      </c>
      <c r="I40" s="272" t="s">
        <v>42</v>
      </c>
      <c r="J40" s="272" t="s">
        <v>41</v>
      </c>
      <c r="K40" s="272" t="s">
        <v>42</v>
      </c>
      <c r="L40" s="272" t="s">
        <v>41</v>
      </c>
      <c r="M40" s="272" t="s">
        <v>42</v>
      </c>
      <c r="N40" s="272" t="s">
        <v>41</v>
      </c>
      <c r="O40" s="272" t="s">
        <v>42</v>
      </c>
      <c r="P40" s="272" t="s">
        <v>41</v>
      </c>
      <c r="Q40" s="272" t="s">
        <v>42</v>
      </c>
      <c r="R40" s="272" t="s">
        <v>41</v>
      </c>
      <c r="S40" s="272" t="s">
        <v>42</v>
      </c>
      <c r="T40" s="272" t="s">
        <v>41</v>
      </c>
      <c r="U40" s="272" t="s">
        <v>42</v>
      </c>
      <c r="V40" s="272" t="s">
        <v>41</v>
      </c>
      <c r="W40" s="272" t="s">
        <v>42</v>
      </c>
      <c r="X40" s="272" t="s">
        <v>41</v>
      </c>
      <c r="Y40" s="272" t="s">
        <v>42</v>
      </c>
      <c r="Z40" s="272" t="s">
        <v>41</v>
      </c>
      <c r="AA40" s="272" t="s">
        <v>42</v>
      </c>
      <c r="AB40" s="272" t="s">
        <v>41</v>
      </c>
      <c r="AC40" s="272" t="s">
        <v>42</v>
      </c>
      <c r="AD40" s="272" t="s">
        <v>41</v>
      </c>
      <c r="AE40" s="272" t="s">
        <v>42</v>
      </c>
      <c r="AF40" s="272" t="s">
        <v>41</v>
      </c>
      <c r="AG40" s="272" t="s">
        <v>42</v>
      </c>
      <c r="AH40" s="272" t="s">
        <v>41</v>
      </c>
      <c r="AI40" s="272" t="s">
        <v>42</v>
      </c>
      <c r="AJ40" s="272" t="s">
        <v>41</v>
      </c>
      <c r="AK40" s="272" t="s">
        <v>42</v>
      </c>
      <c r="AL40" s="272"/>
      <c r="AM40" s="272"/>
      <c r="AN40" s="272"/>
      <c r="AO40" s="272"/>
      <c r="AP40" s="272"/>
      <c r="AQ40" s="272"/>
      <c r="AR40" s="272" t="s">
        <v>41</v>
      </c>
      <c r="AS40" s="272" t="s">
        <v>42</v>
      </c>
      <c r="AT40" s="272" t="s">
        <v>41</v>
      </c>
      <c r="AU40" s="272" t="s">
        <v>42</v>
      </c>
      <c r="AV40" s="272" t="s">
        <v>41</v>
      </c>
      <c r="AW40" s="272" t="s">
        <v>42</v>
      </c>
      <c r="AX40" s="272" t="s">
        <v>41</v>
      </c>
      <c r="AY40" s="272" t="s">
        <v>42</v>
      </c>
      <c r="AZ40" s="272" t="s">
        <v>41</v>
      </c>
      <c r="BA40" s="272" t="s">
        <v>42</v>
      </c>
      <c r="BB40" s="272" t="s">
        <v>41</v>
      </c>
      <c r="BC40" s="272" t="s">
        <v>42</v>
      </c>
      <c r="BD40" s="272" t="s">
        <v>41</v>
      </c>
      <c r="BE40" s="272" t="s">
        <v>42</v>
      </c>
      <c r="BF40" s="272" t="s">
        <v>41</v>
      </c>
      <c r="BG40" s="272" t="s">
        <v>42</v>
      </c>
      <c r="BH40" s="272" t="s">
        <v>41</v>
      </c>
      <c r="BI40" s="272" t="s">
        <v>42</v>
      </c>
      <c r="BJ40" s="272" t="s">
        <v>41</v>
      </c>
      <c r="BK40" s="272" t="s">
        <v>42</v>
      </c>
      <c r="BL40" s="272" t="s">
        <v>41</v>
      </c>
      <c r="BM40" s="272" t="s">
        <v>42</v>
      </c>
      <c r="BN40" s="272" t="s">
        <v>41</v>
      </c>
      <c r="BO40" s="272" t="s">
        <v>42</v>
      </c>
      <c r="BP40" s="272" t="s">
        <v>41</v>
      </c>
      <c r="BQ40" s="272" t="s">
        <v>42</v>
      </c>
      <c r="BR40" s="272" t="s">
        <v>41</v>
      </c>
      <c r="BS40" s="272" t="s">
        <v>42</v>
      </c>
    </row>
    <row r="41" spans="1:72">
      <c r="A41" s="6" t="s">
        <v>452</v>
      </c>
      <c r="B41" s="6">
        <v>0</v>
      </c>
      <c r="C41" s="6">
        <v>32797.07</v>
      </c>
      <c r="D41" s="6">
        <v>419357.12</v>
      </c>
      <c r="E41" s="6">
        <v>1592530.56</v>
      </c>
      <c r="F41" s="6">
        <v>376177.78</v>
      </c>
      <c r="G41" s="6">
        <v>163495.24</v>
      </c>
      <c r="H41" s="6">
        <v>795534.9</v>
      </c>
      <c r="I41" s="6">
        <v>1788822.87</v>
      </c>
      <c r="J41" s="6">
        <v>0</v>
      </c>
      <c r="K41" s="6">
        <v>55666.18</v>
      </c>
      <c r="L41" s="6">
        <v>0</v>
      </c>
      <c r="M41" s="6">
        <v>0</v>
      </c>
      <c r="N41" s="6">
        <v>29076.59</v>
      </c>
      <c r="O41" s="6">
        <v>29291.38</v>
      </c>
      <c r="P41" s="6">
        <v>29076.59</v>
      </c>
      <c r="Q41" s="6">
        <v>84957.56</v>
      </c>
      <c r="R41" s="6">
        <v>174578.19</v>
      </c>
      <c r="S41" s="6">
        <v>536154.53</v>
      </c>
      <c r="T41" s="6">
        <v>434369.04</v>
      </c>
      <c r="U41" s="6">
        <v>1446436.81</v>
      </c>
      <c r="V41" s="6">
        <v>1238998.1599999999</v>
      </c>
      <c r="W41" s="6">
        <v>789741.98</v>
      </c>
      <c r="X41" s="6">
        <v>1847945.39</v>
      </c>
      <c r="Y41" s="6">
        <v>2772333.32</v>
      </c>
      <c r="Z41" s="6">
        <v>0</v>
      </c>
      <c r="AA41" s="6">
        <v>0</v>
      </c>
      <c r="AB41" s="6">
        <v>0</v>
      </c>
      <c r="AC41" s="6">
        <v>0</v>
      </c>
      <c r="AD41" s="6">
        <v>0</v>
      </c>
      <c r="AE41" s="6">
        <v>0</v>
      </c>
      <c r="AF41" s="6">
        <v>0</v>
      </c>
      <c r="AG41" s="6">
        <v>0</v>
      </c>
      <c r="AH41" s="6">
        <v>0</v>
      </c>
      <c r="AI41" s="6">
        <v>0</v>
      </c>
      <c r="AJ41" s="6">
        <v>2672556.88</v>
      </c>
      <c r="AK41" s="6">
        <v>4646113.75</v>
      </c>
      <c r="AL41" s="6">
        <v>125134.07</v>
      </c>
      <c r="AM41" s="6">
        <v>128566.39999999999</v>
      </c>
      <c r="AN41" s="6">
        <v>0</v>
      </c>
      <c r="AO41" s="6">
        <v>0</v>
      </c>
      <c r="AP41" s="6">
        <v>125134.07</v>
      </c>
      <c r="AQ41" s="6">
        <v>128566.39999999999</v>
      </c>
      <c r="AR41" s="6">
        <v>459466.05</v>
      </c>
      <c r="AS41" s="6">
        <v>443704.25</v>
      </c>
      <c r="AT41" s="6">
        <v>0</v>
      </c>
      <c r="AU41" s="6">
        <v>0</v>
      </c>
      <c r="AV41" s="6">
        <v>459466.05</v>
      </c>
      <c r="AW41" s="6">
        <v>443704.25</v>
      </c>
      <c r="AX41" s="6">
        <v>499965.41</v>
      </c>
      <c r="AY41" s="6">
        <v>531937.79</v>
      </c>
      <c r="AZ41" s="6">
        <v>0</v>
      </c>
      <c r="BA41" s="6">
        <v>0</v>
      </c>
      <c r="BB41" s="6">
        <v>0</v>
      </c>
      <c r="BC41" s="6">
        <v>0</v>
      </c>
      <c r="BD41" s="6">
        <v>39820.980000000003</v>
      </c>
      <c r="BE41" s="6">
        <v>35407.35</v>
      </c>
      <c r="BF41" s="6">
        <v>32088.45</v>
      </c>
      <c r="BG41" s="6">
        <v>119901.19</v>
      </c>
      <c r="BH41" s="6">
        <v>0</v>
      </c>
      <c r="BI41" s="6">
        <v>0</v>
      </c>
      <c r="BJ41" s="6">
        <v>1156474.96</v>
      </c>
      <c r="BK41" s="6">
        <v>1259516.97</v>
      </c>
      <c r="BL41" s="6">
        <v>3829031.84</v>
      </c>
      <c r="BM41" s="6">
        <v>5905630.7199999997</v>
      </c>
      <c r="BN41" s="6">
        <v>0</v>
      </c>
      <c r="BO41" s="6">
        <v>0</v>
      </c>
      <c r="BP41" s="6">
        <v>3829031.84</v>
      </c>
      <c r="BQ41" s="6">
        <v>5905630.7199999997</v>
      </c>
      <c r="BR41" s="6">
        <v>0</v>
      </c>
      <c r="BS41" s="6">
        <v>0</v>
      </c>
    </row>
    <row r="42" spans="1:72">
      <c r="A42" s="6" t="s">
        <v>352</v>
      </c>
      <c r="B42" s="6">
        <v>69732.69</v>
      </c>
      <c r="C42" s="6">
        <v>79442.3</v>
      </c>
      <c r="D42" s="6">
        <v>752200.77</v>
      </c>
      <c r="E42" s="6">
        <v>800468.1</v>
      </c>
      <c r="F42" s="6">
        <v>7149.12</v>
      </c>
      <c r="G42" s="6">
        <v>8212.23</v>
      </c>
      <c r="H42" s="6">
        <v>829082.58</v>
      </c>
      <c r="I42" s="6">
        <v>888122.63</v>
      </c>
      <c r="J42" s="6">
        <v>52295.42</v>
      </c>
      <c r="K42" s="6">
        <v>42025.29</v>
      </c>
      <c r="L42" s="6">
        <v>86434.62</v>
      </c>
      <c r="M42" s="6">
        <v>57046.65</v>
      </c>
      <c r="N42" s="6">
        <v>0</v>
      </c>
      <c r="O42" s="6">
        <v>0</v>
      </c>
      <c r="P42" s="6">
        <v>138730.04</v>
      </c>
      <c r="Q42" s="6">
        <v>99071.93</v>
      </c>
      <c r="R42" s="6">
        <v>32502.73</v>
      </c>
      <c r="S42" s="6">
        <v>39029.97</v>
      </c>
      <c r="T42" s="6">
        <v>25340.31</v>
      </c>
      <c r="U42" s="6">
        <v>53876.19</v>
      </c>
      <c r="V42" s="6">
        <v>0</v>
      </c>
      <c r="W42" s="6">
        <v>0</v>
      </c>
      <c r="X42" s="6">
        <v>57843.040000000001</v>
      </c>
      <c r="Y42" s="6">
        <v>92906.16</v>
      </c>
      <c r="Z42" s="6">
        <v>0</v>
      </c>
      <c r="AA42" s="6">
        <v>0</v>
      </c>
      <c r="AB42" s="6">
        <v>49627.24</v>
      </c>
      <c r="AC42" s="6">
        <v>49614.48</v>
      </c>
      <c r="AD42" s="6">
        <v>0</v>
      </c>
      <c r="AE42" s="6">
        <v>0</v>
      </c>
      <c r="AF42" s="6">
        <v>49627.24</v>
      </c>
      <c r="AG42" s="6">
        <v>49614.48</v>
      </c>
      <c r="AH42" s="6">
        <v>-244.04</v>
      </c>
      <c r="AI42" s="6">
        <v>-244.04</v>
      </c>
      <c r="AJ42" s="6">
        <v>1075038.8600000001</v>
      </c>
      <c r="AK42" s="6">
        <v>1129471.17</v>
      </c>
      <c r="AL42" s="6">
        <v>18343.97</v>
      </c>
      <c r="AM42" s="6">
        <v>24818.22</v>
      </c>
      <c r="AN42" s="6">
        <v>0</v>
      </c>
      <c r="AO42" s="6">
        <v>0</v>
      </c>
      <c r="AP42" s="6">
        <v>18343.97</v>
      </c>
      <c r="AQ42" s="6">
        <v>24818.22</v>
      </c>
      <c r="AR42" s="6">
        <v>436.6</v>
      </c>
      <c r="AS42" s="6">
        <v>468.61</v>
      </c>
      <c r="AT42" s="6">
        <v>0</v>
      </c>
      <c r="AU42" s="6">
        <v>0</v>
      </c>
      <c r="AV42" s="6">
        <v>436.6</v>
      </c>
      <c r="AW42" s="6">
        <v>468.61</v>
      </c>
      <c r="AX42" s="6">
        <v>22153.62</v>
      </c>
      <c r="AY42" s="6">
        <v>22757.7</v>
      </c>
      <c r="AZ42" s="6">
        <v>0</v>
      </c>
      <c r="BA42" s="6">
        <v>0</v>
      </c>
      <c r="BB42" s="6">
        <v>0</v>
      </c>
      <c r="BC42" s="6">
        <v>0</v>
      </c>
      <c r="BD42" s="6">
        <v>0</v>
      </c>
      <c r="BE42" s="6">
        <v>0</v>
      </c>
      <c r="BF42" s="6">
        <v>0</v>
      </c>
      <c r="BG42" s="6">
        <v>0</v>
      </c>
      <c r="BH42" s="6">
        <v>-0.41</v>
      </c>
      <c r="BI42" s="6">
        <v>-0.41</v>
      </c>
      <c r="BJ42" s="6">
        <v>40933.78</v>
      </c>
      <c r="BK42" s="6">
        <v>48044.12</v>
      </c>
      <c r="BL42" s="6">
        <v>1115972.6399999999</v>
      </c>
      <c r="BM42" s="6">
        <v>1177515.29</v>
      </c>
      <c r="BN42" s="6">
        <v>1332.32</v>
      </c>
      <c r="BO42" s="6">
        <v>0</v>
      </c>
      <c r="BP42" s="6">
        <v>1117304.96</v>
      </c>
      <c r="BQ42" s="6">
        <v>1177515.29</v>
      </c>
      <c r="BR42" s="6">
        <v>0</v>
      </c>
      <c r="BS42" s="6">
        <v>0</v>
      </c>
      <c r="BT42" s="521"/>
    </row>
    <row r="43" spans="1:72">
      <c r="A43" s="6" t="s">
        <v>377</v>
      </c>
      <c r="B43" s="6">
        <v>141133.15</v>
      </c>
      <c r="C43" s="6">
        <v>72576.98</v>
      </c>
      <c r="D43" s="6">
        <v>145639.71</v>
      </c>
      <c r="E43" s="6">
        <v>297501.84999999998</v>
      </c>
      <c r="F43" s="6">
        <v>0</v>
      </c>
      <c r="G43" s="6">
        <v>0</v>
      </c>
      <c r="H43" s="6">
        <v>286772.86</v>
      </c>
      <c r="I43" s="6">
        <v>370078.83</v>
      </c>
      <c r="J43" s="6">
        <v>5313.52</v>
      </c>
      <c r="K43" s="6">
        <v>949.96</v>
      </c>
      <c r="L43" s="6">
        <v>11829.66</v>
      </c>
      <c r="M43" s="6">
        <v>11407.15</v>
      </c>
      <c r="N43" s="6">
        <v>0</v>
      </c>
      <c r="O43" s="6">
        <v>0</v>
      </c>
      <c r="P43" s="6">
        <v>17143.18</v>
      </c>
      <c r="Q43" s="6">
        <v>12357.1</v>
      </c>
      <c r="R43" s="6">
        <v>111794.02</v>
      </c>
      <c r="S43" s="6">
        <v>137945.44</v>
      </c>
      <c r="T43" s="6">
        <v>927067.19</v>
      </c>
      <c r="U43" s="6">
        <v>1031923.35</v>
      </c>
      <c r="V43" s="6">
        <v>0</v>
      </c>
      <c r="W43" s="6">
        <v>0</v>
      </c>
      <c r="X43" s="6">
        <v>1038861.21</v>
      </c>
      <c r="Y43" s="6">
        <v>1169868.8</v>
      </c>
      <c r="Z43" s="6">
        <v>69367.56</v>
      </c>
      <c r="AA43" s="6">
        <v>46289.38</v>
      </c>
      <c r="AB43" s="6">
        <v>46036.25</v>
      </c>
      <c r="AC43" s="6">
        <v>74403.5</v>
      </c>
      <c r="AD43" s="6">
        <v>0</v>
      </c>
      <c r="AE43" s="6">
        <v>0</v>
      </c>
      <c r="AF43" s="6">
        <v>115403.81</v>
      </c>
      <c r="AG43" s="6">
        <v>120692.88</v>
      </c>
      <c r="AH43" s="6">
        <v>0</v>
      </c>
      <c r="AI43" s="6">
        <v>0</v>
      </c>
      <c r="AJ43" s="6">
        <v>1458181.06</v>
      </c>
      <c r="AK43" s="6">
        <v>1672997.6</v>
      </c>
      <c r="AL43" s="6">
        <v>126954.57</v>
      </c>
      <c r="AM43" s="6">
        <v>102434.88</v>
      </c>
      <c r="AN43" s="6">
        <v>83745.850000000006</v>
      </c>
      <c r="AO43" s="6">
        <v>65147.83</v>
      </c>
      <c r="AP43" s="6">
        <v>210700.41</v>
      </c>
      <c r="AQ43" s="6">
        <v>167582.70000000001</v>
      </c>
      <c r="AR43" s="6">
        <v>73.319999999999993</v>
      </c>
      <c r="AS43" s="6">
        <v>55.64</v>
      </c>
      <c r="AT43" s="6">
        <v>0</v>
      </c>
      <c r="AU43" s="6">
        <v>0</v>
      </c>
      <c r="AV43" s="6">
        <v>73.319999999999993</v>
      </c>
      <c r="AW43" s="6">
        <v>55.64</v>
      </c>
      <c r="AX43" s="6">
        <v>0</v>
      </c>
      <c r="AY43" s="6">
        <v>0</v>
      </c>
      <c r="AZ43" s="6">
        <v>10171.84</v>
      </c>
      <c r="BA43" s="6">
        <v>10171.84</v>
      </c>
      <c r="BB43" s="6">
        <v>0</v>
      </c>
      <c r="BC43" s="6">
        <v>0</v>
      </c>
      <c r="BD43" s="6">
        <v>0</v>
      </c>
      <c r="BE43" s="6">
        <v>22.76</v>
      </c>
      <c r="BF43" s="6">
        <v>0</v>
      </c>
      <c r="BG43" s="6">
        <v>0</v>
      </c>
      <c r="BH43" s="6">
        <v>0</v>
      </c>
      <c r="BI43" s="6">
        <v>0</v>
      </c>
      <c r="BJ43" s="6">
        <v>220945.57</v>
      </c>
      <c r="BK43" s="6">
        <v>177832.94</v>
      </c>
      <c r="BL43" s="6">
        <v>1679126.63</v>
      </c>
      <c r="BM43" s="6">
        <v>1850830.54</v>
      </c>
      <c r="BN43" s="6">
        <v>2679.56</v>
      </c>
      <c r="BO43" s="6">
        <v>2974.56</v>
      </c>
      <c r="BP43" s="6">
        <v>1681806.19</v>
      </c>
      <c r="BQ43" s="6">
        <v>1853805.1</v>
      </c>
      <c r="BR43" s="6">
        <v>0</v>
      </c>
      <c r="BS43" s="6">
        <v>0</v>
      </c>
      <c r="BT43" s="521"/>
    </row>
    <row r="44" spans="1:72">
      <c r="A44" s="6" t="s">
        <v>455</v>
      </c>
      <c r="B44" s="6">
        <v>26.22</v>
      </c>
      <c r="C44" s="6">
        <v>0</v>
      </c>
      <c r="D44" s="6">
        <v>11105.63</v>
      </c>
      <c r="E44" s="6">
        <v>8037.83</v>
      </c>
      <c r="F44" s="6">
        <v>0</v>
      </c>
      <c r="G44" s="6">
        <v>0</v>
      </c>
      <c r="H44" s="6">
        <v>11131.85</v>
      </c>
      <c r="I44" s="6">
        <v>8037.83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2188.34</v>
      </c>
      <c r="S44" s="6">
        <v>3234.19</v>
      </c>
      <c r="T44" s="6">
        <v>8198.9699999999993</v>
      </c>
      <c r="U44" s="6">
        <v>6541.22</v>
      </c>
      <c r="V44" s="6">
        <v>0</v>
      </c>
      <c r="W44" s="6">
        <v>0</v>
      </c>
      <c r="X44" s="6">
        <v>10387.31</v>
      </c>
      <c r="Y44" s="6">
        <v>9775.41</v>
      </c>
      <c r="Z44" s="6">
        <v>877.24</v>
      </c>
      <c r="AA44" s="6">
        <v>276.48</v>
      </c>
      <c r="AB44" s="6">
        <v>0</v>
      </c>
      <c r="AC44" s="6">
        <v>0</v>
      </c>
      <c r="AD44" s="6">
        <v>0</v>
      </c>
      <c r="AE44" s="6">
        <v>0</v>
      </c>
      <c r="AF44" s="6">
        <v>877.24</v>
      </c>
      <c r="AG44" s="6">
        <v>276.48</v>
      </c>
      <c r="AH44" s="6">
        <v>0</v>
      </c>
      <c r="AI44" s="6">
        <v>0</v>
      </c>
      <c r="AJ44" s="6">
        <v>22396.41</v>
      </c>
      <c r="AK44" s="6">
        <v>18089.71</v>
      </c>
      <c r="AL44" s="6">
        <v>5307.7</v>
      </c>
      <c r="AM44" s="6">
        <v>5129.49</v>
      </c>
      <c r="AN44" s="6">
        <v>0</v>
      </c>
      <c r="AO44" s="6">
        <v>0</v>
      </c>
      <c r="AP44" s="6">
        <v>5307.7</v>
      </c>
      <c r="AQ44" s="6">
        <v>5129.49</v>
      </c>
      <c r="AR44" s="6">
        <v>88.98</v>
      </c>
      <c r="AS44" s="6">
        <v>65.94</v>
      </c>
      <c r="AT44" s="6">
        <v>0</v>
      </c>
      <c r="AU44" s="6">
        <v>0</v>
      </c>
      <c r="AV44" s="6">
        <v>88.98</v>
      </c>
      <c r="AW44" s="6">
        <v>65.94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-0.76</v>
      </c>
      <c r="BI44" s="6">
        <v>-58.84</v>
      </c>
      <c r="BJ44" s="6">
        <v>5395.92</v>
      </c>
      <c r="BK44" s="6">
        <v>5136.6000000000004</v>
      </c>
      <c r="BL44" s="6">
        <v>27792.33</v>
      </c>
      <c r="BM44" s="6">
        <v>23226.31</v>
      </c>
      <c r="BN44" s="6">
        <v>0</v>
      </c>
      <c r="BO44" s="6">
        <v>0</v>
      </c>
      <c r="BP44" s="6">
        <v>27792.33</v>
      </c>
      <c r="BQ44" s="6">
        <v>23226.31</v>
      </c>
      <c r="BR44" s="6">
        <v>0</v>
      </c>
      <c r="BS44" s="6">
        <v>0</v>
      </c>
      <c r="BT44" s="521"/>
    </row>
    <row r="45" spans="1:72">
      <c r="A45" s="6" t="s">
        <v>450</v>
      </c>
      <c r="B45" s="6">
        <v>13316.02</v>
      </c>
      <c r="C45" s="6">
        <v>7451.9</v>
      </c>
      <c r="D45" s="6">
        <v>49776.2</v>
      </c>
      <c r="E45" s="6">
        <v>91601.73</v>
      </c>
      <c r="F45" s="6">
        <v>218858.19</v>
      </c>
      <c r="G45" s="6">
        <v>285545.21000000002</v>
      </c>
      <c r="H45" s="6">
        <v>281950.40999999997</v>
      </c>
      <c r="I45" s="6">
        <v>384598.84</v>
      </c>
      <c r="J45" s="6">
        <v>0</v>
      </c>
      <c r="K45" s="6">
        <v>3905.44</v>
      </c>
      <c r="L45" s="6">
        <v>0</v>
      </c>
      <c r="M45" s="6">
        <v>0</v>
      </c>
      <c r="N45" s="6">
        <v>59035.99</v>
      </c>
      <c r="O45" s="6">
        <v>80256.240000000005</v>
      </c>
      <c r="P45" s="6">
        <v>59035.99</v>
      </c>
      <c r="Q45" s="6">
        <v>84161.67</v>
      </c>
      <c r="R45" s="6">
        <v>217537.49</v>
      </c>
      <c r="S45" s="6">
        <v>200126.96</v>
      </c>
      <c r="T45" s="6">
        <v>392208.99</v>
      </c>
      <c r="U45" s="6">
        <v>431679.91</v>
      </c>
      <c r="V45" s="6">
        <v>229313.15</v>
      </c>
      <c r="W45" s="6">
        <v>374573.84</v>
      </c>
      <c r="X45" s="6">
        <v>839059.64</v>
      </c>
      <c r="Y45" s="6">
        <v>1006380.71</v>
      </c>
      <c r="Z45" s="6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6">
        <v>1180046.03</v>
      </c>
      <c r="AK45" s="6">
        <v>1475141.22</v>
      </c>
      <c r="AL45" s="6">
        <v>32554.66</v>
      </c>
      <c r="AM45" s="6">
        <v>6221.35</v>
      </c>
      <c r="AN45" s="6">
        <v>0</v>
      </c>
      <c r="AO45" s="6">
        <v>0</v>
      </c>
      <c r="AP45" s="6">
        <v>32554.66</v>
      </c>
      <c r="AQ45" s="6">
        <v>6221.35</v>
      </c>
      <c r="AR45" s="6">
        <v>0</v>
      </c>
      <c r="AS45" s="6">
        <v>0</v>
      </c>
      <c r="AT45" s="6">
        <v>0</v>
      </c>
      <c r="AU45" s="6">
        <v>0</v>
      </c>
      <c r="AV45" s="6">
        <v>0</v>
      </c>
      <c r="AW45" s="6">
        <v>0</v>
      </c>
      <c r="AX45" s="6">
        <v>147531.93</v>
      </c>
      <c r="AY45" s="6">
        <v>142250.25</v>
      </c>
      <c r="AZ45" s="6">
        <v>219.81</v>
      </c>
      <c r="BA45" s="6">
        <v>0</v>
      </c>
      <c r="BB45" s="6">
        <v>0</v>
      </c>
      <c r="BC45" s="6">
        <v>0</v>
      </c>
      <c r="BD45" s="6">
        <v>0</v>
      </c>
      <c r="BE45" s="6">
        <v>0</v>
      </c>
      <c r="BF45" s="6">
        <v>56211.31</v>
      </c>
      <c r="BG45" s="6">
        <v>10607.78</v>
      </c>
      <c r="BH45" s="6">
        <v>0</v>
      </c>
      <c r="BI45" s="6">
        <v>0</v>
      </c>
      <c r="BJ45" s="6">
        <v>236517.71</v>
      </c>
      <c r="BK45" s="6">
        <v>159079.38</v>
      </c>
      <c r="BL45" s="6">
        <v>1416563.75</v>
      </c>
      <c r="BM45" s="6">
        <v>1634220.6</v>
      </c>
      <c r="BN45" s="6">
        <v>1368.81</v>
      </c>
      <c r="BO45" s="6">
        <v>0</v>
      </c>
      <c r="BP45" s="6">
        <v>1417932.56</v>
      </c>
      <c r="BQ45" s="6">
        <v>1634220.6</v>
      </c>
      <c r="BR45" s="6">
        <v>0</v>
      </c>
      <c r="BS45" s="6">
        <v>0</v>
      </c>
      <c r="BT45" s="521"/>
    </row>
    <row r="46" spans="1:72">
      <c r="A46" s="6" t="s">
        <v>453</v>
      </c>
      <c r="B46" s="6">
        <v>75030.990000000005</v>
      </c>
      <c r="C46" s="6">
        <v>118918.53</v>
      </c>
      <c r="D46" s="6">
        <v>379125.77</v>
      </c>
      <c r="E46" s="6">
        <v>432831.9</v>
      </c>
      <c r="F46" s="6">
        <v>19410.48</v>
      </c>
      <c r="G46" s="6">
        <v>20182.810000000001</v>
      </c>
      <c r="H46" s="6">
        <v>473567.25</v>
      </c>
      <c r="I46" s="6">
        <v>571933.24</v>
      </c>
      <c r="J46" s="6">
        <v>0</v>
      </c>
      <c r="K46" s="6">
        <v>0</v>
      </c>
      <c r="L46" s="6">
        <v>31.27</v>
      </c>
      <c r="M46" s="6">
        <v>0</v>
      </c>
      <c r="N46" s="6">
        <v>0</v>
      </c>
      <c r="O46" s="6">
        <v>0</v>
      </c>
      <c r="P46" s="6">
        <v>31.27</v>
      </c>
      <c r="Q46" s="6">
        <v>0</v>
      </c>
      <c r="R46" s="6">
        <v>137158.75</v>
      </c>
      <c r="S46" s="6">
        <v>146412.89000000001</v>
      </c>
      <c r="T46" s="6">
        <v>524863.39</v>
      </c>
      <c r="U46" s="6">
        <v>528305.01</v>
      </c>
      <c r="V46" s="6">
        <v>0</v>
      </c>
      <c r="W46" s="6">
        <v>0</v>
      </c>
      <c r="X46" s="6">
        <v>662022.14</v>
      </c>
      <c r="Y46" s="6">
        <v>674717.9</v>
      </c>
      <c r="Z46" s="6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</v>
      </c>
      <c r="AF46" s="6">
        <v>0</v>
      </c>
      <c r="AG46" s="6">
        <v>0</v>
      </c>
      <c r="AH46" s="6">
        <v>0</v>
      </c>
      <c r="AI46" s="6">
        <v>0</v>
      </c>
      <c r="AJ46" s="6">
        <v>1135620.6599999999</v>
      </c>
      <c r="AK46" s="6">
        <v>1246651.1399999999</v>
      </c>
      <c r="AL46" s="6">
        <v>4671.45</v>
      </c>
      <c r="AM46" s="6">
        <v>4639.21</v>
      </c>
      <c r="AN46" s="6">
        <v>0</v>
      </c>
      <c r="AO46" s="6">
        <v>0</v>
      </c>
      <c r="AP46" s="6">
        <v>4671.45</v>
      </c>
      <c r="AQ46" s="6">
        <v>4639.21</v>
      </c>
      <c r="AR46" s="6">
        <v>0</v>
      </c>
      <c r="AS46" s="6">
        <v>0</v>
      </c>
      <c r="AT46" s="6">
        <v>0</v>
      </c>
      <c r="AU46" s="6">
        <v>0</v>
      </c>
      <c r="AV46" s="6">
        <v>0</v>
      </c>
      <c r="AW46" s="6">
        <v>0</v>
      </c>
      <c r="AX46" s="6">
        <v>5823.51</v>
      </c>
      <c r="AY46" s="6">
        <v>5507.65</v>
      </c>
      <c r="AZ46" s="6">
        <v>3852.16</v>
      </c>
      <c r="BA46" s="6">
        <v>3996.9</v>
      </c>
      <c r="BB46" s="6">
        <v>0</v>
      </c>
      <c r="BC46" s="6">
        <v>0</v>
      </c>
      <c r="BD46" s="6">
        <v>0</v>
      </c>
      <c r="BE46" s="6">
        <v>0</v>
      </c>
      <c r="BF46" s="6">
        <v>0</v>
      </c>
      <c r="BG46" s="6">
        <v>0</v>
      </c>
      <c r="BH46" s="6">
        <v>0</v>
      </c>
      <c r="BI46" s="6">
        <v>0</v>
      </c>
      <c r="BJ46" s="6">
        <v>14347.12</v>
      </c>
      <c r="BK46" s="6">
        <v>14143.76</v>
      </c>
      <c r="BL46" s="6">
        <v>1149967.79</v>
      </c>
      <c r="BM46" s="6">
        <v>1260794.8999999999</v>
      </c>
      <c r="BN46" s="6">
        <v>0</v>
      </c>
      <c r="BO46" s="6">
        <v>0</v>
      </c>
      <c r="BP46" s="6">
        <v>1149967.79</v>
      </c>
      <c r="BQ46" s="6">
        <v>1260794.8999999999</v>
      </c>
      <c r="BR46" s="6">
        <v>0</v>
      </c>
      <c r="BS46" s="6">
        <v>0</v>
      </c>
      <c r="BT46" s="521"/>
    </row>
    <row r="47" spans="1:72">
      <c r="A47" s="6" t="s">
        <v>449</v>
      </c>
      <c r="B47" s="6">
        <v>300068.09000000003</v>
      </c>
      <c r="C47" s="6">
        <v>360134.75</v>
      </c>
      <c r="D47" s="6">
        <v>142988.39000000001</v>
      </c>
      <c r="E47" s="6">
        <v>152166.29999999999</v>
      </c>
      <c r="F47" s="6">
        <v>226284.56</v>
      </c>
      <c r="G47" s="6">
        <v>192600.78</v>
      </c>
      <c r="H47" s="6">
        <v>669341.04</v>
      </c>
      <c r="I47" s="6">
        <v>704901.83</v>
      </c>
      <c r="J47" s="6">
        <v>153753.85</v>
      </c>
      <c r="K47" s="6">
        <v>177520.89</v>
      </c>
      <c r="L47" s="6">
        <v>90601.41</v>
      </c>
      <c r="M47" s="6">
        <v>122796.6</v>
      </c>
      <c r="N47" s="6">
        <v>0</v>
      </c>
      <c r="O47" s="6">
        <v>59143.19</v>
      </c>
      <c r="P47" s="6">
        <v>244355.26</v>
      </c>
      <c r="Q47" s="6">
        <v>359460.67</v>
      </c>
      <c r="R47" s="6">
        <v>501689.5</v>
      </c>
      <c r="S47" s="6">
        <v>682126.6</v>
      </c>
      <c r="T47" s="6">
        <v>736567.92</v>
      </c>
      <c r="U47" s="6">
        <v>725739.65</v>
      </c>
      <c r="V47" s="6">
        <v>0</v>
      </c>
      <c r="W47" s="6">
        <v>0</v>
      </c>
      <c r="X47" s="6">
        <v>1238257.42</v>
      </c>
      <c r="Y47" s="6">
        <v>1407866.25</v>
      </c>
      <c r="Z47" s="6">
        <v>108387.79</v>
      </c>
      <c r="AA47" s="6">
        <v>97082.8</v>
      </c>
      <c r="AB47" s="6">
        <v>0</v>
      </c>
      <c r="AC47" s="6">
        <v>0</v>
      </c>
      <c r="AD47" s="6">
        <v>0</v>
      </c>
      <c r="AE47" s="6">
        <v>0</v>
      </c>
      <c r="AF47" s="6">
        <v>108387.79</v>
      </c>
      <c r="AG47" s="6">
        <v>97082.8</v>
      </c>
      <c r="AH47" s="6">
        <v>0</v>
      </c>
      <c r="AI47" s="6">
        <v>0</v>
      </c>
      <c r="AJ47" s="6">
        <v>2260341.5</v>
      </c>
      <c r="AK47" s="6">
        <v>2569311.56</v>
      </c>
      <c r="AL47" s="6">
        <v>399779.57</v>
      </c>
      <c r="AM47" s="6">
        <v>379391.34</v>
      </c>
      <c r="AN47" s="6">
        <v>39331.71</v>
      </c>
      <c r="AO47" s="6">
        <v>126288.86</v>
      </c>
      <c r="AP47" s="6">
        <v>439111.28</v>
      </c>
      <c r="AQ47" s="6">
        <v>505680.19</v>
      </c>
      <c r="AR47" s="6">
        <v>859106.75</v>
      </c>
      <c r="AS47" s="6">
        <v>0</v>
      </c>
      <c r="AT47" s="6">
        <v>1553.79</v>
      </c>
      <c r="AU47" s="6">
        <v>0</v>
      </c>
      <c r="AV47" s="6">
        <v>860660.54</v>
      </c>
      <c r="AW47" s="6">
        <v>0</v>
      </c>
      <c r="AX47" s="6">
        <v>0</v>
      </c>
      <c r="AY47" s="6">
        <v>0</v>
      </c>
      <c r="AZ47" s="6">
        <v>0</v>
      </c>
      <c r="BA47" s="6">
        <v>817747.23</v>
      </c>
      <c r="BB47" s="6">
        <v>0</v>
      </c>
      <c r="BC47" s="6">
        <v>0</v>
      </c>
      <c r="BD47" s="6">
        <v>0</v>
      </c>
      <c r="BE47" s="6">
        <v>212027.58</v>
      </c>
      <c r="BF47" s="6">
        <v>0</v>
      </c>
      <c r="BG47" s="6">
        <v>0</v>
      </c>
      <c r="BH47" s="6">
        <v>0</v>
      </c>
      <c r="BI47" s="6">
        <v>0</v>
      </c>
      <c r="BJ47" s="6">
        <v>1299771.82</v>
      </c>
      <c r="BK47" s="6">
        <v>1535455</v>
      </c>
      <c r="BL47" s="6">
        <v>3560113.32</v>
      </c>
      <c r="BM47" s="6">
        <v>4104766.56</v>
      </c>
      <c r="BN47" s="6">
        <v>3495.6</v>
      </c>
      <c r="BO47" s="6">
        <v>9144.41</v>
      </c>
      <c r="BP47" s="6">
        <v>3563608.92</v>
      </c>
      <c r="BQ47" s="6">
        <v>4113910.97</v>
      </c>
      <c r="BR47" s="6">
        <v>0</v>
      </c>
      <c r="BS47" s="6">
        <v>0</v>
      </c>
      <c r="BT47" s="521"/>
    </row>
    <row r="48" spans="1:72">
      <c r="A48" s="6" t="s">
        <v>20</v>
      </c>
      <c r="B48" s="6">
        <v>40188.82</v>
      </c>
      <c r="C48" s="6">
        <v>9198.85</v>
      </c>
      <c r="D48" s="6">
        <v>254220.17</v>
      </c>
      <c r="E48" s="6">
        <v>273547.21000000002</v>
      </c>
      <c r="F48" s="6">
        <v>23419.93</v>
      </c>
      <c r="G48" s="6">
        <v>5818.94</v>
      </c>
      <c r="H48" s="6">
        <v>317828.92</v>
      </c>
      <c r="I48" s="6">
        <v>288565</v>
      </c>
      <c r="J48" s="6">
        <v>0</v>
      </c>
      <c r="K48" s="6">
        <v>0</v>
      </c>
      <c r="L48" s="6">
        <v>64501.34</v>
      </c>
      <c r="M48" s="6">
        <v>84679.65</v>
      </c>
      <c r="N48" s="6">
        <v>0</v>
      </c>
      <c r="O48" s="6">
        <v>0</v>
      </c>
      <c r="P48" s="6">
        <v>64501.34</v>
      </c>
      <c r="Q48" s="6">
        <v>84679.65</v>
      </c>
      <c r="R48" s="6">
        <v>88239.13</v>
      </c>
      <c r="S48" s="6">
        <v>66488.88</v>
      </c>
      <c r="T48" s="6">
        <v>317466.34999999998</v>
      </c>
      <c r="U48" s="6">
        <v>344884.81</v>
      </c>
      <c r="V48" s="6">
        <v>0</v>
      </c>
      <c r="W48" s="6">
        <v>4057.26</v>
      </c>
      <c r="X48" s="6">
        <v>405705.48</v>
      </c>
      <c r="Y48" s="6">
        <v>415430.94</v>
      </c>
      <c r="Z48" s="6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</v>
      </c>
      <c r="AF48" s="6">
        <v>0</v>
      </c>
      <c r="AG48" s="6">
        <v>0</v>
      </c>
      <c r="AH48" s="6">
        <v>-2.36</v>
      </c>
      <c r="AI48" s="6">
        <v>-1.97</v>
      </c>
      <c r="AJ48" s="6">
        <v>788033.38</v>
      </c>
      <c r="AK48" s="6">
        <v>788673.62</v>
      </c>
      <c r="AL48" s="6">
        <v>1004.17</v>
      </c>
      <c r="AM48" s="6">
        <v>11743.23</v>
      </c>
      <c r="AN48" s="6">
        <v>0</v>
      </c>
      <c r="AO48" s="6">
        <v>0</v>
      </c>
      <c r="AP48" s="6">
        <v>1004.17</v>
      </c>
      <c r="AQ48" s="6">
        <v>11743.23</v>
      </c>
      <c r="AR48" s="6">
        <v>0</v>
      </c>
      <c r="AS48" s="6">
        <v>0</v>
      </c>
      <c r="AT48" s="6">
        <v>0</v>
      </c>
      <c r="AU48" s="6">
        <v>0</v>
      </c>
      <c r="AV48" s="6">
        <v>0</v>
      </c>
      <c r="AW48" s="6">
        <v>0</v>
      </c>
      <c r="AX48" s="6">
        <v>0</v>
      </c>
      <c r="AY48" s="6">
        <v>0</v>
      </c>
      <c r="AZ48" s="6">
        <v>21888.81</v>
      </c>
      <c r="BA48" s="6">
        <v>23783.49</v>
      </c>
      <c r="BB48" s="6">
        <v>0</v>
      </c>
      <c r="BC48" s="6">
        <v>0</v>
      </c>
      <c r="BD48" s="6">
        <v>0</v>
      </c>
      <c r="BE48" s="6">
        <v>0</v>
      </c>
      <c r="BF48" s="6">
        <v>0</v>
      </c>
      <c r="BG48" s="6">
        <v>1.06</v>
      </c>
      <c r="BH48" s="6">
        <v>0</v>
      </c>
      <c r="BI48" s="6">
        <v>0</v>
      </c>
      <c r="BJ48" s="6">
        <v>22892.98</v>
      </c>
      <c r="BK48" s="6">
        <v>35527.79</v>
      </c>
      <c r="BL48" s="6">
        <v>810926.36</v>
      </c>
      <c r="BM48" s="6">
        <v>824201.41</v>
      </c>
      <c r="BN48" s="6">
        <v>0</v>
      </c>
      <c r="BO48" s="6">
        <v>0</v>
      </c>
      <c r="BP48" s="6">
        <v>810926.36</v>
      </c>
      <c r="BQ48" s="6">
        <v>824201.41</v>
      </c>
      <c r="BR48" s="6">
        <v>0</v>
      </c>
      <c r="BS48" s="6">
        <v>0</v>
      </c>
      <c r="BT48" s="521"/>
    </row>
    <row r="49" spans="1:72">
      <c r="A49" s="6" t="s">
        <v>454</v>
      </c>
      <c r="B49" s="6">
        <v>24619.07</v>
      </c>
      <c r="C49" s="6">
        <v>27988.59</v>
      </c>
      <c r="D49" s="6">
        <v>30604.06</v>
      </c>
      <c r="E49" s="6">
        <v>40026.54</v>
      </c>
      <c r="F49" s="6">
        <v>0</v>
      </c>
      <c r="G49" s="6">
        <v>0</v>
      </c>
      <c r="H49" s="6">
        <v>55223.13</v>
      </c>
      <c r="I49" s="6">
        <v>68015.13</v>
      </c>
      <c r="J49" s="6">
        <v>4391.58</v>
      </c>
      <c r="K49" s="6">
        <v>4902.42</v>
      </c>
      <c r="L49" s="6">
        <v>3518.14</v>
      </c>
      <c r="M49" s="6">
        <v>2812.12</v>
      </c>
      <c r="N49" s="6">
        <v>0</v>
      </c>
      <c r="O49" s="6">
        <v>0</v>
      </c>
      <c r="P49" s="6">
        <v>7909.72</v>
      </c>
      <c r="Q49" s="6">
        <v>7714.54</v>
      </c>
      <c r="R49" s="6">
        <v>62148.71</v>
      </c>
      <c r="S49" s="6">
        <v>56867.24</v>
      </c>
      <c r="T49" s="6">
        <v>77659.45</v>
      </c>
      <c r="U49" s="6">
        <v>77533.509999999995</v>
      </c>
      <c r="V49" s="6">
        <v>2501.48</v>
      </c>
      <c r="W49" s="6">
        <v>1975.53</v>
      </c>
      <c r="X49" s="6">
        <v>142309.64000000001</v>
      </c>
      <c r="Y49" s="6">
        <v>136376.28</v>
      </c>
      <c r="Z49" s="6">
        <v>1143.08</v>
      </c>
      <c r="AA49" s="6">
        <v>1116.8800000000001</v>
      </c>
      <c r="AB49" s="6">
        <v>0</v>
      </c>
      <c r="AC49" s="6">
        <v>0</v>
      </c>
      <c r="AD49" s="6">
        <v>0</v>
      </c>
      <c r="AE49" s="6">
        <v>0</v>
      </c>
      <c r="AF49" s="6">
        <v>1143.08</v>
      </c>
      <c r="AG49" s="6">
        <v>1116.8800000000001</v>
      </c>
      <c r="AH49" s="6">
        <v>-2488.3200000000002</v>
      </c>
      <c r="AI49" s="6">
        <v>-1920.9</v>
      </c>
      <c r="AJ49" s="6">
        <v>204097.26</v>
      </c>
      <c r="AK49" s="6">
        <v>211301.93</v>
      </c>
      <c r="AL49" s="6">
        <v>10954.04</v>
      </c>
      <c r="AM49" s="6">
        <v>12935.84</v>
      </c>
      <c r="AN49" s="6">
        <v>0</v>
      </c>
      <c r="AO49" s="6">
        <v>0</v>
      </c>
      <c r="AP49" s="6">
        <v>10954.04</v>
      </c>
      <c r="AQ49" s="6">
        <v>12935.84</v>
      </c>
      <c r="AR49" s="6">
        <v>8807.15</v>
      </c>
      <c r="AS49" s="6">
        <v>11509.22</v>
      </c>
      <c r="AT49" s="6">
        <v>0</v>
      </c>
      <c r="AU49" s="6">
        <v>0</v>
      </c>
      <c r="AV49" s="6">
        <v>8807.15</v>
      </c>
      <c r="AW49" s="6">
        <v>11509.22</v>
      </c>
      <c r="AX49" s="6">
        <v>0</v>
      </c>
      <c r="AY49" s="6">
        <v>0</v>
      </c>
      <c r="AZ49" s="6">
        <v>0</v>
      </c>
      <c r="BA49" s="6">
        <v>456.44</v>
      </c>
      <c r="BB49" s="6">
        <v>0</v>
      </c>
      <c r="BC49" s="6">
        <v>0</v>
      </c>
      <c r="BD49" s="6">
        <v>0</v>
      </c>
      <c r="BE49" s="6">
        <v>0</v>
      </c>
      <c r="BF49" s="6">
        <v>0</v>
      </c>
      <c r="BG49" s="6">
        <v>0</v>
      </c>
      <c r="BH49" s="6">
        <v>0</v>
      </c>
      <c r="BI49" s="6">
        <v>-2889.8</v>
      </c>
      <c r="BJ49" s="6">
        <v>19761.189999999999</v>
      </c>
      <c r="BK49" s="6">
        <v>22011.71</v>
      </c>
      <c r="BL49" s="6">
        <v>223858.45</v>
      </c>
      <c r="BM49" s="6">
        <v>233313.64</v>
      </c>
      <c r="BN49" s="6">
        <v>0</v>
      </c>
      <c r="BO49" s="6">
        <v>0</v>
      </c>
      <c r="BP49" s="6">
        <v>223858.45</v>
      </c>
      <c r="BQ49" s="6">
        <v>234324.35</v>
      </c>
      <c r="BR49" s="6">
        <v>0</v>
      </c>
      <c r="BS49" s="6">
        <v>1010.71</v>
      </c>
      <c r="BT49" s="521"/>
    </row>
    <row r="50" spans="1:72">
      <c r="A50" s="6" t="s">
        <v>451</v>
      </c>
      <c r="B50" s="6">
        <v>0</v>
      </c>
      <c r="C50" s="6">
        <v>0</v>
      </c>
      <c r="D50" s="6">
        <v>14017.28</v>
      </c>
      <c r="E50" s="6">
        <v>15527.8</v>
      </c>
      <c r="F50" s="6">
        <v>0</v>
      </c>
      <c r="G50" s="6">
        <v>0</v>
      </c>
      <c r="H50" s="6">
        <v>14017.28</v>
      </c>
      <c r="I50" s="6">
        <v>15527.8</v>
      </c>
      <c r="J50" s="6">
        <v>6446.35</v>
      </c>
      <c r="K50" s="6">
        <v>6565.01</v>
      </c>
      <c r="L50" s="6">
        <v>1541.25</v>
      </c>
      <c r="M50" s="6">
        <v>2532.98</v>
      </c>
      <c r="N50" s="6">
        <v>0</v>
      </c>
      <c r="O50" s="6">
        <v>0</v>
      </c>
      <c r="P50" s="6">
        <v>7987.6</v>
      </c>
      <c r="Q50" s="6">
        <v>9097.99</v>
      </c>
      <c r="R50" s="6">
        <v>21456.31</v>
      </c>
      <c r="S50" s="6">
        <v>19235.98</v>
      </c>
      <c r="T50" s="6">
        <v>38699.360000000001</v>
      </c>
      <c r="U50" s="6">
        <v>33296.160000000003</v>
      </c>
      <c r="V50" s="6">
        <v>0</v>
      </c>
      <c r="W50" s="6">
        <v>0</v>
      </c>
      <c r="X50" s="6">
        <v>60155.67</v>
      </c>
      <c r="Y50" s="6">
        <v>52532.14</v>
      </c>
      <c r="Z50" s="6">
        <v>0</v>
      </c>
      <c r="AA50" s="6">
        <v>0</v>
      </c>
      <c r="AB50" s="6">
        <v>2762.22</v>
      </c>
      <c r="AC50" s="6">
        <v>2762.21</v>
      </c>
      <c r="AD50" s="6">
        <v>0</v>
      </c>
      <c r="AE50" s="6">
        <v>0</v>
      </c>
      <c r="AF50" s="6">
        <v>2762.22</v>
      </c>
      <c r="AG50" s="6">
        <v>2762.21</v>
      </c>
      <c r="AH50" s="6">
        <v>0</v>
      </c>
      <c r="AI50" s="6">
        <v>0</v>
      </c>
      <c r="AJ50" s="6">
        <v>84922.77</v>
      </c>
      <c r="AK50" s="6">
        <v>79920.149999999994</v>
      </c>
      <c r="AL50" s="6">
        <v>13702.56</v>
      </c>
      <c r="AM50" s="6">
        <v>16082.85</v>
      </c>
      <c r="AN50" s="6">
        <v>1796.1</v>
      </c>
      <c r="AO50" s="6">
        <v>1960.44</v>
      </c>
      <c r="AP50" s="6">
        <v>15498.66</v>
      </c>
      <c r="AQ50" s="6">
        <v>18043.29</v>
      </c>
      <c r="AR50" s="6">
        <v>0.72</v>
      </c>
      <c r="AS50" s="6">
        <v>0.72</v>
      </c>
      <c r="AT50" s="6">
        <v>0</v>
      </c>
      <c r="AU50" s="6">
        <v>0</v>
      </c>
      <c r="AV50" s="6">
        <v>0.72</v>
      </c>
      <c r="AW50" s="6">
        <v>0.72</v>
      </c>
      <c r="AX50" s="6">
        <v>0</v>
      </c>
      <c r="AY50" s="6">
        <v>0</v>
      </c>
      <c r="AZ50" s="6">
        <v>0</v>
      </c>
      <c r="BA50" s="6">
        <v>0</v>
      </c>
      <c r="BB50" s="6">
        <v>0</v>
      </c>
      <c r="BC50" s="6">
        <v>0</v>
      </c>
      <c r="BD50" s="6">
        <v>0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15499.37</v>
      </c>
      <c r="BK50" s="6">
        <v>18044.009999999998</v>
      </c>
      <c r="BL50" s="6">
        <v>100422.15</v>
      </c>
      <c r="BM50" s="6">
        <v>97964.160000000003</v>
      </c>
      <c r="BN50" s="6">
        <v>3154.82</v>
      </c>
      <c r="BO50" s="6">
        <v>0</v>
      </c>
      <c r="BP50" s="6">
        <v>103576.97</v>
      </c>
      <c r="BQ50" s="6">
        <v>97964.160000000003</v>
      </c>
      <c r="BR50" s="6">
        <v>0</v>
      </c>
      <c r="BS50" s="6">
        <v>0</v>
      </c>
      <c r="BT50" s="521"/>
    </row>
    <row r="51" spans="1:72">
      <c r="A51" s="6" t="s">
        <v>456</v>
      </c>
      <c r="B51" s="6">
        <v>4348.99</v>
      </c>
      <c r="C51" s="6">
        <v>1968.41</v>
      </c>
      <c r="D51" s="6">
        <v>0</v>
      </c>
      <c r="E51" s="6">
        <v>0</v>
      </c>
      <c r="F51" s="6">
        <v>0</v>
      </c>
      <c r="G51" s="6">
        <v>0</v>
      </c>
      <c r="H51" s="6">
        <v>4348.99</v>
      </c>
      <c r="I51" s="6">
        <v>1968.41</v>
      </c>
      <c r="J51" s="6">
        <v>3504.33</v>
      </c>
      <c r="K51" s="6">
        <v>2504.1799999999998</v>
      </c>
      <c r="L51" s="6">
        <v>9.68</v>
      </c>
      <c r="M51" s="6">
        <v>0</v>
      </c>
      <c r="N51" s="6">
        <v>1414.75</v>
      </c>
      <c r="O51" s="6">
        <v>1505.17</v>
      </c>
      <c r="P51" s="6">
        <v>4928.76</v>
      </c>
      <c r="Q51" s="6">
        <v>4009.35</v>
      </c>
      <c r="R51" s="6">
        <v>836.48</v>
      </c>
      <c r="S51" s="6">
        <v>2668.19</v>
      </c>
      <c r="T51" s="6">
        <v>0</v>
      </c>
      <c r="U51" s="6">
        <v>0</v>
      </c>
      <c r="V51" s="6">
        <v>3863.54</v>
      </c>
      <c r="W51" s="6">
        <v>5991.45</v>
      </c>
      <c r="X51" s="6">
        <v>4700.0200000000004</v>
      </c>
      <c r="Y51" s="6">
        <v>8659.64</v>
      </c>
      <c r="Z51" s="6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6">
        <v>13977.77</v>
      </c>
      <c r="AK51" s="6">
        <v>14637.4</v>
      </c>
      <c r="AL51" s="6">
        <v>0</v>
      </c>
      <c r="AM51" s="6">
        <v>0</v>
      </c>
      <c r="AN51" s="6">
        <v>0</v>
      </c>
      <c r="AO51" s="6">
        <v>0</v>
      </c>
      <c r="AP51" s="6">
        <v>0</v>
      </c>
      <c r="AQ51" s="6">
        <v>0</v>
      </c>
      <c r="AR51" s="6">
        <v>0.2</v>
      </c>
      <c r="AS51" s="6">
        <v>0.2</v>
      </c>
      <c r="AT51" s="6">
        <v>0</v>
      </c>
      <c r="AU51" s="6">
        <v>0</v>
      </c>
      <c r="AV51" s="6">
        <v>0.2</v>
      </c>
      <c r="AW51" s="6">
        <v>0.2</v>
      </c>
      <c r="AX51" s="6">
        <v>0</v>
      </c>
      <c r="AY51" s="6">
        <v>0</v>
      </c>
      <c r="AZ51" s="6">
        <v>0</v>
      </c>
      <c r="BA51" s="6">
        <v>0</v>
      </c>
      <c r="BB51" s="6">
        <v>0</v>
      </c>
      <c r="BC51" s="6">
        <v>0</v>
      </c>
      <c r="BD51" s="6">
        <v>0</v>
      </c>
      <c r="BE51" s="6">
        <v>0</v>
      </c>
      <c r="BF51" s="6">
        <v>1827.04</v>
      </c>
      <c r="BG51" s="6">
        <v>1566.08</v>
      </c>
      <c r="BH51" s="6">
        <v>0</v>
      </c>
      <c r="BI51" s="6">
        <v>0</v>
      </c>
      <c r="BJ51" s="6">
        <v>1827.24</v>
      </c>
      <c r="BK51" s="6">
        <v>1566.29</v>
      </c>
      <c r="BL51" s="6">
        <v>15805.01</v>
      </c>
      <c r="BM51" s="6">
        <v>16203.69</v>
      </c>
      <c r="BN51" s="6">
        <v>0</v>
      </c>
      <c r="BO51" s="6">
        <v>0</v>
      </c>
      <c r="BP51" s="6">
        <v>15805.01</v>
      </c>
      <c r="BQ51" s="6">
        <v>16203.69</v>
      </c>
      <c r="BR51" s="6">
        <v>0</v>
      </c>
      <c r="BS51" s="6">
        <v>0</v>
      </c>
      <c r="BT51" s="521"/>
    </row>
    <row r="52" spans="1:72">
      <c r="A52" s="6" t="s">
        <v>157</v>
      </c>
      <c r="B52" s="6">
        <v>86251.22</v>
      </c>
      <c r="C52" s="6">
        <v>45587.44</v>
      </c>
      <c r="D52" s="6">
        <v>22240.32</v>
      </c>
      <c r="E52" s="6">
        <v>29960.06</v>
      </c>
      <c r="F52" s="6">
        <v>254179.05</v>
      </c>
      <c r="G52" s="6">
        <v>265497.52</v>
      </c>
      <c r="H52" s="6">
        <v>362670.59</v>
      </c>
      <c r="I52" s="6">
        <v>341045.02</v>
      </c>
      <c r="J52" s="6">
        <v>15904.83</v>
      </c>
      <c r="K52" s="6">
        <v>8192</v>
      </c>
      <c r="L52" s="6">
        <v>100656.82</v>
      </c>
      <c r="M52" s="6">
        <v>105616.43</v>
      </c>
      <c r="N52" s="6">
        <v>115962.78</v>
      </c>
      <c r="O52" s="6">
        <v>152205.74</v>
      </c>
      <c r="P52" s="6">
        <v>232524.43</v>
      </c>
      <c r="Q52" s="6">
        <v>266014.15999999997</v>
      </c>
      <c r="R52" s="6">
        <v>44770.29</v>
      </c>
      <c r="S52" s="6">
        <v>1775.03</v>
      </c>
      <c r="T52" s="6">
        <v>494318.74</v>
      </c>
      <c r="U52" s="6">
        <v>652155.81000000006</v>
      </c>
      <c r="V52" s="6">
        <v>415033.24</v>
      </c>
      <c r="W52" s="6">
        <v>642923.36</v>
      </c>
      <c r="X52" s="6">
        <v>954122.27</v>
      </c>
      <c r="Y52" s="6">
        <v>1296854.2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1549317.29</v>
      </c>
      <c r="AK52" s="6">
        <v>1903913.38</v>
      </c>
      <c r="AL52" s="6">
        <v>137065.37</v>
      </c>
      <c r="AM52" s="6">
        <v>159862.59</v>
      </c>
      <c r="AN52" s="6">
        <v>4142.9799999999996</v>
      </c>
      <c r="AO52" s="6">
        <v>4698.93</v>
      </c>
      <c r="AP52" s="6">
        <v>141208.34</v>
      </c>
      <c r="AQ52" s="6">
        <v>164561.51999999999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141208.34</v>
      </c>
      <c r="BK52" s="6">
        <v>164561.51999999999</v>
      </c>
      <c r="BL52" s="6">
        <v>1690525.63</v>
      </c>
      <c r="BM52" s="6">
        <v>2068474.9</v>
      </c>
      <c r="BN52" s="6">
        <v>0</v>
      </c>
      <c r="BO52" s="6">
        <v>0</v>
      </c>
      <c r="BP52" s="6">
        <v>1690525.63</v>
      </c>
      <c r="BQ52" s="6">
        <v>2068474.9</v>
      </c>
      <c r="BR52" s="6">
        <v>0</v>
      </c>
      <c r="BS52" s="6">
        <v>0</v>
      </c>
      <c r="BT52" s="521"/>
    </row>
    <row r="53" spans="1:72">
      <c r="A53" s="6" t="s">
        <v>448</v>
      </c>
      <c r="B53" s="6">
        <v>172241.13</v>
      </c>
      <c r="C53" s="6">
        <v>151037.69</v>
      </c>
      <c r="D53" s="6">
        <v>69069.08</v>
      </c>
      <c r="E53" s="6">
        <v>69577.2</v>
      </c>
      <c r="F53" s="6">
        <v>0</v>
      </c>
      <c r="G53" s="6">
        <v>0</v>
      </c>
      <c r="H53" s="6">
        <v>241310.21</v>
      </c>
      <c r="I53" s="6">
        <v>220614.88</v>
      </c>
      <c r="J53" s="6">
        <v>3586.98</v>
      </c>
      <c r="K53" s="6">
        <v>10923.51</v>
      </c>
      <c r="L53" s="6">
        <v>5804.76</v>
      </c>
      <c r="M53" s="6">
        <v>5527.62</v>
      </c>
      <c r="N53" s="6">
        <v>0</v>
      </c>
      <c r="O53" s="6">
        <v>0</v>
      </c>
      <c r="P53" s="6">
        <v>9391.73</v>
      </c>
      <c r="Q53" s="6">
        <v>16451.13</v>
      </c>
      <c r="R53" s="6">
        <v>150605.51999999999</v>
      </c>
      <c r="S53" s="6">
        <v>207580.44</v>
      </c>
      <c r="T53" s="6">
        <v>8189.81</v>
      </c>
      <c r="U53" s="6">
        <v>8918.32</v>
      </c>
      <c r="V53" s="6">
        <v>0</v>
      </c>
      <c r="W53" s="6">
        <v>0</v>
      </c>
      <c r="X53" s="6">
        <v>158795.34</v>
      </c>
      <c r="Y53" s="6">
        <v>216498.76</v>
      </c>
      <c r="Z53" s="6">
        <v>44655.11</v>
      </c>
      <c r="AA53" s="6">
        <v>33571.599999999999</v>
      </c>
      <c r="AB53" s="6">
        <v>0</v>
      </c>
      <c r="AC53" s="6">
        <v>0</v>
      </c>
      <c r="AD53" s="6">
        <v>0</v>
      </c>
      <c r="AE53" s="6">
        <v>0</v>
      </c>
      <c r="AF53" s="6">
        <v>44655.11</v>
      </c>
      <c r="AG53" s="6">
        <v>33571.599999999999</v>
      </c>
      <c r="AH53" s="6">
        <v>0</v>
      </c>
      <c r="AI53" s="6">
        <v>0</v>
      </c>
      <c r="AJ53" s="6">
        <v>454152.38</v>
      </c>
      <c r="AK53" s="6">
        <v>487136.37</v>
      </c>
      <c r="AL53" s="6">
        <v>0</v>
      </c>
      <c r="AM53" s="6">
        <v>0</v>
      </c>
      <c r="AN53" s="6">
        <v>0</v>
      </c>
      <c r="AO53" s="6">
        <v>0</v>
      </c>
      <c r="AP53" s="6">
        <v>0</v>
      </c>
      <c r="AQ53" s="6">
        <v>0</v>
      </c>
      <c r="AR53" s="6">
        <v>71.099999999999994</v>
      </c>
      <c r="AS53" s="6">
        <v>55.64</v>
      </c>
      <c r="AT53" s="6">
        <v>0</v>
      </c>
      <c r="AU53" s="6">
        <v>0</v>
      </c>
      <c r="AV53" s="6">
        <v>71.099999999999994</v>
      </c>
      <c r="AW53" s="6">
        <v>55.64</v>
      </c>
      <c r="AX53" s="6">
        <v>2479.3200000000002</v>
      </c>
      <c r="AY53" s="6">
        <v>2581.52</v>
      </c>
      <c r="AZ53" s="6">
        <v>0</v>
      </c>
      <c r="BA53" s="6">
        <v>0</v>
      </c>
      <c r="BB53" s="6">
        <v>0</v>
      </c>
      <c r="BC53" s="6">
        <v>0</v>
      </c>
      <c r="BD53" s="6">
        <v>0</v>
      </c>
      <c r="BE53" s="6">
        <v>0</v>
      </c>
      <c r="BF53" s="6">
        <v>5854.45</v>
      </c>
      <c r="BG53" s="6">
        <v>9419.06</v>
      </c>
      <c r="BH53" s="6">
        <v>0</v>
      </c>
      <c r="BI53" s="6">
        <v>0</v>
      </c>
      <c r="BJ53" s="6">
        <v>8404.8700000000008</v>
      </c>
      <c r="BK53" s="6">
        <v>12056.22</v>
      </c>
      <c r="BL53" s="6">
        <v>462557.25</v>
      </c>
      <c r="BM53" s="6">
        <v>499192.59</v>
      </c>
      <c r="BN53" s="6">
        <v>0</v>
      </c>
      <c r="BO53" s="6">
        <v>0</v>
      </c>
      <c r="BP53" s="6">
        <v>462557.25</v>
      </c>
      <c r="BQ53" s="6">
        <v>499192.59</v>
      </c>
      <c r="BR53" s="6">
        <v>0</v>
      </c>
      <c r="BS53" s="6">
        <v>0</v>
      </c>
      <c r="BT53" s="521"/>
    </row>
    <row r="54" spans="1:72">
      <c r="A54" s="6" t="s">
        <v>155</v>
      </c>
      <c r="B54" s="6">
        <v>171955.3</v>
      </c>
      <c r="C54" s="6">
        <v>214088.51</v>
      </c>
      <c r="D54" s="6">
        <v>1505594.5</v>
      </c>
      <c r="E54" s="6">
        <v>1864396.88</v>
      </c>
      <c r="F54" s="6">
        <v>0</v>
      </c>
      <c r="G54" s="6">
        <v>9926.7000000000007</v>
      </c>
      <c r="H54" s="6">
        <v>1677549.8</v>
      </c>
      <c r="I54" s="6">
        <v>2088412.1</v>
      </c>
      <c r="J54" s="6">
        <v>2387.25</v>
      </c>
      <c r="K54" s="6">
        <v>0</v>
      </c>
      <c r="L54" s="6">
        <v>215951.04</v>
      </c>
      <c r="M54" s="6">
        <v>207280.8</v>
      </c>
      <c r="N54" s="6">
        <v>28758.21</v>
      </c>
      <c r="O54" s="6">
        <v>21668.5</v>
      </c>
      <c r="P54" s="6">
        <v>247096.5</v>
      </c>
      <c r="Q54" s="6">
        <v>228949.3</v>
      </c>
      <c r="R54" s="6">
        <v>132339.66</v>
      </c>
      <c r="S54" s="6">
        <v>85564.25</v>
      </c>
      <c r="T54" s="6">
        <v>151912.65</v>
      </c>
      <c r="U54" s="6">
        <v>169242.59</v>
      </c>
      <c r="V54" s="6">
        <v>81239.02</v>
      </c>
      <c r="W54" s="6">
        <v>85542.65</v>
      </c>
      <c r="X54" s="6">
        <v>365491.33</v>
      </c>
      <c r="Y54" s="6">
        <v>340349.49</v>
      </c>
      <c r="Z54" s="6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6">
        <v>2290137.63</v>
      </c>
      <c r="AK54" s="6">
        <v>2657710.89</v>
      </c>
      <c r="AL54" s="6">
        <v>49.05</v>
      </c>
      <c r="AM54" s="6">
        <v>53.58</v>
      </c>
      <c r="AN54" s="6">
        <v>0</v>
      </c>
      <c r="AO54" s="6">
        <v>0</v>
      </c>
      <c r="AP54" s="6">
        <v>49.05</v>
      </c>
      <c r="AQ54" s="6">
        <v>53.58</v>
      </c>
      <c r="AR54" s="6">
        <v>17.84</v>
      </c>
      <c r="AS54" s="6">
        <v>0</v>
      </c>
      <c r="AT54" s="6">
        <v>0</v>
      </c>
      <c r="AU54" s="6">
        <v>0</v>
      </c>
      <c r="AV54" s="6">
        <v>17.84</v>
      </c>
      <c r="AW54" s="6">
        <v>0</v>
      </c>
      <c r="AX54" s="6">
        <v>9369.94</v>
      </c>
      <c r="AY54" s="6">
        <v>9369.94</v>
      </c>
      <c r="AZ54" s="6">
        <v>565.1</v>
      </c>
      <c r="BA54" s="6">
        <v>460.88</v>
      </c>
      <c r="BB54" s="6">
        <v>0</v>
      </c>
      <c r="BC54" s="6">
        <v>0</v>
      </c>
      <c r="BD54" s="6">
        <v>0</v>
      </c>
      <c r="BE54" s="6">
        <v>0</v>
      </c>
      <c r="BF54" s="6">
        <v>7767.98</v>
      </c>
      <c r="BG54" s="6">
        <v>9228.56</v>
      </c>
      <c r="BH54" s="6">
        <v>-1168.67</v>
      </c>
      <c r="BI54" s="6">
        <v>-1168.67</v>
      </c>
      <c r="BJ54" s="6">
        <v>16601.240000000002</v>
      </c>
      <c r="BK54" s="6">
        <v>17944.29</v>
      </c>
      <c r="BL54" s="6">
        <v>2306738.87</v>
      </c>
      <c r="BM54" s="6">
        <v>2675655.19</v>
      </c>
      <c r="BN54" s="6">
        <v>0</v>
      </c>
      <c r="BO54" s="6">
        <v>0</v>
      </c>
      <c r="BP54" s="6">
        <v>2306738.87</v>
      </c>
      <c r="BQ54" s="6">
        <v>2675655.19</v>
      </c>
      <c r="BR54" s="6">
        <v>0</v>
      </c>
      <c r="BS54" s="6">
        <v>0</v>
      </c>
      <c r="BT54" s="521"/>
    </row>
    <row r="55" spans="1:72">
      <c r="A55" s="6" t="s">
        <v>348</v>
      </c>
      <c r="B55" s="6">
        <v>1268.1600000000001</v>
      </c>
      <c r="C55" s="6">
        <v>4961.42</v>
      </c>
      <c r="D55" s="6">
        <v>0</v>
      </c>
      <c r="E55" s="6">
        <v>0</v>
      </c>
      <c r="F55" s="6">
        <v>185874.02</v>
      </c>
      <c r="G55" s="6">
        <v>216314.62</v>
      </c>
      <c r="H55" s="6">
        <v>187142.17</v>
      </c>
      <c r="I55" s="6">
        <v>221276.05</v>
      </c>
      <c r="J55" s="6">
        <v>0</v>
      </c>
      <c r="K55" s="6">
        <v>0</v>
      </c>
      <c r="L55" s="6">
        <v>0</v>
      </c>
      <c r="M55" s="6">
        <v>0</v>
      </c>
      <c r="N55" s="6">
        <v>164459.48000000001</v>
      </c>
      <c r="O55" s="6">
        <v>174021.2</v>
      </c>
      <c r="P55" s="6">
        <v>164459.48000000001</v>
      </c>
      <c r="Q55" s="6">
        <v>174021.2</v>
      </c>
      <c r="R55" s="6">
        <v>61938.11</v>
      </c>
      <c r="S55" s="6">
        <v>79438.12</v>
      </c>
      <c r="T55" s="6">
        <v>0</v>
      </c>
      <c r="U55" s="6">
        <v>0</v>
      </c>
      <c r="V55" s="6">
        <v>0</v>
      </c>
      <c r="W55" s="6">
        <v>0</v>
      </c>
      <c r="X55" s="6">
        <v>61938.11</v>
      </c>
      <c r="Y55" s="6">
        <v>79438.12</v>
      </c>
      <c r="Z55" s="6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6">
        <v>413539.77</v>
      </c>
      <c r="AK55" s="6">
        <v>474735.37</v>
      </c>
      <c r="AL55" s="6">
        <v>35901.08</v>
      </c>
      <c r="AM55" s="6">
        <v>38126.800000000003</v>
      </c>
      <c r="AN55" s="6">
        <v>3404.02</v>
      </c>
      <c r="AO55" s="6">
        <v>3372.68</v>
      </c>
      <c r="AP55" s="6">
        <v>39305.1</v>
      </c>
      <c r="AQ55" s="6">
        <v>41499.49</v>
      </c>
      <c r="AR55" s="6">
        <v>0</v>
      </c>
      <c r="AS55" s="6">
        <v>0</v>
      </c>
      <c r="AT55" s="6">
        <v>0</v>
      </c>
      <c r="AU55" s="6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6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39305.1</v>
      </c>
      <c r="BK55" s="6">
        <v>41499.49</v>
      </c>
      <c r="BL55" s="6">
        <v>452844.87</v>
      </c>
      <c r="BM55" s="6">
        <v>516234.85</v>
      </c>
      <c r="BN55" s="6">
        <v>0</v>
      </c>
      <c r="BO55" s="6">
        <v>0</v>
      </c>
      <c r="BP55" s="6">
        <v>452844.87</v>
      </c>
      <c r="BQ55" s="6">
        <v>516234.85</v>
      </c>
      <c r="BR55" s="6">
        <v>0</v>
      </c>
      <c r="BS55" s="6">
        <v>0</v>
      </c>
      <c r="BT55" s="521"/>
    </row>
    <row r="56" spans="1:72">
      <c r="A56" s="6" t="s">
        <v>383</v>
      </c>
      <c r="B56" s="6">
        <v>36528.43</v>
      </c>
      <c r="C56" s="6">
        <v>25148.880000000001</v>
      </c>
      <c r="D56" s="6">
        <v>1801.19</v>
      </c>
      <c r="E56" s="6">
        <v>1756.53</v>
      </c>
      <c r="F56" s="6">
        <v>0</v>
      </c>
      <c r="G56" s="6">
        <v>0</v>
      </c>
      <c r="H56" s="6">
        <v>38329.620000000003</v>
      </c>
      <c r="I56" s="6">
        <v>26905.41</v>
      </c>
      <c r="J56" s="6">
        <v>4084.21</v>
      </c>
      <c r="K56" s="6">
        <v>3109.82</v>
      </c>
      <c r="L56" s="6">
        <v>0</v>
      </c>
      <c r="M56" s="6">
        <v>0</v>
      </c>
      <c r="N56" s="6">
        <v>0</v>
      </c>
      <c r="O56" s="6">
        <v>0</v>
      </c>
      <c r="P56" s="6">
        <v>4084.21</v>
      </c>
      <c r="Q56" s="6">
        <v>3109.82</v>
      </c>
      <c r="R56" s="6">
        <v>188198.56</v>
      </c>
      <c r="S56" s="6">
        <v>215055.29</v>
      </c>
      <c r="T56" s="6">
        <v>32878.35</v>
      </c>
      <c r="U56" s="6">
        <v>0</v>
      </c>
      <c r="V56" s="6">
        <v>0</v>
      </c>
      <c r="W56" s="6">
        <v>0</v>
      </c>
      <c r="X56" s="6">
        <v>221076.91</v>
      </c>
      <c r="Y56" s="6">
        <v>215055.29</v>
      </c>
      <c r="Z56" s="6">
        <v>2479.02</v>
      </c>
      <c r="AA56" s="6">
        <v>13577.93</v>
      </c>
      <c r="AB56" s="6">
        <v>0</v>
      </c>
      <c r="AC56" s="6">
        <v>0</v>
      </c>
      <c r="AD56" s="6">
        <v>0</v>
      </c>
      <c r="AE56" s="6">
        <v>0</v>
      </c>
      <c r="AF56" s="6">
        <v>2479.02</v>
      </c>
      <c r="AG56" s="6">
        <v>13577.93</v>
      </c>
      <c r="AH56" s="6">
        <v>0</v>
      </c>
      <c r="AI56" s="6">
        <v>0</v>
      </c>
      <c r="AJ56" s="6">
        <v>265969.75</v>
      </c>
      <c r="AK56" s="6">
        <v>258648.44</v>
      </c>
      <c r="AL56" s="6">
        <v>24848.47</v>
      </c>
      <c r="AM56" s="6">
        <v>42820.42</v>
      </c>
      <c r="AN56" s="6">
        <v>14963.03</v>
      </c>
      <c r="AO56" s="6">
        <v>22662.15</v>
      </c>
      <c r="AP56" s="6">
        <v>39811.5</v>
      </c>
      <c r="AQ56" s="6">
        <v>65482.57</v>
      </c>
      <c r="AR56" s="6">
        <v>0</v>
      </c>
      <c r="AS56" s="6">
        <v>0</v>
      </c>
      <c r="AT56" s="6">
        <v>0</v>
      </c>
      <c r="AU56" s="6">
        <v>0</v>
      </c>
      <c r="AV56" s="6">
        <v>0</v>
      </c>
      <c r="AW56" s="6">
        <v>0</v>
      </c>
      <c r="AX56" s="6">
        <v>31215.3</v>
      </c>
      <c r="AY56" s="6">
        <v>31374.16</v>
      </c>
      <c r="AZ56" s="6">
        <v>0</v>
      </c>
      <c r="BA56" s="6">
        <v>0</v>
      </c>
      <c r="BB56" s="6">
        <v>0</v>
      </c>
      <c r="BC56" s="6">
        <v>0</v>
      </c>
      <c r="BD56" s="6">
        <v>47995.199999999997</v>
      </c>
      <c r="BE56" s="6">
        <v>50571.3</v>
      </c>
      <c r="BF56" s="6">
        <v>0</v>
      </c>
      <c r="BG56" s="6">
        <v>0</v>
      </c>
      <c r="BH56" s="6">
        <v>0</v>
      </c>
      <c r="BI56" s="6">
        <v>0</v>
      </c>
      <c r="BJ56" s="6">
        <v>119022</v>
      </c>
      <c r="BK56" s="6">
        <v>147428.01999999999</v>
      </c>
      <c r="BL56" s="6">
        <v>384991.74</v>
      </c>
      <c r="BM56" s="6">
        <v>406076.46</v>
      </c>
      <c r="BN56" s="6">
        <v>2177.64</v>
      </c>
      <c r="BO56" s="6">
        <v>2723.16</v>
      </c>
      <c r="BP56" s="6">
        <v>387169.39</v>
      </c>
      <c r="BQ56" s="6">
        <v>408799.62</v>
      </c>
      <c r="BR56" s="6">
        <v>0</v>
      </c>
      <c r="BS56" s="6">
        <v>0</v>
      </c>
      <c r="BT56" s="521"/>
    </row>
    <row r="57" spans="1:72">
      <c r="A57" s="6" t="s">
        <v>457</v>
      </c>
      <c r="B57" s="6">
        <v>9211.41</v>
      </c>
      <c r="C57" s="6">
        <v>9060.86</v>
      </c>
      <c r="D57" s="6">
        <v>0</v>
      </c>
      <c r="E57" s="6">
        <v>0</v>
      </c>
      <c r="F57" s="6">
        <v>0</v>
      </c>
      <c r="G57" s="6">
        <v>0</v>
      </c>
      <c r="H57" s="6">
        <v>9211.41</v>
      </c>
      <c r="I57" s="6">
        <v>9060.86</v>
      </c>
      <c r="J57" s="6">
        <v>7693.7</v>
      </c>
      <c r="K57" s="6">
        <v>8358.18</v>
      </c>
      <c r="L57" s="6">
        <v>6.37</v>
      </c>
      <c r="M57" s="6">
        <v>0</v>
      </c>
      <c r="N57" s="6">
        <v>0</v>
      </c>
      <c r="O57" s="6">
        <v>0</v>
      </c>
      <c r="P57" s="6">
        <v>7700.07</v>
      </c>
      <c r="Q57" s="6">
        <v>8358.18</v>
      </c>
      <c r="R57" s="6">
        <v>496.98</v>
      </c>
      <c r="S57" s="6">
        <v>508.41</v>
      </c>
      <c r="T57" s="6">
        <v>0</v>
      </c>
      <c r="U57" s="6">
        <v>0</v>
      </c>
      <c r="V57" s="6">
        <v>0</v>
      </c>
      <c r="W57" s="6">
        <v>0</v>
      </c>
      <c r="X57" s="6">
        <v>496.98</v>
      </c>
      <c r="Y57" s="6">
        <v>508.41</v>
      </c>
      <c r="Z57" s="6">
        <v>11361.23</v>
      </c>
      <c r="AA57" s="6">
        <v>10935.31</v>
      </c>
      <c r="AB57" s="6">
        <v>0</v>
      </c>
      <c r="AC57" s="6">
        <v>0</v>
      </c>
      <c r="AD57" s="6">
        <v>0</v>
      </c>
      <c r="AE57" s="6">
        <v>0</v>
      </c>
      <c r="AF57" s="6">
        <v>11361.23</v>
      </c>
      <c r="AG57" s="6">
        <v>10935.31</v>
      </c>
      <c r="AH57" s="6">
        <v>0</v>
      </c>
      <c r="AI57" s="6">
        <v>0</v>
      </c>
      <c r="AJ57" s="6">
        <v>28769.67</v>
      </c>
      <c r="AK57" s="6">
        <v>28862.75</v>
      </c>
      <c r="AL57" s="6">
        <v>3732.47</v>
      </c>
      <c r="AM57" s="6">
        <v>516.89</v>
      </c>
      <c r="AN57" s="6">
        <v>3.15</v>
      </c>
      <c r="AO57" s="6">
        <v>3</v>
      </c>
      <c r="AP57" s="6">
        <v>3735.62</v>
      </c>
      <c r="AQ57" s="6">
        <v>519.89</v>
      </c>
      <c r="AR57" s="6">
        <v>0</v>
      </c>
      <c r="AS57" s="6">
        <v>0</v>
      </c>
      <c r="AT57" s="6">
        <v>0</v>
      </c>
      <c r="AU57" s="6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6">
        <v>0</v>
      </c>
      <c r="BC57" s="6">
        <v>0</v>
      </c>
      <c r="BD57" s="6">
        <v>0</v>
      </c>
      <c r="BE57" s="6">
        <v>0</v>
      </c>
      <c r="BF57" s="6">
        <v>34.700000000000003</v>
      </c>
      <c r="BG57" s="6">
        <v>5.77</v>
      </c>
      <c r="BH57" s="6">
        <v>-1.1000000000000001</v>
      </c>
      <c r="BI57" s="6">
        <v>-1.1000000000000001</v>
      </c>
      <c r="BJ57" s="6">
        <v>3769.22</v>
      </c>
      <c r="BK57" s="6">
        <v>524.55999999999995</v>
      </c>
      <c r="BL57" s="6">
        <v>32538.9</v>
      </c>
      <c r="BM57" s="6">
        <v>29387.31</v>
      </c>
      <c r="BN57" s="6">
        <v>0</v>
      </c>
      <c r="BO57" s="6">
        <v>0</v>
      </c>
      <c r="BP57" s="6">
        <v>32538.9</v>
      </c>
      <c r="BQ57" s="6">
        <v>29387.31</v>
      </c>
      <c r="BR57" s="6">
        <v>0</v>
      </c>
      <c r="BS57" s="6">
        <v>0</v>
      </c>
      <c r="BT57" s="521"/>
    </row>
    <row r="58" spans="1:72">
      <c r="A58" s="6" t="s">
        <v>156</v>
      </c>
      <c r="B58" s="6">
        <v>171901.23</v>
      </c>
      <c r="C58" s="6">
        <v>94368.79</v>
      </c>
      <c r="D58" s="6">
        <v>388162.56</v>
      </c>
      <c r="E58" s="6">
        <v>433686.06</v>
      </c>
      <c r="F58" s="6">
        <v>0</v>
      </c>
      <c r="G58" s="6">
        <v>0</v>
      </c>
      <c r="H58" s="6">
        <v>560063.79</v>
      </c>
      <c r="I58" s="6">
        <v>528054.85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6">
        <v>0</v>
      </c>
      <c r="Q58" s="6">
        <v>0</v>
      </c>
      <c r="R58" s="6">
        <v>265033.49</v>
      </c>
      <c r="S58" s="6">
        <v>277028.05</v>
      </c>
      <c r="T58" s="6">
        <v>1258665.3600000001</v>
      </c>
      <c r="U58" s="6">
        <v>1523965.42</v>
      </c>
      <c r="V58" s="6">
        <v>0</v>
      </c>
      <c r="W58" s="6">
        <v>0</v>
      </c>
      <c r="X58" s="6">
        <v>1523698.85</v>
      </c>
      <c r="Y58" s="6">
        <v>1800993.48</v>
      </c>
      <c r="Z58" s="6">
        <v>0</v>
      </c>
      <c r="AA58" s="6">
        <v>0</v>
      </c>
      <c r="AB58" s="6">
        <v>15962.09</v>
      </c>
      <c r="AC58" s="6">
        <v>15963.37</v>
      </c>
      <c r="AD58" s="6">
        <v>0</v>
      </c>
      <c r="AE58" s="6">
        <v>0</v>
      </c>
      <c r="AF58" s="6">
        <v>15962.09</v>
      </c>
      <c r="AG58" s="6">
        <v>15963.37</v>
      </c>
      <c r="AH58" s="6">
        <v>0</v>
      </c>
      <c r="AI58" s="6">
        <v>0</v>
      </c>
      <c r="AJ58" s="6">
        <v>2099724.73</v>
      </c>
      <c r="AK58" s="6">
        <v>2345011.7000000002</v>
      </c>
      <c r="AL58" s="6">
        <v>67048.509999999995</v>
      </c>
      <c r="AM58" s="6">
        <v>54586.67</v>
      </c>
      <c r="AN58" s="6">
        <v>10998.71</v>
      </c>
      <c r="AO58" s="6">
        <v>12897.02</v>
      </c>
      <c r="AP58" s="6">
        <v>78047.22</v>
      </c>
      <c r="AQ58" s="6">
        <v>67483.69</v>
      </c>
      <c r="AR58" s="6">
        <v>0</v>
      </c>
      <c r="AS58" s="6">
        <v>0</v>
      </c>
      <c r="AT58" s="6">
        <v>0</v>
      </c>
      <c r="AU58" s="6">
        <v>0</v>
      </c>
      <c r="AV58" s="6">
        <v>0</v>
      </c>
      <c r="AW58" s="6">
        <v>0</v>
      </c>
      <c r="AX58" s="6">
        <v>0</v>
      </c>
      <c r="AY58" s="6">
        <v>0</v>
      </c>
      <c r="AZ58" s="6">
        <v>111691.91</v>
      </c>
      <c r="BA58" s="6">
        <v>157922.48000000001</v>
      </c>
      <c r="BB58" s="6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189739.13</v>
      </c>
      <c r="BK58" s="6">
        <v>225406.18</v>
      </c>
      <c r="BL58" s="6">
        <v>2289463.86</v>
      </c>
      <c r="BM58" s="6">
        <v>2570417.88</v>
      </c>
      <c r="BN58" s="6">
        <v>0</v>
      </c>
      <c r="BO58" s="6">
        <v>0</v>
      </c>
      <c r="BP58" s="6">
        <v>2289463.86</v>
      </c>
      <c r="BQ58" s="6">
        <v>2570417.88</v>
      </c>
      <c r="BR58" s="6">
        <v>0</v>
      </c>
      <c r="BS58" s="6">
        <v>0</v>
      </c>
      <c r="BT58" s="521"/>
    </row>
    <row r="59" spans="1:72">
      <c r="A59" s="6" t="s">
        <v>447</v>
      </c>
      <c r="B59" s="6">
        <v>661158.86</v>
      </c>
      <c r="C59" s="6">
        <v>492988.85</v>
      </c>
      <c r="D59" s="6">
        <v>323930.37</v>
      </c>
      <c r="E59" s="6">
        <v>688780.31</v>
      </c>
      <c r="F59" s="6">
        <v>0</v>
      </c>
      <c r="G59" s="6">
        <v>0</v>
      </c>
      <c r="H59" s="6">
        <v>985089.22</v>
      </c>
      <c r="I59" s="6">
        <v>1181769.17</v>
      </c>
      <c r="J59" s="6">
        <v>34839.75</v>
      </c>
      <c r="K59" s="6">
        <v>4097.58</v>
      </c>
      <c r="L59" s="6">
        <v>29906.47</v>
      </c>
      <c r="M59" s="6">
        <v>26157.42</v>
      </c>
      <c r="N59" s="6">
        <v>0</v>
      </c>
      <c r="O59" s="6">
        <v>0</v>
      </c>
      <c r="P59" s="6">
        <v>64746.22</v>
      </c>
      <c r="Q59" s="6">
        <v>30255.01</v>
      </c>
      <c r="R59" s="6">
        <v>361437.38</v>
      </c>
      <c r="S59" s="6">
        <v>504214.64</v>
      </c>
      <c r="T59" s="6">
        <v>2281039.34</v>
      </c>
      <c r="U59" s="6">
        <v>2430793.1800000002</v>
      </c>
      <c r="V59" s="6">
        <v>0</v>
      </c>
      <c r="W59" s="6">
        <v>0</v>
      </c>
      <c r="X59" s="6">
        <v>2642476.7200000002</v>
      </c>
      <c r="Y59" s="6">
        <v>2935007.82</v>
      </c>
      <c r="Z59" s="6">
        <v>180745.24</v>
      </c>
      <c r="AA59" s="6">
        <v>85307.06</v>
      </c>
      <c r="AB59" s="6">
        <v>158685.29</v>
      </c>
      <c r="AC59" s="6">
        <v>177876.26</v>
      </c>
      <c r="AD59" s="6">
        <v>0</v>
      </c>
      <c r="AE59" s="6">
        <v>0</v>
      </c>
      <c r="AF59" s="6">
        <v>339430.53</v>
      </c>
      <c r="AG59" s="6">
        <v>263183.32</v>
      </c>
      <c r="AH59" s="6">
        <v>0</v>
      </c>
      <c r="AI59" s="6">
        <v>0</v>
      </c>
      <c r="AJ59" s="6">
        <v>4031742.69</v>
      </c>
      <c r="AK59" s="6">
        <v>4410215.32</v>
      </c>
      <c r="AL59" s="6">
        <v>321856.19</v>
      </c>
      <c r="AM59" s="6">
        <v>281518.78000000003</v>
      </c>
      <c r="AN59" s="6">
        <v>227382.79</v>
      </c>
      <c r="AO59" s="6">
        <v>179765.45</v>
      </c>
      <c r="AP59" s="6">
        <v>549238.98</v>
      </c>
      <c r="AQ59" s="6">
        <v>461284.22</v>
      </c>
      <c r="AR59" s="6">
        <v>75.91</v>
      </c>
      <c r="AS59" s="6">
        <v>75.91</v>
      </c>
      <c r="AT59" s="6">
        <v>0</v>
      </c>
      <c r="AU59" s="6">
        <v>0</v>
      </c>
      <c r="AV59" s="6">
        <v>75.91</v>
      </c>
      <c r="AW59" s="6">
        <v>75.91</v>
      </c>
      <c r="AX59" s="6">
        <v>0</v>
      </c>
      <c r="AY59" s="6">
        <v>0</v>
      </c>
      <c r="AZ59" s="6">
        <v>123159.81</v>
      </c>
      <c r="BA59" s="6">
        <v>129139.09</v>
      </c>
      <c r="BB59" s="6">
        <v>0</v>
      </c>
      <c r="BC59" s="6">
        <v>0</v>
      </c>
      <c r="BD59" s="6">
        <v>0</v>
      </c>
      <c r="BE59" s="6">
        <v>0</v>
      </c>
      <c r="BF59" s="6">
        <v>0</v>
      </c>
      <c r="BG59" s="6">
        <v>0</v>
      </c>
      <c r="BH59" s="6">
        <v>-75.91</v>
      </c>
      <c r="BI59" s="6">
        <v>-75.91</v>
      </c>
      <c r="BJ59" s="6">
        <v>672398.78</v>
      </c>
      <c r="BK59" s="6">
        <v>590423.31000000006</v>
      </c>
      <c r="BL59" s="6">
        <v>4704141.4800000004</v>
      </c>
      <c r="BM59" s="6">
        <v>5000638.63</v>
      </c>
      <c r="BN59" s="6">
        <v>6734.56</v>
      </c>
      <c r="BO59" s="6">
        <v>8255.09</v>
      </c>
      <c r="BP59" s="6">
        <v>4710876.03</v>
      </c>
      <c r="BQ59" s="6">
        <v>5008893.72</v>
      </c>
      <c r="BR59" s="6">
        <v>0</v>
      </c>
      <c r="BS59" s="6">
        <v>0</v>
      </c>
    </row>
    <row r="60" spans="1:72">
      <c r="A60" s="6"/>
      <c r="B60" s="12"/>
      <c r="C60" s="12"/>
      <c r="D60" s="12"/>
      <c r="E60" s="12"/>
      <c r="F60" s="12"/>
      <c r="G60" s="12"/>
      <c r="H60" s="12"/>
      <c r="I60" s="12"/>
      <c r="J60" s="12"/>
      <c r="K60" s="12"/>
      <c r="L60" s="12"/>
      <c r="M60" s="12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</row>
    <row r="61" spans="1:72">
      <c r="A61" s="6"/>
      <c r="B61" s="12"/>
      <c r="C61" s="12"/>
      <c r="D61" s="12"/>
      <c r="E61" s="12"/>
      <c r="F61" s="12"/>
      <c r="G61" s="12"/>
      <c r="H61" s="12"/>
      <c r="I61" s="12"/>
      <c r="J61" s="12"/>
      <c r="K61" s="12"/>
      <c r="L61" s="12"/>
      <c r="M61" s="12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</row>
    <row r="62" spans="1:72" ht="23.25" customHeight="1" thickBot="1">
      <c r="A62" s="14" t="s">
        <v>298</v>
      </c>
      <c r="B62" s="15">
        <v>1978979.7799999998</v>
      </c>
      <c r="C62" s="15">
        <v>1747719.8199999998</v>
      </c>
      <c r="D62" s="15">
        <v>4509833.1199999992</v>
      </c>
      <c r="E62" s="15">
        <v>6792396.8599999994</v>
      </c>
      <c r="F62" s="15">
        <v>1311353.1300000001</v>
      </c>
      <c r="G62" s="15">
        <v>1167594.0499999998</v>
      </c>
      <c r="H62" s="15">
        <v>7800166.0199999996</v>
      </c>
      <c r="I62" s="15">
        <v>9707710.75</v>
      </c>
      <c r="J62" s="15">
        <v>294201.77</v>
      </c>
      <c r="K62" s="15">
        <v>328720.46000000002</v>
      </c>
      <c r="L62" s="15">
        <v>610792.83000000007</v>
      </c>
      <c r="M62" s="15">
        <v>625857.42000000004</v>
      </c>
      <c r="N62" s="15">
        <v>398707.8</v>
      </c>
      <c r="O62" s="15">
        <v>518091.42</v>
      </c>
      <c r="P62" s="15">
        <v>1303702.3899999999</v>
      </c>
      <c r="Q62" s="15">
        <v>1472669.2599999998</v>
      </c>
      <c r="R62" s="15">
        <v>2554949.6399999997</v>
      </c>
      <c r="S62" s="15">
        <v>3261455.1</v>
      </c>
      <c r="T62" s="15">
        <v>7709445.2199999997</v>
      </c>
      <c r="U62" s="15">
        <v>9465291.9399999995</v>
      </c>
      <c r="V62" s="15">
        <v>1970948.5899999999</v>
      </c>
      <c r="W62" s="15">
        <v>1904806.0699999998</v>
      </c>
      <c r="X62" s="15">
        <v>12235343.470000001</v>
      </c>
      <c r="Y62" s="15">
        <v>14631553.119999999</v>
      </c>
      <c r="Z62" s="15">
        <v>419016.26999999996</v>
      </c>
      <c r="AA62" s="15">
        <v>288157.44</v>
      </c>
      <c r="AB62" s="15">
        <v>273073.08999999997</v>
      </c>
      <c r="AC62" s="15">
        <v>320619.82000000007</v>
      </c>
      <c r="AD62" s="15">
        <v>0</v>
      </c>
      <c r="AE62" s="15">
        <v>0</v>
      </c>
      <c r="AF62" s="15">
        <v>692089.36</v>
      </c>
      <c r="AG62" s="15">
        <v>608777.26</v>
      </c>
      <c r="AH62" s="15">
        <v>-2734.7200000000003</v>
      </c>
      <c r="AI62" s="15">
        <v>-2166.91</v>
      </c>
      <c r="AJ62" s="15">
        <v>22028566.490000002</v>
      </c>
      <c r="AK62" s="15">
        <v>26418543.469999999</v>
      </c>
      <c r="AL62" s="15">
        <v>1328907.9000000001</v>
      </c>
      <c r="AM62" s="15">
        <v>1269448.54</v>
      </c>
      <c r="AN62" s="15">
        <v>385768.33999999997</v>
      </c>
      <c r="AO62" s="15">
        <v>416796.36</v>
      </c>
      <c r="AP62" s="15">
        <v>1714676.2200000002</v>
      </c>
      <c r="AQ62" s="15">
        <v>1686244.88</v>
      </c>
      <c r="AR62" s="15">
        <v>1328144.6199999999</v>
      </c>
      <c r="AS62" s="15">
        <v>455936.12999999995</v>
      </c>
      <c r="AT62" s="15">
        <v>1553.79</v>
      </c>
      <c r="AU62" s="15">
        <v>0</v>
      </c>
      <c r="AV62" s="15">
        <v>1329698.4099999999</v>
      </c>
      <c r="AW62" s="15">
        <v>455936.12999999995</v>
      </c>
      <c r="AX62" s="15">
        <v>718539.02999999991</v>
      </c>
      <c r="AY62" s="15">
        <v>745779.01</v>
      </c>
      <c r="AZ62" s="15">
        <v>271549.44</v>
      </c>
      <c r="BA62" s="15">
        <v>1143678.3499999999</v>
      </c>
      <c r="BB62" s="15">
        <v>0</v>
      </c>
      <c r="BC62" s="15">
        <v>0</v>
      </c>
      <c r="BD62" s="15">
        <v>87816.18</v>
      </c>
      <c r="BE62" s="15">
        <v>298028.99</v>
      </c>
      <c r="BF62" s="15">
        <v>103783.92999999998</v>
      </c>
      <c r="BG62" s="15">
        <v>150729.49999999997</v>
      </c>
      <c r="BH62" s="15">
        <v>-1246.8500000000001</v>
      </c>
      <c r="BI62" s="15">
        <v>-4194.7300000000005</v>
      </c>
      <c r="BJ62" s="15">
        <v>4224816.3400000008</v>
      </c>
      <c r="BK62" s="15">
        <v>4476202.1600000011</v>
      </c>
      <c r="BL62" s="15">
        <v>26253382.869999997</v>
      </c>
      <c r="BM62" s="15">
        <v>30894745.630000003</v>
      </c>
      <c r="BN62" s="15">
        <v>20943.310000000001</v>
      </c>
      <c r="BO62" s="15">
        <v>23097.22</v>
      </c>
      <c r="BP62" s="15">
        <v>26274326.180000003</v>
      </c>
      <c r="BQ62" s="15">
        <v>30918853.560000002</v>
      </c>
      <c r="BR62" s="15">
        <v>0</v>
      </c>
      <c r="BS62" s="15">
        <v>1010.71</v>
      </c>
    </row>
    <row r="63" spans="1:72" s="558" customFormat="1" ht="21.75" customHeight="1">
      <c r="A63" s="140" t="s">
        <v>129</v>
      </c>
      <c r="B63" s="271">
        <v>0</v>
      </c>
      <c r="C63" s="271">
        <v>0</v>
      </c>
      <c r="D63" s="271">
        <v>0</v>
      </c>
      <c r="E63" s="271">
        <v>0</v>
      </c>
      <c r="F63" s="271">
        <v>0</v>
      </c>
      <c r="G63" s="271">
        <v>0</v>
      </c>
      <c r="H63" s="271">
        <v>0</v>
      </c>
      <c r="I63" s="271">
        <v>0</v>
      </c>
      <c r="J63" s="271">
        <v>0</v>
      </c>
      <c r="K63" s="271">
        <v>0</v>
      </c>
      <c r="L63" s="271">
        <v>0</v>
      </c>
      <c r="M63" s="271">
        <v>0</v>
      </c>
      <c r="N63" s="271">
        <v>0</v>
      </c>
      <c r="O63" s="271">
        <v>0</v>
      </c>
      <c r="P63" s="271">
        <v>0</v>
      </c>
      <c r="Q63" s="271">
        <v>0</v>
      </c>
      <c r="R63" s="271">
        <v>0</v>
      </c>
      <c r="S63" s="271">
        <v>0</v>
      </c>
      <c r="T63" s="271">
        <v>0</v>
      </c>
      <c r="U63" s="271">
        <v>0</v>
      </c>
      <c r="V63" s="271">
        <v>0</v>
      </c>
      <c r="W63" s="271">
        <v>0</v>
      </c>
      <c r="X63" s="271">
        <v>0</v>
      </c>
      <c r="Y63" s="271">
        <v>0</v>
      </c>
      <c r="Z63" s="271">
        <v>0</v>
      </c>
      <c r="AA63" s="271">
        <v>0</v>
      </c>
      <c r="AB63" s="271">
        <v>0</v>
      </c>
      <c r="AC63" s="271">
        <v>0</v>
      </c>
      <c r="AD63" s="271">
        <v>0</v>
      </c>
      <c r="AE63" s="271">
        <v>0</v>
      </c>
      <c r="AF63" s="271">
        <v>0</v>
      </c>
      <c r="AG63" s="271">
        <v>0</v>
      </c>
      <c r="AH63" s="271">
        <v>0</v>
      </c>
      <c r="AI63" s="271">
        <v>0</v>
      </c>
      <c r="AJ63" s="271">
        <v>0</v>
      </c>
      <c r="AK63" s="271">
        <v>0</v>
      </c>
      <c r="AL63" s="271">
        <v>0</v>
      </c>
      <c r="AM63" s="271">
        <v>0</v>
      </c>
      <c r="AN63" s="271">
        <v>0</v>
      </c>
      <c r="AO63" s="271">
        <v>0</v>
      </c>
      <c r="AP63" s="271">
        <v>0</v>
      </c>
      <c r="AQ63" s="271">
        <v>0</v>
      </c>
      <c r="AR63" s="271">
        <v>0</v>
      </c>
      <c r="AS63" s="271">
        <v>0</v>
      </c>
      <c r="AT63" s="271">
        <v>0</v>
      </c>
      <c r="AU63" s="271">
        <v>0</v>
      </c>
      <c r="AV63" s="271">
        <v>0</v>
      </c>
      <c r="AW63" s="271">
        <v>0</v>
      </c>
      <c r="AX63" s="271">
        <v>0</v>
      </c>
      <c r="AY63" s="271">
        <v>0</v>
      </c>
      <c r="AZ63" s="271">
        <v>0</v>
      </c>
      <c r="BA63" s="271">
        <v>0</v>
      </c>
      <c r="BB63" s="271">
        <v>0</v>
      </c>
      <c r="BC63" s="271">
        <v>0</v>
      </c>
      <c r="BD63" s="271">
        <v>0</v>
      </c>
      <c r="BE63" s="271">
        <v>0</v>
      </c>
      <c r="BF63" s="271">
        <v>0</v>
      </c>
      <c r="BG63" s="271">
        <v>0</v>
      </c>
      <c r="BH63" s="271">
        <v>0</v>
      </c>
      <c r="BI63" s="271">
        <v>0</v>
      </c>
      <c r="BJ63" s="271">
        <v>0</v>
      </c>
      <c r="BK63" s="271">
        <v>0</v>
      </c>
      <c r="BL63" s="271">
        <v>0</v>
      </c>
      <c r="BM63" s="271">
        <v>0</v>
      </c>
      <c r="BN63" s="271">
        <v>0</v>
      </c>
      <c r="BO63" s="271">
        <v>0</v>
      </c>
      <c r="BP63" s="271">
        <v>0</v>
      </c>
      <c r="BQ63" s="271">
        <v>0</v>
      </c>
      <c r="BR63" s="584"/>
      <c r="BS63" s="584"/>
      <c r="BT63" s="522"/>
    </row>
    <row r="64" spans="1:72" s="558" customFormat="1" ht="21.75" customHeight="1">
      <c r="A64" s="141" t="s">
        <v>129</v>
      </c>
      <c r="B64" s="142">
        <v>-1.0000000242143869E-2</v>
      </c>
      <c r="C64" s="142">
        <v>-1.0000000242143869E-2</v>
      </c>
      <c r="D64" s="142">
        <v>9.9999988451600075E-3</v>
      </c>
      <c r="E64" s="142">
        <v>-2.0000000484287739E-2</v>
      </c>
      <c r="F64" s="142">
        <v>0</v>
      </c>
      <c r="G64" s="142">
        <v>0</v>
      </c>
      <c r="H64" s="142">
        <v>0</v>
      </c>
      <c r="I64" s="142">
        <v>-9.9999997764825821E-3</v>
      </c>
      <c r="J64" s="142">
        <v>0</v>
      </c>
      <c r="K64" s="142">
        <v>2.0000000018626451E-2</v>
      </c>
      <c r="L64" s="142">
        <v>0</v>
      </c>
      <c r="M64" s="142">
        <v>0</v>
      </c>
      <c r="N64" s="142">
        <v>0</v>
      </c>
      <c r="O64" s="142">
        <v>0</v>
      </c>
      <c r="P64" s="142">
        <v>-1.0000000009313226E-2</v>
      </c>
      <c r="Q64" s="142">
        <v>-2.0000000251457095E-2</v>
      </c>
      <c r="R64" s="142">
        <v>0</v>
      </c>
      <c r="S64" s="142">
        <v>1.0000000242143869E-2</v>
      </c>
      <c r="T64" s="142">
        <v>-1.0000000707805157E-2</v>
      </c>
      <c r="U64" s="142">
        <v>-9.9999997764825821E-3</v>
      </c>
      <c r="V64" s="142">
        <v>0</v>
      </c>
      <c r="W64" s="142">
        <v>9.9999997764825821E-3</v>
      </c>
      <c r="X64" s="142">
        <v>2.0000001415610313E-2</v>
      </c>
      <c r="Y64" s="142">
        <v>1.9999999552965164E-2</v>
      </c>
      <c r="Z64" s="142">
        <v>9.9999999511055648E-3</v>
      </c>
      <c r="AA64" s="142">
        <v>1.0000000009313226E-2</v>
      </c>
      <c r="AB64" s="142">
        <v>0</v>
      </c>
      <c r="AC64" s="142">
        <v>-9.9999999511055648E-3</v>
      </c>
      <c r="AD64" s="142">
        <v>0</v>
      </c>
      <c r="AE64" s="142">
        <v>0</v>
      </c>
      <c r="AF64" s="142">
        <v>1.0000000009313226E-2</v>
      </c>
      <c r="AG64" s="142">
        <v>1.0000000009313226E-2</v>
      </c>
      <c r="AH64" s="142">
        <v>0</v>
      </c>
      <c r="AI64" s="142">
        <v>0</v>
      </c>
      <c r="AJ64" s="142">
        <v>-9.9999979138374329E-3</v>
      </c>
      <c r="AK64" s="142">
        <v>-1.0000001639127731E-2</v>
      </c>
      <c r="AL64" s="142">
        <v>1.0000000242143869E-2</v>
      </c>
      <c r="AM64" s="142">
        <v>0</v>
      </c>
      <c r="AN64" s="142">
        <v>9.9999999511055648E-3</v>
      </c>
      <c r="AO64" s="142">
        <v>0</v>
      </c>
      <c r="AP64" s="142">
        <v>0</v>
      </c>
      <c r="AQ64" s="142">
        <v>-2.0000000018626451E-2</v>
      </c>
      <c r="AR64" s="142">
        <v>-2.0000000018626451E-2</v>
      </c>
      <c r="AS64" s="142">
        <v>-1.0000000067520887E-2</v>
      </c>
      <c r="AT64" s="142">
        <v>0</v>
      </c>
      <c r="AU64" s="142">
        <v>0</v>
      </c>
      <c r="AV64" s="142">
        <v>-2.0000000018626451E-2</v>
      </c>
      <c r="AW64" s="142">
        <v>-1.0000000067520887E-2</v>
      </c>
      <c r="AX64" s="142">
        <v>9.9999998928979039E-3</v>
      </c>
      <c r="AY64" s="142">
        <v>1.0000000009313226E-2</v>
      </c>
      <c r="AZ64" s="142">
        <v>0</v>
      </c>
      <c r="BA64" s="142">
        <v>-1.0000000242143869E-2</v>
      </c>
      <c r="BB64" s="142">
        <v>0</v>
      </c>
      <c r="BC64" s="142">
        <v>0</v>
      </c>
      <c r="BD64" s="142">
        <v>0</v>
      </c>
      <c r="BE64" s="142">
        <v>1.0000000009313226E-2</v>
      </c>
      <c r="BF64" s="142">
        <v>-1.0000000023865141E-2</v>
      </c>
      <c r="BG64" s="142">
        <v>-1.0000000038417056E-2</v>
      </c>
      <c r="BH64" s="142">
        <v>0</v>
      </c>
      <c r="BI64" s="142">
        <v>-1.0000000000218279E-2</v>
      </c>
      <c r="BJ64" s="142">
        <v>-2.9999999329447746E-2</v>
      </c>
      <c r="BK64" s="142">
        <v>1.0000000707805157E-2</v>
      </c>
      <c r="BL64" s="142">
        <v>9.9999979138374329E-3</v>
      </c>
      <c r="BM64" s="142">
        <v>0</v>
      </c>
      <c r="BN64" s="142">
        <v>1.0000000002037268E-2</v>
      </c>
      <c r="BO64" s="142">
        <v>0</v>
      </c>
      <c r="BP64" s="142">
        <v>1.0000001639127731E-2</v>
      </c>
      <c r="BQ64" s="142">
        <v>0</v>
      </c>
      <c r="BR64" s="584"/>
      <c r="BS64" s="584"/>
    </row>
    <row r="65" spans="1:73" ht="14.25">
      <c r="BQ65" s="558"/>
      <c r="BR65" s="558"/>
      <c r="BS65" s="558"/>
      <c r="BT65" s="558"/>
      <c r="BU65" s="558"/>
    </row>
    <row r="66" spans="1:73" ht="49.5" customHeight="1">
      <c r="A66" s="585"/>
      <c r="B66" s="1531"/>
      <c r="C66" s="1531"/>
      <c r="D66" s="1531"/>
      <c r="E66" s="1531"/>
      <c r="F66" s="1531"/>
      <c r="G66" s="1531"/>
      <c r="H66" s="1531"/>
      <c r="I66" s="1531"/>
      <c r="J66" s="1531"/>
      <c r="K66" s="1531"/>
      <c r="L66" s="1531"/>
      <c r="M66" s="1531"/>
      <c r="N66" s="1531"/>
      <c r="O66" s="1531"/>
      <c r="P66" s="1531"/>
      <c r="Q66" s="1531"/>
      <c r="R66" s="1531"/>
      <c r="S66" s="1531"/>
      <c r="T66" s="1531"/>
      <c r="U66" s="1531"/>
      <c r="V66" s="1531"/>
      <c r="W66" s="1531"/>
      <c r="X66" s="1531"/>
      <c r="Y66" s="1531"/>
      <c r="Z66" s="1531"/>
      <c r="AA66" s="1531"/>
      <c r="AB66" s="1531"/>
      <c r="AC66" s="1531"/>
      <c r="AD66" s="583"/>
      <c r="AE66" s="583"/>
      <c r="AF66" s="583"/>
      <c r="AG66" s="583"/>
      <c r="AH66" s="583"/>
      <c r="AI66" s="583"/>
      <c r="AJ66" s="583"/>
      <c r="AK66" s="583"/>
      <c r="AL66" s="583"/>
      <c r="AM66" s="583"/>
      <c r="AN66" s="583"/>
      <c r="AO66" s="583"/>
      <c r="AP66" s="583"/>
      <c r="AQ66" s="583"/>
      <c r="AR66" s="583"/>
      <c r="AS66" s="583"/>
      <c r="AT66" s="583"/>
      <c r="AU66" s="583"/>
      <c r="AV66" s="583"/>
      <c r="AW66" s="583"/>
      <c r="AX66" s="583"/>
      <c r="AY66" s="583"/>
      <c r="AZ66" s="583"/>
      <c r="BA66" s="583"/>
      <c r="BB66" s="583"/>
      <c r="BC66" s="583"/>
      <c r="BD66" s="583"/>
      <c r="BE66" s="583"/>
      <c r="BF66" s="583"/>
      <c r="BG66" s="583"/>
      <c r="BH66" s="583"/>
      <c r="BI66" s="583"/>
      <c r="BJ66" s="583"/>
      <c r="BK66" s="583"/>
      <c r="BL66" s="583"/>
      <c r="BM66" s="583"/>
      <c r="BN66" s="583"/>
      <c r="BO66" s="583"/>
      <c r="BQ66" s="558"/>
      <c r="BR66" s="558"/>
      <c r="BS66" s="558"/>
    </row>
    <row r="67" spans="1:73" ht="15.75">
      <c r="A67" s="586"/>
      <c r="B67" s="587"/>
      <c r="C67" s="587"/>
      <c r="D67" s="578"/>
      <c r="E67" s="578"/>
    </row>
    <row r="68" spans="1:73">
      <c r="B68" s="560"/>
      <c r="C68" s="560"/>
      <c r="D68" s="560"/>
      <c r="E68" s="560"/>
    </row>
    <row r="69" spans="1:73">
      <c r="B69" s="560"/>
      <c r="C69" s="560"/>
      <c r="D69" s="560"/>
      <c r="E69" s="560"/>
    </row>
    <row r="70" spans="1:73">
      <c r="B70" s="560"/>
      <c r="C70" s="560"/>
      <c r="D70" s="560"/>
      <c r="E70" s="560"/>
    </row>
    <row r="71" spans="1:73">
      <c r="B71" s="560"/>
      <c r="C71" s="560"/>
      <c r="D71" s="560"/>
      <c r="E71" s="560"/>
    </row>
    <row r="72" spans="1:73">
      <c r="B72" s="560"/>
      <c r="C72" s="560"/>
      <c r="D72" s="560"/>
      <c r="E72" s="560"/>
    </row>
    <row r="73" spans="1:73">
      <c r="B73" s="560"/>
      <c r="C73" s="560"/>
      <c r="D73" s="560"/>
      <c r="E73" s="560"/>
    </row>
    <row r="74" spans="1:73">
      <c r="B74" s="560"/>
      <c r="C74" s="560"/>
      <c r="D74" s="560"/>
      <c r="E74" s="560"/>
    </row>
    <row r="75" spans="1:73">
      <c r="B75" s="560"/>
      <c r="C75" s="560"/>
      <c r="D75" s="560"/>
      <c r="E75" s="560"/>
    </row>
    <row r="76" spans="1:73">
      <c r="B76" s="560"/>
      <c r="C76" s="560"/>
      <c r="D76" s="560"/>
      <c r="E76" s="560"/>
    </row>
    <row r="77" spans="1:73">
      <c r="B77" s="560"/>
      <c r="C77" s="560"/>
      <c r="D77" s="560"/>
      <c r="E77" s="560"/>
    </row>
    <row r="78" spans="1:73">
      <c r="B78" s="560"/>
      <c r="C78" s="560"/>
      <c r="D78" s="560"/>
      <c r="E78" s="560"/>
    </row>
    <row r="79" spans="1:73">
      <c r="B79" s="560"/>
      <c r="C79" s="560"/>
      <c r="D79" s="560"/>
      <c r="E79" s="560"/>
      <c r="H79" s="522"/>
      <c r="I79" s="522"/>
    </row>
    <row r="80" spans="1:73">
      <c r="B80" s="560"/>
      <c r="C80" s="560"/>
      <c r="E80" s="560"/>
      <c r="H80" s="522"/>
      <c r="I80" s="522"/>
    </row>
    <row r="81" spans="2:9">
      <c r="B81" s="560"/>
      <c r="C81" s="560"/>
      <c r="D81" s="560"/>
      <c r="E81" s="560"/>
      <c r="H81" s="522"/>
      <c r="I81" s="522"/>
    </row>
    <row r="82" spans="2:9">
      <c r="B82" s="560"/>
      <c r="C82" s="560"/>
      <c r="D82" s="560"/>
      <c r="E82" s="560"/>
      <c r="H82" s="522"/>
      <c r="I82" s="522"/>
    </row>
    <row r="83" spans="2:9">
      <c r="B83" s="560"/>
      <c r="C83" s="560"/>
      <c r="D83" s="560"/>
      <c r="E83" s="560"/>
      <c r="H83" s="522"/>
      <c r="I83" s="522"/>
    </row>
    <row r="84" spans="2:9">
      <c r="B84" s="560"/>
      <c r="C84" s="560"/>
      <c r="D84" s="560"/>
      <c r="E84" s="560"/>
      <c r="H84" s="522"/>
      <c r="I84" s="522"/>
    </row>
    <row r="85" spans="2:9">
      <c r="B85" s="560"/>
      <c r="C85" s="560"/>
      <c r="D85" s="560"/>
      <c r="E85" s="560"/>
      <c r="H85" s="522"/>
      <c r="I85" s="522"/>
    </row>
    <row r="86" spans="2:9">
      <c r="B86" s="560"/>
      <c r="C86" s="560"/>
      <c r="D86" s="560"/>
      <c r="E86" s="560"/>
      <c r="H86" s="522"/>
      <c r="I86" s="522"/>
    </row>
    <row r="87" spans="2:9">
      <c r="B87" s="560"/>
      <c r="C87" s="560"/>
      <c r="D87" s="560"/>
      <c r="E87" s="560"/>
      <c r="H87" s="522"/>
      <c r="I87" s="522"/>
    </row>
    <row r="88" spans="2:9">
      <c r="B88" s="560"/>
      <c r="C88" s="560"/>
      <c r="D88" s="560"/>
      <c r="E88" s="560"/>
      <c r="H88" s="522"/>
      <c r="I88" s="522"/>
    </row>
    <row r="89" spans="2:9">
      <c r="B89" s="560"/>
      <c r="C89" s="560"/>
      <c r="D89" s="560"/>
      <c r="E89" s="560"/>
      <c r="H89" s="522"/>
      <c r="I89" s="522"/>
    </row>
    <row r="90" spans="2:9">
      <c r="B90" s="560"/>
      <c r="C90" s="560"/>
      <c r="D90" s="560"/>
      <c r="E90" s="560"/>
      <c r="H90" s="522"/>
      <c r="I90" s="522"/>
    </row>
    <row r="91" spans="2:9">
      <c r="B91" s="560"/>
      <c r="C91" s="560"/>
      <c r="D91" s="560"/>
      <c r="E91" s="560"/>
      <c r="H91" s="522"/>
      <c r="I91" s="522"/>
    </row>
    <row r="92" spans="2:9">
      <c r="B92" s="560"/>
      <c r="C92" s="560"/>
      <c r="D92" s="560"/>
      <c r="E92" s="560"/>
      <c r="H92" s="522"/>
      <c r="I92" s="522"/>
    </row>
    <row r="93" spans="2:9">
      <c r="B93" s="560"/>
      <c r="C93" s="560"/>
      <c r="D93" s="560"/>
      <c r="E93" s="560"/>
      <c r="H93" s="522"/>
      <c r="I93" s="522"/>
    </row>
  </sheetData>
  <mergeCells count="84">
    <mergeCell ref="Z66:AA66"/>
    <mergeCell ref="BN3:BO3"/>
    <mergeCell ref="BP3:BQ3"/>
    <mergeCell ref="BR3:BS3"/>
    <mergeCell ref="BN39:BO39"/>
    <mergeCell ref="BP39:BQ39"/>
    <mergeCell ref="BR39:BS39"/>
    <mergeCell ref="AJ3:AK3"/>
    <mergeCell ref="AB3:AC3"/>
    <mergeCell ref="AR39:AS39"/>
    <mergeCell ref="AV39:AW39"/>
    <mergeCell ref="AX39:AY39"/>
    <mergeCell ref="BD3:BE3"/>
    <mergeCell ref="BD39:BE39"/>
    <mergeCell ref="AL3:AM3"/>
    <mergeCell ref="AN3:AO3"/>
    <mergeCell ref="F3:G3"/>
    <mergeCell ref="H3:I3"/>
    <mergeCell ref="J3:K3"/>
    <mergeCell ref="L3:M3"/>
    <mergeCell ref="N3:O3"/>
    <mergeCell ref="R3:S3"/>
    <mergeCell ref="T3:U3"/>
    <mergeCell ref="V3:W3"/>
    <mergeCell ref="X3:Y3"/>
    <mergeCell ref="Z3:AA3"/>
    <mergeCell ref="P3:Q3"/>
    <mergeCell ref="AF3:AG3"/>
    <mergeCell ref="AH3:AI3"/>
    <mergeCell ref="T66:U66"/>
    <mergeCell ref="F39:G39"/>
    <mergeCell ref="H39:I39"/>
    <mergeCell ref="AD3:AE3"/>
    <mergeCell ref="R66:S66"/>
    <mergeCell ref="N66:O66"/>
    <mergeCell ref="V39:W39"/>
    <mergeCell ref="J39:K39"/>
    <mergeCell ref="L39:M39"/>
    <mergeCell ref="X39:Y39"/>
    <mergeCell ref="N39:O39"/>
    <mergeCell ref="P39:Q39"/>
    <mergeCell ref="T39:U39"/>
    <mergeCell ref="B3:C3"/>
    <mergeCell ref="D3:E3"/>
    <mergeCell ref="AB66:AC66"/>
    <mergeCell ref="P66:Q66"/>
    <mergeCell ref="AB39:AC39"/>
    <mergeCell ref="Z39:AA39"/>
    <mergeCell ref="V66:W66"/>
    <mergeCell ref="X66:Y66"/>
    <mergeCell ref="F66:G66"/>
    <mergeCell ref="H66:I66"/>
    <mergeCell ref="J66:K66"/>
    <mergeCell ref="L66:M66"/>
    <mergeCell ref="B66:C66"/>
    <mergeCell ref="D66:E66"/>
    <mergeCell ref="B39:C39"/>
    <mergeCell ref="D39:E39"/>
    <mergeCell ref="R39:S39"/>
    <mergeCell ref="AF39:AG39"/>
    <mergeCell ref="AH39:AI39"/>
    <mergeCell ref="AD39:AE39"/>
    <mergeCell ref="AL39:AM39"/>
    <mergeCell ref="AJ39:AK39"/>
    <mergeCell ref="AP3:AQ3"/>
    <mergeCell ref="AR3:AS3"/>
    <mergeCell ref="AN39:AO39"/>
    <mergeCell ref="AT39:AU39"/>
    <mergeCell ref="AP39:AQ39"/>
    <mergeCell ref="AZ39:BA39"/>
    <mergeCell ref="BB3:BC3"/>
    <mergeCell ref="AT3:AU3"/>
    <mergeCell ref="AV3:AW3"/>
    <mergeCell ref="AX3:AY3"/>
    <mergeCell ref="AZ3:BA3"/>
    <mergeCell ref="BB39:BC39"/>
    <mergeCell ref="BL3:BM3"/>
    <mergeCell ref="BL39:BM39"/>
    <mergeCell ref="BF39:BG39"/>
    <mergeCell ref="BF3:BG3"/>
    <mergeCell ref="BH3:BI3"/>
    <mergeCell ref="BJ3:BK3"/>
    <mergeCell ref="BH39:BI39"/>
    <mergeCell ref="BJ39:BK39"/>
  </mergeCells>
  <conditionalFormatting sqref="BU63:IV63 BT64 BQ65:BS65 A37:XFD37 BT35:IV35 A35:BM35 A63:BS63">
    <cfRule type="cellIs" dxfId="29" priority="4" stopIfTrue="1" operator="notEqual">
      <formula>0</formula>
    </cfRule>
  </conditionalFormatting>
  <conditionalFormatting sqref="BU64:IV64 BQ66:BS66 BT65:BU65 A36:BL36 BT36:IV36 A64:BS64">
    <cfRule type="cellIs" dxfId="28" priority="3" stopIfTrue="1" operator="notBetween">
      <formula>1</formula>
      <formula>-1</formula>
    </cfRule>
  </conditionalFormatting>
  <conditionalFormatting sqref="BN35:BS35">
    <cfRule type="cellIs" dxfId="27" priority="2" stopIfTrue="1" operator="notEqual">
      <formula>0</formula>
    </cfRule>
  </conditionalFormatting>
  <conditionalFormatting sqref="BM36:BS36">
    <cfRule type="cellIs" dxfId="26" priority="1" stopIfTrue="1" operator="notBetween">
      <formula>1</formula>
      <formula>-1</formula>
    </cfRule>
  </conditionalFormatting>
  <pageMargins left="0.75" right="0.75" top="1" bottom="1" header="0" footer="0"/>
  <pageSetup orientation="portrait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60"/>
  <sheetViews>
    <sheetView showGridLines="0" zoomScale="80" zoomScaleNormal="80" zoomScaleSheetLayoutView="75" workbookViewId="0">
      <pane xSplit="3" ySplit="6" topLeftCell="D7" activePane="bottomRight" state="frozen"/>
      <selection activeCell="B1" sqref="B1"/>
      <selection pane="topRight" activeCell="B1" sqref="B1"/>
      <selection pane="bottomLeft" activeCell="B1" sqref="B1"/>
      <selection pane="bottomRight"/>
    </sheetView>
  </sheetViews>
  <sheetFormatPr baseColWidth="10" defaultRowHeight="12.75"/>
  <cols>
    <col min="1" max="1" width="4" style="6" customWidth="1"/>
    <col min="2" max="2" width="37.42578125" style="6" customWidth="1"/>
    <col min="3" max="3" width="8" style="912" customWidth="1"/>
    <col min="4" max="5" width="12.42578125" style="6" customWidth="1"/>
    <col min="6" max="6" width="11" style="6" customWidth="1"/>
    <col min="7" max="7" width="8.42578125" style="190" customWidth="1"/>
    <col min="8" max="8" width="8.7109375" style="6" customWidth="1"/>
    <col min="9" max="9" width="8.140625" style="6" bestFit="1" customWidth="1"/>
    <col min="10" max="10" width="12.140625" style="6" customWidth="1"/>
    <col min="11" max="11" width="12.7109375" style="6" customWidth="1"/>
    <col min="12" max="12" width="11.5703125" style="6" customWidth="1"/>
    <col min="13" max="13" width="7.5703125" style="190" customWidth="1"/>
    <col min="14" max="15" width="8.42578125" style="6" customWidth="1"/>
    <col min="16" max="17" width="12.28515625" style="6" customWidth="1"/>
    <col min="18" max="18" width="11.5703125" style="6" customWidth="1"/>
    <col min="19" max="19" width="7.42578125" style="6" customWidth="1"/>
    <col min="20" max="20" width="8.7109375" style="6" customWidth="1"/>
    <col min="21" max="21" width="9.140625" style="6" customWidth="1"/>
    <col min="22" max="16384" width="11.42578125" style="6"/>
  </cols>
  <sheetData>
    <row r="1" spans="1:25" s="960" customFormat="1" ht="21.75" customHeight="1">
      <c r="B1" s="1532" t="s">
        <v>538</v>
      </c>
      <c r="C1" s="1532"/>
      <c r="D1" s="1532"/>
      <c r="E1" s="1532"/>
      <c r="F1" s="1532"/>
      <c r="G1" s="1532"/>
      <c r="H1" s="1532"/>
      <c r="I1" s="1532"/>
      <c r="J1" s="1532"/>
      <c r="K1" s="1532"/>
      <c r="L1" s="1532"/>
      <c r="M1" s="1532"/>
      <c r="N1" s="1532"/>
      <c r="O1" s="1532"/>
      <c r="P1" s="1532"/>
      <c r="Q1" s="1532"/>
      <c r="R1" s="1532"/>
      <c r="S1" s="1532"/>
      <c r="T1" s="1532"/>
      <c r="U1" s="1532"/>
    </row>
    <row r="2" spans="1:25" ht="15.75">
      <c r="B2" s="1533" t="s">
        <v>603</v>
      </c>
      <c r="C2" s="1534"/>
      <c r="D2" s="1534"/>
      <c r="E2" s="1534"/>
      <c r="F2" s="1534"/>
      <c r="G2" s="1534"/>
      <c r="H2" s="1534"/>
      <c r="I2" s="1534"/>
      <c r="J2" s="1534"/>
      <c r="K2" s="1534"/>
      <c r="L2" s="1534"/>
      <c r="M2" s="1534"/>
      <c r="N2" s="1534"/>
      <c r="O2" s="1534"/>
      <c r="P2" s="1534"/>
      <c r="Q2" s="1534"/>
      <c r="R2" s="1534"/>
      <c r="S2" s="1534"/>
      <c r="T2" s="1534"/>
      <c r="U2" s="1534"/>
    </row>
    <row r="3" spans="1:25" ht="15" thickBot="1">
      <c r="B3" s="1535" t="s">
        <v>15</v>
      </c>
      <c r="C3" s="1535"/>
      <c r="D3" s="1535"/>
      <c r="E3" s="1535"/>
      <c r="F3" s="1535"/>
      <c r="G3" s="1535"/>
      <c r="H3" s="1535"/>
      <c r="I3" s="1535"/>
      <c r="J3" s="1535"/>
      <c r="K3" s="1535"/>
      <c r="L3" s="1535"/>
      <c r="M3" s="1535"/>
      <c r="N3" s="1535"/>
      <c r="O3" s="1535"/>
      <c r="P3" s="1535"/>
      <c r="Q3" s="1535"/>
      <c r="R3" s="1535"/>
      <c r="S3" s="1535"/>
      <c r="T3" s="1535"/>
      <c r="U3" s="1535"/>
    </row>
    <row r="4" spans="1:25" s="291" customFormat="1" ht="18.75" customHeight="1" thickTop="1">
      <c r="A4" s="1536" t="s">
        <v>549</v>
      </c>
      <c r="B4" s="1555" t="s">
        <v>273</v>
      </c>
      <c r="C4" s="1558" t="s">
        <v>331</v>
      </c>
      <c r="D4" s="1539" t="s">
        <v>106</v>
      </c>
      <c r="E4" s="1540"/>
      <c r="F4" s="1540"/>
      <c r="G4" s="1540"/>
      <c r="H4" s="1540"/>
      <c r="I4" s="1541"/>
      <c r="J4" s="1544" t="s">
        <v>107</v>
      </c>
      <c r="K4" s="1544"/>
      <c r="L4" s="1544"/>
      <c r="M4" s="1544"/>
      <c r="N4" s="1544"/>
      <c r="O4" s="1545"/>
      <c r="P4" s="1550" t="s">
        <v>272</v>
      </c>
      <c r="Q4" s="1551"/>
      <c r="R4" s="1551"/>
      <c r="S4" s="1551"/>
      <c r="T4" s="1551"/>
      <c r="U4" s="1552"/>
    </row>
    <row r="5" spans="1:25" s="1" customFormat="1" ht="17.25" customHeight="1">
      <c r="A5" s="1537"/>
      <c r="B5" s="1556"/>
      <c r="C5" s="1559"/>
      <c r="D5" s="1565" t="s">
        <v>330</v>
      </c>
      <c r="E5" s="1565"/>
      <c r="F5" s="1561" t="s">
        <v>142</v>
      </c>
      <c r="G5" s="1561"/>
      <c r="H5" s="1566" t="s">
        <v>141</v>
      </c>
      <c r="I5" s="1567"/>
      <c r="J5" s="1546" t="s">
        <v>330</v>
      </c>
      <c r="K5" s="1547"/>
      <c r="L5" s="1562" t="s">
        <v>142</v>
      </c>
      <c r="M5" s="1562"/>
      <c r="N5" s="1548" t="s">
        <v>141</v>
      </c>
      <c r="O5" s="1549"/>
      <c r="P5" s="1542" t="s">
        <v>330</v>
      </c>
      <c r="Q5" s="1543"/>
      <c r="R5" s="1563" t="s">
        <v>142</v>
      </c>
      <c r="S5" s="1564"/>
      <c r="T5" s="1553" t="s">
        <v>141</v>
      </c>
      <c r="U5" s="1554"/>
    </row>
    <row r="6" spans="1:25" s="151" customFormat="1" ht="15" customHeight="1" thickBot="1">
      <c r="A6" s="1538"/>
      <c r="B6" s="1557"/>
      <c r="C6" s="1560"/>
      <c r="D6" s="331">
        <v>42369</v>
      </c>
      <c r="E6" s="329">
        <v>42735</v>
      </c>
      <c r="F6" s="329" t="s">
        <v>330</v>
      </c>
      <c r="G6" s="330" t="s">
        <v>53</v>
      </c>
      <c r="H6" s="329">
        <v>42369</v>
      </c>
      <c r="I6" s="328">
        <v>42735</v>
      </c>
      <c r="J6" s="327">
        <v>42369</v>
      </c>
      <c r="K6" s="326">
        <v>42735</v>
      </c>
      <c r="L6" s="325" t="s">
        <v>330</v>
      </c>
      <c r="M6" s="324" t="s">
        <v>53</v>
      </c>
      <c r="N6" s="323">
        <v>42369</v>
      </c>
      <c r="O6" s="322">
        <v>42735</v>
      </c>
      <c r="P6" s="945">
        <v>42369</v>
      </c>
      <c r="Q6" s="320">
        <v>42735</v>
      </c>
      <c r="R6" s="321" t="s">
        <v>330</v>
      </c>
      <c r="S6" s="320" t="s">
        <v>53</v>
      </c>
      <c r="T6" s="320">
        <v>42369</v>
      </c>
      <c r="U6" s="319">
        <v>42735</v>
      </c>
    </row>
    <row r="7" spans="1:25" ht="19.5" customHeight="1">
      <c r="A7" s="318">
        <v>1</v>
      </c>
      <c r="B7" s="189" t="s">
        <v>329</v>
      </c>
      <c r="C7" s="956"/>
      <c r="D7" s="916">
        <v>11293150.030000003</v>
      </c>
      <c r="E7" s="917">
        <v>12014152.020000001</v>
      </c>
      <c r="F7" s="917">
        <v>721001.99</v>
      </c>
      <c r="G7" s="918">
        <v>6.384418767878515E-2</v>
      </c>
      <c r="H7" s="1342"/>
      <c r="I7" s="1343"/>
      <c r="J7" s="927">
        <v>10211662.709999999</v>
      </c>
      <c r="K7" s="928">
        <v>11836819.710000001</v>
      </c>
      <c r="L7" s="929">
        <v>1625157</v>
      </c>
      <c r="M7" s="930">
        <v>0.15914714832957913</v>
      </c>
      <c r="N7" s="1347"/>
      <c r="O7" s="1348"/>
      <c r="P7" s="947">
        <v>21504812.740000002</v>
      </c>
      <c r="Q7" s="948">
        <v>23850971.730000004</v>
      </c>
      <c r="R7" s="949">
        <v>2346158.9900000021</v>
      </c>
      <c r="S7" s="950">
        <v>0.10909925226347271</v>
      </c>
      <c r="T7" s="1355"/>
      <c r="U7" s="1356"/>
      <c r="V7" s="1303"/>
      <c r="W7" s="1303"/>
      <c r="Y7" s="516"/>
    </row>
    <row r="8" spans="1:25" ht="19.5" customHeight="1">
      <c r="A8" s="318">
        <v>2</v>
      </c>
      <c r="B8" s="189" t="s">
        <v>328</v>
      </c>
      <c r="C8" s="957" t="s">
        <v>54</v>
      </c>
      <c r="D8" s="916">
        <v>8198130.3600000003</v>
      </c>
      <c r="E8" s="919">
        <v>8448549.6699999999</v>
      </c>
      <c r="F8" s="919">
        <v>250419.30999999959</v>
      </c>
      <c r="G8" s="920">
        <v>3.0545904859214702E-2</v>
      </c>
      <c r="H8" s="1344">
        <v>0.72593831997466152</v>
      </c>
      <c r="I8" s="1345">
        <v>0.70321647802821785</v>
      </c>
      <c r="J8" s="931">
        <v>9682889.1999999993</v>
      </c>
      <c r="K8" s="932">
        <v>11127401.279999999</v>
      </c>
      <c r="L8" s="933">
        <v>1444512.08</v>
      </c>
      <c r="M8" s="865">
        <v>0.14918192805510985</v>
      </c>
      <c r="N8" s="1349">
        <v>0.94821866673267752</v>
      </c>
      <c r="O8" s="1350">
        <v>0.94006680448121804</v>
      </c>
      <c r="P8" s="947">
        <v>17881019.559999999</v>
      </c>
      <c r="Q8" s="951">
        <v>19575950.949999999</v>
      </c>
      <c r="R8" s="949">
        <v>1694931.3900000006</v>
      </c>
      <c r="S8" s="952">
        <v>9.4789415352555029E-2</v>
      </c>
      <c r="T8" s="1355">
        <v>0.83148920086806566</v>
      </c>
      <c r="U8" s="1356">
        <v>0.82076114850185167</v>
      </c>
    </row>
    <row r="9" spans="1:25" ht="19.5" customHeight="1">
      <c r="A9" s="318">
        <v>3</v>
      </c>
      <c r="B9" s="162" t="s">
        <v>46</v>
      </c>
      <c r="C9" s="957" t="s">
        <v>59</v>
      </c>
      <c r="D9" s="916">
        <v>327467.27000000008</v>
      </c>
      <c r="E9" s="919">
        <v>277191.07000000007</v>
      </c>
      <c r="F9" s="919">
        <v>-50276.200000000012</v>
      </c>
      <c r="G9" s="920">
        <v>-0.15353045817372832</v>
      </c>
      <c r="H9" s="1344">
        <v>3.994414038568668E-2</v>
      </c>
      <c r="I9" s="1345">
        <v>3.2809308204019838E-2</v>
      </c>
      <c r="J9" s="931">
        <v>1708352.0599999996</v>
      </c>
      <c r="K9" s="932">
        <v>2562578.5500000003</v>
      </c>
      <c r="L9" s="933">
        <v>854226.49000000069</v>
      </c>
      <c r="M9" s="865">
        <v>0.50002953723719035</v>
      </c>
      <c r="N9" s="1349">
        <v>0.17642999157730729</v>
      </c>
      <c r="O9" s="1350">
        <v>0.23029443133374627</v>
      </c>
      <c r="P9" s="947">
        <v>2035819.3299999996</v>
      </c>
      <c r="Q9" s="951">
        <v>2839769.62</v>
      </c>
      <c r="R9" s="949">
        <v>803950.2900000005</v>
      </c>
      <c r="S9" s="952">
        <v>0.39490257222383318</v>
      </c>
      <c r="T9" s="1355">
        <v>0.11385364929381017</v>
      </c>
      <c r="U9" s="1356">
        <v>0.14506419776251023</v>
      </c>
    </row>
    <row r="10" spans="1:25" ht="19.5" customHeight="1">
      <c r="A10" s="318">
        <v>4</v>
      </c>
      <c r="B10" s="162" t="s">
        <v>43</v>
      </c>
      <c r="C10" s="957" t="s">
        <v>60</v>
      </c>
      <c r="D10" s="916">
        <v>7870663.0700000003</v>
      </c>
      <c r="E10" s="919">
        <v>8171358.6200000001</v>
      </c>
      <c r="F10" s="919">
        <v>300695.54999999981</v>
      </c>
      <c r="G10" s="920">
        <v>3.8204601991684524E-2</v>
      </c>
      <c r="H10" s="1344">
        <v>0.96005585717473274</v>
      </c>
      <c r="I10" s="1345">
        <v>0.96719069416325043</v>
      </c>
      <c r="J10" s="931">
        <v>7974537.1399999987</v>
      </c>
      <c r="K10" s="932">
        <v>8564822.7599999998</v>
      </c>
      <c r="L10" s="933">
        <v>590285.62000000104</v>
      </c>
      <c r="M10" s="865">
        <v>7.402130175545224E-2</v>
      </c>
      <c r="N10" s="1349">
        <v>0.82357000842269257</v>
      </c>
      <c r="O10" s="1350">
        <v>0.76970557136230111</v>
      </c>
      <c r="P10" s="947">
        <v>15845200.209999999</v>
      </c>
      <c r="Q10" s="951">
        <v>16736181.379999999</v>
      </c>
      <c r="R10" s="949">
        <v>890981.16999999993</v>
      </c>
      <c r="S10" s="952">
        <v>5.6230351033223075E-2</v>
      </c>
      <c r="T10" s="1355">
        <v>0.88614634958768534</v>
      </c>
      <c r="U10" s="1356">
        <v>0.85493580479164411</v>
      </c>
    </row>
    <row r="11" spans="1:25" ht="19.5" customHeight="1">
      <c r="A11" s="318">
        <v>5</v>
      </c>
      <c r="B11" s="189" t="s">
        <v>327</v>
      </c>
      <c r="C11" s="957" t="s">
        <v>76</v>
      </c>
      <c r="D11" s="916">
        <v>421608.01999999996</v>
      </c>
      <c r="E11" s="919">
        <v>392111.62999999995</v>
      </c>
      <c r="F11" s="919">
        <v>-29496.390000000014</v>
      </c>
      <c r="G11" s="920">
        <v>-6.9961643519020386E-2</v>
      </c>
      <c r="H11" s="1344">
        <v>5.1427337879023427E-2</v>
      </c>
      <c r="I11" s="1345">
        <v>4.6411709147234019E-2</v>
      </c>
      <c r="J11" s="931">
        <v>154413.45000000001</v>
      </c>
      <c r="K11" s="932">
        <v>178648.46</v>
      </c>
      <c r="L11" s="933">
        <v>24235.00999999998</v>
      </c>
      <c r="M11" s="865">
        <v>0.15694882796802984</v>
      </c>
      <c r="N11" s="1349">
        <v>1.5947042954906478E-2</v>
      </c>
      <c r="O11" s="1350">
        <v>1.6054823179702925E-2</v>
      </c>
      <c r="P11" s="947">
        <v>576021.47</v>
      </c>
      <c r="Q11" s="951">
        <v>570760.09</v>
      </c>
      <c r="R11" s="949">
        <v>-5261.3800000000047</v>
      </c>
      <c r="S11" s="952">
        <v>-9.1339998142777653E-3</v>
      </c>
      <c r="T11" s="1355">
        <v>3.2214128957644292E-2</v>
      </c>
      <c r="U11" s="1356">
        <v>2.9156187173629999E-2</v>
      </c>
    </row>
    <row r="12" spans="1:25" ht="19.5" customHeight="1">
      <c r="A12" s="318">
        <v>6</v>
      </c>
      <c r="B12" s="189" t="s">
        <v>326</v>
      </c>
      <c r="C12" s="957" t="s">
        <v>148</v>
      </c>
      <c r="D12" s="916">
        <v>7449055.0800000001</v>
      </c>
      <c r="E12" s="919">
        <v>7779247.0000000009</v>
      </c>
      <c r="F12" s="919">
        <v>330191.92000000086</v>
      </c>
      <c r="G12" s="920">
        <v>4.4326685257910704E-2</v>
      </c>
      <c r="H12" s="1344">
        <v>0.90862852295508023</v>
      </c>
      <c r="I12" s="1345">
        <v>0.92077898619965159</v>
      </c>
      <c r="J12" s="931">
        <v>7820123.7000000002</v>
      </c>
      <c r="K12" s="932">
        <v>8386174.2899999991</v>
      </c>
      <c r="L12" s="933">
        <v>566050.58999999892</v>
      </c>
      <c r="M12" s="865">
        <v>7.2383840935917543E-2</v>
      </c>
      <c r="N12" s="1349">
        <v>0.80762296650053589</v>
      </c>
      <c r="O12" s="1350">
        <v>0.75365074728391568</v>
      </c>
      <c r="P12" s="947">
        <v>15269178.780000001</v>
      </c>
      <c r="Q12" s="951">
        <v>16165421.289999999</v>
      </c>
      <c r="R12" s="949">
        <v>896242.50999999791</v>
      </c>
      <c r="S12" s="952">
        <v>5.8696182873562361E-2</v>
      </c>
      <c r="T12" s="1355">
        <v>0.85393222286705006</v>
      </c>
      <c r="U12" s="1356">
        <v>0.82577961761801411</v>
      </c>
    </row>
    <row r="13" spans="1:25" ht="19.5" customHeight="1">
      <c r="A13" s="318">
        <v>7</v>
      </c>
      <c r="B13" s="189" t="s">
        <v>12</v>
      </c>
      <c r="C13" s="957" t="s">
        <v>149</v>
      </c>
      <c r="D13" s="916">
        <v>4668148.1900000004</v>
      </c>
      <c r="E13" s="919">
        <v>5817569.3100000005</v>
      </c>
      <c r="F13" s="919">
        <v>1149421.1200000001</v>
      </c>
      <c r="G13" s="920">
        <v>0.24622635640879259</v>
      </c>
      <c r="H13" s="1344">
        <v>0.41336103545947483</v>
      </c>
      <c r="I13" s="1345">
        <v>0.48422637738522639</v>
      </c>
      <c r="J13" s="931">
        <v>5198827.91</v>
      </c>
      <c r="K13" s="932">
        <v>5835962.2299999995</v>
      </c>
      <c r="L13" s="933">
        <v>637134.31999999937</v>
      </c>
      <c r="M13" s="865">
        <v>0.12255345455356674</v>
      </c>
      <c r="N13" s="1349">
        <v>0.5091068964615264</v>
      </c>
      <c r="O13" s="1350">
        <v>0.49303464722620155</v>
      </c>
      <c r="P13" s="947">
        <v>9866976.1000000015</v>
      </c>
      <c r="Q13" s="951">
        <v>11653531.539999999</v>
      </c>
      <c r="R13" s="949">
        <v>1786555.4399999976</v>
      </c>
      <c r="S13" s="952">
        <v>0.18106412966785207</v>
      </c>
      <c r="T13" s="1355">
        <v>0.45882641338452318</v>
      </c>
      <c r="U13" s="1356">
        <v>0.48859776750068695</v>
      </c>
    </row>
    <row r="14" spans="1:25" ht="19.5" customHeight="1">
      <c r="A14" s="318">
        <v>8</v>
      </c>
      <c r="B14" s="162" t="s">
        <v>183</v>
      </c>
      <c r="C14" s="957" t="s">
        <v>150</v>
      </c>
      <c r="D14" s="916">
        <v>3650118.45</v>
      </c>
      <c r="E14" s="919">
        <v>4006743.9300000006</v>
      </c>
      <c r="F14" s="919">
        <v>356625.48000000045</v>
      </c>
      <c r="G14" s="920">
        <v>9.7702440313957598E-2</v>
      </c>
      <c r="H14" s="1344">
        <v>0.44523791275746438</v>
      </c>
      <c r="I14" s="1345">
        <v>0.47425227837951511</v>
      </c>
      <c r="J14" s="931">
        <v>4872673.16</v>
      </c>
      <c r="K14" s="932">
        <v>5526070.2899999991</v>
      </c>
      <c r="L14" s="933">
        <v>653397.12999999896</v>
      </c>
      <c r="M14" s="865">
        <v>0.13409418373548349</v>
      </c>
      <c r="N14" s="1349">
        <v>0.50322512830158173</v>
      </c>
      <c r="O14" s="1350">
        <v>0.49661822656942944</v>
      </c>
      <c r="P14" s="947">
        <v>8522791.6099999994</v>
      </c>
      <c r="Q14" s="951">
        <v>9532814.2199999988</v>
      </c>
      <c r="R14" s="949">
        <v>1010022.6099999994</v>
      </c>
      <c r="S14" s="952">
        <v>0.11850842496429401</v>
      </c>
      <c r="T14" s="1355">
        <v>0.47663901834018241</v>
      </c>
      <c r="U14" s="1356">
        <v>0.4869655754833202</v>
      </c>
    </row>
    <row r="15" spans="1:25" ht="19.5" customHeight="1">
      <c r="A15" s="318">
        <v>9</v>
      </c>
      <c r="B15" s="162" t="s">
        <v>481</v>
      </c>
      <c r="C15" s="957" t="s">
        <v>151</v>
      </c>
      <c r="D15" s="916">
        <v>606711.76000000013</v>
      </c>
      <c r="E15" s="919">
        <v>328630.16000000003</v>
      </c>
      <c r="F15" s="919">
        <v>-278081.60000000009</v>
      </c>
      <c r="G15" s="920">
        <v>-0.45834219531198805</v>
      </c>
      <c r="H15" s="1344">
        <v>0.16621700591661623</v>
      </c>
      <c r="I15" s="1345">
        <v>8.2019256968088788E-2</v>
      </c>
      <c r="J15" s="931">
        <v>919811.68999999983</v>
      </c>
      <c r="K15" s="932">
        <v>1236974.1600000001</v>
      </c>
      <c r="L15" s="933">
        <v>317162.47000000032</v>
      </c>
      <c r="M15" s="865">
        <v>0.34481239306710743</v>
      </c>
      <c r="N15" s="1349">
        <v>0.18876942076697789</v>
      </c>
      <c r="O15" s="1350">
        <v>0.22384336338219113</v>
      </c>
      <c r="P15" s="947">
        <v>1526523.45</v>
      </c>
      <c r="Q15" s="951">
        <v>1565604.3200000003</v>
      </c>
      <c r="R15" s="949">
        <v>39080.870000000345</v>
      </c>
      <c r="S15" s="952">
        <v>2.5601224796121112E-2</v>
      </c>
      <c r="T15" s="1355">
        <v>0.17911073270979577</v>
      </c>
      <c r="U15" s="1356">
        <v>0.16423317226882878</v>
      </c>
    </row>
    <row r="16" spans="1:25" ht="19.5" customHeight="1">
      <c r="A16" s="318">
        <v>10</v>
      </c>
      <c r="B16" s="162" t="s">
        <v>44</v>
      </c>
      <c r="C16" s="957" t="s">
        <v>152</v>
      </c>
      <c r="D16" s="916">
        <v>4256830.2100000009</v>
      </c>
      <c r="E16" s="919">
        <v>4335374.0799999991</v>
      </c>
      <c r="F16" s="919">
        <v>78543.869999998249</v>
      </c>
      <c r="G16" s="920">
        <v>1.845125742048289E-2</v>
      </c>
      <c r="H16" s="1344">
        <v>0.54084772428201533</v>
      </c>
      <c r="I16" s="1345">
        <v>0.53055731385829197</v>
      </c>
      <c r="J16" s="931">
        <v>5792484.8600000003</v>
      </c>
      <c r="K16" s="932">
        <v>6763044.4699999997</v>
      </c>
      <c r="L16" s="933">
        <v>970559.6099999994</v>
      </c>
      <c r="M16" s="865">
        <v>0.16755496707504547</v>
      </c>
      <c r="N16" s="1349">
        <v>0.72637254781159644</v>
      </c>
      <c r="O16" s="1350">
        <v>0.78963040561507192</v>
      </c>
      <c r="P16" s="947">
        <v>10049315.07</v>
      </c>
      <c r="Q16" s="951">
        <v>11098418.549999999</v>
      </c>
      <c r="R16" s="949">
        <v>1049103.4799999986</v>
      </c>
      <c r="S16" s="952">
        <v>0.10439552075861012</v>
      </c>
      <c r="T16" s="1355">
        <v>0.63421824507195679</v>
      </c>
      <c r="U16" s="1356">
        <v>0.66313923696254773</v>
      </c>
      <c r="V16" s="946"/>
      <c r="W16" s="946"/>
      <c r="X16" s="946"/>
    </row>
    <row r="17" spans="1:22" ht="19.5" customHeight="1">
      <c r="A17" s="318">
        <v>11</v>
      </c>
      <c r="B17" s="189" t="s">
        <v>325</v>
      </c>
      <c r="C17" s="957" t="s">
        <v>214</v>
      </c>
      <c r="D17" s="916">
        <v>4216821.66</v>
      </c>
      <c r="E17" s="919">
        <v>4271831.5399999991</v>
      </c>
      <c r="F17" s="919">
        <v>55009.879999998957</v>
      </c>
      <c r="G17" s="920">
        <v>1.3045341832170099E-2</v>
      </c>
      <c r="H17" s="1344">
        <v>0.5660881299323135</v>
      </c>
      <c r="I17" s="1345">
        <v>0.54913175272619552</v>
      </c>
      <c r="J17" s="931">
        <v>5671040.0600000015</v>
      </c>
      <c r="K17" s="932">
        <v>6631881.2800000003</v>
      </c>
      <c r="L17" s="933">
        <v>960841.21999999881</v>
      </c>
      <c r="M17" s="865">
        <v>0.16942945382755745</v>
      </c>
      <c r="N17" s="1349">
        <v>0.72518546733474321</v>
      </c>
      <c r="O17" s="1350">
        <v>0.79081128660873579</v>
      </c>
      <c r="P17" s="947">
        <v>9887861.7200000025</v>
      </c>
      <c r="Q17" s="951">
        <v>10903712.82</v>
      </c>
      <c r="R17" s="949">
        <v>1015851.0999999978</v>
      </c>
      <c r="S17" s="952">
        <v>0.10273718714585721</v>
      </c>
      <c r="T17" s="1355">
        <v>0.64756997494530621</v>
      </c>
      <c r="U17" s="1356">
        <v>0.67450842291039359</v>
      </c>
    </row>
    <row r="18" spans="1:22" ht="19.5" customHeight="1">
      <c r="A18" s="318">
        <v>12</v>
      </c>
      <c r="B18" s="189" t="s">
        <v>324</v>
      </c>
      <c r="C18" s="957" t="s">
        <v>215</v>
      </c>
      <c r="D18" s="916">
        <v>1631912.4200000006</v>
      </c>
      <c r="E18" s="919">
        <v>1710444.3199999998</v>
      </c>
      <c r="F18" s="919">
        <v>78531.899999999208</v>
      </c>
      <c r="G18" s="920">
        <v>4.8122619227322985E-2</v>
      </c>
      <c r="H18" s="1344">
        <v>0.1445046258718658</v>
      </c>
      <c r="I18" s="1345">
        <v>0.14236912577372229</v>
      </c>
      <c r="J18" s="931">
        <v>992798.95</v>
      </c>
      <c r="K18" s="932">
        <v>1144149.0499999998</v>
      </c>
      <c r="L18" s="933">
        <v>151350.09999999986</v>
      </c>
      <c r="M18" s="865">
        <v>0.15244788484113511</v>
      </c>
      <c r="N18" s="1349">
        <v>9.7222066395493009E-2</v>
      </c>
      <c r="O18" s="1350">
        <v>9.6660173765542617E-2</v>
      </c>
      <c r="P18" s="947">
        <v>2624711.3700000006</v>
      </c>
      <c r="Q18" s="951">
        <v>2854593.3699999996</v>
      </c>
      <c r="R18" s="949">
        <v>229881.99999999907</v>
      </c>
      <c r="S18" s="952">
        <v>8.7583725444066257E-2</v>
      </c>
      <c r="T18" s="1355">
        <v>0.12205227740104471</v>
      </c>
      <c r="U18" s="1356">
        <v>0.11968457311990613</v>
      </c>
    </row>
    <row r="19" spans="1:22" ht="19.5" customHeight="1">
      <c r="A19" s="318">
        <v>13</v>
      </c>
      <c r="B19" s="189" t="s">
        <v>323</v>
      </c>
      <c r="C19" s="957" t="s">
        <v>216</v>
      </c>
      <c r="D19" s="916">
        <v>964257.74</v>
      </c>
      <c r="E19" s="919">
        <v>886794.55000000016</v>
      </c>
      <c r="F19" s="919">
        <v>-77463.189999999828</v>
      </c>
      <c r="G19" s="920">
        <v>-8.0334527571435235E-2</v>
      </c>
      <c r="H19" s="1344">
        <v>0.12944698752314771</v>
      </c>
      <c r="I19" s="1345">
        <v>0.11399490850464063</v>
      </c>
      <c r="J19" s="931">
        <v>846661.2100000002</v>
      </c>
      <c r="K19" s="932">
        <v>938074.51000000013</v>
      </c>
      <c r="L19" s="933">
        <v>91413.29999999993</v>
      </c>
      <c r="M19" s="865">
        <v>0.10796916041541564</v>
      </c>
      <c r="N19" s="1349">
        <v>0.10826698431893093</v>
      </c>
      <c r="O19" s="1350">
        <v>0.11185964869804778</v>
      </c>
      <c r="P19" s="947">
        <v>1810918.9500000002</v>
      </c>
      <c r="Q19" s="951">
        <v>1824869.0600000003</v>
      </c>
      <c r="R19" s="949">
        <v>13950.110000000102</v>
      </c>
      <c r="S19" s="952">
        <v>7.7033320569096153E-3</v>
      </c>
      <c r="T19" s="1355">
        <v>0.11859962975690563</v>
      </c>
      <c r="U19" s="1356">
        <v>0.112887194664631</v>
      </c>
    </row>
    <row r="20" spans="1:22" ht="19.5" customHeight="1">
      <c r="A20" s="318">
        <v>14</v>
      </c>
      <c r="B20" s="189" t="s">
        <v>213</v>
      </c>
      <c r="C20" s="957" t="s">
        <v>91</v>
      </c>
      <c r="D20" s="916">
        <v>418178.27999999997</v>
      </c>
      <c r="E20" s="919">
        <v>452380.60000000003</v>
      </c>
      <c r="F20" s="919">
        <v>34202.320000000065</v>
      </c>
      <c r="G20" s="920">
        <v>8.1788848526518562E-2</v>
      </c>
      <c r="H20" s="1344">
        <v>3.7029374345432284E-2</v>
      </c>
      <c r="I20" s="1345">
        <v>3.7653976680744543E-2</v>
      </c>
      <c r="J20" s="931">
        <v>767255.83000000007</v>
      </c>
      <c r="K20" s="932">
        <v>711293.31000000017</v>
      </c>
      <c r="L20" s="933">
        <v>-55962.519999999902</v>
      </c>
      <c r="M20" s="865">
        <v>-7.2938539939148977E-2</v>
      </c>
      <c r="N20" s="1349">
        <v>7.5135249938156262E-2</v>
      </c>
      <c r="O20" s="1350">
        <v>6.0091589415616785E-2</v>
      </c>
      <c r="P20" s="947">
        <v>1185434.1100000001</v>
      </c>
      <c r="Q20" s="951">
        <v>1163673.9100000001</v>
      </c>
      <c r="R20" s="949">
        <v>-21760.199999999953</v>
      </c>
      <c r="S20" s="952">
        <v>-1.8356313367766979E-2</v>
      </c>
      <c r="T20" s="1355">
        <v>5.5124130785618737E-2</v>
      </c>
      <c r="U20" s="1356">
        <v>4.87893710651763E-2</v>
      </c>
    </row>
    <row r="21" spans="1:22" ht="19.5" customHeight="1">
      <c r="A21" s="318">
        <v>15</v>
      </c>
      <c r="B21" s="162" t="s">
        <v>484</v>
      </c>
      <c r="C21" s="957" t="s">
        <v>92</v>
      </c>
      <c r="D21" s="916">
        <v>1849797.4499999995</v>
      </c>
      <c r="E21" s="919">
        <v>2168240.2999999998</v>
      </c>
      <c r="F21" s="919">
        <v>318442.85000000033</v>
      </c>
      <c r="G21" s="920">
        <v>0.17215011838188035</v>
      </c>
      <c r="H21" s="1344">
        <v>0.16379818253419581</v>
      </c>
      <c r="I21" s="1345">
        <v>0.18047385253578635</v>
      </c>
      <c r="J21" s="931">
        <v>535166.57000000007</v>
      </c>
      <c r="K21" s="932">
        <v>104925.21999999991</v>
      </c>
      <c r="L21" s="933">
        <v>-430241.35000000015</v>
      </c>
      <c r="M21" s="865">
        <v>-0.80393913618333834</v>
      </c>
      <c r="N21" s="1349">
        <v>5.2407388022709195E-2</v>
      </c>
      <c r="O21" s="1350">
        <v>8.8643083675048993E-3</v>
      </c>
      <c r="P21" s="947">
        <v>2384964.0199999996</v>
      </c>
      <c r="Q21" s="951">
        <v>2273165.5199999996</v>
      </c>
      <c r="R21" s="949">
        <v>-111798.5</v>
      </c>
      <c r="S21" s="952">
        <v>-4.6876388516754235E-2</v>
      </c>
      <c r="T21" s="1355">
        <v>0.11090373344957569</v>
      </c>
      <c r="U21" s="1356">
        <v>9.530704013794071E-2</v>
      </c>
      <c r="V21" s="1303"/>
    </row>
    <row r="22" spans="1:22" ht="19.5" customHeight="1">
      <c r="A22" s="318">
        <v>16</v>
      </c>
      <c r="B22" s="162" t="s">
        <v>51</v>
      </c>
      <c r="C22" s="957" t="s">
        <v>146</v>
      </c>
      <c r="D22" s="916">
        <v>739696.83000000007</v>
      </c>
      <c r="E22" s="919">
        <v>806684.94000000006</v>
      </c>
      <c r="F22" s="919">
        <v>66988.109999999986</v>
      </c>
      <c r="G22" s="920">
        <v>9.0561575071235578E-2</v>
      </c>
      <c r="H22" s="1344">
        <v>6.5499601797108148E-2</v>
      </c>
      <c r="I22" s="1345">
        <v>6.7144559071427495E-2</v>
      </c>
      <c r="J22" s="931">
        <v>639136.07000000007</v>
      </c>
      <c r="K22" s="932">
        <v>687795.7799999998</v>
      </c>
      <c r="L22" s="933">
        <v>48659.70999999973</v>
      </c>
      <c r="M22" s="865">
        <v>7.6133568865859383E-2</v>
      </c>
      <c r="N22" s="1349">
        <v>6.2588834761856338E-2</v>
      </c>
      <c r="O22" s="1350">
        <v>5.810646751837701E-2</v>
      </c>
      <c r="P22" s="947">
        <v>1378832.9000000001</v>
      </c>
      <c r="Q22" s="951">
        <v>1494480.7199999997</v>
      </c>
      <c r="R22" s="949">
        <v>115647.8199999996</v>
      </c>
      <c r="S22" s="952">
        <v>8.3873702172322401E-2</v>
      </c>
      <c r="T22" s="1355">
        <v>6.4117410212798723E-2</v>
      </c>
      <c r="U22" s="1356">
        <v>6.2659112463758701E-2</v>
      </c>
      <c r="V22" s="489"/>
    </row>
    <row r="23" spans="1:22" ht="20.25" customHeight="1">
      <c r="A23" s="318">
        <v>17</v>
      </c>
      <c r="B23" s="162" t="s">
        <v>47</v>
      </c>
      <c r="C23" s="957" t="s">
        <v>322</v>
      </c>
      <c r="D23" s="916">
        <v>1825017.45</v>
      </c>
      <c r="E23" s="919">
        <v>2013693.8200000003</v>
      </c>
      <c r="F23" s="919">
        <v>188676.37000000034</v>
      </c>
      <c r="G23" s="920">
        <v>0.10338332381424646</v>
      </c>
      <c r="H23" s="1344">
        <v>0.16160393204304216</v>
      </c>
      <c r="I23" s="1345">
        <v>0.16761014981729855</v>
      </c>
      <c r="J23" s="931">
        <v>1176564.6199999999</v>
      </c>
      <c r="K23" s="932">
        <v>1366984.83</v>
      </c>
      <c r="L23" s="933">
        <v>190420.2100000002</v>
      </c>
      <c r="M23" s="865">
        <v>0.1618442427752079</v>
      </c>
      <c r="N23" s="1349">
        <v>0.11521773225508346</v>
      </c>
      <c r="O23" s="1350">
        <v>0.11548581996607939</v>
      </c>
      <c r="P23" s="947">
        <v>3001582.07</v>
      </c>
      <c r="Q23" s="951">
        <v>3380678.6500000004</v>
      </c>
      <c r="R23" s="949">
        <v>379096.58000000054</v>
      </c>
      <c r="S23" s="952">
        <v>0.12629892208811089</v>
      </c>
      <c r="T23" s="1355">
        <v>0.13957722423766614</v>
      </c>
      <c r="U23" s="1356">
        <v>0.14174175745417311</v>
      </c>
      <c r="V23" s="489"/>
    </row>
    <row r="24" spans="1:22" ht="19.5" customHeight="1">
      <c r="A24" s="318">
        <v>18</v>
      </c>
      <c r="B24" s="162" t="s">
        <v>485</v>
      </c>
      <c r="C24" s="957" t="s">
        <v>176</v>
      </c>
      <c r="D24" s="916">
        <v>-714916.80999999994</v>
      </c>
      <c r="E24" s="919">
        <v>-652138.49000000011</v>
      </c>
      <c r="F24" s="919">
        <v>62778.319999999992</v>
      </c>
      <c r="G24" s="920">
        <v>8.7812063056679046E-2</v>
      </c>
      <c r="H24" s="1344">
        <v>-6.3305349534969357E-2</v>
      </c>
      <c r="I24" s="1345">
        <v>-5.4280858849994812E-2</v>
      </c>
      <c r="J24" s="931">
        <v>-1280534.1299999999</v>
      </c>
      <c r="K24" s="932">
        <v>-1949855.36</v>
      </c>
      <c r="L24" s="933">
        <v>-669321.23000000021</v>
      </c>
      <c r="M24" s="865">
        <v>-0.52268909849361089</v>
      </c>
      <c r="N24" s="1349">
        <v>-0.12539917997350306</v>
      </c>
      <c r="O24" s="1350">
        <v>-0.16472797658248695</v>
      </c>
      <c r="P24" s="947">
        <v>-1995450.94</v>
      </c>
      <c r="Q24" s="951">
        <v>-2601993.85</v>
      </c>
      <c r="R24" s="949">
        <v>-606542.91000000015</v>
      </c>
      <c r="S24" s="952">
        <v>-0.30396282757019333</v>
      </c>
      <c r="T24" s="1355">
        <v>-9.2790900535876963E-2</v>
      </c>
      <c r="U24" s="1356">
        <v>-0.10909382977999109</v>
      </c>
      <c r="V24" s="1303"/>
    </row>
    <row r="25" spans="1:22" ht="19.5" customHeight="1">
      <c r="A25" s="318">
        <v>19</v>
      </c>
      <c r="B25" s="162" t="s">
        <v>406</v>
      </c>
      <c r="C25" s="957"/>
      <c r="D25" s="916"/>
      <c r="E25" s="919"/>
      <c r="F25" s="919"/>
      <c r="G25" s="920"/>
      <c r="H25" s="1344">
        <v>1.095974164819842</v>
      </c>
      <c r="I25" s="1345">
        <v>1.0838305404109163</v>
      </c>
      <c r="J25" s="934"/>
      <c r="K25" s="935"/>
      <c r="L25" s="936"/>
      <c r="M25" s="937"/>
      <c r="N25" s="1349">
        <v>1.1637485734400852</v>
      </c>
      <c r="O25" s="1350">
        <v>1.2325083288961791</v>
      </c>
      <c r="P25" s="947"/>
      <c r="Q25" s="951"/>
      <c r="R25" s="949"/>
      <c r="S25" s="952"/>
      <c r="T25" s="1355">
        <v>1.130684889393901</v>
      </c>
      <c r="U25" s="1356">
        <v>1.160960472561863</v>
      </c>
    </row>
    <row r="26" spans="1:22" ht="19.5" customHeight="1">
      <c r="A26" s="318">
        <v>20</v>
      </c>
      <c r="B26" s="162" t="s">
        <v>321</v>
      </c>
      <c r="C26" s="957" t="s">
        <v>540</v>
      </c>
      <c r="D26" s="916">
        <v>780048.40000000014</v>
      </c>
      <c r="E26" s="919">
        <v>895531.41</v>
      </c>
      <c r="F26" s="925">
        <v>115483.00999999989</v>
      </c>
      <c r="G26" s="926">
        <v>0.1480459545843564</v>
      </c>
      <c r="H26" s="1344">
        <v>8.3384554815266965E-2</v>
      </c>
      <c r="I26" s="1345">
        <v>8.7148580081203741E-2</v>
      </c>
      <c r="J26" s="931">
        <v>2241102.2299999995</v>
      </c>
      <c r="K26" s="932">
        <v>3247231.12</v>
      </c>
      <c r="L26" s="938">
        <v>1006128.8900000006</v>
      </c>
      <c r="M26" s="939">
        <v>0.44894377263637847</v>
      </c>
      <c r="N26" s="1349">
        <v>8.5608603347623324E-2</v>
      </c>
      <c r="O26" s="1350">
        <v>0.10510625848451105</v>
      </c>
      <c r="P26" s="947">
        <v>3021150.63</v>
      </c>
      <c r="Q26" s="951">
        <v>4142762.5300000003</v>
      </c>
      <c r="R26" s="949">
        <v>1121611.9000000004</v>
      </c>
      <c r="S26" s="952">
        <v>0.37125322016797302</v>
      </c>
      <c r="T26" s="1355">
        <v>8.5023079452889672E-2</v>
      </c>
      <c r="U26" s="1356">
        <v>0.10062414487755045</v>
      </c>
      <c r="V26" s="119"/>
    </row>
    <row r="27" spans="1:22" ht="19.5" customHeight="1">
      <c r="A27" s="318">
        <v>21</v>
      </c>
      <c r="B27" s="162" t="s">
        <v>320</v>
      </c>
      <c r="C27" s="957" t="s">
        <v>532</v>
      </c>
      <c r="D27" s="916">
        <v>158946.47999999998</v>
      </c>
      <c r="E27" s="919">
        <v>320000.25000000006</v>
      </c>
      <c r="F27" s="925">
        <v>161053.77000000008</v>
      </c>
      <c r="G27" s="926">
        <v>1.0132578588717416</v>
      </c>
      <c r="H27" s="1344">
        <v>1.4074592082613104E-2</v>
      </c>
      <c r="I27" s="1345">
        <v>2.6635275587265295E-2</v>
      </c>
      <c r="J27" s="931">
        <v>885854.64000000013</v>
      </c>
      <c r="K27" s="932">
        <v>1345541.9100000001</v>
      </c>
      <c r="L27" s="938">
        <v>459687.27</v>
      </c>
      <c r="M27" s="939">
        <v>0.51891952611999637</v>
      </c>
      <c r="N27" s="1349">
        <v>8.6749304707499517E-2</v>
      </c>
      <c r="O27" s="1350">
        <v>0.11367427594282417</v>
      </c>
      <c r="P27" s="947">
        <v>1044801.1200000001</v>
      </c>
      <c r="Q27" s="951">
        <v>1665542.1600000001</v>
      </c>
      <c r="R27" s="949">
        <v>620741.04</v>
      </c>
      <c r="S27" s="952">
        <v>0.59412363570207505</v>
      </c>
      <c r="T27" s="1355">
        <v>4.8584525363321064E-2</v>
      </c>
      <c r="U27" s="1356">
        <v>6.9831207669625625E-2</v>
      </c>
      <c r="V27" s="1303"/>
    </row>
    <row r="28" spans="1:22" ht="19.5" customHeight="1">
      <c r="A28" s="318">
        <v>22</v>
      </c>
      <c r="B28" s="162" t="s">
        <v>344</v>
      </c>
      <c r="C28" s="957"/>
      <c r="D28" s="916"/>
      <c r="E28" s="919"/>
      <c r="F28" s="921"/>
      <c r="G28" s="921"/>
      <c r="H28" s="1344">
        <v>8.0657990049812778E-3</v>
      </c>
      <c r="I28" s="1345">
        <v>1.5171385103371682E-2</v>
      </c>
      <c r="J28" s="940"/>
      <c r="K28" s="935"/>
      <c r="L28" s="935"/>
      <c r="M28" s="941"/>
      <c r="N28" s="1351">
        <v>2.7919950461779086E-2</v>
      </c>
      <c r="O28" s="1352">
        <v>3.6208859737927979E-2</v>
      </c>
      <c r="P28" s="947"/>
      <c r="Q28" s="953"/>
      <c r="R28" s="953"/>
      <c r="S28" s="953"/>
      <c r="T28" s="1357">
        <v>2.0313195803389084E-2</v>
      </c>
      <c r="U28" s="1358">
        <v>2.859156184798195E-2</v>
      </c>
    </row>
    <row r="29" spans="1:22" ht="19.5" customHeight="1" thickBot="1">
      <c r="A29" s="317">
        <v>23</v>
      </c>
      <c r="B29" s="316" t="s">
        <v>343</v>
      </c>
      <c r="C29" s="958"/>
      <c r="D29" s="922"/>
      <c r="E29" s="923"/>
      <c r="F29" s="924"/>
      <c r="G29" s="924"/>
      <c r="H29" s="1346">
        <v>4.1885196781863865E-2</v>
      </c>
      <c r="I29" s="1346">
        <v>8.2798097096290046E-2</v>
      </c>
      <c r="J29" s="942"/>
      <c r="K29" s="943"/>
      <c r="L29" s="943"/>
      <c r="M29" s="944"/>
      <c r="N29" s="1353">
        <v>0.17231587976934404</v>
      </c>
      <c r="O29" s="1354">
        <v>0.23187275721254363</v>
      </c>
      <c r="P29" s="954"/>
      <c r="Q29" s="955"/>
      <c r="R29" s="955"/>
      <c r="S29" s="955"/>
      <c r="T29" s="1359">
        <v>0.11692470403972122</v>
      </c>
      <c r="U29" s="1360">
        <v>0.17227800757119249</v>
      </c>
    </row>
    <row r="30" spans="1:22" ht="15.75" customHeight="1" thickTop="1">
      <c r="B30" s="959" t="s">
        <v>285</v>
      </c>
      <c r="C30" s="6"/>
    </row>
    <row r="31" spans="1:22" ht="15.75" customHeight="1">
      <c r="B31" s="959" t="s">
        <v>575</v>
      </c>
      <c r="C31" s="6"/>
    </row>
    <row r="32" spans="1:22" ht="7.5" customHeight="1">
      <c r="E32" s="315"/>
      <c r="F32" s="315"/>
      <c r="G32" s="314"/>
      <c r="H32" s="190"/>
      <c r="I32" s="190"/>
    </row>
    <row r="33" spans="1:21" ht="15.75">
      <c r="A33" s="312" t="s">
        <v>319</v>
      </c>
      <c r="B33" s="37" t="s">
        <v>318</v>
      </c>
      <c r="D33" s="37"/>
      <c r="E33" s="313"/>
      <c r="F33" s="313"/>
      <c r="G33" s="313"/>
      <c r="H33" s="37"/>
      <c r="I33" s="312"/>
    </row>
    <row r="34" spans="1:21">
      <c r="A34" s="309"/>
      <c r="B34" s="311" t="s">
        <v>547</v>
      </c>
      <c r="F34" s="37"/>
      <c r="G34" s="37"/>
      <c r="H34" s="37"/>
      <c r="J34" s="37"/>
    </row>
    <row r="35" spans="1:21">
      <c r="A35" s="309"/>
      <c r="B35" s="37" t="s">
        <v>545</v>
      </c>
      <c r="E35" s="311"/>
      <c r="F35" s="311"/>
      <c r="G35" s="311"/>
      <c r="H35" s="37"/>
      <c r="I35" s="37"/>
    </row>
    <row r="36" spans="1:21">
      <c r="A36" s="309"/>
      <c r="B36" s="311" t="s">
        <v>544</v>
      </c>
      <c r="D36" s="37"/>
      <c r="E36" s="37"/>
      <c r="F36" s="37"/>
      <c r="G36" s="37"/>
      <c r="H36" s="37"/>
      <c r="I36" s="37"/>
      <c r="K36" s="119"/>
      <c r="L36" s="119"/>
      <c r="M36" s="310"/>
      <c r="P36" s="119"/>
    </row>
    <row r="37" spans="1:21">
      <c r="A37" s="309"/>
      <c r="B37" s="37" t="s">
        <v>546</v>
      </c>
      <c r="K37" s="190"/>
      <c r="L37" s="190"/>
    </row>
    <row r="38" spans="1:21">
      <c r="A38" s="309"/>
      <c r="G38" s="372"/>
      <c r="S38" s="372"/>
      <c r="T38" s="372"/>
      <c r="U38" s="372"/>
    </row>
    <row r="39" spans="1:21">
      <c r="A39" s="309"/>
      <c r="B39" s="37" t="s">
        <v>548</v>
      </c>
      <c r="G39" s="372"/>
      <c r="H39" s="372"/>
      <c r="S39" s="372"/>
      <c r="T39" s="372"/>
      <c r="U39" s="372"/>
    </row>
    <row r="40" spans="1:21" ht="14.25">
      <c r="A40" s="309"/>
      <c r="M40" s="1322"/>
      <c r="N40" s="1323"/>
      <c r="O40" s="1322"/>
    </row>
    <row r="41" spans="1:21">
      <c r="B41" s="37" t="s">
        <v>550</v>
      </c>
    </row>
    <row r="42" spans="1:21">
      <c r="B42" s="37"/>
    </row>
    <row r="43" spans="1:21">
      <c r="B43" s="37"/>
    </row>
    <row r="44" spans="1:21">
      <c r="B44" s="37"/>
    </row>
    <row r="51" ht="12" customHeight="1"/>
    <row r="60" ht="16.5" customHeight="1"/>
  </sheetData>
  <mergeCells count="18">
    <mergeCell ref="D5:E5"/>
    <mergeCell ref="H5:I5"/>
    <mergeCell ref="B1:U1"/>
    <mergeCell ref="B2:U2"/>
    <mergeCell ref="B3:U3"/>
    <mergeCell ref="A4:A6"/>
    <mergeCell ref="D4:I4"/>
    <mergeCell ref="P5:Q5"/>
    <mergeCell ref="J4:O4"/>
    <mergeCell ref="J5:K5"/>
    <mergeCell ref="N5:O5"/>
    <mergeCell ref="P4:U4"/>
    <mergeCell ref="T5:U5"/>
    <mergeCell ref="B4:B6"/>
    <mergeCell ref="C4:C6"/>
    <mergeCell ref="F5:G5"/>
    <mergeCell ref="L5:M5"/>
    <mergeCell ref="R5:S5"/>
  </mergeCells>
  <hyperlinks>
    <hyperlink ref="J14" location="VIDA!V6" display="VIDA!V6"/>
    <hyperlink ref="D8:I8" location="'RESULTADOS GENERALES'!F37" display="'RESULTADOS GENERALES'!F37"/>
    <hyperlink ref="J9:O9" location="'RESULTADOS VIDA'!L29" display="'RESULTADOS VIDA'!L29"/>
    <hyperlink ref="J10:O10" location="'RESULTADOS VIDA'!R29" display="'RESULTADOS VIDA'!R29"/>
    <hyperlink ref="J14:O14" location="'RESULTADOS VIDA'!AP29" display="'RESULTADOS VIDA'!AP29"/>
    <hyperlink ref="J15:O15" location="'RESULTADOS VIDA'!AV29" display="'RESULTADOS VIDA'!AV29"/>
    <hyperlink ref="J16:O16" location="'RESULTADOS VIDA'!BB29" display="'RESULTADOS VIDA'!BB29"/>
    <hyperlink ref="J18:O18" location="'RESULTADOS VIDA'!BN29" display="'RESULTADOS VIDA'!BN29"/>
    <hyperlink ref="J21:O21" location="'RESULTADOS VIDA'!CF29" display="'RESULTADOS VIDA'!CF29"/>
    <hyperlink ref="J22:O22" location="'RESULTADOS VIDA'!CL29" display="'RESULTADOS VIDA'!CL29"/>
    <hyperlink ref="J23:O23" location="'RESULTADOS VIDA'!CR29" display="'RESULTADOS VIDA'!CR29"/>
    <hyperlink ref="J24:O24" location="'RESULTADOS VIDA'!CX29" display="'RESULTADOS VIDA'!CX29"/>
    <hyperlink ref="J26:O26" location="'RESULTADOS VIDA'!DF6" display="'RESULTADOS VIDA'!DF6"/>
    <hyperlink ref="J27:O27" location="'RESULTADOS VIDA'!DJ6" display="'RESULTADOS VIDA'!DJ6"/>
    <hyperlink ref="N25:O25" location="'RESULTADOS VIDA'!DD29" display="'RESULTADOS VIDA'!DD29"/>
    <hyperlink ref="J8:O8" location="'RESULTADOS VIDA'!F29" display="'RESULTADOS VIDA'!F29"/>
    <hyperlink ref="D7:G7" location="'RESULTADOS GENERALES'!B37" display="'RESULTADOS GENERALES'!B37"/>
    <hyperlink ref="J7:M7" location="'RESULTADOS VIDA'!B29" display="'RESULTADOS VIDA'!B29"/>
    <hyperlink ref="J11:O11" location="'RESULTADOS VIDA'!X29" display="'RESULTADOS VIDA'!X29"/>
    <hyperlink ref="J12:O12" location="'RESULTADOS VIDA'!AD29" display="'RESULTADOS VIDA'!AD29"/>
    <hyperlink ref="J13:O13" location="'RESULTADOS VIDA'!AJ29" display="'RESULTADOS VIDA'!AJ29"/>
    <hyperlink ref="J17:O17" location="'RESULTADOS VIDA'!BH29" display="'RESULTADOS VIDA'!BH29"/>
    <hyperlink ref="J19:O19" location="'RESULTADOS VIDA'!BT29" display="'RESULTADOS VIDA'!BT29"/>
    <hyperlink ref="L20:M20" location="'RESULTADOS VIDA'!BT6" display="'RESULTADOS VIDA'!BT6"/>
    <hyperlink ref="D24:I24" location="'RESULTADOS GENERALES'!CX37" display="'RESULTADOS GENERALES'!CX37"/>
    <hyperlink ref="H25:I25" location="'RESULTADOS GENERALES'!DD37" display="'RESULTADOS GENERALES'!DD37"/>
    <hyperlink ref="D9:I29" location="'RESULTADOS GENERALES'!A5" display="'RESULTADOS GENERALES'!A5"/>
    <hyperlink ref="H28:I28" location="'RESULTADOS GENERALES'!DN37" display="'RESULTADOS GENERALES'!DN37"/>
    <hyperlink ref="H29:I29" location="'RESULTADOS GENERALES'!DP37" display="'RESULTADOS GENERALES'!DP37"/>
    <hyperlink ref="D9:I9" location="'RESULTADOS GENERALES'!L37" display="'RESULTADOS GENERALES'!L37"/>
    <hyperlink ref="D10:I10" location="'RESULTADOS GENERALES'!R37" display="'RESULTADOS GENERALES'!R37"/>
    <hyperlink ref="D11:I11" location="'RESULTADOS GENERALES'!X37" display="'RESULTADOS GENERALES'!X37"/>
    <hyperlink ref="D12:I12" location="'RESULTADOS GENERALES'!AD37" display="'RESULTADOS GENERALES'!AD37"/>
    <hyperlink ref="D13:I13" location="'RESULTADOS GENERALES'!AJ37" display="'RESULTADOS GENERALES'!AJ37"/>
    <hyperlink ref="D14:I14" location="'RESULTADOS GENERALES'!AP37" display="'RESULTADOS GENERALES'!AP37"/>
    <hyperlink ref="D15:I15" location="'RESULTADOS GENERALES'!AV37" display="'RESULTADOS GENERALES'!AV37"/>
    <hyperlink ref="D16:I16" location="'RESULTADOS GENERALES'!BB37" display="'RESULTADOS GENERALES'!BB37"/>
    <hyperlink ref="D17:I17" location="'RESULTADOS GENERALES'!BH37" display="'RESULTADOS GENERALES'!BH37"/>
    <hyperlink ref="D18:I18" location="'RESULTADOS GENERALES'!BN37" display="'RESULTADOS GENERALES'!BN37"/>
    <hyperlink ref="D19:I19" location="'RESULTADOS GENERALES'!BT37" display="'RESULTADOS GENERALES'!BT37"/>
    <hyperlink ref="D20:I20" location="'RESULTADOS GENERALES'!BZ37" display="'RESULTADOS GENERALES'!BZ37"/>
    <hyperlink ref="D21:I21" location="'RESULTADOS GENERALES'!CF37" display="'RESULTADOS GENERALES'!CF37"/>
    <hyperlink ref="D22:I22" location="'RESULTADOS GENERALES'!CL37" display="'RESULTADOS GENERALES'!CL37"/>
    <hyperlink ref="D23:I23" location="'RESULTADOS GENERALES'!CR37" display="'RESULTADOS GENERALES'!CR37"/>
    <hyperlink ref="D26:E26" location="'RESULTADOS GENERALES'!DF37" display="'RESULTADOS GENERALES'!DF37"/>
    <hyperlink ref="H26:I26" location="'RESULTADOS GENERALES'!DF37" display="'RESULTADOS GENERALES'!DF37"/>
    <hyperlink ref="H27:I27" location="'RESULTADOS GENERALES'!DL37" display="'RESULTADOS GENERALES'!DL37"/>
    <hyperlink ref="J20:O20" location="'RESULTADOS VIDA'!BZ29" display="'RESULTADOS VIDA'!BZ29"/>
    <hyperlink ref="J26:K26" location="'RESULTADOS VIDA'!DF29" display="'RESULTADOS VIDA'!DF29"/>
    <hyperlink ref="N26:O26" location="'RESULTADOS VIDA'!DH29" display="'RESULTADOS VIDA'!DH29"/>
    <hyperlink ref="J27:K27" location="'RESULTADOS VIDA'!DJ29" display="'RESULTADOS VIDA'!DJ29"/>
    <hyperlink ref="N27:O27" location="'RESULTADOS VIDA'!DL29" display="'RESULTADOS VIDA'!DL29"/>
    <hyperlink ref="N28:O28" location="'RESULTADOS VIDA'!DN29" display="'RESULTADOS VIDA'!DN29"/>
    <hyperlink ref="N29:O29" location="'RESULTADOS VIDA'!DP29" display="'RESULTADOS VIDA'!DP29"/>
  </hyperlinks>
  <printOptions horizontalCentered="1"/>
  <pageMargins left="0.39370078740157483" right="0.35433070866141736" top="0.59055118110236227" bottom="0.59055118110236227" header="0" footer="0"/>
  <pageSetup paperSize="119" scale="63" orientation="landscape" verticalDpi="4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Y129"/>
  <sheetViews>
    <sheetView showGridLines="0" showZeros="0" zoomScale="80" zoomScaleNormal="80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4" style="6" customWidth="1"/>
    <col min="2" max="2" width="12.28515625" style="6" customWidth="1"/>
    <col min="3" max="3" width="13.7109375" style="6" customWidth="1"/>
    <col min="4" max="4" width="11.140625" style="6" bestFit="1" customWidth="1"/>
    <col min="5" max="5" width="10" style="6" customWidth="1"/>
    <col min="6" max="7" width="11" style="6" bestFit="1" customWidth="1"/>
    <col min="8" max="8" width="11.140625" style="6" bestFit="1" customWidth="1"/>
    <col min="9" max="9" width="9.28515625" style="6" customWidth="1"/>
    <col min="10" max="11" width="8.5703125" style="6" customWidth="1"/>
    <col min="12" max="12" width="9.7109375" style="6" bestFit="1" customWidth="1"/>
    <col min="13" max="13" width="10.28515625" style="6" customWidth="1"/>
    <col min="14" max="14" width="11.7109375" style="6" bestFit="1" customWidth="1"/>
    <col min="15" max="15" width="8.7109375" style="6" customWidth="1"/>
    <col min="16" max="16" width="9.5703125" style="6" bestFit="1" customWidth="1"/>
    <col min="17" max="17" width="8.42578125" style="6" customWidth="1"/>
    <col min="18" max="19" width="12.42578125" style="6" customWidth="1"/>
    <col min="20" max="20" width="11.7109375" style="6" customWidth="1"/>
    <col min="21" max="22" width="9.5703125" style="6" bestFit="1" customWidth="1"/>
    <col min="23" max="23" width="8.140625" style="6" customWidth="1"/>
    <col min="24" max="25" width="11" style="6" bestFit="1" customWidth="1"/>
    <col min="26" max="26" width="10.5703125" style="6" customWidth="1"/>
    <col min="27" max="29" width="8.140625" style="6" customWidth="1"/>
    <col min="30" max="30" width="13.5703125" style="6" customWidth="1"/>
    <col min="31" max="31" width="12.85546875" style="6" bestFit="1" customWidth="1"/>
    <col min="32" max="32" width="11" style="6" bestFit="1" customWidth="1"/>
    <col min="33" max="33" width="9.5703125" style="6" bestFit="1" customWidth="1"/>
    <col min="34" max="35" width="8.140625" style="6" customWidth="1"/>
    <col min="36" max="36" width="13.140625" style="6" customWidth="1"/>
    <col min="37" max="37" width="13.28515625" style="6" customWidth="1"/>
    <col min="38" max="38" width="11.7109375" style="6" customWidth="1"/>
    <col min="39" max="39" width="9.5703125" style="6" bestFit="1" customWidth="1"/>
    <col min="40" max="40" width="9.140625" style="6" customWidth="1"/>
    <col min="41" max="41" width="7.7109375" style="17" customWidth="1"/>
    <col min="42" max="42" width="12.85546875" style="18" customWidth="1"/>
    <col min="43" max="43" width="12.7109375" style="17" customWidth="1"/>
    <col min="44" max="44" width="11" style="17" bestFit="1" customWidth="1"/>
    <col min="45" max="45" width="9.5703125" style="17" bestFit="1" customWidth="1"/>
    <col min="46" max="46" width="8.140625" style="18" customWidth="1"/>
    <col min="47" max="47" width="8.5703125" style="17" customWidth="1"/>
    <col min="48" max="48" width="11.7109375" style="18" customWidth="1"/>
    <col min="49" max="49" width="11" style="17" bestFit="1" customWidth="1"/>
    <col min="50" max="50" width="11.7109375" style="17" bestFit="1" customWidth="1"/>
    <col min="51" max="51" width="7.5703125" style="17" bestFit="1" customWidth="1"/>
    <col min="52" max="53" width="8.42578125" style="6" bestFit="1" customWidth="1"/>
    <col min="54" max="55" width="12.85546875" style="6" bestFit="1" customWidth="1"/>
    <col min="56" max="56" width="11" style="6" bestFit="1" customWidth="1"/>
    <col min="57" max="58" width="9.5703125" style="6" bestFit="1" customWidth="1"/>
    <col min="59" max="59" width="8.7109375" style="6" customWidth="1"/>
    <col min="60" max="61" width="12.85546875" style="6" bestFit="1" customWidth="1"/>
    <col min="62" max="62" width="11" style="6" bestFit="1" customWidth="1"/>
    <col min="63" max="63" width="9.5703125" style="6" bestFit="1" customWidth="1"/>
    <col min="64" max="65" width="8.7109375" style="6" customWidth="1"/>
    <col min="66" max="66" width="12.42578125" style="6" customWidth="1"/>
    <col min="67" max="67" width="12.85546875" style="6" bestFit="1" customWidth="1"/>
    <col min="68" max="68" width="10" style="6" customWidth="1"/>
    <col min="69" max="69" width="9.5703125" style="6" bestFit="1" customWidth="1"/>
    <col min="70" max="71" width="8" style="6" customWidth="1"/>
    <col min="72" max="72" width="11" style="6" bestFit="1" customWidth="1"/>
    <col min="73" max="73" width="12.140625" style="6" customWidth="1"/>
    <col min="74" max="74" width="11.28515625" style="6" customWidth="1"/>
    <col min="75" max="75" width="9.140625" style="6" customWidth="1"/>
    <col min="76" max="77" width="8" style="6" customWidth="1"/>
    <col min="78" max="79" width="11" style="6" bestFit="1" customWidth="1"/>
    <col min="80" max="80" width="9.85546875" style="6" bestFit="1" customWidth="1"/>
    <col min="81" max="81" width="9.140625" style="6" customWidth="1"/>
    <col min="82" max="83" width="8" style="6" customWidth="1"/>
    <col min="84" max="85" width="12.85546875" style="6" bestFit="1" customWidth="1"/>
    <col min="86" max="86" width="11" style="6" bestFit="1" customWidth="1"/>
    <col min="87" max="87" width="9.5703125" style="6" bestFit="1" customWidth="1"/>
    <col min="88" max="88" width="9.140625" style="6" customWidth="1"/>
    <col min="89" max="89" width="7.5703125" style="6" customWidth="1"/>
    <col min="90" max="91" width="11" style="6" bestFit="1" customWidth="1"/>
    <col min="92" max="92" width="10.5703125" style="6" customWidth="1"/>
    <col min="93" max="93" width="9.5703125" style="6" bestFit="1" customWidth="1"/>
    <col min="94" max="94" width="9" style="6" customWidth="1"/>
    <col min="95" max="95" width="7.7109375" style="6" customWidth="1"/>
    <col min="96" max="97" width="12.85546875" style="6" bestFit="1" customWidth="1"/>
    <col min="98" max="98" width="11" style="6" bestFit="1" customWidth="1"/>
    <col min="99" max="99" width="7.7109375" style="6" customWidth="1"/>
    <col min="100" max="101" width="7.5703125" style="6" customWidth="1"/>
    <col min="102" max="102" width="11.85546875" style="6" customWidth="1"/>
    <col min="103" max="104" width="11.7109375" style="6" bestFit="1" customWidth="1"/>
    <col min="105" max="105" width="9.5703125" style="6" bestFit="1" customWidth="1"/>
    <col min="106" max="106" width="8.85546875" style="6" customWidth="1"/>
    <col min="107" max="107" width="9.85546875" style="6" customWidth="1"/>
    <col min="108" max="108" width="10.7109375" style="6" customWidth="1"/>
    <col min="109" max="109" width="10.5703125" style="6" customWidth="1"/>
    <col min="110" max="110" width="10.7109375" style="6" customWidth="1"/>
    <col min="111" max="111" width="11" style="6" bestFit="1" customWidth="1"/>
    <col min="112" max="112" width="10.5703125" style="6" customWidth="1"/>
    <col min="113" max="113" width="7.5703125" style="6" customWidth="1"/>
    <col min="114" max="115" width="11.140625" style="6" customWidth="1"/>
    <col min="116" max="116" width="8.85546875" style="6" customWidth="1"/>
    <col min="117" max="117" width="10.140625" style="6" customWidth="1"/>
    <col min="118" max="119" width="11.7109375" style="6" customWidth="1"/>
    <col min="120" max="121" width="10.28515625" style="6" customWidth="1"/>
    <col min="122" max="16384" width="11.42578125" style="6"/>
  </cols>
  <sheetData>
    <row r="1" spans="1:129" s="342" customFormat="1" ht="20.25">
      <c r="A1" s="343"/>
      <c r="B1" s="1580" t="s">
        <v>390</v>
      </c>
      <c r="C1" s="1580"/>
      <c r="D1" s="1580"/>
      <c r="E1" s="1580"/>
      <c r="F1" s="1580"/>
      <c r="G1" s="1580"/>
      <c r="H1" s="1580"/>
      <c r="I1" s="1580"/>
      <c r="J1" s="1580"/>
      <c r="K1" s="1580"/>
      <c r="L1" s="1580"/>
      <c r="M1" s="1580"/>
      <c r="N1" s="1580"/>
      <c r="O1" s="1580"/>
      <c r="P1" s="1580"/>
      <c r="Q1" s="1580"/>
      <c r="R1" s="1580"/>
      <c r="S1" s="1580"/>
      <c r="T1" s="1580"/>
      <c r="U1" s="1580"/>
      <c r="V1" s="1580"/>
      <c r="W1" s="1580"/>
      <c r="X1" s="343"/>
      <c r="Y1" s="343"/>
      <c r="Z1" s="343"/>
      <c r="AA1" s="343"/>
      <c r="AB1" s="343"/>
      <c r="AC1" s="343"/>
      <c r="AD1" s="343"/>
      <c r="AE1" s="343"/>
      <c r="AF1" s="343"/>
      <c r="AG1" s="343"/>
      <c r="AH1" s="343"/>
      <c r="AI1" s="343"/>
      <c r="AJ1" s="1580" t="s">
        <v>390</v>
      </c>
      <c r="AK1" s="1580"/>
      <c r="AL1" s="1580"/>
      <c r="AM1" s="1580"/>
      <c r="AN1" s="1580"/>
      <c r="AO1" s="1580"/>
      <c r="AP1" s="1580"/>
      <c r="AQ1" s="1580"/>
      <c r="AR1" s="1580"/>
      <c r="AS1" s="1580"/>
      <c r="AT1" s="1580"/>
      <c r="AU1" s="1580"/>
      <c r="AV1" s="1580"/>
      <c r="AW1" s="1580"/>
      <c r="AX1" s="1580"/>
      <c r="AY1" s="1580"/>
      <c r="AZ1" s="1580"/>
      <c r="BA1" s="1580"/>
      <c r="BB1" s="1580"/>
      <c r="BC1" s="1580"/>
      <c r="BD1" s="1580"/>
      <c r="BE1" s="1580"/>
      <c r="BF1" s="1580"/>
      <c r="BG1" s="1580"/>
      <c r="BH1" s="343"/>
      <c r="BI1" s="343"/>
      <c r="BJ1" s="343"/>
      <c r="BK1" s="343"/>
      <c r="BL1" s="343"/>
      <c r="BM1" s="343"/>
      <c r="BN1" s="1580" t="s">
        <v>390</v>
      </c>
      <c r="BO1" s="1580"/>
      <c r="BP1" s="1580"/>
      <c r="BQ1" s="1580"/>
      <c r="BR1" s="1580"/>
      <c r="BS1" s="1580"/>
      <c r="BT1" s="1580"/>
      <c r="BU1" s="1580"/>
      <c r="BV1" s="1580"/>
      <c r="BW1" s="1580"/>
      <c r="BX1" s="1580"/>
      <c r="BY1" s="1580"/>
      <c r="BZ1" s="1580"/>
      <c r="CA1" s="1580"/>
      <c r="CB1" s="1580"/>
      <c r="CC1" s="1580"/>
      <c r="CD1" s="1580"/>
      <c r="CE1" s="1580"/>
      <c r="CF1" s="1580"/>
      <c r="CG1" s="1580"/>
      <c r="CH1" s="1580"/>
      <c r="CI1" s="1580"/>
      <c r="CJ1" s="1580"/>
      <c r="CK1" s="1580"/>
      <c r="CL1" s="1580"/>
      <c r="CM1" s="1580"/>
      <c r="CN1" s="1580"/>
      <c r="CO1" s="1580"/>
      <c r="CP1" s="1580"/>
      <c r="CQ1" s="1580"/>
      <c r="CR1" s="1580"/>
      <c r="CS1" s="1580"/>
      <c r="CT1" s="1580"/>
      <c r="CU1" s="1580"/>
      <c r="CV1" s="1580"/>
      <c r="CW1" s="1580"/>
      <c r="CX1" s="1580"/>
      <c r="CY1" s="1580"/>
      <c r="CZ1" s="1580"/>
      <c r="DA1" s="1580"/>
      <c r="DB1" s="1580"/>
      <c r="DC1" s="1580"/>
      <c r="DD1" s="1580"/>
      <c r="DE1" s="1580"/>
      <c r="DF1" s="1580"/>
      <c r="DG1" s="1580"/>
      <c r="DH1" s="1580"/>
      <c r="DI1" s="1580"/>
      <c r="DJ1" s="1580"/>
      <c r="DK1" s="1580"/>
      <c r="DL1" s="1580"/>
      <c r="DM1" s="1580"/>
      <c r="DN1" s="1580"/>
      <c r="DO1" s="1580"/>
      <c r="DP1" s="1580"/>
      <c r="DQ1" s="1580"/>
      <c r="DR1" s="343"/>
      <c r="DS1" s="343"/>
    </row>
    <row r="2" spans="1:129" s="341" customFormat="1" ht="18">
      <c r="A2" s="194"/>
      <c r="B2" s="1588" t="s">
        <v>404</v>
      </c>
      <c r="C2" s="1588"/>
      <c r="D2" s="1588"/>
      <c r="E2" s="1588"/>
      <c r="F2" s="1588"/>
      <c r="G2" s="1588"/>
      <c r="H2" s="1588"/>
      <c r="I2" s="1588"/>
      <c r="J2" s="1588"/>
      <c r="K2" s="1588"/>
      <c r="L2" s="1588"/>
      <c r="M2" s="1588"/>
      <c r="N2" s="1588"/>
      <c r="O2" s="1588"/>
      <c r="P2" s="1588"/>
      <c r="Q2" s="1588"/>
      <c r="R2" s="1588"/>
      <c r="S2" s="1588"/>
      <c r="T2" s="1588"/>
      <c r="U2" s="1588"/>
      <c r="V2" s="1588"/>
      <c r="W2" s="1588"/>
      <c r="X2" s="194"/>
      <c r="Y2" s="194"/>
      <c r="Z2" s="194"/>
      <c r="AA2" s="194"/>
      <c r="AB2" s="194"/>
      <c r="AC2" s="194"/>
      <c r="AD2" s="194"/>
      <c r="AE2" s="194"/>
      <c r="AF2" s="194"/>
      <c r="AG2" s="194"/>
      <c r="AH2" s="194"/>
      <c r="AI2" s="194"/>
      <c r="AJ2" s="1588" t="s">
        <v>404</v>
      </c>
      <c r="AK2" s="1588"/>
      <c r="AL2" s="1588"/>
      <c r="AM2" s="1588"/>
      <c r="AN2" s="1588"/>
      <c r="AO2" s="1588"/>
      <c r="AP2" s="1588"/>
      <c r="AQ2" s="1588"/>
      <c r="AR2" s="1588"/>
      <c r="AS2" s="1588"/>
      <c r="AT2" s="1588"/>
      <c r="AU2" s="1588"/>
      <c r="AV2" s="1588"/>
      <c r="AW2" s="1588"/>
      <c r="AX2" s="1588"/>
      <c r="AY2" s="1588"/>
      <c r="AZ2" s="1588"/>
      <c r="BA2" s="1588"/>
      <c r="BB2" s="1588"/>
      <c r="BC2" s="1588"/>
      <c r="BD2" s="1588"/>
      <c r="BE2" s="1588"/>
      <c r="BF2" s="1588"/>
      <c r="BG2" s="1588"/>
      <c r="BH2" s="194"/>
      <c r="BI2" s="194"/>
      <c r="BJ2" s="194"/>
      <c r="BK2" s="194"/>
      <c r="BL2" s="194"/>
      <c r="BM2" s="194"/>
      <c r="BN2" s="1588" t="s">
        <v>404</v>
      </c>
      <c r="BO2" s="1588"/>
      <c r="BP2" s="1588"/>
      <c r="BQ2" s="1588"/>
      <c r="BR2" s="1588"/>
      <c r="BS2" s="1588"/>
      <c r="BT2" s="1588"/>
      <c r="BU2" s="1588"/>
      <c r="BV2" s="1588"/>
      <c r="BW2" s="1588"/>
      <c r="BX2" s="1588"/>
      <c r="BY2" s="1588"/>
      <c r="BZ2" s="1588"/>
      <c r="CA2" s="1588"/>
      <c r="CB2" s="1588"/>
      <c r="CC2" s="1588"/>
      <c r="CD2" s="1588"/>
      <c r="CE2" s="1588"/>
      <c r="CF2" s="1588"/>
      <c r="CG2" s="1588"/>
      <c r="CH2" s="1588"/>
      <c r="CI2" s="1588"/>
      <c r="CJ2" s="1588"/>
      <c r="CK2" s="1588"/>
      <c r="CL2" s="1588"/>
      <c r="CM2" s="1588"/>
      <c r="CN2" s="1588"/>
      <c r="CO2" s="1588"/>
      <c r="CP2" s="1588"/>
      <c r="CQ2" s="1588"/>
      <c r="CR2" s="1588"/>
      <c r="CS2" s="1588"/>
      <c r="CT2" s="1588"/>
      <c r="CU2" s="1588"/>
      <c r="CV2" s="1588"/>
      <c r="CW2" s="1588"/>
      <c r="CX2" s="1588"/>
      <c r="CY2" s="1588"/>
      <c r="CZ2" s="1588"/>
      <c r="DA2" s="1588"/>
      <c r="DB2" s="1588"/>
      <c r="DC2" s="1588"/>
      <c r="DD2" s="1588"/>
      <c r="DE2" s="1588"/>
      <c r="DF2" s="1588"/>
      <c r="DG2" s="1588"/>
      <c r="DH2" s="1588"/>
      <c r="DI2" s="1588"/>
      <c r="DJ2" s="1588"/>
      <c r="DK2" s="1588"/>
      <c r="DL2" s="1588"/>
      <c r="DM2" s="1588"/>
      <c r="DN2" s="1588"/>
      <c r="DO2" s="1588"/>
      <c r="DP2" s="1588"/>
      <c r="DQ2" s="1588"/>
      <c r="DR2" s="194"/>
      <c r="DS2" s="194"/>
    </row>
    <row r="3" spans="1:129" s="17" customFormat="1" ht="15.75">
      <c r="A3" s="9"/>
      <c r="B3" s="1533" t="s">
        <v>603</v>
      </c>
      <c r="C3" s="1534"/>
      <c r="D3" s="1534"/>
      <c r="E3" s="1534"/>
      <c r="F3" s="1534"/>
      <c r="G3" s="1534"/>
      <c r="H3" s="1534"/>
      <c r="I3" s="1534"/>
      <c r="J3" s="1534"/>
      <c r="K3" s="1534"/>
      <c r="L3" s="1534"/>
      <c r="M3" s="1534"/>
      <c r="N3" s="1534"/>
      <c r="O3" s="1534"/>
      <c r="P3" s="1534"/>
      <c r="Q3" s="1534"/>
      <c r="R3" s="1534"/>
      <c r="S3" s="1534"/>
      <c r="T3" s="1534"/>
      <c r="U3" s="1534"/>
      <c r="V3" s="1534"/>
      <c r="W3" s="1534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1533" t="s">
        <v>603</v>
      </c>
      <c r="AK3" s="1534"/>
      <c r="AL3" s="1534"/>
      <c r="AM3" s="1534"/>
      <c r="AN3" s="1534"/>
      <c r="AO3" s="1534"/>
      <c r="AP3" s="1534"/>
      <c r="AQ3" s="1534"/>
      <c r="AR3" s="1534"/>
      <c r="AS3" s="1534"/>
      <c r="AT3" s="1534"/>
      <c r="AU3" s="1534"/>
      <c r="AV3" s="1534"/>
      <c r="AW3" s="1534"/>
      <c r="AX3" s="1534"/>
      <c r="AY3" s="1534"/>
      <c r="AZ3" s="1534"/>
      <c r="BA3" s="1534"/>
      <c r="BB3" s="1534"/>
      <c r="BC3" s="1534"/>
      <c r="BD3" s="1534"/>
      <c r="BE3" s="1534"/>
      <c r="BF3" s="1534"/>
      <c r="BG3" s="1534"/>
      <c r="BH3" s="9"/>
      <c r="BI3" s="9"/>
      <c r="BJ3" s="9"/>
      <c r="BK3" s="9"/>
      <c r="BL3" s="9"/>
      <c r="BM3" s="9"/>
      <c r="BN3" s="1533" t="s">
        <v>603</v>
      </c>
      <c r="BO3" s="1534"/>
      <c r="BP3" s="1534"/>
      <c r="BQ3" s="1534"/>
      <c r="BR3" s="1534"/>
      <c r="BS3" s="1534"/>
      <c r="BT3" s="1534"/>
      <c r="BU3" s="1534"/>
      <c r="BV3" s="1534"/>
      <c r="BW3" s="1534"/>
      <c r="BX3" s="1534"/>
      <c r="BY3" s="1534"/>
      <c r="BZ3" s="1534"/>
      <c r="CA3" s="1534"/>
      <c r="CB3" s="1534"/>
      <c r="CC3" s="1534"/>
      <c r="CD3" s="1534"/>
      <c r="CE3" s="1534"/>
      <c r="CF3" s="1534"/>
      <c r="CG3" s="1534"/>
      <c r="CH3" s="1534"/>
      <c r="CI3" s="1534"/>
      <c r="CJ3" s="1534"/>
      <c r="CK3" s="1534"/>
      <c r="CL3" s="1534"/>
      <c r="CM3" s="1534"/>
      <c r="CN3" s="1534"/>
      <c r="CO3" s="1534"/>
      <c r="CP3" s="1534"/>
      <c r="CQ3" s="1534"/>
      <c r="CR3" s="1534"/>
      <c r="CS3" s="1534"/>
      <c r="CT3" s="1534"/>
      <c r="CU3" s="1534"/>
      <c r="CV3" s="1534"/>
      <c r="CW3" s="1534"/>
      <c r="CX3" s="1534"/>
      <c r="CY3" s="1534"/>
      <c r="CZ3" s="1534"/>
      <c r="DA3" s="1534"/>
      <c r="DB3" s="1534"/>
      <c r="DC3" s="1534"/>
      <c r="DD3" s="1534"/>
      <c r="DE3" s="1534"/>
      <c r="DF3" s="1534"/>
      <c r="DG3" s="1534"/>
      <c r="DH3" s="1534"/>
      <c r="DI3" s="1534"/>
      <c r="DJ3" s="1534"/>
      <c r="DK3" s="1534"/>
      <c r="DL3" s="1534"/>
      <c r="DM3" s="1534"/>
      <c r="DN3" s="1534"/>
      <c r="DO3" s="1534"/>
      <c r="DP3" s="1534"/>
      <c r="DQ3" s="1534"/>
      <c r="DR3" s="9"/>
      <c r="DS3" s="9"/>
    </row>
    <row r="4" spans="1:129" s="17" customFormat="1" ht="13.5" thickBot="1">
      <c r="A4" s="46"/>
      <c r="B4" s="1589" t="s">
        <v>15</v>
      </c>
      <c r="C4" s="1589"/>
      <c r="D4" s="1589"/>
      <c r="E4" s="1589"/>
      <c r="F4" s="1589"/>
      <c r="G4" s="1589"/>
      <c r="H4" s="1589"/>
      <c r="I4" s="1589"/>
      <c r="J4" s="1589"/>
      <c r="K4" s="1589"/>
      <c r="L4" s="1589"/>
      <c r="M4" s="1589"/>
      <c r="N4" s="1589"/>
      <c r="O4" s="1589"/>
      <c r="P4" s="1589"/>
      <c r="Q4" s="1589"/>
      <c r="R4" s="1589"/>
      <c r="S4" s="1589"/>
      <c r="T4" s="1589"/>
      <c r="U4" s="1589"/>
      <c r="V4" s="1589"/>
      <c r="W4" s="1589"/>
      <c r="X4" s="46"/>
      <c r="Y4" s="46"/>
      <c r="Z4" s="46"/>
      <c r="AA4" s="46"/>
      <c r="AB4" s="46"/>
      <c r="AC4" s="46"/>
      <c r="AD4" s="46"/>
      <c r="AE4" s="46"/>
      <c r="AF4" s="46"/>
      <c r="AG4" s="46"/>
      <c r="AH4" s="46"/>
      <c r="AI4" s="46"/>
      <c r="AJ4" s="1589" t="s">
        <v>15</v>
      </c>
      <c r="AK4" s="1589"/>
      <c r="AL4" s="1589"/>
      <c r="AM4" s="1589"/>
      <c r="AN4" s="1589"/>
      <c r="AO4" s="1589"/>
      <c r="AP4" s="1589"/>
      <c r="AQ4" s="1589"/>
      <c r="AR4" s="1589"/>
      <c r="AS4" s="1589"/>
      <c r="AT4" s="1589"/>
      <c r="AU4" s="1589"/>
      <c r="AV4" s="1589"/>
      <c r="AW4" s="1589"/>
      <c r="AX4" s="1589"/>
      <c r="AY4" s="1589"/>
      <c r="AZ4" s="1589"/>
      <c r="BA4" s="1589"/>
      <c r="BB4" s="1589"/>
      <c r="BC4" s="1589"/>
      <c r="BD4" s="1589"/>
      <c r="BE4" s="1589"/>
      <c r="BF4" s="1589"/>
      <c r="BG4" s="1589"/>
      <c r="BH4" s="46"/>
      <c r="BI4" s="46"/>
      <c r="BJ4" s="46"/>
      <c r="BK4" s="46"/>
      <c r="BL4" s="46"/>
      <c r="BM4" s="46"/>
      <c r="BN4" s="1589" t="s">
        <v>15</v>
      </c>
      <c r="BO4" s="1589"/>
      <c r="BP4" s="1589"/>
      <c r="BQ4" s="1589"/>
      <c r="BR4" s="1589"/>
      <c r="BS4" s="1589"/>
      <c r="BT4" s="1589"/>
      <c r="BU4" s="1589"/>
      <c r="BV4" s="1589"/>
      <c r="BW4" s="1589"/>
      <c r="BX4" s="1589"/>
      <c r="BY4" s="1589"/>
      <c r="BZ4" s="1589"/>
      <c r="CA4" s="1589"/>
      <c r="CB4" s="1589"/>
      <c r="CC4" s="1589"/>
      <c r="CD4" s="1589"/>
      <c r="CE4" s="1589"/>
      <c r="CF4" s="1589"/>
      <c r="CG4" s="1589"/>
      <c r="CH4" s="1589"/>
      <c r="CI4" s="1589"/>
      <c r="CJ4" s="1589"/>
      <c r="CK4" s="1589"/>
      <c r="CL4" s="1589"/>
      <c r="CM4" s="1589"/>
      <c r="CN4" s="1589"/>
      <c r="CO4" s="1589"/>
      <c r="CP4" s="1589"/>
      <c r="CQ4" s="1589"/>
      <c r="CR4" s="1589"/>
      <c r="CS4" s="1589"/>
      <c r="CT4" s="1589"/>
      <c r="CU4" s="1589"/>
      <c r="CV4" s="1589"/>
      <c r="CW4" s="1589"/>
      <c r="CX4" s="1589"/>
      <c r="CY4" s="1589"/>
      <c r="CZ4" s="1589"/>
      <c r="DA4" s="1589"/>
      <c r="DB4" s="1589"/>
      <c r="DC4" s="1589"/>
      <c r="DD4" s="1589"/>
      <c r="DE4" s="1589"/>
      <c r="DF4" s="1589"/>
      <c r="DG4" s="1589"/>
      <c r="DH4" s="1589"/>
      <c r="DI4" s="1589"/>
      <c r="DJ4" s="1589"/>
      <c r="DK4" s="1589"/>
      <c r="DL4" s="1589"/>
      <c r="DM4" s="1589"/>
      <c r="DN4" s="1589"/>
      <c r="DO4" s="1589"/>
      <c r="DP4" s="1589"/>
      <c r="DQ4" s="1589"/>
      <c r="DR4" s="46"/>
      <c r="DS4" s="46"/>
    </row>
    <row r="5" spans="1:129" s="49" customFormat="1" ht="7.5" hidden="1" customHeight="1" thickBot="1">
      <c r="A5" s="48"/>
      <c r="B5" s="1569"/>
      <c r="C5" s="1569"/>
      <c r="D5" s="1569"/>
      <c r="E5" s="1569"/>
      <c r="F5" s="1569"/>
      <c r="G5" s="1569"/>
      <c r="H5" s="195"/>
      <c r="I5" s="195"/>
      <c r="J5" s="1569"/>
      <c r="K5" s="1569"/>
      <c r="L5" s="1569"/>
      <c r="M5" s="1569"/>
      <c r="N5" s="195"/>
      <c r="O5" s="195"/>
      <c r="P5" s="1569"/>
      <c r="Q5" s="1569"/>
      <c r="R5" s="1569"/>
      <c r="S5" s="1569"/>
      <c r="T5" s="195"/>
      <c r="U5" s="195"/>
      <c r="V5" s="1569"/>
      <c r="W5" s="1569"/>
      <c r="X5" s="195"/>
      <c r="Y5" s="195"/>
      <c r="Z5" s="195"/>
      <c r="AA5" s="195"/>
      <c r="AB5" s="195"/>
      <c r="AC5" s="195"/>
      <c r="AD5" s="195"/>
      <c r="AE5" s="195"/>
      <c r="AF5" s="195"/>
      <c r="AG5" s="195"/>
      <c r="AH5" s="195"/>
      <c r="AI5" s="195"/>
      <c r="AJ5" s="1569"/>
      <c r="AK5" s="1569"/>
      <c r="AL5" s="195"/>
      <c r="AM5" s="195"/>
      <c r="AN5" s="1569"/>
      <c r="AO5" s="1569"/>
      <c r="AP5" s="1569"/>
      <c r="AQ5" s="1569"/>
      <c r="AR5" s="195"/>
      <c r="AS5" s="195"/>
      <c r="AT5" s="1569"/>
      <c r="AU5" s="1569"/>
      <c r="AV5" s="1569"/>
      <c r="AW5" s="1569"/>
      <c r="AX5" s="195"/>
      <c r="AY5" s="195"/>
      <c r="AZ5" s="1569"/>
      <c r="BA5" s="1569"/>
      <c r="BB5" s="1569"/>
      <c r="BC5" s="1569"/>
      <c r="BD5" s="195"/>
      <c r="BE5" s="195"/>
      <c r="BF5" s="1569"/>
      <c r="BG5" s="1569"/>
      <c r="BH5" s="195"/>
      <c r="BI5" s="195"/>
      <c r="BJ5" s="195"/>
      <c r="BK5" s="195"/>
      <c r="BL5" s="195"/>
      <c r="BM5" s="195"/>
      <c r="BN5" s="1569"/>
      <c r="BO5" s="1569"/>
      <c r="BP5" s="195"/>
      <c r="BQ5" s="195"/>
      <c r="BR5" s="1569"/>
      <c r="BS5" s="1569"/>
      <c r="BT5" s="195"/>
      <c r="BU5" s="195"/>
      <c r="BV5" s="195"/>
      <c r="BW5" s="195"/>
      <c r="BX5" s="195"/>
      <c r="BY5" s="195"/>
      <c r="BZ5" s="195"/>
      <c r="CA5" s="195"/>
      <c r="CB5" s="195"/>
      <c r="CC5" s="195"/>
      <c r="CD5" s="195"/>
      <c r="CE5" s="195"/>
      <c r="CF5" s="1569"/>
      <c r="CG5" s="1569"/>
      <c r="CH5" s="195"/>
      <c r="CI5" s="195"/>
      <c r="CJ5" s="1569"/>
      <c r="CK5" s="1569"/>
      <c r="CL5" s="1569"/>
      <c r="CM5" s="1569"/>
      <c r="CN5" s="195"/>
      <c r="CO5" s="195"/>
      <c r="CP5" s="1569"/>
      <c r="CQ5" s="1569"/>
      <c r="CR5" s="1569"/>
      <c r="CS5" s="1569"/>
      <c r="CT5" s="195"/>
      <c r="CU5" s="195"/>
      <c r="CV5" s="1569"/>
      <c r="CW5" s="1569"/>
      <c r="CX5" s="1569"/>
      <c r="CY5" s="1569"/>
      <c r="CZ5" s="195"/>
      <c r="DA5" s="195"/>
      <c r="DB5" s="1569"/>
      <c r="DC5" s="1569"/>
      <c r="DD5" s="195"/>
      <c r="DE5" s="195"/>
      <c r="DF5" s="1569"/>
      <c r="DG5" s="1569"/>
      <c r="DH5" s="1569"/>
      <c r="DI5" s="1569"/>
      <c r="DJ5" s="1569"/>
      <c r="DK5" s="1569"/>
      <c r="DL5" s="1569"/>
      <c r="DM5" s="1569"/>
      <c r="DN5" s="195"/>
      <c r="DO5" s="195"/>
      <c r="DP5" s="1569"/>
      <c r="DQ5" s="1569"/>
      <c r="DR5" s="1568"/>
      <c r="DS5" s="1568"/>
      <c r="DT5" s="1568"/>
      <c r="DU5" s="1568"/>
      <c r="DV5" s="1568"/>
      <c r="DW5" s="1568"/>
      <c r="DX5" s="1568"/>
      <c r="DY5" s="1568"/>
    </row>
    <row r="6" spans="1:129" s="43" customFormat="1" ht="31.5" customHeight="1" thickTop="1">
      <c r="A6" s="1577" t="s">
        <v>392</v>
      </c>
      <c r="B6" s="1440" t="s">
        <v>423</v>
      </c>
      <c r="C6" s="1429"/>
      <c r="D6" s="1429"/>
      <c r="E6" s="1430"/>
      <c r="F6" s="1440" t="s">
        <v>45</v>
      </c>
      <c r="G6" s="1429"/>
      <c r="H6" s="1429"/>
      <c r="I6" s="1429"/>
      <c r="J6" s="1429"/>
      <c r="K6" s="1441"/>
      <c r="L6" s="1428" t="s">
        <v>46</v>
      </c>
      <c r="M6" s="1429"/>
      <c r="N6" s="1429"/>
      <c r="O6" s="1429"/>
      <c r="P6" s="1429"/>
      <c r="Q6" s="1430"/>
      <c r="R6" s="1440" t="s">
        <v>43</v>
      </c>
      <c r="S6" s="1429"/>
      <c r="T6" s="1429"/>
      <c r="U6" s="1429"/>
      <c r="V6" s="1429"/>
      <c r="W6" s="1441"/>
      <c r="X6" s="1440" t="s">
        <v>327</v>
      </c>
      <c r="Y6" s="1429"/>
      <c r="Z6" s="1429"/>
      <c r="AA6" s="1429"/>
      <c r="AB6" s="1429"/>
      <c r="AC6" s="1441"/>
      <c r="AD6" s="1440" t="s">
        <v>326</v>
      </c>
      <c r="AE6" s="1429"/>
      <c r="AF6" s="1429"/>
      <c r="AG6" s="1429"/>
      <c r="AH6" s="1429"/>
      <c r="AI6" s="1441"/>
      <c r="AJ6" s="1428" t="s">
        <v>12</v>
      </c>
      <c r="AK6" s="1429"/>
      <c r="AL6" s="1429"/>
      <c r="AM6" s="1429"/>
      <c r="AN6" s="1429"/>
      <c r="AO6" s="1430"/>
      <c r="AP6" s="1440" t="s">
        <v>61</v>
      </c>
      <c r="AQ6" s="1429"/>
      <c r="AR6" s="1429"/>
      <c r="AS6" s="1429"/>
      <c r="AT6" s="1429"/>
      <c r="AU6" s="1441"/>
      <c r="AV6" s="1440" t="s">
        <v>481</v>
      </c>
      <c r="AW6" s="1429"/>
      <c r="AX6" s="1429"/>
      <c r="AY6" s="1429"/>
      <c r="AZ6" s="1429"/>
      <c r="BA6" s="1441"/>
      <c r="BB6" s="1440" t="s">
        <v>44</v>
      </c>
      <c r="BC6" s="1429"/>
      <c r="BD6" s="1429"/>
      <c r="BE6" s="1429"/>
      <c r="BF6" s="1429"/>
      <c r="BG6" s="1441"/>
      <c r="BH6" s="1440" t="s">
        <v>325</v>
      </c>
      <c r="BI6" s="1429"/>
      <c r="BJ6" s="1429"/>
      <c r="BK6" s="1429"/>
      <c r="BL6" s="1429"/>
      <c r="BM6" s="1441"/>
      <c r="BN6" s="1440" t="s">
        <v>482</v>
      </c>
      <c r="BO6" s="1429"/>
      <c r="BP6" s="1429"/>
      <c r="BQ6" s="1429"/>
      <c r="BR6" s="1429"/>
      <c r="BS6" s="1441"/>
      <c r="BT6" s="1440" t="s">
        <v>483</v>
      </c>
      <c r="BU6" s="1429"/>
      <c r="BV6" s="1429"/>
      <c r="BW6" s="1429"/>
      <c r="BX6" s="1429"/>
      <c r="BY6" s="1441"/>
      <c r="BZ6" s="1428" t="s">
        <v>213</v>
      </c>
      <c r="CA6" s="1429"/>
      <c r="CB6" s="1429"/>
      <c r="CC6" s="1429"/>
      <c r="CD6" s="1429"/>
      <c r="CE6" s="1430"/>
      <c r="CF6" s="1440" t="s">
        <v>484</v>
      </c>
      <c r="CG6" s="1429"/>
      <c r="CH6" s="1429"/>
      <c r="CI6" s="1429"/>
      <c r="CJ6" s="1429"/>
      <c r="CK6" s="1441"/>
      <c r="CL6" s="1440" t="s">
        <v>51</v>
      </c>
      <c r="CM6" s="1429"/>
      <c r="CN6" s="1429"/>
      <c r="CO6" s="1429"/>
      <c r="CP6" s="1429"/>
      <c r="CQ6" s="1441"/>
      <c r="CR6" s="1440" t="s">
        <v>47</v>
      </c>
      <c r="CS6" s="1429"/>
      <c r="CT6" s="1429"/>
      <c r="CU6" s="1429"/>
      <c r="CV6" s="1429"/>
      <c r="CW6" s="1441"/>
      <c r="CX6" s="1415" t="s">
        <v>485</v>
      </c>
      <c r="CY6" s="1416"/>
      <c r="CZ6" s="1416"/>
      <c r="DA6" s="1416"/>
      <c r="DB6" s="1416"/>
      <c r="DC6" s="1417"/>
      <c r="DD6" s="1583" t="s">
        <v>406</v>
      </c>
      <c r="DE6" s="1584"/>
      <c r="DF6" s="1440" t="s">
        <v>321</v>
      </c>
      <c r="DG6" s="1429"/>
      <c r="DH6" s="1429"/>
      <c r="DI6" s="1441"/>
      <c r="DJ6" s="1428" t="s">
        <v>320</v>
      </c>
      <c r="DK6" s="1429"/>
      <c r="DL6" s="1429"/>
      <c r="DM6" s="1441"/>
      <c r="DN6" s="1583" t="s">
        <v>344</v>
      </c>
      <c r="DO6" s="1584"/>
      <c r="DP6" s="1583" t="s">
        <v>343</v>
      </c>
      <c r="DQ6" s="1584"/>
    </row>
    <row r="7" spans="1:129" s="340" customFormat="1" ht="32.25" customHeight="1">
      <c r="A7" s="1578"/>
      <c r="B7" s="1570" t="s">
        <v>330</v>
      </c>
      <c r="C7" s="1571"/>
      <c r="D7" s="1572" t="s">
        <v>142</v>
      </c>
      <c r="E7" s="1576"/>
      <c r="F7" s="1570" t="s">
        <v>330</v>
      </c>
      <c r="G7" s="1571"/>
      <c r="H7" s="1572" t="s">
        <v>142</v>
      </c>
      <c r="I7" s="1572"/>
      <c r="J7" s="1575" t="s">
        <v>162</v>
      </c>
      <c r="K7" s="1576"/>
      <c r="L7" s="1575" t="s">
        <v>330</v>
      </c>
      <c r="M7" s="1571"/>
      <c r="N7" s="1572" t="s">
        <v>142</v>
      </c>
      <c r="O7" s="1572"/>
      <c r="P7" s="1575" t="s">
        <v>163</v>
      </c>
      <c r="Q7" s="1571"/>
      <c r="R7" s="1570" t="s">
        <v>330</v>
      </c>
      <c r="S7" s="1571"/>
      <c r="T7" s="1572" t="s">
        <v>142</v>
      </c>
      <c r="U7" s="1572"/>
      <c r="V7" s="1575" t="s">
        <v>163</v>
      </c>
      <c r="W7" s="1571"/>
      <c r="X7" s="1570" t="s">
        <v>330</v>
      </c>
      <c r="Y7" s="1571"/>
      <c r="Z7" s="1572" t="s">
        <v>142</v>
      </c>
      <c r="AA7" s="1572"/>
      <c r="AB7" s="1575" t="s">
        <v>163</v>
      </c>
      <c r="AC7" s="1571"/>
      <c r="AD7" s="1570" t="s">
        <v>330</v>
      </c>
      <c r="AE7" s="1571"/>
      <c r="AF7" s="1572" t="s">
        <v>142</v>
      </c>
      <c r="AG7" s="1572"/>
      <c r="AH7" s="1575" t="s">
        <v>163</v>
      </c>
      <c r="AI7" s="1571"/>
      <c r="AJ7" s="1570" t="s">
        <v>330</v>
      </c>
      <c r="AK7" s="1571"/>
      <c r="AL7" s="1572" t="s">
        <v>142</v>
      </c>
      <c r="AM7" s="1572"/>
      <c r="AN7" s="1575" t="s">
        <v>342</v>
      </c>
      <c r="AO7" s="1576"/>
      <c r="AP7" s="1570" t="s">
        <v>330</v>
      </c>
      <c r="AQ7" s="1571"/>
      <c r="AR7" s="1572" t="s">
        <v>142</v>
      </c>
      <c r="AS7" s="1572"/>
      <c r="AT7" s="1575" t="s">
        <v>341</v>
      </c>
      <c r="AU7" s="1576"/>
      <c r="AV7" s="1570" t="s">
        <v>330</v>
      </c>
      <c r="AW7" s="1571"/>
      <c r="AX7" s="1572" t="s">
        <v>142</v>
      </c>
      <c r="AY7" s="1572"/>
      <c r="AZ7" s="1575" t="s">
        <v>188</v>
      </c>
      <c r="BA7" s="1576"/>
      <c r="BB7" s="1570" t="s">
        <v>330</v>
      </c>
      <c r="BC7" s="1571"/>
      <c r="BD7" s="1572" t="s">
        <v>142</v>
      </c>
      <c r="BE7" s="1572"/>
      <c r="BF7" s="1575" t="s">
        <v>340</v>
      </c>
      <c r="BG7" s="1576"/>
      <c r="BH7" s="1570" t="s">
        <v>330</v>
      </c>
      <c r="BI7" s="1571"/>
      <c r="BJ7" s="1572" t="s">
        <v>142</v>
      </c>
      <c r="BK7" s="1572"/>
      <c r="BL7" s="1575" t="s">
        <v>339</v>
      </c>
      <c r="BM7" s="1576"/>
      <c r="BN7" s="1570" t="s">
        <v>330</v>
      </c>
      <c r="BO7" s="1571"/>
      <c r="BP7" s="1572" t="s">
        <v>142</v>
      </c>
      <c r="BQ7" s="1572"/>
      <c r="BR7" s="1575" t="s">
        <v>198</v>
      </c>
      <c r="BS7" s="1576"/>
      <c r="BT7" s="1570" t="s">
        <v>330</v>
      </c>
      <c r="BU7" s="1571"/>
      <c r="BV7" s="1572" t="s">
        <v>142</v>
      </c>
      <c r="BW7" s="1572"/>
      <c r="BX7" s="1575" t="s">
        <v>530</v>
      </c>
      <c r="BY7" s="1576"/>
      <c r="BZ7" s="1575" t="s">
        <v>330</v>
      </c>
      <c r="CA7" s="1571"/>
      <c r="CB7" s="1572" t="s">
        <v>142</v>
      </c>
      <c r="CC7" s="1572"/>
      <c r="CD7" s="1575" t="s">
        <v>198</v>
      </c>
      <c r="CE7" s="1576"/>
      <c r="CF7" s="1575" t="s">
        <v>330</v>
      </c>
      <c r="CG7" s="1571"/>
      <c r="CH7" s="1572" t="s">
        <v>142</v>
      </c>
      <c r="CI7" s="1572"/>
      <c r="CJ7" s="1575" t="s">
        <v>338</v>
      </c>
      <c r="CK7" s="1576"/>
      <c r="CL7" s="1570" t="s">
        <v>330</v>
      </c>
      <c r="CM7" s="1571"/>
      <c r="CN7" s="1572" t="s">
        <v>142</v>
      </c>
      <c r="CO7" s="1572"/>
      <c r="CP7" s="1575" t="s">
        <v>198</v>
      </c>
      <c r="CQ7" s="1576"/>
      <c r="CR7" s="1570" t="s">
        <v>330</v>
      </c>
      <c r="CS7" s="1571"/>
      <c r="CT7" s="1572" t="s">
        <v>142</v>
      </c>
      <c r="CU7" s="1572"/>
      <c r="CV7" s="1575" t="s">
        <v>198</v>
      </c>
      <c r="CW7" s="1576"/>
      <c r="CX7" s="1593" t="s">
        <v>330</v>
      </c>
      <c r="CY7" s="1591"/>
      <c r="CZ7" s="1572" t="s">
        <v>142</v>
      </c>
      <c r="DA7" s="1572"/>
      <c r="DB7" s="1591" t="s">
        <v>181</v>
      </c>
      <c r="DC7" s="1592"/>
      <c r="DD7" s="1585"/>
      <c r="DE7" s="1586"/>
      <c r="DF7" s="1570" t="s">
        <v>330</v>
      </c>
      <c r="DG7" s="1572"/>
      <c r="DH7" s="1571" t="s">
        <v>337</v>
      </c>
      <c r="DI7" s="1592"/>
      <c r="DJ7" s="1575" t="s">
        <v>330</v>
      </c>
      <c r="DK7" s="1572"/>
      <c r="DL7" s="1571" t="s">
        <v>336</v>
      </c>
      <c r="DM7" s="1592"/>
      <c r="DN7" s="1585"/>
      <c r="DO7" s="1586"/>
      <c r="DP7" s="1585"/>
      <c r="DQ7" s="1586"/>
    </row>
    <row r="8" spans="1:129" s="144" customFormat="1" ht="15" customHeight="1">
      <c r="A8" s="1578"/>
      <c r="B8" s="196">
        <v>42369</v>
      </c>
      <c r="C8" s="197">
        <v>42735</v>
      </c>
      <c r="D8" s="1573" t="s">
        <v>330</v>
      </c>
      <c r="E8" s="1581" t="s">
        <v>53</v>
      </c>
      <c r="F8" s="196">
        <v>42369</v>
      </c>
      <c r="G8" s="197">
        <v>42735</v>
      </c>
      <c r="H8" s="1573" t="s">
        <v>330</v>
      </c>
      <c r="I8" s="1573" t="s">
        <v>53</v>
      </c>
      <c r="J8" s="199">
        <v>42369</v>
      </c>
      <c r="K8" s="200">
        <v>42735</v>
      </c>
      <c r="L8" s="199">
        <v>42369</v>
      </c>
      <c r="M8" s="197">
        <v>42735</v>
      </c>
      <c r="N8" s="1573" t="s">
        <v>330</v>
      </c>
      <c r="O8" s="1573" t="s">
        <v>53</v>
      </c>
      <c r="P8" s="199">
        <v>42369</v>
      </c>
      <c r="Q8" s="197">
        <v>42735</v>
      </c>
      <c r="R8" s="196">
        <v>42369</v>
      </c>
      <c r="S8" s="197">
        <v>42735</v>
      </c>
      <c r="T8" s="1573" t="s">
        <v>330</v>
      </c>
      <c r="U8" s="1573" t="s">
        <v>53</v>
      </c>
      <c r="V8" s="199">
        <v>42369</v>
      </c>
      <c r="W8" s="200">
        <v>42735</v>
      </c>
      <c r="X8" s="196">
        <v>42369</v>
      </c>
      <c r="Y8" s="197">
        <v>42735</v>
      </c>
      <c r="Z8" s="1573" t="s">
        <v>330</v>
      </c>
      <c r="AA8" s="1573" t="s">
        <v>53</v>
      </c>
      <c r="AB8" s="199">
        <v>42369</v>
      </c>
      <c r="AC8" s="200">
        <v>42735</v>
      </c>
      <c r="AD8" s="196">
        <v>42369</v>
      </c>
      <c r="AE8" s="197">
        <v>42735</v>
      </c>
      <c r="AF8" s="1573" t="s">
        <v>330</v>
      </c>
      <c r="AG8" s="1573" t="s">
        <v>53</v>
      </c>
      <c r="AH8" s="199">
        <v>42369</v>
      </c>
      <c r="AI8" s="200">
        <v>42735</v>
      </c>
      <c r="AJ8" s="199">
        <v>42369</v>
      </c>
      <c r="AK8" s="197">
        <v>42735</v>
      </c>
      <c r="AL8" s="1573" t="s">
        <v>330</v>
      </c>
      <c r="AM8" s="1573" t="s">
        <v>53</v>
      </c>
      <c r="AN8" s="199">
        <v>42369</v>
      </c>
      <c r="AO8" s="200">
        <v>42735</v>
      </c>
      <c r="AP8" s="196">
        <v>42369</v>
      </c>
      <c r="AQ8" s="197">
        <v>42735</v>
      </c>
      <c r="AR8" s="1573" t="s">
        <v>330</v>
      </c>
      <c r="AS8" s="1573" t="s">
        <v>53</v>
      </c>
      <c r="AT8" s="199">
        <v>42369</v>
      </c>
      <c r="AU8" s="200">
        <v>42735</v>
      </c>
      <c r="AV8" s="196">
        <v>42369</v>
      </c>
      <c r="AW8" s="197">
        <v>42735</v>
      </c>
      <c r="AX8" s="1573" t="s">
        <v>330</v>
      </c>
      <c r="AY8" s="1573" t="s">
        <v>53</v>
      </c>
      <c r="AZ8" s="199">
        <v>42369</v>
      </c>
      <c r="BA8" s="200">
        <v>42735</v>
      </c>
      <c r="BB8" s="196">
        <v>42369</v>
      </c>
      <c r="BC8" s="197">
        <v>42735</v>
      </c>
      <c r="BD8" s="1573" t="s">
        <v>330</v>
      </c>
      <c r="BE8" s="1573" t="s">
        <v>53</v>
      </c>
      <c r="BF8" s="199">
        <v>42369</v>
      </c>
      <c r="BG8" s="200">
        <v>42735</v>
      </c>
      <c r="BH8" s="196">
        <v>42369</v>
      </c>
      <c r="BI8" s="197">
        <v>42735</v>
      </c>
      <c r="BJ8" s="1573" t="s">
        <v>330</v>
      </c>
      <c r="BK8" s="1573" t="s">
        <v>53</v>
      </c>
      <c r="BL8" s="199">
        <v>42369</v>
      </c>
      <c r="BM8" s="200">
        <v>42735</v>
      </c>
      <c r="BN8" s="196">
        <v>42369</v>
      </c>
      <c r="BO8" s="197">
        <v>42735</v>
      </c>
      <c r="BP8" s="1573" t="s">
        <v>330</v>
      </c>
      <c r="BQ8" s="1573" t="s">
        <v>53</v>
      </c>
      <c r="BR8" s="199">
        <v>42369</v>
      </c>
      <c r="BS8" s="200">
        <v>42735</v>
      </c>
      <c r="BT8" s="196">
        <v>42369</v>
      </c>
      <c r="BU8" s="197">
        <v>42735</v>
      </c>
      <c r="BV8" s="1573" t="s">
        <v>330</v>
      </c>
      <c r="BW8" s="1573" t="s">
        <v>53</v>
      </c>
      <c r="BX8" s="199">
        <v>42369</v>
      </c>
      <c r="BY8" s="200">
        <v>42735</v>
      </c>
      <c r="BZ8" s="199">
        <v>42369</v>
      </c>
      <c r="CA8" s="197">
        <v>42735</v>
      </c>
      <c r="CB8" s="1573" t="s">
        <v>330</v>
      </c>
      <c r="CC8" s="1573" t="s">
        <v>53</v>
      </c>
      <c r="CD8" s="199">
        <v>42369</v>
      </c>
      <c r="CE8" s="200">
        <v>42735</v>
      </c>
      <c r="CF8" s="199">
        <v>42369</v>
      </c>
      <c r="CG8" s="197">
        <v>42735</v>
      </c>
      <c r="CH8" s="1573" t="s">
        <v>330</v>
      </c>
      <c r="CI8" s="1573" t="s">
        <v>53</v>
      </c>
      <c r="CJ8" s="199">
        <v>42369</v>
      </c>
      <c r="CK8" s="197">
        <v>42735</v>
      </c>
      <c r="CL8" s="196">
        <v>42369</v>
      </c>
      <c r="CM8" s="197">
        <v>42735</v>
      </c>
      <c r="CN8" s="1573" t="s">
        <v>330</v>
      </c>
      <c r="CO8" s="1573" t="s">
        <v>53</v>
      </c>
      <c r="CP8" s="199">
        <v>42369</v>
      </c>
      <c r="CQ8" s="200">
        <v>42735</v>
      </c>
      <c r="CR8" s="196">
        <v>42369</v>
      </c>
      <c r="CS8" s="197">
        <v>42735</v>
      </c>
      <c r="CT8" s="1573" t="s">
        <v>330</v>
      </c>
      <c r="CU8" s="1573" t="s">
        <v>53</v>
      </c>
      <c r="CV8" s="199">
        <v>42369</v>
      </c>
      <c r="CW8" s="200">
        <v>42735</v>
      </c>
      <c r="CX8" s="196">
        <v>42369</v>
      </c>
      <c r="CY8" s="197">
        <v>42735</v>
      </c>
      <c r="CZ8" s="1573" t="s">
        <v>330</v>
      </c>
      <c r="DA8" s="1573" t="s">
        <v>53</v>
      </c>
      <c r="DB8" s="199">
        <v>42369</v>
      </c>
      <c r="DC8" s="200">
        <v>42735</v>
      </c>
      <c r="DD8" s="196">
        <v>42369</v>
      </c>
      <c r="DE8" s="200">
        <v>42735</v>
      </c>
      <c r="DF8" s="196">
        <v>42369</v>
      </c>
      <c r="DG8" s="198">
        <v>42735</v>
      </c>
      <c r="DH8" s="198">
        <v>42369</v>
      </c>
      <c r="DI8" s="200">
        <v>42735</v>
      </c>
      <c r="DJ8" s="199">
        <v>42369</v>
      </c>
      <c r="DK8" s="198">
        <v>42735</v>
      </c>
      <c r="DL8" s="198">
        <v>42369</v>
      </c>
      <c r="DM8" s="200">
        <v>42735</v>
      </c>
      <c r="DN8" s="196">
        <v>42369</v>
      </c>
      <c r="DO8" s="200">
        <v>42735</v>
      </c>
      <c r="DP8" s="196">
        <v>42369</v>
      </c>
      <c r="DQ8" s="200">
        <v>42735</v>
      </c>
    </row>
    <row r="9" spans="1:129" s="38" customFormat="1" ht="15.75" customHeight="1" thickBot="1">
      <c r="A9" s="1579"/>
      <c r="B9" s="1405">
        <v>1</v>
      </c>
      <c r="C9" s="1434"/>
      <c r="D9" s="1574"/>
      <c r="E9" s="1582"/>
      <c r="F9" s="1405">
        <v>2</v>
      </c>
      <c r="G9" s="1434"/>
      <c r="H9" s="1574"/>
      <c r="I9" s="1574"/>
      <c r="J9" s="1412" t="s">
        <v>54</v>
      </c>
      <c r="K9" s="1413"/>
      <c r="L9" s="1414">
        <v>3</v>
      </c>
      <c r="M9" s="1434"/>
      <c r="N9" s="1574"/>
      <c r="O9" s="1574"/>
      <c r="P9" s="1412" t="s">
        <v>59</v>
      </c>
      <c r="Q9" s="1407"/>
      <c r="R9" s="1405">
        <v>4</v>
      </c>
      <c r="S9" s="1434"/>
      <c r="T9" s="1574"/>
      <c r="U9" s="1574"/>
      <c r="V9" s="1412" t="s">
        <v>60</v>
      </c>
      <c r="W9" s="1413"/>
      <c r="X9" s="1405">
        <v>5</v>
      </c>
      <c r="Y9" s="1434"/>
      <c r="Z9" s="1574"/>
      <c r="AA9" s="1574"/>
      <c r="AB9" s="1412" t="s">
        <v>76</v>
      </c>
      <c r="AC9" s="1413"/>
      <c r="AD9" s="1405">
        <v>6</v>
      </c>
      <c r="AE9" s="1434"/>
      <c r="AF9" s="1574"/>
      <c r="AG9" s="1574"/>
      <c r="AH9" s="1412" t="s">
        <v>148</v>
      </c>
      <c r="AI9" s="1413"/>
      <c r="AJ9" s="1414">
        <v>7</v>
      </c>
      <c r="AK9" s="1434"/>
      <c r="AL9" s="1574"/>
      <c r="AM9" s="1574"/>
      <c r="AN9" s="1412" t="s">
        <v>149</v>
      </c>
      <c r="AO9" s="1413"/>
      <c r="AP9" s="1405">
        <v>8</v>
      </c>
      <c r="AQ9" s="1434"/>
      <c r="AR9" s="1574"/>
      <c r="AS9" s="1574"/>
      <c r="AT9" s="1412" t="s">
        <v>150</v>
      </c>
      <c r="AU9" s="1413"/>
      <c r="AV9" s="1405">
        <v>9</v>
      </c>
      <c r="AW9" s="1434"/>
      <c r="AX9" s="1574"/>
      <c r="AY9" s="1574"/>
      <c r="AZ9" s="1412" t="s">
        <v>151</v>
      </c>
      <c r="BA9" s="1413"/>
      <c r="BB9" s="1405">
        <v>10</v>
      </c>
      <c r="BC9" s="1434"/>
      <c r="BD9" s="1574"/>
      <c r="BE9" s="1574"/>
      <c r="BF9" s="1412" t="s">
        <v>152</v>
      </c>
      <c r="BG9" s="1413"/>
      <c r="BH9" s="1405">
        <v>11</v>
      </c>
      <c r="BI9" s="1434"/>
      <c r="BJ9" s="1574"/>
      <c r="BK9" s="1574"/>
      <c r="BL9" s="1412" t="s">
        <v>214</v>
      </c>
      <c r="BM9" s="1413"/>
      <c r="BN9" s="1405">
        <v>12</v>
      </c>
      <c r="BO9" s="1434"/>
      <c r="BP9" s="1574"/>
      <c r="BQ9" s="1574"/>
      <c r="BR9" s="1412" t="s">
        <v>215</v>
      </c>
      <c r="BS9" s="1413"/>
      <c r="BT9" s="1405">
        <v>13</v>
      </c>
      <c r="BU9" s="1434"/>
      <c r="BV9" s="1574"/>
      <c r="BW9" s="1574"/>
      <c r="BX9" s="1412" t="s">
        <v>216</v>
      </c>
      <c r="BY9" s="1413"/>
      <c r="BZ9" s="1414">
        <v>14</v>
      </c>
      <c r="CA9" s="1434"/>
      <c r="CB9" s="1574"/>
      <c r="CC9" s="1574"/>
      <c r="CD9" s="1412" t="s">
        <v>91</v>
      </c>
      <c r="CE9" s="1413"/>
      <c r="CF9" s="1414">
        <v>15</v>
      </c>
      <c r="CG9" s="1434"/>
      <c r="CH9" s="1574"/>
      <c r="CI9" s="1574"/>
      <c r="CJ9" s="1412" t="s">
        <v>92</v>
      </c>
      <c r="CK9" s="1407"/>
      <c r="CL9" s="1405">
        <v>16</v>
      </c>
      <c r="CM9" s="1434"/>
      <c r="CN9" s="1574"/>
      <c r="CO9" s="1574"/>
      <c r="CP9" s="1412" t="s">
        <v>146</v>
      </c>
      <c r="CQ9" s="1413"/>
      <c r="CR9" s="1405">
        <v>17</v>
      </c>
      <c r="CS9" s="1434"/>
      <c r="CT9" s="1574"/>
      <c r="CU9" s="1574"/>
      <c r="CV9" s="1412" t="s">
        <v>322</v>
      </c>
      <c r="CW9" s="1413"/>
      <c r="CX9" s="1427">
        <v>18</v>
      </c>
      <c r="CY9" s="1590"/>
      <c r="CZ9" s="1574"/>
      <c r="DA9" s="1574"/>
      <c r="DB9" s="1594" t="s">
        <v>176</v>
      </c>
      <c r="DC9" s="1408"/>
      <c r="DD9" s="1427">
        <v>19</v>
      </c>
      <c r="DE9" s="1587"/>
      <c r="DF9" s="1405">
        <v>20</v>
      </c>
      <c r="DG9" s="1406"/>
      <c r="DH9" s="1439" t="s">
        <v>531</v>
      </c>
      <c r="DI9" s="1413"/>
      <c r="DJ9" s="1414">
        <v>21</v>
      </c>
      <c r="DK9" s="1406"/>
      <c r="DL9" s="1439" t="s">
        <v>532</v>
      </c>
      <c r="DM9" s="1413"/>
      <c r="DN9" s="1427">
        <v>22</v>
      </c>
      <c r="DO9" s="1587"/>
      <c r="DP9" s="1427">
        <v>23</v>
      </c>
      <c r="DQ9" s="1587"/>
    </row>
    <row r="10" spans="1:129" s="1041" customFormat="1" ht="17.25" customHeight="1">
      <c r="A10" s="1016" t="s">
        <v>25</v>
      </c>
      <c r="B10" s="1039">
        <v>1698058.47</v>
      </c>
      <c r="C10" s="1040">
        <v>2033725.84</v>
      </c>
      <c r="D10" s="1000">
        <v>335667.37000000011</v>
      </c>
      <c r="E10" s="894">
        <v>0.19767715654691215</v>
      </c>
      <c r="F10" s="1039">
        <v>1194466.54</v>
      </c>
      <c r="G10" s="1040">
        <v>1475350.45</v>
      </c>
      <c r="H10" s="1000">
        <v>280883.90999999992</v>
      </c>
      <c r="I10" s="900">
        <v>0.23515427229966601</v>
      </c>
      <c r="J10" s="612">
        <v>0.7034307481767692</v>
      </c>
      <c r="K10" s="612">
        <v>0.72544215202576168</v>
      </c>
      <c r="L10" s="1039">
        <v>59312.7</v>
      </c>
      <c r="M10" s="1040">
        <v>44117.31</v>
      </c>
      <c r="N10" s="1000">
        <v>-15195.39</v>
      </c>
      <c r="O10" s="900">
        <v>-0.25619116985063906</v>
      </c>
      <c r="P10" s="612">
        <v>4.9656225615160386E-2</v>
      </c>
      <c r="Q10" s="612">
        <v>2.9902935943117784E-2</v>
      </c>
      <c r="R10" s="1039">
        <v>1135153.8400000001</v>
      </c>
      <c r="S10" s="1040">
        <v>1431233.14</v>
      </c>
      <c r="T10" s="1000">
        <v>296079.29999999981</v>
      </c>
      <c r="U10" s="900">
        <v>0.26082746634588294</v>
      </c>
      <c r="V10" s="612">
        <v>0.95034377438483963</v>
      </c>
      <c r="W10" s="894">
        <v>0.97009706405688223</v>
      </c>
      <c r="X10" s="1039">
        <v>21977.11</v>
      </c>
      <c r="Y10" s="1040">
        <v>42829.07</v>
      </c>
      <c r="Z10" s="1000">
        <v>20851.96</v>
      </c>
      <c r="AA10" s="900">
        <v>0.94880355060333221</v>
      </c>
      <c r="AB10" s="612">
        <v>1.8399100572545131E-2</v>
      </c>
      <c r="AC10" s="894">
        <v>2.9029760352870738E-2</v>
      </c>
      <c r="AD10" s="1039">
        <v>1113176.73</v>
      </c>
      <c r="AE10" s="1040">
        <v>1388404.07</v>
      </c>
      <c r="AF10" s="1000">
        <v>275227.34000000008</v>
      </c>
      <c r="AG10" s="900">
        <v>0.24724496351985376</v>
      </c>
      <c r="AH10" s="612">
        <v>0.9319446738122944</v>
      </c>
      <c r="AI10" s="894">
        <v>0.94106730370401159</v>
      </c>
      <c r="AJ10" s="1039">
        <v>791624.15</v>
      </c>
      <c r="AK10" s="1040">
        <v>1559758.95</v>
      </c>
      <c r="AL10" s="1000">
        <v>768134.79999999993</v>
      </c>
      <c r="AM10" s="900">
        <v>0.97032764854381959</v>
      </c>
      <c r="AN10" s="612">
        <v>0.46619369355402707</v>
      </c>
      <c r="AO10" s="894">
        <v>0.76694651723557783</v>
      </c>
      <c r="AP10" s="1039">
        <v>617909.68000000005</v>
      </c>
      <c r="AQ10" s="1040">
        <v>837749.68</v>
      </c>
      <c r="AR10" s="1000">
        <v>219840</v>
      </c>
      <c r="AS10" s="900">
        <v>0.35578015220606346</v>
      </c>
      <c r="AT10" s="612">
        <v>0.5173101625768437</v>
      </c>
      <c r="AU10" s="612">
        <v>0.56783097195652743</v>
      </c>
      <c r="AV10" s="1039">
        <v>34603.03</v>
      </c>
      <c r="AW10" s="1040">
        <v>54676.29</v>
      </c>
      <c r="AX10" s="1000">
        <v>20073.260000000002</v>
      </c>
      <c r="AY10" s="900">
        <v>0.5801012223496036</v>
      </c>
      <c r="AZ10" s="612">
        <v>5.6000142286167121E-2</v>
      </c>
      <c r="BA10" s="612">
        <v>6.5265665037317594E-2</v>
      </c>
      <c r="BB10" s="1039">
        <v>652512.71</v>
      </c>
      <c r="BC10" s="1040">
        <v>892425.97</v>
      </c>
      <c r="BD10" s="1000">
        <v>239913.26</v>
      </c>
      <c r="BE10" s="900">
        <v>0.3676759951541787</v>
      </c>
      <c r="BF10" s="612">
        <v>0.57482315348552215</v>
      </c>
      <c r="BG10" s="894">
        <v>0.62353640721315329</v>
      </c>
      <c r="BH10" s="1039">
        <v>648804.93999999994</v>
      </c>
      <c r="BI10" s="1040">
        <v>881946.41</v>
      </c>
      <c r="BJ10" s="1000">
        <v>233141.47000000009</v>
      </c>
      <c r="BK10" s="900">
        <v>0.35933985027919196</v>
      </c>
      <c r="BL10" s="612">
        <v>0.58284091152354578</v>
      </c>
      <c r="BM10" s="894">
        <v>0.63522315229168114</v>
      </c>
      <c r="BN10" s="1039">
        <v>168244.84</v>
      </c>
      <c r="BO10" s="1040">
        <v>220723.69</v>
      </c>
      <c r="BP10" s="1000">
        <v>52478.850000000006</v>
      </c>
      <c r="BQ10" s="900">
        <v>0.31191952157344027</v>
      </c>
      <c r="BR10" s="612">
        <v>9.908071068954416E-2</v>
      </c>
      <c r="BS10" s="612">
        <v>0.10853168389697994</v>
      </c>
      <c r="BT10" s="1039">
        <v>50808.13</v>
      </c>
      <c r="BU10" s="1040">
        <v>71084.649999999994</v>
      </c>
      <c r="BV10" s="1000">
        <v>20276.519999999997</v>
      </c>
      <c r="BW10" s="900">
        <v>0.39908022594021858</v>
      </c>
      <c r="BX10" s="612">
        <v>4.5642465055840679E-2</v>
      </c>
      <c r="BY10" s="894">
        <v>5.1198819951600971E-2</v>
      </c>
      <c r="BZ10" s="1039">
        <v>60581.29</v>
      </c>
      <c r="CA10" s="1040">
        <v>70241.89</v>
      </c>
      <c r="CB10" s="1000">
        <v>9660.5999999999985</v>
      </c>
      <c r="CC10" s="900">
        <v>0.15946507576844268</v>
      </c>
      <c r="CD10" s="612">
        <v>3.5676798573373039E-2</v>
      </c>
      <c r="CE10" s="612">
        <v>3.4538524622374861E-2</v>
      </c>
      <c r="CF10" s="1039">
        <v>352982.36</v>
      </c>
      <c r="CG10" s="1040">
        <v>365131.12</v>
      </c>
      <c r="CH10" s="1000">
        <v>12148.760000000009</v>
      </c>
      <c r="CI10" s="900">
        <v>3.4417470606746492E-2</v>
      </c>
      <c r="CJ10" s="612">
        <v>0.20787409046050104</v>
      </c>
      <c r="CK10" s="612">
        <v>0.17953802465331314</v>
      </c>
      <c r="CL10" s="1039">
        <v>83543.88</v>
      </c>
      <c r="CM10" s="1040">
        <v>107411.79</v>
      </c>
      <c r="CN10" s="1000">
        <v>23867.909999999989</v>
      </c>
      <c r="CO10" s="900">
        <v>0.28569309924317599</v>
      </c>
      <c r="CP10" s="612">
        <v>4.9199648584539027E-2</v>
      </c>
      <c r="CQ10" s="612">
        <v>5.2815275238868968E-2</v>
      </c>
      <c r="CR10" s="1039">
        <v>293544.31</v>
      </c>
      <c r="CS10" s="1040">
        <v>365583.96</v>
      </c>
      <c r="CT10" s="1000">
        <v>72039.650000000023</v>
      </c>
      <c r="CU10" s="900">
        <v>0.24541320525000135</v>
      </c>
      <c r="CV10" s="612">
        <v>0.17287055492264644</v>
      </c>
      <c r="CW10" s="894">
        <v>0.17976068986761756</v>
      </c>
      <c r="CX10" s="1039">
        <v>-24105.83</v>
      </c>
      <c r="CY10" s="1040">
        <v>-107864.63</v>
      </c>
      <c r="CZ10" s="1000">
        <v>-83758.8</v>
      </c>
      <c r="DA10" s="900">
        <v>-3.4746283367965343</v>
      </c>
      <c r="DB10" s="612">
        <v>-1.419611304668443E-2</v>
      </c>
      <c r="DC10" s="612">
        <v>-5.3037940453173373E-2</v>
      </c>
      <c r="DD10" s="613">
        <v>1.0216549891408528</v>
      </c>
      <c r="DE10" s="1069">
        <v>1.0776896526959907</v>
      </c>
      <c r="DF10" s="1039">
        <v>77188.28</v>
      </c>
      <c r="DG10" s="1040">
        <v>130255.22</v>
      </c>
      <c r="DH10" s="896">
        <v>6.5733377181200314E-2</v>
      </c>
      <c r="DI10" s="897">
        <v>9.4697959929268105E-2</v>
      </c>
      <c r="DJ10" s="1039">
        <v>39497</v>
      </c>
      <c r="DK10" s="1040">
        <v>42810.48</v>
      </c>
      <c r="DL10" s="896">
        <v>2.3260094218074834E-2</v>
      </c>
      <c r="DM10" s="897">
        <v>2.1050270964743212E-2</v>
      </c>
      <c r="DN10" s="611">
        <v>1.551983968836379E-2</v>
      </c>
      <c r="DO10" s="1070">
        <v>1.3346718685675496E-2</v>
      </c>
      <c r="DP10" s="1071">
        <v>9.8676635727374284E-2</v>
      </c>
      <c r="DQ10" s="1070">
        <v>8.9699781278304691E-2</v>
      </c>
    </row>
    <row r="11" spans="1:129" s="1041" customFormat="1" ht="17.25" customHeight="1">
      <c r="A11" s="1016" t="s">
        <v>56</v>
      </c>
      <c r="B11" s="1039">
        <v>1069908.77</v>
      </c>
      <c r="C11" s="1040">
        <v>1018935.68</v>
      </c>
      <c r="D11" s="1000">
        <v>-50973.089999999967</v>
      </c>
      <c r="E11" s="894">
        <v>-4.7642463945781068E-2</v>
      </c>
      <c r="F11" s="1039">
        <v>776290.23</v>
      </c>
      <c r="G11" s="1040">
        <v>643657.92000000004</v>
      </c>
      <c r="H11" s="1000">
        <v>-132632.30999999994</v>
      </c>
      <c r="I11" s="900">
        <v>-0.17085402453152082</v>
      </c>
      <c r="J11" s="612">
        <v>0.72556675089222789</v>
      </c>
      <c r="K11" s="612">
        <v>0.63169632061564474</v>
      </c>
      <c r="L11" s="1039">
        <v>57832.62</v>
      </c>
      <c r="M11" s="1040">
        <v>29232.59</v>
      </c>
      <c r="N11" s="1000">
        <v>-28600.030000000002</v>
      </c>
      <c r="O11" s="900">
        <v>-0.49453111410134976</v>
      </c>
      <c r="P11" s="612">
        <v>7.4498709071734684E-2</v>
      </c>
      <c r="Q11" s="612">
        <v>4.5416344756543971E-2</v>
      </c>
      <c r="R11" s="1039">
        <v>718457.61</v>
      </c>
      <c r="S11" s="1040">
        <v>614425.32999999996</v>
      </c>
      <c r="T11" s="1000">
        <v>-104032.28000000003</v>
      </c>
      <c r="U11" s="900">
        <v>-0.14479946840565866</v>
      </c>
      <c r="V11" s="612">
        <v>0.92550129092826527</v>
      </c>
      <c r="W11" s="894">
        <v>0.9545836552434559</v>
      </c>
      <c r="X11" s="1039">
        <v>20876.990000000002</v>
      </c>
      <c r="Y11" s="1040">
        <v>23552.99</v>
      </c>
      <c r="Z11" s="1000">
        <v>2676</v>
      </c>
      <c r="AA11" s="900">
        <v>0.12817939750893206</v>
      </c>
      <c r="AB11" s="612">
        <v>2.6893279334457169E-2</v>
      </c>
      <c r="AC11" s="894">
        <v>3.6592402995678203E-2</v>
      </c>
      <c r="AD11" s="1039">
        <v>697580.62</v>
      </c>
      <c r="AE11" s="1040">
        <v>590872.34</v>
      </c>
      <c r="AF11" s="1000">
        <v>-106708.28000000003</v>
      </c>
      <c r="AG11" s="900">
        <v>-0.15296910054639998</v>
      </c>
      <c r="AH11" s="612">
        <v>0.89860801159380821</v>
      </c>
      <c r="AI11" s="894">
        <v>0.91799125224777767</v>
      </c>
      <c r="AJ11" s="1039">
        <v>408452.34</v>
      </c>
      <c r="AK11" s="1040">
        <v>466906.32</v>
      </c>
      <c r="AL11" s="1000">
        <v>58453.979999999981</v>
      </c>
      <c r="AM11" s="900">
        <v>0.14311089514140127</v>
      </c>
      <c r="AN11" s="612">
        <v>0.3817637086945273</v>
      </c>
      <c r="AO11" s="612">
        <v>0.45822943406987177</v>
      </c>
      <c r="AP11" s="1039">
        <v>283860.32</v>
      </c>
      <c r="AQ11" s="1040">
        <v>249600.68</v>
      </c>
      <c r="AR11" s="1000">
        <v>-34259.640000000014</v>
      </c>
      <c r="AS11" s="900">
        <v>-0.12069189522508822</v>
      </c>
      <c r="AT11" s="612">
        <v>0.36566262079583306</v>
      </c>
      <c r="AU11" s="612">
        <v>0.38778467916622539</v>
      </c>
      <c r="AV11" s="1039">
        <v>129582.91</v>
      </c>
      <c r="AW11" s="1040">
        <v>90606.77</v>
      </c>
      <c r="AX11" s="1000">
        <v>-38976.14</v>
      </c>
      <c r="AY11" s="900">
        <v>-0.3007814842250417</v>
      </c>
      <c r="AZ11" s="612">
        <v>0.45650237412541494</v>
      </c>
      <c r="BA11" s="612">
        <v>0.36300690366708938</v>
      </c>
      <c r="BB11" s="1039">
        <v>413443.23</v>
      </c>
      <c r="BC11" s="1040">
        <v>340207.46</v>
      </c>
      <c r="BD11" s="1000">
        <v>-73235.76999999996</v>
      </c>
      <c r="BE11" s="900">
        <v>-0.17713621770998636</v>
      </c>
      <c r="BF11" s="612">
        <v>0.5754594623891589</v>
      </c>
      <c r="BG11" s="894">
        <v>0.55370025190855987</v>
      </c>
      <c r="BH11" s="1039">
        <v>404764.1</v>
      </c>
      <c r="BI11" s="1040">
        <v>333099.34999999998</v>
      </c>
      <c r="BJ11" s="1000">
        <v>-71664.75</v>
      </c>
      <c r="BK11" s="900">
        <v>-0.17705312798244707</v>
      </c>
      <c r="BL11" s="612">
        <v>0.58023988682483751</v>
      </c>
      <c r="BM11" s="894">
        <v>0.5637416535693649</v>
      </c>
      <c r="BN11" s="1039">
        <v>166176.46</v>
      </c>
      <c r="BO11" s="1040">
        <v>158633.25</v>
      </c>
      <c r="BP11" s="1000">
        <v>-7543.2099999999919</v>
      </c>
      <c r="BQ11" s="900">
        <v>-4.539277103387563E-2</v>
      </c>
      <c r="BR11" s="612">
        <v>0.15531834550715945</v>
      </c>
      <c r="BS11" s="612">
        <v>0.15568524403817127</v>
      </c>
      <c r="BT11" s="1039">
        <v>77191.09</v>
      </c>
      <c r="BU11" s="1040">
        <v>43865.65</v>
      </c>
      <c r="BV11" s="1000">
        <v>-33325.439999999995</v>
      </c>
      <c r="BW11" s="900">
        <v>-0.43172651144063384</v>
      </c>
      <c r="BX11" s="612">
        <v>0.11065543936699387</v>
      </c>
      <c r="BY11" s="894">
        <v>7.4238794119217022E-2</v>
      </c>
      <c r="BZ11" s="1039">
        <v>101321.09</v>
      </c>
      <c r="CA11" s="1040">
        <v>110682.25</v>
      </c>
      <c r="CB11" s="1000">
        <v>9361.1600000000035</v>
      </c>
      <c r="CC11" s="900">
        <v>9.2391031324278131E-2</v>
      </c>
      <c r="CD11" s="612">
        <v>9.4700681816076701E-2</v>
      </c>
      <c r="CE11" s="612">
        <v>0.1086253550371305</v>
      </c>
      <c r="CF11" s="1039">
        <v>114304.33</v>
      </c>
      <c r="CG11" s="1040">
        <v>103225.09</v>
      </c>
      <c r="CH11" s="1000">
        <v>-11079.240000000005</v>
      </c>
      <c r="CI11" s="900">
        <v>-9.6927561711791718E-2</v>
      </c>
      <c r="CJ11" s="612">
        <v>0.10683558561726716</v>
      </c>
      <c r="CK11" s="612">
        <v>0.10130677728352784</v>
      </c>
      <c r="CL11" s="1039">
        <v>67212.5</v>
      </c>
      <c r="CM11" s="1040">
        <v>75633.37</v>
      </c>
      <c r="CN11" s="1000">
        <v>8420.8699999999953</v>
      </c>
      <c r="CO11" s="900">
        <v>0.12528726055421233</v>
      </c>
      <c r="CP11" s="612">
        <v>6.2820776765854527E-2</v>
      </c>
      <c r="CQ11" s="612">
        <v>7.422781583230062E-2</v>
      </c>
      <c r="CR11" s="1039">
        <v>120968.2</v>
      </c>
      <c r="CS11" s="1040">
        <v>117009.09</v>
      </c>
      <c r="CT11" s="1000">
        <v>-3959.1100000000006</v>
      </c>
      <c r="CU11" s="900">
        <v>-3.2728518734675728E-2</v>
      </c>
      <c r="CV11" s="612">
        <v>0.11306403255298113</v>
      </c>
      <c r="CW11" s="894">
        <v>0.11483461841281285</v>
      </c>
      <c r="CX11" s="1039">
        <v>-73876.36</v>
      </c>
      <c r="CY11" s="1040">
        <v>-89417.38</v>
      </c>
      <c r="CZ11" s="1000">
        <v>-15541.020000000004</v>
      </c>
      <c r="DA11" s="900">
        <v>-0.21036526434166497</v>
      </c>
      <c r="DB11" s="612">
        <v>-6.9049214354977198E-2</v>
      </c>
      <c r="DC11" s="612">
        <v>-8.7755666775747809E-2</v>
      </c>
      <c r="DD11" s="613">
        <v>1.1059036875193007</v>
      </c>
      <c r="DE11" s="1069">
        <v>1.1513311318651336</v>
      </c>
      <c r="DF11" s="1039">
        <v>52797.2</v>
      </c>
      <c r="DG11" s="1040">
        <v>82396.570000000007</v>
      </c>
      <c r="DH11" s="895">
        <v>6.841139726227552E-2</v>
      </c>
      <c r="DI11" s="894">
        <v>8.4584427416169561E-2</v>
      </c>
      <c r="DJ11" s="1039">
        <v>1216.79</v>
      </c>
      <c r="DK11" s="1040">
        <v>5791.23</v>
      </c>
      <c r="DL11" s="895">
        <v>1.1372838826248708E-3</v>
      </c>
      <c r="DM11" s="894">
        <v>5.6836070359220312E-3</v>
      </c>
      <c r="DN11" s="611">
        <v>7.8957545541391561E-4</v>
      </c>
      <c r="DO11" s="1070">
        <v>3.4944031731853897E-3</v>
      </c>
      <c r="DP11" s="611">
        <v>6.2958193735838108E-3</v>
      </c>
      <c r="DQ11" s="1070">
        <v>2.9723044678823918E-2</v>
      </c>
    </row>
    <row r="12" spans="1:129" s="1041" customFormat="1" ht="17.25" customHeight="1">
      <c r="A12" s="1016" t="s">
        <v>28</v>
      </c>
      <c r="B12" s="1039">
        <v>811963.92</v>
      </c>
      <c r="C12" s="1040">
        <v>941734.69</v>
      </c>
      <c r="D12" s="1000">
        <v>129770.7699999999</v>
      </c>
      <c r="E12" s="894">
        <v>0.15982332072095012</v>
      </c>
      <c r="F12" s="1039">
        <v>394320.42</v>
      </c>
      <c r="G12" s="1040">
        <v>417578.7</v>
      </c>
      <c r="H12" s="1000">
        <v>23258.280000000028</v>
      </c>
      <c r="I12" s="900">
        <v>5.8983199500548381E-2</v>
      </c>
      <c r="J12" s="612">
        <v>0.48563785937680576</v>
      </c>
      <c r="K12" s="612">
        <v>0.4434143760808047</v>
      </c>
      <c r="L12" s="1039">
        <v>25898</v>
      </c>
      <c r="M12" s="1040">
        <v>4483.6099999999997</v>
      </c>
      <c r="N12" s="1000">
        <v>-21414.39</v>
      </c>
      <c r="O12" s="900">
        <v>-0.82687427600586916</v>
      </c>
      <c r="P12" s="612">
        <v>6.5677552280959742E-2</v>
      </c>
      <c r="Q12" s="612">
        <v>1.0737161641625878E-2</v>
      </c>
      <c r="R12" s="1039">
        <v>368422.42</v>
      </c>
      <c r="S12" s="1040">
        <v>413095.09</v>
      </c>
      <c r="T12" s="1000">
        <v>44672.670000000042</v>
      </c>
      <c r="U12" s="900">
        <v>0.1212539399746629</v>
      </c>
      <c r="V12" s="612">
        <v>0.93432244771904027</v>
      </c>
      <c r="W12" s="894">
        <v>0.98926283835837414</v>
      </c>
      <c r="X12" s="1039">
        <v>45144.08</v>
      </c>
      <c r="Y12" s="1040">
        <v>26628.61</v>
      </c>
      <c r="Z12" s="1000">
        <v>-18515.47</v>
      </c>
      <c r="AA12" s="900">
        <v>-0.41014170628795626</v>
      </c>
      <c r="AB12" s="612">
        <v>0.11448577783519302</v>
      </c>
      <c r="AC12" s="894">
        <v>6.3769081133688094E-2</v>
      </c>
      <c r="AD12" s="1039">
        <v>323278.34000000003</v>
      </c>
      <c r="AE12" s="1040">
        <v>386466.48</v>
      </c>
      <c r="AF12" s="1000">
        <v>63188.139999999956</v>
      </c>
      <c r="AG12" s="900">
        <v>0.19546048151571166</v>
      </c>
      <c r="AH12" s="612">
        <v>0.8198366698838474</v>
      </c>
      <c r="AI12" s="894">
        <v>0.92549375722468596</v>
      </c>
      <c r="AJ12" s="1039">
        <v>366311.74</v>
      </c>
      <c r="AK12" s="1040">
        <v>412216.18</v>
      </c>
      <c r="AL12" s="1000">
        <v>45904.44</v>
      </c>
      <c r="AM12" s="900">
        <v>0.12531523013704121</v>
      </c>
      <c r="AN12" s="612">
        <v>0.45114287836829003</v>
      </c>
      <c r="AO12" s="612">
        <v>0.43772007591649831</v>
      </c>
      <c r="AP12" s="1039">
        <v>154815.76</v>
      </c>
      <c r="AQ12" s="1040">
        <v>229240.47</v>
      </c>
      <c r="AR12" s="1000">
        <v>74424.709999999992</v>
      </c>
      <c r="AS12" s="900">
        <v>0.48073083773900016</v>
      </c>
      <c r="AT12" s="612">
        <v>0.39261410809006547</v>
      </c>
      <c r="AU12" s="612">
        <v>0.54897548653702877</v>
      </c>
      <c r="AV12" s="1039">
        <v>35271.879999999997</v>
      </c>
      <c r="AW12" s="1040">
        <v>27084.99</v>
      </c>
      <c r="AX12" s="1000">
        <v>-8186.8899999999958</v>
      </c>
      <c r="AY12" s="900">
        <v>-0.23210812692717248</v>
      </c>
      <c r="AZ12" s="612">
        <v>0.22783132673314394</v>
      </c>
      <c r="BA12" s="612">
        <v>0.11815099663685039</v>
      </c>
      <c r="BB12" s="1039">
        <v>190087.64</v>
      </c>
      <c r="BC12" s="1040">
        <v>256325.46</v>
      </c>
      <c r="BD12" s="1000">
        <v>66237.819999999978</v>
      </c>
      <c r="BE12" s="900">
        <v>0.34845937379200442</v>
      </c>
      <c r="BF12" s="612">
        <v>0.51595025080178347</v>
      </c>
      <c r="BG12" s="894">
        <v>0.62049989507258485</v>
      </c>
      <c r="BH12" s="1039">
        <v>194531.61</v>
      </c>
      <c r="BI12" s="1040">
        <v>257791.32</v>
      </c>
      <c r="BJ12" s="1000">
        <v>63259.710000000021</v>
      </c>
      <c r="BK12" s="900">
        <v>0.32518987531126703</v>
      </c>
      <c r="BL12" s="612">
        <v>0.60174650117295203</v>
      </c>
      <c r="BM12" s="894">
        <v>0.66704703600684856</v>
      </c>
      <c r="BN12" s="1039">
        <v>80718.86</v>
      </c>
      <c r="BO12" s="1040">
        <v>100730.14</v>
      </c>
      <c r="BP12" s="1000">
        <v>20011.28</v>
      </c>
      <c r="BQ12" s="900">
        <v>0.24791331294817592</v>
      </c>
      <c r="BR12" s="612">
        <v>9.9411880271724387E-2</v>
      </c>
      <c r="BS12" s="612">
        <v>0.10696233352091979</v>
      </c>
      <c r="BT12" s="1039">
        <v>39276.449999999997</v>
      </c>
      <c r="BU12" s="1040">
        <v>42692.75</v>
      </c>
      <c r="BV12" s="1000">
        <v>3416.3000000000029</v>
      </c>
      <c r="BW12" s="900">
        <v>8.6980875308231856E-2</v>
      </c>
      <c r="BX12" s="612">
        <v>0.12149422073869841</v>
      </c>
      <c r="BY12" s="894">
        <v>0.11046947719760845</v>
      </c>
      <c r="BZ12" s="1039">
        <v>15913.9</v>
      </c>
      <c r="CA12" s="1040">
        <v>8552.84</v>
      </c>
      <c r="CB12" s="1000">
        <v>-7361.0599999999995</v>
      </c>
      <c r="CC12" s="900">
        <v>-0.46255537611773351</v>
      </c>
      <c r="CD12" s="612">
        <v>1.9599269878888215E-2</v>
      </c>
      <c r="CE12" s="612">
        <v>9.082005888516223E-3</v>
      </c>
      <c r="CF12" s="1039">
        <v>73556.39</v>
      </c>
      <c r="CG12" s="1040">
        <v>77429.570000000007</v>
      </c>
      <c r="CH12" s="1000">
        <v>3873.1800000000076</v>
      </c>
      <c r="CI12" s="900">
        <v>5.2655928329272378E-2</v>
      </c>
      <c r="CJ12" s="612">
        <v>9.0590712454316935E-2</v>
      </c>
      <c r="CK12" s="612">
        <v>8.2220152684404149E-2</v>
      </c>
      <c r="CL12" s="1039">
        <v>43483.12</v>
      </c>
      <c r="CM12" s="1040">
        <v>49587.03</v>
      </c>
      <c r="CN12" s="1000">
        <v>6103.9099999999962</v>
      </c>
      <c r="CO12" s="900">
        <v>0.14037424177473917</v>
      </c>
      <c r="CP12" s="612">
        <v>5.3553019942068361E-2</v>
      </c>
      <c r="CQ12" s="612">
        <v>5.2654989273040374E-2</v>
      </c>
      <c r="CR12" s="1039">
        <v>62079.34</v>
      </c>
      <c r="CS12" s="1040">
        <v>50141.35</v>
      </c>
      <c r="CT12" s="1000">
        <v>-11937.989999999998</v>
      </c>
      <c r="CU12" s="900">
        <v>-0.19230214109879387</v>
      </c>
      <c r="CV12" s="612">
        <v>7.6455786360556499E-2</v>
      </c>
      <c r="CW12" s="894">
        <v>5.3243605160175213E-2</v>
      </c>
      <c r="CX12" s="1039">
        <v>-32006.07</v>
      </c>
      <c r="CY12" s="1040">
        <v>-22298.82</v>
      </c>
      <c r="CZ12" s="1000">
        <v>9707.25</v>
      </c>
      <c r="DA12" s="900">
        <v>0.30329403141341627</v>
      </c>
      <c r="DB12" s="612">
        <v>-3.9418093848307939E-2</v>
      </c>
      <c r="DC12" s="612">
        <v>-2.3678452367513404E-2</v>
      </c>
      <c r="DD12" s="613">
        <v>1.0990047152555904</v>
      </c>
      <c r="DE12" s="1069">
        <v>1.0576992343553315</v>
      </c>
      <c r="DF12" s="1039">
        <v>37918.28</v>
      </c>
      <c r="DG12" s="1040">
        <v>32399.48</v>
      </c>
      <c r="DH12" s="895">
        <v>7.7006098410765222E-2</v>
      </c>
      <c r="DI12" s="894">
        <v>6.0161235069074115E-2</v>
      </c>
      <c r="DJ12" s="1039">
        <v>5643.23</v>
      </c>
      <c r="DK12" s="1040">
        <v>3569.71</v>
      </c>
      <c r="DL12" s="895">
        <v>6.9500994576212199E-3</v>
      </c>
      <c r="DM12" s="894">
        <v>3.7905686579306113E-3</v>
      </c>
      <c r="DN12" s="611">
        <v>4.4093540969849521E-3</v>
      </c>
      <c r="DO12" s="1070">
        <v>2.4236319921648874E-3</v>
      </c>
      <c r="DP12" s="611">
        <v>5.3992031853670408E-2</v>
      </c>
      <c r="DQ12" s="1070">
        <v>3.271564777250191E-2</v>
      </c>
    </row>
    <row r="13" spans="1:129" s="1041" customFormat="1" ht="17.25" customHeight="1">
      <c r="A13" s="1016" t="s">
        <v>31</v>
      </c>
      <c r="B13" s="1039">
        <v>822739.11</v>
      </c>
      <c r="C13" s="1040">
        <v>921645.5</v>
      </c>
      <c r="D13" s="1000">
        <v>98906.390000000014</v>
      </c>
      <c r="E13" s="894">
        <v>0.12021598195325857</v>
      </c>
      <c r="F13" s="1039">
        <v>776494.63</v>
      </c>
      <c r="G13" s="1040">
        <v>840766.63</v>
      </c>
      <c r="H13" s="1000">
        <v>64272</v>
      </c>
      <c r="I13" s="900">
        <v>8.2771982595681318E-2</v>
      </c>
      <c r="J13" s="612">
        <v>0.94379204849031673</v>
      </c>
      <c r="K13" s="612">
        <v>0.91224514197703999</v>
      </c>
      <c r="L13" s="1039">
        <v>18742.07</v>
      </c>
      <c r="M13" s="1040">
        <v>70397.47</v>
      </c>
      <c r="N13" s="1000">
        <v>51655.4</v>
      </c>
      <c r="O13" s="900">
        <v>2.7561203218214425</v>
      </c>
      <c r="P13" s="612">
        <v>2.413676705014689E-2</v>
      </c>
      <c r="Q13" s="612">
        <v>8.3730095234631277E-2</v>
      </c>
      <c r="R13" s="1039">
        <v>757752.55</v>
      </c>
      <c r="S13" s="1040">
        <v>770369.16</v>
      </c>
      <c r="T13" s="1000">
        <v>12616.609999999986</v>
      </c>
      <c r="U13" s="900">
        <v>1.6650039646847754E-2</v>
      </c>
      <c r="V13" s="612">
        <v>0.97586322007146409</v>
      </c>
      <c r="W13" s="894">
        <v>0.91626990476536874</v>
      </c>
      <c r="X13" s="1039">
        <v>53376.84</v>
      </c>
      <c r="Y13" s="1040">
        <v>49710.3</v>
      </c>
      <c r="Z13" s="1000">
        <v>-3666.5399999999936</v>
      </c>
      <c r="AA13" s="900">
        <v>-6.8691589835591496E-2</v>
      </c>
      <c r="AB13" s="612">
        <v>6.8740771587821534E-2</v>
      </c>
      <c r="AC13" s="894">
        <v>5.9124967887938182E-2</v>
      </c>
      <c r="AD13" s="1039">
        <v>704375.71</v>
      </c>
      <c r="AE13" s="1040">
        <v>720658.86</v>
      </c>
      <c r="AF13" s="1000">
        <v>16283.150000000023</v>
      </c>
      <c r="AG13" s="900">
        <v>2.3117137301625613E-2</v>
      </c>
      <c r="AH13" s="612">
        <v>0.90712244848364243</v>
      </c>
      <c r="AI13" s="894">
        <v>0.85714493687743054</v>
      </c>
      <c r="AJ13" s="1039">
        <v>331633.03000000003</v>
      </c>
      <c r="AK13" s="1040">
        <v>368114.54</v>
      </c>
      <c r="AL13" s="1000">
        <v>36481.509999999951</v>
      </c>
      <c r="AM13" s="900">
        <v>0.11000565896587547</v>
      </c>
      <c r="AN13" s="612">
        <v>0.4030840712069711</v>
      </c>
      <c r="AO13" s="612">
        <v>0.3994101202685848</v>
      </c>
      <c r="AP13" s="1039">
        <v>319352.52</v>
      </c>
      <c r="AQ13" s="1040">
        <v>346465.2</v>
      </c>
      <c r="AR13" s="1000">
        <v>27112.679999999993</v>
      </c>
      <c r="AS13" s="900">
        <v>8.4898907326611955E-2</v>
      </c>
      <c r="AT13" s="612">
        <v>0.41127460211798245</v>
      </c>
      <c r="AU13" s="612">
        <v>0.41208248238872186</v>
      </c>
      <c r="AV13" s="1039">
        <v>56579</v>
      </c>
      <c r="AW13" s="1040">
        <v>16017.3</v>
      </c>
      <c r="AX13" s="1000">
        <v>-40561.699999999997</v>
      </c>
      <c r="AY13" s="900">
        <v>-0.71690379822902484</v>
      </c>
      <c r="AZ13" s="612">
        <v>0.17716785200254564</v>
      </c>
      <c r="BA13" s="612">
        <v>4.6230617100938273E-2</v>
      </c>
      <c r="BB13" s="1039">
        <v>375931.53</v>
      </c>
      <c r="BC13" s="1040">
        <v>362482.5</v>
      </c>
      <c r="BD13" s="1000">
        <v>-13449.030000000028</v>
      </c>
      <c r="BE13" s="900">
        <v>-3.5775211512585885E-2</v>
      </c>
      <c r="BF13" s="612">
        <v>0.49611384349679855</v>
      </c>
      <c r="BG13" s="894">
        <v>0.47053090754567589</v>
      </c>
      <c r="BH13" s="1039">
        <v>375347.6</v>
      </c>
      <c r="BI13" s="1040">
        <v>359250.72</v>
      </c>
      <c r="BJ13" s="1000">
        <v>-16096.880000000005</v>
      </c>
      <c r="BK13" s="900">
        <v>-4.2885261554889406E-2</v>
      </c>
      <c r="BL13" s="612">
        <v>0.5328798177892875</v>
      </c>
      <c r="BM13" s="894">
        <v>0.49850316139872336</v>
      </c>
      <c r="BN13" s="1039">
        <v>142170.64000000001</v>
      </c>
      <c r="BO13" s="1040">
        <v>140267.68</v>
      </c>
      <c r="BP13" s="1000">
        <v>-1902.960000000021</v>
      </c>
      <c r="BQ13" s="900">
        <v>-1.338504208745224E-2</v>
      </c>
      <c r="BR13" s="612">
        <v>0.17280160657489591</v>
      </c>
      <c r="BS13" s="612">
        <v>0.15219265975909391</v>
      </c>
      <c r="BT13" s="1039">
        <v>118420.49</v>
      </c>
      <c r="BU13" s="1040">
        <v>125566.93</v>
      </c>
      <c r="BV13" s="1000">
        <v>7146.4399999999878</v>
      </c>
      <c r="BW13" s="900">
        <v>6.0348002275619594E-2</v>
      </c>
      <c r="BX13" s="612">
        <v>0.16812120054508981</v>
      </c>
      <c r="BY13" s="894">
        <v>0.17423907061934962</v>
      </c>
      <c r="BZ13" s="1039">
        <v>39420.43</v>
      </c>
      <c r="CA13" s="1040">
        <v>22833.7</v>
      </c>
      <c r="CB13" s="1000">
        <v>-16586.73</v>
      </c>
      <c r="CC13" s="900">
        <v>-0.42076481661919973</v>
      </c>
      <c r="CD13" s="612">
        <v>4.7913645432511406E-2</v>
      </c>
      <c r="CE13" s="612">
        <v>2.4774927019119607E-2</v>
      </c>
      <c r="CF13" s="1039">
        <v>171187.20000000001</v>
      </c>
      <c r="CG13" s="1040">
        <v>213007.51</v>
      </c>
      <c r="CH13" s="1000">
        <v>41820.31</v>
      </c>
      <c r="CI13" s="900">
        <v>0.24429577678704947</v>
      </c>
      <c r="CJ13" s="612">
        <v>0.20806984610224744</v>
      </c>
      <c r="CK13" s="612">
        <v>0.23111653016262762</v>
      </c>
      <c r="CL13" s="1039">
        <v>60124.12</v>
      </c>
      <c r="CM13" s="1040">
        <v>70021.73</v>
      </c>
      <c r="CN13" s="1000">
        <v>9897.6099999999933</v>
      </c>
      <c r="CO13" s="900">
        <v>0.16461962353877269</v>
      </c>
      <c r="CP13" s="612">
        <v>7.3077989449170599E-2</v>
      </c>
      <c r="CQ13" s="612">
        <v>7.5974688749633118E-2</v>
      </c>
      <c r="CR13" s="1039">
        <v>203117.94</v>
      </c>
      <c r="CS13" s="1040">
        <v>214869.77</v>
      </c>
      <c r="CT13" s="1000">
        <v>11751.829999999987</v>
      </c>
      <c r="CU13" s="900">
        <v>5.7857174014269673E-2</v>
      </c>
      <c r="CV13" s="612">
        <v>0.24688013190475411</v>
      </c>
      <c r="CW13" s="894">
        <v>0.23313711182878882</v>
      </c>
      <c r="CX13" s="1039">
        <v>-92054.86</v>
      </c>
      <c r="CY13" s="1040">
        <v>-71883.990000000005</v>
      </c>
      <c r="CZ13" s="1000">
        <v>20170.869999999995</v>
      </c>
      <c r="DA13" s="900">
        <v>0.21911792598457044</v>
      </c>
      <c r="DB13" s="612">
        <v>-0.1118882752516773</v>
      </c>
      <c r="DC13" s="612">
        <v>-7.7995270415794363E-2</v>
      </c>
      <c r="DD13" s="613">
        <v>1.1306900120107777</v>
      </c>
      <c r="DE13" s="1069">
        <v>1.0997475976358633</v>
      </c>
      <c r="DF13" s="1039">
        <v>91743.82</v>
      </c>
      <c r="DG13" s="1040">
        <v>75426.67</v>
      </c>
      <c r="DH13" s="895">
        <v>9.7591253758761765E-2</v>
      </c>
      <c r="DI13" s="894">
        <v>8.018418108558234E-2</v>
      </c>
      <c r="DJ13" s="1039">
        <v>22396.31</v>
      </c>
      <c r="DK13" s="1040">
        <v>22868.65</v>
      </c>
      <c r="DL13" s="895">
        <v>2.7221642593361097E-2</v>
      </c>
      <c r="DM13" s="894">
        <v>2.4812848324003104E-2</v>
      </c>
      <c r="DN13" s="611">
        <v>1.5840541279475984E-2</v>
      </c>
      <c r="DO13" s="1070">
        <v>1.6408231804903473E-2</v>
      </c>
      <c r="DP13" s="611">
        <v>8.5154284035658945E-2</v>
      </c>
      <c r="DQ13" s="1070">
        <v>8.4150271451242098E-2</v>
      </c>
    </row>
    <row r="14" spans="1:129" s="1041" customFormat="1" ht="17.25" customHeight="1">
      <c r="A14" s="1016" t="s">
        <v>55</v>
      </c>
      <c r="B14" s="1039">
        <v>737313.04</v>
      </c>
      <c r="C14" s="1040">
        <v>829932.83</v>
      </c>
      <c r="D14" s="1000">
        <v>92619.789999999921</v>
      </c>
      <c r="E14" s="894">
        <v>0.12561800073412496</v>
      </c>
      <c r="F14" s="1039">
        <v>489539.74</v>
      </c>
      <c r="G14" s="1040">
        <v>568816.01</v>
      </c>
      <c r="H14" s="1000">
        <v>79276.270000000019</v>
      </c>
      <c r="I14" s="900">
        <v>0.16194041774831194</v>
      </c>
      <c r="J14" s="612">
        <v>0.66395101326296901</v>
      </c>
      <c r="K14" s="612">
        <v>0.68537595988340405</v>
      </c>
      <c r="L14" s="1039">
        <v>33490.550000000003</v>
      </c>
      <c r="M14" s="1040">
        <v>22640.240000000002</v>
      </c>
      <c r="N14" s="1000">
        <v>-10850.310000000001</v>
      </c>
      <c r="O14" s="900">
        <v>-0.3239812424698908</v>
      </c>
      <c r="P14" s="612">
        <v>6.8412321336772386E-2</v>
      </c>
      <c r="Q14" s="612">
        <v>3.9802395857317728E-2</v>
      </c>
      <c r="R14" s="1039">
        <v>456049.19</v>
      </c>
      <c r="S14" s="1040">
        <v>546175.77</v>
      </c>
      <c r="T14" s="1000">
        <v>90126.580000000016</v>
      </c>
      <c r="U14" s="900">
        <v>0.19762469044183592</v>
      </c>
      <c r="V14" s="612">
        <v>0.93158767866322767</v>
      </c>
      <c r="W14" s="894">
        <v>0.96019760414268229</v>
      </c>
      <c r="X14" s="1039">
        <v>30524.53</v>
      </c>
      <c r="Y14" s="1040">
        <v>29809.01</v>
      </c>
      <c r="Z14" s="1000">
        <v>-715.52000000000044</v>
      </c>
      <c r="AA14" s="900">
        <v>-2.3440819563806566E-2</v>
      </c>
      <c r="AB14" s="612">
        <v>6.2353528234500431E-2</v>
      </c>
      <c r="AC14" s="894">
        <v>5.2405363906687506E-2</v>
      </c>
      <c r="AD14" s="1039">
        <v>425524.66</v>
      </c>
      <c r="AE14" s="1040">
        <v>516366.76</v>
      </c>
      <c r="AF14" s="1000">
        <v>90842.100000000035</v>
      </c>
      <c r="AG14" s="900">
        <v>0.21348257466441556</v>
      </c>
      <c r="AH14" s="612">
        <v>0.8692341504287272</v>
      </c>
      <c r="AI14" s="894">
        <v>0.90779224023599481</v>
      </c>
      <c r="AJ14" s="1039">
        <v>302328.12</v>
      </c>
      <c r="AK14" s="1040">
        <v>359576.93</v>
      </c>
      <c r="AL14" s="1000">
        <v>57248.81</v>
      </c>
      <c r="AM14" s="900">
        <v>0.18935985842137343</v>
      </c>
      <c r="AN14" s="612">
        <v>0.41004038121989539</v>
      </c>
      <c r="AO14" s="612">
        <v>0.43326027963009972</v>
      </c>
      <c r="AP14" s="1039">
        <v>242828.05</v>
      </c>
      <c r="AQ14" s="1040">
        <v>292971.43</v>
      </c>
      <c r="AR14" s="1000">
        <v>50143.380000000005</v>
      </c>
      <c r="AS14" s="900">
        <v>0.20649747835968707</v>
      </c>
      <c r="AT14" s="612">
        <v>0.49603337616676429</v>
      </c>
      <c r="AU14" s="612">
        <v>0.51505482414252013</v>
      </c>
      <c r="AV14" s="1039">
        <v>80538.05</v>
      </c>
      <c r="AW14" s="1040">
        <v>17388.59</v>
      </c>
      <c r="AX14" s="1000">
        <v>-63149.460000000006</v>
      </c>
      <c r="AY14" s="900">
        <v>-0.78409472292909999</v>
      </c>
      <c r="AZ14" s="612">
        <v>0.33166699646107606</v>
      </c>
      <c r="BA14" s="612">
        <v>5.9352510925724057E-2</v>
      </c>
      <c r="BB14" s="1039">
        <v>323366.09999999998</v>
      </c>
      <c r="BC14" s="1040">
        <v>310360.02</v>
      </c>
      <c r="BD14" s="1000">
        <v>-13006.079999999958</v>
      </c>
      <c r="BE14" s="900">
        <v>-4.0220913695034693E-2</v>
      </c>
      <c r="BF14" s="612">
        <v>0.709059695950781</v>
      </c>
      <c r="BG14" s="894">
        <v>0.56824201483709169</v>
      </c>
      <c r="BH14" s="1039">
        <v>323030.15000000002</v>
      </c>
      <c r="BI14" s="1040">
        <v>308895</v>
      </c>
      <c r="BJ14" s="1000">
        <v>-14135.150000000023</v>
      </c>
      <c r="BK14" s="900">
        <v>-4.3757989772781343E-2</v>
      </c>
      <c r="BL14" s="612">
        <v>0.75913379497207056</v>
      </c>
      <c r="BM14" s="894">
        <v>0.59820852914699618</v>
      </c>
      <c r="BN14" s="1039">
        <v>72240.08</v>
      </c>
      <c r="BO14" s="1040">
        <v>84847.09</v>
      </c>
      <c r="BP14" s="1000">
        <v>12607.009999999995</v>
      </c>
      <c r="BQ14" s="900">
        <v>0.17451544904158459</v>
      </c>
      <c r="BR14" s="612">
        <v>9.7977488639018243E-2</v>
      </c>
      <c r="BS14" s="612">
        <v>0.10223368317650477</v>
      </c>
      <c r="BT14" s="1039">
        <v>17112.53</v>
      </c>
      <c r="BU14" s="1040">
        <v>62820.51</v>
      </c>
      <c r="BV14" s="1000">
        <v>45707.98</v>
      </c>
      <c r="BW14" s="900">
        <v>2.6710240975472361</v>
      </c>
      <c r="BX14" s="612">
        <v>4.0215131127770594E-2</v>
      </c>
      <c r="BY14" s="894">
        <v>0.12165870243080713</v>
      </c>
      <c r="BZ14" s="1039">
        <v>34747.31</v>
      </c>
      <c r="CA14" s="1040">
        <v>31032.65</v>
      </c>
      <c r="CB14" s="1000">
        <v>-3714.6599999999962</v>
      </c>
      <c r="CC14" s="900">
        <v>-0.10690496616860402</v>
      </c>
      <c r="CD14" s="612">
        <v>4.7126943529982861E-2</v>
      </c>
      <c r="CE14" s="612">
        <v>3.7391760969378691E-2</v>
      </c>
      <c r="CF14" s="1039">
        <v>50634.67</v>
      </c>
      <c r="CG14" s="1040">
        <v>113618.6</v>
      </c>
      <c r="CH14" s="1000">
        <v>62983.930000000008</v>
      </c>
      <c r="CI14" s="900">
        <v>1.2438894141109247</v>
      </c>
      <c r="CJ14" s="612">
        <v>6.8674589018525967E-2</v>
      </c>
      <c r="CK14" s="612">
        <v>0.13690095859926402</v>
      </c>
      <c r="CL14" s="1039">
        <v>45051.64</v>
      </c>
      <c r="CM14" s="1040">
        <v>50396.480000000003</v>
      </c>
      <c r="CN14" s="1000">
        <v>5344.8400000000038</v>
      </c>
      <c r="CO14" s="900">
        <v>0.11863807843621239</v>
      </c>
      <c r="CP14" s="612">
        <v>6.1102459275642264E-2</v>
      </c>
      <c r="CQ14" s="612">
        <v>6.07235648215049E-2</v>
      </c>
      <c r="CR14" s="1039">
        <v>103825.33</v>
      </c>
      <c r="CS14" s="1040">
        <v>110508.55</v>
      </c>
      <c r="CT14" s="1000">
        <v>6683.2200000000012</v>
      </c>
      <c r="CU14" s="900">
        <v>6.4369841155332716E-2</v>
      </c>
      <c r="CV14" s="612">
        <v>0.14081580599740917</v>
      </c>
      <c r="CW14" s="894">
        <v>0.13315360714191773</v>
      </c>
      <c r="CX14" s="1039">
        <v>-98242.3</v>
      </c>
      <c r="CY14" s="1040">
        <v>-47286.44</v>
      </c>
      <c r="CZ14" s="1000">
        <v>50955.86</v>
      </c>
      <c r="DA14" s="900">
        <v>0.5186753567455159</v>
      </c>
      <c r="DB14" s="612">
        <v>-0.13324367625452549</v>
      </c>
      <c r="DC14" s="612">
        <v>-5.6976225413326524E-2</v>
      </c>
      <c r="DD14" s="613">
        <v>1.2308733176591928</v>
      </c>
      <c r="DE14" s="1069">
        <v>1.0915752981466118</v>
      </c>
      <c r="DF14" s="1039">
        <v>94514.47</v>
      </c>
      <c r="DG14" s="1040">
        <v>97395.9</v>
      </c>
      <c r="DH14" s="895">
        <v>0.11482377445178815</v>
      </c>
      <c r="DI14" s="894">
        <v>0.10446518662654602</v>
      </c>
      <c r="DJ14" s="1039">
        <v>24267.5</v>
      </c>
      <c r="DK14" s="1040">
        <v>37140.07</v>
      </c>
      <c r="DL14" s="895">
        <v>3.2913428467235571E-2</v>
      </c>
      <c r="DM14" s="894">
        <v>4.4750693860369402E-2</v>
      </c>
      <c r="DN14" s="611">
        <v>1.331733701996729E-2</v>
      </c>
      <c r="DO14" s="1070">
        <v>1.872042412316155E-2</v>
      </c>
      <c r="DP14" s="611">
        <v>7.1100122644213393E-2</v>
      </c>
      <c r="DQ14" s="1070">
        <v>0.10756203094108363</v>
      </c>
    </row>
    <row r="15" spans="1:129" s="1041" customFormat="1" ht="17.25" customHeight="1">
      <c r="A15" s="1016" t="s">
        <v>350</v>
      </c>
      <c r="B15" s="1039">
        <v>798402.68</v>
      </c>
      <c r="C15" s="1040">
        <v>772471.02</v>
      </c>
      <c r="D15" s="1000">
        <v>-25931.660000000033</v>
      </c>
      <c r="E15" s="894">
        <v>-3.2479425044014167E-2</v>
      </c>
      <c r="F15" s="1039">
        <v>645313.29</v>
      </c>
      <c r="G15" s="1040">
        <v>629187.68999999994</v>
      </c>
      <c r="H15" s="1000">
        <v>-16125.600000000093</v>
      </c>
      <c r="I15" s="900">
        <v>-2.4988792652945506E-2</v>
      </c>
      <c r="J15" s="612">
        <v>0.80825541567570891</v>
      </c>
      <c r="K15" s="612">
        <v>0.81451300270138283</v>
      </c>
      <c r="L15" s="1039">
        <v>10076.969999999999</v>
      </c>
      <c r="M15" s="1040">
        <v>-7896.17</v>
      </c>
      <c r="N15" s="1000">
        <v>-17973.14</v>
      </c>
      <c r="O15" s="900">
        <v>-1.7835857405549487</v>
      </c>
      <c r="P15" s="612">
        <v>1.5615624466683459E-2</v>
      </c>
      <c r="Q15" s="612">
        <v>-1.254978462785882E-2</v>
      </c>
      <c r="R15" s="1039">
        <v>635236.31999999995</v>
      </c>
      <c r="S15" s="1040">
        <v>637083.85</v>
      </c>
      <c r="T15" s="1000">
        <v>1847.5300000000279</v>
      </c>
      <c r="U15" s="900">
        <v>2.9084136750871362E-3</v>
      </c>
      <c r="V15" s="612">
        <v>0.98438437553331637</v>
      </c>
      <c r="W15" s="894">
        <v>1.0125497687343503</v>
      </c>
      <c r="X15" s="1039">
        <v>32512.86</v>
      </c>
      <c r="Y15" s="1040">
        <v>30298.93</v>
      </c>
      <c r="Z15" s="1000">
        <v>-2213.9300000000003</v>
      </c>
      <c r="AA15" s="900">
        <v>-6.8093978813306491E-2</v>
      </c>
      <c r="AB15" s="612">
        <v>5.0383062775601596E-2</v>
      </c>
      <c r="AC15" s="894">
        <v>4.8155630635430907E-2</v>
      </c>
      <c r="AD15" s="1039">
        <v>602723.46</v>
      </c>
      <c r="AE15" s="1040">
        <v>606784.92000000004</v>
      </c>
      <c r="AF15" s="1000">
        <v>4061.4600000000792</v>
      </c>
      <c r="AG15" s="900">
        <v>6.7385132146674355E-3</v>
      </c>
      <c r="AH15" s="612">
        <v>0.93400131275771481</v>
      </c>
      <c r="AI15" s="894">
        <v>0.96439413809891938</v>
      </c>
      <c r="AJ15" s="1039">
        <v>485410.83</v>
      </c>
      <c r="AK15" s="1040">
        <v>497447.7</v>
      </c>
      <c r="AL15" s="1000">
        <v>12036.869999999995</v>
      </c>
      <c r="AM15" s="900">
        <v>2.4797283571114378E-2</v>
      </c>
      <c r="AN15" s="612">
        <v>0.60797745568689721</v>
      </c>
      <c r="AO15" s="612">
        <v>0.64396940094917732</v>
      </c>
      <c r="AP15" s="1039">
        <v>421683.28</v>
      </c>
      <c r="AQ15" s="1040">
        <v>441344.82</v>
      </c>
      <c r="AR15" s="1000">
        <v>19661.539999999979</v>
      </c>
      <c r="AS15" s="900">
        <v>4.6626321062575631E-2</v>
      </c>
      <c r="AT15" s="612">
        <v>0.65345513029802937</v>
      </c>
      <c r="AU15" s="612">
        <v>0.70145177188701835</v>
      </c>
      <c r="AV15" s="1039">
        <v>4767.99</v>
      </c>
      <c r="AW15" s="1040">
        <v>-24393.84</v>
      </c>
      <c r="AX15" s="1000">
        <v>-29161.83</v>
      </c>
      <c r="AY15" s="900">
        <v>-6.1161684483398675</v>
      </c>
      <c r="AZ15" s="612">
        <v>1.1307040677543581E-2</v>
      </c>
      <c r="BA15" s="612">
        <v>-5.5271612794730432E-2</v>
      </c>
      <c r="BB15" s="1039">
        <v>426451.28</v>
      </c>
      <c r="BC15" s="1040">
        <v>416950.98</v>
      </c>
      <c r="BD15" s="1000">
        <v>-9500.3000000000466</v>
      </c>
      <c r="BE15" s="900">
        <v>-2.2277574122887018E-2</v>
      </c>
      <c r="BF15" s="612">
        <v>0.67132697954046461</v>
      </c>
      <c r="BG15" s="894">
        <v>0.65446797937194612</v>
      </c>
      <c r="BH15" s="1039">
        <v>422786.04</v>
      </c>
      <c r="BI15" s="1040">
        <v>413871.18</v>
      </c>
      <c r="BJ15" s="1000">
        <v>-8914.859999999986</v>
      </c>
      <c r="BK15" s="900">
        <v>-2.1085984769033495E-2</v>
      </c>
      <c r="BL15" s="612">
        <v>0.70145940561198661</v>
      </c>
      <c r="BM15" s="894">
        <v>0.6820722901287658</v>
      </c>
      <c r="BN15" s="1039">
        <v>97365.67</v>
      </c>
      <c r="BO15" s="1040">
        <v>88336.5</v>
      </c>
      <c r="BP15" s="1000">
        <v>-9029.1699999999983</v>
      </c>
      <c r="BQ15" s="900">
        <v>-9.2734636345644189E-2</v>
      </c>
      <c r="BR15" s="612">
        <v>0.12195058012580819</v>
      </c>
      <c r="BS15" s="612">
        <v>0.11435574631654143</v>
      </c>
      <c r="BT15" s="1039">
        <v>73927.899999999994</v>
      </c>
      <c r="BU15" s="1040">
        <v>65999.009999999995</v>
      </c>
      <c r="BV15" s="1000">
        <v>-7928.8899999999994</v>
      </c>
      <c r="BW15" s="900">
        <v>-0.10725166006338609</v>
      </c>
      <c r="BX15" s="612">
        <v>0.12265641692460419</v>
      </c>
      <c r="BY15" s="894">
        <v>0.10876837545666097</v>
      </c>
      <c r="BZ15" s="1039">
        <v>7228.73</v>
      </c>
      <c r="CA15" s="1040">
        <v>4594.7700000000004</v>
      </c>
      <c r="CB15" s="1000">
        <v>-2633.9599999999991</v>
      </c>
      <c r="CC15" s="900">
        <v>-0.36437382500107202</v>
      </c>
      <c r="CD15" s="612">
        <v>9.0539901494318623E-3</v>
      </c>
      <c r="CE15" s="612">
        <v>5.9481454721757717E-3</v>
      </c>
      <c r="CF15" s="1039">
        <v>98780.79</v>
      </c>
      <c r="CG15" s="1040">
        <v>122319.96</v>
      </c>
      <c r="CH15" s="1000">
        <v>23539.170000000013</v>
      </c>
      <c r="CI15" s="900">
        <v>0.23829704135794028</v>
      </c>
      <c r="CJ15" s="612">
        <v>0.12372301906601815</v>
      </c>
      <c r="CK15" s="612">
        <v>0.15834893068221512</v>
      </c>
      <c r="CL15" s="1039">
        <v>46928.5</v>
      </c>
      <c r="CM15" s="1040">
        <v>46316.98</v>
      </c>
      <c r="CN15" s="1000">
        <v>-611.5199999999968</v>
      </c>
      <c r="CO15" s="900">
        <v>-1.3030887413831613E-2</v>
      </c>
      <c r="CP15" s="612">
        <v>5.8777984061877141E-2</v>
      </c>
      <c r="CQ15" s="612">
        <v>5.9959505018065275E-2</v>
      </c>
      <c r="CR15" s="1039">
        <v>73370.789999999994</v>
      </c>
      <c r="CS15" s="1040">
        <v>95113.16</v>
      </c>
      <c r="CT15" s="1000">
        <v>21742.37000000001</v>
      </c>
      <c r="CU15" s="900">
        <v>0.2963355035430314</v>
      </c>
      <c r="CV15" s="612">
        <v>9.18969735923231E-2</v>
      </c>
      <c r="CW15" s="894">
        <v>0.12312845082524908</v>
      </c>
      <c r="CX15" s="1039">
        <v>-21518.51</v>
      </c>
      <c r="CY15" s="1040">
        <v>-19110.189999999999</v>
      </c>
      <c r="CZ15" s="1000">
        <v>2408.3199999999997</v>
      </c>
      <c r="DA15" s="900">
        <v>0.11191852967514944</v>
      </c>
      <c r="DB15" s="612">
        <v>-2.6951951113190147E-2</v>
      </c>
      <c r="DC15" s="612">
        <v>-2.4739038106568707E-2</v>
      </c>
      <c r="DD15" s="613">
        <v>1.0357021112136569</v>
      </c>
      <c r="DE15" s="1069">
        <v>1.031494174245464</v>
      </c>
      <c r="DF15" s="1039">
        <v>36559.64</v>
      </c>
      <c r="DG15" s="1040">
        <v>36592.870000000003</v>
      </c>
      <c r="DH15" s="895">
        <v>7.7391274590602466E-2</v>
      </c>
      <c r="DI15" s="894">
        <v>7.798874386099941E-2</v>
      </c>
      <c r="DJ15" s="1039">
        <v>-5367.14</v>
      </c>
      <c r="DK15" s="1040">
        <v>11457.11</v>
      </c>
      <c r="DL15" s="895">
        <v>-6.722347174485937E-3</v>
      </c>
      <c r="DM15" s="894">
        <v>1.483176676323728E-2</v>
      </c>
      <c r="DN15" s="611">
        <v>-4.9083235309980155E-3</v>
      </c>
      <c r="DO15" s="1070">
        <v>1.0739882697834435E-2</v>
      </c>
      <c r="DP15" s="611">
        <v>-3.5711116168728241E-2</v>
      </c>
      <c r="DQ15" s="1070">
        <v>7.9138575516554344E-2</v>
      </c>
    </row>
    <row r="16" spans="1:129" s="1041" customFormat="1" ht="17.25" customHeight="1">
      <c r="A16" s="1016" t="s">
        <v>381</v>
      </c>
      <c r="B16" s="1039">
        <v>710490.35</v>
      </c>
      <c r="C16" s="1040">
        <v>751269.13</v>
      </c>
      <c r="D16" s="1000">
        <v>40778.780000000028</v>
      </c>
      <c r="E16" s="894">
        <v>5.7395262300184692E-2</v>
      </c>
      <c r="F16" s="1039">
        <v>492982.29</v>
      </c>
      <c r="G16" s="1040">
        <v>475625.16</v>
      </c>
      <c r="H16" s="1000">
        <v>-17357.130000000005</v>
      </c>
      <c r="I16" s="900">
        <v>-3.5208425032874927E-2</v>
      </c>
      <c r="J16" s="612">
        <v>0.69386204893563996</v>
      </c>
      <c r="K16" s="612">
        <v>0.63309557255467153</v>
      </c>
      <c r="L16" s="1039">
        <v>-11240.32</v>
      </c>
      <c r="M16" s="1040">
        <v>4016.48</v>
      </c>
      <c r="N16" s="1000">
        <v>15256.8</v>
      </c>
      <c r="O16" s="900">
        <v>1.3573279052553664</v>
      </c>
      <c r="P16" s="612">
        <v>-2.280065679438505E-2</v>
      </c>
      <c r="Q16" s="612">
        <v>8.4446331644860845E-3</v>
      </c>
      <c r="R16" s="1039">
        <v>504222.6</v>
      </c>
      <c r="S16" s="1040">
        <v>471608.68</v>
      </c>
      <c r="T16" s="1000">
        <v>-32613.919999999984</v>
      </c>
      <c r="U16" s="900">
        <v>-6.468159102745491E-2</v>
      </c>
      <c r="V16" s="612">
        <v>1.0228006365096807</v>
      </c>
      <c r="W16" s="894">
        <v>0.99155536683551393</v>
      </c>
      <c r="X16" s="1039">
        <v>72310.259999999995</v>
      </c>
      <c r="Y16" s="1040">
        <v>60695.91</v>
      </c>
      <c r="Z16" s="1000">
        <v>-11614.349999999991</v>
      </c>
      <c r="AA16" s="900">
        <v>-0.16061828570385436</v>
      </c>
      <c r="AB16" s="612">
        <v>0.14667922452143259</v>
      </c>
      <c r="AC16" s="894">
        <v>0.12761290845084816</v>
      </c>
      <c r="AD16" s="1039">
        <v>431912.35</v>
      </c>
      <c r="AE16" s="1040">
        <v>410912.77</v>
      </c>
      <c r="AF16" s="1000">
        <v>-20999.579999999958</v>
      </c>
      <c r="AG16" s="900">
        <v>-4.8620003572484E-2</v>
      </c>
      <c r="AH16" s="612">
        <v>0.87612143227295247</v>
      </c>
      <c r="AI16" s="894">
        <v>0.86394245838466588</v>
      </c>
      <c r="AJ16" s="1039">
        <v>300022.92</v>
      </c>
      <c r="AK16" s="1040">
        <v>322394.71999999997</v>
      </c>
      <c r="AL16" s="1000">
        <v>22371.799999999988</v>
      </c>
      <c r="AM16" s="900">
        <v>7.4566969750177722E-2</v>
      </c>
      <c r="AN16" s="612">
        <v>0.42227585497818515</v>
      </c>
      <c r="AO16" s="612">
        <v>0.42913345847179957</v>
      </c>
      <c r="AP16" s="1039">
        <v>251345.66</v>
      </c>
      <c r="AQ16" s="1040">
        <v>265942.63</v>
      </c>
      <c r="AR16" s="1000">
        <v>14596.970000000001</v>
      </c>
      <c r="AS16" s="900">
        <v>5.8075281665893895E-2</v>
      </c>
      <c r="AT16" s="612">
        <v>0.50984724015136529</v>
      </c>
      <c r="AU16" s="612">
        <v>0.55914331781775384</v>
      </c>
      <c r="AV16" s="1039">
        <v>119649.87</v>
      </c>
      <c r="AW16" s="1040">
        <v>-1743.75</v>
      </c>
      <c r="AX16" s="1000">
        <v>-121393.62</v>
      </c>
      <c r="AY16" s="900">
        <v>-1.0145737726250768</v>
      </c>
      <c r="AZ16" s="612">
        <v>0.47603714343028636</v>
      </c>
      <c r="BA16" s="612">
        <v>-6.556865290833591E-3</v>
      </c>
      <c r="BB16" s="1039">
        <v>370995.52</v>
      </c>
      <c r="BC16" s="1040">
        <v>264198.87</v>
      </c>
      <c r="BD16" s="1000">
        <v>-106796.65000000002</v>
      </c>
      <c r="BE16" s="900">
        <v>-0.28786506640295823</v>
      </c>
      <c r="BF16" s="612">
        <v>0.73577725393506765</v>
      </c>
      <c r="BG16" s="894">
        <v>0.56020781890613214</v>
      </c>
      <c r="BH16" s="1039">
        <v>367807.74</v>
      </c>
      <c r="BI16" s="1040">
        <v>258819.79</v>
      </c>
      <c r="BJ16" s="1000">
        <v>-108987.94999999998</v>
      </c>
      <c r="BK16" s="900">
        <v>-0.2963177175118718</v>
      </c>
      <c r="BL16" s="612">
        <v>0.85157958553396307</v>
      </c>
      <c r="BM16" s="894">
        <v>0.62986553082786889</v>
      </c>
      <c r="BN16" s="1039">
        <v>89476.68</v>
      </c>
      <c r="BO16" s="1040">
        <v>109339.11</v>
      </c>
      <c r="BP16" s="1000">
        <v>19862.430000000008</v>
      </c>
      <c r="BQ16" s="900">
        <v>0.22198443214477795</v>
      </c>
      <c r="BR16" s="612">
        <v>0.1259365169421372</v>
      </c>
      <c r="BS16" s="612">
        <v>0.14553920244267191</v>
      </c>
      <c r="BT16" s="1039">
        <v>57331.35</v>
      </c>
      <c r="BU16" s="1040">
        <v>66000.52</v>
      </c>
      <c r="BV16" s="1000">
        <v>8669.1700000000055</v>
      </c>
      <c r="BW16" s="900">
        <v>0.15121168435768573</v>
      </c>
      <c r="BX16" s="612">
        <v>0.13273839009234165</v>
      </c>
      <c r="BY16" s="894">
        <v>0.16061929640200767</v>
      </c>
      <c r="BZ16" s="1039">
        <v>40527.879999999997</v>
      </c>
      <c r="CA16" s="1040">
        <v>29935.5</v>
      </c>
      <c r="CB16" s="1000">
        <v>-10592.379999999997</v>
      </c>
      <c r="CC16" s="900">
        <v>-0.2613603277546222</v>
      </c>
      <c r="CD16" s="612">
        <v>5.7042125906425045E-2</v>
      </c>
      <c r="CE16" s="612">
        <v>3.9846572692265422E-2</v>
      </c>
      <c r="CF16" s="1039">
        <v>-33754.61</v>
      </c>
      <c r="CG16" s="1040">
        <v>56156.95</v>
      </c>
      <c r="CH16" s="1000">
        <v>89911.56</v>
      </c>
      <c r="CI16" s="900">
        <v>2.6636823829396929</v>
      </c>
      <c r="CJ16" s="612">
        <v>-4.7508892977927146E-2</v>
      </c>
      <c r="CK16" s="612">
        <v>7.474944431697865E-2</v>
      </c>
      <c r="CL16" s="1039">
        <v>42938.94</v>
      </c>
      <c r="CM16" s="1040">
        <v>42028.2</v>
      </c>
      <c r="CN16" s="1000">
        <v>-910.74000000000524</v>
      </c>
      <c r="CO16" s="900">
        <v>-2.1210118368082797E-2</v>
      </c>
      <c r="CP16" s="612">
        <v>6.0435641384854848E-2</v>
      </c>
      <c r="CQ16" s="612">
        <v>5.5942934857445822E-2</v>
      </c>
      <c r="CR16" s="1039">
        <v>87772.78</v>
      </c>
      <c r="CS16" s="1040">
        <v>82801.279999999999</v>
      </c>
      <c r="CT16" s="1000">
        <v>-4971.5</v>
      </c>
      <c r="CU16" s="900">
        <v>-5.6640566699607785E-2</v>
      </c>
      <c r="CV16" s="612">
        <v>0.12353831406717911</v>
      </c>
      <c r="CW16" s="894">
        <v>0.11021520343848017</v>
      </c>
      <c r="CX16" s="1039">
        <v>-164466.34</v>
      </c>
      <c r="CY16" s="1040">
        <v>-68672.52</v>
      </c>
      <c r="CZ16" s="1000">
        <v>95793.819999999992</v>
      </c>
      <c r="DA16" s="900">
        <v>0.58245243373203293</v>
      </c>
      <c r="DB16" s="612">
        <v>-0.23148286250474762</v>
      </c>
      <c r="DC16" s="612">
        <v>-9.1408680668138204E-2</v>
      </c>
      <c r="DD16" s="613">
        <v>1.3807863563058571</v>
      </c>
      <c r="DE16" s="1069">
        <v>1.1671218930480061</v>
      </c>
      <c r="DF16" s="1039">
        <v>22043.86</v>
      </c>
      <c r="DG16" s="1040">
        <v>65035.63</v>
      </c>
      <c r="DH16" s="895">
        <v>4.2800256086461985E-2</v>
      </c>
      <c r="DI16" s="894">
        <v>0.10417340719826695</v>
      </c>
      <c r="DJ16" s="1039">
        <v>-79414.429999999993</v>
      </c>
      <c r="DK16" s="1040">
        <v>2154.6999999999998</v>
      </c>
      <c r="DL16" s="895">
        <v>-0.11177411487714083</v>
      </c>
      <c r="DM16" s="894">
        <v>2.8680800447637186E-3</v>
      </c>
      <c r="DN16" s="611">
        <v>-6.3611331773218871E-2</v>
      </c>
      <c r="DO16" s="1070">
        <v>1.4499165468624398E-3</v>
      </c>
      <c r="DP16" s="611">
        <v>-0.27742364226452243</v>
      </c>
      <c r="DQ16" s="1070">
        <v>1.004600498677588E-2</v>
      </c>
    </row>
    <row r="17" spans="1:121" s="1041" customFormat="1" ht="17.25" customHeight="1">
      <c r="A17" s="1016" t="s">
        <v>29</v>
      </c>
      <c r="B17" s="1039">
        <v>659303.81000000006</v>
      </c>
      <c r="C17" s="1040">
        <v>741384.61</v>
      </c>
      <c r="D17" s="1000">
        <v>82080.79999999993</v>
      </c>
      <c r="E17" s="894">
        <v>0.12449617119609839</v>
      </c>
      <c r="F17" s="1039">
        <v>431940.23</v>
      </c>
      <c r="G17" s="1040">
        <v>485651.73</v>
      </c>
      <c r="H17" s="1000">
        <v>53711.5</v>
      </c>
      <c r="I17" s="900">
        <v>0.12434938046868198</v>
      </c>
      <c r="J17" s="612">
        <v>0.65514596374014578</v>
      </c>
      <c r="K17" s="612">
        <v>0.65506044157026677</v>
      </c>
      <c r="L17" s="1039">
        <v>40668.79</v>
      </c>
      <c r="M17" s="1040">
        <v>40095.79</v>
      </c>
      <c r="N17" s="1000">
        <v>-573</v>
      </c>
      <c r="O17" s="900">
        <v>-1.4089428281490549E-2</v>
      </c>
      <c r="P17" s="612">
        <v>9.4153744373382406E-2</v>
      </c>
      <c r="Q17" s="612">
        <v>8.2560788983496475E-2</v>
      </c>
      <c r="R17" s="1039">
        <v>391271.44</v>
      </c>
      <c r="S17" s="1040">
        <v>445555.93</v>
      </c>
      <c r="T17" s="1000">
        <v>54284.489999999991</v>
      </c>
      <c r="U17" s="900">
        <v>0.13873869761616128</v>
      </c>
      <c r="V17" s="612">
        <v>0.90584625562661769</v>
      </c>
      <c r="W17" s="894">
        <v>0.91743919042561639</v>
      </c>
      <c r="X17" s="1039">
        <v>10484.49</v>
      </c>
      <c r="Y17" s="1040">
        <v>12327.06</v>
      </c>
      <c r="Z17" s="1000">
        <v>1842.5699999999997</v>
      </c>
      <c r="AA17" s="900">
        <v>0.17574245385326323</v>
      </c>
      <c r="AB17" s="612">
        <v>2.4273011106189391E-2</v>
      </c>
      <c r="AC17" s="894">
        <v>2.5382510219823576E-2</v>
      </c>
      <c r="AD17" s="1039">
        <v>380786.95</v>
      </c>
      <c r="AE17" s="1040">
        <v>433228.87</v>
      </c>
      <c r="AF17" s="1000">
        <v>52441.919999999984</v>
      </c>
      <c r="AG17" s="900">
        <v>0.13771984570374585</v>
      </c>
      <c r="AH17" s="612">
        <v>0.88157324452042829</v>
      </c>
      <c r="AI17" s="894">
        <v>0.89205668020579276</v>
      </c>
      <c r="AJ17" s="1039">
        <v>226222.51</v>
      </c>
      <c r="AK17" s="1040">
        <v>246299.69</v>
      </c>
      <c r="AL17" s="1000">
        <v>20077.179999999993</v>
      </c>
      <c r="AM17" s="900">
        <v>8.8749700460842698E-2</v>
      </c>
      <c r="AN17" s="612">
        <v>0.34312331669977758</v>
      </c>
      <c r="AO17" s="612">
        <v>0.33221581170939063</v>
      </c>
      <c r="AP17" s="1039">
        <v>169870.54</v>
      </c>
      <c r="AQ17" s="1040">
        <v>201138.5</v>
      </c>
      <c r="AR17" s="1000">
        <v>31267.959999999992</v>
      </c>
      <c r="AS17" s="900">
        <v>0.18406935069494682</v>
      </c>
      <c r="AT17" s="612">
        <v>0.39327325449634554</v>
      </c>
      <c r="AU17" s="612">
        <v>0.41416201688399218</v>
      </c>
      <c r="AV17" s="1039">
        <v>10831.88</v>
      </c>
      <c r="AW17" s="1040">
        <v>11154.67</v>
      </c>
      <c r="AX17" s="1000">
        <v>322.79000000000087</v>
      </c>
      <c r="AY17" s="900">
        <v>2.9799997784318227E-2</v>
      </c>
      <c r="AZ17" s="612">
        <v>6.3765500480542414E-2</v>
      </c>
      <c r="BA17" s="612">
        <v>5.5457657285900012E-2</v>
      </c>
      <c r="BB17" s="1039">
        <v>180702.42</v>
      </c>
      <c r="BC17" s="1040">
        <v>212293.17</v>
      </c>
      <c r="BD17" s="1000">
        <v>31590.75</v>
      </c>
      <c r="BE17" s="900">
        <v>0.17482195313156293</v>
      </c>
      <c r="BF17" s="612">
        <v>0.46183391253908029</v>
      </c>
      <c r="BG17" s="894">
        <v>0.47646806092335031</v>
      </c>
      <c r="BH17" s="1039">
        <v>179812.82</v>
      </c>
      <c r="BI17" s="1040">
        <v>211339.08</v>
      </c>
      <c r="BJ17" s="1000">
        <v>31526.25999999998</v>
      </c>
      <c r="BK17" s="900">
        <v>0.17532821074715352</v>
      </c>
      <c r="BL17" s="612">
        <v>0.47221371425675174</v>
      </c>
      <c r="BM17" s="894">
        <v>0.48782316838672363</v>
      </c>
      <c r="BN17" s="1039">
        <v>73369.83</v>
      </c>
      <c r="BO17" s="1040">
        <v>91495.22</v>
      </c>
      <c r="BP17" s="1000">
        <v>18125.39</v>
      </c>
      <c r="BQ17" s="900">
        <v>0.24704146104740871</v>
      </c>
      <c r="BR17" s="612">
        <v>0.1112837949472793</v>
      </c>
      <c r="BS17" s="612">
        <v>0.12341127501958801</v>
      </c>
      <c r="BT17" s="1039">
        <v>47405.57</v>
      </c>
      <c r="BU17" s="1040">
        <v>44606.03</v>
      </c>
      <c r="BV17" s="1000">
        <v>-2799.5400000000009</v>
      </c>
      <c r="BW17" s="900">
        <v>-5.9055085720939565E-2</v>
      </c>
      <c r="BX17" s="612">
        <v>0.12449368341010636</v>
      </c>
      <c r="BY17" s="894">
        <v>0.10296181323280694</v>
      </c>
      <c r="BZ17" s="1039">
        <v>25449.08</v>
      </c>
      <c r="CA17" s="1040">
        <v>50756.86</v>
      </c>
      <c r="CB17" s="1000">
        <v>25307.78</v>
      </c>
      <c r="CC17" s="900">
        <v>0.99444773642112005</v>
      </c>
      <c r="CD17" s="612">
        <v>3.8599928612576953E-2</v>
      </c>
      <c r="CE17" s="612">
        <v>6.8462252001697199E-2</v>
      </c>
      <c r="CF17" s="1039">
        <v>128119.48</v>
      </c>
      <c r="CG17" s="1040">
        <v>126526.9</v>
      </c>
      <c r="CH17" s="1000">
        <v>-1592.5800000000017</v>
      </c>
      <c r="CI17" s="900">
        <v>-1.2430428222156394E-2</v>
      </c>
      <c r="CJ17" s="612">
        <v>0.19432540515729765</v>
      </c>
      <c r="CK17" s="612">
        <v>0.1706629707352571</v>
      </c>
      <c r="CL17" s="1039">
        <v>47061.14</v>
      </c>
      <c r="CM17" s="1040">
        <v>52166.38</v>
      </c>
      <c r="CN17" s="1000">
        <v>5105.239999999998</v>
      </c>
      <c r="CO17" s="900">
        <v>0.10848101002228161</v>
      </c>
      <c r="CP17" s="612">
        <v>7.1380051633555694E-2</v>
      </c>
      <c r="CQ17" s="612">
        <v>7.0363451434472049E-2</v>
      </c>
      <c r="CR17" s="1039">
        <v>85937.49</v>
      </c>
      <c r="CS17" s="1040">
        <v>94564.75</v>
      </c>
      <c r="CT17" s="1000">
        <v>8627.2599999999948</v>
      </c>
      <c r="CU17" s="900">
        <v>0.10038994622719367</v>
      </c>
      <c r="CV17" s="612">
        <v>0.13034581128842559</v>
      </c>
      <c r="CW17" s="894">
        <v>0.12755154170249097</v>
      </c>
      <c r="CX17" s="1039">
        <v>-4879.1400000000003</v>
      </c>
      <c r="CY17" s="1040">
        <v>-20204.23</v>
      </c>
      <c r="CZ17" s="1000">
        <v>-15325.09</v>
      </c>
      <c r="DA17" s="900">
        <v>-3.1409408215382215</v>
      </c>
      <c r="DB17" s="612">
        <v>-7.4004425971692777E-3</v>
      </c>
      <c r="DC17" s="612">
        <v>-2.7252022401705912E-2</v>
      </c>
      <c r="DD17" s="613">
        <v>1.0128133067585432</v>
      </c>
      <c r="DE17" s="1069">
        <v>1.0466363887522085</v>
      </c>
      <c r="DF17" s="1039">
        <v>104912.36</v>
      </c>
      <c r="DG17" s="1040">
        <v>137372.76</v>
      </c>
      <c r="DH17" s="895">
        <v>0.11421585576556814</v>
      </c>
      <c r="DI17" s="894">
        <v>0.12992862174975239</v>
      </c>
      <c r="DJ17" s="1039">
        <v>102192.96000000001</v>
      </c>
      <c r="DK17" s="1040">
        <v>126063.92</v>
      </c>
      <c r="DL17" s="895">
        <v>0.15500131873953527</v>
      </c>
      <c r="DM17" s="894">
        <v>0.17003849054811104</v>
      </c>
      <c r="DN17" s="611">
        <v>7.3440470585053985E-2</v>
      </c>
      <c r="DO17" s="1070">
        <v>7.7066866363453945E-2</v>
      </c>
      <c r="DP17" s="611">
        <v>0.1843906319597941</v>
      </c>
      <c r="DQ17" s="1070">
        <v>0.19326684522827264</v>
      </c>
    </row>
    <row r="18" spans="1:121" s="1041" customFormat="1" ht="17.25" customHeight="1">
      <c r="A18" s="1016" t="s">
        <v>0</v>
      </c>
      <c r="B18" s="1039">
        <v>229123.20000000001</v>
      </c>
      <c r="C18" s="1040">
        <v>572872.03</v>
      </c>
      <c r="D18" s="1000">
        <v>343748.83</v>
      </c>
      <c r="E18" s="894">
        <v>1.5002794566416671</v>
      </c>
      <c r="F18" s="1039">
        <v>102632.86</v>
      </c>
      <c r="G18" s="1040">
        <v>390762.78</v>
      </c>
      <c r="H18" s="1000">
        <v>288129.92000000004</v>
      </c>
      <c r="I18" s="900">
        <v>2.8073846914136471</v>
      </c>
      <c r="J18" s="612">
        <v>0.44793744151617992</v>
      </c>
      <c r="K18" s="612">
        <v>0.68211181474508364</v>
      </c>
      <c r="L18" s="1039">
        <v>3639.89</v>
      </c>
      <c r="M18" s="1040">
        <v>47192.29</v>
      </c>
      <c r="N18" s="1000">
        <v>43552.4</v>
      </c>
      <c r="O18" s="900">
        <v>11.965306643882096</v>
      </c>
      <c r="P18" s="612">
        <v>3.5465152193946463E-2</v>
      </c>
      <c r="Q18" s="612">
        <v>0.12076966491025577</v>
      </c>
      <c r="R18" s="1039">
        <v>98992.960000000006</v>
      </c>
      <c r="S18" s="1040">
        <v>343570.49</v>
      </c>
      <c r="T18" s="1000">
        <v>244577.52999999997</v>
      </c>
      <c r="U18" s="900">
        <v>2.4706557920886492</v>
      </c>
      <c r="V18" s="612">
        <v>0.96453475037137237</v>
      </c>
      <c r="W18" s="894">
        <v>0.87923033508974413</v>
      </c>
      <c r="X18" s="1039">
        <v>5655.38</v>
      </c>
      <c r="Y18" s="1040">
        <v>43375.08</v>
      </c>
      <c r="Z18" s="1000">
        <v>37719.700000000004</v>
      </c>
      <c r="AA18" s="900">
        <v>6.6697021243488503</v>
      </c>
      <c r="AB18" s="612">
        <v>5.5103014765446469E-2</v>
      </c>
      <c r="AC18" s="894">
        <v>0.11100105286383723</v>
      </c>
      <c r="AD18" s="1039">
        <v>93337.59</v>
      </c>
      <c r="AE18" s="1040">
        <v>300195.40999999997</v>
      </c>
      <c r="AF18" s="1000">
        <v>206857.81999999998</v>
      </c>
      <c r="AG18" s="900">
        <v>2.2162327096724908</v>
      </c>
      <c r="AH18" s="612">
        <v>0.90943183304060704</v>
      </c>
      <c r="AI18" s="894">
        <v>0.76822928222590681</v>
      </c>
      <c r="AJ18" s="1039">
        <v>84846.9</v>
      </c>
      <c r="AK18" s="1040">
        <v>203469.16</v>
      </c>
      <c r="AL18" s="1000">
        <v>118622.26000000001</v>
      </c>
      <c r="AM18" s="900">
        <v>1.3980741783141166</v>
      </c>
      <c r="AN18" s="612">
        <v>0.37031125612770766</v>
      </c>
      <c r="AO18" s="612">
        <v>0.3551738422279056</v>
      </c>
      <c r="AP18" s="1039">
        <v>51284.79</v>
      </c>
      <c r="AQ18" s="1040">
        <v>124256.3</v>
      </c>
      <c r="AR18" s="1000">
        <v>72971.510000000009</v>
      </c>
      <c r="AS18" s="900">
        <v>1.4228684567100696</v>
      </c>
      <c r="AT18" s="612">
        <v>0.49969171666852119</v>
      </c>
      <c r="AU18" s="612">
        <v>0.31798396971175197</v>
      </c>
      <c r="AV18" s="1039">
        <v>7718.03</v>
      </c>
      <c r="AW18" s="1040">
        <v>21664.58</v>
      </c>
      <c r="AX18" s="1000">
        <v>13946.550000000003</v>
      </c>
      <c r="AY18" s="900">
        <v>1.8070090424629086</v>
      </c>
      <c r="AZ18" s="612">
        <v>0.15049354789207481</v>
      </c>
      <c r="BA18" s="612">
        <v>0.17435397641809713</v>
      </c>
      <c r="BB18" s="1039">
        <v>59002.82</v>
      </c>
      <c r="BC18" s="1040">
        <v>145920.88</v>
      </c>
      <c r="BD18" s="1000">
        <v>86918.06</v>
      </c>
      <c r="BE18" s="900">
        <v>1.4731170476258593</v>
      </c>
      <c r="BF18" s="612">
        <v>0.59603046519671699</v>
      </c>
      <c r="BG18" s="894">
        <v>0.42471889829653298</v>
      </c>
      <c r="BH18" s="1039">
        <v>59002.82</v>
      </c>
      <c r="BI18" s="1040">
        <v>140596.01999999999</v>
      </c>
      <c r="BJ18" s="1000">
        <v>81593.199999999983</v>
      </c>
      <c r="BK18" s="900">
        <v>1.3828694967460875</v>
      </c>
      <c r="BL18" s="612">
        <v>0.63214424113585965</v>
      </c>
      <c r="BM18" s="894">
        <v>0.46834833350716454</v>
      </c>
      <c r="BN18" s="1039">
        <v>28215.02</v>
      </c>
      <c r="BO18" s="1040">
        <v>117967.32</v>
      </c>
      <c r="BP18" s="1000">
        <v>89752.3</v>
      </c>
      <c r="BQ18" s="900">
        <v>3.181011390387106</v>
      </c>
      <c r="BR18" s="612">
        <v>0.1231434442256393</v>
      </c>
      <c r="BS18" s="612">
        <v>0.20592263860394791</v>
      </c>
      <c r="BT18" s="1039">
        <v>-19982.939999999999</v>
      </c>
      <c r="BU18" s="1040">
        <v>-9658.58</v>
      </c>
      <c r="BV18" s="1000">
        <v>10324.359999999999</v>
      </c>
      <c r="BW18" s="900">
        <v>0.51665870987952722</v>
      </c>
      <c r="BX18" s="612">
        <v>-0.21409316439389531</v>
      </c>
      <c r="BY18" s="894">
        <v>-3.2174309394004397E-2</v>
      </c>
      <c r="BZ18" s="1039">
        <v>2224.13</v>
      </c>
      <c r="CA18" s="1040">
        <v>10122.32</v>
      </c>
      <c r="CB18" s="1000">
        <v>7898.19</v>
      </c>
      <c r="CC18" s="900">
        <v>3.5511368490151201</v>
      </c>
      <c r="CD18" s="612">
        <v>9.7071357243613907E-3</v>
      </c>
      <c r="CE18" s="612">
        <v>1.7669426102021421E-2</v>
      </c>
      <c r="CF18" s="1039">
        <v>52093.58</v>
      </c>
      <c r="CG18" s="1040">
        <v>159135.65</v>
      </c>
      <c r="CH18" s="1000">
        <v>107042.06999999999</v>
      </c>
      <c r="CI18" s="900">
        <v>2.0548034901805554</v>
      </c>
      <c r="CJ18" s="612">
        <v>0.22736056409826677</v>
      </c>
      <c r="CK18" s="612">
        <v>0.27778568627272654</v>
      </c>
      <c r="CL18" s="1039">
        <v>16051.09</v>
      </c>
      <c r="CM18" s="1040">
        <v>42443.07</v>
      </c>
      <c r="CN18" s="1000">
        <v>26391.98</v>
      </c>
      <c r="CO18" s="900">
        <v>1.6442484591389119</v>
      </c>
      <c r="CP18" s="612">
        <v>7.0054407410511027E-2</v>
      </c>
      <c r="CQ18" s="612">
        <v>7.4088221762197037E-2</v>
      </c>
      <c r="CR18" s="1039">
        <v>46226.65</v>
      </c>
      <c r="CS18" s="1040">
        <v>169881.82</v>
      </c>
      <c r="CT18" s="1000">
        <v>123655.17000000001</v>
      </c>
      <c r="CU18" s="900">
        <v>2.6749757985923708</v>
      </c>
      <c r="CV18" s="612">
        <v>0.20175455824639321</v>
      </c>
      <c r="CW18" s="894">
        <v>0.29654409903726664</v>
      </c>
      <c r="CX18" s="1039">
        <v>-10184.15</v>
      </c>
      <c r="CY18" s="1040">
        <v>-53189.23</v>
      </c>
      <c r="CZ18" s="1000">
        <v>-43005.08</v>
      </c>
      <c r="DA18" s="900">
        <v>-4.2227461300157598</v>
      </c>
      <c r="DB18" s="612">
        <v>-4.4448357913995609E-2</v>
      </c>
      <c r="DC18" s="612">
        <v>-9.284661707083168E-2</v>
      </c>
      <c r="DD18" s="613">
        <v>1.1091109166199813</v>
      </c>
      <c r="DE18" s="1069">
        <v>1.1771820228697036</v>
      </c>
      <c r="DF18" s="1039">
        <v>21115.24</v>
      </c>
      <c r="DG18" s="1040">
        <v>24990.36</v>
      </c>
      <c r="DH18" s="895">
        <v>0.13016665643039982</v>
      </c>
      <c r="DI18" s="894">
        <v>6.5581598577642453E-2</v>
      </c>
      <c r="DJ18" s="1039">
        <v>1084.25</v>
      </c>
      <c r="DK18" s="1040">
        <v>-36970.47</v>
      </c>
      <c r="DL18" s="895">
        <v>4.7321702909177248E-3</v>
      </c>
      <c r="DM18" s="894">
        <v>-6.4535302936678543E-2</v>
      </c>
      <c r="DN18" s="611">
        <v>2.1081248407202047E-3</v>
      </c>
      <c r="DO18" s="1070">
        <v>-4.2796656615348927E-2</v>
      </c>
      <c r="DP18" s="611">
        <v>1.161298332823435E-2</v>
      </c>
      <c r="DQ18" s="1070">
        <v>-0.20443381842017638</v>
      </c>
    </row>
    <row r="19" spans="1:121" s="1041" customFormat="1" ht="17.25" customHeight="1">
      <c r="A19" s="1016" t="s">
        <v>24</v>
      </c>
      <c r="B19" s="1039">
        <v>449282.51</v>
      </c>
      <c r="C19" s="1040">
        <v>536771.31999999995</v>
      </c>
      <c r="D19" s="1000">
        <v>87488.809999999939</v>
      </c>
      <c r="E19" s="894">
        <v>0.19473005971231763</v>
      </c>
      <c r="F19" s="1039">
        <v>335596.37</v>
      </c>
      <c r="G19" s="1040">
        <v>260538.84</v>
      </c>
      <c r="H19" s="1000">
        <v>-75057.53</v>
      </c>
      <c r="I19" s="900">
        <v>-0.22365417718910369</v>
      </c>
      <c r="J19" s="612">
        <v>0.74696068182133324</v>
      </c>
      <c r="K19" s="612">
        <v>0.48538144698192898</v>
      </c>
      <c r="L19" s="1039">
        <v>18401.14</v>
      </c>
      <c r="M19" s="1040">
        <v>-45878.09</v>
      </c>
      <c r="N19" s="1000">
        <v>-64279.229999999996</v>
      </c>
      <c r="O19" s="900">
        <v>-3.4932199852835204</v>
      </c>
      <c r="P19" s="612">
        <v>5.4831165188109751E-2</v>
      </c>
      <c r="Q19" s="612">
        <v>-0.17608925410123111</v>
      </c>
      <c r="R19" s="1039">
        <v>317195.24</v>
      </c>
      <c r="S19" s="1040">
        <v>306416.94</v>
      </c>
      <c r="T19" s="1000">
        <v>-10778.299999999988</v>
      </c>
      <c r="U19" s="900">
        <v>-3.3980018111242745E-2</v>
      </c>
      <c r="V19" s="612">
        <v>0.94516886460959038</v>
      </c>
      <c r="W19" s="894">
        <v>1.1760892924832245</v>
      </c>
      <c r="X19" s="1039">
        <v>8802.2900000000009</v>
      </c>
      <c r="Y19" s="1040">
        <v>1646.44</v>
      </c>
      <c r="Z19" s="1000">
        <v>-7155.85</v>
      </c>
      <c r="AA19" s="900">
        <v>-0.81295322012794391</v>
      </c>
      <c r="AB19" s="612">
        <v>2.6228799793037098E-2</v>
      </c>
      <c r="AC19" s="894">
        <v>6.3193648977634201E-3</v>
      </c>
      <c r="AD19" s="1039">
        <v>308392.94</v>
      </c>
      <c r="AE19" s="1040">
        <v>304770.5</v>
      </c>
      <c r="AF19" s="1000">
        <v>-3622.4400000000023</v>
      </c>
      <c r="AG19" s="900">
        <v>-1.1746183294598126E-2</v>
      </c>
      <c r="AH19" s="612">
        <v>0.91894003501885313</v>
      </c>
      <c r="AI19" s="894">
        <v>1.1697699275854609</v>
      </c>
      <c r="AJ19" s="1039">
        <v>247799.52</v>
      </c>
      <c r="AK19" s="1040">
        <v>288891.11</v>
      </c>
      <c r="AL19" s="1000">
        <v>41091.589999999997</v>
      </c>
      <c r="AM19" s="900">
        <v>0.16582594671692663</v>
      </c>
      <c r="AN19" s="612">
        <v>0.55154499559753611</v>
      </c>
      <c r="AO19" s="612">
        <v>0.53820146352081555</v>
      </c>
      <c r="AP19" s="1039">
        <v>182013.14</v>
      </c>
      <c r="AQ19" s="1040">
        <v>156354.85</v>
      </c>
      <c r="AR19" s="1000">
        <v>-25658.290000000008</v>
      </c>
      <c r="AS19" s="900">
        <v>-0.14096943770103634</v>
      </c>
      <c r="AT19" s="612">
        <v>0.54235729665371535</v>
      </c>
      <c r="AU19" s="612">
        <v>0.60012107983592777</v>
      </c>
      <c r="AV19" s="1039">
        <v>-7763.42</v>
      </c>
      <c r="AW19" s="1040">
        <v>1283</v>
      </c>
      <c r="AX19" s="1000">
        <v>9046.42</v>
      </c>
      <c r="AY19" s="900">
        <v>1.1652622169095579</v>
      </c>
      <c r="AZ19" s="612">
        <v>-4.2653074387926058E-2</v>
      </c>
      <c r="BA19" s="612">
        <v>8.2056936513322104E-3</v>
      </c>
      <c r="BB19" s="1039">
        <v>174249.72</v>
      </c>
      <c r="BC19" s="1040">
        <v>157637.85</v>
      </c>
      <c r="BD19" s="1000">
        <v>-16611.869999999995</v>
      </c>
      <c r="BE19" s="900">
        <v>-9.5333696949412572E-2</v>
      </c>
      <c r="BF19" s="612">
        <v>0.54934531804449527</v>
      </c>
      <c r="BG19" s="894">
        <v>0.5144554018456029</v>
      </c>
      <c r="BH19" s="1039">
        <v>174249.72</v>
      </c>
      <c r="BI19" s="1040">
        <v>157637.85</v>
      </c>
      <c r="BJ19" s="1000">
        <v>-16611.869999999995</v>
      </c>
      <c r="BK19" s="900">
        <v>-9.5333696949412572E-2</v>
      </c>
      <c r="BL19" s="612">
        <v>0.56502499700544373</v>
      </c>
      <c r="BM19" s="894">
        <v>0.51723460768020524</v>
      </c>
      <c r="BN19" s="1039">
        <v>56686.84</v>
      </c>
      <c r="BO19" s="1040">
        <v>66190.720000000001</v>
      </c>
      <c r="BP19" s="1000">
        <v>9503.8800000000047</v>
      </c>
      <c r="BQ19" s="900">
        <v>0.16765584393132524</v>
      </c>
      <c r="BR19" s="612">
        <v>0.12617192687959297</v>
      </c>
      <c r="BS19" s="612">
        <v>0.12331269859947064</v>
      </c>
      <c r="BT19" s="1039">
        <v>38555.86</v>
      </c>
      <c r="BU19" s="1040">
        <v>28127.26</v>
      </c>
      <c r="BV19" s="1000">
        <v>-10428.600000000002</v>
      </c>
      <c r="BW19" s="900">
        <v>-0.27048028496835508</v>
      </c>
      <c r="BX19" s="612">
        <v>0.12502186334097012</v>
      </c>
      <c r="BY19" s="894">
        <v>9.2289969009467773E-2</v>
      </c>
      <c r="BZ19" s="1039">
        <v>44345.33</v>
      </c>
      <c r="CA19" s="1040">
        <v>57369.83</v>
      </c>
      <c r="CB19" s="1000">
        <v>13024.5</v>
      </c>
      <c r="CC19" s="900">
        <v>0.2937062369363358</v>
      </c>
      <c r="CD19" s="612">
        <v>9.8702551318990805E-2</v>
      </c>
      <c r="CE19" s="612">
        <v>0.10687946218885168</v>
      </c>
      <c r="CF19" s="1039">
        <v>51242.04</v>
      </c>
      <c r="CG19" s="1040">
        <v>61635.56</v>
      </c>
      <c r="CH19" s="1000">
        <v>10393.519999999997</v>
      </c>
      <c r="CI19" s="900">
        <v>0.20283189349994646</v>
      </c>
      <c r="CJ19" s="612">
        <v>0.11405304871538401</v>
      </c>
      <c r="CK19" s="612">
        <v>0.11482647768886013</v>
      </c>
      <c r="CL19" s="1039">
        <v>17713.060000000001</v>
      </c>
      <c r="CM19" s="1040">
        <v>19245.169999999998</v>
      </c>
      <c r="CN19" s="1000">
        <v>1532.1099999999969</v>
      </c>
      <c r="CO19" s="900">
        <v>8.6496065614862533E-2</v>
      </c>
      <c r="CP19" s="612">
        <v>3.9425215996055578E-2</v>
      </c>
      <c r="CQ19" s="612">
        <v>3.5853573547856468E-2</v>
      </c>
      <c r="CR19" s="1039">
        <v>26055.97</v>
      </c>
      <c r="CS19" s="1040">
        <v>32560.13</v>
      </c>
      <c r="CT19" s="1000">
        <v>6504.16</v>
      </c>
      <c r="CU19" s="900">
        <v>0.24962263926462916</v>
      </c>
      <c r="CV19" s="612">
        <v>5.7994623471988707E-2</v>
      </c>
      <c r="CW19" s="894">
        <v>6.0659220764626556E-2</v>
      </c>
      <c r="CX19" s="1039">
        <v>7473.01</v>
      </c>
      <c r="CY19" s="1040">
        <v>9830.26</v>
      </c>
      <c r="CZ19" s="1000">
        <v>2357.25</v>
      </c>
      <c r="DA19" s="900">
        <v>0.31543514594520816</v>
      </c>
      <c r="DB19" s="612">
        <v>1.6633209247339721E-2</v>
      </c>
      <c r="DC19" s="612">
        <v>1.8313683376377114E-2</v>
      </c>
      <c r="DD19" s="613">
        <v>0.97576792776125165</v>
      </c>
      <c r="DE19" s="1069">
        <v>0.9677453690563883</v>
      </c>
      <c r="DF19" s="1039">
        <v>10910.31</v>
      </c>
      <c r="DG19" s="1040">
        <v>16089.2</v>
      </c>
      <c r="DH19" s="895">
        <v>4.0878033119163826E-2</v>
      </c>
      <c r="DI19" s="894">
        <v>5.8700872333228071E-2</v>
      </c>
      <c r="DJ19" s="1039">
        <v>9190.43</v>
      </c>
      <c r="DK19" s="1040">
        <v>19157.599999999999</v>
      </c>
      <c r="DL19" s="895">
        <v>2.0455792948628246E-2</v>
      </c>
      <c r="DM19" s="894">
        <v>3.5690431448535662E-2</v>
      </c>
      <c r="DN19" s="611">
        <v>1.3622409891773657E-2</v>
      </c>
      <c r="DO19" s="1070">
        <v>2.4369132469518329E-2</v>
      </c>
      <c r="DP19" s="611">
        <v>0.13224615015466257</v>
      </c>
      <c r="DQ19" s="1070">
        <v>0.25786506206765836</v>
      </c>
    </row>
    <row r="20" spans="1:121" s="1041" customFormat="1" ht="17.25" customHeight="1">
      <c r="A20" s="1016" t="s">
        <v>191</v>
      </c>
      <c r="B20" s="1039">
        <v>506393.01</v>
      </c>
      <c r="C20" s="1040">
        <v>504436.13</v>
      </c>
      <c r="D20" s="1000">
        <v>-1956.8800000000047</v>
      </c>
      <c r="E20" s="894">
        <v>-3.864350339275032E-3</v>
      </c>
      <c r="F20" s="1039">
        <v>804658.14</v>
      </c>
      <c r="G20" s="1040">
        <v>819985.21</v>
      </c>
      <c r="H20" s="1000">
        <v>15327.069999999949</v>
      </c>
      <c r="I20" s="900">
        <v>1.9047927608114357E-2</v>
      </c>
      <c r="J20" s="612">
        <v>1.5889993031301912</v>
      </c>
      <c r="K20" s="612">
        <v>1.6255481343098876</v>
      </c>
      <c r="L20" s="1039">
        <v>61044.98</v>
      </c>
      <c r="M20" s="1040">
        <v>39424.65</v>
      </c>
      <c r="N20" s="1000">
        <v>-21620.33</v>
      </c>
      <c r="O20" s="900">
        <v>-0.35417048215922098</v>
      </c>
      <c r="P20" s="612">
        <v>7.5864490726459316E-2</v>
      </c>
      <c r="Q20" s="612">
        <v>4.8079708657184202E-2</v>
      </c>
      <c r="R20" s="1039">
        <v>743613.16</v>
      </c>
      <c r="S20" s="1040">
        <v>780560.56</v>
      </c>
      <c r="T20" s="1000">
        <v>36947.400000000023</v>
      </c>
      <c r="U20" s="900">
        <v>4.9686318085064581E-2</v>
      </c>
      <c r="V20" s="612">
        <v>0.92413550927354071</v>
      </c>
      <c r="W20" s="894">
        <v>0.95192029134281597</v>
      </c>
      <c r="X20" s="1039">
        <v>881.52</v>
      </c>
      <c r="Y20" s="1040">
        <v>822.32</v>
      </c>
      <c r="Z20" s="1000">
        <v>-59.199999999999932</v>
      </c>
      <c r="AA20" s="900">
        <v>-6.7156729285779038E-2</v>
      </c>
      <c r="AB20" s="612">
        <v>1.0955211364667237E-3</v>
      </c>
      <c r="AC20" s="894">
        <v>1.0028473562346326E-3</v>
      </c>
      <c r="AD20" s="1039">
        <v>742731.64</v>
      </c>
      <c r="AE20" s="1040">
        <v>779738.24</v>
      </c>
      <c r="AF20" s="1000">
        <v>37006.599999999977</v>
      </c>
      <c r="AG20" s="900">
        <v>4.9824994664290828E-2</v>
      </c>
      <c r="AH20" s="612">
        <v>0.923039988137074</v>
      </c>
      <c r="AI20" s="894">
        <v>0.95091744398658118</v>
      </c>
      <c r="AJ20" s="1039">
        <v>108868.1</v>
      </c>
      <c r="AK20" s="1040">
        <v>128220.46</v>
      </c>
      <c r="AL20" s="1000">
        <v>19352.36</v>
      </c>
      <c r="AM20" s="900">
        <v>0.17775969269234973</v>
      </c>
      <c r="AN20" s="612">
        <v>0.21498736722294015</v>
      </c>
      <c r="AO20" s="612">
        <v>0.2541857182196684</v>
      </c>
      <c r="AP20" s="1039">
        <v>144120.54999999999</v>
      </c>
      <c r="AQ20" s="1040">
        <v>164443.51999999999</v>
      </c>
      <c r="AR20" s="1000">
        <v>20322.97</v>
      </c>
      <c r="AS20" s="900">
        <v>0.14101368611207771</v>
      </c>
      <c r="AT20" s="612">
        <v>0.17910780098490023</v>
      </c>
      <c r="AU20" s="612">
        <v>0.20054449518668757</v>
      </c>
      <c r="AV20" s="1039">
        <v>50285.54</v>
      </c>
      <c r="AW20" s="1040">
        <v>24124.09</v>
      </c>
      <c r="AX20" s="1000">
        <v>-26161.45</v>
      </c>
      <c r="AY20" s="900">
        <v>-0.52025791112116926</v>
      </c>
      <c r="AZ20" s="612">
        <v>0.34891304536375972</v>
      </c>
      <c r="BA20" s="612">
        <v>0.14670137199690206</v>
      </c>
      <c r="BB20" s="1039">
        <v>194406.09</v>
      </c>
      <c r="BC20" s="1040">
        <v>188567.61</v>
      </c>
      <c r="BD20" s="1000">
        <v>-5838.4800000000105</v>
      </c>
      <c r="BE20" s="900">
        <v>-3.0032392503753409E-2</v>
      </c>
      <c r="BF20" s="612">
        <v>0.26143443991765825</v>
      </c>
      <c r="BG20" s="894">
        <v>0.24157973085393908</v>
      </c>
      <c r="BH20" s="1039">
        <v>192806.05</v>
      </c>
      <c r="BI20" s="1040">
        <v>183268.66</v>
      </c>
      <c r="BJ20" s="1000">
        <v>-9537.3899999999849</v>
      </c>
      <c r="BK20" s="900">
        <v>-4.9466238222296371E-2</v>
      </c>
      <c r="BL20" s="612">
        <v>0.25959046257945867</v>
      </c>
      <c r="BM20" s="894">
        <v>0.23503869708891026</v>
      </c>
      <c r="BN20" s="1039">
        <v>198686.47</v>
      </c>
      <c r="BO20" s="1040">
        <v>121209.81</v>
      </c>
      <c r="BP20" s="1000">
        <v>-77476.66</v>
      </c>
      <c r="BQ20" s="900">
        <v>-0.38994431779879124</v>
      </c>
      <c r="BR20" s="612">
        <v>0.39235626494923381</v>
      </c>
      <c r="BS20" s="612">
        <v>0.24028772483049538</v>
      </c>
      <c r="BT20" s="1039">
        <v>379967.94</v>
      </c>
      <c r="BU20" s="1040">
        <v>316425.68</v>
      </c>
      <c r="BV20" s="1000">
        <v>-63542.260000000009</v>
      </c>
      <c r="BW20" s="900">
        <v>-0.16723058266442165</v>
      </c>
      <c r="BX20" s="612">
        <v>0.51158173361242565</v>
      </c>
      <c r="BY20" s="894">
        <v>0.4058101344369105</v>
      </c>
      <c r="BZ20" s="1039">
        <v>9514.4699999999993</v>
      </c>
      <c r="CA20" s="1040">
        <v>7428.91</v>
      </c>
      <c r="CB20" s="1000">
        <v>-2085.5599999999995</v>
      </c>
      <c r="CC20" s="900">
        <v>-0.21919875726130827</v>
      </c>
      <c r="CD20" s="612">
        <v>1.8788707213790331E-2</v>
      </c>
      <c r="CE20" s="612">
        <v>1.4727156835494713E-2</v>
      </c>
      <c r="CF20" s="1039">
        <v>160443.19</v>
      </c>
      <c r="CG20" s="1040">
        <v>272614.98</v>
      </c>
      <c r="CH20" s="1000">
        <v>112171.78999999998</v>
      </c>
      <c r="CI20" s="900">
        <v>0.69913712136987538</v>
      </c>
      <c r="CJ20" s="612">
        <v>0.31683531729634262</v>
      </c>
      <c r="CK20" s="612">
        <v>0.5404350794618934</v>
      </c>
      <c r="CL20" s="1039">
        <v>21693.78</v>
      </c>
      <c r="CM20" s="1040">
        <v>25818.16</v>
      </c>
      <c r="CN20" s="1000">
        <v>4124.380000000001</v>
      </c>
      <c r="CO20" s="900">
        <v>0.19011808914813377</v>
      </c>
      <c r="CP20" s="612">
        <v>4.2839809340970168E-2</v>
      </c>
      <c r="CQ20" s="612">
        <v>5.1182218054047796E-2</v>
      </c>
      <c r="CR20" s="1039">
        <v>177527.86</v>
      </c>
      <c r="CS20" s="1040">
        <v>265592.3</v>
      </c>
      <c r="CT20" s="1000">
        <v>88064.44</v>
      </c>
      <c r="CU20" s="900">
        <v>0.4960598297078555</v>
      </c>
      <c r="CV20" s="612">
        <v>0.35057328299219609</v>
      </c>
      <c r="CW20" s="894">
        <v>0.52651323766202074</v>
      </c>
      <c r="CX20" s="1039">
        <v>-38778.449999999997</v>
      </c>
      <c r="CY20" s="1040">
        <v>-18795.48</v>
      </c>
      <c r="CZ20" s="1000">
        <v>19982.969999999998</v>
      </c>
      <c r="DA20" s="900">
        <v>0.51531121022114079</v>
      </c>
      <c r="DB20" s="612">
        <v>-7.657777503682367E-2</v>
      </c>
      <c r="DC20" s="612">
        <v>-3.726037625417513E-2</v>
      </c>
      <c r="DD20" s="613">
        <v>1.0522105803921318</v>
      </c>
      <c r="DE20" s="1069">
        <v>1.0241048585740773</v>
      </c>
      <c r="DF20" s="1039">
        <v>19422.13</v>
      </c>
      <c r="DG20" s="1040">
        <v>51699.05</v>
      </c>
      <c r="DH20" s="895">
        <v>3.9803163284450882E-2</v>
      </c>
      <c r="DI20" s="894">
        <v>8.4585580141597783E-2</v>
      </c>
      <c r="DJ20" s="1039">
        <v>-17855.009999999998</v>
      </c>
      <c r="DK20" s="1040">
        <v>21610.94</v>
      </c>
      <c r="DL20" s="895">
        <v>-3.5259195224673419E-2</v>
      </c>
      <c r="DM20" s="894">
        <v>4.2841776618974536E-2</v>
      </c>
      <c r="DN20" s="611">
        <v>-2.2686629344572107E-2</v>
      </c>
      <c r="DO20" s="1070">
        <v>2.5015586602317841E-2</v>
      </c>
      <c r="DP20" s="611">
        <v>-6.6838002560037801E-2</v>
      </c>
      <c r="DQ20" s="1070">
        <v>8.6446391428155023E-2</v>
      </c>
    </row>
    <row r="21" spans="1:121" s="1041" customFormat="1" ht="17.25" customHeight="1">
      <c r="A21" s="1016" t="s">
        <v>8</v>
      </c>
      <c r="B21" s="1039">
        <v>409148.8</v>
      </c>
      <c r="C21" s="1040">
        <v>438942.05</v>
      </c>
      <c r="D21" s="1000">
        <v>29793.25</v>
      </c>
      <c r="E21" s="894">
        <v>7.2817639939308149E-2</v>
      </c>
      <c r="F21" s="1039">
        <v>356696.48</v>
      </c>
      <c r="G21" s="1040">
        <v>382447.47</v>
      </c>
      <c r="H21" s="1000">
        <v>25750.989999999991</v>
      </c>
      <c r="I21" s="900">
        <v>7.2193002857779798E-2</v>
      </c>
      <c r="J21" s="612">
        <v>0.8718013593098648</v>
      </c>
      <c r="K21" s="612">
        <v>0.87129376189863783</v>
      </c>
      <c r="L21" s="1039">
        <v>-11420</v>
      </c>
      <c r="M21" s="1040">
        <v>-2950.35</v>
      </c>
      <c r="N21" s="1000">
        <v>8469.65</v>
      </c>
      <c r="O21" s="900">
        <v>0.74165061295971979</v>
      </c>
      <c r="P21" s="612">
        <v>-3.2016015408954976E-2</v>
      </c>
      <c r="Q21" s="612">
        <v>-7.7143927766079876E-3</v>
      </c>
      <c r="R21" s="1039">
        <v>368116.47999999998</v>
      </c>
      <c r="S21" s="1040">
        <v>385397.83</v>
      </c>
      <c r="T21" s="1000">
        <v>17281.350000000035</v>
      </c>
      <c r="U21" s="900">
        <v>4.6945330999579364E-2</v>
      </c>
      <c r="V21" s="612">
        <v>1.032016015408955</v>
      </c>
      <c r="W21" s="894">
        <v>1.0077144189239899</v>
      </c>
      <c r="X21" s="1039">
        <v>9663.51</v>
      </c>
      <c r="Y21" s="1040">
        <v>9628.26</v>
      </c>
      <c r="Z21" s="1000">
        <v>-35.25</v>
      </c>
      <c r="AA21" s="900">
        <v>-3.6477429008714224E-3</v>
      </c>
      <c r="AB21" s="612">
        <v>2.7091688709683932E-2</v>
      </c>
      <c r="AC21" s="894">
        <v>2.5175378987341714E-2</v>
      </c>
      <c r="AD21" s="1039">
        <v>358452.97</v>
      </c>
      <c r="AE21" s="1040">
        <v>375769.57</v>
      </c>
      <c r="AF21" s="1000">
        <v>17316.600000000035</v>
      </c>
      <c r="AG21" s="900">
        <v>4.8309266345317313E-2</v>
      </c>
      <c r="AH21" s="612">
        <v>1.0049243266992711</v>
      </c>
      <c r="AI21" s="894">
        <v>0.98253903993664815</v>
      </c>
      <c r="AJ21" s="1039">
        <v>192214.41</v>
      </c>
      <c r="AK21" s="1040">
        <v>192369.13</v>
      </c>
      <c r="AL21" s="1000">
        <v>154.72000000000116</v>
      </c>
      <c r="AM21" s="900">
        <v>8.0493444794280079E-4</v>
      </c>
      <c r="AN21" s="612">
        <v>0.46979096602507453</v>
      </c>
      <c r="AO21" s="612">
        <v>0.43825632563569611</v>
      </c>
      <c r="AP21" s="1039">
        <v>178903.47</v>
      </c>
      <c r="AQ21" s="1040">
        <v>176069.94</v>
      </c>
      <c r="AR21" s="1000">
        <v>-2833.5299999999988</v>
      </c>
      <c r="AS21" s="900">
        <v>-1.5838317725195599E-2</v>
      </c>
      <c r="AT21" s="612">
        <v>0.50155658951274207</v>
      </c>
      <c r="AU21" s="612">
        <v>0.46037679370712015</v>
      </c>
      <c r="AV21" s="1039">
        <v>11605.84</v>
      </c>
      <c r="AW21" s="1040">
        <v>22901.18</v>
      </c>
      <c r="AX21" s="1000">
        <v>11295.34</v>
      </c>
      <c r="AY21" s="900">
        <v>0.97324622776119607</v>
      </c>
      <c r="AZ21" s="612">
        <v>6.4872078780808445E-2</v>
      </c>
      <c r="BA21" s="612">
        <v>0.13006865339989324</v>
      </c>
      <c r="BB21" s="1039">
        <v>190509.31</v>
      </c>
      <c r="BC21" s="1040">
        <v>198971.12</v>
      </c>
      <c r="BD21" s="1000">
        <v>8461.8099999999977</v>
      </c>
      <c r="BE21" s="900">
        <v>4.4416779421436139E-2</v>
      </c>
      <c r="BF21" s="612">
        <v>0.51752453462556203</v>
      </c>
      <c r="BG21" s="894">
        <v>0.5162746245872738</v>
      </c>
      <c r="BH21" s="1039">
        <v>190504.61</v>
      </c>
      <c r="BI21" s="1040">
        <v>197304.84</v>
      </c>
      <c r="BJ21" s="1000">
        <v>6800.2300000000105</v>
      </c>
      <c r="BK21" s="900">
        <v>3.5695881585227837E-2</v>
      </c>
      <c r="BL21" s="612">
        <v>0.53146333255377964</v>
      </c>
      <c r="BM21" s="894">
        <v>0.52506870101269776</v>
      </c>
      <c r="BN21" s="1039">
        <v>70322.11</v>
      </c>
      <c r="BO21" s="1040">
        <v>64546.37</v>
      </c>
      <c r="BP21" s="1000">
        <v>-5775.739999999998</v>
      </c>
      <c r="BQ21" s="900">
        <v>-8.2132632254635102E-2</v>
      </c>
      <c r="BR21" s="612">
        <v>0.17187416900648372</v>
      </c>
      <c r="BS21" s="612">
        <v>0.14704986683321866</v>
      </c>
      <c r="BT21" s="1039">
        <v>49702.9</v>
      </c>
      <c r="BU21" s="1040">
        <v>47595.18</v>
      </c>
      <c r="BV21" s="1000">
        <v>-2107.7200000000012</v>
      </c>
      <c r="BW21" s="900">
        <v>-4.2406378702248781E-2</v>
      </c>
      <c r="BX21" s="612">
        <v>0.13865947323577765</v>
      </c>
      <c r="BY21" s="894">
        <v>0.12666054891033354</v>
      </c>
      <c r="BZ21" s="1039">
        <v>2338.71</v>
      </c>
      <c r="CA21" s="1040">
        <v>4262.6099999999997</v>
      </c>
      <c r="CB21" s="1000">
        <v>1923.8999999999996</v>
      </c>
      <c r="CC21" s="900">
        <v>0.82263298998165635</v>
      </c>
      <c r="CD21" s="612">
        <v>5.7160377838087273E-3</v>
      </c>
      <c r="CE21" s="612">
        <v>9.7110996770530412E-3</v>
      </c>
      <c r="CF21" s="1039">
        <v>115906.76</v>
      </c>
      <c r="CG21" s="1040">
        <v>126606.93</v>
      </c>
      <c r="CH21" s="1000">
        <v>10700.169999999998</v>
      </c>
      <c r="CI21" s="900">
        <v>9.2317048634609392E-2</v>
      </c>
      <c r="CJ21" s="612">
        <v>0.2832875472199845</v>
      </c>
      <c r="CK21" s="612">
        <v>0.28843654874259594</v>
      </c>
      <c r="CL21" s="1039">
        <v>48522.38</v>
      </c>
      <c r="CM21" s="1040">
        <v>52540.79</v>
      </c>
      <c r="CN21" s="1000">
        <v>4018.4100000000035</v>
      </c>
      <c r="CO21" s="900">
        <v>8.2815599729444508E-2</v>
      </c>
      <c r="CP21" s="612">
        <v>0.1185934799271072</v>
      </c>
      <c r="CQ21" s="612">
        <v>0.11969869371139083</v>
      </c>
      <c r="CR21" s="1039">
        <v>82765.77</v>
      </c>
      <c r="CS21" s="1040">
        <v>87811.31</v>
      </c>
      <c r="CT21" s="1000">
        <v>5045.5399999999936</v>
      </c>
      <c r="CU21" s="900">
        <v>6.0961675339938161E-2</v>
      </c>
      <c r="CV21" s="612">
        <v>0.20228770070937518</v>
      </c>
      <c r="CW21" s="894">
        <v>0.20005217089590754</v>
      </c>
      <c r="CX21" s="1039">
        <v>-15381.39</v>
      </c>
      <c r="CY21" s="1040">
        <v>-13745.16</v>
      </c>
      <c r="CZ21" s="1000">
        <v>1636.2299999999996</v>
      </c>
      <c r="DA21" s="900">
        <v>0.10637725199087987</v>
      </c>
      <c r="DB21" s="612">
        <v>-3.7593633416497858E-2</v>
      </c>
      <c r="DC21" s="612">
        <v>-3.1314293082651802E-2</v>
      </c>
      <c r="DD21" s="613">
        <v>1.042910482789416</v>
      </c>
      <c r="DE21" s="1069">
        <v>1.0365786936925201</v>
      </c>
      <c r="DF21" s="1039">
        <v>20551.169999999998</v>
      </c>
      <c r="DG21" s="1040">
        <v>25432.04</v>
      </c>
      <c r="DH21" s="895">
        <v>7.1009855684994072E-2</v>
      </c>
      <c r="DI21" s="894">
        <v>7.7679253483755817E-2</v>
      </c>
      <c r="DJ21" s="1039">
        <v>11138.31</v>
      </c>
      <c r="DK21" s="1040">
        <v>10755.49</v>
      </c>
      <c r="DL21" s="895">
        <v>2.722312762496187E-2</v>
      </c>
      <c r="DM21" s="894">
        <v>2.4503211756540529E-2</v>
      </c>
      <c r="DN21" s="611">
        <v>2.2671770867966234E-2</v>
      </c>
      <c r="DO21" s="1070">
        <v>1.9627704501006926E-2</v>
      </c>
      <c r="DP21" s="611">
        <v>0.12534417848209212</v>
      </c>
      <c r="DQ21" s="1070">
        <v>0.10715773058735101</v>
      </c>
    </row>
    <row r="22" spans="1:121" s="1041" customFormat="1" ht="17.25" customHeight="1">
      <c r="A22" s="1018" t="s">
        <v>375</v>
      </c>
      <c r="B22" s="1039">
        <v>313423.26</v>
      </c>
      <c r="C22" s="1040">
        <v>370270.75</v>
      </c>
      <c r="D22" s="1000">
        <v>56847.489999999991</v>
      </c>
      <c r="E22" s="894">
        <v>0.18137610463243853</v>
      </c>
      <c r="F22" s="1039">
        <v>131880.59</v>
      </c>
      <c r="G22" s="1040">
        <v>157355.15</v>
      </c>
      <c r="H22" s="1000">
        <v>25474.559999999998</v>
      </c>
      <c r="I22" s="900">
        <v>0.19316383100803536</v>
      </c>
      <c r="J22" s="612">
        <v>0.42077473765029433</v>
      </c>
      <c r="K22" s="612">
        <v>0.42497321216974332</v>
      </c>
      <c r="L22" s="1039">
        <v>-9266.27</v>
      </c>
      <c r="M22" s="1040">
        <v>9066.24</v>
      </c>
      <c r="N22" s="1000">
        <v>18332.510000000002</v>
      </c>
      <c r="O22" s="900">
        <v>1.97841310473362</v>
      </c>
      <c r="P22" s="612">
        <v>-7.0262576168335311E-2</v>
      </c>
      <c r="Q22" s="612">
        <v>5.7616417384496153E-2</v>
      </c>
      <c r="R22" s="1039">
        <v>141146.85999999999</v>
      </c>
      <c r="S22" s="1040">
        <v>148288.91</v>
      </c>
      <c r="T22" s="1000">
        <v>7142.0500000000175</v>
      </c>
      <c r="U22" s="900">
        <v>5.0600133789728073E-2</v>
      </c>
      <c r="V22" s="612">
        <v>1.0702625761683353</v>
      </c>
      <c r="W22" s="894">
        <v>0.94238358261550392</v>
      </c>
      <c r="X22" s="1039">
        <v>4888.97</v>
      </c>
      <c r="Y22" s="1040">
        <v>6967.58</v>
      </c>
      <c r="Z22" s="1000">
        <v>2078.6099999999997</v>
      </c>
      <c r="AA22" s="900">
        <v>0.42516317342916804</v>
      </c>
      <c r="AB22" s="612">
        <v>3.7071186897177213E-2</v>
      </c>
      <c r="AC22" s="894">
        <v>4.4279326097684125E-2</v>
      </c>
      <c r="AD22" s="1039">
        <v>136257.89000000001</v>
      </c>
      <c r="AE22" s="1040">
        <v>141321.32</v>
      </c>
      <c r="AF22" s="1000">
        <v>5063.429999999993</v>
      </c>
      <c r="AG22" s="900">
        <v>3.7160637083107573E-2</v>
      </c>
      <c r="AH22" s="612">
        <v>1.0331913892711582</v>
      </c>
      <c r="AI22" s="894">
        <v>0.89810419296731003</v>
      </c>
      <c r="AJ22" s="1039">
        <v>99820.7</v>
      </c>
      <c r="AK22" s="1040">
        <v>145443.59</v>
      </c>
      <c r="AL22" s="1000">
        <v>45622.89</v>
      </c>
      <c r="AM22" s="900">
        <v>0.45704838775925233</v>
      </c>
      <c r="AN22" s="612">
        <v>0.31848529684746435</v>
      </c>
      <c r="AO22" s="612">
        <v>0.39280334728033472</v>
      </c>
      <c r="AP22" s="1039">
        <v>51881.14</v>
      </c>
      <c r="AQ22" s="1040">
        <v>76590.89</v>
      </c>
      <c r="AR22" s="1000">
        <v>24709.75</v>
      </c>
      <c r="AS22" s="900">
        <v>0.47627615738590168</v>
      </c>
      <c r="AT22" s="612">
        <v>0.39339481268623383</v>
      </c>
      <c r="AU22" s="612">
        <v>0.48673901044865708</v>
      </c>
      <c r="AV22" s="1039">
        <v>9730.56</v>
      </c>
      <c r="AW22" s="1040">
        <v>17585.36</v>
      </c>
      <c r="AX22" s="1000">
        <v>7854.8000000000011</v>
      </c>
      <c r="AY22" s="900">
        <v>0.80723000526177335</v>
      </c>
      <c r="AZ22" s="612">
        <v>0.18755486097645502</v>
      </c>
      <c r="BA22" s="612">
        <v>0.22960119669584725</v>
      </c>
      <c r="BB22" s="1039">
        <v>61611.7</v>
      </c>
      <c r="BC22" s="1040">
        <v>94176.25</v>
      </c>
      <c r="BD22" s="1000">
        <v>32564.550000000003</v>
      </c>
      <c r="BE22" s="900">
        <v>0.52854490299732038</v>
      </c>
      <c r="BF22" s="612">
        <v>0.43650776219888987</v>
      </c>
      <c r="BG22" s="894">
        <v>0.63508626504841126</v>
      </c>
      <c r="BH22" s="1039">
        <v>61611.7</v>
      </c>
      <c r="BI22" s="1040">
        <v>87823.38</v>
      </c>
      <c r="BJ22" s="1000">
        <v>26211.680000000008</v>
      </c>
      <c r="BK22" s="900">
        <v>0.42543348097845068</v>
      </c>
      <c r="BL22" s="612">
        <v>0.4521697789390397</v>
      </c>
      <c r="BM22" s="894">
        <v>0.62144466241894714</v>
      </c>
      <c r="BN22" s="1039">
        <v>29803.25</v>
      </c>
      <c r="BO22" s="1040">
        <v>37186.080000000002</v>
      </c>
      <c r="BP22" s="1000">
        <v>7382.8300000000017</v>
      </c>
      <c r="BQ22" s="900">
        <v>0.24771895682517853</v>
      </c>
      <c r="BR22" s="612">
        <v>9.5089464642796453E-2</v>
      </c>
      <c r="BS22" s="612">
        <v>0.1004294290056668</v>
      </c>
      <c r="BT22" s="1039">
        <v>-30973.24</v>
      </c>
      <c r="BU22" s="1040">
        <v>-41552.019999999997</v>
      </c>
      <c r="BV22" s="1000">
        <v>-10578.779999999995</v>
      </c>
      <c r="BW22" s="900">
        <v>-0.34154579888962194</v>
      </c>
      <c r="BX22" s="612">
        <v>-0.22731336878913946</v>
      </c>
      <c r="BY22" s="894">
        <v>-0.2940251336457938</v>
      </c>
      <c r="BZ22" s="1039">
        <v>3475.08</v>
      </c>
      <c r="CA22" s="1040">
        <v>9566.15</v>
      </c>
      <c r="CB22" s="1000">
        <v>6091.07</v>
      </c>
      <c r="CC22" s="900">
        <v>1.7527855473830818</v>
      </c>
      <c r="CD22" s="612">
        <v>1.1087498738925757E-2</v>
      </c>
      <c r="CE22" s="612">
        <v>2.5835554118168933E-2</v>
      </c>
      <c r="CF22" s="1039">
        <v>102144.35</v>
      </c>
      <c r="CG22" s="1040">
        <v>85483.82</v>
      </c>
      <c r="CH22" s="1000">
        <v>-16660.53</v>
      </c>
      <c r="CI22" s="900">
        <v>-0.16310770003431416</v>
      </c>
      <c r="CJ22" s="612">
        <v>0.32589907334892759</v>
      </c>
      <c r="CK22" s="612">
        <v>0.23086841183107229</v>
      </c>
      <c r="CL22" s="1039">
        <v>48995.31</v>
      </c>
      <c r="CM22" s="1040">
        <v>42729.64</v>
      </c>
      <c r="CN22" s="1000">
        <v>-6265.6699999999983</v>
      </c>
      <c r="CO22" s="900">
        <v>-0.12788305656194437</v>
      </c>
      <c r="CP22" s="612">
        <v>0.15632314589542587</v>
      </c>
      <c r="CQ22" s="612">
        <v>0.11540106800226591</v>
      </c>
      <c r="CR22" s="1039">
        <v>136648.23000000001</v>
      </c>
      <c r="CS22" s="1040">
        <v>114073.1</v>
      </c>
      <c r="CT22" s="1000">
        <v>-22575.130000000005</v>
      </c>
      <c r="CU22" s="900">
        <v>-0.16520616476334896</v>
      </c>
      <c r="CV22" s="612">
        <v>0.43598624428831478</v>
      </c>
      <c r="CW22" s="894">
        <v>0.30808023588144623</v>
      </c>
      <c r="CX22" s="1039">
        <v>-83499.19</v>
      </c>
      <c r="CY22" s="1040">
        <v>-71318.92</v>
      </c>
      <c r="CZ22" s="1000">
        <v>12180.270000000004</v>
      </c>
      <c r="DA22" s="900">
        <v>0.14587291206058411</v>
      </c>
      <c r="DB22" s="612">
        <v>-0.26641031683481309</v>
      </c>
      <c r="DC22" s="612">
        <v>-0.19261289205263984</v>
      </c>
      <c r="DD22" s="613">
        <v>1.6128026054124276</v>
      </c>
      <c r="DE22" s="1069">
        <v>1.5046579666818849</v>
      </c>
      <c r="DF22" s="1039">
        <v>16561.37</v>
      </c>
      <c r="DG22" s="1040">
        <v>13155.37</v>
      </c>
      <c r="DH22" s="895">
        <v>8.171668610755578E-2</v>
      </c>
      <c r="DI22" s="894">
        <v>6.2102514370627526E-2</v>
      </c>
      <c r="DJ22" s="1039">
        <v>-21181.45</v>
      </c>
      <c r="DK22" s="1040">
        <v>-20940.509999999998</v>
      </c>
      <c r="DL22" s="895">
        <v>-6.7580976600141285E-2</v>
      </c>
      <c r="DM22" s="894">
        <v>-5.6554588770514544E-2</v>
      </c>
      <c r="DN22" s="611">
        <v>-3.0683589465733019E-2</v>
      </c>
      <c r="DO22" s="1070">
        <v>-2.8321379180246686E-2</v>
      </c>
      <c r="DP22" s="611">
        <v>-0.15549772218472113</v>
      </c>
      <c r="DQ22" s="1070">
        <v>-0.13799194842521678</v>
      </c>
    </row>
    <row r="23" spans="1:121" s="1041" customFormat="1" ht="17.25" customHeight="1">
      <c r="A23" s="1016" t="s">
        <v>137</v>
      </c>
      <c r="B23" s="1039">
        <v>396509.18</v>
      </c>
      <c r="C23" s="1040">
        <v>358616.82</v>
      </c>
      <c r="D23" s="1000">
        <v>-37892.359999999986</v>
      </c>
      <c r="E23" s="894">
        <v>-9.5564899657556449E-2</v>
      </c>
      <c r="F23" s="1039">
        <v>369751.79</v>
      </c>
      <c r="G23" s="1040">
        <v>316871.94</v>
      </c>
      <c r="H23" s="1000">
        <v>-52879.849999999977</v>
      </c>
      <c r="I23" s="900">
        <v>-0.14301445301995694</v>
      </c>
      <c r="J23" s="612">
        <v>0.93251760274503603</v>
      </c>
      <c r="K23" s="612">
        <v>0.88359475163490653</v>
      </c>
      <c r="L23" s="1039">
        <v>-33512.239999999998</v>
      </c>
      <c r="M23" s="1040">
        <v>-9983.7199999999993</v>
      </c>
      <c r="N23" s="1000">
        <v>23528.519999999997</v>
      </c>
      <c r="O23" s="900">
        <v>0.70208735673891087</v>
      </c>
      <c r="P23" s="612">
        <v>-9.0634422621726857E-2</v>
      </c>
      <c r="Q23" s="612">
        <v>-3.1507112936538337E-2</v>
      </c>
      <c r="R23" s="1039">
        <v>403264.03</v>
      </c>
      <c r="S23" s="1040">
        <v>326855.65999999997</v>
      </c>
      <c r="T23" s="1000">
        <v>-76408.370000000054</v>
      </c>
      <c r="U23" s="900">
        <v>-0.18947479645035548</v>
      </c>
      <c r="V23" s="612">
        <v>1.0906344226217271</v>
      </c>
      <c r="W23" s="894">
        <v>1.0315071129365383</v>
      </c>
      <c r="X23" s="1039">
        <v>5298.85</v>
      </c>
      <c r="Y23" s="1040">
        <v>9164.2199999999993</v>
      </c>
      <c r="Z23" s="1000">
        <v>3865.369999999999</v>
      </c>
      <c r="AA23" s="900">
        <v>0.72947337629863063</v>
      </c>
      <c r="AB23" s="612">
        <v>1.4330829879146767E-2</v>
      </c>
      <c r="AC23" s="894">
        <v>2.8920894668047915E-2</v>
      </c>
      <c r="AD23" s="1039">
        <v>397965.18</v>
      </c>
      <c r="AE23" s="1040">
        <v>317691.44</v>
      </c>
      <c r="AF23" s="1000">
        <v>-80273.739999999991</v>
      </c>
      <c r="AG23" s="900">
        <v>-0.20171046120165587</v>
      </c>
      <c r="AH23" s="612">
        <v>1.0763035927425801</v>
      </c>
      <c r="AI23" s="894">
        <v>1.0025862182684904</v>
      </c>
      <c r="AJ23" s="1039">
        <v>307009.37</v>
      </c>
      <c r="AK23" s="1040">
        <v>245676.89</v>
      </c>
      <c r="AL23" s="1000">
        <v>-61332.479999999981</v>
      </c>
      <c r="AM23" s="900">
        <v>-0.19977396781081952</v>
      </c>
      <c r="AN23" s="612">
        <v>0.77428061060276088</v>
      </c>
      <c r="AO23" s="612">
        <v>0.68506795080052296</v>
      </c>
      <c r="AP23" s="1039">
        <v>297822.78000000003</v>
      </c>
      <c r="AQ23" s="1040">
        <v>233169.9</v>
      </c>
      <c r="AR23" s="1000">
        <v>-64652.880000000034</v>
      </c>
      <c r="AS23" s="900">
        <v>-0.21708507321031664</v>
      </c>
      <c r="AT23" s="612">
        <v>0.80546677001888223</v>
      </c>
      <c r="AU23" s="612">
        <v>0.73584899944122539</v>
      </c>
      <c r="AV23" s="1039">
        <v>-5154.6499999999996</v>
      </c>
      <c r="AW23" s="1040">
        <v>-8040.5</v>
      </c>
      <c r="AX23" s="1000">
        <v>-2885.8500000000004</v>
      </c>
      <c r="AY23" s="900">
        <v>-0.55985372430717906</v>
      </c>
      <c r="AZ23" s="612">
        <v>-1.7307776121087848E-2</v>
      </c>
      <c r="BA23" s="612">
        <v>-3.4483438900132481E-2</v>
      </c>
      <c r="BB23" s="1039">
        <v>292668.14</v>
      </c>
      <c r="BC23" s="1040">
        <v>225129.4</v>
      </c>
      <c r="BD23" s="1000">
        <v>-67538.74000000002</v>
      </c>
      <c r="BE23" s="900">
        <v>-0.23076902050219752</v>
      </c>
      <c r="BF23" s="612">
        <v>0.725748190335746</v>
      </c>
      <c r="BG23" s="894">
        <v>0.6887731422487835</v>
      </c>
      <c r="BH23" s="1039">
        <v>292395.51</v>
      </c>
      <c r="BI23" s="1040">
        <v>224891.54</v>
      </c>
      <c r="BJ23" s="1000">
        <v>-67503.97</v>
      </c>
      <c r="BK23" s="900">
        <v>-0.23086527559879425</v>
      </c>
      <c r="BL23" s="612">
        <v>0.73472636475382092</v>
      </c>
      <c r="BM23" s="894">
        <v>0.70789297942683005</v>
      </c>
      <c r="BN23" s="1039">
        <v>56819.81</v>
      </c>
      <c r="BO23" s="1040">
        <v>43169.27</v>
      </c>
      <c r="BP23" s="1000">
        <v>-13650.54</v>
      </c>
      <c r="BQ23" s="900">
        <v>-0.24024261960749255</v>
      </c>
      <c r="BR23" s="612">
        <v>0.14330011224456393</v>
      </c>
      <c r="BS23" s="612">
        <v>0.12037714795418686</v>
      </c>
      <c r="BT23" s="1039">
        <v>52567.99</v>
      </c>
      <c r="BU23" s="1040">
        <v>33301.910000000003</v>
      </c>
      <c r="BV23" s="1000">
        <v>-19266.079999999994</v>
      </c>
      <c r="BW23" s="900">
        <v>-0.3664983196047632</v>
      </c>
      <c r="BX23" s="612">
        <v>0.13209193326913676</v>
      </c>
      <c r="BY23" s="894">
        <v>0.10482470034446004</v>
      </c>
      <c r="BZ23" s="1039">
        <v>23135.79</v>
      </c>
      <c r="CA23" s="1040">
        <v>16276.25</v>
      </c>
      <c r="CB23" s="1000">
        <v>-6859.5400000000009</v>
      </c>
      <c r="CC23" s="900">
        <v>-0.29649041593133413</v>
      </c>
      <c r="CD23" s="612">
        <v>5.834868690808117E-2</v>
      </c>
      <c r="CE23" s="612">
        <v>4.538618684979695E-2</v>
      </c>
      <c r="CF23" s="1039">
        <v>29865.9</v>
      </c>
      <c r="CG23" s="1040">
        <v>43221.75</v>
      </c>
      <c r="CH23" s="1000">
        <v>13355.849999999999</v>
      </c>
      <c r="CI23" s="900">
        <v>0.44719395698773512</v>
      </c>
      <c r="CJ23" s="612">
        <v>7.5322089642413839E-2</v>
      </c>
      <c r="CK23" s="612">
        <v>0.12052348799479065</v>
      </c>
      <c r="CL23" s="1039">
        <v>24063.78</v>
      </c>
      <c r="CM23" s="1040">
        <v>25350.04</v>
      </c>
      <c r="CN23" s="1000">
        <v>1286.260000000002</v>
      </c>
      <c r="CO23" s="900">
        <v>5.3452117663974744E-2</v>
      </c>
      <c r="CP23" s="612">
        <v>6.0689086694033161E-2</v>
      </c>
      <c r="CQ23" s="612">
        <v>7.0688374293207998E-2</v>
      </c>
      <c r="CR23" s="1039">
        <v>56013.440000000002</v>
      </c>
      <c r="CS23" s="1040">
        <v>51820.67</v>
      </c>
      <c r="CT23" s="1000">
        <v>-4192.7700000000041</v>
      </c>
      <c r="CU23" s="900">
        <v>-7.4852928154385878E-2</v>
      </c>
      <c r="CV23" s="612">
        <v>0.141266439278909</v>
      </c>
      <c r="CW23" s="894">
        <v>0.14450150441911788</v>
      </c>
      <c r="CX23" s="1039">
        <v>-50211.31</v>
      </c>
      <c r="CY23" s="1040">
        <v>-33948.959999999999</v>
      </c>
      <c r="CZ23" s="1000">
        <v>16262.349999999999</v>
      </c>
      <c r="DA23" s="900">
        <v>0.32387822584194675</v>
      </c>
      <c r="DB23" s="612">
        <v>-0.12663341111043128</v>
      </c>
      <c r="DC23" s="612">
        <v>-9.4666390717535215E-2</v>
      </c>
      <c r="DD23" s="613">
        <v>1.1261701086512141</v>
      </c>
      <c r="DE23" s="1069">
        <v>1.1068614565126462</v>
      </c>
      <c r="DF23" s="1039">
        <v>20454.990000000002</v>
      </c>
      <c r="DG23" s="1040">
        <v>20454.28</v>
      </c>
      <c r="DH23" s="895">
        <v>6.3391506127373098E-2</v>
      </c>
      <c r="DI23" s="894">
        <v>6.4402839504804632E-2</v>
      </c>
      <c r="DJ23" s="1039">
        <v>-9379.26</v>
      </c>
      <c r="DK23" s="1040">
        <v>3573.33</v>
      </c>
      <c r="DL23" s="895">
        <v>-2.3654584743788277E-2</v>
      </c>
      <c r="DM23" s="894">
        <v>9.9642007867896433E-3</v>
      </c>
      <c r="DN23" s="611">
        <v>-1.6027030905230499E-2</v>
      </c>
      <c r="DO23" s="1070">
        <v>6.1024033187997428E-3</v>
      </c>
      <c r="DP23" s="611">
        <v>-7.92803587711014E-2</v>
      </c>
      <c r="DQ23" s="1070">
        <v>3.220970048916727E-2</v>
      </c>
    </row>
    <row r="24" spans="1:121" s="1041" customFormat="1" ht="17.25" customHeight="1">
      <c r="A24" s="1016" t="s">
        <v>57</v>
      </c>
      <c r="B24" s="1039">
        <v>235048.24</v>
      </c>
      <c r="C24" s="1040">
        <v>351543.14</v>
      </c>
      <c r="D24" s="1000">
        <v>116494.90000000002</v>
      </c>
      <c r="E24" s="894">
        <v>0.49562123928262569</v>
      </c>
      <c r="F24" s="1039">
        <v>185249.96</v>
      </c>
      <c r="G24" s="1040">
        <v>254562.04</v>
      </c>
      <c r="H24" s="1000">
        <v>69312.080000000016</v>
      </c>
      <c r="I24" s="900">
        <v>0.37415435879176451</v>
      </c>
      <c r="J24" s="612">
        <v>0.78813591626978363</v>
      </c>
      <c r="K24" s="612">
        <v>0.72412745701708192</v>
      </c>
      <c r="L24" s="1039">
        <v>34281.49</v>
      </c>
      <c r="M24" s="1040">
        <v>17210.580000000002</v>
      </c>
      <c r="N24" s="1000">
        <v>-17070.909999999996</v>
      </c>
      <c r="O24" s="900">
        <v>-0.49796289484500228</v>
      </c>
      <c r="P24" s="612">
        <v>0.1850553166111345</v>
      </c>
      <c r="Q24" s="612">
        <v>6.7608587674737375E-2</v>
      </c>
      <c r="R24" s="1039">
        <v>150968.47</v>
      </c>
      <c r="S24" s="1040">
        <v>237351.46</v>
      </c>
      <c r="T24" s="1000">
        <v>86382.989999999991</v>
      </c>
      <c r="U24" s="900">
        <v>0.57219225974801224</v>
      </c>
      <c r="V24" s="612">
        <v>0.8149446833888655</v>
      </c>
      <c r="W24" s="894">
        <v>0.93239141232526257</v>
      </c>
      <c r="X24" s="1039">
        <v>7813.58</v>
      </c>
      <c r="Y24" s="1040">
        <v>5103.22</v>
      </c>
      <c r="Z24" s="1000">
        <v>-2710.3599999999997</v>
      </c>
      <c r="AA24" s="900">
        <v>-0.34687812756764502</v>
      </c>
      <c r="AB24" s="612">
        <v>4.2178578608060159E-2</v>
      </c>
      <c r="AC24" s="894">
        <v>2.0047058076687319E-2</v>
      </c>
      <c r="AD24" s="1039">
        <v>143154.89000000001</v>
      </c>
      <c r="AE24" s="1040">
        <v>232248.23</v>
      </c>
      <c r="AF24" s="1000">
        <v>89093.34</v>
      </c>
      <c r="AG24" s="900">
        <v>0.62235624644048126</v>
      </c>
      <c r="AH24" s="612">
        <v>0.77276610478080543</v>
      </c>
      <c r="AI24" s="894">
        <v>0.91234431496542068</v>
      </c>
      <c r="AJ24" s="1039">
        <v>79055.179999999993</v>
      </c>
      <c r="AK24" s="1040">
        <v>145042.28</v>
      </c>
      <c r="AL24" s="1000">
        <v>65987.100000000006</v>
      </c>
      <c r="AM24" s="900">
        <v>0.83469672702029152</v>
      </c>
      <c r="AN24" s="612">
        <v>0.33633597937172383</v>
      </c>
      <c r="AO24" s="612">
        <v>0.41258742810341853</v>
      </c>
      <c r="AP24" s="1039">
        <v>68258.3</v>
      </c>
      <c r="AQ24" s="1040">
        <v>101444.58</v>
      </c>
      <c r="AR24" s="1000">
        <v>33186.28</v>
      </c>
      <c r="AS24" s="900">
        <v>0.48618673480001695</v>
      </c>
      <c r="AT24" s="612">
        <v>0.36846593651086351</v>
      </c>
      <c r="AU24" s="612">
        <v>0.39850631303866041</v>
      </c>
      <c r="AV24" s="1039">
        <v>5062.12</v>
      </c>
      <c r="AW24" s="1040">
        <v>24533.31</v>
      </c>
      <c r="AX24" s="1000">
        <v>19471.190000000002</v>
      </c>
      <c r="AY24" s="900">
        <v>3.8464497088176501</v>
      </c>
      <c r="AZ24" s="612">
        <v>7.4161237534482977E-2</v>
      </c>
      <c r="BA24" s="612">
        <v>0.24183953445319603</v>
      </c>
      <c r="BB24" s="1039">
        <v>73320.42</v>
      </c>
      <c r="BC24" s="1040">
        <v>125977.89</v>
      </c>
      <c r="BD24" s="1000">
        <v>52657.47</v>
      </c>
      <c r="BE24" s="900">
        <v>0.71818287456618501</v>
      </c>
      <c r="BF24" s="612">
        <v>0.48566710651568501</v>
      </c>
      <c r="BG24" s="894">
        <v>0.5307651783561812</v>
      </c>
      <c r="BH24" s="1039">
        <v>73209.39</v>
      </c>
      <c r="BI24" s="1040">
        <v>125977.89</v>
      </c>
      <c r="BJ24" s="1000">
        <v>52768.5</v>
      </c>
      <c r="BK24" s="900">
        <v>0.72078868571367694</v>
      </c>
      <c r="BL24" s="612">
        <v>0.51139985508004648</v>
      </c>
      <c r="BM24" s="894">
        <v>0.5424277722159605</v>
      </c>
      <c r="BN24" s="1039">
        <v>20715.759999999998</v>
      </c>
      <c r="BO24" s="1040">
        <v>52992.88</v>
      </c>
      <c r="BP24" s="1000">
        <v>32277.119999999999</v>
      </c>
      <c r="BQ24" s="900">
        <v>1.558094899728516</v>
      </c>
      <c r="BR24" s="612">
        <v>8.8134078349193332E-2</v>
      </c>
      <c r="BS24" s="612">
        <v>0.15074360432691133</v>
      </c>
      <c r="BT24" s="1039">
        <v>13386.92</v>
      </c>
      <c r="BU24" s="1040">
        <v>22652.13</v>
      </c>
      <c r="BV24" s="1000">
        <v>9265.2100000000009</v>
      </c>
      <c r="BW24" s="900">
        <v>0.69210916327280669</v>
      </c>
      <c r="BX24" s="612">
        <v>9.3513536282274393E-2</v>
      </c>
      <c r="BY24" s="894">
        <v>9.7534134059923727E-2</v>
      </c>
      <c r="BZ24" s="1039">
        <v>3223.57</v>
      </c>
      <c r="CA24" s="1040">
        <v>11658.2</v>
      </c>
      <c r="CB24" s="1000">
        <v>8434.630000000001</v>
      </c>
      <c r="CC24" s="900">
        <v>2.6165493536668976</v>
      </c>
      <c r="CD24" s="612">
        <v>1.3714503882266893E-2</v>
      </c>
      <c r="CE24" s="612">
        <v>3.316292845310536E-2</v>
      </c>
      <c r="CF24" s="1039">
        <v>53335.01</v>
      </c>
      <c r="CG24" s="1040">
        <v>71960.009999999995</v>
      </c>
      <c r="CH24" s="1000">
        <v>18624.999999999993</v>
      </c>
      <c r="CI24" s="900">
        <v>0.34920777178067447</v>
      </c>
      <c r="CJ24" s="612">
        <v>0.22691090986258822</v>
      </c>
      <c r="CK24" s="612">
        <v>0.20469752304084213</v>
      </c>
      <c r="CL24" s="1039">
        <v>14247.67</v>
      </c>
      <c r="CM24" s="1040">
        <v>20236.7</v>
      </c>
      <c r="CN24" s="1000">
        <v>5989.0300000000007</v>
      </c>
      <c r="CO24" s="900">
        <v>0.42035153818133075</v>
      </c>
      <c r="CP24" s="612">
        <v>6.0615939944923647E-2</v>
      </c>
      <c r="CQ24" s="612">
        <v>5.7565338922557274E-2</v>
      </c>
      <c r="CR24" s="1039">
        <v>40852.43</v>
      </c>
      <c r="CS24" s="1040">
        <v>75350.12</v>
      </c>
      <c r="CT24" s="1000">
        <v>34497.689999999995</v>
      </c>
      <c r="CU24" s="900">
        <v>0.84444646254824973</v>
      </c>
      <c r="CV24" s="612">
        <v>0.17380444967382017</v>
      </c>
      <c r="CW24" s="894">
        <v>0.21434103364952589</v>
      </c>
      <c r="CX24" s="1039">
        <v>-1765.09</v>
      </c>
      <c r="CY24" s="1040">
        <v>-23626.82</v>
      </c>
      <c r="CZ24" s="1000">
        <v>-21861.73</v>
      </c>
      <c r="DA24" s="900">
        <v>-12.385617730540652</v>
      </c>
      <c r="DB24" s="612">
        <v>-7.5094797561555873E-3</v>
      </c>
      <c r="DC24" s="612">
        <v>-6.7208877977251946E-2</v>
      </c>
      <c r="DD24" s="613">
        <v>1.0123299315866892</v>
      </c>
      <c r="DE24" s="1069">
        <v>1.101730893707995</v>
      </c>
      <c r="DF24" s="1039">
        <v>10362.16</v>
      </c>
      <c r="DG24" s="1040">
        <v>12401.69</v>
      </c>
      <c r="DH24" s="895">
        <v>6.6016190401801955E-2</v>
      </c>
      <c r="DI24" s="894">
        <v>5.6663834927114021E-2</v>
      </c>
      <c r="DJ24" s="1039">
        <v>7961.9</v>
      </c>
      <c r="DK24" s="1040">
        <v>18604.29</v>
      </c>
      <c r="DL24" s="895">
        <v>3.3873472100875976E-2</v>
      </c>
      <c r="DM24" s="894">
        <v>5.2921783653636367E-2</v>
      </c>
      <c r="DN24" s="611">
        <v>2.3939477474409276E-2</v>
      </c>
      <c r="DO24" s="1070">
        <v>3.6872003502746109E-2</v>
      </c>
      <c r="DP24" s="611">
        <v>0.11682284784099961</v>
      </c>
      <c r="DQ24" s="1070">
        <v>0.32988142965304834</v>
      </c>
    </row>
    <row r="25" spans="1:121" s="1041" customFormat="1" ht="17.25" customHeight="1">
      <c r="A25" s="1016" t="s">
        <v>27</v>
      </c>
      <c r="B25" s="1321">
        <v>224897.52</v>
      </c>
      <c r="C25" s="1040">
        <v>251669.01</v>
      </c>
      <c r="D25" s="1000">
        <v>26771.49000000002</v>
      </c>
      <c r="E25" s="894">
        <v>0.119038618122601</v>
      </c>
      <c r="F25" s="1039">
        <v>5628.31</v>
      </c>
      <c r="G25" s="1040">
        <v>7109.84</v>
      </c>
      <c r="H25" s="1000">
        <v>1481.5299999999997</v>
      </c>
      <c r="I25" s="900">
        <v>0.26322821592982609</v>
      </c>
      <c r="J25" s="612">
        <v>2.502610966986208E-2</v>
      </c>
      <c r="K25" s="612">
        <v>2.8250756817456389E-2</v>
      </c>
      <c r="L25" s="1039">
        <v>7480.99</v>
      </c>
      <c r="M25" s="1040">
        <v>4902.3500000000004</v>
      </c>
      <c r="N25" s="1000">
        <v>-2578.6399999999994</v>
      </c>
      <c r="O25" s="900">
        <v>-0.34469234686852934</v>
      </c>
      <c r="P25" s="612">
        <v>1.3291716341139701</v>
      </c>
      <c r="Q25" s="612">
        <v>0.68951621977428468</v>
      </c>
      <c r="R25" s="1039">
        <v>-1852.68</v>
      </c>
      <c r="S25" s="1040">
        <v>2207.4899999999998</v>
      </c>
      <c r="T25" s="1000">
        <v>4060.17</v>
      </c>
      <c r="U25" s="900">
        <v>2.1915117559427424</v>
      </c>
      <c r="V25" s="612">
        <v>-0.32917163411397027</v>
      </c>
      <c r="W25" s="894">
        <v>0.31048378022571532</v>
      </c>
      <c r="X25" s="1039">
        <v>538.70000000000005</v>
      </c>
      <c r="Y25" s="1040">
        <v>300.77</v>
      </c>
      <c r="Z25" s="1000">
        <v>-237.93000000000006</v>
      </c>
      <c r="AA25" s="900">
        <v>-0.44167440133655106</v>
      </c>
      <c r="AB25" s="612">
        <v>9.5712567360362169E-2</v>
      </c>
      <c r="AC25" s="894">
        <v>4.2303342972556342E-2</v>
      </c>
      <c r="AD25" s="1039">
        <v>-2391.38</v>
      </c>
      <c r="AE25" s="1040">
        <v>1906.72</v>
      </c>
      <c r="AF25" s="1000">
        <v>4298.1000000000004</v>
      </c>
      <c r="AG25" s="900">
        <v>1.7973304117287927</v>
      </c>
      <c r="AH25" s="612">
        <v>-0.42488420147433242</v>
      </c>
      <c r="AI25" s="894">
        <v>0.26818043725315899</v>
      </c>
      <c r="AJ25" s="1039">
        <v>28751.46</v>
      </c>
      <c r="AK25" s="1040">
        <v>42108.92</v>
      </c>
      <c r="AL25" s="1000">
        <v>13357.46</v>
      </c>
      <c r="AM25" s="900">
        <v>0.46458371157499478</v>
      </c>
      <c r="AN25" s="612">
        <v>0.12784249466156852</v>
      </c>
      <c r="AO25" s="612">
        <v>0.1673186539733279</v>
      </c>
      <c r="AP25" s="1039">
        <v>152.72</v>
      </c>
      <c r="AQ25" s="1040">
        <v>157.02000000000001</v>
      </c>
      <c r="AR25" s="1000">
        <v>4.3000000000000114</v>
      </c>
      <c r="AS25" s="900">
        <v>2.8156102671555862E-2</v>
      </c>
      <c r="AT25" s="612">
        <v>2.7134255220483589E-2</v>
      </c>
      <c r="AU25" s="612">
        <v>2.2084885173224714E-2</v>
      </c>
      <c r="AV25" s="1039">
        <v>-41.52</v>
      </c>
      <c r="AW25" s="1040">
        <v>147.43</v>
      </c>
      <c r="AX25" s="1000">
        <v>188.95000000000002</v>
      </c>
      <c r="AY25" s="900">
        <v>4.550818882466281</v>
      </c>
      <c r="AZ25" s="612">
        <v>-0.27187008905185961</v>
      </c>
      <c r="BA25" s="612">
        <v>0.93892497770984584</v>
      </c>
      <c r="BB25" s="1039">
        <v>111.2</v>
      </c>
      <c r="BC25" s="1040">
        <v>304.45</v>
      </c>
      <c r="BD25" s="1000">
        <v>193.25</v>
      </c>
      <c r="BE25" s="900">
        <v>1.7378597122302157</v>
      </c>
      <c r="BF25" s="612" t="s">
        <v>193</v>
      </c>
      <c r="BG25" s="894">
        <v>0.13791681955524149</v>
      </c>
      <c r="BH25" s="1039">
        <v>111.2</v>
      </c>
      <c r="BI25" s="1040">
        <v>304.45</v>
      </c>
      <c r="BJ25" s="1000">
        <v>193.25</v>
      </c>
      <c r="BK25" s="900">
        <v>1.7378597122302157</v>
      </c>
      <c r="BL25" s="612" t="s">
        <v>193</v>
      </c>
      <c r="BM25" s="894">
        <v>0.15967210707392798</v>
      </c>
      <c r="BN25" s="1039">
        <v>86624.09</v>
      </c>
      <c r="BO25" s="1040">
        <v>89686.09</v>
      </c>
      <c r="BP25" s="1000">
        <v>3062</v>
      </c>
      <c r="BQ25" s="900">
        <v>3.534813468170344E-2</v>
      </c>
      <c r="BR25" s="612">
        <v>0.3851713882838726</v>
      </c>
      <c r="BS25" s="612">
        <v>0.35636525132752733</v>
      </c>
      <c r="BT25" s="1039">
        <v>-47789.85</v>
      </c>
      <c r="BU25" s="1040">
        <v>-52857.7</v>
      </c>
      <c r="BV25" s="1000">
        <v>-5067.8499999999985</v>
      </c>
      <c r="BW25" s="900">
        <v>-0.10604448434134024</v>
      </c>
      <c r="BX25" s="612" t="s">
        <v>193</v>
      </c>
      <c r="BY25" s="894">
        <v>-27.721794495258873</v>
      </c>
      <c r="BZ25" s="1039">
        <v>1713.54</v>
      </c>
      <c r="CA25" s="1040">
        <v>1610.55</v>
      </c>
      <c r="CB25" s="1000">
        <v>-102.99000000000001</v>
      </c>
      <c r="CC25" s="900">
        <v>-6.0103645085612251E-2</v>
      </c>
      <c r="CD25" s="612">
        <v>7.6192036266118012E-3</v>
      </c>
      <c r="CE25" s="612">
        <v>6.3994768366593879E-3</v>
      </c>
      <c r="CF25" s="1039">
        <v>43573.72</v>
      </c>
      <c r="CG25" s="1040">
        <v>52849.42</v>
      </c>
      <c r="CH25" s="1000">
        <v>9275.6999999999971</v>
      </c>
      <c r="CI25" s="900">
        <v>0.21287372296879856</v>
      </c>
      <c r="CJ25" s="612">
        <v>0.19374922409104378</v>
      </c>
      <c r="CK25" s="612">
        <v>0.20999574003966556</v>
      </c>
      <c r="CL25" s="1039">
        <v>80.319999999999993</v>
      </c>
      <c r="CM25" s="1040">
        <v>8768.27</v>
      </c>
      <c r="CN25" s="1000">
        <v>8687.9500000000007</v>
      </c>
      <c r="CO25" s="900">
        <v>108.1667081673307</v>
      </c>
      <c r="CP25" s="612">
        <v>3.5714044334503997E-4</v>
      </c>
      <c r="CQ25" s="612">
        <v>3.4840483538279107E-2</v>
      </c>
      <c r="CR25" s="1039">
        <v>7558.69</v>
      </c>
      <c r="CS25" s="1040">
        <v>9624.3700000000008</v>
      </c>
      <c r="CT25" s="1000">
        <v>2065.6800000000012</v>
      </c>
      <c r="CU25" s="900">
        <v>0.27328545025659223</v>
      </c>
      <c r="CV25" s="612">
        <v>3.3609485778233569E-2</v>
      </c>
      <c r="CW25" s="894">
        <v>3.8242173718567897E-2</v>
      </c>
      <c r="CX25" s="1039">
        <v>35934.71</v>
      </c>
      <c r="CY25" s="1040">
        <v>34456.79</v>
      </c>
      <c r="CZ25" s="1000">
        <v>-1477.9199999999983</v>
      </c>
      <c r="DA25" s="900">
        <v>-4.1127923392174262E-2</v>
      </c>
      <c r="DB25" s="612">
        <v>0.15978259786946516</v>
      </c>
      <c r="DC25" s="612">
        <v>0.13691312251754795</v>
      </c>
      <c r="DD25" s="613">
        <v>16.026766971372176</v>
      </c>
      <c r="DE25" s="1069">
        <v>-17.071237517831669</v>
      </c>
      <c r="DF25" s="1039">
        <v>3989.35</v>
      </c>
      <c r="DG25" s="1040">
        <v>9923.0400000000009</v>
      </c>
      <c r="DH25" s="895">
        <v>3.2188064640302549E-2</v>
      </c>
      <c r="DI25" s="894">
        <v>6.9765788831486431E-2</v>
      </c>
      <c r="DJ25" s="1039">
        <v>24538.77</v>
      </c>
      <c r="DK25" s="1040">
        <v>28948.79</v>
      </c>
      <c r="DL25" s="895">
        <v>0.10911089637626951</v>
      </c>
      <c r="DM25" s="894">
        <v>0.11502723358748064</v>
      </c>
      <c r="DN25" s="1307">
        <v>7.6940472019738415E-2</v>
      </c>
      <c r="DO25" s="1070">
        <v>8.0076417394541854E-2</v>
      </c>
      <c r="DP25" s="611">
        <v>0.24660224098105665</v>
      </c>
      <c r="DQ25" s="1070">
        <v>0.26262608393354281</v>
      </c>
    </row>
    <row r="26" spans="1:121" s="1041" customFormat="1" ht="17.25" customHeight="1">
      <c r="A26" s="1016" t="s">
        <v>2</v>
      </c>
      <c r="B26" s="1039">
        <v>187038.42</v>
      </c>
      <c r="C26" s="1040">
        <v>170298.01</v>
      </c>
      <c r="D26" s="1000">
        <v>-16740.410000000003</v>
      </c>
      <c r="E26" s="894">
        <v>-8.9502520391265078E-2</v>
      </c>
      <c r="F26" s="1039">
        <v>95980.41</v>
      </c>
      <c r="G26" s="1040">
        <v>91832.42</v>
      </c>
      <c r="H26" s="1000">
        <v>-4147.9900000000052</v>
      </c>
      <c r="I26" s="900">
        <v>-4.3217048145553924E-2</v>
      </c>
      <c r="J26" s="612">
        <v>0.51315879379220586</v>
      </c>
      <c r="K26" s="612">
        <v>0.53924540868093518</v>
      </c>
      <c r="L26" s="1039">
        <v>912.85</v>
      </c>
      <c r="M26" s="1040">
        <v>1542.64</v>
      </c>
      <c r="N26" s="1000">
        <v>629.79000000000008</v>
      </c>
      <c r="O26" s="900">
        <v>0.68991619652735947</v>
      </c>
      <c r="P26" s="612">
        <v>9.5107949632638571E-3</v>
      </c>
      <c r="Q26" s="612">
        <v>1.6798424782881689E-2</v>
      </c>
      <c r="R26" s="1039">
        <v>95067.56</v>
      </c>
      <c r="S26" s="1040">
        <v>90289.78</v>
      </c>
      <c r="T26" s="1000">
        <v>-4777.7799999999988</v>
      </c>
      <c r="U26" s="900">
        <v>-5.0256680617447202E-2</v>
      </c>
      <c r="V26" s="612">
        <v>0.9904892050367361</v>
      </c>
      <c r="W26" s="894">
        <v>0.98320157521711837</v>
      </c>
      <c r="X26" s="1039">
        <v>8361.26</v>
      </c>
      <c r="Y26" s="1040">
        <v>12280.47</v>
      </c>
      <c r="Z26" s="1000">
        <v>3919.2099999999991</v>
      </c>
      <c r="AA26" s="900">
        <v>0.4687343773546091</v>
      </c>
      <c r="AB26" s="612">
        <v>8.7114235081929739E-2</v>
      </c>
      <c r="AC26" s="894">
        <v>0.133726956122903</v>
      </c>
      <c r="AD26" s="1039">
        <v>86706.3</v>
      </c>
      <c r="AE26" s="1040">
        <v>78009.31</v>
      </c>
      <c r="AF26" s="1000">
        <v>-8696.9900000000052</v>
      </c>
      <c r="AG26" s="900">
        <v>-0.10030401481783913</v>
      </c>
      <c r="AH26" s="612">
        <v>0.90337496995480637</v>
      </c>
      <c r="AI26" s="894">
        <v>0.84947461909421529</v>
      </c>
      <c r="AJ26" s="1039">
        <v>18392.52</v>
      </c>
      <c r="AK26" s="1040">
        <v>47408.37</v>
      </c>
      <c r="AL26" s="1000">
        <v>29015.850000000002</v>
      </c>
      <c r="AM26" s="900">
        <v>1.5775896940712857</v>
      </c>
      <c r="AN26" s="612">
        <v>9.833551844588935E-2</v>
      </c>
      <c r="AO26" s="612">
        <v>0.27838475622821429</v>
      </c>
      <c r="AP26" s="1039">
        <v>9837.59</v>
      </c>
      <c r="AQ26" s="1040">
        <v>22354.85</v>
      </c>
      <c r="AR26" s="1000">
        <v>12517.259999999998</v>
      </c>
      <c r="AS26" s="900">
        <v>1.2723909006169192</v>
      </c>
      <c r="AT26" s="612">
        <v>0.10249581138484405</v>
      </c>
      <c r="AU26" s="612">
        <v>0.2434309147031081</v>
      </c>
      <c r="AV26" s="1039">
        <v>28249.66</v>
      </c>
      <c r="AW26" s="1040">
        <v>13106.45</v>
      </c>
      <c r="AX26" s="1000">
        <v>-15143.21</v>
      </c>
      <c r="AY26" s="900">
        <v>-0.53604928342500402</v>
      </c>
      <c r="AZ26" s="612">
        <v>2.8716037159507564</v>
      </c>
      <c r="BA26" s="612">
        <v>0.58629111803478895</v>
      </c>
      <c r="BB26" s="1039">
        <v>38087.25</v>
      </c>
      <c r="BC26" s="1040">
        <v>35461.300000000003</v>
      </c>
      <c r="BD26" s="1000">
        <v>-2625.9499999999971</v>
      </c>
      <c r="BE26" s="900">
        <v>-6.8945644539839368E-2</v>
      </c>
      <c r="BF26" s="612">
        <v>0.40063350737096859</v>
      </c>
      <c r="BG26" s="894">
        <v>0.3927498771178754</v>
      </c>
      <c r="BH26" s="1039">
        <v>38087.25</v>
      </c>
      <c r="BI26" s="1040">
        <v>29568.97</v>
      </c>
      <c r="BJ26" s="1000">
        <v>-8518.2799999999988</v>
      </c>
      <c r="BK26" s="900">
        <v>-0.22365174697569393</v>
      </c>
      <c r="BL26" s="612">
        <v>0.43926738887485683</v>
      </c>
      <c r="BM26" s="894">
        <v>0.37904411665735799</v>
      </c>
      <c r="BN26" s="1039">
        <v>48598.26</v>
      </c>
      <c r="BO26" s="1040">
        <v>43391.37</v>
      </c>
      <c r="BP26" s="1000">
        <v>-5206.8899999999994</v>
      </c>
      <c r="BQ26" s="900">
        <v>-0.10714149025088551</v>
      </c>
      <c r="BR26" s="612">
        <v>0.2598303599870016</v>
      </c>
      <c r="BS26" s="612">
        <v>0.25479669433600544</v>
      </c>
      <c r="BT26" s="1039">
        <v>9748.81</v>
      </c>
      <c r="BU26" s="1040">
        <v>11984.91</v>
      </c>
      <c r="BV26" s="1000">
        <v>2236.1000000000004</v>
      </c>
      <c r="BW26" s="900">
        <v>0.22937158483958558</v>
      </c>
      <c r="BX26" s="612">
        <v>0.11243485190810816</v>
      </c>
      <c r="BY26" s="894">
        <v>0.15363435466869274</v>
      </c>
      <c r="BZ26" s="1039">
        <v>1954.8</v>
      </c>
      <c r="CA26" s="1040">
        <v>2784.72</v>
      </c>
      <c r="CB26" s="1000">
        <v>829.91999999999985</v>
      </c>
      <c r="CC26" s="900">
        <v>0.42455494168201341</v>
      </c>
      <c r="CD26" s="612">
        <v>1.0451328662849054E-2</v>
      </c>
      <c r="CE26" s="612">
        <v>1.6352040754909581E-2</v>
      </c>
      <c r="CF26" s="1039">
        <v>36915.440000000002</v>
      </c>
      <c r="CG26" s="1040">
        <v>33670.720000000001</v>
      </c>
      <c r="CH26" s="1000">
        <v>-3244.7200000000012</v>
      </c>
      <c r="CI26" s="900">
        <v>-8.7896013158721684E-2</v>
      </c>
      <c r="CJ26" s="612">
        <v>0.19736821985557834</v>
      </c>
      <c r="CK26" s="612">
        <v>0.19771646186587852</v>
      </c>
      <c r="CL26" s="1039">
        <v>23255.77</v>
      </c>
      <c r="CM26" s="1040">
        <v>27273.1</v>
      </c>
      <c r="CN26" s="1000">
        <v>4017.3299999999981</v>
      </c>
      <c r="CO26" s="900">
        <v>0.17274551648902609</v>
      </c>
      <c r="CP26" s="612">
        <v>0.12433686084388437</v>
      </c>
      <c r="CQ26" s="612">
        <v>0.16014925835011223</v>
      </c>
      <c r="CR26" s="1039">
        <v>17700.830000000002</v>
      </c>
      <c r="CS26" s="1040">
        <v>20416.849999999999</v>
      </c>
      <c r="CT26" s="1000">
        <v>2716.0199999999968</v>
      </c>
      <c r="CU26" s="900">
        <v>0.15344026240577399</v>
      </c>
      <c r="CV26" s="612">
        <v>9.4637401235532256E-2</v>
      </c>
      <c r="CW26" s="894">
        <v>0.11988895231365297</v>
      </c>
      <c r="CX26" s="1039">
        <v>-4041.16</v>
      </c>
      <c r="CY26" s="1040">
        <v>-14019.24</v>
      </c>
      <c r="CZ26" s="1000">
        <v>-9978.08</v>
      </c>
      <c r="DA26" s="900">
        <v>-2.469112828989696</v>
      </c>
      <c r="DB26" s="612">
        <v>-2.1606042223838287E-2</v>
      </c>
      <c r="DC26" s="612">
        <v>-8.2321807518478923E-2</v>
      </c>
      <c r="DD26" s="613">
        <v>1.0466074552829494</v>
      </c>
      <c r="DE26" s="1069">
        <v>1.179712395866596</v>
      </c>
      <c r="DF26" s="1039">
        <v>74971.039999999994</v>
      </c>
      <c r="DG26" s="1040">
        <v>32340.34</v>
      </c>
      <c r="DH26" s="895">
        <v>0.17744731731891927</v>
      </c>
      <c r="DI26" s="894">
        <v>8.4308266677539212E-2</v>
      </c>
      <c r="DJ26" s="1039">
        <v>61124.94</v>
      </c>
      <c r="DK26" s="1040">
        <v>12052.17</v>
      </c>
      <c r="DL26" s="895">
        <v>0.3268041934913693</v>
      </c>
      <c r="DM26" s="894">
        <v>7.0771055985915515E-2</v>
      </c>
      <c r="DN26" s="611">
        <v>6.8032201801338399E-2</v>
      </c>
      <c r="DO26" s="1070">
        <v>1.4153291347158925E-2</v>
      </c>
      <c r="DP26" s="611">
        <v>0.49727942370407363</v>
      </c>
      <c r="DQ26" s="1070">
        <v>8.928743012664464E-2</v>
      </c>
    </row>
    <row r="27" spans="1:121" s="1041" customFormat="1" ht="17.25" customHeight="1">
      <c r="A27" s="1018" t="s">
        <v>22</v>
      </c>
      <c r="B27" s="1039">
        <v>134468.72</v>
      </c>
      <c r="C27" s="1040">
        <v>141403.10999999999</v>
      </c>
      <c r="D27" s="1000">
        <v>6934.3899999999849</v>
      </c>
      <c r="E27" s="894">
        <v>5.1568796073912092E-2</v>
      </c>
      <c r="F27" s="1039">
        <v>98199.45</v>
      </c>
      <c r="G27" s="1040">
        <v>106389.58</v>
      </c>
      <c r="H27" s="1000">
        <v>8190.1300000000047</v>
      </c>
      <c r="I27" s="900">
        <v>8.3403012949665248E-2</v>
      </c>
      <c r="J27" s="612">
        <v>0.7302772719187034</v>
      </c>
      <c r="K27" s="612">
        <v>0.75238500765647953</v>
      </c>
      <c r="L27" s="1039">
        <v>-4344.45</v>
      </c>
      <c r="M27" s="1040">
        <v>648.25</v>
      </c>
      <c r="N27" s="1000">
        <v>4992.7</v>
      </c>
      <c r="O27" s="900">
        <v>1.1492133641772837</v>
      </c>
      <c r="P27" s="612">
        <v>-4.4241082816655286E-2</v>
      </c>
      <c r="Q27" s="612">
        <v>6.0931719064968581E-3</v>
      </c>
      <c r="R27" s="1039">
        <v>102543.9</v>
      </c>
      <c r="S27" s="1040">
        <v>105741.33</v>
      </c>
      <c r="T27" s="1000">
        <v>3197.4300000000076</v>
      </c>
      <c r="U27" s="900">
        <v>3.1181084394098602E-2</v>
      </c>
      <c r="V27" s="612">
        <v>1.0442410828166553</v>
      </c>
      <c r="W27" s="894">
        <v>0.99390682809350317</v>
      </c>
      <c r="X27" s="1039">
        <v>4359.1400000000003</v>
      </c>
      <c r="Y27" s="1040">
        <v>4158.46</v>
      </c>
      <c r="Z27" s="1000">
        <v>-200.68000000000029</v>
      </c>
      <c r="AA27" s="900">
        <v>-4.6036603550241625E-2</v>
      </c>
      <c r="AB27" s="612">
        <v>4.4390676322525233E-2</v>
      </c>
      <c r="AC27" s="894">
        <v>3.9087098567359695E-2</v>
      </c>
      <c r="AD27" s="1039">
        <v>98184.76</v>
      </c>
      <c r="AE27" s="1040">
        <v>101582.88</v>
      </c>
      <c r="AF27" s="1000">
        <v>3398.1200000000099</v>
      </c>
      <c r="AG27" s="900">
        <v>3.4609444479978463E-2</v>
      </c>
      <c r="AH27" s="612">
        <v>0.99985040649413004</v>
      </c>
      <c r="AI27" s="894">
        <v>0.95481982352031092</v>
      </c>
      <c r="AJ27" s="1039">
        <v>86473.96</v>
      </c>
      <c r="AK27" s="1040">
        <v>66019.289999999994</v>
      </c>
      <c r="AL27" s="1000">
        <v>-20454.670000000013</v>
      </c>
      <c r="AM27" s="900">
        <v>-0.23654138193740648</v>
      </c>
      <c r="AN27" s="612">
        <v>0.64307862824900841</v>
      </c>
      <c r="AO27" s="612">
        <v>0.46688711443475323</v>
      </c>
      <c r="AP27" s="1039">
        <v>58914.13</v>
      </c>
      <c r="AQ27" s="1040">
        <v>59285.25</v>
      </c>
      <c r="AR27" s="1000">
        <v>371.12000000000262</v>
      </c>
      <c r="AS27" s="900">
        <v>6.299337697085617E-3</v>
      </c>
      <c r="AT27" s="612">
        <v>0.5999435842054105</v>
      </c>
      <c r="AU27" s="612">
        <v>0.55724677172332104</v>
      </c>
      <c r="AV27" s="1039">
        <v>-776.76</v>
      </c>
      <c r="AW27" s="1040">
        <v>6678.73</v>
      </c>
      <c r="AX27" s="1000">
        <v>7455.49</v>
      </c>
      <c r="AY27" s="900">
        <v>9.5981899170915081</v>
      </c>
      <c r="AZ27" s="612">
        <v>-1.3184612927323208E-2</v>
      </c>
      <c r="BA27" s="612">
        <v>0.11265415933980205</v>
      </c>
      <c r="BB27" s="1039">
        <v>58137.37</v>
      </c>
      <c r="BC27" s="1040">
        <v>65963.97</v>
      </c>
      <c r="BD27" s="1000">
        <v>7826.5999999999985</v>
      </c>
      <c r="BE27" s="900">
        <v>0.13462253280463149</v>
      </c>
      <c r="BF27" s="612">
        <v>0.56695103267966218</v>
      </c>
      <c r="BG27" s="894">
        <v>0.62382391066955556</v>
      </c>
      <c r="BH27" s="1039">
        <v>57503.56</v>
      </c>
      <c r="BI27" s="1040">
        <v>63760.71</v>
      </c>
      <c r="BJ27" s="1000">
        <v>6257.1500000000015</v>
      </c>
      <c r="BK27" s="900">
        <v>0.10881326303971445</v>
      </c>
      <c r="BL27" s="612">
        <v>0.58566685909299976</v>
      </c>
      <c r="BM27" s="894">
        <v>0.627671808477964</v>
      </c>
      <c r="BN27" s="1039">
        <v>23320.43</v>
      </c>
      <c r="BO27" s="1040">
        <v>23380.05</v>
      </c>
      <c r="BP27" s="1000">
        <v>59.619999999998981</v>
      </c>
      <c r="BQ27" s="900">
        <v>2.5565566329608406E-3</v>
      </c>
      <c r="BR27" s="612">
        <v>0.17342642958154134</v>
      </c>
      <c r="BS27" s="612">
        <v>0.16534325164418237</v>
      </c>
      <c r="BT27" s="1039">
        <v>17295.91</v>
      </c>
      <c r="BU27" s="1040">
        <v>16909.05</v>
      </c>
      <c r="BV27" s="1000">
        <v>-386.86000000000058</v>
      </c>
      <c r="BW27" s="900">
        <v>-2.2367137664338017E-2</v>
      </c>
      <c r="BX27" s="612">
        <v>0.17615676811757752</v>
      </c>
      <c r="BY27" s="894">
        <v>0.16645570592210024</v>
      </c>
      <c r="BZ27" s="1039">
        <v>250.15</v>
      </c>
      <c r="CA27" s="1040">
        <v>-262.14999999999998</v>
      </c>
      <c r="CB27" s="1000">
        <v>-512.29999999999995</v>
      </c>
      <c r="CC27" s="900">
        <v>-2.0479712172696378</v>
      </c>
      <c r="CD27" s="612">
        <v>1.8602839381530515E-3</v>
      </c>
      <c r="CE27" s="612">
        <v>-1.8539196202968945E-3</v>
      </c>
      <c r="CF27" s="1039">
        <v>23135.15</v>
      </c>
      <c r="CG27" s="1040">
        <v>21175.27</v>
      </c>
      <c r="CH27" s="1000">
        <v>-1959.880000000001</v>
      </c>
      <c r="CI27" s="900">
        <v>-8.4714384821364938E-2</v>
      </c>
      <c r="CJ27" s="612">
        <v>0.17204856266944463</v>
      </c>
      <c r="CK27" s="612">
        <v>0.14975109104743173</v>
      </c>
      <c r="CL27" s="1039">
        <v>13003.9</v>
      </c>
      <c r="CM27" s="1040">
        <v>12941.93</v>
      </c>
      <c r="CN27" s="1000">
        <v>-61.969999999999345</v>
      </c>
      <c r="CO27" s="900">
        <v>-4.7654934288943584E-3</v>
      </c>
      <c r="CP27" s="612">
        <v>9.6705761756340061E-2</v>
      </c>
      <c r="CQ27" s="612">
        <v>9.1525073246267366E-2</v>
      </c>
      <c r="CR27" s="1039">
        <v>22681.439999999999</v>
      </c>
      <c r="CS27" s="1040">
        <v>13614.98</v>
      </c>
      <c r="CT27" s="1000">
        <v>-9066.4599999999991</v>
      </c>
      <c r="CU27" s="900">
        <v>-0.39973035221749587</v>
      </c>
      <c r="CV27" s="612">
        <v>0.16867446942307474</v>
      </c>
      <c r="CW27" s="894">
        <v>9.6284869547777277E-2</v>
      </c>
      <c r="CX27" s="1039">
        <v>-12550.19</v>
      </c>
      <c r="CY27" s="1040">
        <v>-5381.65</v>
      </c>
      <c r="CZ27" s="1000">
        <v>7168.5400000000009</v>
      </c>
      <c r="DA27" s="900">
        <v>0.57118975888014445</v>
      </c>
      <c r="DB27" s="612">
        <v>-9.3331668509970198E-2</v>
      </c>
      <c r="DC27" s="612">
        <v>-3.8058922466415346E-2</v>
      </c>
      <c r="DD27" s="613">
        <v>1.1278222811768346</v>
      </c>
      <c r="DE27" s="1069">
        <v>1.0529779230516008</v>
      </c>
      <c r="DF27" s="1039">
        <v>8546.02</v>
      </c>
      <c r="DG27" s="1040">
        <v>7617.01</v>
      </c>
      <c r="DH27" s="895">
        <v>8.1651836880818784E-2</v>
      </c>
      <c r="DI27" s="894">
        <v>6.3899519919518699E-2</v>
      </c>
      <c r="DJ27" s="1039">
        <v>-4869.03</v>
      </c>
      <c r="DK27" s="1040">
        <v>4925.09</v>
      </c>
      <c r="DL27" s="895">
        <v>-3.6209387580992812E-2</v>
      </c>
      <c r="DM27" s="894">
        <v>3.483013916737758E-2</v>
      </c>
      <c r="DN27" s="611">
        <v>-2.0645155008623073E-2</v>
      </c>
      <c r="DO27" s="1070">
        <v>2.0214101386744066E-2</v>
      </c>
      <c r="DP27" s="611">
        <v>-9.528401626302907E-2</v>
      </c>
      <c r="DQ27" s="1070">
        <v>0.10347792945392387</v>
      </c>
    </row>
    <row r="28" spans="1:121" s="1041" customFormat="1" ht="17.25" customHeight="1">
      <c r="A28" s="1018" t="s">
        <v>286</v>
      </c>
      <c r="B28" s="1039">
        <v>117115.65</v>
      </c>
      <c r="C28" s="1040">
        <v>137174.32999999999</v>
      </c>
      <c r="D28" s="1000">
        <v>20058.679999999993</v>
      </c>
      <c r="E28" s="894">
        <v>0.17127241320865311</v>
      </c>
      <c r="F28" s="1039">
        <v>89963.81</v>
      </c>
      <c r="G28" s="1040">
        <v>102423.95</v>
      </c>
      <c r="H28" s="1000">
        <v>12460.14</v>
      </c>
      <c r="I28" s="900">
        <v>0.13850169306969101</v>
      </c>
      <c r="J28" s="612">
        <v>0.76816215424667844</v>
      </c>
      <c r="K28" s="612">
        <v>0.74666994910782514</v>
      </c>
      <c r="L28" s="1039">
        <v>7203.57</v>
      </c>
      <c r="M28" s="1040">
        <v>6803.92</v>
      </c>
      <c r="N28" s="1000">
        <v>-399.64999999999964</v>
      </c>
      <c r="O28" s="900">
        <v>-5.54794358908152E-2</v>
      </c>
      <c r="P28" s="612">
        <v>8.0071864453050617E-2</v>
      </c>
      <c r="Q28" s="612">
        <v>6.642899439047216E-2</v>
      </c>
      <c r="R28" s="1039">
        <v>82760.23</v>
      </c>
      <c r="S28" s="1040">
        <v>95620.03</v>
      </c>
      <c r="T28" s="1000">
        <v>12859.800000000003</v>
      </c>
      <c r="U28" s="900">
        <v>0.15538622838530056</v>
      </c>
      <c r="V28" s="612">
        <v>0.9199280243911413</v>
      </c>
      <c r="W28" s="894">
        <v>0.93357100560952788</v>
      </c>
      <c r="X28" s="1039">
        <v>20485.169999999998</v>
      </c>
      <c r="Y28" s="1040">
        <v>20997.93</v>
      </c>
      <c r="Z28" s="1000">
        <v>512.76000000000204</v>
      </c>
      <c r="AA28" s="900">
        <v>2.5030790567029813E-2</v>
      </c>
      <c r="AB28" s="612">
        <v>0.22770456253464585</v>
      </c>
      <c r="AC28" s="894">
        <v>0.20500996104914915</v>
      </c>
      <c r="AD28" s="1039">
        <v>62275.06</v>
      </c>
      <c r="AE28" s="1040">
        <v>74622.100000000006</v>
      </c>
      <c r="AF28" s="1000">
        <v>12347.040000000008</v>
      </c>
      <c r="AG28" s="900">
        <v>0.19826620801328829</v>
      </c>
      <c r="AH28" s="612">
        <v>0.69222346185649541</v>
      </c>
      <c r="AI28" s="894">
        <v>0.72856104456037873</v>
      </c>
      <c r="AJ28" s="1039">
        <v>18619.63</v>
      </c>
      <c r="AK28" s="1040">
        <v>28792.52</v>
      </c>
      <c r="AL28" s="1000">
        <v>10172.89</v>
      </c>
      <c r="AM28" s="900">
        <v>0.5463529619009615</v>
      </c>
      <c r="AN28" s="612">
        <v>0.15898498620807724</v>
      </c>
      <c r="AO28" s="612">
        <v>0.20989728909191685</v>
      </c>
      <c r="AP28" s="1039">
        <v>10169.23</v>
      </c>
      <c r="AQ28" s="1040">
        <v>20903.39</v>
      </c>
      <c r="AR28" s="1000">
        <v>10734.16</v>
      </c>
      <c r="AS28" s="900">
        <v>1.0555528786348622</v>
      </c>
      <c r="AT28" s="612">
        <v>0.11303689783703025</v>
      </c>
      <c r="AU28" s="612">
        <v>0.2040869347452427</v>
      </c>
      <c r="AV28" s="1039">
        <v>10163.09</v>
      </c>
      <c r="AW28" s="1040">
        <v>13256.27</v>
      </c>
      <c r="AX28" s="1000">
        <v>3093.1800000000003</v>
      </c>
      <c r="AY28" s="900">
        <v>0.3043542859504344</v>
      </c>
      <c r="AZ28" s="612">
        <v>0.99939621780606802</v>
      </c>
      <c r="BA28" s="612">
        <v>0.63416842913996252</v>
      </c>
      <c r="BB28" s="1039">
        <v>20332.310000000001</v>
      </c>
      <c r="BC28" s="1040">
        <v>34159.65</v>
      </c>
      <c r="BD28" s="1000">
        <v>13827.34</v>
      </c>
      <c r="BE28" s="900">
        <v>0.68006734109405176</v>
      </c>
      <c r="BF28" s="612">
        <v>0.24567730176680275</v>
      </c>
      <c r="BG28" s="894">
        <v>0.35724366537011126</v>
      </c>
      <c r="BH28" s="1039">
        <v>20295.580000000002</v>
      </c>
      <c r="BI28" s="1040">
        <v>27825.1</v>
      </c>
      <c r="BJ28" s="1000">
        <v>7529.5199999999968</v>
      </c>
      <c r="BK28" s="900">
        <v>0.3709930930774088</v>
      </c>
      <c r="BL28" s="612">
        <v>0.32590221510826328</v>
      </c>
      <c r="BM28" s="894">
        <v>0.37288015212651476</v>
      </c>
      <c r="BN28" s="1039">
        <v>25956.49</v>
      </c>
      <c r="BO28" s="1040">
        <v>28563.45</v>
      </c>
      <c r="BP28" s="1000">
        <v>2606.9599999999991</v>
      </c>
      <c r="BQ28" s="900">
        <v>0.10043576770202747</v>
      </c>
      <c r="BR28" s="612">
        <v>0.22163126789630594</v>
      </c>
      <c r="BS28" s="612">
        <v>0.2082273702375656</v>
      </c>
      <c r="BT28" s="1039">
        <v>19648.52</v>
      </c>
      <c r="BU28" s="1040">
        <v>19885.64</v>
      </c>
      <c r="BV28" s="1000">
        <v>237.11999999999898</v>
      </c>
      <c r="BW28" s="900">
        <v>1.2068084517307103E-2</v>
      </c>
      <c r="BX28" s="612">
        <v>0.31551185980390867</v>
      </c>
      <c r="BY28" s="894">
        <v>0.26648459370615407</v>
      </c>
      <c r="BZ28" s="1039">
        <v>1167.3599999999999</v>
      </c>
      <c r="CA28" s="1040">
        <v>2923.84</v>
      </c>
      <c r="CB28" s="1000">
        <v>1756.4800000000002</v>
      </c>
      <c r="CC28" s="900">
        <v>1.5046600877192986</v>
      </c>
      <c r="CD28" s="612">
        <v>9.967583324688032E-3</v>
      </c>
      <c r="CE28" s="612">
        <v>2.1314775147799156E-2</v>
      </c>
      <c r="CF28" s="1039">
        <v>21163.599999999999</v>
      </c>
      <c r="CG28" s="1040">
        <v>23987.51</v>
      </c>
      <c r="CH28" s="1000">
        <v>2823.91</v>
      </c>
      <c r="CI28" s="900">
        <v>0.13343240280481583</v>
      </c>
      <c r="CJ28" s="612">
        <v>0.18070684831617295</v>
      </c>
      <c r="CK28" s="612">
        <v>0.17486879651608286</v>
      </c>
      <c r="CL28" s="1039">
        <v>4719.45</v>
      </c>
      <c r="CM28" s="1040">
        <v>5046.28</v>
      </c>
      <c r="CN28" s="1000">
        <v>326.82999999999993</v>
      </c>
      <c r="CO28" s="900">
        <v>6.9251713653073962E-2</v>
      </c>
      <c r="CP28" s="612">
        <v>4.0297347109459751E-2</v>
      </c>
      <c r="CQ28" s="612">
        <v>3.6787349353191667E-2</v>
      </c>
      <c r="CR28" s="1039">
        <v>6011.68</v>
      </c>
      <c r="CS28" s="1040">
        <v>7133.02</v>
      </c>
      <c r="CT28" s="1000">
        <v>1121.3400000000001</v>
      </c>
      <c r="CU28" s="900">
        <v>0.18652689431240521</v>
      </c>
      <c r="CV28" s="612">
        <v>5.133114148279927E-2</v>
      </c>
      <c r="CW28" s="894">
        <v>5.199967078388501E-2</v>
      </c>
      <c r="CX28" s="1039">
        <v>10432.48</v>
      </c>
      <c r="CY28" s="1040">
        <v>11808.21</v>
      </c>
      <c r="CZ28" s="1000">
        <v>1375.7299999999996</v>
      </c>
      <c r="DA28" s="900">
        <v>0.13186989095593757</v>
      </c>
      <c r="DB28" s="612">
        <v>8.9078445109598933E-2</v>
      </c>
      <c r="DC28" s="612">
        <v>8.6081776379006186E-2</v>
      </c>
      <c r="DD28" s="613">
        <v>0.83247756003767803</v>
      </c>
      <c r="DE28" s="1069">
        <v>0.84175988078598696</v>
      </c>
      <c r="DF28" s="1039">
        <v>7880.6</v>
      </c>
      <c r="DG28" s="1040">
        <v>12360.6</v>
      </c>
      <c r="DH28" s="895">
        <v>5.6287282791254611E-2</v>
      </c>
      <c r="DI28" s="894">
        <v>7.8068832525282295E-2</v>
      </c>
      <c r="DJ28" s="1039">
        <v>12424.79</v>
      </c>
      <c r="DK28" s="1040">
        <v>15198.24</v>
      </c>
      <c r="DL28" s="895">
        <v>0.10608992051873513</v>
      </c>
      <c r="DM28" s="894">
        <v>0.11079507368470472</v>
      </c>
      <c r="DN28" s="611">
        <v>5.3516181837833132E-2</v>
      </c>
      <c r="DO28" s="1070">
        <v>5.7699428234954109E-2</v>
      </c>
      <c r="DP28" s="611">
        <v>0.28919098605649229</v>
      </c>
      <c r="DQ28" s="1070">
        <v>0.33906728297794442</v>
      </c>
    </row>
    <row r="29" spans="1:121" s="1041" customFormat="1" ht="17.25" customHeight="1">
      <c r="A29" s="1018" t="s">
        <v>382</v>
      </c>
      <c r="B29" s="1039">
        <v>30569.13</v>
      </c>
      <c r="C29" s="1040">
        <v>33925.050000000003</v>
      </c>
      <c r="D29" s="1000">
        <v>3355.9200000000019</v>
      </c>
      <c r="E29" s="894">
        <v>0.10978133823239332</v>
      </c>
      <c r="F29" s="1039">
        <v>2986.54</v>
      </c>
      <c r="G29" s="1040">
        <v>3232.19</v>
      </c>
      <c r="H29" s="1000">
        <v>245.65000000000009</v>
      </c>
      <c r="I29" s="900">
        <v>8.2252372310432836E-2</v>
      </c>
      <c r="J29" s="612">
        <v>9.7697906351930847E-2</v>
      </c>
      <c r="K29" s="612">
        <v>9.5274435851973677E-2</v>
      </c>
      <c r="L29" s="1039">
        <v>-282.94</v>
      </c>
      <c r="M29" s="1040">
        <v>60.29</v>
      </c>
      <c r="N29" s="1000">
        <v>343.23</v>
      </c>
      <c r="O29" s="900">
        <v>1.2130840460875099</v>
      </c>
      <c r="P29" s="612">
        <v>-9.4738392922914139E-2</v>
      </c>
      <c r="Q29" s="612">
        <v>1.8652987602832755E-2</v>
      </c>
      <c r="R29" s="1039">
        <v>3269.48</v>
      </c>
      <c r="S29" s="1040">
        <v>3171.9</v>
      </c>
      <c r="T29" s="1000">
        <v>-97.579999999999927</v>
      </c>
      <c r="U29" s="900">
        <v>-2.9845724702399136E-2</v>
      </c>
      <c r="V29" s="612">
        <v>1.0947383929229142</v>
      </c>
      <c r="W29" s="894">
        <v>0.98134701239716726</v>
      </c>
      <c r="X29" s="1039">
        <v>155.1</v>
      </c>
      <c r="Y29" s="1040">
        <v>148.55000000000001</v>
      </c>
      <c r="Z29" s="1000">
        <v>-6.5499999999999829</v>
      </c>
      <c r="AA29" s="900">
        <v>-4.2230818826563397E-2</v>
      </c>
      <c r="AB29" s="612">
        <v>5.1933006087311738E-2</v>
      </c>
      <c r="AC29" s="894">
        <v>4.5959550645228157E-2</v>
      </c>
      <c r="AD29" s="1039">
        <v>3114.39</v>
      </c>
      <c r="AE29" s="1040">
        <v>3023.35</v>
      </c>
      <c r="AF29" s="1000">
        <v>-91.039999999999964</v>
      </c>
      <c r="AG29" s="900">
        <v>-2.9232048651581841E-2</v>
      </c>
      <c r="AH29" s="612">
        <v>1.0428087351918942</v>
      </c>
      <c r="AI29" s="894">
        <v>0.9353874617519391</v>
      </c>
      <c r="AJ29" s="1039">
        <v>14846.95</v>
      </c>
      <c r="AK29" s="1040">
        <v>29782.9</v>
      </c>
      <c r="AL29" s="1000">
        <v>14935.95</v>
      </c>
      <c r="AM29" s="900">
        <v>1.0059944971862909</v>
      </c>
      <c r="AN29" s="612">
        <v>0.4856844143094684</v>
      </c>
      <c r="AO29" s="612">
        <v>0.87790290655430125</v>
      </c>
      <c r="AP29" s="1039">
        <v>1398.43</v>
      </c>
      <c r="AQ29" s="1040">
        <v>2843.74</v>
      </c>
      <c r="AR29" s="1000">
        <v>1445.3099999999997</v>
      </c>
      <c r="AS29" s="900">
        <v>1.0335233082814297</v>
      </c>
      <c r="AT29" s="612">
        <v>0.46824418892765546</v>
      </c>
      <c r="AU29" s="612">
        <v>0.87981832751168709</v>
      </c>
      <c r="AV29" s="1039">
        <v>-1492.73</v>
      </c>
      <c r="AW29" s="1040">
        <v>-1678.29</v>
      </c>
      <c r="AX29" s="1000">
        <v>-185.55999999999995</v>
      </c>
      <c r="AY29" s="900">
        <v>-0.12430915168851697</v>
      </c>
      <c r="AZ29" s="612">
        <v>-1.0674327638852141</v>
      </c>
      <c r="BA29" s="612">
        <v>-0.59016998741094473</v>
      </c>
      <c r="BB29" s="1039">
        <v>-94.3</v>
      </c>
      <c r="BC29" s="1040">
        <v>1165.45</v>
      </c>
      <c r="BD29" s="1000">
        <v>1259.75</v>
      </c>
      <c r="BE29" s="900">
        <v>13.358960763520679</v>
      </c>
      <c r="BF29" s="612">
        <v>-2.8842507065343723E-2</v>
      </c>
      <c r="BG29" s="894">
        <v>0.36742961631829502</v>
      </c>
      <c r="BH29" s="1039">
        <v>-94.3</v>
      </c>
      <c r="BI29" s="1040">
        <v>1165.45</v>
      </c>
      <c r="BJ29" s="1000">
        <v>1259.75</v>
      </c>
      <c r="BK29" s="900">
        <v>13.358960763520679</v>
      </c>
      <c r="BL29" s="612">
        <v>-3.0278802590555456E-2</v>
      </c>
      <c r="BM29" s="894">
        <v>0.38548299072221215</v>
      </c>
      <c r="BN29" s="1039">
        <v>2736.45</v>
      </c>
      <c r="BO29" s="1040">
        <v>2135.7199999999998</v>
      </c>
      <c r="BP29" s="1000">
        <v>-600.73</v>
      </c>
      <c r="BQ29" s="900">
        <v>-0.21952895174404796</v>
      </c>
      <c r="BR29" s="612">
        <v>8.9516777219371305E-2</v>
      </c>
      <c r="BS29" s="612">
        <v>6.2954070811981108E-2</v>
      </c>
      <c r="BT29" s="1039">
        <v>-3941</v>
      </c>
      <c r="BU29" s="1040">
        <v>-7483.52</v>
      </c>
      <c r="BV29" s="1000">
        <v>-3542.5200000000004</v>
      </c>
      <c r="BW29" s="900">
        <v>-0.89888860695255024</v>
      </c>
      <c r="BX29" s="612">
        <v>-1.2654163415628743</v>
      </c>
      <c r="BY29" s="894">
        <v>-2.4752410405675827</v>
      </c>
      <c r="BZ29" s="1039">
        <v>434.71</v>
      </c>
      <c r="CA29" s="1040">
        <v>-571.49</v>
      </c>
      <c r="CB29" s="1000">
        <v>-1006.2</v>
      </c>
      <c r="CC29" s="900">
        <v>-2.3146465459731775</v>
      </c>
      <c r="CD29" s="612">
        <v>1.4220555180994682E-2</v>
      </c>
      <c r="CE29" s="612">
        <v>-1.6845664192094042E-2</v>
      </c>
      <c r="CF29" s="1039">
        <v>6714.97</v>
      </c>
      <c r="CG29" s="1040">
        <v>9912.92</v>
      </c>
      <c r="CH29" s="1000">
        <v>3197.95</v>
      </c>
      <c r="CI29" s="900">
        <v>0.47624188939042167</v>
      </c>
      <c r="CJ29" s="612">
        <v>0.21966506734081082</v>
      </c>
      <c r="CK29" s="612">
        <v>0.2922006010308017</v>
      </c>
      <c r="CL29" s="1039">
        <v>3366.54</v>
      </c>
      <c r="CM29" s="1040">
        <v>3497.73</v>
      </c>
      <c r="CN29" s="1000">
        <v>131.19000000000005</v>
      </c>
      <c r="CO29" s="900">
        <v>3.8968792885276889E-2</v>
      </c>
      <c r="CP29" s="612">
        <v>0.11012874753059704</v>
      </c>
      <c r="CQ29" s="612">
        <v>0.10310169034386095</v>
      </c>
      <c r="CR29" s="1039">
        <v>7376.24</v>
      </c>
      <c r="CS29" s="1040">
        <v>7704.7</v>
      </c>
      <c r="CT29" s="1000">
        <v>328.46000000000004</v>
      </c>
      <c r="CU29" s="900">
        <v>4.452946216500548E-2</v>
      </c>
      <c r="CV29" s="612">
        <v>0.24129702088348604</v>
      </c>
      <c r="CW29" s="894">
        <v>0.22710946630881898</v>
      </c>
      <c r="CX29" s="1039">
        <v>-4027.81</v>
      </c>
      <c r="CY29" s="1040">
        <v>-1289.52</v>
      </c>
      <c r="CZ29" s="1000">
        <v>2738.29</v>
      </c>
      <c r="DA29" s="900">
        <v>0.67984587157785492</v>
      </c>
      <c r="DB29" s="612">
        <v>-0.13176070107327228</v>
      </c>
      <c r="DC29" s="612">
        <v>-3.8010850389314087E-2</v>
      </c>
      <c r="DD29" s="613">
        <v>2.2932901788151132</v>
      </c>
      <c r="DE29" s="1069">
        <v>1.4265169431260025</v>
      </c>
      <c r="DF29" s="1039">
        <v>2603.17</v>
      </c>
      <c r="DG29" s="1040">
        <v>2539.4899999999998</v>
      </c>
      <c r="DH29" s="895">
        <v>8.3217474043304263E-2</v>
      </c>
      <c r="DI29" s="894">
        <v>7.3900795902629213E-2</v>
      </c>
      <c r="DJ29" s="1039">
        <v>93.61</v>
      </c>
      <c r="DK29" s="1040">
        <v>3032.34</v>
      </c>
      <c r="DL29" s="895">
        <v>3.0622395861445843E-3</v>
      </c>
      <c r="DM29" s="894">
        <v>8.9383508646265805E-2</v>
      </c>
      <c r="DN29" s="611">
        <v>8.8565989731481665E-4</v>
      </c>
      <c r="DO29" s="1070">
        <v>3.2353646306960471E-2</v>
      </c>
      <c r="DP29" s="611">
        <v>3.5851505548269991E-3</v>
      </c>
      <c r="DQ29" s="1070">
        <v>0.11540362955478289</v>
      </c>
    </row>
    <row r="30" spans="1:121" s="1041" customFormat="1" ht="17.25" customHeight="1">
      <c r="A30" s="1018" t="s">
        <v>385</v>
      </c>
      <c r="B30" s="1039">
        <v>30382.95</v>
      </c>
      <c r="C30" s="1040">
        <v>33847.51</v>
      </c>
      <c r="D30" s="1000">
        <v>3464.5600000000013</v>
      </c>
      <c r="E30" s="894">
        <v>0.11402974365557002</v>
      </c>
      <c r="F30" s="1039">
        <v>1436.88</v>
      </c>
      <c r="G30" s="1040">
        <v>1839.61</v>
      </c>
      <c r="H30" s="1000">
        <v>402.72999999999979</v>
      </c>
      <c r="I30" s="900">
        <v>0.28028088636490156</v>
      </c>
      <c r="J30" s="612">
        <v>4.729231361668304E-2</v>
      </c>
      <c r="K30" s="612">
        <v>5.4349935933248848E-2</v>
      </c>
      <c r="L30" s="1039">
        <v>-667.93</v>
      </c>
      <c r="M30" s="1040">
        <v>422.77</v>
      </c>
      <c r="N30" s="1000">
        <v>1090.6999999999998</v>
      </c>
      <c r="O30" s="900">
        <v>1.6329555492342009</v>
      </c>
      <c r="P30" s="612">
        <v>-0.46484744724681248</v>
      </c>
      <c r="Q30" s="612">
        <v>0.2298150151390784</v>
      </c>
      <c r="R30" s="1039">
        <v>2104.81</v>
      </c>
      <c r="S30" s="1040">
        <v>1416.85</v>
      </c>
      <c r="T30" s="1000">
        <v>-687.96</v>
      </c>
      <c r="U30" s="900">
        <v>-0.32685135475411087</v>
      </c>
      <c r="V30" s="612">
        <v>1.4648474472468125</v>
      </c>
      <c r="W30" s="894">
        <v>0.77019042079571209</v>
      </c>
      <c r="X30" s="1039">
        <v>712.2</v>
      </c>
      <c r="Y30" s="1040">
        <v>148.19999999999999</v>
      </c>
      <c r="Z30" s="1000">
        <v>-564</v>
      </c>
      <c r="AA30" s="900">
        <v>-0.79191238416175225</v>
      </c>
      <c r="AB30" s="612">
        <v>0.49565725739101385</v>
      </c>
      <c r="AC30" s="894">
        <v>8.0560553595599063E-2</v>
      </c>
      <c r="AD30" s="1039">
        <v>1392.61</v>
      </c>
      <c r="AE30" s="1040">
        <v>1268.6500000000001</v>
      </c>
      <c r="AF30" s="1000">
        <v>-123.95999999999981</v>
      </c>
      <c r="AG30" s="900">
        <v>-8.9012717128269803E-2</v>
      </c>
      <c r="AH30" s="612">
        <v>0.96919018985579852</v>
      </c>
      <c r="AI30" s="894">
        <v>0.6896298672001131</v>
      </c>
      <c r="AJ30" s="1039">
        <v>43.42</v>
      </c>
      <c r="AK30" s="1040">
        <v>1774.48</v>
      </c>
      <c r="AL30" s="1000">
        <v>1731.06</v>
      </c>
      <c r="AM30" s="900">
        <v>39.867802855826802</v>
      </c>
      <c r="AN30" s="612">
        <v>1.429090986885737E-3</v>
      </c>
      <c r="AO30" s="612">
        <v>5.242571757863429E-2</v>
      </c>
      <c r="AP30" s="1039">
        <v>2.09</v>
      </c>
      <c r="AQ30" s="1040">
        <v>6.1</v>
      </c>
      <c r="AR30" s="1000">
        <v>4.01</v>
      </c>
      <c r="AS30" s="900">
        <v>1.9186602870813398</v>
      </c>
      <c r="AT30" s="612">
        <v>1.4545403930738821E-3</v>
      </c>
      <c r="AU30" s="612">
        <v>3.3159202222210141E-3</v>
      </c>
      <c r="AV30" s="1039">
        <v>786.37</v>
      </c>
      <c r="AW30" s="1040">
        <v>525.22</v>
      </c>
      <c r="AX30" s="1000">
        <v>-261.14999999999998</v>
      </c>
      <c r="AY30" s="900">
        <v>-0.33209557841728443</v>
      </c>
      <c r="AZ30" s="612">
        <v>376.25358851674645</v>
      </c>
      <c r="BA30" s="612">
        <v>86.10163934426231</v>
      </c>
      <c r="BB30" s="1039">
        <v>788.46</v>
      </c>
      <c r="BC30" s="1040">
        <v>531.32000000000005</v>
      </c>
      <c r="BD30" s="1000">
        <v>-257.14</v>
      </c>
      <c r="BE30" s="900">
        <v>-0.32612941683788649</v>
      </c>
      <c r="BF30" s="612">
        <v>0.37459913246326276</v>
      </c>
      <c r="BG30" s="894">
        <v>0.37500088223876915</v>
      </c>
      <c r="BH30" s="1039">
        <v>788.46</v>
      </c>
      <c r="BI30" s="1040">
        <v>531.32000000000005</v>
      </c>
      <c r="BJ30" s="1000">
        <v>-257.14</v>
      </c>
      <c r="BK30" s="900">
        <v>-0.32612941683788649</v>
      </c>
      <c r="BL30" s="612">
        <v>0.56617430579990102</v>
      </c>
      <c r="BM30" s="894">
        <v>0.4188073936862019</v>
      </c>
      <c r="BN30" s="1039">
        <v>2075.23</v>
      </c>
      <c r="BO30" s="1040">
        <v>8369.77</v>
      </c>
      <c r="BP30" s="1000">
        <v>6294.5400000000009</v>
      </c>
      <c r="BQ30" s="900">
        <v>3.0331770454359281</v>
      </c>
      <c r="BR30" s="612">
        <v>6.8302452526828372E-2</v>
      </c>
      <c r="BS30" s="612">
        <v>0.24727875108095101</v>
      </c>
      <c r="BT30" s="1039">
        <v>-1493.9</v>
      </c>
      <c r="BU30" s="1040">
        <v>-5602.57</v>
      </c>
      <c r="BV30" s="1000">
        <v>-4108.67</v>
      </c>
      <c r="BW30" s="900">
        <v>-2.7502978780373519</v>
      </c>
      <c r="BX30" s="612">
        <v>-1.0727339312513915</v>
      </c>
      <c r="BY30" s="894">
        <v>-4.4161667914712481</v>
      </c>
      <c r="BZ30" s="1039">
        <v>-15.83</v>
      </c>
      <c r="CA30" s="1040">
        <v>-165.61</v>
      </c>
      <c r="CB30" s="1000">
        <v>-149.78</v>
      </c>
      <c r="CC30" s="900">
        <v>-9.4617814276689831</v>
      </c>
      <c r="CD30" s="612">
        <v>-5.2101589871951211E-4</v>
      </c>
      <c r="CE30" s="612">
        <v>-4.8928266806036839E-3</v>
      </c>
      <c r="CF30" s="1039">
        <v>2113.89</v>
      </c>
      <c r="CG30" s="1040">
        <v>6505.51</v>
      </c>
      <c r="CH30" s="1000">
        <v>4391.6200000000008</v>
      </c>
      <c r="CI30" s="900">
        <v>2.0775063981569528</v>
      </c>
      <c r="CJ30" s="612">
        <v>6.9574876698938054E-2</v>
      </c>
      <c r="CK30" s="612">
        <v>0.19220054887346219</v>
      </c>
      <c r="CL30" s="1039">
        <v>3068.14</v>
      </c>
      <c r="CM30" s="1040">
        <v>3776.87</v>
      </c>
      <c r="CN30" s="1000">
        <v>708.73</v>
      </c>
      <c r="CO30" s="900">
        <v>0.23099662987999245</v>
      </c>
      <c r="CP30" s="612">
        <v>0.10098229434600656</v>
      </c>
      <c r="CQ30" s="612">
        <v>0.11158486990623534</v>
      </c>
      <c r="CR30" s="1039">
        <v>4603.3</v>
      </c>
      <c r="CS30" s="1040">
        <v>4458.6000000000004</v>
      </c>
      <c r="CT30" s="1000">
        <v>-144.69999999999982</v>
      </c>
      <c r="CU30" s="900">
        <v>-3.1433971281471948E-2</v>
      </c>
      <c r="CV30" s="612">
        <v>0.15150931690306571</v>
      </c>
      <c r="CW30" s="894">
        <v>0.13172608561161517</v>
      </c>
      <c r="CX30" s="1039">
        <v>-5557.55</v>
      </c>
      <c r="CY30" s="1040">
        <v>-1729.95</v>
      </c>
      <c r="CZ30" s="1000">
        <v>3827.6000000000004</v>
      </c>
      <c r="DA30" s="900">
        <v>0.68872074925101889</v>
      </c>
      <c r="DB30" s="612">
        <v>-0.18291673455013421</v>
      </c>
      <c r="DC30" s="612">
        <v>-5.1110111201680714E-2</v>
      </c>
      <c r="DD30" s="613">
        <v>4.9907439986787399</v>
      </c>
      <c r="DE30" s="1069">
        <v>2.3636148661963503</v>
      </c>
      <c r="DF30" s="1039">
        <v>2365.0300000000002</v>
      </c>
      <c r="DG30" s="1040">
        <v>1892.49</v>
      </c>
      <c r="DH30" s="895">
        <v>9.4266540295601331E-2</v>
      </c>
      <c r="DI30" s="894">
        <v>7.5124059554937617E-2</v>
      </c>
      <c r="DJ30" s="1039">
        <v>-1718.15</v>
      </c>
      <c r="DK30" s="1040">
        <v>674.63</v>
      </c>
      <c r="DL30" s="895">
        <v>-5.6549808362914067E-2</v>
      </c>
      <c r="DM30" s="894">
        <v>1.9931451382982086E-2</v>
      </c>
      <c r="DN30" s="611">
        <v>-2.1366397254251379E-2</v>
      </c>
      <c r="DO30" s="1070">
        <v>6.814653702497564E-3</v>
      </c>
      <c r="DP30" s="611">
        <v>-6.7754457841117555E-2</v>
      </c>
      <c r="DQ30" s="1070">
        <v>2.490812169509482E-2</v>
      </c>
    </row>
    <row r="31" spans="1:121" s="1041" customFormat="1" ht="17.25" customHeight="1">
      <c r="A31" s="1016" t="s">
        <v>6</v>
      </c>
      <c r="B31" s="1039">
        <v>22222.05</v>
      </c>
      <c r="C31" s="1040">
        <v>25509.68</v>
      </c>
      <c r="D31" s="1000">
        <v>3287.630000000001</v>
      </c>
      <c r="E31" s="894">
        <v>0.14794449656984845</v>
      </c>
      <c r="F31" s="1039">
        <v>5800.08</v>
      </c>
      <c r="G31" s="1040">
        <v>6211.43</v>
      </c>
      <c r="H31" s="1000">
        <v>411.35000000000036</v>
      </c>
      <c r="I31" s="900">
        <v>7.0921435566406038E-2</v>
      </c>
      <c r="J31" s="612">
        <v>0.26100562279357664</v>
      </c>
      <c r="K31" s="612">
        <v>0.24349305832139018</v>
      </c>
      <c r="L31" s="1039">
        <v>67.5</v>
      </c>
      <c r="M31" s="1040">
        <v>13.01</v>
      </c>
      <c r="N31" s="1000">
        <v>-54.49</v>
      </c>
      <c r="O31" s="900">
        <v>-0.80725925925925934</v>
      </c>
      <c r="P31" s="612">
        <v>1.1637770513510158E-2</v>
      </c>
      <c r="Q31" s="612">
        <v>2.094525737229591E-3</v>
      </c>
      <c r="R31" s="1039">
        <v>5732.58</v>
      </c>
      <c r="S31" s="1040">
        <v>6198.42</v>
      </c>
      <c r="T31" s="1000">
        <v>465.84000000000015</v>
      </c>
      <c r="U31" s="900">
        <v>8.1261840218540368E-2</v>
      </c>
      <c r="V31" s="612">
        <v>0.98836222948648988</v>
      </c>
      <c r="W31" s="894">
        <v>0.99790547426277032</v>
      </c>
      <c r="X31" s="1039">
        <v>866.18</v>
      </c>
      <c r="Y31" s="1040">
        <v>933.17</v>
      </c>
      <c r="Z31" s="1000">
        <v>66.990000000000009</v>
      </c>
      <c r="AA31" s="900">
        <v>7.7339582996605802E-2</v>
      </c>
      <c r="AB31" s="612">
        <v>0.14933931945766266</v>
      </c>
      <c r="AC31" s="894">
        <v>0.15023432607306206</v>
      </c>
      <c r="AD31" s="1039">
        <v>4866.3999999999996</v>
      </c>
      <c r="AE31" s="1040">
        <v>5265.26</v>
      </c>
      <c r="AF31" s="1000">
        <v>398.86000000000058</v>
      </c>
      <c r="AG31" s="900">
        <v>8.1962025316455828E-2</v>
      </c>
      <c r="AH31" s="612">
        <v>0.83902291002882712</v>
      </c>
      <c r="AI31" s="894">
        <v>0.84767275812494058</v>
      </c>
      <c r="AJ31" s="1039">
        <v>7188.92</v>
      </c>
      <c r="AK31" s="1040">
        <v>12709.14</v>
      </c>
      <c r="AL31" s="1000">
        <v>5520.2199999999993</v>
      </c>
      <c r="AM31" s="900">
        <v>0.7678789025333429</v>
      </c>
      <c r="AN31" s="612">
        <v>0.32350390715528049</v>
      </c>
      <c r="AO31" s="612">
        <v>0.49820852319590053</v>
      </c>
      <c r="AP31" s="1039">
        <v>1680.81</v>
      </c>
      <c r="AQ31" s="1040">
        <v>3036.82</v>
      </c>
      <c r="AR31" s="1000">
        <v>1356.0100000000002</v>
      </c>
      <c r="AS31" s="900">
        <v>0.80675983603143742</v>
      </c>
      <c r="AT31" s="612">
        <v>0.28979083047130383</v>
      </c>
      <c r="AU31" s="612">
        <v>0.48890835121703052</v>
      </c>
      <c r="AV31" s="1039">
        <v>9754.7900000000009</v>
      </c>
      <c r="AW31" s="1040">
        <v>521.69000000000005</v>
      </c>
      <c r="AX31" s="1000">
        <v>-9233.1</v>
      </c>
      <c r="AY31" s="900">
        <v>-0.94651960729036699</v>
      </c>
      <c r="AZ31" s="612">
        <v>5.8036244429768988</v>
      </c>
      <c r="BA31" s="612">
        <v>0.17178825218485128</v>
      </c>
      <c r="BB31" s="1039">
        <v>11435.6</v>
      </c>
      <c r="BC31" s="1040">
        <v>3558.51</v>
      </c>
      <c r="BD31" s="1000">
        <v>-7877.09</v>
      </c>
      <c r="BE31" s="900">
        <v>-0.68882174962398124</v>
      </c>
      <c r="BF31" s="612">
        <v>1.9948435085075134</v>
      </c>
      <c r="BG31" s="894">
        <v>0.57409952858954383</v>
      </c>
      <c r="BH31" s="1039">
        <v>11435.6</v>
      </c>
      <c r="BI31" s="1040">
        <v>3558.51</v>
      </c>
      <c r="BJ31" s="1000">
        <v>-7877.09</v>
      </c>
      <c r="BK31" s="900">
        <v>-0.68882174962398124</v>
      </c>
      <c r="BL31" s="612">
        <v>2.3499095840867996</v>
      </c>
      <c r="BM31" s="894">
        <v>0.67584696672149147</v>
      </c>
      <c r="BN31" s="1039">
        <v>2636.58</v>
      </c>
      <c r="BO31" s="1040">
        <v>2769.62</v>
      </c>
      <c r="BP31" s="1000">
        <v>133.03999999999996</v>
      </c>
      <c r="BQ31" s="900">
        <v>5.0459307132724958E-2</v>
      </c>
      <c r="BR31" s="612">
        <v>0.11864701951440124</v>
      </c>
      <c r="BS31" s="612">
        <v>0.10857133448949574</v>
      </c>
      <c r="BT31" s="1039">
        <v>-4912.8999999999996</v>
      </c>
      <c r="BU31" s="1040">
        <v>-4809.95</v>
      </c>
      <c r="BV31" s="1000">
        <v>102.94999999999982</v>
      </c>
      <c r="BW31" s="900">
        <v>2.0955036740010955E-2</v>
      </c>
      <c r="BX31" s="612">
        <v>-1.009555318099622</v>
      </c>
      <c r="BY31" s="894">
        <v>-0.91352563786023855</v>
      </c>
      <c r="BZ31" s="1039">
        <v>160.44999999999999</v>
      </c>
      <c r="CA31" s="1040">
        <v>-17.03</v>
      </c>
      <c r="CB31" s="1000">
        <v>-177.48</v>
      </c>
      <c r="CC31" s="900">
        <v>-1.1061389841071985</v>
      </c>
      <c r="CD31" s="612">
        <v>7.2203059573711691E-3</v>
      </c>
      <c r="CE31" s="612">
        <v>-6.6758971496310424E-4</v>
      </c>
      <c r="CF31" s="1039">
        <v>-1816.76</v>
      </c>
      <c r="CG31" s="1040">
        <v>6533.72</v>
      </c>
      <c r="CH31" s="1000">
        <v>8350.48</v>
      </c>
      <c r="CI31" s="900">
        <v>4.5963583522314444</v>
      </c>
      <c r="CJ31" s="612">
        <v>-8.17548335999604E-2</v>
      </c>
      <c r="CK31" s="612">
        <v>0.25612708587485222</v>
      </c>
      <c r="CL31" s="1039">
        <v>4110.46</v>
      </c>
      <c r="CM31" s="1040">
        <v>4617.75</v>
      </c>
      <c r="CN31" s="1000">
        <v>507.28999999999996</v>
      </c>
      <c r="CO31" s="900">
        <v>0.12341441103915377</v>
      </c>
      <c r="CP31" s="612">
        <v>0.18497213353403488</v>
      </c>
      <c r="CQ31" s="612">
        <v>0.18101951886499557</v>
      </c>
      <c r="CR31" s="1039">
        <v>4225.71</v>
      </c>
      <c r="CS31" s="1040">
        <v>4750.78</v>
      </c>
      <c r="CT31" s="1000">
        <v>525.06999999999971</v>
      </c>
      <c r="CU31" s="900">
        <v>0.12425604217989396</v>
      </c>
      <c r="CV31" s="612">
        <v>0.19015842372778391</v>
      </c>
      <c r="CW31" s="894">
        <v>0.18623440199955466</v>
      </c>
      <c r="CX31" s="1039">
        <v>-10152.93</v>
      </c>
      <c r="CY31" s="1040">
        <v>-2834.81</v>
      </c>
      <c r="CZ31" s="1000">
        <v>7318.1200000000008</v>
      </c>
      <c r="DA31" s="900">
        <v>0.72078897421729493</v>
      </c>
      <c r="DB31" s="612">
        <v>-0.45688539086177921</v>
      </c>
      <c r="DC31" s="612">
        <v>-0.11112683498969803</v>
      </c>
      <c r="DD31" s="613">
        <v>3.0863328127568637</v>
      </c>
      <c r="DE31" s="1069">
        <v>1.5383988634939203</v>
      </c>
      <c r="DF31" s="1039">
        <v>8711.52</v>
      </c>
      <c r="DG31" s="1040">
        <v>1964.31</v>
      </c>
      <c r="DH31" s="895">
        <v>0.1453398195074378</v>
      </c>
      <c r="DI31" s="894">
        <v>3.2557458823966101E-2</v>
      </c>
      <c r="DJ31" s="1039">
        <v>-221.71</v>
      </c>
      <c r="DK31" s="1040">
        <v>817.64</v>
      </c>
      <c r="DL31" s="895">
        <v>-9.9770273219617466E-3</v>
      </c>
      <c r="DM31" s="894">
        <v>3.2052146479297272E-2</v>
      </c>
      <c r="DN31" s="611">
        <v>-1.7222936167491376E-3</v>
      </c>
      <c r="DO31" s="1070">
        <v>6.3464194664719642E-3</v>
      </c>
      <c r="DP31" s="611">
        <v>-1.2040759812225077E-2</v>
      </c>
      <c r="DQ31" s="1070">
        <v>4.4578128671613815E-2</v>
      </c>
    </row>
    <row r="32" spans="1:121" s="1041" customFormat="1" ht="17.25" customHeight="1">
      <c r="A32" s="1279" t="s">
        <v>565</v>
      </c>
      <c r="B32" s="1039">
        <v>27525.4</v>
      </c>
      <c r="C32" s="1040">
        <v>24237.64</v>
      </c>
      <c r="D32" s="1000">
        <v>-3287.760000000002</v>
      </c>
      <c r="E32" s="894">
        <v>-0.11944458572809122</v>
      </c>
      <c r="F32" s="1039">
        <v>1424.21</v>
      </c>
      <c r="G32" s="1040">
        <v>2007.73</v>
      </c>
      <c r="H32" s="1000">
        <v>583.52</v>
      </c>
      <c r="I32" s="900">
        <v>0.40971485946594954</v>
      </c>
      <c r="J32" s="612">
        <v>5.1741664063010888E-2</v>
      </c>
      <c r="K32" s="612">
        <v>8.2835210028699161E-2</v>
      </c>
      <c r="L32" s="1039">
        <v>108.85</v>
      </c>
      <c r="M32" s="1040">
        <v>-1463.4</v>
      </c>
      <c r="N32" s="1000">
        <v>-1572.25</v>
      </c>
      <c r="O32" s="900">
        <v>-14.444189251263207</v>
      </c>
      <c r="P32" s="612">
        <v>7.6428335708919326E-2</v>
      </c>
      <c r="Q32" s="612">
        <v>-0.72888286771627664</v>
      </c>
      <c r="R32" s="1039">
        <v>1315.36</v>
      </c>
      <c r="S32" s="1040">
        <v>3471.13</v>
      </c>
      <c r="T32" s="1000">
        <v>2155.7700000000004</v>
      </c>
      <c r="U32" s="900">
        <v>1.6389201435348502</v>
      </c>
      <c r="V32" s="612">
        <v>0.92357166429108062</v>
      </c>
      <c r="W32" s="894">
        <v>1.7288828677162766</v>
      </c>
      <c r="X32" s="1039">
        <v>376.92</v>
      </c>
      <c r="Y32" s="1040">
        <v>220.59</v>
      </c>
      <c r="Z32" s="1000">
        <v>-156.33000000000001</v>
      </c>
      <c r="AA32" s="900">
        <v>-0.41475644699140402</v>
      </c>
      <c r="AB32" s="612">
        <v>0.26465198250258037</v>
      </c>
      <c r="AC32" s="894">
        <v>0.10987035109302545</v>
      </c>
      <c r="AD32" s="1039">
        <v>938.44</v>
      </c>
      <c r="AE32" s="1040">
        <v>3250.54</v>
      </c>
      <c r="AF32" s="1000">
        <v>2312.1</v>
      </c>
      <c r="AG32" s="900">
        <v>2.4637696602872849</v>
      </c>
      <c r="AH32" s="612">
        <v>0.65891968178850036</v>
      </c>
      <c r="AI32" s="894">
        <v>1.6190125166232512</v>
      </c>
      <c r="AJ32" s="1039">
        <v>96.1</v>
      </c>
      <c r="AK32" s="1040">
        <v>265.77</v>
      </c>
      <c r="AL32" s="1000">
        <v>169.67</v>
      </c>
      <c r="AM32" s="900">
        <v>1.7655567117585849</v>
      </c>
      <c r="AN32" s="612">
        <v>3.4913207437494093E-3</v>
      </c>
      <c r="AO32" s="612">
        <v>1.0965176477577849E-2</v>
      </c>
      <c r="AP32" s="1039">
        <v>8.98</v>
      </c>
      <c r="AQ32" s="1040">
        <v>26.38</v>
      </c>
      <c r="AR32" s="1000">
        <v>17.399999999999999</v>
      </c>
      <c r="AS32" s="900">
        <v>1.9376391982182626</v>
      </c>
      <c r="AT32" s="612">
        <v>6.3052499280302765E-3</v>
      </c>
      <c r="AU32" s="612">
        <v>1.3139216926578772E-2</v>
      </c>
      <c r="AV32" s="1039">
        <v>253.48</v>
      </c>
      <c r="AW32" s="1040">
        <v>412.55</v>
      </c>
      <c r="AX32" s="1000">
        <v>159.07000000000002</v>
      </c>
      <c r="AY32" s="900">
        <v>0.62754457945400044</v>
      </c>
      <c r="AZ32" s="612">
        <v>28.227171492204896</v>
      </c>
      <c r="BA32" s="612">
        <v>15.638741470811222</v>
      </c>
      <c r="BB32" s="1039">
        <v>262.45</v>
      </c>
      <c r="BC32" s="1040">
        <v>438.93</v>
      </c>
      <c r="BD32" s="1000">
        <v>176.48000000000002</v>
      </c>
      <c r="BE32" s="900">
        <v>0.67243284435130513</v>
      </c>
      <c r="BF32" s="612">
        <v>0.19952712565381342</v>
      </c>
      <c r="BG32" s="894">
        <v>0.12645161662052415</v>
      </c>
      <c r="BH32" s="1039">
        <v>262.45</v>
      </c>
      <c r="BI32" s="1040">
        <v>438.93</v>
      </c>
      <c r="BJ32" s="1000">
        <v>176.48000000000002</v>
      </c>
      <c r="BK32" s="900">
        <v>0.67243284435130513</v>
      </c>
      <c r="BL32" s="612">
        <v>0.27966625463535227</v>
      </c>
      <c r="BM32" s="894">
        <v>0.13503294837165516</v>
      </c>
      <c r="BN32" s="1039">
        <v>4183.82</v>
      </c>
      <c r="BO32" s="1040">
        <v>6009.82</v>
      </c>
      <c r="BP32" s="1000">
        <v>1826</v>
      </c>
      <c r="BQ32" s="900">
        <v>0.43644325042664361</v>
      </c>
      <c r="BR32" s="612">
        <v>0.15199851773271231</v>
      </c>
      <c r="BS32" s="612">
        <v>0.24795400872362161</v>
      </c>
      <c r="BT32" s="1039">
        <v>-4695.37</v>
      </c>
      <c r="BU32" s="1040">
        <v>-3733.31</v>
      </c>
      <c r="BV32" s="1000">
        <v>962.06</v>
      </c>
      <c r="BW32" s="900">
        <v>0.20489546084760094</v>
      </c>
      <c r="BX32" s="612">
        <v>-5.0033779463790964</v>
      </c>
      <c r="BY32" s="894">
        <v>-1.1485199382256486</v>
      </c>
      <c r="BZ32" s="1039">
        <v>4.0199999999999996</v>
      </c>
      <c r="CA32" s="1040">
        <v>22.96</v>
      </c>
      <c r="CB32" s="1000">
        <v>18.940000000000001</v>
      </c>
      <c r="CC32" s="900">
        <v>4.7114427860696528</v>
      </c>
      <c r="CD32" s="612">
        <v>1.4604692393207727E-4</v>
      </c>
      <c r="CE32" s="612">
        <v>9.4728694707900613E-4</v>
      </c>
      <c r="CF32" s="1039">
        <v>5367.35</v>
      </c>
      <c r="CG32" s="1040">
        <v>6521.95</v>
      </c>
      <c r="CH32" s="1000">
        <v>1154.5999999999995</v>
      </c>
      <c r="CI32" s="900">
        <v>0.21511546666418238</v>
      </c>
      <c r="CJ32" s="612">
        <v>0.19499625800170026</v>
      </c>
      <c r="CK32" s="612">
        <v>0.26908354113684335</v>
      </c>
      <c r="CL32" s="1039">
        <v>4146.0600000000004</v>
      </c>
      <c r="CM32" s="1040">
        <v>5353.77</v>
      </c>
      <c r="CN32" s="1000">
        <v>1207.71</v>
      </c>
      <c r="CO32" s="900">
        <v>0.29129100881318648</v>
      </c>
      <c r="CP32" s="612">
        <v>0.15062669389000705</v>
      </c>
      <c r="CQ32" s="612">
        <v>0.22088660447139244</v>
      </c>
      <c r="CR32" s="1039">
        <v>2860.73</v>
      </c>
      <c r="CS32" s="1040">
        <v>2960.04</v>
      </c>
      <c r="CT32" s="1000">
        <v>99.309999999999945</v>
      </c>
      <c r="CU32" s="900">
        <v>3.4714915423685544E-2</v>
      </c>
      <c r="CV32" s="612">
        <v>0.10393055141796304</v>
      </c>
      <c r="CW32" s="894">
        <v>0.1221257515170619</v>
      </c>
      <c r="CX32" s="1039">
        <v>-1639.45</v>
      </c>
      <c r="CY32" s="1040">
        <v>-1791.86</v>
      </c>
      <c r="CZ32" s="1000">
        <v>-152.40999999999985</v>
      </c>
      <c r="DA32" s="900">
        <v>-9.2964103815303817E-2</v>
      </c>
      <c r="DB32" s="612">
        <v>-5.9561350607075646E-2</v>
      </c>
      <c r="DC32" s="612">
        <v>-7.3928814851610958E-2</v>
      </c>
      <c r="DD32" s="613">
        <v>2.7469950130002982</v>
      </c>
      <c r="DE32" s="1069">
        <v>1.5512468697508723</v>
      </c>
      <c r="DF32" s="1039">
        <v>1147.01</v>
      </c>
      <c r="DG32" s="1040">
        <v>2553.4899999999998</v>
      </c>
      <c r="DH32" s="895">
        <v>3.7091031714661105E-2</v>
      </c>
      <c r="DI32" s="894">
        <v>7.7285484648624392E-2</v>
      </c>
      <c r="DJ32" s="1039">
        <v>-834.5</v>
      </c>
      <c r="DK32" s="1040">
        <v>254.73</v>
      </c>
      <c r="DL32" s="895">
        <v>-3.0317452244109075E-2</v>
      </c>
      <c r="DM32" s="894">
        <v>1.0509686586647875E-2</v>
      </c>
      <c r="DN32" s="611">
        <v>-8.4812024999165736E-3</v>
      </c>
      <c r="DO32" s="1070">
        <v>2.8788291292347612E-3</v>
      </c>
      <c r="DP32" s="611">
        <v>-2.4500024049219915E-2</v>
      </c>
      <c r="DQ32" s="1070">
        <v>7.645159896179754E-3</v>
      </c>
    </row>
    <row r="33" spans="1:121" s="1041" customFormat="1" ht="17.25" customHeight="1">
      <c r="A33" s="1016" t="s">
        <v>424</v>
      </c>
      <c r="B33" s="1039">
        <v>8380.19</v>
      </c>
      <c r="C33" s="1040">
        <v>22759.119999999999</v>
      </c>
      <c r="D33" s="1000">
        <v>14378.929999999998</v>
      </c>
      <c r="E33" s="894">
        <v>1.7158238655686802</v>
      </c>
      <c r="F33" s="1039">
        <v>1604.48</v>
      </c>
      <c r="G33" s="1040">
        <v>6248.1</v>
      </c>
      <c r="H33" s="1000">
        <v>4643.6200000000008</v>
      </c>
      <c r="I33" s="900">
        <v>2.8941588552054252</v>
      </c>
      <c r="J33" s="612">
        <v>0.19146105279235912</v>
      </c>
      <c r="K33" s="612">
        <v>0.27453170421351969</v>
      </c>
      <c r="L33" s="1039">
        <v>852.12</v>
      </c>
      <c r="M33" s="1040">
        <v>2957.16</v>
      </c>
      <c r="N33" s="1000">
        <v>2105.04</v>
      </c>
      <c r="O33" s="900">
        <v>2.4703562878467822</v>
      </c>
      <c r="P33" s="612">
        <v>0.53108795372955719</v>
      </c>
      <c r="Q33" s="612">
        <v>0.47328948000192056</v>
      </c>
      <c r="R33" s="1039">
        <v>752.36</v>
      </c>
      <c r="S33" s="1040">
        <v>3290.94</v>
      </c>
      <c r="T33" s="1000">
        <v>2538.58</v>
      </c>
      <c r="U33" s="900">
        <v>3.3741559891541284</v>
      </c>
      <c r="V33" s="612">
        <v>0.46891204627044275</v>
      </c>
      <c r="W33" s="894">
        <v>0.52671051999807939</v>
      </c>
      <c r="X33" s="1039">
        <v>108.81</v>
      </c>
      <c r="Y33" s="1040">
        <v>302.39999999999998</v>
      </c>
      <c r="Z33" s="1000">
        <v>193.58999999999997</v>
      </c>
      <c r="AA33" s="900">
        <v>1.7791563275434241</v>
      </c>
      <c r="AB33" s="612">
        <v>6.7816364180295172E-2</v>
      </c>
      <c r="AC33" s="894">
        <v>4.8398713208815475E-2</v>
      </c>
      <c r="AD33" s="1039">
        <v>643.55999999999995</v>
      </c>
      <c r="AE33" s="1040">
        <v>2988.54</v>
      </c>
      <c r="AF33" s="1000">
        <v>2344.98</v>
      </c>
      <c r="AG33" s="900">
        <v>3.6437628193175464</v>
      </c>
      <c r="AH33" s="612">
        <v>0.40110191463901074</v>
      </c>
      <c r="AI33" s="894">
        <v>0.47831180678926388</v>
      </c>
      <c r="AJ33" s="1039">
        <v>2.84</v>
      </c>
      <c r="AK33" s="1040">
        <v>415.51</v>
      </c>
      <c r="AL33" s="1000">
        <v>412.67</v>
      </c>
      <c r="AM33" s="900">
        <v>145.30633802816902</v>
      </c>
      <c r="AN33" s="612">
        <v>3.3889446420665875E-4</v>
      </c>
      <c r="AO33" s="612">
        <v>1.8256857031379071E-2</v>
      </c>
      <c r="AP33" s="1039">
        <v>0.54</v>
      </c>
      <c r="AQ33" s="1040">
        <v>91.76</v>
      </c>
      <c r="AR33" s="1000">
        <v>91.22</v>
      </c>
      <c r="AS33" s="900">
        <v>168.92592592592592</v>
      </c>
      <c r="AT33" s="612">
        <v>3.3655763861188676E-4</v>
      </c>
      <c r="AU33" s="612">
        <v>1.4686064563627343E-2</v>
      </c>
      <c r="AV33" s="1039">
        <v>235.09</v>
      </c>
      <c r="AW33" s="1040">
        <v>991.65</v>
      </c>
      <c r="AX33" s="1000">
        <v>756.56</v>
      </c>
      <c r="AY33" s="900">
        <v>3.2181717640052745</v>
      </c>
      <c r="AZ33" s="612">
        <v>435.35185185185185</v>
      </c>
      <c r="BA33" s="612">
        <v>10.806996512641673</v>
      </c>
      <c r="BB33" s="1039">
        <v>235.63</v>
      </c>
      <c r="BC33" s="1040">
        <v>1083.4100000000001</v>
      </c>
      <c r="BD33" s="1000">
        <v>847.78000000000009</v>
      </c>
      <c r="BE33" s="900">
        <v>3.5979289564147185</v>
      </c>
      <c r="BF33" s="612">
        <v>0.31318783561061192</v>
      </c>
      <c r="BG33" s="894">
        <v>0.32920989139881007</v>
      </c>
      <c r="BH33" s="1039">
        <v>235.63</v>
      </c>
      <c r="BI33" s="1040">
        <v>1083.4100000000001</v>
      </c>
      <c r="BJ33" s="1000">
        <v>847.78000000000009</v>
      </c>
      <c r="BK33" s="900">
        <v>3.5979289564147185</v>
      </c>
      <c r="BL33" s="612">
        <v>0.36613524768475358</v>
      </c>
      <c r="BM33" s="894">
        <v>0.36252149879205237</v>
      </c>
      <c r="BN33" s="1039">
        <v>1351.68</v>
      </c>
      <c r="BO33" s="1040">
        <v>4876.43</v>
      </c>
      <c r="BP33" s="1000">
        <v>3524.75</v>
      </c>
      <c r="BQ33" s="900">
        <v>2.6076808120265151</v>
      </c>
      <c r="BR33" s="612">
        <v>0.1612946723164988</v>
      </c>
      <c r="BS33" s="612">
        <v>0.21426267799457976</v>
      </c>
      <c r="BT33" s="1039">
        <v>-834.84</v>
      </c>
      <c r="BU33" s="1040">
        <v>-918.66</v>
      </c>
      <c r="BV33" s="1000">
        <v>-83.819999999999936</v>
      </c>
      <c r="BW33" s="900">
        <v>-0.10040247233002723</v>
      </c>
      <c r="BX33" s="612">
        <v>-1.2972217042699983</v>
      </c>
      <c r="BY33" s="894">
        <v>-0.30739424601979559</v>
      </c>
      <c r="BZ33" s="1039">
        <v>594.34</v>
      </c>
      <c r="CA33" s="1040">
        <v>200.85</v>
      </c>
      <c r="CB33" s="1000">
        <v>-393.49</v>
      </c>
      <c r="CC33" s="900">
        <v>-0.66206211932563852</v>
      </c>
      <c r="CD33" s="612">
        <v>7.0922019667811823E-2</v>
      </c>
      <c r="CE33" s="612">
        <v>8.8250336568373479E-3</v>
      </c>
      <c r="CF33" s="1039">
        <v>648.41999999999996</v>
      </c>
      <c r="CG33" s="1040">
        <v>2622.94</v>
      </c>
      <c r="CH33" s="1000">
        <v>1974.52</v>
      </c>
      <c r="CI33" s="900">
        <v>3.0451250732549893</v>
      </c>
      <c r="CJ33" s="612">
        <v>7.7375333972141427E-2</v>
      </c>
      <c r="CK33" s="612">
        <v>0.1152478654710727</v>
      </c>
      <c r="CL33" s="1039">
        <v>2236.9299999999998</v>
      </c>
      <c r="CM33" s="1040">
        <v>4121.22</v>
      </c>
      <c r="CN33" s="1000">
        <v>1884.2900000000004</v>
      </c>
      <c r="CO33" s="900">
        <v>0.84235537097718771</v>
      </c>
      <c r="CP33" s="612">
        <v>0.26693070204852154</v>
      </c>
      <c r="CQ33" s="612">
        <v>0.18107993630685196</v>
      </c>
      <c r="CR33" s="1039">
        <v>1730.91</v>
      </c>
      <c r="CS33" s="1040">
        <v>3815.85</v>
      </c>
      <c r="CT33" s="1000">
        <v>2084.9399999999996</v>
      </c>
      <c r="CU33" s="900">
        <v>1.2045340312321262</v>
      </c>
      <c r="CV33" s="612">
        <v>0.20654782290139007</v>
      </c>
      <c r="CW33" s="894">
        <v>0.16766245795092252</v>
      </c>
      <c r="CX33" s="1039">
        <v>-3319.41</v>
      </c>
      <c r="CY33" s="1040">
        <v>-5314.12</v>
      </c>
      <c r="CZ33" s="1000">
        <v>-1994.71</v>
      </c>
      <c r="DA33" s="900">
        <v>-0.60092305560325487</v>
      </c>
      <c r="DB33" s="612">
        <v>-0.39610199768740323</v>
      </c>
      <c r="DC33" s="612">
        <v>-0.23349408940240221</v>
      </c>
      <c r="DD33" s="613">
        <v>6.1578873764683948</v>
      </c>
      <c r="DE33" s="1069">
        <v>2.7781659271751424</v>
      </c>
      <c r="DF33" s="1039">
        <v>712.74</v>
      </c>
      <c r="DG33" s="1040">
        <v>841.11</v>
      </c>
      <c r="DH33" s="895">
        <v>3.5668057656692564E-2</v>
      </c>
      <c r="DI33" s="894">
        <v>4.2305142646758442E-2</v>
      </c>
      <c r="DJ33" s="1039">
        <v>-2277.2399999999998</v>
      </c>
      <c r="DK33" s="1040">
        <v>-3849.89</v>
      </c>
      <c r="DL33" s="895">
        <v>-0.27174085551759564</v>
      </c>
      <c r="DM33" s="894">
        <v>-0.1691581221066544</v>
      </c>
      <c r="DN33" s="611">
        <v>-7.3366357973557284E-2</v>
      </c>
      <c r="DO33" s="1070">
        <v>-7.4098588968579793E-2</v>
      </c>
      <c r="DP33" s="611">
        <v>-0.10872109722377332</v>
      </c>
      <c r="DQ33" s="1070">
        <v>-0.20562620041062329</v>
      </c>
    </row>
    <row r="34" spans="1:121" s="1041" customFormat="1" ht="17.25" customHeight="1">
      <c r="A34" s="1279" t="s">
        <v>572</v>
      </c>
      <c r="B34" s="1039">
        <v>73.5</v>
      </c>
      <c r="C34" s="1040">
        <v>18607.490000000002</v>
      </c>
      <c r="D34" s="1000">
        <v>18533.990000000002</v>
      </c>
      <c r="E34" s="894">
        <v>252.1631292517007</v>
      </c>
      <c r="F34" s="1039">
        <v>1.47</v>
      </c>
      <c r="G34" s="1040">
        <v>114.43</v>
      </c>
      <c r="H34" s="1000">
        <v>112.96000000000001</v>
      </c>
      <c r="I34" s="900">
        <v>76.843537414965994</v>
      </c>
      <c r="J34" s="612">
        <v>0.02</v>
      </c>
      <c r="K34" s="612">
        <v>6.1496741365976819E-3</v>
      </c>
      <c r="L34" s="1039">
        <v>18.989999999999998</v>
      </c>
      <c r="M34" s="1040">
        <v>70.010000000000005</v>
      </c>
      <c r="N34" s="1000">
        <v>51.02000000000001</v>
      </c>
      <c r="O34" s="900">
        <v>2.6866771985255404</v>
      </c>
      <c r="P34" s="612">
        <v>12.918367346938775</v>
      </c>
      <c r="Q34" s="612">
        <v>0.61181508345713542</v>
      </c>
      <c r="R34" s="1039">
        <v>-17.52</v>
      </c>
      <c r="S34" s="1040">
        <v>44.43</v>
      </c>
      <c r="T34" s="1000">
        <v>61.95</v>
      </c>
      <c r="U34" s="900">
        <v>3.5359589041095894</v>
      </c>
      <c r="V34" s="612">
        <v>-11.918367346938776</v>
      </c>
      <c r="W34" s="894">
        <v>0.38827230621340553</v>
      </c>
      <c r="X34" s="1039">
        <v>0</v>
      </c>
      <c r="Y34" s="1040">
        <v>0</v>
      </c>
      <c r="Z34" s="1000">
        <v>0</v>
      </c>
      <c r="AA34" s="900">
        <v>0</v>
      </c>
      <c r="AB34" s="612">
        <v>0</v>
      </c>
      <c r="AC34" s="894">
        <v>0</v>
      </c>
      <c r="AD34" s="1039">
        <v>-17.52</v>
      </c>
      <c r="AE34" s="1040">
        <v>44.43</v>
      </c>
      <c r="AF34" s="1000">
        <v>61.95</v>
      </c>
      <c r="AG34" s="900">
        <v>3.5359589041095894</v>
      </c>
      <c r="AH34" s="612">
        <v>-11.918367346938776</v>
      </c>
      <c r="AI34" s="894">
        <v>0.38827230621340553</v>
      </c>
      <c r="AJ34" s="1039">
        <v>0</v>
      </c>
      <c r="AK34" s="1040">
        <v>27.63</v>
      </c>
      <c r="AL34" s="1000">
        <v>27.63</v>
      </c>
      <c r="AM34" s="900" t="s">
        <v>604</v>
      </c>
      <c r="AN34" s="612">
        <v>0</v>
      </c>
      <c r="AO34" s="612">
        <v>1.4848859249689235E-3</v>
      </c>
      <c r="AP34" s="1039">
        <v>0</v>
      </c>
      <c r="AQ34" s="1040">
        <v>0.38</v>
      </c>
      <c r="AR34" s="1000">
        <v>0.38</v>
      </c>
      <c r="AS34" s="900" t="s">
        <v>604</v>
      </c>
      <c r="AT34" s="612">
        <v>0</v>
      </c>
      <c r="AU34" s="612">
        <v>3.3208074805557981E-3</v>
      </c>
      <c r="AV34" s="1039">
        <v>0.18</v>
      </c>
      <c r="AW34" s="1040">
        <v>97.93</v>
      </c>
      <c r="AX34" s="1000">
        <v>97.75</v>
      </c>
      <c r="AY34" s="900">
        <v>543.05555555555554</v>
      </c>
      <c r="AZ34" s="612" t="s">
        <v>193</v>
      </c>
      <c r="BA34" s="612">
        <v>257.71052631578948</v>
      </c>
      <c r="BB34" s="1039">
        <v>0.18</v>
      </c>
      <c r="BC34" s="1040">
        <v>98.31</v>
      </c>
      <c r="BD34" s="1000">
        <v>98.13</v>
      </c>
      <c r="BE34" s="900">
        <v>545.16666666666663</v>
      </c>
      <c r="BF34" s="612" t="s">
        <v>193</v>
      </c>
      <c r="BG34" s="894">
        <v>2.2126941255908172</v>
      </c>
      <c r="BH34" s="1039">
        <v>0.18</v>
      </c>
      <c r="BI34" s="1040">
        <v>98.31</v>
      </c>
      <c r="BJ34" s="1000">
        <v>98.13</v>
      </c>
      <c r="BK34" s="900">
        <v>545.16666666666663</v>
      </c>
      <c r="BL34" s="612" t="s">
        <v>193</v>
      </c>
      <c r="BM34" s="894">
        <v>2.2126941255908172</v>
      </c>
      <c r="BN34" s="1039">
        <v>1.87</v>
      </c>
      <c r="BO34" s="1040">
        <v>2927.13</v>
      </c>
      <c r="BP34" s="1000">
        <v>2925.26</v>
      </c>
      <c r="BQ34" s="900">
        <v>1564.3101604278074</v>
      </c>
      <c r="BR34" s="612">
        <v>2.54421768707483E-2</v>
      </c>
      <c r="BS34" s="612">
        <v>0.15730923407724523</v>
      </c>
      <c r="BT34" s="1039">
        <v>-3.62</v>
      </c>
      <c r="BU34" s="1040">
        <v>-3581.58</v>
      </c>
      <c r="BV34" s="1000">
        <v>-3577.96</v>
      </c>
      <c r="BW34" s="900">
        <v>-988.38674033149164</v>
      </c>
      <c r="BX34" s="612" t="s">
        <v>193</v>
      </c>
      <c r="BY34" s="894">
        <v>-80.611748818365967</v>
      </c>
      <c r="BZ34" s="1039">
        <v>0</v>
      </c>
      <c r="CA34" s="1040">
        <v>411.42</v>
      </c>
      <c r="CB34" s="1000">
        <v>411.42</v>
      </c>
      <c r="CC34" s="900" t="s">
        <v>604</v>
      </c>
      <c r="CD34" s="612">
        <v>0</v>
      </c>
      <c r="CE34" s="612">
        <v>2.2110451221524236E-2</v>
      </c>
      <c r="CF34" s="1039">
        <v>-14.07</v>
      </c>
      <c r="CG34" s="1040">
        <v>3116.28</v>
      </c>
      <c r="CH34" s="1000">
        <v>3130.3500000000004</v>
      </c>
      <c r="CI34" s="900">
        <v>222.48400852878467</v>
      </c>
      <c r="CJ34" s="612">
        <v>-0.19142857142857142</v>
      </c>
      <c r="CK34" s="612">
        <v>0.16747449548542012</v>
      </c>
      <c r="CL34" s="1039">
        <v>7116.91</v>
      </c>
      <c r="CM34" s="1040">
        <v>7525.48</v>
      </c>
      <c r="CN34" s="1000">
        <v>408.56999999999971</v>
      </c>
      <c r="CO34" s="900">
        <v>5.7408341541483554E-2</v>
      </c>
      <c r="CP34" s="612">
        <v>96.828707482993195</v>
      </c>
      <c r="CQ34" s="612">
        <v>0.4044328386042394</v>
      </c>
      <c r="CR34" s="1039">
        <v>6003.46</v>
      </c>
      <c r="CS34" s="1040">
        <v>10177.32</v>
      </c>
      <c r="CT34" s="1000">
        <v>4173.8599999999997</v>
      </c>
      <c r="CU34" s="900">
        <v>0.69524241021011213</v>
      </c>
      <c r="CV34" s="612">
        <v>81.67972789115646</v>
      </c>
      <c r="CW34" s="894">
        <v>0.54694749264946529</v>
      </c>
      <c r="CX34" s="1039">
        <v>-13134.44</v>
      </c>
      <c r="CY34" s="1040">
        <v>-14586.53</v>
      </c>
      <c r="CZ34" s="1000">
        <v>-1452.0900000000001</v>
      </c>
      <c r="DA34" s="900">
        <v>-0.11055591254747063</v>
      </c>
      <c r="DB34" s="612">
        <v>-178.69986394557824</v>
      </c>
      <c r="DC34" s="612">
        <v>-0.78390637318628142</v>
      </c>
      <c r="DD34" s="613">
        <v>-748.68321917808225</v>
      </c>
      <c r="DE34" s="1069">
        <v>329.30339860454649</v>
      </c>
      <c r="DF34" s="1039">
        <v>849.88</v>
      </c>
      <c r="DG34" s="1040">
        <v>1531.46</v>
      </c>
      <c r="DH34" s="895" t="s">
        <v>601</v>
      </c>
      <c r="DI34" s="894">
        <v>4.8327521151534603E-2</v>
      </c>
      <c r="DJ34" s="1039">
        <v>-23767.07</v>
      </c>
      <c r="DK34" s="1040">
        <v>-10186.469999999999</v>
      </c>
      <c r="DL34" s="895">
        <v>-323.36149659863946</v>
      </c>
      <c r="DM34" s="894">
        <v>-0.54743923011647455</v>
      </c>
      <c r="DN34" s="611">
        <v>-0.79932315707751755</v>
      </c>
      <c r="DO34" s="1070">
        <v>-0.12856547316814959</v>
      </c>
      <c r="DP34" s="1071">
        <v>-0.49048013869859952</v>
      </c>
      <c r="DQ34" s="1070">
        <v>-0.18594240943301132</v>
      </c>
    </row>
    <row r="35" spans="1:121" s="1041" customFormat="1" ht="17.25" customHeight="1">
      <c r="A35" s="1016" t="s">
        <v>384</v>
      </c>
      <c r="B35" s="1039">
        <v>9324.77</v>
      </c>
      <c r="C35" s="1040">
        <v>10169.530000000001</v>
      </c>
      <c r="D35" s="1000">
        <v>844.76000000000022</v>
      </c>
      <c r="E35" s="894">
        <v>9.0593119186853963E-2</v>
      </c>
      <c r="F35" s="1039">
        <v>1818.33</v>
      </c>
      <c r="G35" s="1040">
        <v>1982.67</v>
      </c>
      <c r="H35" s="1000">
        <v>164.34000000000015</v>
      </c>
      <c r="I35" s="900">
        <v>9.0379634059824202E-2</v>
      </c>
      <c r="J35" s="612">
        <v>0.19499998391381235</v>
      </c>
      <c r="K35" s="612">
        <v>0.19496181239447644</v>
      </c>
      <c r="L35" s="1039">
        <v>29.82</v>
      </c>
      <c r="M35" s="1040">
        <v>65.150000000000006</v>
      </c>
      <c r="N35" s="1000">
        <v>35.330000000000005</v>
      </c>
      <c r="O35" s="900">
        <v>1.1847753185781356</v>
      </c>
      <c r="P35" s="612">
        <v>1.6399663427430666E-2</v>
      </c>
      <c r="Q35" s="612">
        <v>3.2859729556608007E-2</v>
      </c>
      <c r="R35" s="1039">
        <v>1788.51</v>
      </c>
      <c r="S35" s="1040">
        <v>1917.52</v>
      </c>
      <c r="T35" s="1000">
        <v>129.01</v>
      </c>
      <c r="U35" s="900">
        <v>7.2132669093267571E-2</v>
      </c>
      <c r="V35" s="612">
        <v>0.9836003365725694</v>
      </c>
      <c r="W35" s="894">
        <v>0.9671402704433919</v>
      </c>
      <c r="X35" s="1039">
        <v>94.12</v>
      </c>
      <c r="Y35" s="1040">
        <v>62.09</v>
      </c>
      <c r="Z35" s="1000">
        <v>-32.03</v>
      </c>
      <c r="AA35" s="900">
        <v>-0.34031024224394391</v>
      </c>
      <c r="AB35" s="612">
        <v>5.1761781414814696E-2</v>
      </c>
      <c r="AC35" s="894">
        <v>3.1316356226704395E-2</v>
      </c>
      <c r="AD35" s="1039">
        <v>1694.38</v>
      </c>
      <c r="AE35" s="1040">
        <v>1855.44</v>
      </c>
      <c r="AF35" s="1000">
        <v>161.05999999999995</v>
      </c>
      <c r="AG35" s="900">
        <v>9.5055418501162628E-2</v>
      </c>
      <c r="AH35" s="612">
        <v>0.93183305560596819</v>
      </c>
      <c r="AI35" s="894">
        <v>0.93582895792038012</v>
      </c>
      <c r="AJ35" s="1039">
        <v>4228.4799999999996</v>
      </c>
      <c r="AK35" s="1040">
        <v>6437.13</v>
      </c>
      <c r="AL35" s="1000">
        <v>2208.6500000000005</v>
      </c>
      <c r="AM35" s="900">
        <v>0.52232717193885292</v>
      </c>
      <c r="AN35" s="612">
        <v>0.45346748498890582</v>
      </c>
      <c r="AO35" s="612">
        <v>0.63298205521789108</v>
      </c>
      <c r="AP35" s="1039">
        <v>824.55</v>
      </c>
      <c r="AQ35" s="1040">
        <v>1254.8499999999999</v>
      </c>
      <c r="AR35" s="1000">
        <v>430.29999999999995</v>
      </c>
      <c r="AS35" s="900">
        <v>0.52186040870777994</v>
      </c>
      <c r="AT35" s="612">
        <v>0.45346554255828148</v>
      </c>
      <c r="AU35" s="612">
        <v>0.63290915785279445</v>
      </c>
      <c r="AV35" s="1039">
        <v>1527.5</v>
      </c>
      <c r="AW35" s="1040">
        <v>-271.51</v>
      </c>
      <c r="AX35" s="1000">
        <v>-1799.01</v>
      </c>
      <c r="AY35" s="900">
        <v>-1.1777479541734861</v>
      </c>
      <c r="AZ35" s="612">
        <v>1.8525256200351707</v>
      </c>
      <c r="BA35" s="612">
        <v>-0.21636849025779975</v>
      </c>
      <c r="BB35" s="1039">
        <v>2352.0500000000002</v>
      </c>
      <c r="BC35" s="1040">
        <v>983.35</v>
      </c>
      <c r="BD35" s="1000">
        <v>-1368.7000000000003</v>
      </c>
      <c r="BE35" s="900">
        <v>-0.58191790140515731</v>
      </c>
      <c r="BF35" s="612">
        <v>1.3150890965105033</v>
      </c>
      <c r="BG35" s="894">
        <v>0.51282385581375944</v>
      </c>
      <c r="BH35" s="1039">
        <v>2092.21</v>
      </c>
      <c r="BI35" s="1040">
        <v>983.35</v>
      </c>
      <c r="BJ35" s="1000">
        <v>-1108.8600000000001</v>
      </c>
      <c r="BK35" s="900">
        <v>-0.52999459901252743</v>
      </c>
      <c r="BL35" s="612">
        <v>1.2347938478971658</v>
      </c>
      <c r="BM35" s="894">
        <v>0.52998210667011603</v>
      </c>
      <c r="BN35" s="1039">
        <v>492.93</v>
      </c>
      <c r="BO35" s="1040">
        <v>699.74</v>
      </c>
      <c r="BP35" s="1000">
        <v>206.81</v>
      </c>
      <c r="BQ35" s="900">
        <v>0.41955247195342138</v>
      </c>
      <c r="BR35" s="612">
        <v>5.2862429850816697E-2</v>
      </c>
      <c r="BS35" s="612">
        <v>6.8807506344934322E-2</v>
      </c>
      <c r="BT35" s="1039">
        <v>-2358.65</v>
      </c>
      <c r="BU35" s="1040">
        <v>-2525.37</v>
      </c>
      <c r="BV35" s="1000">
        <v>-166.7199999999998</v>
      </c>
      <c r="BW35" s="900">
        <v>-7.0684501727683119E-2</v>
      </c>
      <c r="BX35" s="612">
        <v>-1.392043107213258</v>
      </c>
      <c r="BY35" s="894">
        <v>-1.3610626050963652</v>
      </c>
      <c r="BZ35" s="1039">
        <v>-189.66</v>
      </c>
      <c r="CA35" s="1040">
        <v>127.81</v>
      </c>
      <c r="CB35" s="1000">
        <v>317.47000000000003</v>
      </c>
      <c r="CC35" s="900">
        <v>1.6738901191606033</v>
      </c>
      <c r="CD35" s="612">
        <v>-2.0339375662884983E-2</v>
      </c>
      <c r="CE35" s="612">
        <v>1.2567935784642947E-2</v>
      </c>
      <c r="CF35" s="1039">
        <v>2150.48</v>
      </c>
      <c r="CG35" s="1040">
        <v>3269.66</v>
      </c>
      <c r="CH35" s="1000">
        <v>1119.1799999999998</v>
      </c>
      <c r="CI35" s="900">
        <v>0.52043264759495544</v>
      </c>
      <c r="CJ35" s="612">
        <v>0.23062016543035377</v>
      </c>
      <c r="CK35" s="612">
        <v>0.32151535026692479</v>
      </c>
      <c r="CL35" s="1039">
        <v>1662.63</v>
      </c>
      <c r="CM35" s="1040">
        <v>1837.01</v>
      </c>
      <c r="CN35" s="1000">
        <v>174.37999999999988</v>
      </c>
      <c r="CO35" s="900">
        <v>0.10488202426276434</v>
      </c>
      <c r="CP35" s="612">
        <v>0.17830252113456954</v>
      </c>
      <c r="CQ35" s="612">
        <v>0.18063863325050419</v>
      </c>
      <c r="CR35" s="1039">
        <v>960.32</v>
      </c>
      <c r="CS35" s="1040">
        <v>1355.95</v>
      </c>
      <c r="CT35" s="1000">
        <v>395.63</v>
      </c>
      <c r="CU35" s="900">
        <v>0.41197725758080639</v>
      </c>
      <c r="CV35" s="612">
        <v>0.10298591815133241</v>
      </c>
      <c r="CW35" s="894">
        <v>0.13333457888417655</v>
      </c>
      <c r="CX35" s="1039">
        <v>-472.47</v>
      </c>
      <c r="CY35" s="1040">
        <v>76.7</v>
      </c>
      <c r="CZ35" s="1000">
        <v>549.17000000000007</v>
      </c>
      <c r="DA35" s="900">
        <v>1.1623383495248376</v>
      </c>
      <c r="DB35" s="612">
        <v>-5.0668273855548181E-2</v>
      </c>
      <c r="DC35" s="612">
        <v>7.5421381322440658E-3</v>
      </c>
      <c r="DD35" s="613">
        <v>1.2788453593644871</v>
      </c>
      <c r="DE35" s="1069">
        <v>0.95866209632216615</v>
      </c>
      <c r="DF35" s="1039">
        <v>930.39</v>
      </c>
      <c r="DG35" s="1040">
        <v>870.98</v>
      </c>
      <c r="DH35" s="895">
        <v>6.8240408241070805E-2</v>
      </c>
      <c r="DI35" s="894">
        <v>6.1987179532800862E-2</v>
      </c>
      <c r="DJ35" s="1039">
        <v>407.88</v>
      </c>
      <c r="DK35" s="1040">
        <v>486.44</v>
      </c>
      <c r="DL35" s="895">
        <v>4.3741561454062675E-2</v>
      </c>
      <c r="DM35" s="894">
        <v>4.7833085698159104E-2</v>
      </c>
      <c r="DN35" s="611">
        <v>1.391275108560186E-2</v>
      </c>
      <c r="DO35" s="1070">
        <v>1.3667776707573021E-2</v>
      </c>
      <c r="DP35" s="611">
        <v>3.166250234818313E-2</v>
      </c>
      <c r="DQ35" s="1070">
        <v>3.4062660618427332E-2</v>
      </c>
    </row>
    <row r="36" spans="1:121" s="1041" customFormat="1" ht="17.25" customHeight="1">
      <c r="A36" s="1016" t="s">
        <v>14</v>
      </c>
      <c r="B36" s="1068">
        <v>364343.96</v>
      </c>
      <c r="C36" s="1040">
        <v>0</v>
      </c>
      <c r="D36" s="1000">
        <v>-364343.96</v>
      </c>
      <c r="E36" s="894">
        <v>-1</v>
      </c>
      <c r="F36" s="1039">
        <v>267014</v>
      </c>
      <c r="G36" s="1040">
        <v>0</v>
      </c>
      <c r="H36" s="1000">
        <v>-267014</v>
      </c>
      <c r="I36" s="900">
        <v>-1</v>
      </c>
      <c r="J36" s="612">
        <v>0.73286243032545395</v>
      </c>
      <c r="K36" s="612" t="s">
        <v>193</v>
      </c>
      <c r="L36" s="1039">
        <v>18780.84</v>
      </c>
      <c r="M36" s="1040">
        <v>0</v>
      </c>
      <c r="N36" s="1000">
        <v>-18780.84</v>
      </c>
      <c r="O36" s="900">
        <v>-1</v>
      </c>
      <c r="P36" s="612">
        <v>7.0336536660999052E-2</v>
      </c>
      <c r="Q36" s="612" t="s">
        <v>193</v>
      </c>
      <c r="R36" s="1039">
        <v>248233.17</v>
      </c>
      <c r="S36" s="1040">
        <v>0</v>
      </c>
      <c r="T36" s="1000">
        <v>-248233.17</v>
      </c>
      <c r="U36" s="900">
        <v>-1</v>
      </c>
      <c r="V36" s="612">
        <v>0.92966350079022075</v>
      </c>
      <c r="W36" s="894" t="s">
        <v>193</v>
      </c>
      <c r="X36" s="1039">
        <v>40853.89</v>
      </c>
      <c r="Y36" s="1040">
        <v>0</v>
      </c>
      <c r="Z36" s="1000">
        <v>-40853.89</v>
      </c>
      <c r="AA36" s="900">
        <v>-1</v>
      </c>
      <c r="AB36" s="612">
        <v>0.15300280135124</v>
      </c>
      <c r="AC36" s="894" t="s">
        <v>193</v>
      </c>
      <c r="AD36" s="1039">
        <v>207379.28</v>
      </c>
      <c r="AE36" s="1040">
        <v>0</v>
      </c>
      <c r="AF36" s="1000">
        <v>-207379.28</v>
      </c>
      <c r="AG36" s="900">
        <v>-1</v>
      </c>
      <c r="AH36" s="612">
        <v>0.77666069943898075</v>
      </c>
      <c r="AI36" s="894" t="s">
        <v>193</v>
      </c>
      <c r="AJ36" s="1039">
        <v>83478.5</v>
      </c>
      <c r="AK36" s="1040">
        <v>0</v>
      </c>
      <c r="AL36" s="1000">
        <v>-83478.5</v>
      </c>
      <c r="AM36" s="900">
        <v>-1</v>
      </c>
      <c r="AN36" s="612">
        <v>0.22912003261972558</v>
      </c>
      <c r="AO36" s="612" t="s">
        <v>193</v>
      </c>
      <c r="AP36" s="1039">
        <v>73855.850000000006</v>
      </c>
      <c r="AQ36" s="1040">
        <v>0</v>
      </c>
      <c r="AR36" s="1000">
        <v>-73855.850000000006</v>
      </c>
      <c r="AS36" s="900">
        <v>-1</v>
      </c>
      <c r="AT36" s="612">
        <v>0.27659916708487198</v>
      </c>
      <c r="AU36" s="612" t="s">
        <v>193</v>
      </c>
      <c r="AV36" s="1039">
        <v>20557.45</v>
      </c>
      <c r="AW36" s="1040">
        <v>0</v>
      </c>
      <c r="AX36" s="1000">
        <v>-20557.45</v>
      </c>
      <c r="AY36" s="900">
        <v>-1</v>
      </c>
      <c r="AZ36" s="612">
        <v>0.27834558806106757</v>
      </c>
      <c r="BA36" s="612" t="s">
        <v>193</v>
      </c>
      <c r="BB36" s="1039">
        <v>94413.3</v>
      </c>
      <c r="BC36" s="1040">
        <v>0</v>
      </c>
      <c r="BD36" s="1000">
        <v>-94413.3</v>
      </c>
      <c r="BE36" s="900">
        <v>-1</v>
      </c>
      <c r="BF36" s="612">
        <v>0.38034119291954416</v>
      </c>
      <c r="BG36" s="894" t="s">
        <v>193</v>
      </c>
      <c r="BH36" s="1039">
        <v>77087.81</v>
      </c>
      <c r="BI36" s="1040">
        <v>0</v>
      </c>
      <c r="BJ36" s="1000">
        <v>-77087.81</v>
      </c>
      <c r="BK36" s="900">
        <v>-1</v>
      </c>
      <c r="BL36" s="612">
        <v>0.3717237806978595</v>
      </c>
      <c r="BM36" s="894" t="s">
        <v>193</v>
      </c>
      <c r="BN36" s="1039">
        <v>43450.89</v>
      </c>
      <c r="BO36" s="1040">
        <v>0</v>
      </c>
      <c r="BP36" s="1000">
        <v>-43450.89</v>
      </c>
      <c r="BQ36" s="900">
        <v>-1</v>
      </c>
      <c r="BR36" s="612">
        <v>0.11925788477459595</v>
      </c>
      <c r="BS36" s="612" t="s">
        <v>193</v>
      </c>
      <c r="BT36" s="1039">
        <v>-12853.56</v>
      </c>
      <c r="BU36" s="1040">
        <v>0</v>
      </c>
      <c r="BV36" s="1000">
        <v>12853.56</v>
      </c>
      <c r="BW36" s="900">
        <v>1</v>
      </c>
      <c r="BX36" s="612">
        <v>-6.1980926927704634E-2</v>
      </c>
      <c r="BY36" s="894" t="s">
        <v>193</v>
      </c>
      <c r="BZ36" s="1039">
        <v>1786.29</v>
      </c>
      <c r="CA36" s="1040">
        <v>0</v>
      </c>
      <c r="CB36" s="1000">
        <v>-1786.29</v>
      </c>
      <c r="CC36" s="900">
        <v>-1</v>
      </c>
      <c r="CD36" s="612">
        <v>4.9027572736487796E-3</v>
      </c>
      <c r="CE36" s="612" t="s">
        <v>193</v>
      </c>
      <c r="CF36" s="1039">
        <v>141358.74</v>
      </c>
      <c r="CG36" s="1040">
        <v>0</v>
      </c>
      <c r="CH36" s="1000">
        <v>-141358.74</v>
      </c>
      <c r="CI36" s="900">
        <v>-1</v>
      </c>
      <c r="CJ36" s="612">
        <v>0.38798156555140911</v>
      </c>
      <c r="CK36" s="612" t="s">
        <v>193</v>
      </c>
      <c r="CL36" s="1039">
        <v>21944.6</v>
      </c>
      <c r="CM36" s="1040">
        <v>0</v>
      </c>
      <c r="CN36" s="1000">
        <v>-21944.6</v>
      </c>
      <c r="CO36" s="900">
        <v>-1</v>
      </c>
      <c r="CP36" s="612">
        <v>6.0230448173204235E-2</v>
      </c>
      <c r="CQ36" s="612" t="s">
        <v>193</v>
      </c>
      <c r="CR36" s="1039">
        <v>116413.8</v>
      </c>
      <c r="CS36" s="1040">
        <v>0</v>
      </c>
      <c r="CT36" s="1000">
        <v>-116413.8</v>
      </c>
      <c r="CU36" s="900">
        <v>-1</v>
      </c>
      <c r="CV36" s="612">
        <v>0.31951620660872215</v>
      </c>
      <c r="CW36" s="894" t="s">
        <v>193</v>
      </c>
      <c r="CX36" s="1039">
        <v>3000.34</v>
      </c>
      <c r="CY36" s="1319">
        <v>0</v>
      </c>
      <c r="CZ36" s="1000">
        <v>-3000.34</v>
      </c>
      <c r="DA36" s="900">
        <v>-1</v>
      </c>
      <c r="DB36" s="612">
        <v>8.2349107694827707E-3</v>
      </c>
      <c r="DC36" s="612" t="s">
        <v>193</v>
      </c>
      <c r="DD36" s="613">
        <v>0.98553211294783161</v>
      </c>
      <c r="DE36" s="1069" t="s">
        <v>600</v>
      </c>
      <c r="DF36" s="1039">
        <v>13057.89</v>
      </c>
      <c r="DG36" s="1040">
        <v>0</v>
      </c>
      <c r="DH36" s="895">
        <v>7.1171998313765084E-2</v>
      </c>
      <c r="DI36" s="894" t="s">
        <v>601</v>
      </c>
      <c r="DJ36" s="1039">
        <v>10105.92</v>
      </c>
      <c r="DK36" s="1040">
        <v>0</v>
      </c>
      <c r="DL36" s="895">
        <v>2.7737306253135086E-2</v>
      </c>
      <c r="DM36" s="894" t="s">
        <v>193</v>
      </c>
      <c r="DN36" s="613">
        <v>2.2208178396880829E-2</v>
      </c>
      <c r="DO36" s="1069" t="s">
        <v>601</v>
      </c>
      <c r="DP36" s="613">
        <v>0.1339597985042309</v>
      </c>
      <c r="DQ36" s="1069" t="s">
        <v>601</v>
      </c>
    </row>
    <row r="37" spans="1:121" s="1041" customFormat="1" ht="17.25" customHeight="1" thickBot="1">
      <c r="A37" s="1016" t="s">
        <v>194</v>
      </c>
      <c r="B37" s="1039">
        <v>289699.42</v>
      </c>
      <c r="C37" s="1040">
        <v>0</v>
      </c>
      <c r="D37" s="1000">
        <v>-289699.42</v>
      </c>
      <c r="E37" s="894">
        <v>-1</v>
      </c>
      <c r="F37" s="1039">
        <v>138458.82999999999</v>
      </c>
      <c r="G37" s="1040">
        <v>0</v>
      </c>
      <c r="H37" s="1000">
        <v>-138458.82999999999</v>
      </c>
      <c r="I37" s="900">
        <v>-1</v>
      </c>
      <c r="J37" s="612">
        <v>0.47793961755256531</v>
      </c>
      <c r="K37" s="612" t="s">
        <v>193</v>
      </c>
      <c r="L37" s="1039">
        <v>-643.30999999999995</v>
      </c>
      <c r="M37" s="1040">
        <v>0</v>
      </c>
      <c r="N37" s="1000">
        <v>643.30999999999995</v>
      </c>
      <c r="O37" s="900">
        <v>1</v>
      </c>
      <c r="P37" s="612">
        <v>-4.6462186629772908E-3</v>
      </c>
      <c r="Q37" s="612" t="s">
        <v>193</v>
      </c>
      <c r="R37" s="1039">
        <v>139102.14000000001</v>
      </c>
      <c r="S37" s="1040">
        <v>0</v>
      </c>
      <c r="T37" s="1000">
        <v>-139102.14000000001</v>
      </c>
      <c r="U37" s="900">
        <v>-1</v>
      </c>
      <c r="V37" s="612">
        <v>1.0046462186629774</v>
      </c>
      <c r="W37" s="894" t="s">
        <v>193</v>
      </c>
      <c r="X37" s="1039">
        <v>14485.27</v>
      </c>
      <c r="Y37" s="1040">
        <v>0</v>
      </c>
      <c r="Z37" s="1000">
        <v>-14485.27</v>
      </c>
      <c r="AA37" s="900">
        <v>-1</v>
      </c>
      <c r="AB37" s="612">
        <v>0.10461788533096807</v>
      </c>
      <c r="AC37" s="894" t="s">
        <v>193</v>
      </c>
      <c r="AD37" s="1039">
        <v>124616.88</v>
      </c>
      <c r="AE37" s="1040">
        <v>0</v>
      </c>
      <c r="AF37" s="1000">
        <v>-124616.88</v>
      </c>
      <c r="AG37" s="900">
        <v>-1</v>
      </c>
      <c r="AH37" s="612">
        <v>0.90002840555564434</v>
      </c>
      <c r="AI37" s="894" t="s">
        <v>193</v>
      </c>
      <c r="AJ37" s="1039">
        <v>74405.59</v>
      </c>
      <c r="AK37" s="1040">
        <v>0</v>
      </c>
      <c r="AL37" s="1000">
        <v>-74405.59</v>
      </c>
      <c r="AM37" s="900">
        <v>-1</v>
      </c>
      <c r="AN37" s="612">
        <v>0.2568372073371773</v>
      </c>
      <c r="AO37" s="612" t="s">
        <v>193</v>
      </c>
      <c r="AP37" s="1039">
        <v>57323.55</v>
      </c>
      <c r="AQ37" s="1040">
        <v>0</v>
      </c>
      <c r="AR37" s="1000">
        <v>-57323.55</v>
      </c>
      <c r="AS37" s="900">
        <v>-1</v>
      </c>
      <c r="AT37" s="612">
        <v>0.4140115151919167</v>
      </c>
      <c r="AU37" s="612" t="s">
        <v>193</v>
      </c>
      <c r="AV37" s="1039">
        <v>-5813.47</v>
      </c>
      <c r="AW37" s="1040">
        <v>0</v>
      </c>
      <c r="AX37" s="1000">
        <v>5813.47</v>
      </c>
      <c r="AY37" s="900">
        <v>1</v>
      </c>
      <c r="AZ37" s="612">
        <v>-0.10141503797304947</v>
      </c>
      <c r="BA37" s="612" t="s">
        <v>193</v>
      </c>
      <c r="BB37" s="1039">
        <v>51510.080000000002</v>
      </c>
      <c r="BC37" s="1040">
        <v>0</v>
      </c>
      <c r="BD37" s="1000">
        <v>-51510.080000000002</v>
      </c>
      <c r="BE37" s="900">
        <v>-1</v>
      </c>
      <c r="BF37" s="612">
        <v>0.37030400826328047</v>
      </c>
      <c r="BG37" s="894" t="s">
        <v>193</v>
      </c>
      <c r="BH37" s="1039">
        <v>48351.23</v>
      </c>
      <c r="BI37" s="1040">
        <v>0</v>
      </c>
      <c r="BJ37" s="1000">
        <v>-48351.23</v>
      </c>
      <c r="BK37" s="900">
        <v>-1</v>
      </c>
      <c r="BL37" s="612">
        <v>0.3879990415423657</v>
      </c>
      <c r="BM37" s="894" t="s">
        <v>193</v>
      </c>
      <c r="BN37" s="1039">
        <v>39471.379999999997</v>
      </c>
      <c r="BO37" s="1040">
        <v>0</v>
      </c>
      <c r="BP37" s="1000">
        <v>-39471.379999999997</v>
      </c>
      <c r="BQ37" s="900">
        <v>-1</v>
      </c>
      <c r="BR37" s="612">
        <v>0.13624942707859064</v>
      </c>
      <c r="BS37" s="612" t="s">
        <v>193</v>
      </c>
      <c r="BT37" s="1039">
        <v>31749.25</v>
      </c>
      <c r="BU37" s="1040">
        <v>0</v>
      </c>
      <c r="BV37" s="1000">
        <v>-31749.25</v>
      </c>
      <c r="BW37" s="900">
        <v>-1</v>
      </c>
      <c r="BX37" s="612">
        <v>0.25477487480026784</v>
      </c>
      <c r="BY37" s="894" t="s">
        <v>193</v>
      </c>
      <c r="BZ37" s="1039">
        <v>-3128.68</v>
      </c>
      <c r="CA37" s="1040">
        <v>0</v>
      </c>
      <c r="CB37" s="1000">
        <v>3128.68</v>
      </c>
      <c r="CC37" s="900">
        <v>1</v>
      </c>
      <c r="CD37" s="612">
        <v>-1.0799745474119347E-2</v>
      </c>
      <c r="CE37" s="612" t="s">
        <v>193</v>
      </c>
      <c r="CF37" s="1039">
        <v>47645.08</v>
      </c>
      <c r="CG37" s="1040">
        <v>0</v>
      </c>
      <c r="CH37" s="1000">
        <v>-47645.08</v>
      </c>
      <c r="CI37" s="900">
        <v>-1</v>
      </c>
      <c r="CJ37" s="612">
        <v>0.16446384324828819</v>
      </c>
      <c r="CK37" s="612" t="s">
        <v>193</v>
      </c>
      <c r="CL37" s="1039">
        <v>23354.21</v>
      </c>
      <c r="CM37" s="1040">
        <v>0</v>
      </c>
      <c r="CN37" s="1000">
        <v>-23354.21</v>
      </c>
      <c r="CO37" s="900">
        <v>-1</v>
      </c>
      <c r="CP37" s="612">
        <v>8.0615315004772883E-2</v>
      </c>
      <c r="CQ37" s="612" t="s">
        <v>193</v>
      </c>
      <c r="CR37" s="1039">
        <v>30183.81</v>
      </c>
      <c r="CS37" s="1040">
        <v>0</v>
      </c>
      <c r="CT37" s="1000">
        <v>-30183.81</v>
      </c>
      <c r="CU37" s="900">
        <v>-1</v>
      </c>
      <c r="CV37" s="612">
        <v>0.10419009468503597</v>
      </c>
      <c r="CW37" s="894" t="s">
        <v>193</v>
      </c>
      <c r="CX37" s="1039">
        <v>-5892.95</v>
      </c>
      <c r="CY37" s="1040">
        <v>0</v>
      </c>
      <c r="CZ37" s="1000">
        <v>5892.95</v>
      </c>
      <c r="DA37" s="900">
        <v>1</v>
      </c>
      <c r="DB37" s="612">
        <v>-2.0341600960057153E-2</v>
      </c>
      <c r="DC37" s="612" t="s">
        <v>193</v>
      </c>
      <c r="DD37" s="613">
        <v>1.0472885374758218</v>
      </c>
      <c r="DE37" s="1069" t="s">
        <v>600</v>
      </c>
      <c r="DF37" s="1039">
        <v>17228.48</v>
      </c>
      <c r="DG37" s="1040">
        <v>0</v>
      </c>
      <c r="DH37" s="895">
        <v>8.4872222432926137E-2</v>
      </c>
      <c r="DI37" s="894" t="s">
        <v>601</v>
      </c>
      <c r="DJ37" s="1039">
        <v>-7453.12</v>
      </c>
      <c r="DK37" s="1040">
        <v>0</v>
      </c>
      <c r="DL37" s="895">
        <v>-2.5727079467401076E-2</v>
      </c>
      <c r="DM37" s="894" t="s">
        <v>193</v>
      </c>
      <c r="DN37" s="611">
        <v>-1.1436522091079038E-2</v>
      </c>
      <c r="DO37" s="1070" t="s">
        <v>601</v>
      </c>
      <c r="DP37" s="611">
        <v>-9.087319825242457E-2</v>
      </c>
      <c r="DQ37" s="1070" t="s">
        <v>601</v>
      </c>
    </row>
    <row r="38" spans="1:121" s="3" customFormat="1" ht="22.5" customHeight="1" thickTop="1" thickBot="1">
      <c r="A38" s="54" t="s">
        <v>272</v>
      </c>
      <c r="B38" s="55">
        <v>11293150.030000003</v>
      </c>
      <c r="C38" s="56">
        <v>12014152.020000001</v>
      </c>
      <c r="D38" s="1253">
        <v>721001.99</v>
      </c>
      <c r="E38" s="239">
        <v>6.384418767878515E-2</v>
      </c>
      <c r="F38" s="55">
        <v>8198130.3600000003</v>
      </c>
      <c r="G38" s="56">
        <v>8448549.6699999999</v>
      </c>
      <c r="H38" s="1253">
        <v>250419.30999999994</v>
      </c>
      <c r="I38" s="242">
        <v>3.0545904859214702E-2</v>
      </c>
      <c r="J38" s="621">
        <v>0.72593831997466152</v>
      </c>
      <c r="K38" s="622">
        <v>0.70321647802821785</v>
      </c>
      <c r="L38" s="55">
        <v>327467.27000000008</v>
      </c>
      <c r="M38" s="56">
        <v>277191.07000000007</v>
      </c>
      <c r="N38" s="1253">
        <v>-50276.19999999999</v>
      </c>
      <c r="O38" s="242">
        <v>-0.15353045817372832</v>
      </c>
      <c r="P38" s="621">
        <v>3.994414038568668E-2</v>
      </c>
      <c r="Q38" s="622">
        <v>3.2809308204019838E-2</v>
      </c>
      <c r="R38" s="99">
        <v>7870663.0700000003</v>
      </c>
      <c r="S38" s="100">
        <v>8171358.6200000001</v>
      </c>
      <c r="T38" s="1253">
        <v>300695.54999999976</v>
      </c>
      <c r="U38" s="242">
        <v>3.8204601991684524E-2</v>
      </c>
      <c r="V38" s="621">
        <v>0.96005585717473274</v>
      </c>
      <c r="W38" s="622">
        <v>0.96719069416325043</v>
      </c>
      <c r="X38" s="99">
        <v>421608.01999999996</v>
      </c>
      <c r="Y38" s="100">
        <v>392111.62999999995</v>
      </c>
      <c r="Z38" s="1253">
        <v>-29496.39</v>
      </c>
      <c r="AA38" s="903">
        <v>-6.9961643519020386E-2</v>
      </c>
      <c r="AB38" s="621">
        <v>5.1427337879023427E-2</v>
      </c>
      <c r="AC38" s="622">
        <v>4.6411709147234019E-2</v>
      </c>
      <c r="AD38" s="99">
        <v>7449055.0800000001</v>
      </c>
      <c r="AE38" s="100">
        <v>7779247.0000000009</v>
      </c>
      <c r="AF38" s="1253">
        <v>330191.92000000016</v>
      </c>
      <c r="AG38" s="903">
        <v>4.4326685257910704E-2</v>
      </c>
      <c r="AH38" s="621">
        <v>0.90862852295508023</v>
      </c>
      <c r="AI38" s="622">
        <v>0.92077898619965159</v>
      </c>
      <c r="AJ38" s="99">
        <v>4668148.1900000004</v>
      </c>
      <c r="AK38" s="100">
        <v>5817569.3100000005</v>
      </c>
      <c r="AL38" s="1253">
        <v>1149421.1199999996</v>
      </c>
      <c r="AM38" s="903">
        <v>0.24622635640879259</v>
      </c>
      <c r="AN38" s="621">
        <v>0.41336103545947483</v>
      </c>
      <c r="AO38" s="621">
        <v>0.48422637738522639</v>
      </c>
      <c r="AP38" s="99">
        <v>3650118.45</v>
      </c>
      <c r="AQ38" s="100">
        <v>4006743.9300000006</v>
      </c>
      <c r="AR38" s="1253">
        <v>356625.48</v>
      </c>
      <c r="AS38" s="903">
        <v>9.7702440313957598E-2</v>
      </c>
      <c r="AT38" s="621">
        <v>0.44523791275746438</v>
      </c>
      <c r="AU38" s="622">
        <v>0.47425227837951511</v>
      </c>
      <c r="AV38" s="99">
        <v>606711.76000000013</v>
      </c>
      <c r="AW38" s="100">
        <v>328630.16000000003</v>
      </c>
      <c r="AX38" s="1253">
        <v>-278081.59999999992</v>
      </c>
      <c r="AY38" s="242">
        <v>-0.45834219531198805</v>
      </c>
      <c r="AZ38" s="621">
        <v>0.16621700591661623</v>
      </c>
      <c r="BA38" s="622">
        <v>8.2019256968088788E-2</v>
      </c>
      <c r="BB38" s="99">
        <v>4256830.2100000009</v>
      </c>
      <c r="BC38" s="100">
        <v>4335374.0799999991</v>
      </c>
      <c r="BD38" s="1253">
        <v>78543.869999999966</v>
      </c>
      <c r="BE38" s="242">
        <v>1.845125742048289E-2</v>
      </c>
      <c r="BF38" s="621">
        <v>0.54084772428201533</v>
      </c>
      <c r="BG38" s="622">
        <v>0.53055731385829197</v>
      </c>
      <c r="BH38" s="99">
        <v>4216821.66</v>
      </c>
      <c r="BI38" s="100">
        <v>4271831.5399999991</v>
      </c>
      <c r="BJ38" s="1253">
        <v>55009.880000000143</v>
      </c>
      <c r="BK38" s="903">
        <v>1.3045341832170099E-2</v>
      </c>
      <c r="BL38" s="621">
        <v>0.5660881299323135</v>
      </c>
      <c r="BM38" s="622">
        <v>0.54913175272619552</v>
      </c>
      <c r="BN38" s="99">
        <v>1631912.4200000006</v>
      </c>
      <c r="BO38" s="100">
        <v>1710444.3199999998</v>
      </c>
      <c r="BP38" s="1253">
        <v>78531.900000000009</v>
      </c>
      <c r="BQ38" s="903">
        <v>4.8122619227322985E-2</v>
      </c>
      <c r="BR38" s="621">
        <v>0.1445046258718658</v>
      </c>
      <c r="BS38" s="622">
        <v>0.14236912577372229</v>
      </c>
      <c r="BT38" s="99">
        <v>964257.74</v>
      </c>
      <c r="BU38" s="100">
        <v>886794.55000000016</v>
      </c>
      <c r="BV38" s="1253">
        <v>-77463.190000000017</v>
      </c>
      <c r="BW38" s="903">
        <v>-8.0334527571435235E-2</v>
      </c>
      <c r="BX38" s="621">
        <v>0.12944698752314771</v>
      </c>
      <c r="BY38" s="622">
        <v>0.11399490850464063</v>
      </c>
      <c r="BZ38" s="99">
        <v>418178.27999999997</v>
      </c>
      <c r="CA38" s="100">
        <v>452380.60000000003</v>
      </c>
      <c r="CB38" s="1253">
        <v>34202.320000000007</v>
      </c>
      <c r="CC38" s="903">
        <v>8.1788848526518562E-2</v>
      </c>
      <c r="CD38" s="621">
        <v>3.7029374345432284E-2</v>
      </c>
      <c r="CE38" s="622">
        <v>3.7653976680744543E-2</v>
      </c>
      <c r="CF38" s="99">
        <v>1849797.4499999995</v>
      </c>
      <c r="CG38" s="100">
        <v>2168240.2999999998</v>
      </c>
      <c r="CH38" s="1253">
        <v>318442.84999999986</v>
      </c>
      <c r="CI38" s="903">
        <v>0.17215011838188035</v>
      </c>
      <c r="CJ38" s="621">
        <v>0.16379818253419581</v>
      </c>
      <c r="CK38" s="622">
        <v>0.18047385253578635</v>
      </c>
      <c r="CL38" s="99">
        <v>739696.83000000007</v>
      </c>
      <c r="CM38" s="100">
        <v>806684.94000000006</v>
      </c>
      <c r="CN38" s="1253">
        <v>66988.109999999986</v>
      </c>
      <c r="CO38" s="903">
        <v>9.0561575071235578E-2</v>
      </c>
      <c r="CP38" s="621">
        <v>6.5499601797108148E-2</v>
      </c>
      <c r="CQ38" s="622">
        <v>6.7144559071427495E-2</v>
      </c>
      <c r="CR38" s="99">
        <v>1825017.45</v>
      </c>
      <c r="CS38" s="100">
        <v>2013693.8200000003</v>
      </c>
      <c r="CT38" s="1253">
        <v>188676.37</v>
      </c>
      <c r="CU38" s="903">
        <v>0.10338332381424646</v>
      </c>
      <c r="CV38" s="621">
        <v>0.16160393204304216</v>
      </c>
      <c r="CW38" s="622">
        <v>0.16761014981729855</v>
      </c>
      <c r="CX38" s="99">
        <v>-714916.80999999994</v>
      </c>
      <c r="CY38" s="100">
        <v>-652138.49000000011</v>
      </c>
      <c r="CZ38" s="1253">
        <v>62778.319999999992</v>
      </c>
      <c r="DA38" s="903">
        <v>8.7812063056679046E-2</v>
      </c>
      <c r="DB38" s="621">
        <v>-6.3305349534969357E-2</v>
      </c>
      <c r="DC38" s="622">
        <v>-5.4280858849994812E-2</v>
      </c>
      <c r="DD38" s="339">
        <v>1.095974164819842</v>
      </c>
      <c r="DE38" s="239">
        <v>1.0838305404109163</v>
      </c>
      <c r="DF38" s="99">
        <v>780048.40000000014</v>
      </c>
      <c r="DG38" s="100">
        <v>895531.41</v>
      </c>
      <c r="DH38" s="240">
        <v>8.3384554815266965E-2</v>
      </c>
      <c r="DI38" s="239">
        <v>8.7148580081203741E-2</v>
      </c>
      <c r="DJ38" s="99">
        <v>158946.47999999998</v>
      </c>
      <c r="DK38" s="100">
        <v>320000.25000000006</v>
      </c>
      <c r="DL38" s="898">
        <v>1.4074592082613104E-2</v>
      </c>
      <c r="DM38" s="622">
        <v>2.6635275587265295E-2</v>
      </c>
      <c r="DN38" s="337">
        <v>8.0657990049812778E-3</v>
      </c>
      <c r="DO38" s="338">
        <v>1.5171385103371682E-2</v>
      </c>
      <c r="DP38" s="337">
        <v>4.1885196781863865E-2</v>
      </c>
      <c r="DQ38" s="336">
        <v>8.2798097096290046E-2</v>
      </c>
    </row>
    <row r="39" spans="1:121" ht="13.5" thickTop="1">
      <c r="B39" s="507" t="s">
        <v>285</v>
      </c>
      <c r="AJ39" s="507" t="s">
        <v>285</v>
      </c>
      <c r="AO39" s="6"/>
      <c r="BN39" s="507" t="s">
        <v>285</v>
      </c>
      <c r="CX39" s="507" t="s">
        <v>285</v>
      </c>
    </row>
    <row r="40" spans="1:121">
      <c r="B40" s="507" t="s">
        <v>575</v>
      </c>
      <c r="S40" s="12"/>
      <c r="AE40" s="119"/>
      <c r="AJ40" s="507" t="s">
        <v>575</v>
      </c>
      <c r="AO40" s="6"/>
      <c r="AP40" s="17"/>
      <c r="AQ40" s="18"/>
      <c r="AR40" s="18"/>
      <c r="AS40" s="18"/>
      <c r="AT40" s="17"/>
      <c r="AU40" s="18"/>
      <c r="AV40" s="17"/>
      <c r="AW40" s="6"/>
      <c r="AX40" s="6"/>
      <c r="AY40" s="6"/>
      <c r="BH40" s="333"/>
      <c r="BI40" s="333"/>
      <c r="BN40" s="507" t="s">
        <v>575</v>
      </c>
      <c r="CG40" s="119"/>
      <c r="CX40" s="507" t="s">
        <v>575</v>
      </c>
    </row>
    <row r="41" spans="1:121">
      <c r="Y41" s="119"/>
      <c r="AO41" s="6"/>
      <c r="AP41" s="17"/>
      <c r="AQ41" s="18"/>
      <c r="AR41" s="18"/>
      <c r="AS41" s="18"/>
      <c r="AT41" s="17"/>
      <c r="AU41" s="18"/>
      <c r="AV41" s="17"/>
      <c r="AW41" s="6"/>
      <c r="AX41" s="6"/>
      <c r="AY41" s="6"/>
      <c r="BH41" s="333"/>
      <c r="BI41" s="333"/>
      <c r="CG41" s="119"/>
    </row>
    <row r="42" spans="1:121">
      <c r="B42" s="5" t="s">
        <v>335</v>
      </c>
      <c r="AE42" s="486"/>
      <c r="AJ42" s="334" t="s">
        <v>64</v>
      </c>
      <c r="AO42" s="6"/>
      <c r="AP42" s="17"/>
      <c r="AQ42" s="18"/>
      <c r="AR42" s="18"/>
      <c r="AS42" s="18"/>
      <c r="AT42" s="17"/>
      <c r="AU42" s="18"/>
      <c r="AV42" s="17"/>
      <c r="AW42" s="6"/>
      <c r="AX42" s="6"/>
      <c r="AY42" s="6"/>
      <c r="BC42" s="119"/>
      <c r="BH42" s="333"/>
      <c r="BI42" s="333"/>
      <c r="CX42" s="334" t="s">
        <v>539</v>
      </c>
      <c r="CY42" s="486"/>
      <c r="DD42" s="119"/>
      <c r="DE42" s="119"/>
    </row>
    <row r="43" spans="1:121">
      <c r="B43" s="5" t="s">
        <v>568</v>
      </c>
      <c r="AE43" s="119"/>
      <c r="AJ43" s="334" t="s">
        <v>66</v>
      </c>
      <c r="AO43" s="6"/>
      <c r="AP43" s="17"/>
      <c r="AQ43" s="18"/>
      <c r="AR43" s="18"/>
      <c r="AS43" s="18"/>
      <c r="AT43" s="17"/>
      <c r="AU43" s="18"/>
      <c r="AV43" s="17"/>
      <c r="AW43" s="6"/>
      <c r="AX43" s="6"/>
      <c r="AY43" s="6"/>
      <c r="BH43" s="333"/>
      <c r="BI43" s="333"/>
      <c r="CG43" s="119"/>
      <c r="CY43" s="153"/>
      <c r="DD43" s="484"/>
      <c r="DE43" s="484"/>
    </row>
    <row r="44" spans="1:121">
      <c r="B44" s="5" t="s">
        <v>380</v>
      </c>
      <c r="C44" s="12"/>
      <c r="AJ44" s="334" t="s">
        <v>67</v>
      </c>
      <c r="BH44" s="333"/>
      <c r="BI44" s="333"/>
      <c r="CX44" s="119"/>
      <c r="CY44" s="119"/>
    </row>
    <row r="45" spans="1:121">
      <c r="B45" s="5" t="s">
        <v>334</v>
      </c>
      <c r="AJ45" s="334" t="s">
        <v>68</v>
      </c>
    </row>
    <row r="46" spans="1:121">
      <c r="B46" s="5" t="s">
        <v>548</v>
      </c>
      <c r="AJ46" s="334" t="s">
        <v>333</v>
      </c>
    </row>
    <row r="47" spans="1:121">
      <c r="B47" s="332"/>
      <c r="AE47" s="119"/>
      <c r="CX47" s="119"/>
      <c r="CY47" s="119"/>
    </row>
    <row r="54" spans="50:51" ht="24" customHeight="1">
      <c r="AX54" s="8"/>
      <c r="AY54" s="8"/>
    </row>
    <row r="55" spans="50:51" ht="24" customHeight="1">
      <c r="AX55" s="8"/>
      <c r="AY55" s="8"/>
    </row>
    <row r="56" spans="50:51" ht="24" customHeight="1">
      <c r="AX56" s="8"/>
      <c r="AY56" s="8"/>
    </row>
    <row r="57" spans="50:51" ht="24" customHeight="1">
      <c r="AX57" s="8"/>
      <c r="AY57" s="8"/>
    </row>
    <row r="58" spans="50:51" ht="24" customHeight="1">
      <c r="AX58" s="8"/>
      <c r="AY58" s="8"/>
    </row>
    <row r="59" spans="50:51" ht="24" customHeight="1">
      <c r="AX59" s="8"/>
      <c r="AY59" s="8"/>
    </row>
    <row r="60" spans="50:51" ht="24" customHeight="1">
      <c r="AX60" s="8"/>
      <c r="AY60" s="8"/>
    </row>
    <row r="61" spans="50:51" ht="24" customHeight="1">
      <c r="AX61" s="8"/>
      <c r="AY61" s="8"/>
    </row>
    <row r="62" spans="50:51" ht="24" customHeight="1">
      <c r="AX62" s="8"/>
      <c r="AY62" s="8"/>
    </row>
    <row r="63" spans="50:51" ht="24" customHeight="1">
      <c r="AX63" s="8"/>
      <c r="AY63" s="8"/>
    </row>
    <row r="64" spans="50:51" ht="24" customHeight="1">
      <c r="AX64" s="8"/>
      <c r="AY64" s="8"/>
    </row>
    <row r="65" spans="50:51" ht="24" customHeight="1">
      <c r="AX65" s="8"/>
      <c r="AY65" s="8"/>
    </row>
    <row r="66" spans="50:51" ht="24" customHeight="1">
      <c r="AX66" s="8"/>
      <c r="AY66" s="8"/>
    </row>
    <row r="67" spans="50:51" ht="24" customHeight="1">
      <c r="AX67" s="8"/>
      <c r="AY67" s="8"/>
    </row>
    <row r="68" spans="50:51" ht="24" customHeight="1">
      <c r="AX68" s="8"/>
      <c r="AY68" s="8"/>
    </row>
    <row r="69" spans="50:51" ht="24" customHeight="1">
      <c r="AX69" s="8"/>
      <c r="AY69" s="8"/>
    </row>
    <row r="70" spans="50:51" ht="24" customHeight="1">
      <c r="AX70" s="8"/>
      <c r="AY70" s="8"/>
    </row>
    <row r="71" spans="50:51" ht="24" customHeight="1">
      <c r="AX71" s="8"/>
      <c r="AY71" s="8"/>
    </row>
    <row r="72" spans="50:51" ht="24" customHeight="1">
      <c r="AX72" s="8"/>
      <c r="AY72" s="8"/>
    </row>
    <row r="73" spans="50:51" ht="24" customHeight="1">
      <c r="AX73" s="8"/>
      <c r="AY73" s="8"/>
    </row>
    <row r="74" spans="50:51">
      <c r="AX74" s="8"/>
      <c r="AY74" s="8"/>
    </row>
    <row r="85" spans="41:51">
      <c r="AX85" s="6"/>
      <c r="AY85" s="6"/>
    </row>
    <row r="86" spans="41:51">
      <c r="AX86" s="6"/>
      <c r="AY86" s="6"/>
    </row>
    <row r="87" spans="41:51">
      <c r="AX87" s="6"/>
      <c r="AY87" s="6"/>
    </row>
    <row r="88" spans="41:51">
      <c r="AX88" s="6"/>
      <c r="AY88" s="6"/>
    </row>
    <row r="89" spans="41:51">
      <c r="AX89" s="6"/>
      <c r="AY89" s="6"/>
    </row>
    <row r="90" spans="41:51">
      <c r="AX90" s="6"/>
      <c r="AY90" s="6"/>
    </row>
    <row r="91" spans="41:51">
      <c r="AX91" s="6"/>
      <c r="AY91" s="6"/>
    </row>
    <row r="92" spans="41:51">
      <c r="AX92" s="6"/>
      <c r="AY92" s="6"/>
    </row>
    <row r="93" spans="41:51">
      <c r="AO93" s="6"/>
      <c r="AP93" s="6"/>
      <c r="AQ93" s="6"/>
      <c r="AR93" s="6"/>
      <c r="AS93" s="6"/>
      <c r="AT93" s="6"/>
      <c r="AU93" s="6"/>
      <c r="AV93" s="6"/>
      <c r="AW93" s="6"/>
      <c r="AX93" s="6"/>
      <c r="AY93" s="6"/>
    </row>
    <row r="94" spans="41:51">
      <c r="AO94" s="6"/>
      <c r="AP94" s="6"/>
      <c r="AQ94" s="6"/>
      <c r="AR94" s="6"/>
      <c r="AS94" s="6"/>
      <c r="AT94" s="6"/>
      <c r="AU94" s="6"/>
      <c r="AV94" s="6"/>
      <c r="AW94" s="6"/>
      <c r="AX94" s="6"/>
      <c r="AY94" s="6"/>
    </row>
    <row r="95" spans="41:51">
      <c r="AO95" s="6"/>
      <c r="AP95" s="6"/>
      <c r="AQ95" s="6"/>
      <c r="AR95" s="6"/>
      <c r="AS95" s="6"/>
      <c r="AT95" s="6"/>
      <c r="AU95" s="6"/>
      <c r="AV95" s="6"/>
      <c r="AW95" s="6"/>
      <c r="AX95" s="6"/>
      <c r="AY95" s="6"/>
    </row>
    <row r="96" spans="41:51">
      <c r="AO96" s="6"/>
      <c r="AP96" s="6"/>
      <c r="AQ96" s="6"/>
      <c r="AR96" s="6"/>
      <c r="AS96" s="6"/>
      <c r="AT96" s="6"/>
      <c r="AU96" s="6"/>
      <c r="AV96" s="6"/>
      <c r="AW96" s="6"/>
      <c r="AX96" s="6"/>
      <c r="AY96" s="6"/>
    </row>
    <row r="97" spans="41:51">
      <c r="AO97" s="6"/>
      <c r="AP97" s="6"/>
      <c r="AQ97" s="6"/>
      <c r="AR97" s="6"/>
      <c r="AS97" s="6"/>
      <c r="AT97" s="6"/>
      <c r="AU97" s="6"/>
      <c r="AV97" s="6"/>
      <c r="AW97" s="6"/>
      <c r="AX97" s="6"/>
      <c r="AY97" s="6"/>
    </row>
    <row r="98" spans="41:51">
      <c r="AO98" s="6"/>
      <c r="AP98" s="6"/>
      <c r="AQ98" s="6"/>
      <c r="AR98" s="6"/>
      <c r="AS98" s="6"/>
      <c r="AT98" s="6"/>
      <c r="AU98" s="6"/>
      <c r="AV98" s="6"/>
      <c r="AW98" s="6"/>
      <c r="AX98" s="6"/>
      <c r="AY98" s="6"/>
    </row>
    <row r="99" spans="41:51">
      <c r="AO99" s="6"/>
      <c r="AP99" s="6"/>
      <c r="AQ99" s="6"/>
      <c r="AR99" s="6"/>
      <c r="AS99" s="6"/>
      <c r="AT99" s="6"/>
      <c r="AU99" s="6"/>
      <c r="AV99" s="6"/>
      <c r="AW99" s="6"/>
      <c r="AX99" s="6"/>
      <c r="AY99" s="6"/>
    </row>
    <row r="100" spans="41:51">
      <c r="AO100" s="6"/>
      <c r="AP100" s="6"/>
      <c r="AQ100" s="6"/>
      <c r="AR100" s="6"/>
      <c r="AS100" s="6"/>
      <c r="AT100" s="6"/>
      <c r="AU100" s="6"/>
      <c r="AV100" s="6"/>
      <c r="AW100" s="6"/>
      <c r="AX100" s="6"/>
      <c r="AY100" s="6"/>
    </row>
    <row r="101" spans="41:51">
      <c r="AO101" s="6"/>
      <c r="AP101" s="6"/>
      <c r="AQ101" s="6"/>
      <c r="AR101" s="6"/>
      <c r="AS101" s="6"/>
      <c r="AT101" s="6"/>
      <c r="AU101" s="6"/>
      <c r="AV101" s="6"/>
      <c r="AW101" s="6"/>
      <c r="AX101" s="6"/>
      <c r="AY101" s="6"/>
    </row>
    <row r="102" spans="41:51">
      <c r="AO102" s="6"/>
      <c r="AP102" s="6"/>
      <c r="AQ102" s="6"/>
      <c r="AR102" s="6"/>
      <c r="AS102" s="6"/>
      <c r="AT102" s="6"/>
      <c r="AU102" s="6"/>
      <c r="AV102" s="6"/>
      <c r="AW102" s="6"/>
      <c r="AX102" s="6"/>
      <c r="AY102" s="6"/>
    </row>
    <row r="103" spans="41:51">
      <c r="AO103" s="6"/>
      <c r="AP103" s="6"/>
      <c r="AQ103" s="6"/>
      <c r="AR103" s="6"/>
      <c r="AS103" s="6"/>
      <c r="AT103" s="6"/>
      <c r="AU103" s="6"/>
      <c r="AV103" s="6"/>
      <c r="AW103" s="6"/>
      <c r="AX103" s="6"/>
      <c r="AY103" s="6"/>
    </row>
    <row r="104" spans="41:51">
      <c r="AO104" s="6"/>
      <c r="AP104" s="6"/>
      <c r="AQ104" s="6"/>
      <c r="AR104" s="6"/>
      <c r="AS104" s="6"/>
      <c r="AT104" s="6"/>
      <c r="AU104" s="6"/>
      <c r="AV104" s="6"/>
      <c r="AW104" s="6"/>
      <c r="AX104" s="6"/>
      <c r="AY104" s="6"/>
    </row>
    <row r="105" spans="41:51">
      <c r="AO105" s="6"/>
      <c r="AP105" s="6"/>
      <c r="AQ105" s="6"/>
      <c r="AR105" s="6"/>
      <c r="AS105" s="6"/>
      <c r="AT105" s="6"/>
      <c r="AU105" s="6"/>
      <c r="AV105" s="6"/>
      <c r="AW105" s="6"/>
      <c r="AX105" s="6"/>
      <c r="AY105" s="6"/>
    </row>
    <row r="106" spans="41:51">
      <c r="AO106" s="6"/>
      <c r="AP106" s="6"/>
      <c r="AQ106" s="6"/>
      <c r="AR106" s="6"/>
      <c r="AS106" s="6"/>
      <c r="AT106" s="6"/>
      <c r="AU106" s="6"/>
      <c r="AV106" s="6"/>
      <c r="AW106" s="6"/>
      <c r="AX106" s="6"/>
      <c r="AY106" s="6"/>
    </row>
    <row r="107" spans="41:51">
      <c r="AO107" s="6"/>
      <c r="AP107" s="6"/>
      <c r="AQ107" s="6"/>
      <c r="AR107" s="6"/>
      <c r="AS107" s="6"/>
      <c r="AT107" s="6"/>
      <c r="AU107" s="6"/>
      <c r="AV107" s="6"/>
      <c r="AW107" s="6"/>
      <c r="AX107" s="6"/>
      <c r="AY107" s="6"/>
    </row>
    <row r="108" spans="41:51">
      <c r="AO108" s="6"/>
      <c r="AP108" s="6"/>
      <c r="AQ108" s="6"/>
      <c r="AR108" s="6"/>
      <c r="AS108" s="6"/>
      <c r="AT108" s="6"/>
      <c r="AU108" s="6"/>
      <c r="AV108" s="6"/>
      <c r="AW108" s="6"/>
      <c r="AX108" s="6"/>
      <c r="AY108" s="6"/>
    </row>
    <row r="109" spans="41:51">
      <c r="AO109" s="6"/>
      <c r="AP109" s="6"/>
      <c r="AQ109" s="6"/>
      <c r="AR109" s="6"/>
      <c r="AS109" s="6"/>
      <c r="AT109" s="6"/>
      <c r="AU109" s="6"/>
      <c r="AV109" s="6"/>
      <c r="AW109" s="6"/>
      <c r="AX109" s="6"/>
      <c r="AY109" s="6"/>
    </row>
    <row r="110" spans="41:51">
      <c r="AO110" s="6"/>
      <c r="AP110" s="6"/>
      <c r="AQ110" s="6"/>
      <c r="AR110" s="6"/>
      <c r="AS110" s="6"/>
      <c r="AT110" s="6"/>
      <c r="AU110" s="6"/>
      <c r="AV110" s="6"/>
      <c r="AW110" s="6"/>
      <c r="AX110" s="6"/>
      <c r="AY110" s="6"/>
    </row>
    <row r="111" spans="41:51">
      <c r="AO111" s="6"/>
      <c r="AP111" s="6"/>
      <c r="AQ111" s="6"/>
      <c r="AR111" s="6"/>
      <c r="AS111" s="6"/>
      <c r="AT111" s="6"/>
      <c r="AU111" s="6"/>
      <c r="AV111" s="6"/>
      <c r="AW111" s="6"/>
      <c r="AX111" s="6"/>
      <c r="AY111" s="6"/>
    </row>
    <row r="112" spans="41:51">
      <c r="AO112" s="6"/>
      <c r="AP112" s="6"/>
      <c r="AQ112" s="6"/>
      <c r="AR112" s="6"/>
      <c r="AS112" s="6"/>
      <c r="AT112" s="6"/>
      <c r="AU112" s="6"/>
      <c r="AV112" s="6"/>
      <c r="AW112" s="6"/>
      <c r="AX112" s="6"/>
      <c r="AY112" s="6"/>
    </row>
    <row r="113" spans="41:51">
      <c r="AO113" s="6"/>
      <c r="AP113" s="6"/>
      <c r="AQ113" s="6"/>
      <c r="AR113" s="6"/>
      <c r="AS113" s="6"/>
      <c r="AT113" s="6"/>
      <c r="AU113" s="6"/>
      <c r="AV113" s="6"/>
      <c r="AW113" s="6"/>
      <c r="AX113" s="6"/>
      <c r="AY113" s="6"/>
    </row>
    <row r="114" spans="41:51">
      <c r="AO114" s="6"/>
      <c r="AP114" s="6"/>
      <c r="AQ114" s="6"/>
      <c r="AR114" s="6"/>
      <c r="AS114" s="6"/>
      <c r="AT114" s="6"/>
      <c r="AU114" s="6"/>
      <c r="AV114" s="6"/>
      <c r="AW114" s="6"/>
      <c r="AX114" s="6"/>
      <c r="AY114" s="6"/>
    </row>
    <row r="115" spans="41:51">
      <c r="AO115" s="6"/>
      <c r="AP115" s="6"/>
      <c r="AQ115" s="6"/>
      <c r="AR115" s="6"/>
      <c r="AS115" s="6"/>
      <c r="AT115" s="6"/>
      <c r="AU115" s="6"/>
      <c r="AV115" s="6"/>
      <c r="AW115" s="6"/>
      <c r="AX115" s="6"/>
      <c r="AY115" s="6"/>
    </row>
    <row r="116" spans="41:51">
      <c r="AO116" s="6"/>
      <c r="AP116" s="6"/>
      <c r="AQ116" s="6"/>
      <c r="AR116" s="6"/>
      <c r="AS116" s="6"/>
      <c r="AT116" s="6"/>
      <c r="AU116" s="6"/>
      <c r="AV116" s="6"/>
      <c r="AW116" s="6"/>
      <c r="AX116" s="6"/>
      <c r="AY116" s="6"/>
    </row>
    <row r="117" spans="41:51">
      <c r="AO117" s="6"/>
      <c r="AP117" s="6"/>
      <c r="AQ117" s="6"/>
      <c r="AR117" s="6"/>
      <c r="AS117" s="6"/>
      <c r="AT117" s="6"/>
      <c r="AU117" s="6"/>
      <c r="AV117" s="6"/>
      <c r="AW117" s="6"/>
      <c r="AX117" s="6"/>
      <c r="AY117" s="6"/>
    </row>
    <row r="118" spans="41:51">
      <c r="AO118" s="6"/>
      <c r="AP118" s="6"/>
      <c r="AQ118" s="6"/>
      <c r="AR118" s="6"/>
      <c r="AS118" s="6"/>
      <c r="AT118" s="6"/>
      <c r="AU118" s="6"/>
      <c r="AV118" s="6"/>
      <c r="AW118" s="6"/>
      <c r="AX118" s="6"/>
      <c r="AY118" s="6"/>
    </row>
    <row r="119" spans="41:51">
      <c r="AO119" s="6"/>
      <c r="AP119" s="6"/>
      <c r="AQ119" s="6"/>
      <c r="AR119" s="6"/>
      <c r="AS119" s="6"/>
      <c r="AT119" s="6"/>
      <c r="AU119" s="6"/>
      <c r="AV119" s="6"/>
      <c r="AW119" s="6"/>
      <c r="AX119" s="6"/>
      <c r="AY119" s="6"/>
    </row>
    <row r="120" spans="41:51">
      <c r="AO120" s="6"/>
      <c r="AP120" s="6"/>
      <c r="AQ120" s="6"/>
      <c r="AR120" s="6"/>
      <c r="AS120" s="6"/>
      <c r="AT120" s="6"/>
      <c r="AU120" s="6"/>
      <c r="AV120" s="6"/>
      <c r="AW120" s="6"/>
      <c r="AX120" s="6"/>
      <c r="AY120" s="6"/>
    </row>
    <row r="121" spans="41:51">
      <c r="AO121" s="6"/>
      <c r="AP121" s="6"/>
      <c r="AQ121" s="6"/>
      <c r="AR121" s="6"/>
      <c r="AS121" s="6"/>
      <c r="AT121" s="6"/>
      <c r="AU121" s="6"/>
      <c r="AV121" s="6"/>
      <c r="AW121" s="6"/>
      <c r="AX121" s="6"/>
      <c r="AY121" s="6"/>
    </row>
    <row r="122" spans="41:51">
      <c r="AO122" s="6"/>
      <c r="AP122" s="6"/>
      <c r="AQ122" s="6"/>
      <c r="AR122" s="6"/>
      <c r="AS122" s="6"/>
      <c r="AT122" s="6"/>
      <c r="AU122" s="6"/>
      <c r="AV122" s="6"/>
      <c r="AW122" s="6"/>
      <c r="AX122" s="6"/>
      <c r="AY122" s="6"/>
    </row>
    <row r="123" spans="41:51">
      <c r="AO123" s="6"/>
      <c r="AP123" s="6"/>
      <c r="AQ123" s="6"/>
      <c r="AR123" s="6"/>
      <c r="AS123" s="6"/>
      <c r="AT123" s="6"/>
      <c r="AU123" s="6"/>
      <c r="AV123" s="6"/>
      <c r="AW123" s="6"/>
      <c r="AX123" s="6"/>
      <c r="AY123" s="6"/>
    </row>
    <row r="124" spans="41:51">
      <c r="AO124" s="6"/>
      <c r="AP124" s="6"/>
      <c r="AQ124" s="6"/>
      <c r="AR124" s="6"/>
      <c r="AS124" s="6"/>
      <c r="AT124" s="6"/>
      <c r="AU124" s="6"/>
      <c r="AV124" s="6"/>
      <c r="AW124" s="6"/>
      <c r="AX124" s="6"/>
      <c r="AY124" s="6"/>
    </row>
    <row r="125" spans="41:51">
      <c r="AO125" s="6"/>
      <c r="AP125" s="6"/>
      <c r="AQ125" s="6"/>
      <c r="AR125" s="6"/>
      <c r="AS125" s="6"/>
      <c r="AT125" s="6"/>
      <c r="AU125" s="6"/>
      <c r="AV125" s="6"/>
      <c r="AW125" s="6"/>
      <c r="AX125" s="6"/>
      <c r="AY125" s="6"/>
    </row>
    <row r="126" spans="41:51">
      <c r="AO126" s="6"/>
      <c r="AP126" s="6"/>
      <c r="AQ126" s="6"/>
      <c r="AR126" s="6"/>
      <c r="AS126" s="6"/>
      <c r="AT126" s="6"/>
      <c r="AU126" s="6"/>
      <c r="AV126" s="6"/>
      <c r="AW126" s="6"/>
      <c r="AX126" s="6"/>
      <c r="AY126" s="6"/>
    </row>
    <row r="127" spans="41:51">
      <c r="AO127" s="6"/>
      <c r="AP127" s="6"/>
      <c r="AQ127" s="6"/>
      <c r="AR127" s="6"/>
      <c r="AS127" s="6"/>
      <c r="AT127" s="6"/>
      <c r="AU127" s="6"/>
      <c r="AV127" s="6"/>
      <c r="AW127" s="6"/>
      <c r="AX127" s="6"/>
      <c r="AY127" s="6"/>
    </row>
    <row r="128" spans="41:51">
      <c r="AO128" s="6"/>
      <c r="AP128" s="6"/>
      <c r="AQ128" s="6"/>
      <c r="AR128" s="6"/>
      <c r="AS128" s="6"/>
      <c r="AT128" s="6"/>
      <c r="AU128" s="6"/>
      <c r="AV128" s="6"/>
      <c r="AW128" s="6"/>
      <c r="AX128" s="6"/>
      <c r="AY128" s="6"/>
    </row>
    <row r="129" spans="41:51">
      <c r="AO129" s="6"/>
      <c r="AP129" s="6"/>
      <c r="AQ129" s="6"/>
      <c r="AR129" s="6"/>
      <c r="AS129" s="6"/>
      <c r="AT129" s="6"/>
      <c r="AU129" s="6"/>
      <c r="AV129" s="6"/>
      <c r="AW129" s="6"/>
      <c r="AX129" s="6"/>
      <c r="AY129" s="6"/>
    </row>
  </sheetData>
  <mergeCells count="210">
    <mergeCell ref="BH7:BI7"/>
    <mergeCell ref="BJ7:BK7"/>
    <mergeCell ref="BF7:BG7"/>
    <mergeCell ref="AJ9:AK9"/>
    <mergeCell ref="H7:I7"/>
    <mergeCell ref="H8:H9"/>
    <mergeCell ref="AG8:AG9"/>
    <mergeCell ref="AF8:AF9"/>
    <mergeCell ref="AN9:AO9"/>
    <mergeCell ref="AD9:AE9"/>
    <mergeCell ref="X9:Y9"/>
    <mergeCell ref="T8:T9"/>
    <mergeCell ref="Z8:Z9"/>
    <mergeCell ref="Z7:AA7"/>
    <mergeCell ref="AT7:AU7"/>
    <mergeCell ref="BB7:BC7"/>
    <mergeCell ref="DL9:DM9"/>
    <mergeCell ref="DH9:DI9"/>
    <mergeCell ref="CX9:CY9"/>
    <mergeCell ref="DB7:DC7"/>
    <mergeCell ref="CX7:CY7"/>
    <mergeCell ref="DJ7:DK7"/>
    <mergeCell ref="DL7:DM7"/>
    <mergeCell ref="DJ6:DM6"/>
    <mergeCell ref="DJ9:DK9"/>
    <mergeCell ref="DF6:DI6"/>
    <mergeCell ref="DF7:DG7"/>
    <mergeCell ref="CX6:DC6"/>
    <mergeCell ref="DB9:DC9"/>
    <mergeCell ref="DH7:DI7"/>
    <mergeCell ref="DF9:DG9"/>
    <mergeCell ref="CZ8:CZ9"/>
    <mergeCell ref="DA8:DA9"/>
    <mergeCell ref="DD6:DE7"/>
    <mergeCell ref="DD9:DE9"/>
    <mergeCell ref="CZ7:DA7"/>
    <mergeCell ref="B2:W2"/>
    <mergeCell ref="BN3:CW3"/>
    <mergeCell ref="BN4:CW4"/>
    <mergeCell ref="B3:W3"/>
    <mergeCell ref="B4:W4"/>
    <mergeCell ref="AP9:AQ9"/>
    <mergeCell ref="AT9:AU9"/>
    <mergeCell ref="AV6:BA6"/>
    <mergeCell ref="AV7:AW7"/>
    <mergeCell ref="AZ7:BA7"/>
    <mergeCell ref="CV7:CW7"/>
    <mergeCell ref="CP9:CQ9"/>
    <mergeCell ref="BR7:BS7"/>
    <mergeCell ref="CR6:CW6"/>
    <mergeCell ref="BZ6:CE6"/>
    <mergeCell ref="CH8:CH9"/>
    <mergeCell ref="CI8:CI9"/>
    <mergeCell ref="CT8:CT9"/>
    <mergeCell ref="BR9:BS9"/>
    <mergeCell ref="CL9:CM9"/>
    <mergeCell ref="AL8:AL9"/>
    <mergeCell ref="BL7:BM7"/>
    <mergeCell ref="CN7:CO7"/>
    <mergeCell ref="CL6:CQ6"/>
    <mergeCell ref="CX1:DQ1"/>
    <mergeCell ref="CX2:DQ2"/>
    <mergeCell ref="CX3:DQ3"/>
    <mergeCell ref="CX4:DQ4"/>
    <mergeCell ref="BN1:CW1"/>
    <mergeCell ref="BN2:CW2"/>
    <mergeCell ref="AJ1:BG1"/>
    <mergeCell ref="AJ2:BG2"/>
    <mergeCell ref="AJ3:BG3"/>
    <mergeCell ref="AJ4:BG4"/>
    <mergeCell ref="DP6:DQ7"/>
    <mergeCell ref="AV9:AW9"/>
    <mergeCell ref="DP9:DQ9"/>
    <mergeCell ref="CV9:CW9"/>
    <mergeCell ref="DN9:DO9"/>
    <mergeCell ref="CU8:CU9"/>
    <mergeCell ref="AN5:AO5"/>
    <mergeCell ref="BB6:BG6"/>
    <mergeCell ref="CX5:CY5"/>
    <mergeCell ref="BN5:BO5"/>
    <mergeCell ref="AN7:AO7"/>
    <mergeCell ref="BB9:BC9"/>
    <mergeCell ref="BH9:BI9"/>
    <mergeCell ref="BH6:BM6"/>
    <mergeCell ref="AP5:AQ5"/>
    <mergeCell ref="AT5:AU5"/>
    <mergeCell ref="DN6:DO7"/>
    <mergeCell ref="BW8:BW9"/>
    <mergeCell ref="CO8:CO9"/>
    <mergeCell ref="CP7:CQ7"/>
    <mergeCell ref="BX7:BY7"/>
    <mergeCell ref="CH7:CI7"/>
    <mergeCell ref="CL7:CM7"/>
    <mergeCell ref="CF9:CG9"/>
    <mergeCell ref="B1:W1"/>
    <mergeCell ref="J9:K9"/>
    <mergeCell ref="L7:M7"/>
    <mergeCell ref="D8:D9"/>
    <mergeCell ref="E8:E9"/>
    <mergeCell ref="B5:C5"/>
    <mergeCell ref="D5:E5"/>
    <mergeCell ref="F5:G5"/>
    <mergeCell ref="J5:K5"/>
    <mergeCell ref="R7:S7"/>
    <mergeCell ref="R9:S9"/>
    <mergeCell ref="F7:G7"/>
    <mergeCell ref="V9:W9"/>
    <mergeCell ref="B9:C9"/>
    <mergeCell ref="F9:G9"/>
    <mergeCell ref="B7:C7"/>
    <mergeCell ref="D7:E7"/>
    <mergeCell ref="I8:I9"/>
    <mergeCell ref="V7:W7"/>
    <mergeCell ref="J7:K7"/>
    <mergeCell ref="L6:Q6"/>
    <mergeCell ref="R6:W6"/>
    <mergeCell ref="U8:U9"/>
    <mergeCell ref="P7:Q7"/>
    <mergeCell ref="A6:A9"/>
    <mergeCell ref="B6:E6"/>
    <mergeCell ref="F6:K6"/>
    <mergeCell ref="AB9:AC9"/>
    <mergeCell ref="AJ6:AO6"/>
    <mergeCell ref="L9:M9"/>
    <mergeCell ref="P9:Q9"/>
    <mergeCell ref="N7:O7"/>
    <mergeCell ref="N8:N9"/>
    <mergeCell ref="O8:O9"/>
    <mergeCell ref="T7:U7"/>
    <mergeCell ref="X6:AC6"/>
    <mergeCell ref="AJ7:AK7"/>
    <mergeCell ref="AA8:AA9"/>
    <mergeCell ref="AH9:AI9"/>
    <mergeCell ref="AL7:AM7"/>
    <mergeCell ref="AM8:AM9"/>
    <mergeCell ref="AD6:AI6"/>
    <mergeCell ref="AD7:AE7"/>
    <mergeCell ref="X7:Y7"/>
    <mergeCell ref="AB7:AC7"/>
    <mergeCell ref="AF7:AG7"/>
    <mergeCell ref="AH7:AI7"/>
    <mergeCell ref="CR9:CS9"/>
    <mergeCell ref="BT6:BY6"/>
    <mergeCell ref="BN6:BS6"/>
    <mergeCell ref="BN7:BO7"/>
    <mergeCell ref="CF5:CG5"/>
    <mergeCell ref="CJ5:CK5"/>
    <mergeCell ref="BR5:BS5"/>
    <mergeCell ref="CT7:CU7"/>
    <mergeCell ref="CR7:CS7"/>
    <mergeCell ref="CJ7:CK7"/>
    <mergeCell ref="CJ9:CK9"/>
    <mergeCell ref="CF7:CG7"/>
    <mergeCell ref="CN8:CN9"/>
    <mergeCell ref="BZ7:CA7"/>
    <mergeCell ref="CB7:CC7"/>
    <mergeCell ref="CB8:CB9"/>
    <mergeCell ref="CD9:CE9"/>
    <mergeCell ref="BP7:BQ7"/>
    <mergeCell ref="BP8:BP9"/>
    <mergeCell ref="BQ8:BQ9"/>
    <mergeCell ref="BV8:BV9"/>
    <mergeCell ref="BT9:BU9"/>
    <mergeCell ref="BN9:BO9"/>
    <mergeCell ref="CD7:CE7"/>
    <mergeCell ref="BX9:BY9"/>
    <mergeCell ref="BT7:BU7"/>
    <mergeCell ref="BV7:BW7"/>
    <mergeCell ref="CF6:CK6"/>
    <mergeCell ref="CC8:CC9"/>
    <mergeCell ref="BZ9:CA9"/>
    <mergeCell ref="AP6:AU6"/>
    <mergeCell ref="BB5:BC5"/>
    <mergeCell ref="BF5:BG5"/>
    <mergeCell ref="BD7:BE7"/>
    <mergeCell ref="BD8:BD9"/>
    <mergeCell ref="BE8:BE9"/>
    <mergeCell ref="BJ8:BJ9"/>
    <mergeCell ref="AZ9:BA9"/>
    <mergeCell ref="AX7:AY7"/>
    <mergeCell ref="AX8:AX9"/>
    <mergeCell ref="BL9:BM9"/>
    <mergeCell ref="AY8:AY9"/>
    <mergeCell ref="AR7:AS7"/>
    <mergeCell ref="AR8:AR9"/>
    <mergeCell ref="AS8:AS9"/>
    <mergeCell ref="BK8:BK9"/>
    <mergeCell ref="BF9:BG9"/>
    <mergeCell ref="AP7:AQ7"/>
    <mergeCell ref="DT5:DU5"/>
    <mergeCell ref="DV5:DW5"/>
    <mergeCell ref="DX5:DY5"/>
    <mergeCell ref="DJ5:DK5"/>
    <mergeCell ref="DL5:DM5"/>
    <mergeCell ref="DP5:DQ5"/>
    <mergeCell ref="DR5:DS5"/>
    <mergeCell ref="L5:M5"/>
    <mergeCell ref="P5:Q5"/>
    <mergeCell ref="R5:S5"/>
    <mergeCell ref="V5:W5"/>
    <mergeCell ref="DB5:DC5"/>
    <mergeCell ref="DF5:DG5"/>
    <mergeCell ref="DH5:DI5"/>
    <mergeCell ref="CL5:CM5"/>
    <mergeCell ref="CP5:CQ5"/>
    <mergeCell ref="CR5:CS5"/>
    <mergeCell ref="CV5:CW5"/>
    <mergeCell ref="AV5:AW5"/>
    <mergeCell ref="AZ5:BA5"/>
    <mergeCell ref="AJ5:AK5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35" max="43" man="1"/>
    <brk id="65" max="43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Y68"/>
  <sheetViews>
    <sheetView showGridLines="0" showZeros="0" zoomScale="80" zoomScaleNormal="80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5.140625" style="6" customWidth="1"/>
    <col min="2" max="2" width="12.140625" style="6" customWidth="1"/>
    <col min="3" max="3" width="13.7109375" style="6" customWidth="1"/>
    <col min="4" max="4" width="12.85546875" style="6" bestFit="1" customWidth="1"/>
    <col min="5" max="5" width="7.140625" style="6" customWidth="1"/>
    <col min="6" max="6" width="11" style="6" bestFit="1" customWidth="1"/>
    <col min="7" max="7" width="12.140625" style="6" customWidth="1"/>
    <col min="8" max="8" width="12.85546875" style="6" bestFit="1" customWidth="1"/>
    <col min="9" max="9" width="7" style="6" bestFit="1" customWidth="1"/>
    <col min="10" max="11" width="7.140625" style="6" bestFit="1" customWidth="1"/>
    <col min="12" max="12" width="11" style="6" bestFit="1" customWidth="1"/>
    <col min="13" max="13" width="11.42578125" style="6" bestFit="1" customWidth="1"/>
    <col min="14" max="14" width="11" style="6" bestFit="1" customWidth="1"/>
    <col min="15" max="15" width="8.7109375" style="6" customWidth="1"/>
    <col min="16" max="16" width="9.5703125" style="6" bestFit="1" customWidth="1"/>
    <col min="17" max="17" width="8.42578125" style="6" customWidth="1"/>
    <col min="18" max="19" width="12.42578125" style="6" customWidth="1"/>
    <col min="20" max="20" width="11.7109375" style="6" customWidth="1"/>
    <col min="21" max="22" width="9.5703125" style="6" bestFit="1" customWidth="1"/>
    <col min="23" max="23" width="8.140625" style="6" customWidth="1"/>
    <col min="24" max="25" width="10" style="6" customWidth="1"/>
    <col min="26" max="26" width="9.85546875" style="6" bestFit="1" customWidth="1"/>
    <col min="27" max="29" width="8.140625" style="6" customWidth="1"/>
    <col min="30" max="30" width="13.5703125" style="6" customWidth="1"/>
    <col min="31" max="31" width="12.85546875" style="6" bestFit="1" customWidth="1"/>
    <col min="32" max="32" width="11.5703125" style="6" customWidth="1"/>
    <col min="33" max="33" width="9.5703125" style="6" bestFit="1" customWidth="1"/>
    <col min="34" max="35" width="8.140625" style="6" customWidth="1"/>
    <col min="36" max="36" width="11.7109375" style="6" customWidth="1"/>
    <col min="37" max="37" width="13.28515625" style="6" customWidth="1"/>
    <col min="38" max="38" width="11.7109375" style="6" customWidth="1"/>
    <col min="39" max="39" width="9.5703125" style="6" bestFit="1" customWidth="1"/>
    <col min="40" max="40" width="9.140625" style="6" customWidth="1"/>
    <col min="41" max="41" width="7.7109375" style="17" customWidth="1"/>
    <col min="42" max="42" width="12.85546875" style="18" customWidth="1"/>
    <col min="43" max="43" width="12.7109375" style="17" customWidth="1"/>
    <col min="44" max="44" width="11" style="17" bestFit="1" customWidth="1"/>
    <col min="45" max="45" width="9.5703125" style="17" bestFit="1" customWidth="1"/>
    <col min="46" max="46" width="8.140625" style="18" customWidth="1"/>
    <col min="47" max="47" width="8.5703125" style="17" customWidth="1"/>
    <col min="48" max="48" width="11.7109375" style="18" customWidth="1"/>
    <col min="49" max="50" width="11" style="17" bestFit="1" customWidth="1"/>
    <col min="51" max="51" width="9.7109375" style="17" customWidth="1"/>
    <col min="52" max="52" width="9.5703125" style="6" bestFit="1" customWidth="1"/>
    <col min="53" max="53" width="7.7109375" style="6" customWidth="1"/>
    <col min="54" max="54" width="11.85546875" style="6" customWidth="1"/>
    <col min="55" max="55" width="11.5703125" style="6" customWidth="1"/>
    <col min="56" max="56" width="11" style="6" bestFit="1" customWidth="1"/>
    <col min="57" max="58" width="9.5703125" style="6" bestFit="1" customWidth="1"/>
    <col min="59" max="59" width="8.7109375" style="6" customWidth="1"/>
    <col min="60" max="60" width="11.5703125" style="6" customWidth="1"/>
    <col min="61" max="61" width="12" style="6" customWidth="1"/>
    <col min="62" max="62" width="11.140625" style="6" customWidth="1"/>
    <col min="63" max="63" width="9.5703125" style="6" bestFit="1" customWidth="1"/>
    <col min="64" max="65" width="8.7109375" style="6" customWidth="1"/>
    <col min="66" max="66" width="11.85546875" style="6" customWidth="1"/>
    <col min="67" max="67" width="11" style="6" customWidth="1"/>
    <col min="68" max="68" width="11" style="6" bestFit="1" customWidth="1"/>
    <col min="69" max="69" width="9.5703125" style="6" bestFit="1" customWidth="1"/>
    <col min="70" max="71" width="8" style="6" customWidth="1"/>
    <col min="72" max="72" width="10.140625" style="6" customWidth="1"/>
    <col min="73" max="73" width="12.140625" style="6" customWidth="1"/>
    <col min="74" max="74" width="11.28515625" style="6" customWidth="1"/>
    <col min="75" max="75" width="7.85546875" style="6" bestFit="1" customWidth="1"/>
    <col min="76" max="77" width="8" style="6" customWidth="1"/>
    <col min="78" max="79" width="11" style="6" bestFit="1" customWidth="1"/>
    <col min="80" max="80" width="10.28515625" style="6" customWidth="1"/>
    <col min="81" max="81" width="9.140625" style="6" customWidth="1"/>
    <col min="82" max="83" width="8" style="6" customWidth="1"/>
    <col min="84" max="84" width="10.7109375" style="6" customWidth="1"/>
    <col min="85" max="85" width="11.28515625" style="6" customWidth="1"/>
    <col min="86" max="86" width="11.7109375" style="6" bestFit="1" customWidth="1"/>
    <col min="87" max="87" width="9.5703125" style="6" bestFit="1" customWidth="1"/>
    <col min="88" max="88" width="9.140625" style="6" customWidth="1"/>
    <col min="89" max="89" width="7.5703125" style="6" customWidth="1"/>
    <col min="90" max="91" width="10.5703125" style="6" customWidth="1"/>
    <col min="92" max="92" width="9.42578125" style="6" customWidth="1"/>
    <col min="93" max="93" width="9.5703125" style="6" bestFit="1" customWidth="1"/>
    <col min="94" max="94" width="9" style="6" customWidth="1"/>
    <col min="95" max="95" width="7.7109375" style="6" customWidth="1"/>
    <col min="96" max="96" width="11.140625" style="6" customWidth="1"/>
    <col min="97" max="97" width="12.28515625" style="6" customWidth="1"/>
    <col min="98" max="98" width="11" style="6" bestFit="1" customWidth="1"/>
    <col min="99" max="99" width="7.7109375" style="6" customWidth="1"/>
    <col min="100" max="101" width="7.5703125" style="6" customWidth="1"/>
    <col min="102" max="102" width="13.28515625" style="6" customWidth="1"/>
    <col min="103" max="103" width="13.5703125" style="6" bestFit="1" customWidth="1"/>
    <col min="104" max="104" width="11.7109375" style="6" bestFit="1" customWidth="1"/>
    <col min="105" max="105" width="9.5703125" style="6" bestFit="1" customWidth="1"/>
    <col min="106" max="107" width="8.140625" style="6" customWidth="1"/>
    <col min="108" max="108" width="12.85546875" style="6" customWidth="1"/>
    <col min="109" max="109" width="10" style="6" customWidth="1"/>
    <col min="110" max="111" width="12.85546875" style="6" bestFit="1" customWidth="1"/>
    <col min="112" max="112" width="7.140625" style="6" bestFit="1" customWidth="1"/>
    <col min="113" max="113" width="7.5703125" style="6" customWidth="1"/>
    <col min="114" max="115" width="12.85546875" style="6" bestFit="1" customWidth="1"/>
    <col min="116" max="117" width="7.5703125" style="6" customWidth="1"/>
    <col min="118" max="119" width="11.7109375" style="6" customWidth="1"/>
    <col min="120" max="120" width="9.7109375" style="6" customWidth="1"/>
    <col min="121" max="121" width="10.28515625" style="6" customWidth="1"/>
    <col min="122" max="16384" width="11.42578125" style="6"/>
  </cols>
  <sheetData>
    <row r="1" spans="1:129" s="342" customFormat="1" ht="20.25">
      <c r="A1" s="343"/>
      <c r="B1" s="1580" t="s">
        <v>391</v>
      </c>
      <c r="C1" s="1580"/>
      <c r="D1" s="1580"/>
      <c r="E1" s="1580"/>
      <c r="F1" s="1580"/>
      <c r="G1" s="1580"/>
      <c r="H1" s="1580"/>
      <c r="I1" s="1580"/>
      <c r="J1" s="1580"/>
      <c r="K1" s="1580"/>
      <c r="L1" s="1580"/>
      <c r="M1" s="1580"/>
      <c r="N1" s="1580"/>
      <c r="O1" s="1580"/>
      <c r="P1" s="1580"/>
      <c r="Q1" s="1580"/>
      <c r="R1" s="1580"/>
      <c r="S1" s="1580"/>
      <c r="T1" s="1580"/>
      <c r="U1" s="1580"/>
      <c r="V1" s="1580"/>
      <c r="W1" s="1580"/>
      <c r="X1" s="343"/>
      <c r="Y1" s="343"/>
      <c r="Z1" s="343"/>
      <c r="AA1" s="343"/>
      <c r="AB1" s="343"/>
      <c r="AC1" s="343"/>
      <c r="AD1" s="343"/>
      <c r="AE1" s="343"/>
      <c r="AF1" s="343"/>
      <c r="AG1" s="343"/>
      <c r="AH1" s="343"/>
      <c r="AI1" s="343"/>
      <c r="AJ1" s="1580" t="s">
        <v>391</v>
      </c>
      <c r="AK1" s="1580"/>
      <c r="AL1" s="1580"/>
      <c r="AM1" s="1580"/>
      <c r="AN1" s="1580"/>
      <c r="AO1" s="1580"/>
      <c r="AP1" s="1580"/>
      <c r="AQ1" s="1580"/>
      <c r="AR1" s="1580"/>
      <c r="AS1" s="1580"/>
      <c r="AT1" s="1580"/>
      <c r="AU1" s="1580"/>
      <c r="AV1" s="1580"/>
      <c r="AW1" s="1580"/>
      <c r="AX1" s="1580"/>
      <c r="AY1" s="1580"/>
      <c r="AZ1" s="1580"/>
      <c r="BA1" s="1580"/>
      <c r="BB1" s="1580"/>
      <c r="BC1" s="1580"/>
      <c r="BD1" s="1580"/>
      <c r="BE1" s="1580"/>
      <c r="BF1" s="1580"/>
      <c r="BG1" s="1580"/>
      <c r="BH1" s="343"/>
      <c r="BI1" s="343"/>
      <c r="BJ1" s="343"/>
      <c r="BK1" s="343"/>
      <c r="BL1" s="343"/>
      <c r="BM1" s="343"/>
      <c r="BN1" s="1580" t="s">
        <v>391</v>
      </c>
      <c r="BO1" s="1580"/>
      <c r="BP1" s="1580"/>
      <c r="BQ1" s="1580"/>
      <c r="BR1" s="1580"/>
      <c r="BS1" s="1580"/>
      <c r="BT1" s="1580"/>
      <c r="BU1" s="1580"/>
      <c r="BV1" s="1580"/>
      <c r="BW1" s="1580"/>
      <c r="BX1" s="1580"/>
      <c r="BY1" s="1580"/>
      <c r="BZ1" s="1580"/>
      <c r="CA1" s="1580"/>
      <c r="CB1" s="1580"/>
      <c r="CC1" s="1580"/>
      <c r="CD1" s="1580"/>
      <c r="CE1" s="1580"/>
      <c r="CF1" s="1580"/>
      <c r="CG1" s="1580"/>
      <c r="CH1" s="1580"/>
      <c r="CI1" s="1580"/>
      <c r="CJ1" s="1580"/>
      <c r="CK1" s="1580"/>
      <c r="CL1" s="1580"/>
      <c r="CM1" s="1580"/>
      <c r="CN1" s="1580"/>
      <c r="CO1" s="1580"/>
      <c r="CP1" s="1580"/>
      <c r="CQ1" s="1580"/>
      <c r="CR1" s="1580"/>
      <c r="CS1" s="1580"/>
      <c r="CT1" s="1580"/>
      <c r="CU1" s="1580"/>
      <c r="CV1" s="1580"/>
      <c r="CW1" s="1580"/>
      <c r="CX1" s="1580"/>
      <c r="CY1" s="1580"/>
      <c r="CZ1" s="1580"/>
      <c r="DA1" s="1580"/>
      <c r="DB1" s="1580"/>
      <c r="DC1" s="1580"/>
      <c r="DD1" s="1580"/>
      <c r="DE1" s="1580"/>
      <c r="DF1" s="1580"/>
      <c r="DG1" s="1580"/>
      <c r="DH1" s="1580"/>
      <c r="DI1" s="1580"/>
      <c r="DJ1" s="1580"/>
      <c r="DK1" s="1580"/>
      <c r="DL1" s="1580"/>
      <c r="DM1" s="1580"/>
      <c r="DN1" s="1580"/>
      <c r="DO1" s="1580"/>
      <c r="DP1" s="1580"/>
      <c r="DQ1" s="1580"/>
      <c r="DR1" s="343"/>
      <c r="DS1" s="343"/>
    </row>
    <row r="2" spans="1:129" s="341" customFormat="1" ht="18">
      <c r="A2" s="194"/>
      <c r="B2" s="1588" t="s">
        <v>404</v>
      </c>
      <c r="C2" s="1588"/>
      <c r="D2" s="1588"/>
      <c r="E2" s="1588"/>
      <c r="F2" s="1588"/>
      <c r="G2" s="1588"/>
      <c r="H2" s="1588"/>
      <c r="I2" s="1588"/>
      <c r="J2" s="1588"/>
      <c r="K2" s="1588"/>
      <c r="L2" s="1588"/>
      <c r="M2" s="1588"/>
      <c r="N2" s="1588"/>
      <c r="O2" s="1588"/>
      <c r="P2" s="1588"/>
      <c r="Q2" s="1588"/>
      <c r="R2" s="1588"/>
      <c r="S2" s="1588"/>
      <c r="T2" s="1588"/>
      <c r="U2" s="1588"/>
      <c r="V2" s="1588"/>
      <c r="W2" s="1588"/>
      <c r="X2" s="194"/>
      <c r="Y2" s="194"/>
      <c r="Z2" s="194"/>
      <c r="AA2" s="194"/>
      <c r="AB2" s="194"/>
      <c r="AC2" s="194"/>
      <c r="AD2" s="194"/>
      <c r="AE2" s="194"/>
      <c r="AF2" s="194"/>
      <c r="AG2" s="194"/>
      <c r="AH2" s="194"/>
      <c r="AI2" s="194"/>
      <c r="AJ2" s="1588" t="s">
        <v>404</v>
      </c>
      <c r="AK2" s="1588"/>
      <c r="AL2" s="1588"/>
      <c r="AM2" s="1588"/>
      <c r="AN2" s="1588"/>
      <c r="AO2" s="1588"/>
      <c r="AP2" s="1588"/>
      <c r="AQ2" s="1588"/>
      <c r="AR2" s="1588"/>
      <c r="AS2" s="1588"/>
      <c r="AT2" s="1588"/>
      <c r="AU2" s="1588"/>
      <c r="AV2" s="1588"/>
      <c r="AW2" s="1588"/>
      <c r="AX2" s="1588"/>
      <c r="AY2" s="1588"/>
      <c r="AZ2" s="1588"/>
      <c r="BA2" s="1588"/>
      <c r="BB2" s="1588"/>
      <c r="BC2" s="1588"/>
      <c r="BD2" s="1588"/>
      <c r="BE2" s="1588"/>
      <c r="BF2" s="1588"/>
      <c r="BG2" s="1588"/>
      <c r="BH2" s="194"/>
      <c r="BI2" s="194"/>
      <c r="BJ2" s="194"/>
      <c r="BK2" s="194"/>
      <c r="BL2" s="194"/>
      <c r="BM2" s="194"/>
      <c r="BN2" s="1588" t="s">
        <v>404</v>
      </c>
      <c r="BO2" s="1588"/>
      <c r="BP2" s="1588"/>
      <c r="BQ2" s="1588"/>
      <c r="BR2" s="1588"/>
      <c r="BS2" s="1588"/>
      <c r="BT2" s="1588"/>
      <c r="BU2" s="1588"/>
      <c r="BV2" s="1588"/>
      <c r="BW2" s="1588"/>
      <c r="BX2" s="1588"/>
      <c r="BY2" s="1588"/>
      <c r="BZ2" s="1588"/>
      <c r="CA2" s="1588"/>
      <c r="CB2" s="1588"/>
      <c r="CC2" s="1588"/>
      <c r="CD2" s="1588"/>
      <c r="CE2" s="1588"/>
      <c r="CF2" s="1588"/>
      <c r="CG2" s="1588"/>
      <c r="CH2" s="1588"/>
      <c r="CI2" s="1588"/>
      <c r="CJ2" s="1588"/>
      <c r="CK2" s="1588"/>
      <c r="CL2" s="1588"/>
      <c r="CM2" s="1588"/>
      <c r="CN2" s="1588"/>
      <c r="CO2" s="1588"/>
      <c r="CP2" s="1588"/>
      <c r="CQ2" s="1588"/>
      <c r="CR2" s="1588"/>
      <c r="CS2" s="1588"/>
      <c r="CT2" s="1588"/>
      <c r="CU2" s="1588"/>
      <c r="CV2" s="1588"/>
      <c r="CW2" s="1588"/>
      <c r="CX2" s="1588"/>
      <c r="CY2" s="1588"/>
      <c r="CZ2" s="1588"/>
      <c r="DA2" s="1588"/>
      <c r="DB2" s="1588"/>
      <c r="DC2" s="1588"/>
      <c r="DD2" s="1588"/>
      <c r="DE2" s="1588"/>
      <c r="DF2" s="1588"/>
      <c r="DG2" s="1588"/>
      <c r="DH2" s="1588"/>
      <c r="DI2" s="1588"/>
      <c r="DJ2" s="1588"/>
      <c r="DK2" s="1588"/>
      <c r="DL2" s="1588"/>
      <c r="DM2" s="1588"/>
      <c r="DN2" s="1588"/>
      <c r="DO2" s="1588"/>
      <c r="DP2" s="1588"/>
      <c r="DQ2" s="1588"/>
      <c r="DR2" s="194"/>
      <c r="DS2" s="194"/>
    </row>
    <row r="3" spans="1:129" s="17" customFormat="1" ht="15.75">
      <c r="A3" s="9"/>
      <c r="B3" s="1533" t="s">
        <v>603</v>
      </c>
      <c r="C3" s="1534"/>
      <c r="D3" s="1534"/>
      <c r="E3" s="1534"/>
      <c r="F3" s="1534"/>
      <c r="G3" s="1534"/>
      <c r="H3" s="1534"/>
      <c r="I3" s="1534"/>
      <c r="J3" s="1534"/>
      <c r="K3" s="1534"/>
      <c r="L3" s="1534"/>
      <c r="M3" s="1534"/>
      <c r="N3" s="1534"/>
      <c r="O3" s="1534"/>
      <c r="P3" s="1534"/>
      <c r="Q3" s="1534"/>
      <c r="R3" s="1534"/>
      <c r="S3" s="1534"/>
      <c r="T3" s="1534"/>
      <c r="U3" s="1534"/>
      <c r="V3" s="1534"/>
      <c r="W3" s="1534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1533" t="s">
        <v>603</v>
      </c>
      <c r="AK3" s="1534"/>
      <c r="AL3" s="1534"/>
      <c r="AM3" s="1534"/>
      <c r="AN3" s="1534"/>
      <c r="AO3" s="1534"/>
      <c r="AP3" s="1534"/>
      <c r="AQ3" s="1534"/>
      <c r="AR3" s="1534"/>
      <c r="AS3" s="1534"/>
      <c r="AT3" s="1534"/>
      <c r="AU3" s="1534"/>
      <c r="AV3" s="1534"/>
      <c r="AW3" s="1534"/>
      <c r="AX3" s="1534"/>
      <c r="AY3" s="1534"/>
      <c r="AZ3" s="1534"/>
      <c r="BA3" s="1534"/>
      <c r="BB3" s="1534"/>
      <c r="BC3" s="1534"/>
      <c r="BD3" s="1534"/>
      <c r="BE3" s="1534"/>
      <c r="BF3" s="1534"/>
      <c r="BG3" s="1534"/>
      <c r="BH3" s="9"/>
      <c r="BI3" s="9"/>
      <c r="BJ3" s="9"/>
      <c r="BK3" s="9"/>
      <c r="BL3" s="9"/>
      <c r="BM3" s="9"/>
      <c r="BN3" s="1533" t="s">
        <v>603</v>
      </c>
      <c r="BO3" s="1534"/>
      <c r="BP3" s="1534"/>
      <c r="BQ3" s="1534"/>
      <c r="BR3" s="1534"/>
      <c r="BS3" s="1534"/>
      <c r="BT3" s="1534"/>
      <c r="BU3" s="1534"/>
      <c r="BV3" s="1534"/>
      <c r="BW3" s="1534"/>
      <c r="BX3" s="1534"/>
      <c r="BY3" s="1534"/>
      <c r="BZ3" s="1534"/>
      <c r="CA3" s="1534"/>
      <c r="CB3" s="1534"/>
      <c r="CC3" s="1534"/>
      <c r="CD3" s="1534"/>
      <c r="CE3" s="1534"/>
      <c r="CF3" s="1534"/>
      <c r="CG3" s="1534"/>
      <c r="CH3" s="1534"/>
      <c r="CI3" s="1534"/>
      <c r="CJ3" s="1534"/>
      <c r="CK3" s="1534"/>
      <c r="CL3" s="1534"/>
      <c r="CM3" s="1534"/>
      <c r="CN3" s="1534"/>
      <c r="CO3" s="1534"/>
      <c r="CP3" s="1534"/>
      <c r="CQ3" s="1534"/>
      <c r="CR3" s="1534"/>
      <c r="CS3" s="1534"/>
      <c r="CT3" s="1534"/>
      <c r="CU3" s="1534"/>
      <c r="CV3" s="1534"/>
      <c r="CW3" s="1534"/>
      <c r="CX3" s="1534"/>
      <c r="CY3" s="1534"/>
      <c r="CZ3" s="1534"/>
      <c r="DA3" s="1534"/>
      <c r="DB3" s="1534"/>
      <c r="DC3" s="1534"/>
      <c r="DD3" s="1534"/>
      <c r="DE3" s="1534"/>
      <c r="DF3" s="1534"/>
      <c r="DG3" s="1534"/>
      <c r="DH3" s="1534"/>
      <c r="DI3" s="1534"/>
      <c r="DJ3" s="1534"/>
      <c r="DK3" s="1534"/>
      <c r="DL3" s="1534"/>
      <c r="DM3" s="1534"/>
      <c r="DN3" s="1534"/>
      <c r="DO3" s="1534"/>
      <c r="DP3" s="1534"/>
      <c r="DQ3" s="1534"/>
      <c r="DR3" s="9"/>
      <c r="DS3" s="9"/>
    </row>
    <row r="4" spans="1:129" s="17" customFormat="1" ht="13.5" thickBot="1">
      <c r="A4" s="46"/>
      <c r="B4" s="1589" t="s">
        <v>15</v>
      </c>
      <c r="C4" s="1589"/>
      <c r="D4" s="1589"/>
      <c r="E4" s="1589"/>
      <c r="F4" s="1589"/>
      <c r="G4" s="1589"/>
      <c r="H4" s="1589"/>
      <c r="I4" s="1589"/>
      <c r="J4" s="1589"/>
      <c r="K4" s="1589"/>
      <c r="L4" s="1589"/>
      <c r="M4" s="1589"/>
      <c r="N4" s="1589"/>
      <c r="O4" s="1589"/>
      <c r="P4" s="1589"/>
      <c r="Q4" s="1589"/>
      <c r="R4" s="1589"/>
      <c r="S4" s="1589"/>
      <c r="T4" s="1589"/>
      <c r="U4" s="1589"/>
      <c r="V4" s="1589"/>
      <c r="W4" s="1589"/>
      <c r="X4" s="46"/>
      <c r="Y4" s="46"/>
      <c r="Z4" s="46"/>
      <c r="AA4" s="46"/>
      <c r="AB4" s="46"/>
      <c r="AC4" s="46"/>
      <c r="AD4" s="46"/>
      <c r="AE4" s="46"/>
      <c r="AF4" s="46"/>
      <c r="AG4" s="46"/>
      <c r="AH4" s="46"/>
      <c r="AI4" s="46"/>
      <c r="AJ4" s="1589" t="s">
        <v>15</v>
      </c>
      <c r="AK4" s="1589"/>
      <c r="AL4" s="1589"/>
      <c r="AM4" s="1589"/>
      <c r="AN4" s="1589"/>
      <c r="AO4" s="1589"/>
      <c r="AP4" s="1589"/>
      <c r="AQ4" s="1589"/>
      <c r="AR4" s="1589"/>
      <c r="AS4" s="1589"/>
      <c r="AT4" s="1589"/>
      <c r="AU4" s="1589"/>
      <c r="AV4" s="1589"/>
      <c r="AW4" s="1589"/>
      <c r="AX4" s="1589"/>
      <c r="AY4" s="1589"/>
      <c r="AZ4" s="1589"/>
      <c r="BA4" s="1589"/>
      <c r="BB4" s="1589"/>
      <c r="BC4" s="1589"/>
      <c r="BD4" s="1589"/>
      <c r="BE4" s="1589"/>
      <c r="BF4" s="1589"/>
      <c r="BG4" s="1589"/>
      <c r="BH4" s="46"/>
      <c r="BI4" s="46"/>
      <c r="BJ4" s="46"/>
      <c r="BK4" s="46"/>
      <c r="BL4" s="46"/>
      <c r="BM4" s="46"/>
      <c r="BN4" s="1589" t="s">
        <v>15</v>
      </c>
      <c r="BO4" s="1589"/>
      <c r="BP4" s="1589"/>
      <c r="BQ4" s="1589"/>
      <c r="BR4" s="1589"/>
      <c r="BS4" s="1589"/>
      <c r="BT4" s="1589"/>
      <c r="BU4" s="1589"/>
      <c r="BV4" s="1589"/>
      <c r="BW4" s="1589"/>
      <c r="BX4" s="1589"/>
      <c r="BY4" s="1589"/>
      <c r="BZ4" s="1589"/>
      <c r="CA4" s="1589"/>
      <c r="CB4" s="1589"/>
      <c r="CC4" s="1589"/>
      <c r="CD4" s="1589"/>
      <c r="CE4" s="1589"/>
      <c r="CF4" s="1589"/>
      <c r="CG4" s="1589"/>
      <c r="CH4" s="1589"/>
      <c r="CI4" s="1589"/>
      <c r="CJ4" s="1589"/>
      <c r="CK4" s="1589"/>
      <c r="CL4" s="1589"/>
      <c r="CM4" s="1589"/>
      <c r="CN4" s="1589"/>
      <c r="CO4" s="1589"/>
      <c r="CP4" s="1589"/>
      <c r="CQ4" s="1589"/>
      <c r="CR4" s="1589"/>
      <c r="CS4" s="1589"/>
      <c r="CT4" s="1589"/>
      <c r="CU4" s="1589"/>
      <c r="CV4" s="1589"/>
      <c r="CW4" s="1589"/>
      <c r="CX4" s="1589"/>
      <c r="CY4" s="1589"/>
      <c r="CZ4" s="1589"/>
      <c r="DA4" s="1589"/>
      <c r="DB4" s="1589"/>
      <c r="DC4" s="1589"/>
      <c r="DD4" s="1589"/>
      <c r="DE4" s="1589"/>
      <c r="DF4" s="1589"/>
      <c r="DG4" s="1589"/>
      <c r="DH4" s="1589"/>
      <c r="DI4" s="1589"/>
      <c r="DJ4" s="1589"/>
      <c r="DK4" s="1589"/>
      <c r="DL4" s="1589"/>
      <c r="DM4" s="1589"/>
      <c r="DN4" s="1589"/>
      <c r="DO4" s="1589"/>
      <c r="DP4" s="1589"/>
      <c r="DQ4" s="1589"/>
      <c r="DR4" s="46"/>
      <c r="DS4" s="46"/>
    </row>
    <row r="5" spans="1:129" s="49" customFormat="1" ht="7.5" hidden="1" customHeight="1" thickBot="1">
      <c r="A5" s="48"/>
      <c r="B5" s="1569"/>
      <c r="C5" s="1569"/>
      <c r="D5" s="1569"/>
      <c r="E5" s="1569"/>
      <c r="F5" s="1569"/>
      <c r="G5" s="1569"/>
      <c r="H5" s="195"/>
      <c r="I5" s="195"/>
      <c r="J5" s="1569"/>
      <c r="K5" s="1569"/>
      <c r="L5" s="1569"/>
      <c r="M5" s="1569"/>
      <c r="N5" s="195"/>
      <c r="O5" s="195"/>
      <c r="P5" s="1569"/>
      <c r="Q5" s="1569"/>
      <c r="R5" s="1569"/>
      <c r="S5" s="1569"/>
      <c r="T5" s="195"/>
      <c r="U5" s="195"/>
      <c r="V5" s="1569"/>
      <c r="W5" s="1569"/>
      <c r="X5" s="195"/>
      <c r="Y5" s="195"/>
      <c r="Z5" s="195"/>
      <c r="AA5" s="195"/>
      <c r="AB5" s="195"/>
      <c r="AC5" s="195"/>
      <c r="AD5" s="195"/>
      <c r="AE5" s="195"/>
      <c r="AF5" s="195"/>
      <c r="AG5" s="195"/>
      <c r="AH5" s="195"/>
      <c r="AI5" s="195"/>
      <c r="AJ5" s="1569"/>
      <c r="AK5" s="1569"/>
      <c r="AL5" s="195"/>
      <c r="AM5" s="195"/>
      <c r="AN5" s="1569"/>
      <c r="AO5" s="1569"/>
      <c r="AP5" s="1569"/>
      <c r="AQ5" s="1569"/>
      <c r="AR5" s="195"/>
      <c r="AS5" s="195"/>
      <c r="AT5" s="1569"/>
      <c r="AU5" s="1569"/>
      <c r="AV5" s="1569"/>
      <c r="AW5" s="1569"/>
      <c r="AX5" s="195"/>
      <c r="AY5" s="195"/>
      <c r="AZ5" s="1569"/>
      <c r="BA5" s="1569"/>
      <c r="BB5" s="1569"/>
      <c r="BC5" s="1569"/>
      <c r="BD5" s="195"/>
      <c r="BE5" s="195"/>
      <c r="BF5" s="1569"/>
      <c r="BG5" s="1569"/>
      <c r="BH5" s="195"/>
      <c r="BI5" s="195"/>
      <c r="BJ5" s="195"/>
      <c r="BK5" s="195"/>
      <c r="BL5" s="195"/>
      <c r="BM5" s="195"/>
      <c r="BN5" s="1569"/>
      <c r="BO5" s="1569"/>
      <c r="BP5" s="195"/>
      <c r="BQ5" s="195"/>
      <c r="BR5" s="1569"/>
      <c r="BS5" s="1569"/>
      <c r="BT5" s="195"/>
      <c r="BU5" s="195"/>
      <c r="BV5" s="195"/>
      <c r="BW5" s="195"/>
      <c r="BX5" s="195"/>
      <c r="BY5" s="195"/>
      <c r="BZ5" s="195"/>
      <c r="CA5" s="195"/>
      <c r="CB5" s="195"/>
      <c r="CC5" s="195"/>
      <c r="CD5" s="195"/>
      <c r="CE5" s="195"/>
      <c r="CF5" s="1569"/>
      <c r="CG5" s="1569"/>
      <c r="CH5" s="195"/>
      <c r="CI5" s="195"/>
      <c r="CJ5" s="1569"/>
      <c r="CK5" s="1569"/>
      <c r="CL5" s="1569"/>
      <c r="CM5" s="1569"/>
      <c r="CN5" s="195"/>
      <c r="CO5" s="195"/>
      <c r="CP5" s="1569"/>
      <c r="CQ5" s="1569"/>
      <c r="CR5" s="1569"/>
      <c r="CS5" s="1569"/>
      <c r="CT5" s="195"/>
      <c r="CU5" s="195"/>
      <c r="CV5" s="1569"/>
      <c r="CW5" s="1569"/>
      <c r="CX5" s="1569"/>
      <c r="CY5" s="1569"/>
      <c r="CZ5" s="195"/>
      <c r="DA5" s="195"/>
      <c r="DB5" s="1569"/>
      <c r="DC5" s="1569"/>
      <c r="DD5" s="195"/>
      <c r="DE5" s="195"/>
      <c r="DF5" s="1569"/>
      <c r="DG5" s="1569"/>
      <c r="DH5" s="1569"/>
      <c r="DI5" s="1569"/>
      <c r="DJ5" s="1569"/>
      <c r="DK5" s="1569"/>
      <c r="DL5" s="1569"/>
      <c r="DM5" s="1569"/>
      <c r="DN5" s="195"/>
      <c r="DO5" s="195"/>
      <c r="DP5" s="1569"/>
      <c r="DQ5" s="1569"/>
      <c r="DR5" s="1568"/>
      <c r="DS5" s="1568"/>
      <c r="DT5" s="1568"/>
      <c r="DU5" s="1568"/>
      <c r="DV5" s="1568"/>
      <c r="DW5" s="1568"/>
      <c r="DX5" s="1568"/>
      <c r="DY5" s="1568"/>
    </row>
    <row r="6" spans="1:129" s="43" customFormat="1" ht="31.5" customHeight="1" thickTop="1">
      <c r="A6" s="1595" t="s">
        <v>392</v>
      </c>
      <c r="B6" s="1598" t="s">
        <v>11</v>
      </c>
      <c r="C6" s="1599"/>
      <c r="D6" s="1599"/>
      <c r="E6" s="1600"/>
      <c r="F6" s="1601" t="s">
        <v>45</v>
      </c>
      <c r="G6" s="1602"/>
      <c r="H6" s="1602"/>
      <c r="I6" s="1602"/>
      <c r="J6" s="1602"/>
      <c r="K6" s="1603"/>
      <c r="L6" s="1601" t="s">
        <v>46</v>
      </c>
      <c r="M6" s="1602"/>
      <c r="N6" s="1602"/>
      <c r="O6" s="1602"/>
      <c r="P6" s="1602"/>
      <c r="Q6" s="1603"/>
      <c r="R6" s="1601" t="s">
        <v>43</v>
      </c>
      <c r="S6" s="1602"/>
      <c r="T6" s="1602"/>
      <c r="U6" s="1602"/>
      <c r="V6" s="1602"/>
      <c r="W6" s="1603"/>
      <c r="X6" s="1601" t="s">
        <v>327</v>
      </c>
      <c r="Y6" s="1602"/>
      <c r="Z6" s="1602"/>
      <c r="AA6" s="1602"/>
      <c r="AB6" s="1602"/>
      <c r="AC6" s="1603"/>
      <c r="AD6" s="1601" t="s">
        <v>326</v>
      </c>
      <c r="AE6" s="1602"/>
      <c r="AF6" s="1602"/>
      <c r="AG6" s="1602"/>
      <c r="AH6" s="1602"/>
      <c r="AI6" s="1603"/>
      <c r="AJ6" s="1601" t="s">
        <v>12</v>
      </c>
      <c r="AK6" s="1602"/>
      <c r="AL6" s="1602"/>
      <c r="AM6" s="1602"/>
      <c r="AN6" s="1602"/>
      <c r="AO6" s="1603"/>
      <c r="AP6" s="1601" t="s">
        <v>61</v>
      </c>
      <c r="AQ6" s="1602"/>
      <c r="AR6" s="1602"/>
      <c r="AS6" s="1602"/>
      <c r="AT6" s="1602"/>
      <c r="AU6" s="1603"/>
      <c r="AV6" s="1601" t="s">
        <v>481</v>
      </c>
      <c r="AW6" s="1602"/>
      <c r="AX6" s="1602"/>
      <c r="AY6" s="1602"/>
      <c r="AZ6" s="1602"/>
      <c r="BA6" s="1603"/>
      <c r="BB6" s="1601" t="s">
        <v>44</v>
      </c>
      <c r="BC6" s="1602"/>
      <c r="BD6" s="1602"/>
      <c r="BE6" s="1602"/>
      <c r="BF6" s="1602"/>
      <c r="BG6" s="1603"/>
      <c r="BH6" s="1601" t="s">
        <v>325</v>
      </c>
      <c r="BI6" s="1602"/>
      <c r="BJ6" s="1602"/>
      <c r="BK6" s="1602"/>
      <c r="BL6" s="1602"/>
      <c r="BM6" s="1603"/>
      <c r="BN6" s="1601" t="s">
        <v>482</v>
      </c>
      <c r="BO6" s="1602"/>
      <c r="BP6" s="1602"/>
      <c r="BQ6" s="1602"/>
      <c r="BR6" s="1602"/>
      <c r="BS6" s="1603"/>
      <c r="BT6" s="1601" t="s">
        <v>483</v>
      </c>
      <c r="BU6" s="1602"/>
      <c r="BV6" s="1602"/>
      <c r="BW6" s="1602"/>
      <c r="BX6" s="1602"/>
      <c r="BY6" s="1603"/>
      <c r="BZ6" s="1601" t="s">
        <v>213</v>
      </c>
      <c r="CA6" s="1602"/>
      <c r="CB6" s="1602"/>
      <c r="CC6" s="1602"/>
      <c r="CD6" s="1602"/>
      <c r="CE6" s="1603"/>
      <c r="CF6" s="1601" t="s">
        <v>484</v>
      </c>
      <c r="CG6" s="1602"/>
      <c r="CH6" s="1602"/>
      <c r="CI6" s="1602"/>
      <c r="CJ6" s="1602"/>
      <c r="CK6" s="1603"/>
      <c r="CL6" s="1601" t="s">
        <v>51</v>
      </c>
      <c r="CM6" s="1602"/>
      <c r="CN6" s="1602"/>
      <c r="CO6" s="1602"/>
      <c r="CP6" s="1602"/>
      <c r="CQ6" s="1603"/>
      <c r="CR6" s="1601" t="s">
        <v>47</v>
      </c>
      <c r="CS6" s="1602"/>
      <c r="CT6" s="1602"/>
      <c r="CU6" s="1602"/>
      <c r="CV6" s="1602"/>
      <c r="CW6" s="1603"/>
      <c r="CX6" s="1601" t="s">
        <v>485</v>
      </c>
      <c r="CY6" s="1602"/>
      <c r="CZ6" s="1602"/>
      <c r="DA6" s="1602"/>
      <c r="DB6" s="1602"/>
      <c r="DC6" s="1603"/>
      <c r="DD6" s="1604" t="s">
        <v>406</v>
      </c>
      <c r="DE6" s="1605"/>
      <c r="DF6" s="1598" t="s">
        <v>321</v>
      </c>
      <c r="DG6" s="1599"/>
      <c r="DH6" s="1599"/>
      <c r="DI6" s="1608"/>
      <c r="DJ6" s="1609" t="s">
        <v>320</v>
      </c>
      <c r="DK6" s="1599"/>
      <c r="DL6" s="1599"/>
      <c r="DM6" s="1608"/>
      <c r="DN6" s="1604" t="s">
        <v>344</v>
      </c>
      <c r="DO6" s="1605"/>
      <c r="DP6" s="1604" t="s">
        <v>343</v>
      </c>
      <c r="DQ6" s="1605"/>
    </row>
    <row r="7" spans="1:129" s="340" customFormat="1" ht="32.25" customHeight="1">
      <c r="A7" s="1596"/>
      <c r="B7" s="1612" t="s">
        <v>330</v>
      </c>
      <c r="C7" s="1613"/>
      <c r="D7" s="1562" t="s">
        <v>142</v>
      </c>
      <c r="E7" s="1611"/>
      <c r="F7" s="1612" t="s">
        <v>330</v>
      </c>
      <c r="G7" s="1613"/>
      <c r="H7" s="1562" t="s">
        <v>142</v>
      </c>
      <c r="I7" s="1562"/>
      <c r="J7" s="1610" t="s">
        <v>162</v>
      </c>
      <c r="K7" s="1611"/>
      <c r="L7" s="1612" t="s">
        <v>330</v>
      </c>
      <c r="M7" s="1613"/>
      <c r="N7" s="1562" t="s">
        <v>142</v>
      </c>
      <c r="O7" s="1562"/>
      <c r="P7" s="1610" t="s">
        <v>163</v>
      </c>
      <c r="Q7" s="1611"/>
      <c r="R7" s="1612" t="s">
        <v>330</v>
      </c>
      <c r="S7" s="1613"/>
      <c r="T7" s="1562" t="s">
        <v>142</v>
      </c>
      <c r="U7" s="1562"/>
      <c r="V7" s="1610" t="s">
        <v>163</v>
      </c>
      <c r="W7" s="1611"/>
      <c r="X7" s="1612" t="s">
        <v>330</v>
      </c>
      <c r="Y7" s="1613"/>
      <c r="Z7" s="1562" t="s">
        <v>142</v>
      </c>
      <c r="AA7" s="1562"/>
      <c r="AB7" s="1610" t="s">
        <v>163</v>
      </c>
      <c r="AC7" s="1611"/>
      <c r="AD7" s="1612" t="s">
        <v>330</v>
      </c>
      <c r="AE7" s="1613"/>
      <c r="AF7" s="1562" t="s">
        <v>142</v>
      </c>
      <c r="AG7" s="1562"/>
      <c r="AH7" s="1610" t="s">
        <v>163</v>
      </c>
      <c r="AI7" s="1611"/>
      <c r="AJ7" s="1612" t="s">
        <v>330</v>
      </c>
      <c r="AK7" s="1613"/>
      <c r="AL7" s="1562" t="s">
        <v>142</v>
      </c>
      <c r="AM7" s="1562"/>
      <c r="AN7" s="1610" t="s">
        <v>342</v>
      </c>
      <c r="AO7" s="1611"/>
      <c r="AP7" s="1612" t="s">
        <v>330</v>
      </c>
      <c r="AQ7" s="1613"/>
      <c r="AR7" s="1562" t="s">
        <v>142</v>
      </c>
      <c r="AS7" s="1562"/>
      <c r="AT7" s="1610" t="s">
        <v>341</v>
      </c>
      <c r="AU7" s="1611"/>
      <c r="AV7" s="1612" t="s">
        <v>330</v>
      </c>
      <c r="AW7" s="1613"/>
      <c r="AX7" s="1562" t="s">
        <v>142</v>
      </c>
      <c r="AY7" s="1562"/>
      <c r="AZ7" s="1610" t="s">
        <v>188</v>
      </c>
      <c r="BA7" s="1611"/>
      <c r="BB7" s="1612" t="s">
        <v>330</v>
      </c>
      <c r="BC7" s="1613"/>
      <c r="BD7" s="1562" t="s">
        <v>142</v>
      </c>
      <c r="BE7" s="1562"/>
      <c r="BF7" s="1610" t="s">
        <v>340</v>
      </c>
      <c r="BG7" s="1611"/>
      <c r="BH7" s="1612" t="s">
        <v>330</v>
      </c>
      <c r="BI7" s="1613"/>
      <c r="BJ7" s="1562" t="s">
        <v>142</v>
      </c>
      <c r="BK7" s="1562"/>
      <c r="BL7" s="1610" t="s">
        <v>339</v>
      </c>
      <c r="BM7" s="1611"/>
      <c r="BN7" s="1612" t="s">
        <v>330</v>
      </c>
      <c r="BO7" s="1613"/>
      <c r="BP7" s="1562" t="s">
        <v>142</v>
      </c>
      <c r="BQ7" s="1562"/>
      <c r="BR7" s="1610" t="s">
        <v>198</v>
      </c>
      <c r="BS7" s="1611"/>
      <c r="BT7" s="1612" t="s">
        <v>330</v>
      </c>
      <c r="BU7" s="1613"/>
      <c r="BV7" s="1562" t="s">
        <v>142</v>
      </c>
      <c r="BW7" s="1562"/>
      <c r="BX7" s="1610" t="s">
        <v>530</v>
      </c>
      <c r="BY7" s="1611"/>
      <c r="BZ7" s="1612" t="s">
        <v>330</v>
      </c>
      <c r="CA7" s="1613"/>
      <c r="CB7" s="1562" t="s">
        <v>142</v>
      </c>
      <c r="CC7" s="1562"/>
      <c r="CD7" s="1610" t="s">
        <v>198</v>
      </c>
      <c r="CE7" s="1611"/>
      <c r="CF7" s="1612" t="s">
        <v>330</v>
      </c>
      <c r="CG7" s="1613"/>
      <c r="CH7" s="1562" t="s">
        <v>142</v>
      </c>
      <c r="CI7" s="1562"/>
      <c r="CJ7" s="1610" t="s">
        <v>338</v>
      </c>
      <c r="CK7" s="1611"/>
      <c r="CL7" s="1612" t="s">
        <v>330</v>
      </c>
      <c r="CM7" s="1613"/>
      <c r="CN7" s="1562" t="s">
        <v>142</v>
      </c>
      <c r="CO7" s="1562"/>
      <c r="CP7" s="1610" t="s">
        <v>198</v>
      </c>
      <c r="CQ7" s="1611"/>
      <c r="CR7" s="1612" t="s">
        <v>330</v>
      </c>
      <c r="CS7" s="1613"/>
      <c r="CT7" s="1562" t="s">
        <v>142</v>
      </c>
      <c r="CU7" s="1562"/>
      <c r="CV7" s="1610" t="s">
        <v>198</v>
      </c>
      <c r="CW7" s="1611"/>
      <c r="CX7" s="1612" t="s">
        <v>330</v>
      </c>
      <c r="CY7" s="1613"/>
      <c r="CZ7" s="1562" t="s">
        <v>142</v>
      </c>
      <c r="DA7" s="1562"/>
      <c r="DB7" s="1610" t="s">
        <v>181</v>
      </c>
      <c r="DC7" s="1611"/>
      <c r="DD7" s="1606"/>
      <c r="DE7" s="1607"/>
      <c r="DF7" s="1612" t="s">
        <v>330</v>
      </c>
      <c r="DG7" s="1562"/>
      <c r="DH7" s="1613" t="s">
        <v>337</v>
      </c>
      <c r="DI7" s="1614"/>
      <c r="DJ7" s="1610" t="s">
        <v>330</v>
      </c>
      <c r="DK7" s="1562"/>
      <c r="DL7" s="1613" t="s">
        <v>336</v>
      </c>
      <c r="DM7" s="1614"/>
      <c r="DN7" s="1606"/>
      <c r="DO7" s="1607"/>
      <c r="DP7" s="1606"/>
      <c r="DQ7" s="1607"/>
    </row>
    <row r="8" spans="1:129" s="144" customFormat="1" ht="15" customHeight="1">
      <c r="A8" s="1596"/>
      <c r="B8" s="356">
        <v>42369</v>
      </c>
      <c r="C8" s="359">
        <v>42735</v>
      </c>
      <c r="D8" s="1615" t="s">
        <v>330</v>
      </c>
      <c r="E8" s="1621" t="s">
        <v>53</v>
      </c>
      <c r="F8" s="356">
        <v>42369</v>
      </c>
      <c r="G8" s="359">
        <v>42735</v>
      </c>
      <c r="H8" s="1615" t="s">
        <v>330</v>
      </c>
      <c r="I8" s="1615" t="s">
        <v>53</v>
      </c>
      <c r="J8" s="358">
        <v>42369</v>
      </c>
      <c r="K8" s="355">
        <v>42735</v>
      </c>
      <c r="L8" s="356">
        <v>42369</v>
      </c>
      <c r="M8" s="359">
        <v>42735</v>
      </c>
      <c r="N8" s="1615" t="s">
        <v>330</v>
      </c>
      <c r="O8" s="1615" t="s">
        <v>53</v>
      </c>
      <c r="P8" s="358">
        <v>42369</v>
      </c>
      <c r="Q8" s="355">
        <v>42735</v>
      </c>
      <c r="R8" s="356">
        <v>42369</v>
      </c>
      <c r="S8" s="359">
        <v>42735</v>
      </c>
      <c r="T8" s="1615" t="s">
        <v>330</v>
      </c>
      <c r="U8" s="1615" t="s">
        <v>53</v>
      </c>
      <c r="V8" s="358">
        <v>42369</v>
      </c>
      <c r="W8" s="355">
        <v>42735</v>
      </c>
      <c r="X8" s="356">
        <v>42369</v>
      </c>
      <c r="Y8" s="359">
        <v>42735</v>
      </c>
      <c r="Z8" s="1615" t="s">
        <v>330</v>
      </c>
      <c r="AA8" s="1615" t="s">
        <v>53</v>
      </c>
      <c r="AB8" s="358">
        <v>42369</v>
      </c>
      <c r="AC8" s="355">
        <v>42735</v>
      </c>
      <c r="AD8" s="356">
        <v>42369</v>
      </c>
      <c r="AE8" s="359">
        <v>42735</v>
      </c>
      <c r="AF8" s="1615" t="s">
        <v>330</v>
      </c>
      <c r="AG8" s="1615" t="s">
        <v>53</v>
      </c>
      <c r="AH8" s="358">
        <v>42369</v>
      </c>
      <c r="AI8" s="355">
        <v>42735</v>
      </c>
      <c r="AJ8" s="356">
        <v>42369</v>
      </c>
      <c r="AK8" s="359">
        <v>42735</v>
      </c>
      <c r="AL8" s="1615" t="s">
        <v>330</v>
      </c>
      <c r="AM8" s="1615" t="s">
        <v>53</v>
      </c>
      <c r="AN8" s="358">
        <v>42369</v>
      </c>
      <c r="AO8" s="355">
        <v>42735</v>
      </c>
      <c r="AP8" s="356">
        <v>42369</v>
      </c>
      <c r="AQ8" s="359">
        <v>42735</v>
      </c>
      <c r="AR8" s="1615" t="s">
        <v>330</v>
      </c>
      <c r="AS8" s="1615" t="s">
        <v>53</v>
      </c>
      <c r="AT8" s="358">
        <v>42369</v>
      </c>
      <c r="AU8" s="355">
        <v>42735</v>
      </c>
      <c r="AV8" s="356">
        <v>42369</v>
      </c>
      <c r="AW8" s="359">
        <v>42735</v>
      </c>
      <c r="AX8" s="1615" t="s">
        <v>330</v>
      </c>
      <c r="AY8" s="1615" t="s">
        <v>53</v>
      </c>
      <c r="AZ8" s="358">
        <v>42369</v>
      </c>
      <c r="BA8" s="355">
        <v>42735</v>
      </c>
      <c r="BB8" s="356">
        <v>42369</v>
      </c>
      <c r="BC8" s="359">
        <v>42735</v>
      </c>
      <c r="BD8" s="1615" t="s">
        <v>330</v>
      </c>
      <c r="BE8" s="1615" t="s">
        <v>53</v>
      </c>
      <c r="BF8" s="358">
        <v>42369</v>
      </c>
      <c r="BG8" s="355">
        <v>42735</v>
      </c>
      <c r="BH8" s="356">
        <v>42369</v>
      </c>
      <c r="BI8" s="359">
        <v>42735</v>
      </c>
      <c r="BJ8" s="1615" t="s">
        <v>330</v>
      </c>
      <c r="BK8" s="1615" t="s">
        <v>53</v>
      </c>
      <c r="BL8" s="358">
        <v>42369</v>
      </c>
      <c r="BM8" s="355">
        <v>42735</v>
      </c>
      <c r="BN8" s="356">
        <v>42369</v>
      </c>
      <c r="BO8" s="359">
        <v>42735</v>
      </c>
      <c r="BP8" s="1615" t="s">
        <v>330</v>
      </c>
      <c r="BQ8" s="1615" t="s">
        <v>53</v>
      </c>
      <c r="BR8" s="358">
        <v>42369</v>
      </c>
      <c r="BS8" s="355">
        <v>42735</v>
      </c>
      <c r="BT8" s="356">
        <v>42369</v>
      </c>
      <c r="BU8" s="359">
        <v>42735</v>
      </c>
      <c r="BV8" s="1615" t="s">
        <v>330</v>
      </c>
      <c r="BW8" s="1615" t="s">
        <v>53</v>
      </c>
      <c r="BX8" s="358">
        <v>42369</v>
      </c>
      <c r="BY8" s="355">
        <v>42735</v>
      </c>
      <c r="BZ8" s="356">
        <v>42369</v>
      </c>
      <c r="CA8" s="359">
        <v>42735</v>
      </c>
      <c r="CB8" s="1615" t="s">
        <v>330</v>
      </c>
      <c r="CC8" s="1615" t="s">
        <v>53</v>
      </c>
      <c r="CD8" s="358">
        <v>42369</v>
      </c>
      <c r="CE8" s="355">
        <v>42735</v>
      </c>
      <c r="CF8" s="356">
        <v>42369</v>
      </c>
      <c r="CG8" s="359">
        <v>42735</v>
      </c>
      <c r="CH8" s="1615" t="s">
        <v>330</v>
      </c>
      <c r="CI8" s="1615" t="s">
        <v>53</v>
      </c>
      <c r="CJ8" s="358">
        <v>42369</v>
      </c>
      <c r="CK8" s="355">
        <v>42735</v>
      </c>
      <c r="CL8" s="356">
        <v>42369</v>
      </c>
      <c r="CM8" s="359">
        <v>42735</v>
      </c>
      <c r="CN8" s="1615" t="s">
        <v>330</v>
      </c>
      <c r="CO8" s="1615" t="s">
        <v>53</v>
      </c>
      <c r="CP8" s="358">
        <v>42369</v>
      </c>
      <c r="CQ8" s="355">
        <v>42735</v>
      </c>
      <c r="CR8" s="356">
        <v>42369</v>
      </c>
      <c r="CS8" s="359">
        <v>42735</v>
      </c>
      <c r="CT8" s="1615" t="s">
        <v>330</v>
      </c>
      <c r="CU8" s="1615" t="s">
        <v>53</v>
      </c>
      <c r="CV8" s="358">
        <v>42369</v>
      </c>
      <c r="CW8" s="355">
        <v>42735</v>
      </c>
      <c r="CX8" s="356">
        <v>42369</v>
      </c>
      <c r="CY8" s="359">
        <v>42735</v>
      </c>
      <c r="CZ8" s="1615" t="s">
        <v>330</v>
      </c>
      <c r="DA8" s="1615" t="s">
        <v>53</v>
      </c>
      <c r="DB8" s="358">
        <v>42369</v>
      </c>
      <c r="DC8" s="355">
        <v>42735</v>
      </c>
      <c r="DD8" s="356">
        <v>42369</v>
      </c>
      <c r="DE8" s="355">
        <v>42735</v>
      </c>
      <c r="DF8" s="356">
        <v>42369</v>
      </c>
      <c r="DG8" s="357">
        <v>42735</v>
      </c>
      <c r="DH8" s="357">
        <v>42369</v>
      </c>
      <c r="DI8" s="355">
        <v>42735</v>
      </c>
      <c r="DJ8" s="358">
        <v>42369</v>
      </c>
      <c r="DK8" s="357">
        <v>42735</v>
      </c>
      <c r="DL8" s="357">
        <v>42369</v>
      </c>
      <c r="DM8" s="355">
        <v>42735</v>
      </c>
      <c r="DN8" s="356">
        <v>42369</v>
      </c>
      <c r="DO8" s="355">
        <v>42735</v>
      </c>
      <c r="DP8" s="356">
        <v>42369</v>
      </c>
      <c r="DQ8" s="355">
        <v>42735</v>
      </c>
    </row>
    <row r="9" spans="1:129" s="38" customFormat="1" ht="15.75" customHeight="1" thickBot="1">
      <c r="A9" s="1597"/>
      <c r="B9" s="1619">
        <v>1</v>
      </c>
      <c r="C9" s="1620"/>
      <c r="D9" s="1616"/>
      <c r="E9" s="1622"/>
      <c r="F9" s="1619">
        <v>2</v>
      </c>
      <c r="G9" s="1620"/>
      <c r="H9" s="1616"/>
      <c r="I9" s="1616"/>
      <c r="J9" s="1617" t="s">
        <v>54</v>
      </c>
      <c r="K9" s="1618"/>
      <c r="L9" s="1619">
        <v>3</v>
      </c>
      <c r="M9" s="1620"/>
      <c r="N9" s="1616"/>
      <c r="O9" s="1616"/>
      <c r="P9" s="1617" t="s">
        <v>59</v>
      </c>
      <c r="Q9" s="1618"/>
      <c r="R9" s="1619">
        <v>4</v>
      </c>
      <c r="S9" s="1620"/>
      <c r="T9" s="1616"/>
      <c r="U9" s="1616"/>
      <c r="V9" s="1617" t="s">
        <v>60</v>
      </c>
      <c r="W9" s="1618"/>
      <c r="X9" s="1619">
        <v>5</v>
      </c>
      <c r="Y9" s="1620"/>
      <c r="Z9" s="1616"/>
      <c r="AA9" s="1616"/>
      <c r="AB9" s="1617" t="s">
        <v>76</v>
      </c>
      <c r="AC9" s="1618"/>
      <c r="AD9" s="1619">
        <v>6</v>
      </c>
      <c r="AE9" s="1620"/>
      <c r="AF9" s="1616"/>
      <c r="AG9" s="1616"/>
      <c r="AH9" s="1617" t="s">
        <v>148</v>
      </c>
      <c r="AI9" s="1618"/>
      <c r="AJ9" s="1619">
        <v>7</v>
      </c>
      <c r="AK9" s="1620"/>
      <c r="AL9" s="1616"/>
      <c r="AM9" s="1616"/>
      <c r="AN9" s="1617" t="s">
        <v>149</v>
      </c>
      <c r="AO9" s="1618"/>
      <c r="AP9" s="1619">
        <v>8</v>
      </c>
      <c r="AQ9" s="1620"/>
      <c r="AR9" s="1616"/>
      <c r="AS9" s="1616"/>
      <c r="AT9" s="1617" t="s">
        <v>150</v>
      </c>
      <c r="AU9" s="1618"/>
      <c r="AV9" s="1619">
        <v>9</v>
      </c>
      <c r="AW9" s="1620"/>
      <c r="AX9" s="1616"/>
      <c r="AY9" s="1616"/>
      <c r="AZ9" s="1617" t="s">
        <v>151</v>
      </c>
      <c r="BA9" s="1618"/>
      <c r="BB9" s="1619">
        <v>10</v>
      </c>
      <c r="BC9" s="1620"/>
      <c r="BD9" s="1616"/>
      <c r="BE9" s="1616"/>
      <c r="BF9" s="1617" t="s">
        <v>152</v>
      </c>
      <c r="BG9" s="1618"/>
      <c r="BH9" s="1619">
        <v>11</v>
      </c>
      <c r="BI9" s="1620"/>
      <c r="BJ9" s="1616"/>
      <c r="BK9" s="1616"/>
      <c r="BL9" s="1617" t="s">
        <v>214</v>
      </c>
      <c r="BM9" s="1618"/>
      <c r="BN9" s="1619">
        <v>12</v>
      </c>
      <c r="BO9" s="1620"/>
      <c r="BP9" s="1616"/>
      <c r="BQ9" s="1616"/>
      <c r="BR9" s="1617" t="s">
        <v>215</v>
      </c>
      <c r="BS9" s="1618"/>
      <c r="BT9" s="1619">
        <v>13</v>
      </c>
      <c r="BU9" s="1620"/>
      <c r="BV9" s="1616"/>
      <c r="BW9" s="1616"/>
      <c r="BX9" s="1617" t="s">
        <v>216</v>
      </c>
      <c r="BY9" s="1618"/>
      <c r="BZ9" s="1619">
        <v>14</v>
      </c>
      <c r="CA9" s="1620"/>
      <c r="CB9" s="1616"/>
      <c r="CC9" s="1616"/>
      <c r="CD9" s="1617" t="s">
        <v>91</v>
      </c>
      <c r="CE9" s="1618"/>
      <c r="CF9" s="1619">
        <v>15</v>
      </c>
      <c r="CG9" s="1620"/>
      <c r="CH9" s="1616"/>
      <c r="CI9" s="1616"/>
      <c r="CJ9" s="1617" t="s">
        <v>92</v>
      </c>
      <c r="CK9" s="1618"/>
      <c r="CL9" s="1619">
        <v>16</v>
      </c>
      <c r="CM9" s="1620"/>
      <c r="CN9" s="1616"/>
      <c r="CO9" s="1616"/>
      <c r="CP9" s="1617" t="s">
        <v>146</v>
      </c>
      <c r="CQ9" s="1618"/>
      <c r="CR9" s="1619">
        <v>17</v>
      </c>
      <c r="CS9" s="1620"/>
      <c r="CT9" s="1616"/>
      <c r="CU9" s="1616"/>
      <c r="CV9" s="1617" t="s">
        <v>322</v>
      </c>
      <c r="CW9" s="1618"/>
      <c r="CX9" s="1619">
        <v>18</v>
      </c>
      <c r="CY9" s="1620"/>
      <c r="CZ9" s="1616"/>
      <c r="DA9" s="1616"/>
      <c r="DB9" s="1617" t="s">
        <v>176</v>
      </c>
      <c r="DC9" s="1618"/>
      <c r="DD9" s="1626">
        <v>19</v>
      </c>
      <c r="DE9" s="1627"/>
      <c r="DF9" s="1619">
        <v>20</v>
      </c>
      <c r="DG9" s="1623"/>
      <c r="DH9" s="1624" t="s">
        <v>531</v>
      </c>
      <c r="DI9" s="1618"/>
      <c r="DJ9" s="1625">
        <v>21</v>
      </c>
      <c r="DK9" s="1623"/>
      <c r="DL9" s="1624" t="s">
        <v>532</v>
      </c>
      <c r="DM9" s="1618"/>
      <c r="DN9" s="1626">
        <v>22</v>
      </c>
      <c r="DO9" s="1627"/>
      <c r="DP9" s="1626">
        <v>23</v>
      </c>
      <c r="DQ9" s="1627"/>
    </row>
    <row r="10" spans="1:129" s="1041" customFormat="1" ht="17.25" customHeight="1">
      <c r="A10" s="1016" t="s">
        <v>27</v>
      </c>
      <c r="B10" s="1320">
        <v>1947221.95</v>
      </c>
      <c r="C10" s="1040">
        <v>2897625.52</v>
      </c>
      <c r="D10" s="1000">
        <v>950403.57000000007</v>
      </c>
      <c r="E10" s="894">
        <v>0.48808178749217573</v>
      </c>
      <c r="F10" s="1039">
        <v>1696973.71</v>
      </c>
      <c r="G10" s="1040">
        <v>2604931.87</v>
      </c>
      <c r="H10" s="1000">
        <v>907958.16000000015</v>
      </c>
      <c r="I10" s="900">
        <v>0.53504550757006142</v>
      </c>
      <c r="J10" s="612">
        <v>0.8714844807496136</v>
      </c>
      <c r="K10" s="612">
        <v>0.89898844830715052</v>
      </c>
      <c r="L10" s="1039">
        <v>692700.05</v>
      </c>
      <c r="M10" s="1040">
        <v>1585353.9</v>
      </c>
      <c r="N10" s="1000">
        <v>892653.84999999986</v>
      </c>
      <c r="O10" s="900">
        <v>1.2886585615231294</v>
      </c>
      <c r="P10" s="612">
        <v>0.40819727843632891</v>
      </c>
      <c r="Q10" s="612">
        <v>0.60859706860586715</v>
      </c>
      <c r="R10" s="1039">
        <v>1004273.66</v>
      </c>
      <c r="S10" s="1040">
        <v>1019577.97</v>
      </c>
      <c r="T10" s="1000">
        <v>15304.309999999939</v>
      </c>
      <c r="U10" s="900">
        <v>1.5239182913549618E-2</v>
      </c>
      <c r="V10" s="612">
        <v>0.5918027215636712</v>
      </c>
      <c r="W10" s="894">
        <v>0.39140293139413274</v>
      </c>
      <c r="X10" s="1039">
        <v>22689.91</v>
      </c>
      <c r="Y10" s="1040">
        <v>26863.02</v>
      </c>
      <c r="Z10" s="1000">
        <v>4173.1100000000006</v>
      </c>
      <c r="AA10" s="900">
        <v>0.18391919580112925</v>
      </c>
      <c r="AB10" s="612">
        <v>1.3370808201854819E-2</v>
      </c>
      <c r="AC10" s="894">
        <v>1.0312369513142008E-2</v>
      </c>
      <c r="AD10" s="1039">
        <v>981583.75</v>
      </c>
      <c r="AE10" s="1040">
        <v>992714.96</v>
      </c>
      <c r="AF10" s="1000">
        <v>11131.209999999963</v>
      </c>
      <c r="AG10" s="900">
        <v>1.1340051218248022E-2</v>
      </c>
      <c r="AH10" s="612">
        <v>0.57843191336181632</v>
      </c>
      <c r="AI10" s="894">
        <v>0.38109056571986272</v>
      </c>
      <c r="AJ10" s="1039">
        <v>1018695.9</v>
      </c>
      <c r="AK10" s="1040">
        <v>1297021.4399999999</v>
      </c>
      <c r="AL10" s="1000">
        <v>278325.53999999992</v>
      </c>
      <c r="AM10" s="900">
        <v>0.2732174930712884</v>
      </c>
      <c r="AN10" s="612">
        <v>0.52315345972758787</v>
      </c>
      <c r="AO10" s="894">
        <v>0.44761527362583414</v>
      </c>
      <c r="AP10" s="1039">
        <v>902124.93</v>
      </c>
      <c r="AQ10" s="1040">
        <v>1165125.33</v>
      </c>
      <c r="AR10" s="1000">
        <v>263000.40000000002</v>
      </c>
      <c r="AS10" s="900">
        <v>0.29153434436181697</v>
      </c>
      <c r="AT10" s="612">
        <v>0.53160807659182896</v>
      </c>
      <c r="AU10" s="612">
        <v>0.44727669979330403</v>
      </c>
      <c r="AV10" s="1039">
        <v>53687.3</v>
      </c>
      <c r="AW10" s="1040">
        <v>32616.91</v>
      </c>
      <c r="AX10" s="1000">
        <v>-21070.390000000003</v>
      </c>
      <c r="AY10" s="900">
        <v>-0.39246507088268551</v>
      </c>
      <c r="AZ10" s="612">
        <v>5.951204563208335E-2</v>
      </c>
      <c r="BA10" s="612">
        <v>2.7994336025635971E-2</v>
      </c>
      <c r="BB10" s="1039">
        <v>955812.24</v>
      </c>
      <c r="BC10" s="1040">
        <v>1197742.25</v>
      </c>
      <c r="BD10" s="1000">
        <v>241930.01</v>
      </c>
      <c r="BE10" s="900">
        <v>0.25311457614311367</v>
      </c>
      <c r="BF10" s="612">
        <v>0.95174480629114577</v>
      </c>
      <c r="BG10" s="894">
        <v>1.1747431635856158</v>
      </c>
      <c r="BH10" s="1039">
        <v>934683.57</v>
      </c>
      <c r="BI10" s="1040">
        <v>1167040.3</v>
      </c>
      <c r="BJ10" s="1000">
        <v>232356.7300000001</v>
      </c>
      <c r="BK10" s="900">
        <v>0.24859400278106966</v>
      </c>
      <c r="BL10" s="612">
        <v>0.95221988954075487</v>
      </c>
      <c r="BM10" s="894">
        <v>1.1756046267299125</v>
      </c>
      <c r="BN10" s="1039">
        <v>166304.71</v>
      </c>
      <c r="BO10" s="1040">
        <v>195914.03</v>
      </c>
      <c r="BP10" s="1000">
        <v>29609.320000000007</v>
      </c>
      <c r="BQ10" s="900">
        <v>0.17804258219746158</v>
      </c>
      <c r="BR10" s="612">
        <v>8.5406139757206415E-2</v>
      </c>
      <c r="BS10" s="612">
        <v>6.7611921777939066E-2</v>
      </c>
      <c r="BT10" s="1039">
        <v>77466.42</v>
      </c>
      <c r="BU10" s="1040">
        <v>85542.09</v>
      </c>
      <c r="BV10" s="1000">
        <v>8075.6699999999983</v>
      </c>
      <c r="BW10" s="900">
        <v>0.10424736292189568</v>
      </c>
      <c r="BX10" s="612">
        <v>7.8919827268941645E-2</v>
      </c>
      <c r="BY10" s="894">
        <v>8.6169840736559464E-2</v>
      </c>
      <c r="BZ10" s="1039">
        <v>2139.41</v>
      </c>
      <c r="CA10" s="1040">
        <v>3917.47</v>
      </c>
      <c r="CB10" s="1000">
        <v>1778.06</v>
      </c>
      <c r="CC10" s="900">
        <v>0.83109829345473751</v>
      </c>
      <c r="CD10" s="612">
        <v>1.0986985844114996E-3</v>
      </c>
      <c r="CE10" s="612">
        <v>1.351958689264995E-3</v>
      </c>
      <c r="CF10" s="1039">
        <v>-32705.65</v>
      </c>
      <c r="CG10" s="1040">
        <v>-263784.90000000002</v>
      </c>
      <c r="CH10" s="1000">
        <v>-231079.25000000003</v>
      </c>
      <c r="CI10" s="900">
        <v>-7.0654229467997123</v>
      </c>
      <c r="CJ10" s="612">
        <v>-1.6796056556367393E-2</v>
      </c>
      <c r="CK10" s="612">
        <v>-9.1034848423063322E-2</v>
      </c>
      <c r="CL10" s="1039">
        <v>10560.35</v>
      </c>
      <c r="CM10" s="1040">
        <v>4742.38</v>
      </c>
      <c r="CN10" s="1000">
        <v>-5817.97</v>
      </c>
      <c r="CO10" s="900">
        <v>-0.55092586893426831</v>
      </c>
      <c r="CP10" s="612">
        <v>5.4232903444828163E-3</v>
      </c>
      <c r="CQ10" s="612">
        <v>1.6366435094069714E-3</v>
      </c>
      <c r="CR10" s="1039">
        <v>16759.62</v>
      </c>
      <c r="CS10" s="1040">
        <v>22821.27</v>
      </c>
      <c r="CT10" s="1000">
        <v>6061.6500000000015</v>
      </c>
      <c r="CU10" s="900">
        <v>0.36168182810827465</v>
      </c>
      <c r="CV10" s="612">
        <v>8.6069387210841574E-3</v>
      </c>
      <c r="CW10" s="894">
        <v>7.8758520873325275E-3</v>
      </c>
      <c r="CX10" s="1039">
        <v>-60025.62</v>
      </c>
      <c r="CY10" s="1040">
        <v>-291348.55</v>
      </c>
      <c r="CZ10" s="1000">
        <v>-231322.93</v>
      </c>
      <c r="DA10" s="900">
        <v>-3.8537366211294439</v>
      </c>
      <c r="DB10" s="612">
        <v>-3.0826285621934367E-2</v>
      </c>
      <c r="DC10" s="612">
        <v>-0.10054734401980281</v>
      </c>
      <c r="DD10" s="613">
        <v>1.0611518069650194</v>
      </c>
      <c r="DE10" s="1069">
        <v>1.2934866117057409</v>
      </c>
      <c r="DF10" s="1039">
        <v>240733.74</v>
      </c>
      <c r="DG10" s="1040">
        <v>497957.27</v>
      </c>
      <c r="DH10" s="896">
        <v>6.3048710765689631E-2</v>
      </c>
      <c r="DI10" s="897">
        <v>8.4319066600899717E-2</v>
      </c>
      <c r="DJ10" s="1039">
        <v>157666.51999999999</v>
      </c>
      <c r="DK10" s="1040">
        <v>245880.13</v>
      </c>
      <c r="DL10" s="896">
        <v>8.0969978794661793E-2</v>
      </c>
      <c r="DM10" s="897">
        <v>8.4855730425786702E-2</v>
      </c>
      <c r="DN10" s="613">
        <v>3.0428349352420891E-2</v>
      </c>
      <c r="DO10" s="1069">
        <v>3.444562104635307E-2</v>
      </c>
      <c r="DP10" s="613">
        <v>0.17697591520743505</v>
      </c>
      <c r="DQ10" s="1069">
        <v>0.2411996578749267</v>
      </c>
    </row>
    <row r="11" spans="1:129" s="1041" customFormat="1" ht="17.25" customHeight="1">
      <c r="A11" s="1016" t="s">
        <v>25</v>
      </c>
      <c r="B11" s="1039">
        <v>2522073.0699999998</v>
      </c>
      <c r="C11" s="1040">
        <v>2785838.3</v>
      </c>
      <c r="D11" s="1000">
        <v>263765.23</v>
      </c>
      <c r="E11" s="894">
        <v>0.10458270743123235</v>
      </c>
      <c r="F11" s="1039">
        <v>2451492.25</v>
      </c>
      <c r="G11" s="1040">
        <v>2711502.93</v>
      </c>
      <c r="H11" s="1000">
        <v>260010.68000000017</v>
      </c>
      <c r="I11" s="900">
        <v>0.10606220762068498</v>
      </c>
      <c r="J11" s="612">
        <v>0.97201476006402943</v>
      </c>
      <c r="K11" s="612">
        <v>0.9733166960910834</v>
      </c>
      <c r="L11" s="1039">
        <v>221873.86</v>
      </c>
      <c r="M11" s="1040">
        <v>224239.7</v>
      </c>
      <c r="N11" s="1000">
        <v>2365.8400000000256</v>
      </c>
      <c r="O11" s="900">
        <v>1.0662995631842462E-2</v>
      </c>
      <c r="P11" s="612">
        <v>9.0505633864435012E-2</v>
      </c>
      <c r="Q11" s="612">
        <v>8.2699412757042456E-2</v>
      </c>
      <c r="R11" s="1039">
        <v>2229618.39</v>
      </c>
      <c r="S11" s="1040">
        <v>2487263.2400000002</v>
      </c>
      <c r="T11" s="1000">
        <v>257644.85000000009</v>
      </c>
      <c r="U11" s="900">
        <v>0.1155555816885777</v>
      </c>
      <c r="V11" s="612">
        <v>0.909494366135565</v>
      </c>
      <c r="W11" s="894">
        <v>0.91730059093094918</v>
      </c>
      <c r="X11" s="1039">
        <v>48166.81</v>
      </c>
      <c r="Y11" s="1040">
        <v>57471.98</v>
      </c>
      <c r="Z11" s="1000">
        <v>9305.1700000000055</v>
      </c>
      <c r="AA11" s="900">
        <v>0.19318634553544248</v>
      </c>
      <c r="AB11" s="612">
        <v>1.964795524032352E-2</v>
      </c>
      <c r="AC11" s="894">
        <v>2.1195617885612979E-2</v>
      </c>
      <c r="AD11" s="1039">
        <v>2181451.59</v>
      </c>
      <c r="AE11" s="1040">
        <v>2429791.2599999998</v>
      </c>
      <c r="AF11" s="1000">
        <v>248339.66999999993</v>
      </c>
      <c r="AG11" s="900">
        <v>0.1138414765371896</v>
      </c>
      <c r="AH11" s="612">
        <v>0.88984641497438954</v>
      </c>
      <c r="AI11" s="894">
        <v>0.89610497304533598</v>
      </c>
      <c r="AJ11" s="1039">
        <v>1352507.15</v>
      </c>
      <c r="AK11" s="1040">
        <v>1499724.84</v>
      </c>
      <c r="AL11" s="1000">
        <v>147217.69000000018</v>
      </c>
      <c r="AM11" s="900">
        <v>0.10884799389045757</v>
      </c>
      <c r="AN11" s="612">
        <v>0.53626802731770173</v>
      </c>
      <c r="AO11" s="612">
        <v>0.53833879733795043</v>
      </c>
      <c r="AP11" s="1039">
        <v>1321318.6200000001</v>
      </c>
      <c r="AQ11" s="1040">
        <v>1466166.13</v>
      </c>
      <c r="AR11" s="1000">
        <v>144847.50999999978</v>
      </c>
      <c r="AS11" s="900">
        <v>0.10962345327427518</v>
      </c>
      <c r="AT11" s="612">
        <v>0.53898543631944995</v>
      </c>
      <c r="AU11" s="612">
        <v>0.54072083558471384</v>
      </c>
      <c r="AV11" s="1039">
        <v>94004.13</v>
      </c>
      <c r="AW11" s="1040">
        <v>255124.45</v>
      </c>
      <c r="AX11" s="1000">
        <v>161120.32000000001</v>
      </c>
      <c r="AY11" s="900">
        <v>1.7139706521404963</v>
      </c>
      <c r="AZ11" s="612">
        <v>7.1144180197808757E-2</v>
      </c>
      <c r="BA11" s="612">
        <v>0.17400787317328087</v>
      </c>
      <c r="BB11" s="1039">
        <v>1415322.76</v>
      </c>
      <c r="BC11" s="1040">
        <v>1721290.58</v>
      </c>
      <c r="BD11" s="1000">
        <v>305967.82000000007</v>
      </c>
      <c r="BE11" s="900">
        <v>0.21618236394361387</v>
      </c>
      <c r="BF11" s="612">
        <v>0.63478251092107285</v>
      </c>
      <c r="BG11" s="894">
        <v>0.69204198104901837</v>
      </c>
      <c r="BH11" s="1039">
        <v>1370424.91</v>
      </c>
      <c r="BI11" s="1040">
        <v>1677439.61</v>
      </c>
      <c r="BJ11" s="1000">
        <v>307014.70000000019</v>
      </c>
      <c r="BK11" s="900">
        <v>0.22402883788795128</v>
      </c>
      <c r="BL11" s="612">
        <v>0.62821697088405248</v>
      </c>
      <c r="BM11" s="894">
        <v>0.69036366934664184</v>
      </c>
      <c r="BN11" s="1039">
        <v>212215.3</v>
      </c>
      <c r="BO11" s="1040">
        <v>286823.03000000003</v>
      </c>
      <c r="BP11" s="1000">
        <v>74607.73000000004</v>
      </c>
      <c r="BQ11" s="900">
        <v>0.35156621600798832</v>
      </c>
      <c r="BR11" s="612">
        <v>8.4143200498152104E-2</v>
      </c>
      <c r="BS11" s="612">
        <v>0.10295752987529823</v>
      </c>
      <c r="BT11" s="1039">
        <v>201277.78</v>
      </c>
      <c r="BU11" s="1040">
        <v>277820.25</v>
      </c>
      <c r="BV11" s="1000">
        <v>76542.47</v>
      </c>
      <c r="BW11" s="900">
        <v>0.38028276146527451</v>
      </c>
      <c r="BX11" s="612">
        <v>9.2267818787580808E-2</v>
      </c>
      <c r="BY11" s="894">
        <v>0.11433914286118554</v>
      </c>
      <c r="BZ11" s="1039">
        <v>-1264.53</v>
      </c>
      <c r="CA11" s="1040">
        <v>-943.34</v>
      </c>
      <c r="CB11" s="1000">
        <v>321.18999999999994</v>
      </c>
      <c r="CC11" s="900">
        <v>0.25399950969925583</v>
      </c>
      <c r="CD11" s="612">
        <v>-5.0138515614061891E-4</v>
      </c>
      <c r="CE11" s="612">
        <v>-3.3861979713610806E-4</v>
      </c>
      <c r="CF11" s="1039">
        <v>611013.43000000005</v>
      </c>
      <c r="CG11" s="1040">
        <v>475474.74</v>
      </c>
      <c r="CH11" s="1000">
        <v>-135538.69000000006</v>
      </c>
      <c r="CI11" s="900">
        <v>-0.22182604071403153</v>
      </c>
      <c r="CJ11" s="612">
        <v>0.24226634718398546</v>
      </c>
      <c r="CK11" s="612">
        <v>0.17067564187052781</v>
      </c>
      <c r="CL11" s="1039">
        <v>158787.01</v>
      </c>
      <c r="CM11" s="1040">
        <v>166837.43</v>
      </c>
      <c r="CN11" s="1000">
        <v>8050.4199999999837</v>
      </c>
      <c r="CO11" s="900">
        <v>5.0699487319523069E-2</v>
      </c>
      <c r="CP11" s="612">
        <v>6.2958925293944798E-2</v>
      </c>
      <c r="CQ11" s="612">
        <v>5.9887693409915427E-2</v>
      </c>
      <c r="CR11" s="1039">
        <v>439013.33</v>
      </c>
      <c r="CS11" s="1040">
        <v>523110.77</v>
      </c>
      <c r="CT11" s="1000">
        <v>84097.44</v>
      </c>
      <c r="CU11" s="900">
        <v>0.19156010593117981</v>
      </c>
      <c r="CV11" s="612">
        <v>0.17406844203764488</v>
      </c>
      <c r="CW11" s="894">
        <v>0.18777499397578101</v>
      </c>
      <c r="CX11" s="1039">
        <v>13213.09</v>
      </c>
      <c r="CY11" s="1040">
        <v>-214473.46</v>
      </c>
      <c r="CZ11" s="1000">
        <v>-227686.55</v>
      </c>
      <c r="DA11" s="900">
        <v>-17.231892766945506</v>
      </c>
      <c r="DB11" s="612">
        <v>5.2389798523957915E-3</v>
      </c>
      <c r="DC11" s="612">
        <v>-7.6987045515168634E-2</v>
      </c>
      <c r="DD11" s="613">
        <v>0.99394298270905024</v>
      </c>
      <c r="DE11" s="1069">
        <v>1.0882682654805502</v>
      </c>
      <c r="DF11" s="1039">
        <v>335104.82</v>
      </c>
      <c r="DG11" s="1040">
        <v>557386.92000000004</v>
      </c>
      <c r="DH11" s="895">
        <v>7.1438660532145759E-2</v>
      </c>
      <c r="DI11" s="894">
        <v>0.1114631472580534</v>
      </c>
      <c r="DJ11" s="1039">
        <v>310622.43</v>
      </c>
      <c r="DK11" s="1040">
        <v>341513.37</v>
      </c>
      <c r="DL11" s="895">
        <v>0.12316155058901605</v>
      </c>
      <c r="DM11" s="894">
        <v>0.12258908566229419</v>
      </c>
      <c r="DN11" s="611">
        <v>5.3249354196560406E-2</v>
      </c>
      <c r="DO11" s="1070">
        <v>5.2854940713123355E-2</v>
      </c>
      <c r="DP11" s="611">
        <v>0.37804258977588723</v>
      </c>
      <c r="DQ11" s="1070">
        <v>0.39136626194141799</v>
      </c>
    </row>
    <row r="12" spans="1:129" s="1041" customFormat="1" ht="17.25" customHeight="1">
      <c r="A12" s="1016" t="s">
        <v>29</v>
      </c>
      <c r="B12" s="1039">
        <v>921132.87</v>
      </c>
      <c r="C12" s="1040">
        <v>1056174.42</v>
      </c>
      <c r="D12" s="1000">
        <v>135041.54999999993</v>
      </c>
      <c r="E12" s="894">
        <v>0.14660376846610623</v>
      </c>
      <c r="F12" s="1039">
        <v>889977.07</v>
      </c>
      <c r="G12" s="1040">
        <v>919702.81</v>
      </c>
      <c r="H12" s="1000">
        <v>29725.740000000107</v>
      </c>
      <c r="I12" s="900">
        <v>3.3400568398914039E-2</v>
      </c>
      <c r="J12" s="612">
        <v>0.96617664941215264</v>
      </c>
      <c r="K12" s="612">
        <v>0.87078686302590069</v>
      </c>
      <c r="L12" s="1039">
        <v>156062.72</v>
      </c>
      <c r="M12" s="1040">
        <v>113861.91</v>
      </c>
      <c r="N12" s="1000">
        <v>-42200.81</v>
      </c>
      <c r="O12" s="900">
        <v>-0.27040929441701383</v>
      </c>
      <c r="P12" s="612">
        <v>0.17535588866351356</v>
      </c>
      <c r="Q12" s="612">
        <v>0.12380293803821257</v>
      </c>
      <c r="R12" s="1039">
        <v>733914.34</v>
      </c>
      <c r="S12" s="1040">
        <v>805840.91</v>
      </c>
      <c r="T12" s="1000">
        <v>71926.570000000065</v>
      </c>
      <c r="U12" s="900">
        <v>9.8004039544996591E-2</v>
      </c>
      <c r="V12" s="612">
        <v>0.82464410010024192</v>
      </c>
      <c r="W12" s="894">
        <v>0.87619707283486492</v>
      </c>
      <c r="X12" s="1039">
        <v>11728.37</v>
      </c>
      <c r="Y12" s="1040">
        <v>10446.540000000001</v>
      </c>
      <c r="Z12" s="1000">
        <v>-1281.83</v>
      </c>
      <c r="AA12" s="900">
        <v>-0.10929310722632385</v>
      </c>
      <c r="AB12" s="612">
        <v>1.3178283346109132E-2</v>
      </c>
      <c r="AC12" s="894">
        <v>1.1358603982084169E-2</v>
      </c>
      <c r="AD12" s="1039">
        <v>722185.98</v>
      </c>
      <c r="AE12" s="1040">
        <v>795394.37</v>
      </c>
      <c r="AF12" s="1000">
        <v>73208.390000000014</v>
      </c>
      <c r="AG12" s="900">
        <v>0.10137055000707715</v>
      </c>
      <c r="AH12" s="612">
        <v>0.81146582799037736</v>
      </c>
      <c r="AI12" s="894">
        <v>0.86483846885278082</v>
      </c>
      <c r="AJ12" s="1039">
        <v>414511.5</v>
      </c>
      <c r="AK12" s="1040">
        <v>470454.92</v>
      </c>
      <c r="AL12" s="1000">
        <v>55943.419999999984</v>
      </c>
      <c r="AM12" s="900">
        <v>0.13496228693293186</v>
      </c>
      <c r="AN12" s="612">
        <v>0.45000185478127602</v>
      </c>
      <c r="AO12" s="612">
        <v>0.44543298066241749</v>
      </c>
      <c r="AP12" s="1039">
        <v>405884.76</v>
      </c>
      <c r="AQ12" s="1040">
        <v>446141.77</v>
      </c>
      <c r="AR12" s="1000">
        <v>40257.010000000009</v>
      </c>
      <c r="AS12" s="900">
        <v>9.9183349480773828E-2</v>
      </c>
      <c r="AT12" s="612">
        <v>0.45606204213778229</v>
      </c>
      <c r="AU12" s="612">
        <v>0.48509340751062835</v>
      </c>
      <c r="AV12" s="1039">
        <v>80872.320000000007</v>
      </c>
      <c r="AW12" s="1040">
        <v>133006.04</v>
      </c>
      <c r="AX12" s="1000">
        <v>52133.72</v>
      </c>
      <c r="AY12" s="900">
        <v>0.6446423201411805</v>
      </c>
      <c r="AZ12" s="612">
        <v>0.19924946184232195</v>
      </c>
      <c r="BA12" s="612">
        <v>0.29812505562973851</v>
      </c>
      <c r="BB12" s="1039">
        <v>486757.07</v>
      </c>
      <c r="BC12" s="1040">
        <v>579147.81000000006</v>
      </c>
      <c r="BD12" s="1000">
        <v>92390.740000000049</v>
      </c>
      <c r="BE12" s="900">
        <v>0.18980872738016943</v>
      </c>
      <c r="BF12" s="612">
        <v>0.66323417253299621</v>
      </c>
      <c r="BG12" s="894">
        <v>0.7186875260527541</v>
      </c>
      <c r="BH12" s="1039">
        <v>478168.27</v>
      </c>
      <c r="BI12" s="1040">
        <v>572483.59</v>
      </c>
      <c r="BJ12" s="1000">
        <v>94315.319999999949</v>
      </c>
      <c r="BK12" s="900">
        <v>0.19724294964197425</v>
      </c>
      <c r="BL12" s="612">
        <v>0.66211236889422864</v>
      </c>
      <c r="BM12" s="894">
        <v>0.71974810432716541</v>
      </c>
      <c r="BN12" s="1039">
        <v>123285.6</v>
      </c>
      <c r="BO12" s="1040">
        <v>134184.68</v>
      </c>
      <c r="BP12" s="1000">
        <v>10899.079999999987</v>
      </c>
      <c r="BQ12" s="900">
        <v>8.8405134095141585E-2</v>
      </c>
      <c r="BR12" s="612">
        <v>0.13384127742613289</v>
      </c>
      <c r="BS12" s="612">
        <v>0.12704784120789445</v>
      </c>
      <c r="BT12" s="1039">
        <v>119731.18</v>
      </c>
      <c r="BU12" s="1040">
        <v>123223.11</v>
      </c>
      <c r="BV12" s="1000">
        <v>3491.9300000000076</v>
      </c>
      <c r="BW12" s="900">
        <v>2.9164750568732453E-2</v>
      </c>
      <c r="BX12" s="612">
        <v>0.16578995344107897</v>
      </c>
      <c r="BY12" s="894">
        <v>0.1549207721950559</v>
      </c>
      <c r="BZ12" s="1039">
        <v>70061.91</v>
      </c>
      <c r="CA12" s="1040">
        <v>103968.29</v>
      </c>
      <c r="CB12" s="1000">
        <v>33906.37999999999</v>
      </c>
      <c r="CC12" s="900">
        <v>0.48394883896256879</v>
      </c>
      <c r="CD12" s="612">
        <v>7.6060590477028581E-2</v>
      </c>
      <c r="CE12" s="612">
        <v>9.8438560933903324E-2</v>
      </c>
      <c r="CF12" s="1039">
        <v>54224.62</v>
      </c>
      <c r="CG12" s="1040">
        <v>-4280.63</v>
      </c>
      <c r="CH12" s="1000">
        <v>-58505.25</v>
      </c>
      <c r="CI12" s="900">
        <v>-1.0789425541386919</v>
      </c>
      <c r="CJ12" s="612">
        <v>5.8867316286302977E-2</v>
      </c>
      <c r="CK12" s="612">
        <v>-4.0529574651126284E-3</v>
      </c>
      <c r="CL12" s="1039">
        <v>100221.25</v>
      </c>
      <c r="CM12" s="1040">
        <v>114997.87</v>
      </c>
      <c r="CN12" s="1000">
        <v>14776.619999999995</v>
      </c>
      <c r="CO12" s="900">
        <v>0.14743998902428374</v>
      </c>
      <c r="CP12" s="612">
        <v>0.10880216444778483</v>
      </c>
      <c r="CQ12" s="612">
        <v>0.10888151409688562</v>
      </c>
      <c r="CR12" s="1039">
        <v>119780.29</v>
      </c>
      <c r="CS12" s="1040">
        <v>131193.98000000001</v>
      </c>
      <c r="CT12" s="1000">
        <v>11413.690000000017</v>
      </c>
      <c r="CU12" s="900">
        <v>9.528854872533718E-2</v>
      </c>
      <c r="CV12" s="612">
        <v>0.13003584379743174</v>
      </c>
      <c r="CW12" s="894">
        <v>0.12421620663753627</v>
      </c>
      <c r="CX12" s="1039">
        <v>-165776.92000000001</v>
      </c>
      <c r="CY12" s="1040">
        <v>-250472.48</v>
      </c>
      <c r="CZ12" s="1000">
        <v>-84695.56</v>
      </c>
      <c r="DA12" s="900">
        <v>-0.510900793668986</v>
      </c>
      <c r="DB12" s="612">
        <v>-0.1799706919589136</v>
      </c>
      <c r="DC12" s="612">
        <v>-0.23715067819953453</v>
      </c>
      <c r="DD12" s="613">
        <v>1.2295487929577364</v>
      </c>
      <c r="DE12" s="1069">
        <v>1.3149034987511918</v>
      </c>
      <c r="DF12" s="1039">
        <v>336479.78</v>
      </c>
      <c r="DG12" s="1040">
        <v>497549.43</v>
      </c>
      <c r="DH12" s="895">
        <v>9.4785371689506182E-2</v>
      </c>
      <c r="DI12" s="894">
        <v>0.12121260069902728</v>
      </c>
      <c r="DJ12" s="1039">
        <v>176517.77</v>
      </c>
      <c r="DK12" s="1040">
        <v>282386.77</v>
      </c>
      <c r="DL12" s="895">
        <v>0.19163117043038536</v>
      </c>
      <c r="DM12" s="894">
        <v>0.26736755279492569</v>
      </c>
      <c r="DN12" s="611">
        <v>4.6411618649977227E-2</v>
      </c>
      <c r="DO12" s="1070">
        <v>6.1995617380688373E-2</v>
      </c>
      <c r="DP12" s="611">
        <v>0.18444504624054137</v>
      </c>
      <c r="DQ12" s="1070">
        <v>0.24477837859353713</v>
      </c>
    </row>
    <row r="13" spans="1:129" s="1041" customFormat="1" ht="17.25" customHeight="1">
      <c r="A13" s="1016" t="s">
        <v>377</v>
      </c>
      <c r="B13" s="1039">
        <v>860980.77</v>
      </c>
      <c r="C13" s="1040">
        <v>982563.23</v>
      </c>
      <c r="D13" s="1000">
        <v>121582.45999999996</v>
      </c>
      <c r="E13" s="894">
        <v>0.14121390887743052</v>
      </c>
      <c r="F13" s="1039">
        <v>860980.77</v>
      </c>
      <c r="G13" s="1040">
        <v>982563.23</v>
      </c>
      <c r="H13" s="1000">
        <v>121582.45999999996</v>
      </c>
      <c r="I13" s="900">
        <v>0.14121390887743052</v>
      </c>
      <c r="J13" s="612">
        <v>1</v>
      </c>
      <c r="K13" s="612">
        <v>1</v>
      </c>
      <c r="L13" s="1039">
        <v>0</v>
      </c>
      <c r="M13" s="1040">
        <v>0</v>
      </c>
      <c r="N13" s="1000">
        <v>0</v>
      </c>
      <c r="O13" s="900">
        <v>0</v>
      </c>
      <c r="P13" s="612">
        <v>0</v>
      </c>
      <c r="Q13" s="612">
        <v>0</v>
      </c>
      <c r="R13" s="1039">
        <v>860980.77</v>
      </c>
      <c r="S13" s="1040">
        <v>982563.23</v>
      </c>
      <c r="T13" s="1000">
        <v>121582.45999999996</v>
      </c>
      <c r="U13" s="900">
        <v>0.14121390887743052</v>
      </c>
      <c r="V13" s="612">
        <v>1</v>
      </c>
      <c r="W13" s="894">
        <v>1</v>
      </c>
      <c r="X13" s="1039">
        <v>21042.37</v>
      </c>
      <c r="Y13" s="1040">
        <v>22871.34</v>
      </c>
      <c r="Z13" s="1000">
        <v>1828.9700000000012</v>
      </c>
      <c r="AA13" s="900">
        <v>8.6918441221212311E-2</v>
      </c>
      <c r="AB13" s="612">
        <v>2.4439999978164435E-2</v>
      </c>
      <c r="AC13" s="894">
        <v>2.3277219523063164E-2</v>
      </c>
      <c r="AD13" s="1039">
        <v>839938.4</v>
      </c>
      <c r="AE13" s="1040">
        <v>959691.89</v>
      </c>
      <c r="AF13" s="1000">
        <v>119753.48999999999</v>
      </c>
      <c r="AG13" s="900">
        <v>0.14257413400792246</v>
      </c>
      <c r="AH13" s="612">
        <v>0.97556000002183552</v>
      </c>
      <c r="AI13" s="894">
        <v>0.97672278047693684</v>
      </c>
      <c r="AJ13" s="1039">
        <v>291065.69</v>
      </c>
      <c r="AK13" s="1040">
        <v>356848.78</v>
      </c>
      <c r="AL13" s="1000">
        <v>65783.090000000026</v>
      </c>
      <c r="AM13" s="900">
        <v>0.22600770980598925</v>
      </c>
      <c r="AN13" s="612">
        <v>0.33806293954741867</v>
      </c>
      <c r="AO13" s="612">
        <v>0.36318149214682094</v>
      </c>
      <c r="AP13" s="1039">
        <v>291065.69</v>
      </c>
      <c r="AQ13" s="1040">
        <v>356848.78</v>
      </c>
      <c r="AR13" s="1000">
        <v>65783.090000000026</v>
      </c>
      <c r="AS13" s="900">
        <v>0.22600770980598925</v>
      </c>
      <c r="AT13" s="612">
        <v>0.33806293954741867</v>
      </c>
      <c r="AU13" s="612">
        <v>0.36318149214682094</v>
      </c>
      <c r="AV13" s="1039">
        <v>182517.17</v>
      </c>
      <c r="AW13" s="1040">
        <v>261311.64</v>
      </c>
      <c r="AX13" s="1000">
        <v>78794.47</v>
      </c>
      <c r="AY13" s="900">
        <v>0.43170990433393197</v>
      </c>
      <c r="AZ13" s="612">
        <v>0.62706521679006555</v>
      </c>
      <c r="BA13" s="612">
        <v>0.73227555941202882</v>
      </c>
      <c r="BB13" s="1039">
        <v>473582.86</v>
      </c>
      <c r="BC13" s="1040">
        <v>618160.41</v>
      </c>
      <c r="BD13" s="1000">
        <v>144577.55000000005</v>
      </c>
      <c r="BE13" s="900">
        <v>0.30528459159184951</v>
      </c>
      <c r="BF13" s="612">
        <v>0.55005045002340758</v>
      </c>
      <c r="BG13" s="894">
        <v>0.62913041229926758</v>
      </c>
      <c r="BH13" s="1039">
        <v>459021.87</v>
      </c>
      <c r="BI13" s="1040">
        <v>599860.18999999994</v>
      </c>
      <c r="BJ13" s="1000">
        <v>140838.31999999995</v>
      </c>
      <c r="BK13" s="900">
        <v>0.30682267927669754</v>
      </c>
      <c r="BL13" s="612">
        <v>0.54649468341964125</v>
      </c>
      <c r="BM13" s="894">
        <v>0.62505497467525739</v>
      </c>
      <c r="BN13" s="1039">
        <v>46158.44</v>
      </c>
      <c r="BO13" s="1040">
        <v>52617.75</v>
      </c>
      <c r="BP13" s="1000">
        <v>6459.3099999999977</v>
      </c>
      <c r="BQ13" s="900">
        <v>0.13993778819214855</v>
      </c>
      <c r="BR13" s="612">
        <v>5.3611464516216782E-2</v>
      </c>
      <c r="BS13" s="612">
        <v>5.355151545819601E-2</v>
      </c>
      <c r="BT13" s="1039">
        <v>46158.44</v>
      </c>
      <c r="BU13" s="1040">
        <v>52617.75</v>
      </c>
      <c r="BV13" s="1000">
        <v>6459.3099999999977</v>
      </c>
      <c r="BW13" s="900">
        <v>0.13993778819214855</v>
      </c>
      <c r="BX13" s="612">
        <v>5.4954553810136551E-2</v>
      </c>
      <c r="BY13" s="894">
        <v>5.4827753103133967E-2</v>
      </c>
      <c r="BZ13" s="1039">
        <v>189962.21</v>
      </c>
      <c r="CA13" s="1040">
        <v>190640.67</v>
      </c>
      <c r="CB13" s="1000">
        <v>678.46000000002095</v>
      </c>
      <c r="CC13" s="900">
        <v>3.571552468251559E-3</v>
      </c>
      <c r="CD13" s="612">
        <v>0.22063467224709327</v>
      </c>
      <c r="CE13" s="612">
        <v>0.1940238187012148</v>
      </c>
      <c r="CF13" s="1039">
        <v>144795.87</v>
      </c>
      <c r="CG13" s="1040">
        <v>116573.28</v>
      </c>
      <c r="CH13" s="1000">
        <v>-28222.589999999997</v>
      </c>
      <c r="CI13" s="900">
        <v>-0.19491294882927254</v>
      </c>
      <c r="CJ13" s="612">
        <v>0.168175498275066</v>
      </c>
      <c r="CK13" s="612">
        <v>0.11864201350176722</v>
      </c>
      <c r="CL13" s="1039">
        <v>51839.63</v>
      </c>
      <c r="CM13" s="1040">
        <v>61099.95</v>
      </c>
      <c r="CN13" s="1000">
        <v>9260.32</v>
      </c>
      <c r="CO13" s="900">
        <v>0.17863399102192667</v>
      </c>
      <c r="CP13" s="612">
        <v>6.0209974259936135E-2</v>
      </c>
      <c r="CQ13" s="612">
        <v>6.2184242331152571E-2</v>
      </c>
      <c r="CR13" s="1039">
        <v>79858.210000000006</v>
      </c>
      <c r="CS13" s="1040">
        <v>94587.3</v>
      </c>
      <c r="CT13" s="1000">
        <v>14729.089999999997</v>
      </c>
      <c r="CU13" s="900">
        <v>0.18444052277154716</v>
      </c>
      <c r="CV13" s="612">
        <v>9.2752605845075969E-2</v>
      </c>
      <c r="CW13" s="894">
        <v>9.6265865760109912E-2</v>
      </c>
      <c r="CX13" s="1039">
        <v>13098.03</v>
      </c>
      <c r="CY13" s="1040">
        <v>-39113.97</v>
      </c>
      <c r="CZ13" s="1000">
        <v>-52212</v>
      </c>
      <c r="DA13" s="900">
        <v>-3.9862483136777054</v>
      </c>
      <c r="DB13" s="612">
        <v>1.5212918170053904E-2</v>
      </c>
      <c r="DC13" s="612">
        <v>-3.9808094589495274E-2</v>
      </c>
      <c r="DD13" s="613">
        <v>0.98440596358018628</v>
      </c>
      <c r="DE13" s="1069">
        <v>1.0407567995599087</v>
      </c>
      <c r="DF13" s="1039">
        <v>114499.88</v>
      </c>
      <c r="DG13" s="1040">
        <v>217110.15</v>
      </c>
      <c r="DH13" s="895">
        <v>6.838373989806712E-2</v>
      </c>
      <c r="DI13" s="894">
        <v>0.11730417523799885</v>
      </c>
      <c r="DJ13" s="1039">
        <v>131000.81</v>
      </c>
      <c r="DK13" s="1040">
        <v>184046.6</v>
      </c>
      <c r="DL13" s="895">
        <v>0.15215300337079538</v>
      </c>
      <c r="DM13" s="894">
        <v>0.18731272897317763</v>
      </c>
      <c r="DN13" s="611">
        <v>7.1533824081872588E-2</v>
      </c>
      <c r="DO13" s="1070">
        <v>8.5547037651459767E-2</v>
      </c>
      <c r="DP13" s="611">
        <v>0.59743385723823583</v>
      </c>
      <c r="DQ13" s="1070">
        <v>0.76595260503191676</v>
      </c>
    </row>
    <row r="14" spans="1:129" s="1041" customFormat="1" ht="17.25" customHeight="1">
      <c r="A14" s="1016" t="s">
        <v>156</v>
      </c>
      <c r="B14" s="1039">
        <v>800675.65</v>
      </c>
      <c r="C14" s="1040">
        <v>892971.66</v>
      </c>
      <c r="D14" s="1000">
        <v>92296.010000000009</v>
      </c>
      <c r="E14" s="894">
        <v>0.11527265753616962</v>
      </c>
      <c r="F14" s="1039">
        <v>800102.48</v>
      </c>
      <c r="G14" s="1040">
        <v>885622.26</v>
      </c>
      <c r="H14" s="1000">
        <v>85519.780000000028</v>
      </c>
      <c r="I14" s="900">
        <v>0.10688603289918565</v>
      </c>
      <c r="J14" s="612">
        <v>0.99928414208674876</v>
      </c>
      <c r="K14" s="612">
        <v>0.99176972760815274</v>
      </c>
      <c r="L14" s="1039">
        <v>-4621.28</v>
      </c>
      <c r="M14" s="1040">
        <v>44572.24</v>
      </c>
      <c r="N14" s="1000">
        <v>49193.52</v>
      </c>
      <c r="O14" s="900">
        <v>10.644998788214521</v>
      </c>
      <c r="P14" s="612">
        <v>-5.7758601123196118E-3</v>
      </c>
      <c r="Q14" s="612">
        <v>5.0328725928817548E-2</v>
      </c>
      <c r="R14" s="1039">
        <v>804723.76</v>
      </c>
      <c r="S14" s="1040">
        <v>841050.02</v>
      </c>
      <c r="T14" s="1000">
        <v>36326.260000000009</v>
      </c>
      <c r="U14" s="900">
        <v>4.514127928818705E-2</v>
      </c>
      <c r="V14" s="612">
        <v>1.0057758601123197</v>
      </c>
      <c r="W14" s="894">
        <v>0.94967127407118246</v>
      </c>
      <c r="X14" s="1039">
        <v>7376.6</v>
      </c>
      <c r="Y14" s="1040">
        <v>12122.81</v>
      </c>
      <c r="Z14" s="1000">
        <v>4746.2099999999991</v>
      </c>
      <c r="AA14" s="900">
        <v>0.64341431011577133</v>
      </c>
      <c r="AB14" s="612">
        <v>9.2195689732145324E-3</v>
      </c>
      <c r="AC14" s="894">
        <v>1.3688465779981637E-2</v>
      </c>
      <c r="AD14" s="1039">
        <v>797347.16</v>
      </c>
      <c r="AE14" s="1040">
        <v>828927.21</v>
      </c>
      <c r="AF14" s="1000">
        <v>31580.04999999993</v>
      </c>
      <c r="AG14" s="900">
        <v>3.9606399300400004E-2</v>
      </c>
      <c r="AH14" s="612">
        <v>0.99655629113910515</v>
      </c>
      <c r="AI14" s="894">
        <v>0.93598280829120073</v>
      </c>
      <c r="AJ14" s="1039">
        <v>525654.51</v>
      </c>
      <c r="AK14" s="1040">
        <v>564178.24</v>
      </c>
      <c r="AL14" s="1000">
        <v>38523.729999999981</v>
      </c>
      <c r="AM14" s="900">
        <v>7.3287167268858741E-2</v>
      </c>
      <c r="AN14" s="612">
        <v>0.65651367067301225</v>
      </c>
      <c r="AO14" s="612">
        <v>0.63179859481766754</v>
      </c>
      <c r="AP14" s="1039">
        <v>525488.68000000005</v>
      </c>
      <c r="AQ14" s="1040">
        <v>563853.37</v>
      </c>
      <c r="AR14" s="1000">
        <v>38364.689999999944</v>
      </c>
      <c r="AS14" s="900">
        <v>7.3007643095185121E-2</v>
      </c>
      <c r="AT14" s="612">
        <v>0.65677671690256489</v>
      </c>
      <c r="AU14" s="612">
        <v>0.6366747940594899</v>
      </c>
      <c r="AV14" s="1039">
        <v>242098.22</v>
      </c>
      <c r="AW14" s="1040">
        <v>231824.39</v>
      </c>
      <c r="AX14" s="1000">
        <v>-10273.829999999987</v>
      </c>
      <c r="AY14" s="900">
        <v>-4.2436619319216752E-2</v>
      </c>
      <c r="AZ14" s="612">
        <v>0.46071062843827576</v>
      </c>
      <c r="BA14" s="612">
        <v>0.41114304238351901</v>
      </c>
      <c r="BB14" s="1039">
        <v>767586.9</v>
      </c>
      <c r="BC14" s="1040">
        <v>795677.76</v>
      </c>
      <c r="BD14" s="1000">
        <v>28090.859999999986</v>
      </c>
      <c r="BE14" s="900">
        <v>3.6596325445366493E-2</v>
      </c>
      <c r="BF14" s="612">
        <v>0.95385141852901179</v>
      </c>
      <c r="BG14" s="894">
        <v>0.94605283999636547</v>
      </c>
      <c r="BH14" s="1039">
        <v>765834.2</v>
      </c>
      <c r="BI14" s="1040">
        <v>792315.2</v>
      </c>
      <c r="BJ14" s="1000">
        <v>26481</v>
      </c>
      <c r="BK14" s="900">
        <v>3.4577980455821902E-2</v>
      </c>
      <c r="BL14" s="612">
        <v>0.96047774221707882</v>
      </c>
      <c r="BM14" s="894">
        <v>0.95583205671339944</v>
      </c>
      <c r="BN14" s="1039">
        <v>57510.99</v>
      </c>
      <c r="BO14" s="1040">
        <v>40117.82</v>
      </c>
      <c r="BP14" s="1000">
        <v>-17393.169999999998</v>
      </c>
      <c r="BQ14" s="900">
        <v>-0.30243210906298079</v>
      </c>
      <c r="BR14" s="612">
        <v>7.1828074202081704E-2</v>
      </c>
      <c r="BS14" s="612">
        <v>4.4926196202016086E-2</v>
      </c>
      <c r="BT14" s="1039">
        <v>57495.81</v>
      </c>
      <c r="BU14" s="1040">
        <v>40113.42</v>
      </c>
      <c r="BV14" s="1000">
        <v>-17382.39</v>
      </c>
      <c r="BW14" s="900">
        <v>-0.30232446503493038</v>
      </c>
      <c r="BX14" s="612">
        <v>7.2108879148701038E-2</v>
      </c>
      <c r="BY14" s="894">
        <v>4.8391969181467695E-2</v>
      </c>
      <c r="BZ14" s="1039">
        <v>132727.38</v>
      </c>
      <c r="CA14" s="1040">
        <v>101977.03</v>
      </c>
      <c r="CB14" s="1000">
        <v>-30750.350000000006</v>
      </c>
      <c r="CC14" s="900">
        <v>-0.23168053192943314</v>
      </c>
      <c r="CD14" s="612">
        <v>0.16576922253099616</v>
      </c>
      <c r="CE14" s="612">
        <v>0.11419962644727157</v>
      </c>
      <c r="CF14" s="1039">
        <v>-158710.23000000001</v>
      </c>
      <c r="CG14" s="1040">
        <v>-105478.44</v>
      </c>
      <c r="CH14" s="1000">
        <v>53231.790000000008</v>
      </c>
      <c r="CI14" s="900">
        <v>0.33540238710510345</v>
      </c>
      <c r="CJ14" s="612">
        <v>-0.19822037800200368</v>
      </c>
      <c r="CK14" s="612">
        <v>-0.11812070273316401</v>
      </c>
      <c r="CL14" s="1039">
        <v>61986.18</v>
      </c>
      <c r="CM14" s="1040">
        <v>66636.61</v>
      </c>
      <c r="CN14" s="1000">
        <v>4650.43</v>
      </c>
      <c r="CO14" s="900">
        <v>7.5023658499362281E-2</v>
      </c>
      <c r="CP14" s="612">
        <v>7.7417341216758626E-2</v>
      </c>
      <c r="CQ14" s="612">
        <v>7.4623432058302949E-2</v>
      </c>
      <c r="CR14" s="1039">
        <v>95565.8</v>
      </c>
      <c r="CS14" s="1040">
        <v>94333.03</v>
      </c>
      <c r="CT14" s="1000">
        <v>-1232.7700000000041</v>
      </c>
      <c r="CU14" s="900">
        <v>-1.2899698427680238E-2</v>
      </c>
      <c r="CV14" s="612">
        <v>0.11935644602155691</v>
      </c>
      <c r="CW14" s="894">
        <v>0.10563944436937674</v>
      </c>
      <c r="CX14" s="1039">
        <v>-316262.21999999997</v>
      </c>
      <c r="CY14" s="1040">
        <v>-266448.07</v>
      </c>
      <c r="CZ14" s="1000">
        <v>49814.149999999965</v>
      </c>
      <c r="DA14" s="900">
        <v>0.15750901261617645</v>
      </c>
      <c r="DB14" s="612">
        <v>-0.39499417772977108</v>
      </c>
      <c r="DC14" s="612">
        <v>-0.29838356796227999</v>
      </c>
      <c r="DD14" s="613">
        <v>1.396643063229823</v>
      </c>
      <c r="DE14" s="1069">
        <v>1.3214372345190599</v>
      </c>
      <c r="DF14" s="1039">
        <v>314919.15999999997</v>
      </c>
      <c r="DG14" s="1040">
        <v>286220.37</v>
      </c>
      <c r="DH14" s="895">
        <v>0.13795432141988728</v>
      </c>
      <c r="DI14" s="894">
        <v>0.11135168807649287</v>
      </c>
      <c r="DJ14" s="1039">
        <v>5457.86</v>
      </c>
      <c r="DK14" s="1040">
        <v>3904.94</v>
      </c>
      <c r="DL14" s="895">
        <v>6.8165679823034451E-3</v>
      </c>
      <c r="DM14" s="894">
        <v>4.3729719261191334E-3</v>
      </c>
      <c r="DN14" s="611">
        <v>1.7011509460662655E-3</v>
      </c>
      <c r="DO14" s="1070">
        <v>1.0979055304101148E-3</v>
      </c>
      <c r="DP14" s="611">
        <v>8.7243927830387147E-3</v>
      </c>
      <c r="DQ14" s="1070">
        <v>5.6811480361016464E-3</v>
      </c>
    </row>
    <row r="15" spans="1:129" s="1041" customFormat="1" ht="17.25" customHeight="1">
      <c r="A15" s="1016" t="s">
        <v>381</v>
      </c>
      <c r="B15" s="1039">
        <v>528068.69999999995</v>
      </c>
      <c r="C15" s="1040">
        <v>543244.01</v>
      </c>
      <c r="D15" s="1000">
        <v>15175.310000000056</v>
      </c>
      <c r="E15" s="894">
        <v>2.8737378299452433E-2</v>
      </c>
      <c r="F15" s="1039">
        <v>525792.79</v>
      </c>
      <c r="G15" s="1040">
        <v>540920.18999999994</v>
      </c>
      <c r="H15" s="1000">
        <v>15127.399999999907</v>
      </c>
      <c r="I15" s="900">
        <v>2.8770649365503671E-2</v>
      </c>
      <c r="J15" s="612">
        <v>0.99569012516742628</v>
      </c>
      <c r="K15" s="612">
        <v>0.99572232743072475</v>
      </c>
      <c r="L15" s="1039">
        <v>-2624.05</v>
      </c>
      <c r="M15" s="1040">
        <v>3425.06</v>
      </c>
      <c r="N15" s="1000">
        <v>6049.1100000000006</v>
      </c>
      <c r="O15" s="900">
        <v>2.3052571406794842</v>
      </c>
      <c r="P15" s="612">
        <v>-4.9906542080959309E-3</v>
      </c>
      <c r="Q15" s="612">
        <v>6.3319137708651631E-3</v>
      </c>
      <c r="R15" s="1039">
        <v>528416.84</v>
      </c>
      <c r="S15" s="1040">
        <v>537495.13</v>
      </c>
      <c r="T15" s="1000">
        <v>9078.2900000000373</v>
      </c>
      <c r="U15" s="900">
        <v>1.718016783870862E-2</v>
      </c>
      <c r="V15" s="612">
        <v>1.0049906542080957</v>
      </c>
      <c r="W15" s="894">
        <v>0.99366808622913494</v>
      </c>
      <c r="X15" s="1039">
        <v>4437.82</v>
      </c>
      <c r="Y15" s="1040">
        <v>3139.12</v>
      </c>
      <c r="Z15" s="1000">
        <v>-1298.6999999999998</v>
      </c>
      <c r="AA15" s="900">
        <v>-0.2926436854131082</v>
      </c>
      <c r="AB15" s="612">
        <v>8.4402450630789352E-3</v>
      </c>
      <c r="AC15" s="894">
        <v>5.8032960463169254E-3</v>
      </c>
      <c r="AD15" s="1039">
        <v>523979.02</v>
      </c>
      <c r="AE15" s="1040">
        <v>534356.01</v>
      </c>
      <c r="AF15" s="1000">
        <v>10376.989999999991</v>
      </c>
      <c r="AG15" s="900">
        <v>1.9804208954778361E-2</v>
      </c>
      <c r="AH15" s="612">
        <v>0.99655040914501691</v>
      </c>
      <c r="AI15" s="894">
        <v>0.98786479018281803</v>
      </c>
      <c r="AJ15" s="1039">
        <v>198520.53</v>
      </c>
      <c r="AK15" s="1040">
        <v>227034.46</v>
      </c>
      <c r="AL15" s="1000">
        <v>28513.929999999993</v>
      </c>
      <c r="AM15" s="900">
        <v>0.14363214726456752</v>
      </c>
      <c r="AN15" s="612">
        <v>0.37593693775071313</v>
      </c>
      <c r="AO15" s="612">
        <v>0.41792354047309238</v>
      </c>
      <c r="AP15" s="1039">
        <v>197324.97</v>
      </c>
      <c r="AQ15" s="1040">
        <v>225555.02</v>
      </c>
      <c r="AR15" s="1000">
        <v>28230.049999999988</v>
      </c>
      <c r="AS15" s="900">
        <v>0.14306374910382597</v>
      </c>
      <c r="AT15" s="612">
        <v>0.37529036866405108</v>
      </c>
      <c r="AU15" s="612">
        <v>0.41698391771991355</v>
      </c>
      <c r="AV15" s="1039">
        <v>153134.94</v>
      </c>
      <c r="AW15" s="1040">
        <v>136513.16</v>
      </c>
      <c r="AX15" s="1000">
        <v>-16621.78</v>
      </c>
      <c r="AY15" s="900">
        <v>-0.10854335398570697</v>
      </c>
      <c r="AZ15" s="612">
        <v>0.77605454596040224</v>
      </c>
      <c r="BA15" s="612">
        <v>0.6052321956744745</v>
      </c>
      <c r="BB15" s="1039">
        <v>350459.91</v>
      </c>
      <c r="BC15" s="1040">
        <v>362068.18</v>
      </c>
      <c r="BD15" s="1000">
        <v>11608.270000000019</v>
      </c>
      <c r="BE15" s="900">
        <v>3.3122961196902723E-2</v>
      </c>
      <c r="BF15" s="612">
        <v>0.66322623253263469</v>
      </c>
      <c r="BG15" s="894">
        <v>0.67362132192714008</v>
      </c>
      <c r="BH15" s="1039">
        <v>345825.41</v>
      </c>
      <c r="BI15" s="1040">
        <v>356098.08</v>
      </c>
      <c r="BJ15" s="1000">
        <v>10272.670000000042</v>
      </c>
      <c r="BK15" s="900">
        <v>2.9704786585809419E-2</v>
      </c>
      <c r="BL15" s="612">
        <v>0.65999858162260006</v>
      </c>
      <c r="BM15" s="894">
        <v>0.66640605389653984</v>
      </c>
      <c r="BN15" s="1039">
        <v>68846.100000000006</v>
      </c>
      <c r="BO15" s="1040">
        <v>70617.2</v>
      </c>
      <c r="BP15" s="1000">
        <v>1771.0999999999913</v>
      </c>
      <c r="BQ15" s="900">
        <v>2.5725494980833933E-2</v>
      </c>
      <c r="BR15" s="612">
        <v>0.13037337755485226</v>
      </c>
      <c r="BS15" s="612">
        <v>0.12999167722070235</v>
      </c>
      <c r="BT15" s="1039">
        <v>68376.710000000006</v>
      </c>
      <c r="BU15" s="1040">
        <v>70383.91</v>
      </c>
      <c r="BV15" s="1000">
        <v>2007.1999999999971</v>
      </c>
      <c r="BW15" s="900">
        <v>2.935502453978843E-2</v>
      </c>
      <c r="BX15" s="612">
        <v>0.13049512936605745</v>
      </c>
      <c r="BY15" s="894">
        <v>0.13171726093246336</v>
      </c>
      <c r="BZ15" s="1039">
        <v>131553.66</v>
      </c>
      <c r="CA15" s="1040">
        <v>109699.67</v>
      </c>
      <c r="CB15" s="1000">
        <v>-21853.990000000005</v>
      </c>
      <c r="CC15" s="900">
        <v>-0.16612225003850142</v>
      </c>
      <c r="CD15" s="612">
        <v>0.24912224488972745</v>
      </c>
      <c r="CE15" s="612">
        <v>0.20193443090150226</v>
      </c>
      <c r="CF15" s="1039">
        <v>-21776.76</v>
      </c>
      <c r="CG15" s="1040">
        <v>-1825.65</v>
      </c>
      <c r="CH15" s="1000">
        <v>19951.109999999997</v>
      </c>
      <c r="CI15" s="900">
        <v>0.91616521466003198</v>
      </c>
      <c r="CJ15" s="612">
        <v>-4.1238497945437783E-2</v>
      </c>
      <c r="CK15" s="612">
        <v>-3.3606445103738928E-3</v>
      </c>
      <c r="CL15" s="1039">
        <v>46427.95</v>
      </c>
      <c r="CM15" s="1040">
        <v>52898.11</v>
      </c>
      <c r="CN15" s="1000">
        <v>6470.1600000000035</v>
      </c>
      <c r="CO15" s="900">
        <v>0.13935915757641687</v>
      </c>
      <c r="CP15" s="612">
        <v>8.7920283857005732E-2</v>
      </c>
      <c r="CQ15" s="612">
        <v>9.7374492909733143E-2</v>
      </c>
      <c r="CR15" s="1039">
        <v>38473.29</v>
      </c>
      <c r="CS15" s="1040">
        <v>39939.42</v>
      </c>
      <c r="CT15" s="1000">
        <v>1466.1299999999974</v>
      </c>
      <c r="CU15" s="900">
        <v>3.8107736562170723E-2</v>
      </c>
      <c r="CV15" s="612">
        <v>7.2856599908307396E-2</v>
      </c>
      <c r="CW15" s="894">
        <v>7.3520221603547917E-2</v>
      </c>
      <c r="CX15" s="1039">
        <v>-106678</v>
      </c>
      <c r="CY15" s="1040">
        <v>-94663.17</v>
      </c>
      <c r="CZ15" s="1000">
        <v>12014.830000000002</v>
      </c>
      <c r="DA15" s="900">
        <v>0.11262706462438367</v>
      </c>
      <c r="DB15" s="612">
        <v>-0.20201538171075092</v>
      </c>
      <c r="DC15" s="612">
        <v>-0.17425534061572073</v>
      </c>
      <c r="DD15" s="613">
        <v>1.2035921209211773</v>
      </c>
      <c r="DE15" s="1069">
        <v>1.1771537481163541</v>
      </c>
      <c r="DF15" s="1039">
        <v>89200.639999999999</v>
      </c>
      <c r="DG15" s="1040">
        <v>164614.44</v>
      </c>
      <c r="DH15" s="895">
        <v>6.3148076771546657E-2</v>
      </c>
      <c r="DI15" s="894">
        <v>0.10072963221733966</v>
      </c>
      <c r="DJ15" s="1039">
        <v>1104.83</v>
      </c>
      <c r="DK15" s="1040">
        <v>67937.97</v>
      </c>
      <c r="DL15" s="895">
        <v>2.0922088357064146E-3</v>
      </c>
      <c r="DM15" s="894">
        <v>0.12505976826141166</v>
      </c>
      <c r="DN15" s="611">
        <v>6.8294438971316929E-4</v>
      </c>
      <c r="DO15" s="1070">
        <v>3.7536637645882776E-2</v>
      </c>
      <c r="DP15" s="611">
        <v>4.1036281375090855E-3</v>
      </c>
      <c r="DQ15" s="1070">
        <v>0.23218124840827725</v>
      </c>
    </row>
    <row r="16" spans="1:129" s="1041" customFormat="1" ht="17.25" customHeight="1">
      <c r="A16" s="1016" t="s">
        <v>20</v>
      </c>
      <c r="B16" s="1321">
        <v>458892.61</v>
      </c>
      <c r="C16" s="1040">
        <v>500136.82</v>
      </c>
      <c r="D16" s="1000">
        <v>41244.210000000021</v>
      </c>
      <c r="E16" s="894">
        <v>8.9877694914285114E-2</v>
      </c>
      <c r="F16" s="1039">
        <v>433843.77</v>
      </c>
      <c r="G16" s="1040">
        <v>467803.46</v>
      </c>
      <c r="H16" s="1000">
        <v>33959.69</v>
      </c>
      <c r="I16" s="900">
        <v>7.82763113090226E-2</v>
      </c>
      <c r="J16" s="612">
        <v>0.945414592751886</v>
      </c>
      <c r="K16" s="612">
        <v>0.93535097056041583</v>
      </c>
      <c r="L16" s="1039">
        <v>-82.39</v>
      </c>
      <c r="M16" s="1040">
        <v>510.17</v>
      </c>
      <c r="N16" s="1000">
        <v>592.56000000000006</v>
      </c>
      <c r="O16" s="900">
        <v>7.1921349678359032</v>
      </c>
      <c r="P16" s="612">
        <v>-1.8990707184754547E-4</v>
      </c>
      <c r="Q16" s="612">
        <v>1.0905648282293595E-3</v>
      </c>
      <c r="R16" s="1039">
        <v>433926.17</v>
      </c>
      <c r="S16" s="1040">
        <v>467293.29</v>
      </c>
      <c r="T16" s="1000">
        <v>33367.119999999995</v>
      </c>
      <c r="U16" s="900">
        <v>7.6895846129769033E-2</v>
      </c>
      <c r="V16" s="612">
        <v>1.0001899301216195</v>
      </c>
      <c r="W16" s="894">
        <v>0.99890943517177055</v>
      </c>
      <c r="X16" s="1039">
        <v>11556.45</v>
      </c>
      <c r="Y16" s="1040">
        <v>12366.15</v>
      </c>
      <c r="Z16" s="1000">
        <v>809.69999999999891</v>
      </c>
      <c r="AA16" s="900">
        <v>7.006476902508979E-2</v>
      </c>
      <c r="AB16" s="612">
        <v>2.6637353810566419E-2</v>
      </c>
      <c r="AC16" s="894">
        <v>2.6434498795712198E-2</v>
      </c>
      <c r="AD16" s="1039">
        <v>422369.72</v>
      </c>
      <c r="AE16" s="1040">
        <v>454927.14</v>
      </c>
      <c r="AF16" s="1000">
        <v>32557.420000000042</v>
      </c>
      <c r="AG16" s="900">
        <v>7.7082751102517583E-2</v>
      </c>
      <c r="AH16" s="612">
        <v>0.97355257631105308</v>
      </c>
      <c r="AI16" s="894">
        <v>0.97247493637605842</v>
      </c>
      <c r="AJ16" s="1039">
        <v>119237.89</v>
      </c>
      <c r="AK16" s="1040">
        <v>153497.53</v>
      </c>
      <c r="AL16" s="1000">
        <v>34259.64</v>
      </c>
      <c r="AM16" s="900">
        <v>0.28732175653225667</v>
      </c>
      <c r="AN16" s="612">
        <v>0.25983833123832611</v>
      </c>
      <c r="AO16" s="612">
        <v>0.30691107685292995</v>
      </c>
      <c r="AP16" s="1039">
        <v>115978.15</v>
      </c>
      <c r="AQ16" s="1040">
        <v>149374.53</v>
      </c>
      <c r="AR16" s="1000">
        <v>33396.380000000005</v>
      </c>
      <c r="AS16" s="900">
        <v>0.28795406721007366</v>
      </c>
      <c r="AT16" s="612">
        <v>0.26732699192614889</v>
      </c>
      <c r="AU16" s="612">
        <v>0.31931044289411625</v>
      </c>
      <c r="AV16" s="1039">
        <v>73160.19</v>
      </c>
      <c r="AW16" s="1040">
        <v>83274.02</v>
      </c>
      <c r="AX16" s="1000">
        <v>10113.830000000002</v>
      </c>
      <c r="AY16" s="900">
        <v>0.13824225989571653</v>
      </c>
      <c r="AZ16" s="612">
        <v>0.63081011380160834</v>
      </c>
      <c r="BA16" s="612">
        <v>0.55748473317372116</v>
      </c>
      <c r="BB16" s="1039">
        <v>189138.34</v>
      </c>
      <c r="BC16" s="1040">
        <v>232648.55</v>
      </c>
      <c r="BD16" s="1000">
        <v>43510.209999999992</v>
      </c>
      <c r="BE16" s="900">
        <v>0.23004436858227684</v>
      </c>
      <c r="BF16" s="612">
        <v>0.43587677599624841</v>
      </c>
      <c r="BG16" s="894">
        <v>0.49786409301961088</v>
      </c>
      <c r="BH16" s="1039">
        <v>184170.35</v>
      </c>
      <c r="BI16" s="1040">
        <v>229043.09</v>
      </c>
      <c r="BJ16" s="1000">
        <v>44872.739999999991</v>
      </c>
      <c r="BK16" s="900">
        <v>0.24364801391754964</v>
      </c>
      <c r="BL16" s="612">
        <v>0.43604060916109239</v>
      </c>
      <c r="BM16" s="894">
        <v>0.50347202850988404</v>
      </c>
      <c r="BN16" s="1039">
        <v>25308.92</v>
      </c>
      <c r="BO16" s="1040">
        <v>42970.04</v>
      </c>
      <c r="BP16" s="1000">
        <v>17661.120000000003</v>
      </c>
      <c r="BQ16" s="900">
        <v>0.69782195368273336</v>
      </c>
      <c r="BR16" s="612">
        <v>5.5152162942872403E-2</v>
      </c>
      <c r="BS16" s="612">
        <v>8.5916569789842703E-2</v>
      </c>
      <c r="BT16" s="1039">
        <v>8992.4</v>
      </c>
      <c r="BU16" s="1040">
        <v>11066.13</v>
      </c>
      <c r="BV16" s="1000">
        <v>2073.7299999999996</v>
      </c>
      <c r="BW16" s="900">
        <v>0.23060918108625056</v>
      </c>
      <c r="BX16" s="612">
        <v>2.1290351969359925E-2</v>
      </c>
      <c r="BY16" s="894">
        <v>2.4325060052473455E-2</v>
      </c>
      <c r="BZ16" s="1039">
        <v>114308.64</v>
      </c>
      <c r="CA16" s="1040">
        <v>117633.18</v>
      </c>
      <c r="CB16" s="1000">
        <v>3324.5399999999936</v>
      </c>
      <c r="CC16" s="900">
        <v>2.9083890771511179E-2</v>
      </c>
      <c r="CD16" s="612">
        <v>0.24909671131988811</v>
      </c>
      <c r="CE16" s="612">
        <v>0.23520199932490471</v>
      </c>
      <c r="CF16" s="1039">
        <v>114898.33</v>
      </c>
      <c r="CG16" s="1040">
        <v>97184.74</v>
      </c>
      <c r="CH16" s="1000">
        <v>-17713.589999999997</v>
      </c>
      <c r="CI16" s="900">
        <v>-0.1541675148803294</v>
      </c>
      <c r="CJ16" s="612">
        <v>0.25038173964056648</v>
      </c>
      <c r="CK16" s="612">
        <v>0.19431630728567437</v>
      </c>
      <c r="CL16" s="1039">
        <v>26607.17</v>
      </c>
      <c r="CM16" s="1040">
        <v>29300.55</v>
      </c>
      <c r="CN16" s="1000">
        <v>2693.380000000001</v>
      </c>
      <c r="CO16" s="900">
        <v>0.10122760143224556</v>
      </c>
      <c r="CP16" s="612">
        <v>5.7981256224631725E-2</v>
      </c>
      <c r="CQ16" s="612">
        <v>5.8585068781778549E-2</v>
      </c>
      <c r="CR16" s="1039">
        <v>38140.07</v>
      </c>
      <c r="CS16" s="1040">
        <v>40593.129999999997</v>
      </c>
      <c r="CT16" s="1000">
        <v>2453.0599999999977</v>
      </c>
      <c r="CU16" s="900">
        <v>6.4317134184598973E-2</v>
      </c>
      <c r="CV16" s="612">
        <v>8.3113280032990733E-2</v>
      </c>
      <c r="CW16" s="894">
        <v>8.1164050269284305E-2</v>
      </c>
      <c r="CX16" s="1039">
        <v>50151.08</v>
      </c>
      <c r="CY16" s="1040">
        <v>27291.07</v>
      </c>
      <c r="CZ16" s="1000">
        <v>-22860.010000000002</v>
      </c>
      <c r="DA16" s="900">
        <v>-0.45582288556896483</v>
      </c>
      <c r="DB16" s="612">
        <v>0.10928718159135316</v>
      </c>
      <c r="DC16" s="612">
        <v>5.4567208229140178E-2</v>
      </c>
      <c r="DD16" s="613">
        <v>0.88126258198622764</v>
      </c>
      <c r="DE16" s="1069">
        <v>0.94001002006607037</v>
      </c>
      <c r="DF16" s="1039">
        <v>72151.009999999995</v>
      </c>
      <c r="DG16" s="1040">
        <v>103388.76</v>
      </c>
      <c r="DH16" s="895">
        <v>8.9228593871570228E-2</v>
      </c>
      <c r="DI16" s="894">
        <v>0.12544113458869233</v>
      </c>
      <c r="DJ16" s="1039">
        <v>104061.75999999999</v>
      </c>
      <c r="DK16" s="1040">
        <v>117715.76</v>
      </c>
      <c r="DL16" s="895">
        <v>0.22676712967768209</v>
      </c>
      <c r="DM16" s="894">
        <v>0.23536711414288591</v>
      </c>
      <c r="DN16" s="1307">
        <v>0.11087399918155949</v>
      </c>
      <c r="DO16" s="1070">
        <v>0.11212850107113148</v>
      </c>
      <c r="DP16" s="1307">
        <v>0.97948149357733327</v>
      </c>
      <c r="DQ16" s="1070">
        <v>1.1175955677365916</v>
      </c>
    </row>
    <row r="17" spans="1:121" s="1041" customFormat="1" ht="17.25" customHeight="1">
      <c r="A17" s="1018" t="s">
        <v>350</v>
      </c>
      <c r="B17" s="1039">
        <v>381908.37</v>
      </c>
      <c r="C17" s="1040">
        <v>442124.83</v>
      </c>
      <c r="D17" s="1000">
        <v>60216.460000000021</v>
      </c>
      <c r="E17" s="894">
        <v>0.15767253281199367</v>
      </c>
      <c r="F17" s="1039">
        <v>376578.68</v>
      </c>
      <c r="G17" s="1040">
        <v>437072.41</v>
      </c>
      <c r="H17" s="1000">
        <v>60493.729999999981</v>
      </c>
      <c r="I17" s="900">
        <v>0.16064034745673861</v>
      </c>
      <c r="J17" s="612">
        <v>0.98604458446406917</v>
      </c>
      <c r="K17" s="612">
        <v>0.9885724129088157</v>
      </c>
      <c r="L17" s="1039">
        <v>6743.27</v>
      </c>
      <c r="M17" s="1040">
        <v>22774.86</v>
      </c>
      <c r="N17" s="1000">
        <v>16031.59</v>
      </c>
      <c r="O17" s="900">
        <v>2.3774207469076574</v>
      </c>
      <c r="P17" s="612">
        <v>1.7906669596908675E-2</v>
      </c>
      <c r="Q17" s="612">
        <v>5.2107750292451543E-2</v>
      </c>
      <c r="R17" s="1039">
        <v>369835.41</v>
      </c>
      <c r="S17" s="1040">
        <v>414297.55</v>
      </c>
      <c r="T17" s="1000">
        <v>44462.140000000014</v>
      </c>
      <c r="U17" s="900">
        <v>0.12022142498469797</v>
      </c>
      <c r="V17" s="612">
        <v>0.98209333040309132</v>
      </c>
      <c r="W17" s="894">
        <v>0.94789224970754848</v>
      </c>
      <c r="X17" s="1039">
        <v>5126.41</v>
      </c>
      <c r="Y17" s="1040">
        <v>6899.54</v>
      </c>
      <c r="Z17" s="1000">
        <v>1773.13</v>
      </c>
      <c r="AA17" s="900">
        <v>0.34588142579309888</v>
      </c>
      <c r="AB17" s="612">
        <v>1.361311798108167E-2</v>
      </c>
      <c r="AC17" s="894">
        <v>1.5785805377191393E-2</v>
      </c>
      <c r="AD17" s="1039">
        <v>364709</v>
      </c>
      <c r="AE17" s="1040">
        <v>407398.01</v>
      </c>
      <c r="AF17" s="1000">
        <v>42689.010000000009</v>
      </c>
      <c r="AG17" s="900">
        <v>0.11704951070579561</v>
      </c>
      <c r="AH17" s="612">
        <v>0.96848021242200966</v>
      </c>
      <c r="AI17" s="894">
        <v>0.93210644433035716</v>
      </c>
      <c r="AJ17" s="1039">
        <v>311788.07</v>
      </c>
      <c r="AK17" s="1040">
        <v>337507.08</v>
      </c>
      <c r="AL17" s="1000">
        <v>25719.010000000009</v>
      </c>
      <c r="AM17" s="900">
        <v>8.2488755903970312E-2</v>
      </c>
      <c r="AN17" s="612">
        <v>0.8163949640590491</v>
      </c>
      <c r="AO17" s="612">
        <v>0.76337508571956925</v>
      </c>
      <c r="AP17" s="1039">
        <v>306184.74</v>
      </c>
      <c r="AQ17" s="1040">
        <v>331923.03000000003</v>
      </c>
      <c r="AR17" s="1000">
        <v>25738.290000000037</v>
      </c>
      <c r="AS17" s="900">
        <v>8.4061308868626297E-2</v>
      </c>
      <c r="AT17" s="612">
        <v>0.81306976804953479</v>
      </c>
      <c r="AU17" s="612">
        <v>0.75942343283576297</v>
      </c>
      <c r="AV17" s="1039">
        <v>-9397.32</v>
      </c>
      <c r="AW17" s="1040">
        <v>19903.04</v>
      </c>
      <c r="AX17" s="1000">
        <v>29300.36</v>
      </c>
      <c r="AY17" s="900">
        <v>3.117948521493362</v>
      </c>
      <c r="AZ17" s="612">
        <v>-3.0691666736885712E-2</v>
      </c>
      <c r="BA17" s="612">
        <v>5.9962817283271963E-2</v>
      </c>
      <c r="BB17" s="1039">
        <v>296787.42</v>
      </c>
      <c r="BC17" s="1040">
        <v>351826.07</v>
      </c>
      <c r="BD17" s="1000">
        <v>55038.650000000023</v>
      </c>
      <c r="BE17" s="900">
        <v>0.18544805571610828</v>
      </c>
      <c r="BF17" s="612">
        <v>0.80248513791580967</v>
      </c>
      <c r="BG17" s="894">
        <v>0.84921108029724046</v>
      </c>
      <c r="BH17" s="1039">
        <v>291261.03000000003</v>
      </c>
      <c r="BI17" s="1040">
        <v>343070.83</v>
      </c>
      <c r="BJ17" s="1000">
        <v>51809.799999999988</v>
      </c>
      <c r="BK17" s="900">
        <v>0.17788098874744754</v>
      </c>
      <c r="BL17" s="612">
        <v>0.79861212638021006</v>
      </c>
      <c r="BM17" s="894">
        <v>0.84210237060313575</v>
      </c>
      <c r="BN17" s="1039">
        <v>52482.71</v>
      </c>
      <c r="BO17" s="1040">
        <v>48819.45</v>
      </c>
      <c r="BP17" s="1000">
        <v>-3663.260000000002</v>
      </c>
      <c r="BQ17" s="900">
        <v>-6.9799368210978471E-2</v>
      </c>
      <c r="BR17" s="612">
        <v>0.13742225654808246</v>
      </c>
      <c r="BS17" s="612">
        <v>0.11042005942077489</v>
      </c>
      <c r="BT17" s="1039">
        <v>52453.51</v>
      </c>
      <c r="BU17" s="1040">
        <v>48821.57</v>
      </c>
      <c r="BV17" s="1000">
        <v>-3631.9400000000023</v>
      </c>
      <c r="BW17" s="900">
        <v>-6.9241124187876119E-2</v>
      </c>
      <c r="BX17" s="612">
        <v>0.14382291086866517</v>
      </c>
      <c r="BY17" s="894">
        <v>0.11983752694324648</v>
      </c>
      <c r="BZ17" s="1039">
        <v>-2767.88</v>
      </c>
      <c r="CA17" s="1040">
        <v>-1179.75</v>
      </c>
      <c r="CB17" s="1000">
        <v>1588.13</v>
      </c>
      <c r="CC17" s="900">
        <v>0.5737712617599029</v>
      </c>
      <c r="CD17" s="612">
        <v>-7.2474976131054686E-3</v>
      </c>
      <c r="CE17" s="612">
        <v>-2.6683640455117618E-3</v>
      </c>
      <c r="CF17" s="1039">
        <v>23762.35</v>
      </c>
      <c r="CG17" s="1040">
        <v>16685.37</v>
      </c>
      <c r="CH17" s="1000">
        <v>-7076.98</v>
      </c>
      <c r="CI17" s="900">
        <v>-0.2978232371798244</v>
      </c>
      <c r="CJ17" s="612">
        <v>6.2220029375109003E-2</v>
      </c>
      <c r="CK17" s="612">
        <v>3.773904758979494E-2</v>
      </c>
      <c r="CL17" s="1039">
        <v>28684.26</v>
      </c>
      <c r="CM17" s="1040">
        <v>30136.07</v>
      </c>
      <c r="CN17" s="1000">
        <v>1451.8100000000013</v>
      </c>
      <c r="CO17" s="900">
        <v>5.0613472336396383E-2</v>
      </c>
      <c r="CP17" s="612">
        <v>7.5107701881474864E-2</v>
      </c>
      <c r="CQ17" s="612">
        <v>6.8161903505849233E-2</v>
      </c>
      <c r="CR17" s="1039">
        <v>79663.41</v>
      </c>
      <c r="CS17" s="1040">
        <v>95846.33</v>
      </c>
      <c r="CT17" s="1000">
        <v>16182.919999999998</v>
      </c>
      <c r="CU17" s="900">
        <v>0.20314119116919546</v>
      </c>
      <c r="CV17" s="612">
        <v>0.20859299313078686</v>
      </c>
      <c r="CW17" s="894">
        <v>0.21678567566539975</v>
      </c>
      <c r="CX17" s="1039">
        <v>-84585.32</v>
      </c>
      <c r="CY17" s="1040">
        <v>-109297.03</v>
      </c>
      <c r="CZ17" s="1000">
        <v>-24711.709999999992</v>
      </c>
      <c r="DA17" s="900">
        <v>-0.29215128582595645</v>
      </c>
      <c r="DB17" s="612">
        <v>-0.22148066563715271</v>
      </c>
      <c r="DC17" s="612">
        <v>-0.24720853158145403</v>
      </c>
      <c r="DD17" s="613">
        <v>1.2319255077335629</v>
      </c>
      <c r="DE17" s="1069">
        <v>1.2682807164423802</v>
      </c>
      <c r="DF17" s="1039">
        <v>143085.78</v>
      </c>
      <c r="DG17" s="1040">
        <v>132797.91</v>
      </c>
      <c r="DH17" s="895">
        <v>0.12859018614328765</v>
      </c>
      <c r="DI17" s="894">
        <v>0.11277807696238074</v>
      </c>
      <c r="DJ17" s="1039">
        <v>22163.27</v>
      </c>
      <c r="DK17" s="1040">
        <v>29979.06</v>
      </c>
      <c r="DL17" s="895">
        <v>5.8032951726090742E-2</v>
      </c>
      <c r="DM17" s="894">
        <v>6.780677755646522E-2</v>
      </c>
      <c r="DN17" s="611">
        <v>1.6932829595105447E-2</v>
      </c>
      <c r="DO17" s="1070">
        <v>2.184657214932062E-2</v>
      </c>
      <c r="DP17" s="611">
        <v>0.16202471309378841</v>
      </c>
      <c r="DQ17" s="1070">
        <v>0.18599123220511249</v>
      </c>
    </row>
    <row r="18" spans="1:121" s="1041" customFormat="1" ht="17.25" customHeight="1">
      <c r="A18" s="1016" t="s">
        <v>28</v>
      </c>
      <c r="B18" s="1039">
        <v>460970.97</v>
      </c>
      <c r="C18" s="1040">
        <v>352730.62</v>
      </c>
      <c r="D18" s="1000">
        <v>-108240.34999999998</v>
      </c>
      <c r="E18" s="894">
        <v>-0.23480947184157819</v>
      </c>
      <c r="F18" s="1039">
        <v>422706.31</v>
      </c>
      <c r="G18" s="1040">
        <v>336852.47</v>
      </c>
      <c r="H18" s="1000">
        <v>-85853.840000000026</v>
      </c>
      <c r="I18" s="900">
        <v>-0.20310517720920709</v>
      </c>
      <c r="J18" s="612">
        <v>0.91699117191696478</v>
      </c>
      <c r="K18" s="612">
        <v>0.95498505346658014</v>
      </c>
      <c r="L18" s="1039">
        <v>299058.71999999997</v>
      </c>
      <c r="M18" s="1040">
        <v>254499.49</v>
      </c>
      <c r="N18" s="1000">
        <v>-44559.229999999981</v>
      </c>
      <c r="O18" s="900">
        <v>-0.14899826361859633</v>
      </c>
      <c r="P18" s="612">
        <v>0.70748581917312747</v>
      </c>
      <c r="Q18" s="612">
        <v>0.75552211328597352</v>
      </c>
      <c r="R18" s="1039">
        <v>123647.59</v>
      </c>
      <c r="S18" s="1040">
        <v>82352.98</v>
      </c>
      <c r="T18" s="1000">
        <v>-41294.61</v>
      </c>
      <c r="U18" s="900">
        <v>-0.3339701970737966</v>
      </c>
      <c r="V18" s="612">
        <v>0.29251418082687242</v>
      </c>
      <c r="W18" s="894">
        <v>0.24447788671402648</v>
      </c>
      <c r="X18" s="1039">
        <v>6607.27</v>
      </c>
      <c r="Y18" s="1040">
        <v>9089.8700000000008</v>
      </c>
      <c r="Z18" s="1000">
        <v>2482.6000000000004</v>
      </c>
      <c r="AA18" s="900">
        <v>0.37573763445416947</v>
      </c>
      <c r="AB18" s="612">
        <v>1.5630876198654334E-2</v>
      </c>
      <c r="AC18" s="894">
        <v>2.6984721234194903E-2</v>
      </c>
      <c r="AD18" s="1039">
        <v>117040.32000000001</v>
      </c>
      <c r="AE18" s="1040">
        <v>73263.11</v>
      </c>
      <c r="AF18" s="1000">
        <v>-43777.210000000006</v>
      </c>
      <c r="AG18" s="900">
        <v>-0.37403528971896183</v>
      </c>
      <c r="AH18" s="612">
        <v>0.27688330462821814</v>
      </c>
      <c r="AI18" s="894">
        <v>0.21749316547983158</v>
      </c>
      <c r="AJ18" s="1039">
        <v>413813.71</v>
      </c>
      <c r="AK18" s="1040">
        <v>336068.71</v>
      </c>
      <c r="AL18" s="1000">
        <v>-77745</v>
      </c>
      <c r="AM18" s="900">
        <v>-0.18787439401174019</v>
      </c>
      <c r="AN18" s="612">
        <v>0.89770015235449652</v>
      </c>
      <c r="AO18" s="612">
        <v>0.952763074552473</v>
      </c>
      <c r="AP18" s="1039">
        <v>302204.13</v>
      </c>
      <c r="AQ18" s="1040">
        <v>273727.28999999998</v>
      </c>
      <c r="AR18" s="1000">
        <v>-28476.840000000026</v>
      </c>
      <c r="AS18" s="900">
        <v>-9.4230479245932294E-2</v>
      </c>
      <c r="AT18" s="612">
        <v>0.71492694301156756</v>
      </c>
      <c r="AU18" s="612">
        <v>0.81260288814269344</v>
      </c>
      <c r="AV18" s="1039">
        <v>-25787.8</v>
      </c>
      <c r="AW18" s="1040">
        <v>-12631.13</v>
      </c>
      <c r="AX18" s="1000">
        <v>13156.67</v>
      </c>
      <c r="AY18" s="900">
        <v>0.51018970210719794</v>
      </c>
      <c r="AZ18" s="612">
        <v>-8.5332387747315025E-2</v>
      </c>
      <c r="BA18" s="612">
        <v>-4.6144942289093646E-2</v>
      </c>
      <c r="BB18" s="1039">
        <v>276416.33</v>
      </c>
      <c r="BC18" s="1040">
        <v>261096.16</v>
      </c>
      <c r="BD18" s="1000">
        <v>-15320.170000000013</v>
      </c>
      <c r="BE18" s="900">
        <v>-5.5424258038589878E-2</v>
      </c>
      <c r="BF18" s="612">
        <v>2.2355173279155705</v>
      </c>
      <c r="BG18" s="894">
        <v>3.1704518767869727</v>
      </c>
      <c r="BH18" s="1039">
        <v>272655.59999999998</v>
      </c>
      <c r="BI18" s="1040">
        <v>260441.02</v>
      </c>
      <c r="BJ18" s="1000">
        <v>-12214.579999999987</v>
      </c>
      <c r="BK18" s="900">
        <v>-4.4798566396582314E-2</v>
      </c>
      <c r="BL18" s="612">
        <v>2.3295869320931448</v>
      </c>
      <c r="BM18" s="894">
        <v>3.5548725681997393</v>
      </c>
      <c r="BN18" s="1039">
        <v>38737.040000000001</v>
      </c>
      <c r="BO18" s="1040">
        <v>49307.22</v>
      </c>
      <c r="BP18" s="1000">
        <v>10570.18</v>
      </c>
      <c r="BQ18" s="900">
        <v>0.27287010055492106</v>
      </c>
      <c r="BR18" s="612">
        <v>8.4033578079764984E-2</v>
      </c>
      <c r="BS18" s="612">
        <v>0.1397871837721375</v>
      </c>
      <c r="BT18" s="1039">
        <v>33314.629999999997</v>
      </c>
      <c r="BU18" s="1040">
        <v>47071.91</v>
      </c>
      <c r="BV18" s="1000">
        <v>13757.280000000006</v>
      </c>
      <c r="BW18" s="900">
        <v>0.41295010630464773</v>
      </c>
      <c r="BX18" s="612">
        <v>0.28464233522259674</v>
      </c>
      <c r="BY18" s="894">
        <v>0.64250493870653325</v>
      </c>
      <c r="BZ18" s="1039">
        <v>73554.64</v>
      </c>
      <c r="CA18" s="1040">
        <v>31767.68</v>
      </c>
      <c r="CB18" s="1000">
        <v>-41786.959999999999</v>
      </c>
      <c r="CC18" s="900">
        <v>-0.56810773596336006</v>
      </c>
      <c r="CD18" s="612">
        <v>0.15956458169155424</v>
      </c>
      <c r="CE18" s="612">
        <v>9.006215564727553E-2</v>
      </c>
      <c r="CF18" s="1039">
        <v>-262484.56</v>
      </c>
      <c r="CG18" s="1040">
        <v>-266017.5</v>
      </c>
      <c r="CH18" s="1000">
        <v>-3532.9400000000023</v>
      </c>
      <c r="CI18" s="900">
        <v>-1.3459610729103465E-2</v>
      </c>
      <c r="CJ18" s="612">
        <v>-0.56941668148864133</v>
      </c>
      <c r="CK18" s="612">
        <v>-0.7541661679385816</v>
      </c>
      <c r="CL18" s="1039">
        <v>29916.48</v>
      </c>
      <c r="CM18" s="1040">
        <v>23291.87</v>
      </c>
      <c r="CN18" s="1000">
        <v>-6624.6100000000006</v>
      </c>
      <c r="CO18" s="900">
        <v>-0.22143681342189991</v>
      </c>
      <c r="CP18" s="612">
        <v>6.4898837338932647E-2</v>
      </c>
      <c r="CQ18" s="612">
        <v>6.6033025428866937E-2</v>
      </c>
      <c r="CR18" s="1039">
        <v>46707.67</v>
      </c>
      <c r="CS18" s="1040">
        <v>58020.28</v>
      </c>
      <c r="CT18" s="1000">
        <v>11312.61</v>
      </c>
      <c r="CU18" s="900">
        <v>0.24220026389670049</v>
      </c>
      <c r="CV18" s="612">
        <v>0.10132453677072116</v>
      </c>
      <c r="CW18" s="894">
        <v>0.16448892358707048</v>
      </c>
      <c r="CX18" s="1039">
        <v>-339108.71</v>
      </c>
      <c r="CY18" s="1040">
        <v>-347329.65</v>
      </c>
      <c r="CZ18" s="1000">
        <v>-8220.9400000000023</v>
      </c>
      <c r="DA18" s="900">
        <v>-2.4242786332441892E-2</v>
      </c>
      <c r="DB18" s="612">
        <v>-0.73564005559829515</v>
      </c>
      <c r="DC18" s="612">
        <v>-0.98468811695451908</v>
      </c>
      <c r="DD18" s="613">
        <v>3.8973664802010108</v>
      </c>
      <c r="DE18" s="1069">
        <v>5.7408530705289467</v>
      </c>
      <c r="DF18" s="1039">
        <v>186430.92</v>
      </c>
      <c r="DG18" s="1040">
        <v>254282.52</v>
      </c>
      <c r="DH18" s="895">
        <v>8.1050921272011855E-2</v>
      </c>
      <c r="DI18" s="894">
        <v>9.5035608829701301E-2</v>
      </c>
      <c r="DJ18" s="1039">
        <v>-144069.17000000001</v>
      </c>
      <c r="DK18" s="1040">
        <v>-94828.62</v>
      </c>
      <c r="DL18" s="895">
        <v>-0.31253414938472163</v>
      </c>
      <c r="DM18" s="894">
        <v>-0.26884147455074925</v>
      </c>
      <c r="DN18" s="611">
        <v>-5.4675972890935509E-2</v>
      </c>
      <c r="DO18" s="1070">
        <v>-3.1374312659550707E-2</v>
      </c>
      <c r="DP18" s="611">
        <v>-0.51952817587889921</v>
      </c>
      <c r="DQ18" s="1070">
        <v>-0.26466258476205673</v>
      </c>
    </row>
    <row r="19" spans="1:121" s="1041" customFormat="1" ht="17.25" customHeight="1">
      <c r="A19" s="1016" t="s">
        <v>57</v>
      </c>
      <c r="B19" s="1039">
        <v>234635.3</v>
      </c>
      <c r="C19" s="1040">
        <v>262902.40999999997</v>
      </c>
      <c r="D19" s="1000">
        <v>28267.109999999986</v>
      </c>
      <c r="E19" s="894">
        <v>0.12047253759344816</v>
      </c>
      <c r="F19" s="1039">
        <v>201439.03</v>
      </c>
      <c r="G19" s="1040">
        <v>192786.05</v>
      </c>
      <c r="H19" s="1000">
        <v>-8652.9800000000105</v>
      </c>
      <c r="I19" s="900">
        <v>-4.2955826385780403E-2</v>
      </c>
      <c r="J19" s="612">
        <v>0.85851971122844695</v>
      </c>
      <c r="K19" s="612">
        <v>0.73329890737783654</v>
      </c>
      <c r="L19" s="1039">
        <v>-449.9</v>
      </c>
      <c r="M19" s="1040">
        <v>-3445.65</v>
      </c>
      <c r="N19" s="1000">
        <v>-2995.75</v>
      </c>
      <c r="O19" s="900">
        <v>-6.6587019337630586</v>
      </c>
      <c r="P19" s="612">
        <v>-2.2334301351629822E-3</v>
      </c>
      <c r="Q19" s="612">
        <v>-1.7872921821884935E-2</v>
      </c>
      <c r="R19" s="1039">
        <v>201888.94</v>
      </c>
      <c r="S19" s="1040">
        <v>196231.7</v>
      </c>
      <c r="T19" s="1000">
        <v>-5657.2399999999907</v>
      </c>
      <c r="U19" s="900">
        <v>-2.8021544914743672E-2</v>
      </c>
      <c r="V19" s="612">
        <v>1.0022334797779755</v>
      </c>
      <c r="W19" s="894">
        <v>1.0178729218218852</v>
      </c>
      <c r="X19" s="1039">
        <v>1378.7</v>
      </c>
      <c r="Y19" s="1040">
        <v>1649.69</v>
      </c>
      <c r="Z19" s="1000">
        <v>270.99</v>
      </c>
      <c r="AA19" s="900">
        <v>0.19655472546601871</v>
      </c>
      <c r="AB19" s="612">
        <v>6.844254561789739E-3</v>
      </c>
      <c r="AC19" s="894">
        <v>8.557102549691744E-3</v>
      </c>
      <c r="AD19" s="1039">
        <v>200510.24</v>
      </c>
      <c r="AE19" s="1040">
        <v>194582.01</v>
      </c>
      <c r="AF19" s="1000">
        <v>-5928.2299999999814</v>
      </c>
      <c r="AG19" s="900">
        <v>-2.9565721930211553E-2</v>
      </c>
      <c r="AH19" s="612">
        <v>0.99538922521618567</v>
      </c>
      <c r="AI19" s="894">
        <v>1.0093158192721934</v>
      </c>
      <c r="AJ19" s="1039">
        <v>111434.25</v>
      </c>
      <c r="AK19" s="1040">
        <v>121279.63</v>
      </c>
      <c r="AL19" s="1000">
        <v>9845.3800000000047</v>
      </c>
      <c r="AM19" s="900">
        <v>8.8351471832044504E-2</v>
      </c>
      <c r="AN19" s="612">
        <v>0.47492534158329974</v>
      </c>
      <c r="AO19" s="612">
        <v>0.46131045356335842</v>
      </c>
      <c r="AP19" s="1039">
        <v>109079.29</v>
      </c>
      <c r="AQ19" s="1040">
        <v>106519.77</v>
      </c>
      <c r="AR19" s="1000">
        <v>-2559.5199999999895</v>
      </c>
      <c r="AS19" s="900">
        <v>-2.3464765859770354E-2</v>
      </c>
      <c r="AT19" s="612">
        <v>0.5415002743013605</v>
      </c>
      <c r="AU19" s="612">
        <v>0.55252841167708977</v>
      </c>
      <c r="AV19" s="1039">
        <v>10112.91</v>
      </c>
      <c r="AW19" s="1040">
        <v>20117.11</v>
      </c>
      <c r="AX19" s="1000">
        <v>10004.200000000001</v>
      </c>
      <c r="AY19" s="900">
        <v>0.98925037402686278</v>
      </c>
      <c r="AZ19" s="612">
        <v>9.2711549552623604E-2</v>
      </c>
      <c r="BA19" s="612">
        <v>0.18885799321571947</v>
      </c>
      <c r="BB19" s="1039">
        <v>119192.2</v>
      </c>
      <c r="BC19" s="1040">
        <v>126636.88</v>
      </c>
      <c r="BD19" s="1000">
        <v>7444.6800000000076</v>
      </c>
      <c r="BE19" s="900">
        <v>6.2459456239586215E-2</v>
      </c>
      <c r="BF19" s="612">
        <v>0.59038499087666707</v>
      </c>
      <c r="BG19" s="894">
        <v>0.64534364223517404</v>
      </c>
      <c r="BH19" s="1039">
        <v>116265.45</v>
      </c>
      <c r="BI19" s="1040">
        <v>124965.12</v>
      </c>
      <c r="BJ19" s="1000">
        <v>8699.6699999999983</v>
      </c>
      <c r="BK19" s="900">
        <v>7.4825926360754622E-2</v>
      </c>
      <c r="BL19" s="612">
        <v>0.57984794193054678</v>
      </c>
      <c r="BM19" s="894">
        <v>0.64222339978911713</v>
      </c>
      <c r="BN19" s="1039">
        <v>8356.33</v>
      </c>
      <c r="BO19" s="1040">
        <v>13279.58</v>
      </c>
      <c r="BP19" s="1000">
        <v>4923.25</v>
      </c>
      <c r="BQ19" s="900">
        <v>0.58916414263199279</v>
      </c>
      <c r="BR19" s="612">
        <v>3.5614121148863788E-2</v>
      </c>
      <c r="BS19" s="612">
        <v>5.0511442629985782E-2</v>
      </c>
      <c r="BT19" s="1039">
        <v>6067.29</v>
      </c>
      <c r="BU19" s="1040">
        <v>-3984.09</v>
      </c>
      <c r="BV19" s="1000">
        <v>-10051.380000000001</v>
      </c>
      <c r="BW19" s="900">
        <v>-1.656650662816513</v>
      </c>
      <c r="BX19" s="612">
        <v>3.0259252594780198E-2</v>
      </c>
      <c r="BY19" s="894">
        <v>-2.0475119976404808E-2</v>
      </c>
      <c r="BZ19" s="1039">
        <v>20132.7</v>
      </c>
      <c r="CA19" s="1040">
        <v>18156.54</v>
      </c>
      <c r="CB19" s="1000">
        <v>-1976.1599999999999</v>
      </c>
      <c r="CC19" s="900">
        <v>-9.8156730095814257E-2</v>
      </c>
      <c r="CD19" s="612">
        <v>8.5804224684009611E-2</v>
      </c>
      <c r="CE19" s="612">
        <v>6.9061900193307477E-2</v>
      </c>
      <c r="CF19" s="1039">
        <v>58044.78</v>
      </c>
      <c r="CG19" s="1040">
        <v>55444.44</v>
      </c>
      <c r="CH19" s="1000">
        <v>-2600.3399999999965</v>
      </c>
      <c r="CI19" s="900">
        <v>-4.4798860466005667E-2</v>
      </c>
      <c r="CJ19" s="612">
        <v>0.24738298116268098</v>
      </c>
      <c r="CK19" s="612">
        <v>0.21089361638031393</v>
      </c>
      <c r="CL19" s="1039">
        <v>19000.38</v>
      </c>
      <c r="CM19" s="1040">
        <v>20946.490000000002</v>
      </c>
      <c r="CN19" s="1000">
        <v>1946.1100000000006</v>
      </c>
      <c r="CO19" s="900">
        <v>0.102424793609391</v>
      </c>
      <c r="CP19" s="612">
        <v>8.097835236215524E-2</v>
      </c>
      <c r="CQ19" s="612">
        <v>7.9674012878010528E-2</v>
      </c>
      <c r="CR19" s="1039">
        <v>36297.360000000001</v>
      </c>
      <c r="CS19" s="1040">
        <v>47498.71</v>
      </c>
      <c r="CT19" s="1000">
        <v>11201.349999999999</v>
      </c>
      <c r="CU19" s="900">
        <v>0.30859957859194165</v>
      </c>
      <c r="CV19" s="612">
        <v>0.15469692752965988</v>
      </c>
      <c r="CW19" s="894">
        <v>0.1806705005100562</v>
      </c>
      <c r="CX19" s="1039">
        <v>2747.05</v>
      </c>
      <c r="CY19" s="1040">
        <v>-13000.76</v>
      </c>
      <c r="CZ19" s="1000">
        <v>-15747.810000000001</v>
      </c>
      <c r="DA19" s="900">
        <v>-5.732625907791995</v>
      </c>
      <c r="DB19" s="612">
        <v>1.1707743890198961E-2</v>
      </c>
      <c r="DC19" s="612">
        <v>-4.9450897007752806E-2</v>
      </c>
      <c r="DD19" s="613">
        <v>0.98629965232698336</v>
      </c>
      <c r="DE19" s="1069">
        <v>1.066813782014072</v>
      </c>
      <c r="DF19" s="1039">
        <v>11355.98</v>
      </c>
      <c r="DG19" s="1040">
        <v>21592.97</v>
      </c>
      <c r="DH19" s="895">
        <v>5.0871245537045029E-2</v>
      </c>
      <c r="DI19" s="894">
        <v>9.2549111144980545E-2</v>
      </c>
      <c r="DJ19" s="1039">
        <v>-10511.75</v>
      </c>
      <c r="DK19" s="1040">
        <v>7563.22</v>
      </c>
      <c r="DL19" s="895">
        <v>-4.4800377436813643E-2</v>
      </c>
      <c r="DM19" s="894">
        <v>2.8768165343178106E-2</v>
      </c>
      <c r="DN19" s="611">
        <v>-3.5713534524527302E-2</v>
      </c>
      <c r="DO19" s="1070">
        <v>2.2377430619630267E-2</v>
      </c>
      <c r="DP19" s="611">
        <v>-0.17017664896171292</v>
      </c>
      <c r="DQ19" s="1070">
        <v>0.14546100064179468</v>
      </c>
    </row>
    <row r="20" spans="1:121" s="1041" customFormat="1" ht="17.25" customHeight="1">
      <c r="A20" s="1016" t="s">
        <v>348</v>
      </c>
      <c r="B20" s="1039">
        <v>212667.46</v>
      </c>
      <c r="C20" s="1040">
        <v>260322.93</v>
      </c>
      <c r="D20" s="1000">
        <v>47655.47</v>
      </c>
      <c r="E20" s="894">
        <v>0.22408444620535742</v>
      </c>
      <c r="F20" s="1039">
        <v>174617.98</v>
      </c>
      <c r="G20" s="1040">
        <v>237849.03</v>
      </c>
      <c r="H20" s="1000">
        <v>63231.049999999988</v>
      </c>
      <c r="I20" s="900">
        <v>0.36211076316425139</v>
      </c>
      <c r="J20" s="612">
        <v>0.82108461727055004</v>
      </c>
      <c r="K20" s="612">
        <v>0.91366914931389254</v>
      </c>
      <c r="L20" s="1039">
        <v>44700.2</v>
      </c>
      <c r="M20" s="1040">
        <v>56692.23</v>
      </c>
      <c r="N20" s="1000">
        <v>11992.030000000006</v>
      </c>
      <c r="O20" s="900">
        <v>0.26827687571867703</v>
      </c>
      <c r="P20" s="612">
        <v>0.25598852993259913</v>
      </c>
      <c r="Q20" s="612">
        <v>0.23835384151030595</v>
      </c>
      <c r="R20" s="1039">
        <v>129917.77</v>
      </c>
      <c r="S20" s="1040">
        <v>181156.81</v>
      </c>
      <c r="T20" s="1000">
        <v>51239.039999999994</v>
      </c>
      <c r="U20" s="900">
        <v>0.39439593213461094</v>
      </c>
      <c r="V20" s="612">
        <v>0.74401141279952954</v>
      </c>
      <c r="W20" s="894">
        <v>0.76164620053317011</v>
      </c>
      <c r="X20" s="1039">
        <v>1928.42</v>
      </c>
      <c r="Y20" s="1040">
        <v>1592.62</v>
      </c>
      <c r="Z20" s="1000">
        <v>-335.80000000000018</v>
      </c>
      <c r="AA20" s="900">
        <v>-0.17413219112019174</v>
      </c>
      <c r="AB20" s="612">
        <v>1.1043650831374867E-2</v>
      </c>
      <c r="AC20" s="894">
        <v>6.6959280851387115E-3</v>
      </c>
      <c r="AD20" s="1039">
        <v>127989.35</v>
      </c>
      <c r="AE20" s="1040">
        <v>179564.18</v>
      </c>
      <c r="AF20" s="1000">
        <v>51574.829999999987</v>
      </c>
      <c r="AG20" s="900">
        <v>0.40296188706325942</v>
      </c>
      <c r="AH20" s="612">
        <v>0.73296776196815472</v>
      </c>
      <c r="AI20" s="894">
        <v>0.75495023040455533</v>
      </c>
      <c r="AJ20" s="1039">
        <v>50910.2</v>
      </c>
      <c r="AK20" s="1040">
        <v>55782.43</v>
      </c>
      <c r="AL20" s="1000">
        <v>4872.2300000000032</v>
      </c>
      <c r="AM20" s="900">
        <v>9.5702432911283067E-2</v>
      </c>
      <c r="AN20" s="612">
        <v>0.23938876215477439</v>
      </c>
      <c r="AO20" s="612">
        <v>0.21428166162696463</v>
      </c>
      <c r="AP20" s="1039">
        <v>24238.87</v>
      </c>
      <c r="AQ20" s="1040">
        <v>38012.25</v>
      </c>
      <c r="AR20" s="1000">
        <v>13773.380000000001</v>
      </c>
      <c r="AS20" s="900">
        <v>0.56823523538844845</v>
      </c>
      <c r="AT20" s="612">
        <v>0.1388108486880904</v>
      </c>
      <c r="AU20" s="612">
        <v>0.15981671230696212</v>
      </c>
      <c r="AV20" s="1039">
        <v>5644.2</v>
      </c>
      <c r="AW20" s="1040">
        <v>4618.8</v>
      </c>
      <c r="AX20" s="1000">
        <v>-1025.3999999999996</v>
      </c>
      <c r="AY20" s="900">
        <v>-0.1816732220686722</v>
      </c>
      <c r="AZ20" s="612">
        <v>0.23285738980406265</v>
      </c>
      <c r="BA20" s="612">
        <v>0.12150819801511355</v>
      </c>
      <c r="BB20" s="1039">
        <v>29883.06</v>
      </c>
      <c r="BC20" s="1040">
        <v>42631.05</v>
      </c>
      <c r="BD20" s="1000">
        <v>12747.990000000002</v>
      </c>
      <c r="BE20" s="900">
        <v>0.42659587070400423</v>
      </c>
      <c r="BF20" s="612">
        <v>0.23001518575942306</v>
      </c>
      <c r="BG20" s="894">
        <v>0.23532678677660532</v>
      </c>
      <c r="BH20" s="1039">
        <v>29753.35</v>
      </c>
      <c r="BI20" s="1040">
        <v>40430.949999999997</v>
      </c>
      <c r="BJ20" s="1000">
        <v>10677.599999999999</v>
      </c>
      <c r="BK20" s="900">
        <v>0.35887051374046952</v>
      </c>
      <c r="BL20" s="612">
        <v>0.23246738888821608</v>
      </c>
      <c r="BM20" s="894">
        <v>0.225161555049565</v>
      </c>
      <c r="BN20" s="1039">
        <v>26835.59</v>
      </c>
      <c r="BO20" s="1040">
        <v>45181.11</v>
      </c>
      <c r="BP20" s="1000">
        <v>18345.52</v>
      </c>
      <c r="BQ20" s="900">
        <v>0.6836264825927062</v>
      </c>
      <c r="BR20" s="612">
        <v>0.126185689150564</v>
      </c>
      <c r="BS20" s="612">
        <v>0.17355793437020703</v>
      </c>
      <c r="BT20" s="1039">
        <v>18193.68</v>
      </c>
      <c r="BU20" s="1040">
        <v>39198.639999999999</v>
      </c>
      <c r="BV20" s="1000">
        <v>21004.959999999999</v>
      </c>
      <c r="BW20" s="900">
        <v>1.1545195914185584</v>
      </c>
      <c r="BX20" s="612">
        <v>0.14214995232025165</v>
      </c>
      <c r="BY20" s="894">
        <v>0.21829877206021825</v>
      </c>
      <c r="BZ20" s="1039">
        <v>-26.33</v>
      </c>
      <c r="CA20" s="1040">
        <v>-64.97</v>
      </c>
      <c r="CB20" s="1000">
        <v>-38.64</v>
      </c>
      <c r="CC20" s="900">
        <v>-1.4675275351310293</v>
      </c>
      <c r="CD20" s="612">
        <v>-1.238083155739952E-4</v>
      </c>
      <c r="CE20" s="612">
        <v>-2.4957463409005116E-4</v>
      </c>
      <c r="CF20" s="1039">
        <v>80068.639999999999</v>
      </c>
      <c r="CG20" s="1040">
        <v>99999.57</v>
      </c>
      <c r="CH20" s="1000">
        <v>19930.930000000008</v>
      </c>
      <c r="CI20" s="900">
        <v>0.24892304902393755</v>
      </c>
      <c r="CJ20" s="612">
        <v>0.37649690272315284</v>
      </c>
      <c r="CK20" s="612">
        <v>0.38413661831479851</v>
      </c>
      <c r="CL20" s="1039">
        <v>48948.89</v>
      </c>
      <c r="CM20" s="1040">
        <v>53055.76</v>
      </c>
      <c r="CN20" s="1000">
        <v>4106.8700000000026</v>
      </c>
      <c r="CO20" s="900">
        <v>8.390118754480444E-2</v>
      </c>
      <c r="CP20" s="612">
        <v>0.23016633574313627</v>
      </c>
      <c r="CQ20" s="612">
        <v>0.20380747865737375</v>
      </c>
      <c r="CR20" s="1039">
        <v>73786.61</v>
      </c>
      <c r="CS20" s="1040">
        <v>90973.87</v>
      </c>
      <c r="CT20" s="1000">
        <v>17187.259999999995</v>
      </c>
      <c r="CU20" s="900">
        <v>0.23293196421410328</v>
      </c>
      <c r="CV20" s="612">
        <v>0.34695768689765705</v>
      </c>
      <c r="CW20" s="894">
        <v>0.34946545046953797</v>
      </c>
      <c r="CX20" s="1039">
        <v>-42666.85</v>
      </c>
      <c r="CY20" s="1040">
        <v>-44030.06</v>
      </c>
      <c r="CZ20" s="1000">
        <v>-1363.2099999999991</v>
      </c>
      <c r="DA20" s="900">
        <v>-3.1950097089426546E-2</v>
      </c>
      <c r="DB20" s="612">
        <v>-0.20062707289587228</v>
      </c>
      <c r="DC20" s="612">
        <v>-0.16913631081211325</v>
      </c>
      <c r="DD20" s="613">
        <v>1.3333625024269598</v>
      </c>
      <c r="DE20" s="1069">
        <v>1.2452051405798195</v>
      </c>
      <c r="DF20" s="1039">
        <v>41381.96</v>
      </c>
      <c r="DG20" s="1040">
        <v>48807.54</v>
      </c>
      <c r="DH20" s="895">
        <v>9.1644416916605964E-2</v>
      </c>
      <c r="DI20" s="894">
        <v>9.4545224910716597E-2</v>
      </c>
      <c r="DJ20" s="1039">
        <v>1750.58</v>
      </c>
      <c r="DK20" s="1040">
        <v>1212.25</v>
      </c>
      <c r="DL20" s="895">
        <v>8.2315366911327199E-3</v>
      </c>
      <c r="DM20" s="894">
        <v>4.6567161794007156E-3</v>
      </c>
      <c r="DN20" s="611">
        <v>2.7362135512096764E-3</v>
      </c>
      <c r="DO20" s="1070">
        <v>1.5419006689336712E-3</v>
      </c>
      <c r="DP20" s="611">
        <v>1.7282252303963963E-2</v>
      </c>
      <c r="DQ20" s="1070">
        <v>1.012931176747367E-2</v>
      </c>
    </row>
    <row r="21" spans="1:121" s="1041" customFormat="1" ht="17.25" customHeight="1">
      <c r="A21" s="1018" t="s">
        <v>286</v>
      </c>
      <c r="B21" s="1039">
        <v>277607.73</v>
      </c>
      <c r="C21" s="1040">
        <v>257094.5</v>
      </c>
      <c r="D21" s="1000">
        <v>-20513.229999999981</v>
      </c>
      <c r="E21" s="894">
        <v>-7.3892863141815188E-2</v>
      </c>
      <c r="F21" s="1039">
        <v>268432.90999999997</v>
      </c>
      <c r="G21" s="1040">
        <v>254636.85</v>
      </c>
      <c r="H21" s="1000">
        <v>-13796.059999999969</v>
      </c>
      <c r="I21" s="900">
        <v>-5.1394815933709356E-2</v>
      </c>
      <c r="J21" s="612">
        <v>0.96695041597004516</v>
      </c>
      <c r="K21" s="612">
        <v>0.9904406745379617</v>
      </c>
      <c r="L21" s="1039">
        <v>42631.72</v>
      </c>
      <c r="M21" s="1040">
        <v>36178.480000000003</v>
      </c>
      <c r="N21" s="1000">
        <v>-6453.239999999998</v>
      </c>
      <c r="O21" s="900">
        <v>-0.1513717954612199</v>
      </c>
      <c r="P21" s="612">
        <v>0.158817039237104</v>
      </c>
      <c r="Q21" s="612">
        <v>0.14207872898207782</v>
      </c>
      <c r="R21" s="1039">
        <v>225801.19</v>
      </c>
      <c r="S21" s="1040">
        <v>218458.38</v>
      </c>
      <c r="T21" s="1000">
        <v>-7342.8099999999977</v>
      </c>
      <c r="U21" s="900">
        <v>-3.2518916308634148E-2</v>
      </c>
      <c r="V21" s="612">
        <v>0.84118296076289611</v>
      </c>
      <c r="W21" s="894">
        <v>0.85792131028953589</v>
      </c>
      <c r="X21" s="1039">
        <v>4064.95</v>
      </c>
      <c r="Y21" s="1040">
        <v>6956.74</v>
      </c>
      <c r="Z21" s="1000">
        <v>2891.79</v>
      </c>
      <c r="AA21" s="900">
        <v>0.71139620413535221</v>
      </c>
      <c r="AB21" s="612">
        <v>1.5143262426354505E-2</v>
      </c>
      <c r="AC21" s="894">
        <v>2.7320240570051033E-2</v>
      </c>
      <c r="AD21" s="1039">
        <v>221736.23</v>
      </c>
      <c r="AE21" s="1040">
        <v>211501.63</v>
      </c>
      <c r="AF21" s="1000">
        <v>-10234.600000000006</v>
      </c>
      <c r="AG21" s="900">
        <v>-4.6156642962676894E-2</v>
      </c>
      <c r="AH21" s="612">
        <v>0.8260396610832853</v>
      </c>
      <c r="AI21" s="894">
        <v>0.83060103044787115</v>
      </c>
      <c r="AJ21" s="1039">
        <v>125975.74</v>
      </c>
      <c r="AK21" s="1040">
        <v>119776.87</v>
      </c>
      <c r="AL21" s="1000">
        <v>-6198.8700000000099</v>
      </c>
      <c r="AM21" s="900">
        <v>-4.920685522466476E-2</v>
      </c>
      <c r="AN21" s="612">
        <v>0.45379046181458998</v>
      </c>
      <c r="AO21" s="612">
        <v>0.46588655144314639</v>
      </c>
      <c r="AP21" s="1039">
        <v>121088.25</v>
      </c>
      <c r="AQ21" s="1040">
        <v>116934.13</v>
      </c>
      <c r="AR21" s="1000">
        <v>-4154.1199999999953</v>
      </c>
      <c r="AS21" s="900">
        <v>-3.430654914907099E-2</v>
      </c>
      <c r="AT21" s="612">
        <v>0.45109316141601269</v>
      </c>
      <c r="AU21" s="612">
        <v>0.45921919784980064</v>
      </c>
      <c r="AV21" s="1039">
        <v>-5614.81</v>
      </c>
      <c r="AW21" s="1040">
        <v>9722.36</v>
      </c>
      <c r="AX21" s="1000">
        <v>15337.170000000002</v>
      </c>
      <c r="AY21" s="900">
        <v>2.7315563661103406</v>
      </c>
      <c r="AZ21" s="612">
        <v>-4.6369569301728288E-2</v>
      </c>
      <c r="BA21" s="612">
        <v>8.3143903324033791E-2</v>
      </c>
      <c r="BB21" s="1039">
        <v>115473.44</v>
      </c>
      <c r="BC21" s="1040">
        <v>126656.48</v>
      </c>
      <c r="BD21" s="1000">
        <v>11183.039999999994</v>
      </c>
      <c r="BE21" s="900">
        <v>9.6845127329713163E-2</v>
      </c>
      <c r="BF21" s="612">
        <v>0.51139429336045572</v>
      </c>
      <c r="BG21" s="894">
        <v>0.5797739596897129</v>
      </c>
      <c r="BH21" s="1039">
        <v>113659.92</v>
      </c>
      <c r="BI21" s="1040">
        <v>126250.69</v>
      </c>
      <c r="BJ21" s="1000">
        <v>12590.770000000004</v>
      </c>
      <c r="BK21" s="900">
        <v>0.11077581261714775</v>
      </c>
      <c r="BL21" s="612">
        <v>0.51259065782799673</v>
      </c>
      <c r="BM21" s="894">
        <v>0.59692537594154715</v>
      </c>
      <c r="BN21" s="1039">
        <v>89501.67</v>
      </c>
      <c r="BO21" s="1040">
        <v>71041.19</v>
      </c>
      <c r="BP21" s="1000">
        <v>-18460.479999999996</v>
      </c>
      <c r="BQ21" s="900">
        <v>-0.2062584977464666</v>
      </c>
      <c r="BR21" s="612">
        <v>0.32240337832091348</v>
      </c>
      <c r="BS21" s="612">
        <v>0.27632325856834744</v>
      </c>
      <c r="BT21" s="1039">
        <v>86240.97</v>
      </c>
      <c r="BU21" s="1040">
        <v>70883.67</v>
      </c>
      <c r="BV21" s="1000">
        <v>-15357.300000000003</v>
      </c>
      <c r="BW21" s="900">
        <v>-0.178074295778445</v>
      </c>
      <c r="BX21" s="612">
        <v>0.38893495212757967</v>
      </c>
      <c r="BY21" s="894">
        <v>0.33514479297393596</v>
      </c>
      <c r="BZ21" s="1039">
        <v>229.92</v>
      </c>
      <c r="CA21" s="1040">
        <v>-2584.37</v>
      </c>
      <c r="CB21" s="1000">
        <v>-2814.29</v>
      </c>
      <c r="CC21" s="900">
        <v>-12.240300974251914</v>
      </c>
      <c r="CD21" s="612">
        <v>8.2821901248931367E-4</v>
      </c>
      <c r="CE21" s="612">
        <v>-1.0052218153247153E-2</v>
      </c>
      <c r="CF21" s="1039">
        <v>21605.43</v>
      </c>
      <c r="CG21" s="1040">
        <v>16951.650000000001</v>
      </c>
      <c r="CH21" s="1000">
        <v>-4653.7799999999988</v>
      </c>
      <c r="CI21" s="900">
        <v>-0.21539862895577633</v>
      </c>
      <c r="CJ21" s="612">
        <v>7.7827191627553027E-2</v>
      </c>
      <c r="CK21" s="612">
        <v>6.593548286719475E-2</v>
      </c>
      <c r="CL21" s="1039">
        <v>8483.2099999999991</v>
      </c>
      <c r="CM21" s="1040">
        <v>9589.9599999999991</v>
      </c>
      <c r="CN21" s="1000">
        <v>1106.75</v>
      </c>
      <c r="CO21" s="900">
        <v>0.13046358630754162</v>
      </c>
      <c r="CP21" s="612">
        <v>3.055826291292393E-2</v>
      </c>
      <c r="CQ21" s="612">
        <v>3.7301303606261507E-2</v>
      </c>
      <c r="CR21" s="1039">
        <v>15717.08</v>
      </c>
      <c r="CS21" s="1040">
        <v>17544.13</v>
      </c>
      <c r="CT21" s="1000">
        <v>1827.0500000000011</v>
      </c>
      <c r="CU21" s="900">
        <v>0.11624614750322586</v>
      </c>
      <c r="CV21" s="612">
        <v>5.6616146819830994E-2</v>
      </c>
      <c r="CW21" s="894">
        <v>6.824000513429887E-2</v>
      </c>
      <c r="CX21" s="1039">
        <v>-2594.87</v>
      </c>
      <c r="CY21" s="1040">
        <v>-10182.44</v>
      </c>
      <c r="CZ21" s="1000">
        <v>-7587.5700000000006</v>
      </c>
      <c r="DA21" s="900">
        <v>-2.9240655601243994</v>
      </c>
      <c r="DB21" s="612">
        <v>-9.3472541272535889E-3</v>
      </c>
      <c r="DC21" s="612">
        <v>-3.9605825873365634E-2</v>
      </c>
      <c r="DD21" s="613">
        <v>1.0117025079753543</v>
      </c>
      <c r="DE21" s="1069">
        <v>1.0481436005954186</v>
      </c>
      <c r="DF21" s="1039">
        <v>106745.74</v>
      </c>
      <c r="DG21" s="1040">
        <v>148408.39000000001</v>
      </c>
      <c r="DH21" s="895">
        <v>9.3091514407001252E-2</v>
      </c>
      <c r="DI21" s="894">
        <v>0.11771017633399383</v>
      </c>
      <c r="DJ21" s="1039">
        <v>96483.23</v>
      </c>
      <c r="DK21" s="1040">
        <v>121824.61</v>
      </c>
      <c r="DL21" s="895">
        <v>0.34755238984159409</v>
      </c>
      <c r="DM21" s="894">
        <v>0.47385148262603827</v>
      </c>
      <c r="DN21" s="611">
        <v>7.6096639628460583E-2</v>
      </c>
      <c r="DO21" s="1070">
        <v>8.9616130787461445E-2</v>
      </c>
      <c r="DP21" s="611">
        <v>0.44106638552456201</v>
      </c>
      <c r="DQ21" s="1070">
        <v>0.53075243705787445</v>
      </c>
    </row>
    <row r="22" spans="1:121" s="1041" customFormat="1" ht="17.25" customHeight="1">
      <c r="A22" s="1016" t="s">
        <v>157</v>
      </c>
      <c r="B22" s="1039">
        <v>230769.36</v>
      </c>
      <c r="C22" s="1040">
        <v>205690.5</v>
      </c>
      <c r="D22" s="1000">
        <v>-25078.859999999986</v>
      </c>
      <c r="E22" s="894">
        <v>-0.10867499914200042</v>
      </c>
      <c r="F22" s="1039">
        <v>227647.38</v>
      </c>
      <c r="G22" s="1040">
        <v>202029.02</v>
      </c>
      <c r="H22" s="1000">
        <v>-25618.360000000015</v>
      </c>
      <c r="I22" s="900">
        <v>-0.11253527275385297</v>
      </c>
      <c r="J22" s="612">
        <v>0.98647142757600059</v>
      </c>
      <c r="K22" s="612">
        <v>0.98219908065758987</v>
      </c>
      <c r="L22" s="1039">
        <v>272713.33</v>
      </c>
      <c r="M22" s="1040">
        <v>240930.63</v>
      </c>
      <c r="N22" s="1000">
        <v>-31782.700000000012</v>
      </c>
      <c r="O22" s="900">
        <v>-0.1165425247090049</v>
      </c>
      <c r="P22" s="612">
        <v>1.1979638421492047</v>
      </c>
      <c r="Q22" s="612">
        <v>1.192554564685806</v>
      </c>
      <c r="R22" s="1039">
        <v>-45065.96</v>
      </c>
      <c r="S22" s="1040">
        <v>-38901.61</v>
      </c>
      <c r="T22" s="1000">
        <v>6164.3499999999985</v>
      </c>
      <c r="U22" s="900">
        <v>0.13678505905565971</v>
      </c>
      <c r="V22" s="612">
        <v>-0.19796388607679122</v>
      </c>
      <c r="W22" s="894">
        <v>-0.19255456468580603</v>
      </c>
      <c r="X22" s="1039">
        <v>54</v>
      </c>
      <c r="Y22" s="1040">
        <v>60</v>
      </c>
      <c r="Z22" s="1000">
        <v>6</v>
      </c>
      <c r="AA22" s="900">
        <v>0.1111111111111111</v>
      </c>
      <c r="AB22" s="612">
        <v>2.3720896765866577E-4</v>
      </c>
      <c r="AC22" s="894">
        <v>2.9698703681283015E-4</v>
      </c>
      <c r="AD22" s="1039">
        <v>-45119.96</v>
      </c>
      <c r="AE22" s="1040">
        <v>-38961.61</v>
      </c>
      <c r="AF22" s="1000">
        <v>6158.3499999999985</v>
      </c>
      <c r="AG22" s="900">
        <v>0.13648837454643131</v>
      </c>
      <c r="AH22" s="612">
        <v>-0.19820109504444988</v>
      </c>
      <c r="AI22" s="894">
        <v>-0.19285155172261886</v>
      </c>
      <c r="AJ22" s="1039">
        <v>77611.44</v>
      </c>
      <c r="AK22" s="1040">
        <v>96103.74</v>
      </c>
      <c r="AL22" s="1000">
        <v>18492.300000000003</v>
      </c>
      <c r="AM22" s="900">
        <v>0.23826770898723182</v>
      </c>
      <c r="AN22" s="612">
        <v>0.3363160516630111</v>
      </c>
      <c r="AO22" s="612">
        <v>0.46722498122178713</v>
      </c>
      <c r="AP22" s="1039">
        <v>75918.94</v>
      </c>
      <c r="AQ22" s="1040">
        <v>94621.440000000002</v>
      </c>
      <c r="AR22" s="1000">
        <v>18702.5</v>
      </c>
      <c r="AS22" s="900">
        <v>0.24634827620090585</v>
      </c>
      <c r="AT22" s="612">
        <v>0.33349358116926275</v>
      </c>
      <c r="AU22" s="612">
        <v>0.46835568474271672</v>
      </c>
      <c r="AV22" s="1039">
        <v>28185.25</v>
      </c>
      <c r="AW22" s="1040">
        <v>40879.089999999997</v>
      </c>
      <c r="AX22" s="1000">
        <v>12693.839999999997</v>
      </c>
      <c r="AY22" s="900">
        <v>0.4503717369900922</v>
      </c>
      <c r="AZ22" s="612">
        <v>0.37125452489194394</v>
      </c>
      <c r="BA22" s="612">
        <v>0.43202777298675643</v>
      </c>
      <c r="BB22" s="1039">
        <v>104104.19</v>
      </c>
      <c r="BC22" s="1040">
        <v>135500.53</v>
      </c>
      <c r="BD22" s="1000">
        <v>31396.339999999997</v>
      </c>
      <c r="BE22" s="900">
        <v>0.30158574789352854</v>
      </c>
      <c r="BF22" s="612" t="s">
        <v>193</v>
      </c>
      <c r="BG22" s="894" t="s">
        <v>193</v>
      </c>
      <c r="BH22" s="1039">
        <v>103886.63</v>
      </c>
      <c r="BI22" s="1040">
        <v>135438.82999999999</v>
      </c>
      <c r="BJ22" s="1000">
        <v>31552.199999999983</v>
      </c>
      <c r="BK22" s="900">
        <v>0.30371761987081475</v>
      </c>
      <c r="BL22" s="612" t="s">
        <v>193</v>
      </c>
      <c r="BM22" s="894" t="s">
        <v>193</v>
      </c>
      <c r="BN22" s="1039">
        <v>6153.32</v>
      </c>
      <c r="BO22" s="1040">
        <v>7887.98</v>
      </c>
      <c r="BP22" s="1000">
        <v>1734.6599999999999</v>
      </c>
      <c r="BQ22" s="900">
        <v>0.2819063529931809</v>
      </c>
      <c r="BR22" s="612">
        <v>2.6664371734618497E-2</v>
      </c>
      <c r="BS22" s="612">
        <v>3.8348781300060038E-2</v>
      </c>
      <c r="BT22" s="1039">
        <v>4736.3900000000003</v>
      </c>
      <c r="BU22" s="1040">
        <v>7586.83</v>
      </c>
      <c r="BV22" s="1000">
        <v>2850.4399999999996</v>
      </c>
      <c r="BW22" s="900">
        <v>0.60181699564436197</v>
      </c>
      <c r="BX22" s="612" t="s">
        <v>193</v>
      </c>
      <c r="BY22" s="894" t="s">
        <v>193</v>
      </c>
      <c r="BZ22" s="1039">
        <v>0.17</v>
      </c>
      <c r="CA22" s="1040">
        <v>-1.27</v>
      </c>
      <c r="CB22" s="1000">
        <v>-1.44</v>
      </c>
      <c r="CC22" s="900">
        <v>-8.470588235294116</v>
      </c>
      <c r="CD22" s="612">
        <v>7.3666625413356445E-7</v>
      </c>
      <c r="CE22" s="612">
        <v>-6.1743250174412533E-6</v>
      </c>
      <c r="CF22" s="1039">
        <v>-153743.14000000001</v>
      </c>
      <c r="CG22" s="1040">
        <v>-181986</v>
      </c>
      <c r="CH22" s="1000">
        <v>-28242.859999999986</v>
      </c>
      <c r="CI22" s="900">
        <v>-0.18370159475082909</v>
      </c>
      <c r="CJ22" s="612">
        <v>-0.66621990025018929</v>
      </c>
      <c r="CK22" s="612">
        <v>-0.88475646663312113</v>
      </c>
      <c r="CL22" s="1039">
        <v>8644.1299999999992</v>
      </c>
      <c r="CM22" s="1040">
        <v>9469.91</v>
      </c>
      <c r="CN22" s="1000">
        <v>825.78000000000065</v>
      </c>
      <c r="CO22" s="900">
        <v>9.5530724318121166E-2</v>
      </c>
      <c r="CP22" s="612">
        <v>3.7457875690256277E-2</v>
      </c>
      <c r="CQ22" s="612">
        <v>4.6039608051903221E-2</v>
      </c>
      <c r="CR22" s="1039">
        <v>14296.07</v>
      </c>
      <c r="CS22" s="1040">
        <v>22359.49</v>
      </c>
      <c r="CT22" s="1000">
        <v>8063.4200000000019</v>
      </c>
      <c r="CU22" s="900">
        <v>0.56403053426571093</v>
      </c>
      <c r="CV22" s="612">
        <v>6.1949601974889565E-2</v>
      </c>
      <c r="CW22" s="894">
        <v>0.10870453423954923</v>
      </c>
      <c r="CX22" s="1039">
        <v>-176683.34</v>
      </c>
      <c r="CY22" s="1040">
        <v>-213815.39</v>
      </c>
      <c r="CZ22" s="1000">
        <v>-37132.050000000017</v>
      </c>
      <c r="DA22" s="900">
        <v>-0.21016158059950654</v>
      </c>
      <c r="DB22" s="612">
        <v>-0.76562737791533508</v>
      </c>
      <c r="DC22" s="612">
        <v>-1.0395005603078413</v>
      </c>
      <c r="DD22" s="613">
        <v>-2.9158576381716652</v>
      </c>
      <c r="DE22" s="1069">
        <v>-4.4878481664387078</v>
      </c>
      <c r="DF22" s="1039">
        <v>170946.77</v>
      </c>
      <c r="DG22" s="1040">
        <v>213904.42</v>
      </c>
      <c r="DH22" s="895">
        <v>0.10141192108590458</v>
      </c>
      <c r="DI22" s="894">
        <v>0.10341165851226908</v>
      </c>
      <c r="DJ22" s="1039">
        <v>7212.8</v>
      </c>
      <c r="DK22" s="1040">
        <v>9206.4599999999991</v>
      </c>
      <c r="DL22" s="895">
        <v>3.125544916361514E-2</v>
      </c>
      <c r="DM22" s="894">
        <v>4.4758800236277319E-2</v>
      </c>
      <c r="DN22" s="611">
        <v>3.808887190496435E-3</v>
      </c>
      <c r="DO22" s="1070">
        <v>4.1220683410514436E-3</v>
      </c>
      <c r="DP22" s="611">
        <v>5.3140900253559886E-2</v>
      </c>
      <c r="DQ22" s="1070">
        <v>4.7558433485084706E-2</v>
      </c>
    </row>
    <row r="23" spans="1:121" s="1041" customFormat="1" ht="17.25" customHeight="1">
      <c r="A23" s="1016" t="s">
        <v>31</v>
      </c>
      <c r="B23" s="1039">
        <v>197876.77</v>
      </c>
      <c r="C23" s="1040">
        <v>197447.37</v>
      </c>
      <c r="D23" s="1000">
        <v>-429.39999999999418</v>
      </c>
      <c r="E23" s="894">
        <v>-2.1700374430004806E-3</v>
      </c>
      <c r="F23" s="1039">
        <v>194048.08</v>
      </c>
      <c r="G23" s="1040">
        <v>194333.12</v>
      </c>
      <c r="H23" s="1000">
        <v>285.04000000000815</v>
      </c>
      <c r="I23" s="900">
        <v>1.4689143020637369E-3</v>
      </c>
      <c r="J23" s="612">
        <v>0.980651139595618</v>
      </c>
      <c r="K23" s="612">
        <v>0.98422744248252081</v>
      </c>
      <c r="L23" s="1039">
        <v>11741.68</v>
      </c>
      <c r="M23" s="1040">
        <v>5355.2</v>
      </c>
      <c r="N23" s="1000">
        <v>-6386.4800000000005</v>
      </c>
      <c r="O23" s="900">
        <v>-0.54391535112522227</v>
      </c>
      <c r="P23" s="612">
        <v>6.0509127428624909E-2</v>
      </c>
      <c r="Q23" s="612">
        <v>2.755680555121021E-2</v>
      </c>
      <c r="R23" s="1039">
        <v>182306.4</v>
      </c>
      <c r="S23" s="1040">
        <v>188977.92000000001</v>
      </c>
      <c r="T23" s="1000">
        <v>6671.5200000000186</v>
      </c>
      <c r="U23" s="900">
        <v>3.6595094851305375E-2</v>
      </c>
      <c r="V23" s="612">
        <v>0.93949087257137509</v>
      </c>
      <c r="W23" s="894">
        <v>0.9724431944487899</v>
      </c>
      <c r="X23" s="1039">
        <v>4052.81</v>
      </c>
      <c r="Y23" s="1040">
        <v>3645.67</v>
      </c>
      <c r="Z23" s="1000">
        <v>-407.13999999999987</v>
      </c>
      <c r="AA23" s="900">
        <v>-0.10045869409126011</v>
      </c>
      <c r="AB23" s="612">
        <v>2.0885597012864028E-2</v>
      </c>
      <c r="AC23" s="894">
        <v>1.8759900525448261E-2</v>
      </c>
      <c r="AD23" s="1039">
        <v>178253.59</v>
      </c>
      <c r="AE23" s="1040">
        <v>185332.25</v>
      </c>
      <c r="AF23" s="1000">
        <v>7078.6600000000035</v>
      </c>
      <c r="AG23" s="900">
        <v>3.9711177766461832E-2</v>
      </c>
      <c r="AH23" s="612">
        <v>0.91860527555851113</v>
      </c>
      <c r="AI23" s="894">
        <v>0.9536832939233415</v>
      </c>
      <c r="AJ23" s="1039">
        <v>86468.27</v>
      </c>
      <c r="AK23" s="1040">
        <v>88329.13</v>
      </c>
      <c r="AL23" s="1000">
        <v>1860.8600000000006</v>
      </c>
      <c r="AM23" s="900">
        <v>2.1520726620296676E-2</v>
      </c>
      <c r="AN23" s="612">
        <v>0.43698039946781025</v>
      </c>
      <c r="AO23" s="612">
        <v>0.44735531296263914</v>
      </c>
      <c r="AP23" s="1039">
        <v>83198.06</v>
      </c>
      <c r="AQ23" s="1040">
        <v>87129.76</v>
      </c>
      <c r="AR23" s="1000">
        <v>3931.6999999999971</v>
      </c>
      <c r="AS23" s="900">
        <v>4.7257111523994637E-2</v>
      </c>
      <c r="AT23" s="612">
        <v>0.42874972017244389</v>
      </c>
      <c r="AU23" s="612">
        <v>0.4483526019651205</v>
      </c>
      <c r="AV23" s="1039">
        <v>24615.34</v>
      </c>
      <c r="AW23" s="1040">
        <v>17852.599999999999</v>
      </c>
      <c r="AX23" s="1000">
        <v>-6762.7400000000016</v>
      </c>
      <c r="AY23" s="900">
        <v>-0.27473681046046905</v>
      </c>
      <c r="AZ23" s="612">
        <v>0.29586435068317701</v>
      </c>
      <c r="BA23" s="612">
        <v>0.20489669660515533</v>
      </c>
      <c r="BB23" s="1039">
        <v>107813.4</v>
      </c>
      <c r="BC23" s="1040">
        <v>104982.37</v>
      </c>
      <c r="BD23" s="1000">
        <v>-2831.0299999999988</v>
      </c>
      <c r="BE23" s="900">
        <v>-2.6258609783199483E-2</v>
      </c>
      <c r="BF23" s="612">
        <v>0.59138571108858495</v>
      </c>
      <c r="BG23" s="894">
        <v>0.55552717481492009</v>
      </c>
      <c r="BH23" s="1039">
        <v>104557.2</v>
      </c>
      <c r="BI23" s="1040">
        <v>103567.4</v>
      </c>
      <c r="BJ23" s="1000">
        <v>-989.80000000000291</v>
      </c>
      <c r="BK23" s="900">
        <v>-9.4665886232607882E-3</v>
      </c>
      <c r="BL23" s="612">
        <v>0.5865643435287895</v>
      </c>
      <c r="BM23" s="894">
        <v>0.55882017295964403</v>
      </c>
      <c r="BN23" s="1039">
        <v>27944.78</v>
      </c>
      <c r="BO23" s="1040">
        <v>26641.439999999999</v>
      </c>
      <c r="BP23" s="1000">
        <v>-1303.3400000000001</v>
      </c>
      <c r="BQ23" s="900">
        <v>-4.6639837565369997E-2</v>
      </c>
      <c r="BR23" s="612">
        <v>0.14122314610249601</v>
      </c>
      <c r="BS23" s="612">
        <v>0.13492932319128889</v>
      </c>
      <c r="BT23" s="1039">
        <v>26257.46</v>
      </c>
      <c r="BU23" s="1040">
        <v>24945.52</v>
      </c>
      <c r="BV23" s="1000">
        <v>-1311.9399999999987</v>
      </c>
      <c r="BW23" s="900">
        <v>-4.9964467240928817E-2</v>
      </c>
      <c r="BX23" s="612">
        <v>0.14730396173227142</v>
      </c>
      <c r="BY23" s="894">
        <v>0.13459891627064366</v>
      </c>
      <c r="BZ23" s="1039">
        <v>36333.79</v>
      </c>
      <c r="CA23" s="1040">
        <v>37871.97</v>
      </c>
      <c r="CB23" s="1000">
        <v>1538.1800000000003</v>
      </c>
      <c r="CC23" s="900">
        <v>4.233469726114452E-2</v>
      </c>
      <c r="CD23" s="612">
        <v>0.18361826908737192</v>
      </c>
      <c r="CE23" s="612">
        <v>0.19180792329621812</v>
      </c>
      <c r="CF23" s="1039">
        <v>11105.14</v>
      </c>
      <c r="CG23" s="1040">
        <v>18947.37</v>
      </c>
      <c r="CH23" s="1000">
        <v>7842.23</v>
      </c>
      <c r="CI23" s="900">
        <v>0.70618020124014647</v>
      </c>
      <c r="CJ23" s="612">
        <v>5.6121494200658317E-2</v>
      </c>
      <c r="CK23" s="612">
        <v>9.5961622583273704E-2</v>
      </c>
      <c r="CL23" s="1039">
        <v>15352.31</v>
      </c>
      <c r="CM23" s="1040">
        <v>18475.45</v>
      </c>
      <c r="CN23" s="1000">
        <v>3123.1400000000012</v>
      </c>
      <c r="CO23" s="900">
        <v>0.20343127516315143</v>
      </c>
      <c r="CP23" s="612">
        <v>7.7585206186658498E-2</v>
      </c>
      <c r="CQ23" s="612">
        <v>9.3571517311170069E-2</v>
      </c>
      <c r="CR23" s="1039">
        <v>23794.43</v>
      </c>
      <c r="CS23" s="1040">
        <v>20485.86</v>
      </c>
      <c r="CT23" s="1000">
        <v>-3308.5699999999997</v>
      </c>
      <c r="CU23" s="900">
        <v>-0.13904808814499864</v>
      </c>
      <c r="CV23" s="612">
        <v>0.12024872853948446</v>
      </c>
      <c r="CW23" s="894">
        <v>0.10375352176126733</v>
      </c>
      <c r="CX23" s="1039">
        <v>-28041.599999999999</v>
      </c>
      <c r="CY23" s="1040">
        <v>-20013.95</v>
      </c>
      <c r="CZ23" s="1000">
        <v>8027.6499999999978</v>
      </c>
      <c r="DA23" s="900">
        <v>0.28627646068697926</v>
      </c>
      <c r="DB23" s="612">
        <v>-0.14171244052548462</v>
      </c>
      <c r="DC23" s="612">
        <v>-0.10136346713557137</v>
      </c>
      <c r="DD23" s="613">
        <v>1.1573129607095149</v>
      </c>
      <c r="DE23" s="1069">
        <v>1.1079895700829188</v>
      </c>
      <c r="DF23" s="1039">
        <v>29868.01</v>
      </c>
      <c r="DG23" s="1040">
        <v>44852.53</v>
      </c>
      <c r="DH23" s="895">
        <v>6.4754505968668497E-2</v>
      </c>
      <c r="DI23" s="894">
        <v>8.9850151822165492E-2</v>
      </c>
      <c r="DJ23" s="1039">
        <v>7902.56</v>
      </c>
      <c r="DK23" s="1040">
        <v>17170.580000000002</v>
      </c>
      <c r="DL23" s="895">
        <v>3.993677479170496E-2</v>
      </c>
      <c r="DM23" s="894">
        <v>8.6962819509826858E-2</v>
      </c>
      <c r="DN23" s="611">
        <v>1.511268126637666E-2</v>
      </c>
      <c r="DO23" s="1070">
        <v>3.1198741626636828E-2</v>
      </c>
      <c r="DP23" s="611">
        <v>7.7860893779774898E-2</v>
      </c>
      <c r="DQ23" s="1070">
        <v>0.18504816100995591</v>
      </c>
    </row>
    <row r="24" spans="1:121" s="1041" customFormat="1" ht="17.25" customHeight="1">
      <c r="A24" s="1016" t="s">
        <v>56</v>
      </c>
      <c r="B24" s="1039">
        <v>90357.7</v>
      </c>
      <c r="C24" s="1040">
        <v>95815.22</v>
      </c>
      <c r="D24" s="1000">
        <v>5457.5200000000041</v>
      </c>
      <c r="E24" s="894">
        <v>6.0399058408967962E-2</v>
      </c>
      <c r="F24" s="1039">
        <v>87177.31</v>
      </c>
      <c r="G24" s="1040">
        <v>93349.79</v>
      </c>
      <c r="H24" s="1000">
        <v>6172.4799999999959</v>
      </c>
      <c r="I24" s="900">
        <v>7.0803744689988665E-2</v>
      </c>
      <c r="J24" s="612">
        <v>0.96480222493489765</v>
      </c>
      <c r="K24" s="612">
        <v>0.97426891051338183</v>
      </c>
      <c r="L24" s="1039">
        <v>-15721.69</v>
      </c>
      <c r="M24" s="1040">
        <v>2180.5700000000002</v>
      </c>
      <c r="N24" s="1000">
        <v>17902.260000000002</v>
      </c>
      <c r="O24" s="900">
        <v>1.1386981933876066</v>
      </c>
      <c r="P24" s="612">
        <v>-0.1803415361175976</v>
      </c>
      <c r="Q24" s="612">
        <v>2.3359131284601715E-2</v>
      </c>
      <c r="R24" s="1039">
        <v>102899</v>
      </c>
      <c r="S24" s="1040">
        <v>91169.22</v>
      </c>
      <c r="T24" s="1000">
        <v>-11729.779999999999</v>
      </c>
      <c r="U24" s="900">
        <v>-0.11399313890319633</v>
      </c>
      <c r="V24" s="612">
        <v>1.1803415361175975</v>
      </c>
      <c r="W24" s="894">
        <v>0.97664086871539835</v>
      </c>
      <c r="X24" s="1039">
        <v>914.27</v>
      </c>
      <c r="Y24" s="1040">
        <v>1118.8900000000001</v>
      </c>
      <c r="Z24" s="1000">
        <v>204.62000000000012</v>
      </c>
      <c r="AA24" s="900">
        <v>0.22380697168232591</v>
      </c>
      <c r="AB24" s="612">
        <v>1.0487476615188058E-2</v>
      </c>
      <c r="AC24" s="894">
        <v>1.1985993755315359E-2</v>
      </c>
      <c r="AD24" s="1039">
        <v>101984.73</v>
      </c>
      <c r="AE24" s="1040">
        <v>90050.33</v>
      </c>
      <c r="AF24" s="1000">
        <v>-11934.399999999994</v>
      </c>
      <c r="AG24" s="900">
        <v>-0.11702144036661169</v>
      </c>
      <c r="AH24" s="612">
        <v>1.1698540595024094</v>
      </c>
      <c r="AI24" s="894">
        <v>0.96465487496008306</v>
      </c>
      <c r="AJ24" s="1039">
        <v>36446.730000000003</v>
      </c>
      <c r="AK24" s="1040">
        <v>44604</v>
      </c>
      <c r="AL24" s="1000">
        <v>8157.2699999999968</v>
      </c>
      <c r="AM24" s="900">
        <v>0.22381349437933104</v>
      </c>
      <c r="AN24" s="612">
        <v>0.40336053263861305</v>
      </c>
      <c r="AO24" s="612">
        <v>0.46552103100112902</v>
      </c>
      <c r="AP24" s="1039">
        <v>35458.35</v>
      </c>
      <c r="AQ24" s="1040">
        <v>44017.84</v>
      </c>
      <c r="AR24" s="1000">
        <v>8559.489999999998</v>
      </c>
      <c r="AS24" s="900">
        <v>0.24139560921475472</v>
      </c>
      <c r="AT24" s="612">
        <v>0.40673829004359047</v>
      </c>
      <c r="AU24" s="612">
        <v>0.47153657228366552</v>
      </c>
      <c r="AV24" s="1039">
        <v>17494.29</v>
      </c>
      <c r="AW24" s="1040">
        <v>5590.08</v>
      </c>
      <c r="AX24" s="1000">
        <v>-11904.210000000001</v>
      </c>
      <c r="AY24" s="900">
        <v>-0.68046259665296505</v>
      </c>
      <c r="AZ24" s="612">
        <v>0.49337574929459499</v>
      </c>
      <c r="BA24" s="612">
        <v>0.12699578171032472</v>
      </c>
      <c r="BB24" s="1039">
        <v>52952.65</v>
      </c>
      <c r="BC24" s="1040">
        <v>49607.92</v>
      </c>
      <c r="BD24" s="1000">
        <v>-3344.7300000000032</v>
      </c>
      <c r="BE24" s="900">
        <v>-6.316454417295457E-2</v>
      </c>
      <c r="BF24" s="612">
        <v>0.51460801368332054</v>
      </c>
      <c r="BG24" s="894">
        <v>0.5441301351486828</v>
      </c>
      <c r="BH24" s="1039">
        <v>51262.8</v>
      </c>
      <c r="BI24" s="1040">
        <v>47741.58</v>
      </c>
      <c r="BJ24" s="1000">
        <v>-3521.2200000000012</v>
      </c>
      <c r="BK24" s="900">
        <v>-6.8689576066855509E-2</v>
      </c>
      <c r="BL24" s="612">
        <v>0.50265172050757012</v>
      </c>
      <c r="BM24" s="894">
        <v>0.53016551965995018</v>
      </c>
      <c r="BN24" s="1039">
        <v>20762.099999999999</v>
      </c>
      <c r="BO24" s="1040">
        <v>23354.21</v>
      </c>
      <c r="BP24" s="1000">
        <v>2592.1100000000006</v>
      </c>
      <c r="BQ24" s="900">
        <v>0.12484816083151515</v>
      </c>
      <c r="BR24" s="612">
        <v>0.22977676501283231</v>
      </c>
      <c r="BS24" s="612">
        <v>0.24374217373815976</v>
      </c>
      <c r="BT24" s="1039">
        <v>20816.87</v>
      </c>
      <c r="BU24" s="1040">
        <v>23382.09</v>
      </c>
      <c r="BV24" s="1000">
        <v>2565.2200000000012</v>
      </c>
      <c r="BW24" s="900">
        <v>0.12322793964702673</v>
      </c>
      <c r="BX24" s="612">
        <v>0.20411751837750611</v>
      </c>
      <c r="BY24" s="894">
        <v>0.2596557947094697</v>
      </c>
      <c r="BZ24" s="1039">
        <v>1278.4100000000001</v>
      </c>
      <c r="CA24" s="1040">
        <v>1484.65</v>
      </c>
      <c r="CB24" s="1000">
        <v>206.24</v>
      </c>
      <c r="CC24" s="900">
        <v>0.16132539639082924</v>
      </c>
      <c r="CD24" s="612">
        <v>1.4148323828517106E-2</v>
      </c>
      <c r="CE24" s="612">
        <v>1.5494928676258323E-2</v>
      </c>
      <c r="CF24" s="1039">
        <v>28626.65</v>
      </c>
      <c r="CG24" s="1040">
        <v>17442.009999999998</v>
      </c>
      <c r="CH24" s="1000">
        <v>-11184.640000000003</v>
      </c>
      <c r="CI24" s="900">
        <v>-0.39070726054218718</v>
      </c>
      <c r="CJ24" s="612">
        <v>0.31681472635979008</v>
      </c>
      <c r="CK24" s="612">
        <v>0.18203798937162591</v>
      </c>
      <c r="CL24" s="1039">
        <v>6213.89</v>
      </c>
      <c r="CM24" s="1040">
        <v>6437.45</v>
      </c>
      <c r="CN24" s="1000">
        <v>223.55999999999949</v>
      </c>
      <c r="CO24" s="900">
        <v>3.5977463392496405E-2</v>
      </c>
      <c r="CP24" s="612">
        <v>6.876990007492445E-2</v>
      </c>
      <c r="CQ24" s="612">
        <v>6.7186090059595957E-2</v>
      </c>
      <c r="CR24" s="1039">
        <v>17512.919999999998</v>
      </c>
      <c r="CS24" s="1040">
        <v>21686.560000000001</v>
      </c>
      <c r="CT24" s="1000">
        <v>4173.6400000000031</v>
      </c>
      <c r="CU24" s="900">
        <v>0.23831776768237412</v>
      </c>
      <c r="CV24" s="612">
        <v>0.19381768238899394</v>
      </c>
      <c r="CW24" s="894">
        <v>0.22633731885184838</v>
      </c>
      <c r="CX24" s="1039">
        <v>4899.83</v>
      </c>
      <c r="CY24" s="1040">
        <v>-10682</v>
      </c>
      <c r="CZ24" s="1000">
        <v>-15581.83</v>
      </c>
      <c r="DA24" s="900">
        <v>-3.1800756352771424</v>
      </c>
      <c r="DB24" s="612">
        <v>5.422703322461727E-2</v>
      </c>
      <c r="DC24" s="612">
        <v>-0.11148541953981841</v>
      </c>
      <c r="DD24" s="613">
        <v>0.95195525839995854</v>
      </c>
      <c r="DE24" s="1069">
        <v>1.1186225525214621</v>
      </c>
      <c r="DF24" s="1039">
        <v>7142.14</v>
      </c>
      <c r="DG24" s="1040">
        <v>9380.5300000000007</v>
      </c>
      <c r="DH24" s="895">
        <v>7.1323357907898011E-2</v>
      </c>
      <c r="DI24" s="894">
        <v>9.5754712743925996E-2</v>
      </c>
      <c r="DJ24" s="1039">
        <v>9221.64</v>
      </c>
      <c r="DK24" s="1040">
        <v>1774.4</v>
      </c>
      <c r="DL24" s="895">
        <v>0.10205704660477193</v>
      </c>
      <c r="DM24" s="894">
        <v>1.8518978508842331E-2</v>
      </c>
      <c r="DN24" s="611">
        <v>6.9775167941460436E-2</v>
      </c>
      <c r="DO24" s="1070">
        <v>1.3824160634502869E-2</v>
      </c>
      <c r="DP24" s="611">
        <v>0.32760536544637686</v>
      </c>
      <c r="DQ24" s="1070">
        <v>6.0689328713228186E-2</v>
      </c>
    </row>
    <row r="25" spans="1:121" s="1041" customFormat="1" ht="17.25" customHeight="1">
      <c r="A25" s="1016" t="s">
        <v>5</v>
      </c>
      <c r="B25" s="1039">
        <v>26797.33</v>
      </c>
      <c r="C25" s="1040">
        <v>63012.97</v>
      </c>
      <c r="D25" s="1000">
        <v>36215.64</v>
      </c>
      <c r="E25" s="894">
        <v>1.3514644929177644</v>
      </c>
      <c r="F25" s="1039">
        <v>25203.919999999998</v>
      </c>
      <c r="G25" s="1040">
        <v>36280.99</v>
      </c>
      <c r="H25" s="1000">
        <v>11077.07</v>
      </c>
      <c r="I25" s="900">
        <v>0.43949790350072532</v>
      </c>
      <c r="J25" s="612">
        <v>0.94053847902011123</v>
      </c>
      <c r="K25" s="612">
        <v>0.57577019461231549</v>
      </c>
      <c r="L25" s="1039">
        <v>-1608.72</v>
      </c>
      <c r="M25" s="1040">
        <v>-57.15</v>
      </c>
      <c r="N25" s="1000">
        <v>1551.57</v>
      </c>
      <c r="O25" s="900">
        <v>0.96447486200208854</v>
      </c>
      <c r="P25" s="612">
        <v>-6.3828166412208898E-2</v>
      </c>
      <c r="Q25" s="612">
        <v>-1.5752050867410179E-3</v>
      </c>
      <c r="R25" s="1039">
        <v>26812.639999999999</v>
      </c>
      <c r="S25" s="1040">
        <v>36338.14</v>
      </c>
      <c r="T25" s="1000">
        <v>9525.5</v>
      </c>
      <c r="U25" s="900">
        <v>0.35526154828468964</v>
      </c>
      <c r="V25" s="612">
        <v>1.0638281664122089</v>
      </c>
      <c r="W25" s="894">
        <v>1.001575205086741</v>
      </c>
      <c r="X25" s="1039">
        <v>932.95</v>
      </c>
      <c r="Y25" s="1040">
        <v>649.88</v>
      </c>
      <c r="Z25" s="1000">
        <v>-283.07000000000005</v>
      </c>
      <c r="AA25" s="900">
        <v>-0.30341390213837832</v>
      </c>
      <c r="AB25" s="612">
        <v>3.7016067341905552E-2</v>
      </c>
      <c r="AC25" s="894">
        <v>1.7912410879636968E-2</v>
      </c>
      <c r="AD25" s="1039">
        <v>25879.69</v>
      </c>
      <c r="AE25" s="1040">
        <v>35688.26</v>
      </c>
      <c r="AF25" s="1000">
        <v>9808.5700000000033</v>
      </c>
      <c r="AG25" s="900">
        <v>0.37900647187041281</v>
      </c>
      <c r="AH25" s="612">
        <v>1.0268120990703034</v>
      </c>
      <c r="AI25" s="894">
        <v>0.98366279420710412</v>
      </c>
      <c r="AJ25" s="1039">
        <v>11244.73</v>
      </c>
      <c r="AK25" s="1040">
        <v>16023.42</v>
      </c>
      <c r="AL25" s="1000">
        <v>4778.6900000000005</v>
      </c>
      <c r="AM25" s="900">
        <v>0.42497151999203187</v>
      </c>
      <c r="AN25" s="612">
        <v>0.41962128316515113</v>
      </c>
      <c r="AO25" s="612">
        <v>0.25428764903479395</v>
      </c>
      <c r="AP25" s="1039">
        <v>11244.73</v>
      </c>
      <c r="AQ25" s="1040">
        <v>16023.42</v>
      </c>
      <c r="AR25" s="1000">
        <v>4778.6900000000005</v>
      </c>
      <c r="AS25" s="900">
        <v>0.42497151999203187</v>
      </c>
      <c r="AT25" s="612">
        <v>0.44615004332659364</v>
      </c>
      <c r="AU25" s="612">
        <v>0.44164781611527143</v>
      </c>
      <c r="AV25" s="1039">
        <v>978.7</v>
      </c>
      <c r="AW25" s="1040">
        <v>1957.23</v>
      </c>
      <c r="AX25" s="1000">
        <v>978.53</v>
      </c>
      <c r="AY25" s="900">
        <v>0.99982630019413499</v>
      </c>
      <c r="AZ25" s="612">
        <v>8.7036327239515765E-2</v>
      </c>
      <c r="BA25" s="612">
        <v>0.12214808074680686</v>
      </c>
      <c r="BB25" s="1039">
        <v>12223.43</v>
      </c>
      <c r="BC25" s="1040">
        <v>17980.650000000001</v>
      </c>
      <c r="BD25" s="1000">
        <v>5757.2200000000012</v>
      </c>
      <c r="BE25" s="900">
        <v>0.47099872948918603</v>
      </c>
      <c r="BF25" s="612">
        <v>0.45588312079675858</v>
      </c>
      <c r="BG25" s="894">
        <v>0.49481481440712161</v>
      </c>
      <c r="BH25" s="1039">
        <v>12223.43</v>
      </c>
      <c r="BI25" s="1040">
        <v>17980.650000000001</v>
      </c>
      <c r="BJ25" s="1000">
        <v>5757.2200000000012</v>
      </c>
      <c r="BK25" s="900">
        <v>0.47099872948918603</v>
      </c>
      <c r="BL25" s="612">
        <v>0.4723174813917787</v>
      </c>
      <c r="BM25" s="894">
        <v>0.50382534760730846</v>
      </c>
      <c r="BN25" s="1039">
        <v>7631.95</v>
      </c>
      <c r="BO25" s="1040">
        <v>20831.62</v>
      </c>
      <c r="BP25" s="1000">
        <v>13199.669999999998</v>
      </c>
      <c r="BQ25" s="900">
        <v>1.7295278401981142</v>
      </c>
      <c r="BR25" s="612">
        <v>0.28480262772447851</v>
      </c>
      <c r="BS25" s="612">
        <v>0.33059257483022936</v>
      </c>
      <c r="BT25" s="1039">
        <v>7266.97</v>
      </c>
      <c r="BU25" s="1040">
        <v>7381.47</v>
      </c>
      <c r="BV25" s="1000">
        <v>114.5</v>
      </c>
      <c r="BW25" s="900">
        <v>1.5756223020048244E-2</v>
      </c>
      <c r="BX25" s="612">
        <v>0.28079818575879389</v>
      </c>
      <c r="BY25" s="894">
        <v>0.20683188252943685</v>
      </c>
      <c r="BZ25" s="1039">
        <v>-169.89</v>
      </c>
      <c r="CA25" s="1040">
        <v>-199.11</v>
      </c>
      <c r="CB25" s="1000">
        <v>-29.220000000000027</v>
      </c>
      <c r="CC25" s="900">
        <v>-0.17199364294543545</v>
      </c>
      <c r="CD25" s="612">
        <v>-6.3398107199485907E-3</v>
      </c>
      <c r="CE25" s="612">
        <v>-3.1598256676363613E-3</v>
      </c>
      <c r="CF25" s="1039">
        <v>6559.18</v>
      </c>
      <c r="CG25" s="1040">
        <v>10525.25</v>
      </c>
      <c r="CH25" s="1000">
        <v>3966.0699999999997</v>
      </c>
      <c r="CI25" s="900">
        <v>0.60465942389140104</v>
      </c>
      <c r="CJ25" s="612">
        <v>0.24476990804680915</v>
      </c>
      <c r="CK25" s="612">
        <v>0.16703307271502993</v>
      </c>
      <c r="CL25" s="1039">
        <v>4936.38</v>
      </c>
      <c r="CM25" s="1040">
        <v>7487.85</v>
      </c>
      <c r="CN25" s="1000">
        <v>2551.4700000000003</v>
      </c>
      <c r="CO25" s="900">
        <v>0.5168706623071968</v>
      </c>
      <c r="CP25" s="612">
        <v>0.18421163601000545</v>
      </c>
      <c r="CQ25" s="612">
        <v>0.11883029795294525</v>
      </c>
      <c r="CR25" s="1039">
        <v>6467.73</v>
      </c>
      <c r="CS25" s="1040">
        <v>8806.49</v>
      </c>
      <c r="CT25" s="1000">
        <v>2338.7600000000002</v>
      </c>
      <c r="CU25" s="900">
        <v>0.36160445782368783</v>
      </c>
      <c r="CV25" s="612">
        <v>0.24135725462200897</v>
      </c>
      <c r="CW25" s="894">
        <v>0.13975678340506723</v>
      </c>
      <c r="CX25" s="1039">
        <v>-4844.93</v>
      </c>
      <c r="CY25" s="1040">
        <v>-5769.09</v>
      </c>
      <c r="CZ25" s="1000">
        <v>-924.15999999999985</v>
      </c>
      <c r="DA25" s="900">
        <v>-0.19074785394216218</v>
      </c>
      <c r="DB25" s="612">
        <v>-0.18079898258520533</v>
      </c>
      <c r="DC25" s="612">
        <v>-9.1554008642982548E-2</v>
      </c>
      <c r="DD25" s="613">
        <v>1.1872097386019693</v>
      </c>
      <c r="DE25" s="1069">
        <v>1.1616523192781043</v>
      </c>
      <c r="DF25" s="1039">
        <v>3594.39</v>
      </c>
      <c r="DG25" s="1040">
        <v>2796.77</v>
      </c>
      <c r="DH25" s="895">
        <v>0.11078409394395372</v>
      </c>
      <c r="DI25" s="894">
        <v>9.516930947405533E-2</v>
      </c>
      <c r="DJ25" s="1039">
        <v>-2093.85</v>
      </c>
      <c r="DK25" s="1040">
        <v>-1982.36</v>
      </c>
      <c r="DL25" s="895">
        <v>-7.8136515839451165E-2</v>
      </c>
      <c r="DM25" s="894">
        <v>-3.1459555072550938E-2</v>
      </c>
      <c r="DN25" s="611">
        <v>-4.7998433098633608E-2</v>
      </c>
      <c r="DO25" s="1070">
        <v>-3.3790058322435645E-2</v>
      </c>
      <c r="DP25" s="611">
        <v>-8.5005102620257067E-2</v>
      </c>
      <c r="DQ25" s="1070">
        <v>-7.129106538490726E-2</v>
      </c>
    </row>
    <row r="26" spans="1:121" s="1041" customFormat="1" ht="17.25" customHeight="1">
      <c r="A26" s="1016" t="s">
        <v>22</v>
      </c>
      <c r="B26" s="1039">
        <v>54784.6</v>
      </c>
      <c r="C26" s="1040">
        <v>56993.66</v>
      </c>
      <c r="D26" s="1000">
        <v>2209.0600000000049</v>
      </c>
      <c r="E26" s="894">
        <v>4.0322645414952465E-2</v>
      </c>
      <c r="F26" s="1039">
        <v>42235.38</v>
      </c>
      <c r="G26" s="1040">
        <v>45825.13</v>
      </c>
      <c r="H26" s="1000">
        <v>3589.75</v>
      </c>
      <c r="I26" s="900">
        <v>8.4993907951106396E-2</v>
      </c>
      <c r="J26" s="612">
        <v>0.77093526282933522</v>
      </c>
      <c r="K26" s="612">
        <v>0.80403908083811415</v>
      </c>
      <c r="L26" s="1039">
        <v>-1442.51</v>
      </c>
      <c r="M26" s="1040">
        <v>-655.58</v>
      </c>
      <c r="N26" s="1000">
        <v>786.93</v>
      </c>
      <c r="O26" s="900">
        <v>0.54552828056651248</v>
      </c>
      <c r="P26" s="612">
        <v>-3.4154067040476493E-2</v>
      </c>
      <c r="Q26" s="612">
        <v>-1.4306124172479163E-2</v>
      </c>
      <c r="R26" s="1039">
        <v>43677.89</v>
      </c>
      <c r="S26" s="1040">
        <v>46480.71</v>
      </c>
      <c r="T26" s="1000">
        <v>2802.8199999999997</v>
      </c>
      <c r="U26" s="900">
        <v>6.4170224340049389E-2</v>
      </c>
      <c r="V26" s="612">
        <v>1.0341540670404765</v>
      </c>
      <c r="W26" s="894">
        <v>1.0143061241724791</v>
      </c>
      <c r="X26" s="1039">
        <v>2355.34</v>
      </c>
      <c r="Y26" s="1040">
        <v>1704.6</v>
      </c>
      <c r="Z26" s="1000">
        <v>-650.74000000000024</v>
      </c>
      <c r="AA26" s="900">
        <v>-0.27628282965516665</v>
      </c>
      <c r="AB26" s="612">
        <v>5.5766989666009875E-2</v>
      </c>
      <c r="AC26" s="894">
        <v>3.7197930480502732E-2</v>
      </c>
      <c r="AD26" s="1039">
        <v>41322.550000000003</v>
      </c>
      <c r="AE26" s="1040">
        <v>44776.11</v>
      </c>
      <c r="AF26" s="1000">
        <v>3453.5599999999977</v>
      </c>
      <c r="AG26" s="900">
        <v>8.357567478289693E-2</v>
      </c>
      <c r="AH26" s="612">
        <v>0.97838707737446673</v>
      </c>
      <c r="AI26" s="894">
        <v>0.97710819369197655</v>
      </c>
      <c r="AJ26" s="1039">
        <v>32248.59</v>
      </c>
      <c r="AK26" s="1040">
        <v>34620.730000000003</v>
      </c>
      <c r="AL26" s="1000">
        <v>2372.1400000000031</v>
      </c>
      <c r="AM26" s="900">
        <v>7.3557944703939088E-2</v>
      </c>
      <c r="AN26" s="612">
        <v>0.58864334137695629</v>
      </c>
      <c r="AO26" s="612">
        <v>0.60744879342719882</v>
      </c>
      <c r="AP26" s="1039">
        <v>24178.99</v>
      </c>
      <c r="AQ26" s="1040">
        <v>26990.15</v>
      </c>
      <c r="AR26" s="1000">
        <v>2811.16</v>
      </c>
      <c r="AS26" s="900">
        <v>0.11626457515388358</v>
      </c>
      <c r="AT26" s="612">
        <v>0.57248188603961903</v>
      </c>
      <c r="AU26" s="612">
        <v>0.58898141696488371</v>
      </c>
      <c r="AV26" s="1039">
        <v>-27.49</v>
      </c>
      <c r="AW26" s="1040">
        <v>773.37</v>
      </c>
      <c r="AX26" s="1000">
        <v>800.86</v>
      </c>
      <c r="AY26" s="900">
        <v>29.132775554747184</v>
      </c>
      <c r="AZ26" s="612">
        <v>-1.1369374816731384E-3</v>
      </c>
      <c r="BA26" s="612">
        <v>2.8653786659207155E-2</v>
      </c>
      <c r="BB26" s="1039">
        <v>24151.5</v>
      </c>
      <c r="BC26" s="1040">
        <v>27763.53</v>
      </c>
      <c r="BD26" s="1000">
        <v>3612.0299999999988</v>
      </c>
      <c r="BE26" s="900">
        <v>0.14955717036208926</v>
      </c>
      <c r="BF26" s="612">
        <v>0.55294566656035815</v>
      </c>
      <c r="BG26" s="894">
        <v>0.59731294982370109</v>
      </c>
      <c r="BH26" s="1039">
        <v>22921.87</v>
      </c>
      <c r="BI26" s="1040">
        <v>26196.080000000002</v>
      </c>
      <c r="BJ26" s="1000">
        <v>3274.2100000000028</v>
      </c>
      <c r="BK26" s="900">
        <v>0.14284218521438272</v>
      </c>
      <c r="BL26" s="612">
        <v>0.55470608662824528</v>
      </c>
      <c r="BM26" s="894">
        <v>0.58504590952630775</v>
      </c>
      <c r="BN26" s="1039">
        <v>10324.370000000001</v>
      </c>
      <c r="BO26" s="1040">
        <v>10582.43</v>
      </c>
      <c r="BP26" s="1000">
        <v>258.05999999999949</v>
      </c>
      <c r="BQ26" s="900">
        <v>2.4995229733145895E-2</v>
      </c>
      <c r="BR26" s="612">
        <v>0.18845387207353895</v>
      </c>
      <c r="BS26" s="612">
        <v>0.18567731919655625</v>
      </c>
      <c r="BT26" s="1039">
        <v>7375.14</v>
      </c>
      <c r="BU26" s="1040">
        <v>8039.71</v>
      </c>
      <c r="BV26" s="1000">
        <v>664.56999999999971</v>
      </c>
      <c r="BW26" s="900">
        <v>9.0109475887915305E-2</v>
      </c>
      <c r="BX26" s="612">
        <v>0.17847736889422361</v>
      </c>
      <c r="BY26" s="894">
        <v>0.17955356103958114</v>
      </c>
      <c r="BZ26" s="1039">
        <v>20.63</v>
      </c>
      <c r="CA26" s="1040">
        <v>-37.11</v>
      </c>
      <c r="CB26" s="1000">
        <v>-57.739999999999995</v>
      </c>
      <c r="CC26" s="900">
        <v>-2.7988366456616576</v>
      </c>
      <c r="CD26" s="612">
        <v>3.7656567721585993E-4</v>
      </c>
      <c r="CE26" s="612">
        <v>-6.5112505496225362E-4</v>
      </c>
      <c r="CF26" s="1039">
        <v>11004.91</v>
      </c>
      <c r="CG26" s="1040">
        <v>10577.43</v>
      </c>
      <c r="CH26" s="1000">
        <v>-427.47999999999956</v>
      </c>
      <c r="CI26" s="900">
        <v>-3.8844479418732147E-2</v>
      </c>
      <c r="CJ26" s="612">
        <v>0.20087597609547209</v>
      </c>
      <c r="CK26" s="612">
        <v>0.18558959014037701</v>
      </c>
      <c r="CL26" s="1039">
        <v>6849.56</v>
      </c>
      <c r="CM26" s="1040">
        <v>6529.85</v>
      </c>
      <c r="CN26" s="1000">
        <v>-319.71000000000004</v>
      </c>
      <c r="CO26" s="900">
        <v>-4.6675990866566618E-2</v>
      </c>
      <c r="CP26" s="612">
        <v>0.12502710615756985</v>
      </c>
      <c r="CQ26" s="612">
        <v>0.11457151549839052</v>
      </c>
      <c r="CR26" s="1039">
        <v>6520.04</v>
      </c>
      <c r="CS26" s="1040">
        <v>5853.27</v>
      </c>
      <c r="CT26" s="1000">
        <v>-666.76999999999953</v>
      </c>
      <c r="CU26" s="900">
        <v>-0.10226471003245372</v>
      </c>
      <c r="CV26" s="612">
        <v>0.11901227717278214</v>
      </c>
      <c r="CW26" s="894">
        <v>0.10270037053244167</v>
      </c>
      <c r="CX26" s="1039">
        <v>-2364.6799999999998</v>
      </c>
      <c r="CY26" s="1040">
        <v>-1805.69</v>
      </c>
      <c r="CZ26" s="1000">
        <v>558.98999999999978</v>
      </c>
      <c r="DA26" s="900">
        <v>0.23639139333863349</v>
      </c>
      <c r="DB26" s="612">
        <v>-4.3163224701832266E-2</v>
      </c>
      <c r="DC26" s="612">
        <v>-3.1682295890455181E-2</v>
      </c>
      <c r="DD26" s="613">
        <v>1.0572249292456539</v>
      </c>
      <c r="DE26" s="1069">
        <v>1.0403270851353545</v>
      </c>
      <c r="DF26" s="1039">
        <v>1279.6400000000001</v>
      </c>
      <c r="DG26" s="1040">
        <v>1332.33</v>
      </c>
      <c r="DH26" s="895">
        <v>8.119542521207479E-2</v>
      </c>
      <c r="DI26" s="894">
        <v>8.2223863823610577E-2</v>
      </c>
      <c r="DJ26" s="1039">
        <v>-1816.07</v>
      </c>
      <c r="DK26" s="1040">
        <v>-1689.69</v>
      </c>
      <c r="DL26" s="895">
        <v>-3.3149279176994992E-2</v>
      </c>
      <c r="DM26" s="894">
        <v>-2.9646981787097019E-2</v>
      </c>
      <c r="DN26" s="611">
        <v>-4.5200748787217471E-2</v>
      </c>
      <c r="DO26" s="1070">
        <v>-3.7147057446262677E-2</v>
      </c>
      <c r="DP26" s="611">
        <v>-0.11121303354584366</v>
      </c>
      <c r="DQ26" s="1070">
        <v>-8.687133331859509E-2</v>
      </c>
    </row>
    <row r="27" spans="1:121" s="1041" customFormat="1" ht="17.25" customHeight="1">
      <c r="A27" s="1016" t="s">
        <v>21</v>
      </c>
      <c r="B27" s="1039">
        <v>12372.36</v>
      </c>
      <c r="C27" s="1040">
        <v>9142.51</v>
      </c>
      <c r="D27" s="1000">
        <v>-3229.8500000000004</v>
      </c>
      <c r="E27" s="894">
        <v>-0.26105367124784601</v>
      </c>
      <c r="F27" s="1039">
        <v>12264.07</v>
      </c>
      <c r="G27" s="1040">
        <v>9124.58</v>
      </c>
      <c r="H27" s="1000">
        <v>-3139.49</v>
      </c>
      <c r="I27" s="900">
        <v>-0.25599087415515404</v>
      </c>
      <c r="J27" s="612">
        <v>0.99124742571344504</v>
      </c>
      <c r="K27" s="612">
        <v>0.99803883178689434</v>
      </c>
      <c r="L27" s="1039">
        <v>2.63</v>
      </c>
      <c r="M27" s="1040">
        <v>-431.82</v>
      </c>
      <c r="N27" s="1000">
        <v>-434.45</v>
      </c>
      <c r="O27" s="900">
        <v>-165.19011406844106</v>
      </c>
      <c r="P27" s="612">
        <v>2.1444756920011056E-4</v>
      </c>
      <c r="Q27" s="612">
        <v>-4.7324917968827061E-2</v>
      </c>
      <c r="R27" s="1039">
        <v>12261.45</v>
      </c>
      <c r="S27" s="1040">
        <v>9556.39</v>
      </c>
      <c r="T27" s="1000">
        <v>-2705.0600000000013</v>
      </c>
      <c r="U27" s="900">
        <v>-0.22061501698412514</v>
      </c>
      <c r="V27" s="612">
        <v>0.99978636782079688</v>
      </c>
      <c r="W27" s="894">
        <v>1.0473238220279728</v>
      </c>
      <c r="X27" s="1039">
        <v>0</v>
      </c>
      <c r="Y27" s="1040">
        <v>0</v>
      </c>
      <c r="Z27" s="1000">
        <v>0</v>
      </c>
      <c r="AA27" s="900">
        <v>0</v>
      </c>
      <c r="AB27" s="612">
        <v>0</v>
      </c>
      <c r="AC27" s="894">
        <v>0</v>
      </c>
      <c r="AD27" s="1039">
        <v>12261.45</v>
      </c>
      <c r="AE27" s="1040">
        <v>9556.39</v>
      </c>
      <c r="AF27" s="1000">
        <v>-2705.0600000000013</v>
      </c>
      <c r="AG27" s="900">
        <v>-0.22061501698412514</v>
      </c>
      <c r="AH27" s="612">
        <v>0.99978636782079688</v>
      </c>
      <c r="AI27" s="894">
        <v>1.0473238220279728</v>
      </c>
      <c r="AJ27" s="1039">
        <v>12918.95</v>
      </c>
      <c r="AK27" s="1040">
        <v>9258.7999999999993</v>
      </c>
      <c r="AL27" s="1000">
        <v>-3660.1500000000015</v>
      </c>
      <c r="AM27" s="900">
        <v>-0.28331636859032672</v>
      </c>
      <c r="AN27" s="612">
        <v>1.0441783135957894</v>
      </c>
      <c r="AO27" s="612">
        <v>1.0127197017011738</v>
      </c>
      <c r="AP27" s="1039">
        <v>12918.95</v>
      </c>
      <c r="AQ27" s="1040">
        <v>9258.7999999999993</v>
      </c>
      <c r="AR27" s="1000">
        <v>-3660.1500000000015</v>
      </c>
      <c r="AS27" s="900">
        <v>-0.28331636859032672</v>
      </c>
      <c r="AT27" s="612">
        <v>1.0533982601208245</v>
      </c>
      <c r="AU27" s="612">
        <v>1.014709718145931</v>
      </c>
      <c r="AV27" s="1039">
        <v>-5867.43</v>
      </c>
      <c r="AW27" s="1040">
        <v>-5487.3</v>
      </c>
      <c r="AX27" s="1000">
        <v>380.13000000000011</v>
      </c>
      <c r="AY27" s="900">
        <v>6.4786456762159939E-2</v>
      </c>
      <c r="AZ27" s="612">
        <v>-0.4541723592087592</v>
      </c>
      <c r="BA27" s="612">
        <v>-0.59265779582667311</v>
      </c>
      <c r="BB27" s="1039">
        <v>7051.52</v>
      </c>
      <c r="BC27" s="1040">
        <v>3771.51</v>
      </c>
      <c r="BD27" s="1000">
        <v>-3280.01</v>
      </c>
      <c r="BE27" s="900">
        <v>-0.46514935786894174</v>
      </c>
      <c r="BF27" s="612">
        <v>0.57509674630651353</v>
      </c>
      <c r="BG27" s="894">
        <v>0.39465844319873933</v>
      </c>
      <c r="BH27" s="1039">
        <v>7051.52</v>
      </c>
      <c r="BI27" s="1040">
        <v>3771.51</v>
      </c>
      <c r="BJ27" s="1000">
        <v>-3280.01</v>
      </c>
      <c r="BK27" s="900">
        <v>-0.46514935786894174</v>
      </c>
      <c r="BL27" s="612">
        <v>0.57509674630651353</v>
      </c>
      <c r="BM27" s="894">
        <v>0.39465844319873933</v>
      </c>
      <c r="BN27" s="1039">
        <v>2307.1</v>
      </c>
      <c r="BO27" s="1040">
        <v>1730.22</v>
      </c>
      <c r="BP27" s="1000">
        <v>-576.87999999999988</v>
      </c>
      <c r="BQ27" s="900">
        <v>-0.25004551168133149</v>
      </c>
      <c r="BR27" s="612">
        <v>0.18647210394783209</v>
      </c>
      <c r="BS27" s="612">
        <v>0.18924999808586482</v>
      </c>
      <c r="BT27" s="1039">
        <v>2307.63</v>
      </c>
      <c r="BU27" s="1040">
        <v>1732.48</v>
      </c>
      <c r="BV27" s="1000">
        <v>-575.15000000000009</v>
      </c>
      <c r="BW27" s="900">
        <v>-0.24923839610336149</v>
      </c>
      <c r="BX27" s="612">
        <v>0.1882020478817758</v>
      </c>
      <c r="BY27" s="894">
        <v>0.18129021523818095</v>
      </c>
      <c r="BZ27" s="1039">
        <v>-576.44000000000005</v>
      </c>
      <c r="CA27" s="1040">
        <v>-813.92</v>
      </c>
      <c r="CB27" s="1000">
        <v>-237.4799999999999</v>
      </c>
      <c r="CC27" s="900">
        <v>-0.4119769620428837</v>
      </c>
      <c r="CD27" s="612">
        <v>-4.6590949503570865E-2</v>
      </c>
      <c r="CE27" s="612">
        <v>-8.9025880201388893E-2</v>
      </c>
      <c r="CF27" s="1039">
        <v>3478.74</v>
      </c>
      <c r="CG27" s="1040">
        <v>4866.32</v>
      </c>
      <c r="CH27" s="1000">
        <v>1387.58</v>
      </c>
      <c r="CI27" s="900">
        <v>0.39887430506447735</v>
      </c>
      <c r="CJ27" s="612">
        <v>0.28117028602465494</v>
      </c>
      <c r="CK27" s="612">
        <v>0.53227395977691028</v>
      </c>
      <c r="CL27" s="1039">
        <v>2050.7199999999998</v>
      </c>
      <c r="CM27" s="1040">
        <v>1945.36</v>
      </c>
      <c r="CN27" s="1000">
        <v>-105.3599999999999</v>
      </c>
      <c r="CO27" s="900">
        <v>-5.1377077319185414E-2</v>
      </c>
      <c r="CP27" s="612">
        <v>0.16575010749768029</v>
      </c>
      <c r="CQ27" s="612">
        <v>0.21278182906007212</v>
      </c>
      <c r="CR27" s="1039">
        <v>3593.71</v>
      </c>
      <c r="CS27" s="1040">
        <v>3805.84</v>
      </c>
      <c r="CT27" s="1000">
        <v>212.13000000000011</v>
      </c>
      <c r="CU27" s="900">
        <v>5.9028135269679552E-2</v>
      </c>
      <c r="CV27" s="612">
        <v>0.29046277347248217</v>
      </c>
      <c r="CW27" s="894">
        <v>0.41627955561437724</v>
      </c>
      <c r="CX27" s="1039">
        <v>-2165.69</v>
      </c>
      <c r="CY27" s="1040">
        <v>-884.88</v>
      </c>
      <c r="CZ27" s="1000">
        <v>1280.81</v>
      </c>
      <c r="DA27" s="900">
        <v>0.59140966620338087</v>
      </c>
      <c r="DB27" s="612">
        <v>-0.17504259494550756</v>
      </c>
      <c r="DC27" s="612">
        <v>-9.6787424897539082E-2</v>
      </c>
      <c r="DD27" s="613">
        <v>1.1766259292334917</v>
      </c>
      <c r="DE27" s="1069">
        <v>1.0925956349625749</v>
      </c>
      <c r="DF27" s="1039">
        <v>3197.2</v>
      </c>
      <c r="DG27" s="1040">
        <v>2078.71</v>
      </c>
      <c r="DH27" s="895">
        <v>0.11537254328270019</v>
      </c>
      <c r="DI27" s="894">
        <v>8.9498073520933863E-2</v>
      </c>
      <c r="DJ27" s="1039">
        <v>791.31</v>
      </c>
      <c r="DK27" s="1040">
        <v>1081.1500000000001</v>
      </c>
      <c r="DL27" s="895">
        <v>6.395788677342075E-2</v>
      </c>
      <c r="DM27" s="894">
        <v>0.11825527125483046</v>
      </c>
      <c r="DN27" s="611">
        <v>1.6800432951725286E-2</v>
      </c>
      <c r="DO27" s="1070">
        <v>2.5165777800951084E-2</v>
      </c>
      <c r="DP27" s="611">
        <v>2.5637886564682688E-2</v>
      </c>
      <c r="DQ27" s="1070">
        <v>4.523702628530013E-2</v>
      </c>
    </row>
    <row r="28" spans="1:121" s="1041" customFormat="1" ht="17.25" customHeight="1" thickBot="1">
      <c r="A28" s="1018" t="s">
        <v>383</v>
      </c>
      <c r="B28" s="1039">
        <v>-8130.86</v>
      </c>
      <c r="C28" s="1040">
        <v>-25011.77</v>
      </c>
      <c r="D28" s="1000">
        <v>-16880.91</v>
      </c>
      <c r="E28" s="894">
        <v>-2.0761530760583753</v>
      </c>
      <c r="F28" s="1039">
        <v>-8624.69</v>
      </c>
      <c r="G28" s="1040">
        <v>-25784.91</v>
      </c>
      <c r="H28" s="1000">
        <v>-17160.22</v>
      </c>
      <c r="I28" s="900">
        <v>-1.9896622371354797</v>
      </c>
      <c r="J28" s="612" t="s">
        <v>193</v>
      </c>
      <c r="K28" s="612" t="s">
        <v>193</v>
      </c>
      <c r="L28" s="1039">
        <v>-13325.58</v>
      </c>
      <c r="M28" s="1040">
        <v>-23405.69</v>
      </c>
      <c r="N28" s="1000">
        <v>-10080.109999999999</v>
      </c>
      <c r="O28" s="900">
        <v>-0.75644812458444577</v>
      </c>
      <c r="P28" s="612" t="s">
        <v>193</v>
      </c>
      <c r="Q28" s="612" t="s">
        <v>193</v>
      </c>
      <c r="R28" s="1039">
        <v>4700.8900000000003</v>
      </c>
      <c r="S28" s="1040">
        <v>-2379.2199999999998</v>
      </c>
      <c r="T28" s="1000">
        <v>-7080.1100000000006</v>
      </c>
      <c r="U28" s="900">
        <v>-1.5061211813082205</v>
      </c>
      <c r="V28" s="612" t="s">
        <v>193</v>
      </c>
      <c r="W28" s="894" t="s">
        <v>193</v>
      </c>
      <c r="X28" s="1039">
        <v>0</v>
      </c>
      <c r="Y28" s="1040">
        <v>0</v>
      </c>
      <c r="Z28" s="1000">
        <v>0</v>
      </c>
      <c r="AA28" s="900">
        <v>0</v>
      </c>
      <c r="AB28" s="612" t="s">
        <v>193</v>
      </c>
      <c r="AC28" s="894" t="s">
        <v>193</v>
      </c>
      <c r="AD28" s="1039">
        <v>4700.8900000000003</v>
      </c>
      <c r="AE28" s="1040">
        <v>-2379.2199999999998</v>
      </c>
      <c r="AF28" s="1000">
        <v>-7080.1100000000006</v>
      </c>
      <c r="AG28" s="900">
        <v>-1.5061211813082205</v>
      </c>
      <c r="AH28" s="612" t="s">
        <v>193</v>
      </c>
      <c r="AI28" s="894" t="s">
        <v>193</v>
      </c>
      <c r="AJ28" s="1039">
        <v>7774.06</v>
      </c>
      <c r="AK28" s="1040">
        <v>7847.48</v>
      </c>
      <c r="AL28" s="1000">
        <v>73.419999999999163</v>
      </c>
      <c r="AM28" s="900">
        <v>9.4442286269978831E-3</v>
      </c>
      <c r="AN28" s="612" t="s">
        <v>193</v>
      </c>
      <c r="AO28" s="612" t="s">
        <v>193</v>
      </c>
      <c r="AP28" s="1039">
        <v>7774.06</v>
      </c>
      <c r="AQ28" s="1040">
        <v>7847.48</v>
      </c>
      <c r="AR28" s="1000">
        <v>73.419999999999163</v>
      </c>
      <c r="AS28" s="900">
        <v>9.4442286269978831E-3</v>
      </c>
      <c r="AT28" s="612" t="s">
        <v>193</v>
      </c>
      <c r="AU28" s="612" t="s">
        <v>193</v>
      </c>
      <c r="AV28" s="1039">
        <v>1.58</v>
      </c>
      <c r="AW28" s="1040">
        <v>8.3000000000000007</v>
      </c>
      <c r="AX28" s="1000">
        <v>6.7200000000000006</v>
      </c>
      <c r="AY28" s="900">
        <v>4.2531645569620258</v>
      </c>
      <c r="AZ28" s="612">
        <v>2.0324000586566092E-4</v>
      </c>
      <c r="BA28" s="612">
        <v>1.0576643712376459E-3</v>
      </c>
      <c r="BB28" s="1039">
        <v>7775.64</v>
      </c>
      <c r="BC28" s="1040">
        <v>7855.78</v>
      </c>
      <c r="BD28" s="1000">
        <v>80.139999999999418</v>
      </c>
      <c r="BE28" s="900">
        <v>1.0306547113806633E-2</v>
      </c>
      <c r="BF28" s="612">
        <v>1.6540782702849885</v>
      </c>
      <c r="BG28" s="894" t="s">
        <v>193</v>
      </c>
      <c r="BH28" s="1039">
        <v>7412.68</v>
      </c>
      <c r="BI28" s="1040">
        <v>7746.56</v>
      </c>
      <c r="BJ28" s="1000">
        <v>333.88000000000011</v>
      </c>
      <c r="BK28" s="900">
        <v>4.5041739289973411E-2</v>
      </c>
      <c r="BL28" s="612">
        <v>1.5768673591596485</v>
      </c>
      <c r="BM28" s="894" t="s">
        <v>193</v>
      </c>
      <c r="BN28" s="1039">
        <v>2131.9299999999998</v>
      </c>
      <c r="BO28" s="1040">
        <v>2248.0500000000002</v>
      </c>
      <c r="BP28" s="1000">
        <v>116.12000000000035</v>
      </c>
      <c r="BQ28" s="900">
        <v>5.44670791254874E-2</v>
      </c>
      <c r="BR28" s="612" t="s">
        <v>193</v>
      </c>
      <c r="BS28" s="612" t="s">
        <v>193</v>
      </c>
      <c r="BT28" s="1039">
        <v>2131.9299999999998</v>
      </c>
      <c r="BU28" s="1040">
        <v>2248.0500000000002</v>
      </c>
      <c r="BV28" s="1000">
        <v>116.12000000000035</v>
      </c>
      <c r="BW28" s="900">
        <v>5.44670791254874E-2</v>
      </c>
      <c r="BX28" s="612">
        <v>0.45351624905071158</v>
      </c>
      <c r="BY28" s="894" t="s">
        <v>193</v>
      </c>
      <c r="BZ28" s="1039">
        <v>-242.57</v>
      </c>
      <c r="CA28" s="1040">
        <v>0</v>
      </c>
      <c r="CB28" s="1000">
        <v>242.57</v>
      </c>
      <c r="CC28" s="900">
        <v>1</v>
      </c>
      <c r="CD28" s="612" t="s">
        <v>193</v>
      </c>
      <c r="CE28" s="612" t="s">
        <v>193</v>
      </c>
      <c r="CF28" s="1039">
        <v>-4601.16</v>
      </c>
      <c r="CG28" s="1040">
        <v>-12373.83</v>
      </c>
      <c r="CH28" s="1000">
        <v>-7772.67</v>
      </c>
      <c r="CI28" s="900">
        <v>-1.6892848759877945</v>
      </c>
      <c r="CJ28" s="612" t="s">
        <v>193</v>
      </c>
      <c r="CK28" s="612" t="s">
        <v>193</v>
      </c>
      <c r="CL28" s="1039">
        <v>3626.32</v>
      </c>
      <c r="CM28" s="1040">
        <v>3916.86</v>
      </c>
      <c r="CN28" s="1000">
        <v>290.53999999999996</v>
      </c>
      <c r="CO28" s="900">
        <v>8.0119790862361831E-2</v>
      </c>
      <c r="CP28" s="612" t="s">
        <v>193</v>
      </c>
      <c r="CQ28" s="612" t="s">
        <v>193</v>
      </c>
      <c r="CR28" s="1039">
        <v>24616.98</v>
      </c>
      <c r="CS28" s="1040">
        <v>27525.1</v>
      </c>
      <c r="CT28" s="1000">
        <v>2908.119999999999</v>
      </c>
      <c r="CU28" s="900">
        <v>0.11813471839356408</v>
      </c>
      <c r="CV28" s="612" t="s">
        <v>193</v>
      </c>
      <c r="CW28" s="894" t="s">
        <v>193</v>
      </c>
      <c r="CX28" s="1039">
        <v>-32844.46</v>
      </c>
      <c r="CY28" s="1040">
        <v>-43815.79</v>
      </c>
      <c r="CZ28" s="1000">
        <v>-10971.330000000002</v>
      </c>
      <c r="DA28" s="900">
        <v>-0.33403898252551578</v>
      </c>
      <c r="DB28" s="612" t="s">
        <v>193</v>
      </c>
      <c r="DC28" s="612" t="s">
        <v>193</v>
      </c>
      <c r="DD28" s="613">
        <v>7.9868599350335776</v>
      </c>
      <c r="DE28" s="1069">
        <v>-17.416035507435211</v>
      </c>
      <c r="DF28" s="1039">
        <v>32984.67</v>
      </c>
      <c r="DG28" s="1040">
        <v>42769.16</v>
      </c>
      <c r="DH28" s="895">
        <v>8.5921514616570605E-2</v>
      </c>
      <c r="DI28" s="894">
        <v>0.10532292366811902</v>
      </c>
      <c r="DJ28" s="1039">
        <v>12388.11</v>
      </c>
      <c r="DK28" s="1040">
        <v>10845.31</v>
      </c>
      <c r="DL28" s="895" t="s">
        <v>193</v>
      </c>
      <c r="DM28" s="894" t="s">
        <v>193</v>
      </c>
      <c r="DN28" s="611">
        <v>2.534997984243037E-2</v>
      </c>
      <c r="DO28" s="1070">
        <v>2.1665270766592304E-2</v>
      </c>
      <c r="DP28" s="611">
        <v>0.10498984560230618</v>
      </c>
      <c r="DQ28" s="1070">
        <v>8.7294094049232385E-2</v>
      </c>
    </row>
    <row r="29" spans="1:121" s="3" customFormat="1" ht="22.5" customHeight="1" thickTop="1" thickBot="1">
      <c r="A29" s="354" t="s">
        <v>272</v>
      </c>
      <c r="B29" s="353">
        <v>10211662.709999999</v>
      </c>
      <c r="C29" s="352">
        <v>11836819.710000001</v>
      </c>
      <c r="D29" s="1257">
        <v>1625157</v>
      </c>
      <c r="E29" s="347">
        <v>0.15914714832957913</v>
      </c>
      <c r="F29" s="353">
        <v>9682889.1999999993</v>
      </c>
      <c r="G29" s="352">
        <v>11127401.279999999</v>
      </c>
      <c r="H29" s="1257">
        <v>1444512.08</v>
      </c>
      <c r="I29" s="899">
        <v>0.14918192805510985</v>
      </c>
      <c r="J29" s="348">
        <v>0.94821866673267752</v>
      </c>
      <c r="K29" s="347">
        <v>0.94006680448121804</v>
      </c>
      <c r="L29" s="353">
        <v>1708352.0599999996</v>
      </c>
      <c r="M29" s="352">
        <v>2562578.5500000003</v>
      </c>
      <c r="N29" s="1257">
        <v>854226.49</v>
      </c>
      <c r="O29" s="899">
        <v>0.50002953723719035</v>
      </c>
      <c r="P29" s="348">
        <v>0.17642999157730729</v>
      </c>
      <c r="Q29" s="347">
        <v>0.23029443133374627</v>
      </c>
      <c r="R29" s="353">
        <v>7974537.1399999987</v>
      </c>
      <c r="S29" s="352">
        <v>8564822.7599999998</v>
      </c>
      <c r="T29" s="1257">
        <v>590285.62000000011</v>
      </c>
      <c r="U29" s="899">
        <v>7.402130175545224E-2</v>
      </c>
      <c r="V29" s="348">
        <v>0.82357000842269257</v>
      </c>
      <c r="W29" s="347">
        <v>0.76970557136230111</v>
      </c>
      <c r="X29" s="353">
        <v>154413.45000000001</v>
      </c>
      <c r="Y29" s="352">
        <v>178648.46</v>
      </c>
      <c r="Z29" s="1257">
        <v>24235.010000000009</v>
      </c>
      <c r="AA29" s="899">
        <v>0.15694882796802984</v>
      </c>
      <c r="AB29" s="348">
        <v>1.5947042954906478E-2</v>
      </c>
      <c r="AC29" s="347">
        <v>1.6054823179702925E-2</v>
      </c>
      <c r="AD29" s="353">
        <v>7820123.7000000002</v>
      </c>
      <c r="AE29" s="352">
        <v>8386174.2899999991</v>
      </c>
      <c r="AF29" s="1257">
        <v>566050.58999999985</v>
      </c>
      <c r="AG29" s="899">
        <v>7.2383840935917543E-2</v>
      </c>
      <c r="AH29" s="348">
        <v>0.80762296650053589</v>
      </c>
      <c r="AI29" s="347">
        <v>0.75365074728391568</v>
      </c>
      <c r="AJ29" s="353">
        <v>5198827.91</v>
      </c>
      <c r="AK29" s="352">
        <v>5835962.2299999995</v>
      </c>
      <c r="AL29" s="1257">
        <v>637134.32000000007</v>
      </c>
      <c r="AM29" s="899">
        <v>0.12255345455356674</v>
      </c>
      <c r="AN29" s="348">
        <v>0.5091068964615264</v>
      </c>
      <c r="AO29" s="347">
        <v>0.49303464722620155</v>
      </c>
      <c r="AP29" s="353">
        <v>4872673.16</v>
      </c>
      <c r="AQ29" s="352">
        <v>5526070.2899999991</v>
      </c>
      <c r="AR29" s="1257">
        <v>653397.12999999966</v>
      </c>
      <c r="AS29" s="899">
        <v>0.13409418373548349</v>
      </c>
      <c r="AT29" s="348">
        <v>0.50322512830158173</v>
      </c>
      <c r="AU29" s="347">
        <v>0.49661822656942944</v>
      </c>
      <c r="AV29" s="353">
        <v>919811.68999999983</v>
      </c>
      <c r="AW29" s="352">
        <v>1236974.1600000001</v>
      </c>
      <c r="AX29" s="1257">
        <v>317162.47000000009</v>
      </c>
      <c r="AY29" s="899">
        <v>0.34481239306710743</v>
      </c>
      <c r="AZ29" s="348">
        <v>0.18876942076697789</v>
      </c>
      <c r="BA29" s="347">
        <v>0.22384336338219113</v>
      </c>
      <c r="BB29" s="353">
        <v>5792484.8600000003</v>
      </c>
      <c r="BC29" s="352">
        <v>6763044.4699999997</v>
      </c>
      <c r="BD29" s="1257">
        <v>970559.6100000001</v>
      </c>
      <c r="BE29" s="899">
        <v>0.16755496707504547</v>
      </c>
      <c r="BF29" s="348">
        <v>0.72637254781159644</v>
      </c>
      <c r="BG29" s="347">
        <v>0.78963040561507192</v>
      </c>
      <c r="BH29" s="353">
        <v>5671040.0600000015</v>
      </c>
      <c r="BI29" s="352">
        <v>6631881.2800000003</v>
      </c>
      <c r="BJ29" s="1257">
        <v>960841.2200000002</v>
      </c>
      <c r="BK29" s="899">
        <v>0.16942945382755745</v>
      </c>
      <c r="BL29" s="348">
        <v>0.72518546733474321</v>
      </c>
      <c r="BM29" s="347">
        <v>0.79081128660873579</v>
      </c>
      <c r="BN29" s="353">
        <v>992798.95</v>
      </c>
      <c r="BO29" s="352">
        <v>1144149.0499999998</v>
      </c>
      <c r="BP29" s="1257">
        <v>151350.10000000003</v>
      </c>
      <c r="BQ29" s="899">
        <v>0.15244788484113511</v>
      </c>
      <c r="BR29" s="348">
        <v>9.7222066395493009E-2</v>
      </c>
      <c r="BS29" s="347">
        <v>9.6660173765542617E-2</v>
      </c>
      <c r="BT29" s="353">
        <v>846661.2100000002</v>
      </c>
      <c r="BU29" s="352">
        <v>938074.51000000013</v>
      </c>
      <c r="BV29" s="1257">
        <v>91413.3</v>
      </c>
      <c r="BW29" s="899">
        <v>0.10796916041541564</v>
      </c>
      <c r="BX29" s="348">
        <v>0.10826698431893093</v>
      </c>
      <c r="BY29" s="347">
        <v>0.11185964869804778</v>
      </c>
      <c r="BZ29" s="350">
        <v>767255.83000000007</v>
      </c>
      <c r="CA29" s="349">
        <v>711293.31000000017</v>
      </c>
      <c r="CB29" s="1257">
        <v>-55962.520000000004</v>
      </c>
      <c r="CC29" s="899">
        <v>-7.2938539939148977E-2</v>
      </c>
      <c r="CD29" s="348">
        <v>7.5135249938156262E-2</v>
      </c>
      <c r="CE29" s="347">
        <v>6.0091589415616785E-2</v>
      </c>
      <c r="CF29" s="353">
        <v>535166.57000000007</v>
      </c>
      <c r="CG29" s="352">
        <v>104925.21999999991</v>
      </c>
      <c r="CH29" s="1257">
        <v>-430241.35</v>
      </c>
      <c r="CI29" s="899">
        <v>-0.80393913618333834</v>
      </c>
      <c r="CJ29" s="348">
        <v>5.2407388022709195E-2</v>
      </c>
      <c r="CK29" s="347">
        <v>8.8643083675048993E-3</v>
      </c>
      <c r="CL29" s="353">
        <v>639136.07000000007</v>
      </c>
      <c r="CM29" s="352">
        <v>687795.7799999998</v>
      </c>
      <c r="CN29" s="1257">
        <v>48659.709999999992</v>
      </c>
      <c r="CO29" s="899">
        <v>7.6133568865859383E-2</v>
      </c>
      <c r="CP29" s="348">
        <v>6.2588834761856338E-2</v>
      </c>
      <c r="CQ29" s="347">
        <v>5.810646751837701E-2</v>
      </c>
      <c r="CR29" s="353">
        <v>1176564.6199999999</v>
      </c>
      <c r="CS29" s="352">
        <v>1366984.83</v>
      </c>
      <c r="CT29" s="1257">
        <v>190420.21</v>
      </c>
      <c r="CU29" s="899">
        <v>0.1618442427752079</v>
      </c>
      <c r="CV29" s="348">
        <v>0.11521773225508346</v>
      </c>
      <c r="CW29" s="347">
        <v>0.11548581996607939</v>
      </c>
      <c r="CX29" s="350">
        <v>-1280534.1299999999</v>
      </c>
      <c r="CY29" s="349">
        <v>-1949855.36</v>
      </c>
      <c r="CZ29" s="1257">
        <v>-669321.2300000001</v>
      </c>
      <c r="DA29" s="899">
        <v>-0.52268909849361089</v>
      </c>
      <c r="DB29" s="348">
        <v>-0.12539917997350306</v>
      </c>
      <c r="DC29" s="347">
        <v>-0.16472797658248695</v>
      </c>
      <c r="DD29" s="351">
        <v>1.1637485734400852</v>
      </c>
      <c r="DE29" s="347">
        <v>1.2325083288961791</v>
      </c>
      <c r="DF29" s="350">
        <v>2241102.2299999995</v>
      </c>
      <c r="DG29" s="349">
        <v>3247231.12</v>
      </c>
      <c r="DH29" s="902">
        <v>8.5608603347623324E-2</v>
      </c>
      <c r="DI29" s="346">
        <v>0.10510625848451105</v>
      </c>
      <c r="DJ29" s="350">
        <v>885854.64000000013</v>
      </c>
      <c r="DK29" s="349">
        <v>1345541.9100000001</v>
      </c>
      <c r="DL29" s="901">
        <v>8.6749304707499517E-2</v>
      </c>
      <c r="DM29" s="347">
        <v>0.11367427594282417</v>
      </c>
      <c r="DN29" s="345">
        <v>2.7919950461779086E-2</v>
      </c>
      <c r="DO29" s="346">
        <v>3.6208859737927979E-2</v>
      </c>
      <c r="DP29" s="345">
        <v>0.17231587976934404</v>
      </c>
      <c r="DQ29" s="344">
        <v>0.23187275721254363</v>
      </c>
    </row>
    <row r="30" spans="1:121" ht="13.5" thickTop="1">
      <c r="B30" s="507" t="s">
        <v>285</v>
      </c>
      <c r="AJ30" s="507" t="s">
        <v>285</v>
      </c>
      <c r="AO30" s="6"/>
      <c r="BN30" s="507" t="s">
        <v>285</v>
      </c>
      <c r="CX30" s="507" t="s">
        <v>285</v>
      </c>
    </row>
    <row r="31" spans="1:121">
      <c r="B31" s="507" t="s">
        <v>575</v>
      </c>
      <c r="S31" s="12"/>
      <c r="AE31" s="119"/>
      <c r="AJ31" s="507" t="s">
        <v>575</v>
      </c>
      <c r="AO31" s="6"/>
      <c r="AP31" s="17"/>
      <c r="AQ31" s="18"/>
      <c r="AR31" s="18"/>
      <c r="AS31" s="18"/>
      <c r="AT31" s="17"/>
      <c r="AU31" s="18"/>
      <c r="AV31" s="17"/>
      <c r="AW31" s="6"/>
      <c r="AX31" s="6"/>
      <c r="AY31" s="6"/>
      <c r="BH31" s="333"/>
      <c r="BI31" s="333"/>
      <c r="BN31" s="507" t="s">
        <v>575</v>
      </c>
      <c r="CG31" s="119"/>
      <c r="CX31" s="507" t="s">
        <v>575</v>
      </c>
    </row>
    <row r="32" spans="1:121">
      <c r="Y32" s="119"/>
      <c r="AO32" s="6"/>
      <c r="AP32" s="17"/>
      <c r="AQ32" s="18"/>
      <c r="AR32" s="18"/>
      <c r="AS32" s="18"/>
      <c r="AT32" s="17"/>
      <c r="AU32" s="18"/>
      <c r="AV32" s="17"/>
      <c r="AW32" s="6"/>
      <c r="AX32" s="6"/>
      <c r="AY32" s="6"/>
      <c r="BH32" s="333"/>
      <c r="BI32" s="333"/>
      <c r="CG32" s="119"/>
    </row>
    <row r="33" spans="2:109">
      <c r="B33" s="6" t="s">
        <v>63</v>
      </c>
      <c r="AE33" s="486"/>
      <c r="AJ33" s="6" t="s">
        <v>64</v>
      </c>
      <c r="AO33" s="6"/>
      <c r="AP33" s="17"/>
      <c r="AQ33" s="18"/>
      <c r="AR33" s="18"/>
      <c r="AS33" s="18"/>
      <c r="AT33" s="17"/>
      <c r="AU33" s="18"/>
      <c r="AV33" s="17"/>
      <c r="AW33" s="6"/>
      <c r="AX33" s="6"/>
      <c r="AY33" s="6"/>
      <c r="BC33" s="119"/>
      <c r="BH33" s="333"/>
      <c r="BI33" s="333"/>
      <c r="CX33" s="334" t="s">
        <v>539</v>
      </c>
      <c r="CY33" s="486"/>
      <c r="DD33" s="119"/>
      <c r="DE33" s="119"/>
    </row>
    <row r="34" spans="2:109">
      <c r="B34" s="6" t="s">
        <v>568</v>
      </c>
      <c r="AE34" s="119"/>
      <c r="AJ34" s="6" t="s">
        <v>66</v>
      </c>
      <c r="AO34" s="6"/>
      <c r="AP34" s="17"/>
      <c r="AQ34" s="18"/>
      <c r="AR34" s="18"/>
      <c r="AS34" s="18"/>
      <c r="AT34" s="17"/>
      <c r="AU34" s="18"/>
      <c r="AV34" s="17"/>
      <c r="AW34" s="6"/>
      <c r="AX34" s="6"/>
      <c r="AY34" s="6"/>
      <c r="BH34" s="333"/>
      <c r="BI34" s="333"/>
      <c r="CG34" s="119"/>
      <c r="CY34" s="153"/>
      <c r="DD34" s="484"/>
      <c r="DE34" s="484"/>
    </row>
    <row r="35" spans="2:109">
      <c r="B35" s="6" t="s">
        <v>567</v>
      </c>
      <c r="C35" s="12"/>
      <c r="AJ35" s="6" t="s">
        <v>67</v>
      </c>
      <c r="BH35" s="333"/>
      <c r="BI35" s="333"/>
      <c r="CX35" s="119"/>
      <c r="CY35" s="119"/>
    </row>
    <row r="36" spans="2:109">
      <c r="B36" s="6" t="s">
        <v>548</v>
      </c>
      <c r="AJ36" s="6" t="s">
        <v>68</v>
      </c>
    </row>
    <row r="37" spans="2:109">
      <c r="AJ37" s="334"/>
    </row>
    <row r="38" spans="2:109">
      <c r="B38" s="332"/>
      <c r="AE38" s="119"/>
      <c r="CX38" s="119"/>
      <c r="CY38" s="119"/>
    </row>
    <row r="40" spans="2:109">
      <c r="AO40" s="6"/>
      <c r="AP40" s="6"/>
      <c r="AQ40" s="6"/>
      <c r="AR40" s="6"/>
      <c r="AS40" s="6"/>
      <c r="AT40" s="6"/>
      <c r="AU40" s="6"/>
      <c r="AV40" s="6"/>
      <c r="AW40" s="6"/>
      <c r="AX40" s="6"/>
      <c r="AY40" s="6"/>
    </row>
    <row r="41" spans="2:109">
      <c r="AO41" s="6"/>
      <c r="AP41" s="6"/>
      <c r="AQ41" s="6"/>
      <c r="AR41" s="6"/>
      <c r="AS41" s="6"/>
      <c r="AT41" s="6"/>
      <c r="AU41" s="6"/>
      <c r="AV41" s="6"/>
      <c r="AW41" s="6"/>
      <c r="AX41" s="6"/>
      <c r="AY41" s="6"/>
    </row>
    <row r="42" spans="2:109">
      <c r="AO42" s="6"/>
      <c r="AP42" s="6"/>
      <c r="AQ42" s="6"/>
      <c r="AR42" s="6"/>
      <c r="AS42" s="6"/>
      <c r="AT42" s="6"/>
      <c r="AU42" s="6"/>
      <c r="AV42" s="6"/>
      <c r="AW42" s="6"/>
      <c r="AX42" s="6"/>
      <c r="AY42" s="6"/>
    </row>
    <row r="43" spans="2:109">
      <c r="AO43" s="6"/>
      <c r="AP43" s="6"/>
      <c r="AQ43" s="6"/>
      <c r="AR43" s="6"/>
      <c r="AS43" s="6"/>
      <c r="AT43" s="6"/>
      <c r="AU43" s="6"/>
      <c r="AV43" s="6"/>
      <c r="AW43" s="6"/>
      <c r="AX43" s="6"/>
      <c r="AY43" s="6"/>
    </row>
    <row r="44" spans="2:109">
      <c r="AO44" s="6"/>
      <c r="AP44" s="6"/>
      <c r="AQ44" s="6"/>
      <c r="AR44" s="6"/>
      <c r="AS44" s="6"/>
      <c r="AT44" s="6"/>
      <c r="AU44" s="6"/>
      <c r="AV44" s="6"/>
      <c r="AW44" s="6"/>
      <c r="AX44" s="6"/>
      <c r="AY44" s="6"/>
    </row>
    <row r="45" spans="2:109">
      <c r="AO45" s="6"/>
      <c r="AP45" s="6"/>
      <c r="AQ45" s="6"/>
      <c r="AR45" s="6"/>
      <c r="AS45" s="6"/>
      <c r="AT45" s="6"/>
      <c r="AU45" s="6"/>
      <c r="AV45" s="6"/>
      <c r="AW45" s="6"/>
      <c r="AX45" s="6"/>
      <c r="AY45" s="6"/>
    </row>
    <row r="46" spans="2:109">
      <c r="AO46" s="6"/>
      <c r="AP46" s="6"/>
      <c r="AQ46" s="6"/>
      <c r="AR46" s="6"/>
      <c r="AS46" s="6"/>
      <c r="AT46" s="6"/>
      <c r="AU46" s="6"/>
      <c r="AV46" s="6"/>
      <c r="AW46" s="6"/>
      <c r="AX46" s="6"/>
      <c r="AY46" s="6"/>
    </row>
    <row r="47" spans="2:109">
      <c r="AO47" s="6"/>
      <c r="AP47" s="6"/>
      <c r="AQ47" s="6"/>
      <c r="AR47" s="6"/>
      <c r="AS47" s="6"/>
      <c r="AT47" s="6"/>
      <c r="AU47" s="6"/>
      <c r="AV47" s="6"/>
      <c r="AW47" s="6"/>
      <c r="AX47" s="6"/>
      <c r="AY47" s="6"/>
    </row>
    <row r="48" spans="2:109">
      <c r="AO48" s="6"/>
      <c r="AP48" s="6"/>
      <c r="AQ48" s="6"/>
      <c r="AR48" s="6"/>
      <c r="AS48" s="6"/>
      <c r="AT48" s="6"/>
      <c r="AU48" s="6"/>
      <c r="AV48" s="6"/>
      <c r="AW48" s="6"/>
      <c r="AX48" s="6"/>
      <c r="AY48" s="6"/>
    </row>
    <row r="49" spans="41:51">
      <c r="AO49" s="6"/>
      <c r="AP49" s="6"/>
      <c r="AQ49" s="6"/>
      <c r="AR49" s="6"/>
      <c r="AS49" s="6"/>
      <c r="AT49" s="6"/>
      <c r="AU49" s="6"/>
      <c r="AV49" s="6"/>
      <c r="AW49" s="6"/>
      <c r="AX49" s="6"/>
      <c r="AY49" s="6"/>
    </row>
    <row r="50" spans="41:51">
      <c r="AO50" s="6"/>
      <c r="AP50" s="6"/>
      <c r="AQ50" s="6"/>
      <c r="AR50" s="6"/>
      <c r="AS50" s="6"/>
      <c r="AT50" s="6"/>
      <c r="AU50" s="6"/>
      <c r="AV50" s="6"/>
      <c r="AW50" s="6"/>
      <c r="AX50" s="6"/>
      <c r="AY50" s="6"/>
    </row>
    <row r="51" spans="41:51"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</row>
    <row r="52" spans="41:51">
      <c r="AO52" s="6"/>
      <c r="AP52" s="6"/>
      <c r="AQ52" s="6"/>
      <c r="AR52" s="6"/>
      <c r="AS52" s="6"/>
      <c r="AT52" s="6"/>
      <c r="AU52" s="6"/>
      <c r="AV52" s="6"/>
      <c r="AW52" s="6"/>
      <c r="AX52" s="6"/>
      <c r="AY52" s="6"/>
    </row>
    <row r="53" spans="41:51">
      <c r="AO53" s="6"/>
      <c r="AP53" s="6"/>
      <c r="AQ53" s="6"/>
      <c r="AR53" s="6"/>
      <c r="AS53" s="6"/>
      <c r="AT53" s="6"/>
      <c r="AU53" s="6"/>
      <c r="AV53" s="6"/>
      <c r="AW53" s="6"/>
      <c r="AX53" s="6"/>
      <c r="AY53" s="6"/>
    </row>
    <row r="54" spans="41:51">
      <c r="AO54" s="6"/>
      <c r="AP54" s="6"/>
      <c r="AQ54" s="6"/>
      <c r="AR54" s="6"/>
      <c r="AS54" s="6"/>
      <c r="AT54" s="6"/>
      <c r="AU54" s="6"/>
      <c r="AV54" s="6"/>
      <c r="AW54" s="6"/>
      <c r="AX54" s="6"/>
      <c r="AY54" s="6"/>
    </row>
    <row r="55" spans="41:51">
      <c r="AO55" s="6"/>
      <c r="AP55" s="6"/>
      <c r="AQ55" s="6"/>
      <c r="AR55" s="6"/>
      <c r="AS55" s="6"/>
      <c r="AT55" s="6"/>
      <c r="AU55" s="6"/>
      <c r="AV55" s="6"/>
      <c r="AW55" s="6"/>
      <c r="AX55" s="6"/>
      <c r="AY55" s="6"/>
    </row>
    <row r="56" spans="41:51">
      <c r="AO56" s="6"/>
      <c r="AP56" s="6"/>
      <c r="AQ56" s="6"/>
      <c r="AR56" s="6"/>
      <c r="AS56" s="6"/>
      <c r="AT56" s="6"/>
      <c r="AU56" s="6"/>
      <c r="AV56" s="6"/>
      <c r="AW56" s="6"/>
      <c r="AX56" s="6"/>
      <c r="AY56" s="6"/>
    </row>
    <row r="57" spans="41:51">
      <c r="AO57" s="6"/>
      <c r="AP57" s="6"/>
      <c r="AQ57" s="6"/>
      <c r="AR57" s="6"/>
      <c r="AS57" s="6"/>
      <c r="AT57" s="6"/>
      <c r="AU57" s="6"/>
      <c r="AV57" s="6"/>
      <c r="AW57" s="6"/>
      <c r="AX57" s="6"/>
      <c r="AY57" s="6"/>
    </row>
    <row r="58" spans="41:51">
      <c r="AO58" s="6"/>
      <c r="AP58" s="6"/>
      <c r="AQ58" s="6"/>
      <c r="AR58" s="6"/>
      <c r="AS58" s="6"/>
      <c r="AT58" s="6"/>
      <c r="AU58" s="6"/>
      <c r="AV58" s="6"/>
      <c r="AW58" s="6"/>
      <c r="AX58" s="6"/>
      <c r="AY58" s="6"/>
    </row>
    <row r="59" spans="41:51">
      <c r="AO59" s="6"/>
      <c r="AP59" s="6"/>
      <c r="AQ59" s="6"/>
      <c r="AR59" s="6"/>
      <c r="AS59" s="6"/>
      <c r="AT59" s="6"/>
      <c r="AU59" s="6"/>
      <c r="AV59" s="6"/>
      <c r="AW59" s="6"/>
      <c r="AX59" s="6"/>
      <c r="AY59" s="6"/>
    </row>
    <row r="60" spans="41:51">
      <c r="AO60" s="6"/>
      <c r="AP60" s="6"/>
      <c r="AQ60" s="6"/>
      <c r="AR60" s="6"/>
      <c r="AS60" s="6"/>
      <c r="AT60" s="6"/>
      <c r="AU60" s="6"/>
      <c r="AV60" s="6"/>
      <c r="AW60" s="6"/>
      <c r="AX60" s="6"/>
      <c r="AY60" s="6"/>
    </row>
    <row r="61" spans="41:51">
      <c r="AO61" s="6"/>
      <c r="AP61" s="6"/>
      <c r="AQ61" s="6"/>
      <c r="AR61" s="6"/>
      <c r="AS61" s="6"/>
      <c r="AT61" s="6"/>
      <c r="AU61" s="6"/>
      <c r="AV61" s="6"/>
      <c r="AW61" s="6"/>
      <c r="AX61" s="6"/>
      <c r="AY61" s="6"/>
    </row>
    <row r="62" spans="41:51">
      <c r="AO62" s="6"/>
      <c r="AP62" s="6"/>
      <c r="AQ62" s="6"/>
      <c r="AR62" s="6"/>
      <c r="AS62" s="6"/>
      <c r="AT62" s="6"/>
      <c r="AU62" s="6"/>
      <c r="AV62" s="6"/>
      <c r="AW62" s="6"/>
      <c r="AX62" s="6"/>
      <c r="AY62" s="6"/>
    </row>
    <row r="63" spans="41:51">
      <c r="AO63" s="6"/>
      <c r="AP63" s="6"/>
      <c r="AQ63" s="6"/>
      <c r="AR63" s="6"/>
      <c r="AS63" s="6"/>
      <c r="AT63" s="6"/>
      <c r="AU63" s="6"/>
      <c r="AV63" s="6"/>
      <c r="AW63" s="6"/>
      <c r="AX63" s="6"/>
      <c r="AY63" s="6"/>
    </row>
    <row r="64" spans="41:51">
      <c r="AO64" s="6"/>
      <c r="AP64" s="6"/>
      <c r="AQ64" s="6"/>
      <c r="AR64" s="6"/>
      <c r="AS64" s="6"/>
      <c r="AT64" s="6"/>
      <c r="AU64" s="6"/>
      <c r="AV64" s="6"/>
      <c r="AW64" s="6"/>
      <c r="AX64" s="6"/>
      <c r="AY64" s="6"/>
    </row>
    <row r="65" spans="41:51">
      <c r="AO65" s="6"/>
      <c r="AP65" s="6"/>
      <c r="AQ65" s="6"/>
      <c r="AR65" s="6"/>
      <c r="AS65" s="6"/>
      <c r="AT65" s="6"/>
      <c r="AU65" s="6"/>
      <c r="AV65" s="6"/>
      <c r="AW65" s="6"/>
      <c r="AX65" s="6"/>
      <c r="AY65" s="6"/>
    </row>
    <row r="66" spans="41:51">
      <c r="AO66" s="6"/>
      <c r="AP66" s="6"/>
      <c r="AQ66" s="6"/>
      <c r="AR66" s="6"/>
      <c r="AS66" s="6"/>
      <c r="AT66" s="6"/>
      <c r="AU66" s="6"/>
      <c r="AV66" s="6"/>
      <c r="AW66" s="6"/>
      <c r="AX66" s="6"/>
      <c r="AY66" s="6"/>
    </row>
    <row r="67" spans="41:51">
      <c r="AO67" s="6"/>
      <c r="AP67" s="6"/>
      <c r="AQ67" s="6"/>
      <c r="AR67" s="6"/>
      <c r="AS67" s="6"/>
      <c r="AT67" s="6"/>
      <c r="AU67" s="6"/>
      <c r="AV67" s="6"/>
      <c r="AW67" s="6"/>
      <c r="AX67" s="6"/>
      <c r="AY67" s="6"/>
    </row>
    <row r="68" spans="41:51">
      <c r="AO68" s="6"/>
      <c r="AP68" s="6"/>
      <c r="AQ68" s="6"/>
      <c r="AR68" s="6"/>
      <c r="AS68" s="6"/>
      <c r="AT68" s="6"/>
      <c r="AU68" s="6"/>
      <c r="AV68" s="6"/>
      <c r="AW68" s="6"/>
      <c r="AX68" s="6"/>
      <c r="AY68" s="6"/>
    </row>
  </sheetData>
  <mergeCells count="210">
    <mergeCell ref="DF9:DG9"/>
    <mergeCell ref="DH9:DI9"/>
    <mergeCell ref="DJ9:DK9"/>
    <mergeCell ref="DL9:DM9"/>
    <mergeCell ref="DN9:DO9"/>
    <mergeCell ref="DP9:DQ9"/>
    <mergeCell ref="CP9:CQ9"/>
    <mergeCell ref="CR9:CS9"/>
    <mergeCell ref="CV9:CW9"/>
    <mergeCell ref="CX9:CY9"/>
    <mergeCell ref="DB9:DC9"/>
    <mergeCell ref="DD9:DE9"/>
    <mergeCell ref="CT8:CT9"/>
    <mergeCell ref="CU8:CU9"/>
    <mergeCell ref="CZ8:CZ9"/>
    <mergeCell ref="DA8:DA9"/>
    <mergeCell ref="BF9:BG9"/>
    <mergeCell ref="BH9:BI9"/>
    <mergeCell ref="BL9:BM9"/>
    <mergeCell ref="BN9:BO9"/>
    <mergeCell ref="BR9:BS9"/>
    <mergeCell ref="BT9:BU9"/>
    <mergeCell ref="CD9:CE9"/>
    <mergeCell ref="CF9:CG9"/>
    <mergeCell ref="CJ9:CK9"/>
    <mergeCell ref="CB8:CB9"/>
    <mergeCell ref="CC8:CC9"/>
    <mergeCell ref="CH8:CH9"/>
    <mergeCell ref="CI8:CI9"/>
    <mergeCell ref="B9:C9"/>
    <mergeCell ref="F9:G9"/>
    <mergeCell ref="J9:K9"/>
    <mergeCell ref="L9:M9"/>
    <mergeCell ref="P9:Q9"/>
    <mergeCell ref="R9:S9"/>
    <mergeCell ref="V9:W9"/>
    <mergeCell ref="X9:Y9"/>
    <mergeCell ref="AB9:AC9"/>
    <mergeCell ref="D8:D9"/>
    <mergeCell ref="E8:E9"/>
    <mergeCell ref="H8:H9"/>
    <mergeCell ref="I8:I9"/>
    <mergeCell ref="N8:N9"/>
    <mergeCell ref="O8:O9"/>
    <mergeCell ref="T8:T9"/>
    <mergeCell ref="U8:U9"/>
    <mergeCell ref="CN8:CN9"/>
    <mergeCell ref="CO8:CO9"/>
    <mergeCell ref="BJ8:BJ9"/>
    <mergeCell ref="BK8:BK9"/>
    <mergeCell ref="BP8:BP9"/>
    <mergeCell ref="BQ8:BQ9"/>
    <mergeCell ref="BV8:BV9"/>
    <mergeCell ref="BW8:BW9"/>
    <mergeCell ref="BX9:BY9"/>
    <mergeCell ref="BZ9:CA9"/>
    <mergeCell ref="CL9:CM9"/>
    <mergeCell ref="BE8:BE9"/>
    <mergeCell ref="Z8:Z9"/>
    <mergeCell ref="AA8:AA9"/>
    <mergeCell ref="AF8:AF9"/>
    <mergeCell ref="AG8:AG9"/>
    <mergeCell ref="AL8:AL9"/>
    <mergeCell ref="AM8:AM9"/>
    <mergeCell ref="AN9:AO9"/>
    <mergeCell ref="AP9:AQ9"/>
    <mergeCell ref="AD9:AE9"/>
    <mergeCell ref="AH9:AI9"/>
    <mergeCell ref="AJ9:AK9"/>
    <mergeCell ref="AT9:AU9"/>
    <mergeCell ref="AV9:AW9"/>
    <mergeCell ref="AZ9:BA9"/>
    <mergeCell ref="BB9:BC9"/>
    <mergeCell ref="AR8:AR9"/>
    <mergeCell ref="AS8:AS9"/>
    <mergeCell ref="AX8:AX9"/>
    <mergeCell ref="AY8:AY9"/>
    <mergeCell ref="BD8:BD9"/>
    <mergeCell ref="CF7:CG7"/>
    <mergeCell ref="CH7:CI7"/>
    <mergeCell ref="CJ7:CK7"/>
    <mergeCell ref="CL7:CM7"/>
    <mergeCell ref="CN7:CO7"/>
    <mergeCell ref="CP7:CQ7"/>
    <mergeCell ref="CR7:CS7"/>
    <mergeCell ref="CT7:CU7"/>
    <mergeCell ref="CV7:CW7"/>
    <mergeCell ref="BN7:BO7"/>
    <mergeCell ref="BP7:BQ7"/>
    <mergeCell ref="BR7:BS7"/>
    <mergeCell ref="BT7:BU7"/>
    <mergeCell ref="BV7:BW7"/>
    <mergeCell ref="BX7:BY7"/>
    <mergeCell ref="BZ7:CA7"/>
    <mergeCell ref="CB7:CC7"/>
    <mergeCell ref="CD7:CE7"/>
    <mergeCell ref="AV7:AW7"/>
    <mergeCell ref="AX7:AY7"/>
    <mergeCell ref="AZ7:BA7"/>
    <mergeCell ref="BB7:BC7"/>
    <mergeCell ref="BD7:BE7"/>
    <mergeCell ref="BF7:BG7"/>
    <mergeCell ref="BH7:BI7"/>
    <mergeCell ref="BJ7:BK7"/>
    <mergeCell ref="BL7:BM7"/>
    <mergeCell ref="DP6:DQ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R7:AS7"/>
    <mergeCell ref="AT7:AU7"/>
    <mergeCell ref="CX6:DC6"/>
    <mergeCell ref="DD6:DE7"/>
    <mergeCell ref="DF6:DI6"/>
    <mergeCell ref="DJ6:DM6"/>
    <mergeCell ref="DN6:DO7"/>
    <mergeCell ref="CZ7:DA7"/>
    <mergeCell ref="DB7:DC7"/>
    <mergeCell ref="DF7:DG7"/>
    <mergeCell ref="DH7:DI7"/>
    <mergeCell ref="CX7:CY7"/>
    <mergeCell ref="DJ7:DK7"/>
    <mergeCell ref="DL7:DM7"/>
    <mergeCell ref="DL5:DM5"/>
    <mergeCell ref="DP5:DQ5"/>
    <mergeCell ref="DR5:DS5"/>
    <mergeCell ref="DT5:DU5"/>
    <mergeCell ref="DV5:DW5"/>
    <mergeCell ref="DX5:DY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R6:CW6"/>
    <mergeCell ref="CL5:CM5"/>
    <mergeCell ref="CP5:CQ5"/>
    <mergeCell ref="CR5:CS5"/>
    <mergeCell ref="CV5:CW5"/>
    <mergeCell ref="CX5:CY5"/>
    <mergeCell ref="DB5:DC5"/>
    <mergeCell ref="DF5:DG5"/>
    <mergeCell ref="DH5:DI5"/>
    <mergeCell ref="DJ5:DK5"/>
    <mergeCell ref="B4:W4"/>
    <mergeCell ref="AJ4:BG4"/>
    <mergeCell ref="BN4:CW4"/>
    <mergeCell ref="CX4:DQ4"/>
    <mergeCell ref="B5:C5"/>
    <mergeCell ref="D5:E5"/>
    <mergeCell ref="F5:G5"/>
    <mergeCell ref="J5:K5"/>
    <mergeCell ref="L5:M5"/>
    <mergeCell ref="P5:Q5"/>
    <mergeCell ref="R5:S5"/>
    <mergeCell ref="V5:W5"/>
    <mergeCell ref="AJ5:AK5"/>
    <mergeCell ref="AN5:AO5"/>
    <mergeCell ref="AP5:AQ5"/>
    <mergeCell ref="AT5:AU5"/>
    <mergeCell ref="AV5:AW5"/>
    <mergeCell ref="AZ5:BA5"/>
    <mergeCell ref="BB5:BC5"/>
    <mergeCell ref="BF5:BG5"/>
    <mergeCell ref="BN5:BO5"/>
    <mergeCell ref="BR5:BS5"/>
    <mergeCell ref="CF5:CG5"/>
    <mergeCell ref="CJ5:CK5"/>
    <mergeCell ref="B1:W1"/>
    <mergeCell ref="AJ1:BG1"/>
    <mergeCell ref="BN1:CW1"/>
    <mergeCell ref="CX1:DQ1"/>
    <mergeCell ref="B2:W2"/>
    <mergeCell ref="AJ2:BG2"/>
    <mergeCell ref="BN2:CW2"/>
    <mergeCell ref="CX2:DQ2"/>
    <mergeCell ref="B3:W3"/>
    <mergeCell ref="AJ3:BG3"/>
    <mergeCell ref="BN3:CW3"/>
    <mergeCell ref="CX3:DQ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35" max="43" man="1"/>
    <brk id="65" max="43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7" tint="0.39997558519241921"/>
  </sheetPr>
  <dimension ref="A1:BS82"/>
  <sheetViews>
    <sheetView zoomScale="70" zoomScaleNormal="70" zoomScaleSheetLayoutView="70" workbookViewId="0">
      <pane xSplit="1" ySplit="5" topLeftCell="B6" activePane="bottomRight" state="frozen"/>
      <selection activeCell="B1" sqref="B1"/>
      <selection pane="topRight" activeCell="B1" sqref="B1"/>
      <selection pane="bottomLeft" activeCell="B1" sqref="B1"/>
      <selection pane="bottomRight" activeCell="B1" sqref="B1"/>
    </sheetView>
  </sheetViews>
  <sheetFormatPr baseColWidth="10" defaultRowHeight="12.75"/>
  <cols>
    <col min="1" max="1" width="28" style="522" customWidth="1"/>
    <col min="2" max="3" width="17" style="522" customWidth="1"/>
    <col min="4" max="4" width="15.28515625" style="596" bestFit="1" customWidth="1"/>
    <col min="5" max="5" width="13.42578125" style="596" customWidth="1"/>
    <col min="6" max="7" width="17" style="522" customWidth="1"/>
    <col min="8" max="8" width="15.28515625" style="522" bestFit="1" customWidth="1"/>
    <col min="9" max="9" width="12.85546875" style="522" bestFit="1" customWidth="1"/>
    <col min="10" max="15" width="17" style="522" customWidth="1"/>
    <col min="16" max="16" width="14.140625" style="522" bestFit="1" customWidth="1"/>
    <col min="17" max="19" width="17" style="522" customWidth="1"/>
    <col min="20" max="20" width="14" style="522" bestFit="1" customWidth="1"/>
    <col min="21" max="51" width="17" style="522" customWidth="1"/>
    <col min="52" max="53" width="11.5703125" style="522" bestFit="1" customWidth="1"/>
    <col min="54" max="54" width="12.7109375" style="522" customWidth="1"/>
    <col min="55" max="57" width="11.42578125" style="522"/>
    <col min="58" max="59" width="13.85546875" style="522" customWidth="1"/>
    <col min="60" max="61" width="11.42578125" style="522"/>
    <col min="62" max="63" width="12.28515625" style="522" customWidth="1"/>
    <col min="64" max="16384" width="11.42578125" style="522"/>
  </cols>
  <sheetData>
    <row r="1" spans="1:71">
      <c r="A1" s="6"/>
      <c r="B1" s="6"/>
      <c r="C1" s="6"/>
      <c r="D1" s="308"/>
      <c r="E1" s="308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>
        <v>-23626.809999999998</v>
      </c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1331">
        <v>-0.87134598415027054</v>
      </c>
      <c r="BE1" s="1331">
        <v>-0.8357944788668068</v>
      </c>
      <c r="BF1" s="6"/>
      <c r="BG1" s="6"/>
      <c r="BH1" s="6"/>
      <c r="BI1" s="6"/>
      <c r="BJ1" s="6"/>
      <c r="BK1" s="6"/>
      <c r="BL1" s="6"/>
      <c r="BM1" s="6"/>
    </row>
    <row r="2" spans="1:71">
      <c r="A2" s="6"/>
      <c r="B2" s="366" t="s">
        <v>423</v>
      </c>
      <c r="C2" s="366">
        <v>0</v>
      </c>
      <c r="D2" s="366" t="s">
        <v>45</v>
      </c>
      <c r="E2" s="366">
        <v>0</v>
      </c>
      <c r="F2" s="366" t="s">
        <v>552</v>
      </c>
      <c r="G2" s="366">
        <v>0</v>
      </c>
      <c r="H2" s="366" t="s">
        <v>43</v>
      </c>
      <c r="I2" s="366">
        <v>0</v>
      </c>
      <c r="J2" s="366" t="s">
        <v>553</v>
      </c>
      <c r="K2" s="366">
        <v>0</v>
      </c>
      <c r="L2" s="366" t="s">
        <v>326</v>
      </c>
      <c r="M2" s="366">
        <v>0</v>
      </c>
      <c r="N2" s="366" t="s">
        <v>12</v>
      </c>
      <c r="O2" s="366">
        <v>0</v>
      </c>
      <c r="P2" s="366" t="s">
        <v>183</v>
      </c>
      <c r="Q2" s="366">
        <v>0</v>
      </c>
      <c r="R2" s="366" t="s">
        <v>554</v>
      </c>
      <c r="S2" s="366">
        <v>0</v>
      </c>
      <c r="T2" s="366" t="s">
        <v>44</v>
      </c>
      <c r="U2" s="366">
        <v>0</v>
      </c>
      <c r="V2" s="366" t="s">
        <v>555</v>
      </c>
      <c r="W2" s="366">
        <v>0</v>
      </c>
      <c r="X2" s="366" t="s">
        <v>482</v>
      </c>
      <c r="Y2" s="366">
        <v>0</v>
      </c>
      <c r="Z2" s="366" t="s">
        <v>323</v>
      </c>
      <c r="AA2" s="366">
        <v>0</v>
      </c>
      <c r="AB2" s="366" t="s">
        <v>213</v>
      </c>
      <c r="AC2" s="366">
        <v>0</v>
      </c>
      <c r="AD2" s="366" t="s">
        <v>484</v>
      </c>
      <c r="AE2" s="366">
        <v>0</v>
      </c>
      <c r="AF2" s="366" t="s">
        <v>51</v>
      </c>
      <c r="AG2" s="366">
        <v>0</v>
      </c>
      <c r="AH2" s="366" t="s">
        <v>47</v>
      </c>
      <c r="AI2" s="366">
        <v>0</v>
      </c>
      <c r="AJ2" s="366" t="s">
        <v>485</v>
      </c>
      <c r="AK2" s="366">
        <v>0</v>
      </c>
      <c r="AL2" s="366" t="s">
        <v>321</v>
      </c>
      <c r="AM2" s="366">
        <v>0</v>
      </c>
      <c r="AN2" s="366" t="s">
        <v>556</v>
      </c>
      <c r="AO2" s="366">
        <v>0</v>
      </c>
      <c r="AP2" s="366" t="s">
        <v>557</v>
      </c>
      <c r="AQ2" s="366">
        <v>0</v>
      </c>
      <c r="AR2" s="366" t="s">
        <v>558</v>
      </c>
      <c r="AS2" s="366">
        <v>0</v>
      </c>
      <c r="AT2" s="366" t="s">
        <v>559</v>
      </c>
      <c r="AU2" s="366">
        <v>0</v>
      </c>
      <c r="AV2" s="366" t="s">
        <v>563</v>
      </c>
      <c r="AW2" s="366">
        <v>0</v>
      </c>
      <c r="AX2" s="366" t="s">
        <v>543</v>
      </c>
      <c r="AY2" s="366">
        <v>0</v>
      </c>
      <c r="AZ2" s="366" t="s">
        <v>560</v>
      </c>
      <c r="BA2" s="366">
        <v>0</v>
      </c>
      <c r="BB2" s="366" t="s">
        <v>422</v>
      </c>
      <c r="BC2" s="366">
        <v>0</v>
      </c>
      <c r="BD2" s="366" t="s">
        <v>561</v>
      </c>
      <c r="BE2" s="366">
        <v>0</v>
      </c>
      <c r="BF2" s="366" t="s">
        <v>562</v>
      </c>
      <c r="BG2" s="366">
        <v>0</v>
      </c>
      <c r="BH2" s="366">
        <v>0</v>
      </c>
      <c r="BI2" s="366">
        <v>0</v>
      </c>
      <c r="BJ2" s="366">
        <v>0</v>
      </c>
      <c r="BK2" s="366">
        <v>0</v>
      </c>
      <c r="BL2" s="366">
        <v>0</v>
      </c>
      <c r="BM2" s="366">
        <v>0</v>
      </c>
    </row>
    <row r="3" spans="1:71" s="593" customFormat="1" ht="15.75">
      <c r="A3" s="362">
        <v>1</v>
      </c>
      <c r="B3" s="362">
        <v>2</v>
      </c>
      <c r="C3" s="362">
        <v>3</v>
      </c>
      <c r="D3" s="362">
        <v>4</v>
      </c>
      <c r="E3" s="362">
        <v>5</v>
      </c>
      <c r="F3" s="362">
        <v>6</v>
      </c>
      <c r="G3" s="362">
        <v>7</v>
      </c>
      <c r="H3" s="362">
        <v>8</v>
      </c>
      <c r="I3" s="362">
        <v>9</v>
      </c>
      <c r="J3" s="362">
        <v>10</v>
      </c>
      <c r="K3" s="362">
        <v>11</v>
      </c>
      <c r="L3" s="362">
        <v>12</v>
      </c>
      <c r="M3" s="362">
        <v>13</v>
      </c>
      <c r="N3" s="362">
        <v>14</v>
      </c>
      <c r="O3" s="362">
        <v>15</v>
      </c>
      <c r="P3" s="362">
        <v>16</v>
      </c>
      <c r="Q3" s="362">
        <v>17</v>
      </c>
      <c r="R3" s="362">
        <v>18</v>
      </c>
      <c r="S3" s="362">
        <v>19</v>
      </c>
      <c r="T3" s="362">
        <v>20</v>
      </c>
      <c r="U3" s="362">
        <v>21</v>
      </c>
      <c r="V3" s="362">
        <v>22</v>
      </c>
      <c r="W3" s="362">
        <v>23</v>
      </c>
      <c r="X3" s="362">
        <v>24</v>
      </c>
      <c r="Y3" s="362">
        <v>25</v>
      </c>
      <c r="Z3" s="362">
        <v>26</v>
      </c>
      <c r="AA3" s="362">
        <v>27</v>
      </c>
      <c r="AB3" s="362">
        <v>28</v>
      </c>
      <c r="AC3" s="362">
        <v>29</v>
      </c>
      <c r="AD3" s="362">
        <v>30</v>
      </c>
      <c r="AE3" s="362">
        <v>31</v>
      </c>
      <c r="AF3" s="362">
        <v>32</v>
      </c>
      <c r="AG3" s="362">
        <v>33</v>
      </c>
      <c r="AH3" s="362">
        <v>34</v>
      </c>
      <c r="AI3" s="362">
        <v>35</v>
      </c>
      <c r="AJ3" s="362">
        <v>36</v>
      </c>
      <c r="AK3" s="362">
        <v>37</v>
      </c>
      <c r="AL3" s="362">
        <v>38</v>
      </c>
      <c r="AM3" s="362">
        <v>39</v>
      </c>
      <c r="AN3" s="362">
        <v>40</v>
      </c>
      <c r="AO3" s="362">
        <v>41</v>
      </c>
      <c r="AP3" s="362">
        <v>42</v>
      </c>
      <c r="AQ3" s="362">
        <v>43</v>
      </c>
      <c r="AR3" s="362">
        <v>44</v>
      </c>
      <c r="AS3" s="362">
        <v>45</v>
      </c>
      <c r="AT3" s="362">
        <v>46</v>
      </c>
      <c r="AU3" s="362">
        <v>47</v>
      </c>
      <c r="AV3" s="362">
        <v>48</v>
      </c>
      <c r="AW3" s="362">
        <v>49</v>
      </c>
      <c r="AX3" s="362">
        <v>50</v>
      </c>
      <c r="AY3" s="362">
        <v>51</v>
      </c>
      <c r="AZ3" s="362">
        <v>52</v>
      </c>
      <c r="BA3" s="362">
        <v>53</v>
      </c>
      <c r="BB3" s="362">
        <v>54</v>
      </c>
      <c r="BC3" s="362">
        <v>55</v>
      </c>
      <c r="BD3" s="362">
        <v>56</v>
      </c>
      <c r="BE3" s="362">
        <v>57</v>
      </c>
      <c r="BF3" s="362">
        <v>58</v>
      </c>
      <c r="BG3" s="362">
        <v>59</v>
      </c>
      <c r="BH3" s="362">
        <v>60</v>
      </c>
      <c r="BI3" s="362">
        <v>61</v>
      </c>
      <c r="BJ3" s="362">
        <v>62</v>
      </c>
      <c r="BK3" s="362">
        <v>63</v>
      </c>
      <c r="BL3" s="362">
        <v>64</v>
      </c>
      <c r="BM3" s="362">
        <v>65</v>
      </c>
      <c r="BQ3" s="673"/>
      <c r="BR3" s="673"/>
      <c r="BS3" s="673"/>
    </row>
    <row r="4" spans="1:71" s="593" customFormat="1" ht="39.75" customHeight="1">
      <c r="A4" s="595"/>
      <c r="B4" s="1528" t="s">
        <v>423</v>
      </c>
      <c r="C4" s="1528"/>
      <c r="D4" s="1528" t="s">
        <v>45</v>
      </c>
      <c r="E4" s="1528"/>
      <c r="F4" s="1528" t="s">
        <v>552</v>
      </c>
      <c r="G4" s="1528"/>
      <c r="H4" s="1528" t="s">
        <v>43</v>
      </c>
      <c r="I4" s="1528"/>
      <c r="J4" s="1528" t="s">
        <v>553</v>
      </c>
      <c r="K4" s="1528"/>
      <c r="L4" s="1528" t="s">
        <v>326</v>
      </c>
      <c r="M4" s="1528"/>
      <c r="N4" s="1528" t="s">
        <v>12</v>
      </c>
      <c r="O4" s="1528"/>
      <c r="P4" s="1528" t="s">
        <v>183</v>
      </c>
      <c r="Q4" s="1528"/>
      <c r="R4" s="1528" t="s">
        <v>592</v>
      </c>
      <c r="S4" s="1528"/>
      <c r="T4" s="1528" t="s">
        <v>44</v>
      </c>
      <c r="U4" s="1528"/>
      <c r="V4" s="1528" t="s">
        <v>555</v>
      </c>
      <c r="W4" s="1528"/>
      <c r="X4" s="1528" t="s">
        <v>482</v>
      </c>
      <c r="Y4" s="1528"/>
      <c r="Z4" s="1528" t="s">
        <v>323</v>
      </c>
      <c r="AA4" s="1528"/>
      <c r="AB4" s="1528" t="s">
        <v>593</v>
      </c>
      <c r="AC4" s="1528"/>
      <c r="AD4" s="1528" t="s">
        <v>594</v>
      </c>
      <c r="AE4" s="1528"/>
      <c r="AF4" s="1528" t="s">
        <v>51</v>
      </c>
      <c r="AG4" s="1528"/>
      <c r="AH4" s="1528" t="s">
        <v>47</v>
      </c>
      <c r="AI4" s="1528"/>
      <c r="AJ4" s="1528" t="s">
        <v>595</v>
      </c>
      <c r="AK4" s="1528"/>
      <c r="AL4" s="1528" t="s">
        <v>321</v>
      </c>
      <c r="AM4" s="1528"/>
      <c r="AN4" s="1528" t="s">
        <v>596</v>
      </c>
      <c r="AO4" s="1528"/>
      <c r="AP4" s="1528" t="s">
        <v>597</v>
      </c>
      <c r="AQ4" s="1528"/>
      <c r="AR4" s="1528" t="s">
        <v>558</v>
      </c>
      <c r="AS4" s="1528"/>
      <c r="AT4" s="1528" t="s">
        <v>559</v>
      </c>
      <c r="AU4" s="1528"/>
      <c r="AV4" s="1630" t="s">
        <v>563</v>
      </c>
      <c r="AW4" s="1632"/>
      <c r="AX4" s="1628" t="s">
        <v>406</v>
      </c>
      <c r="AY4" s="1628"/>
      <c r="AZ4" s="1628" t="s">
        <v>345</v>
      </c>
      <c r="BA4" s="1628"/>
      <c r="BB4" s="1628" t="s">
        <v>344</v>
      </c>
      <c r="BC4" s="1628"/>
      <c r="BD4" s="1628" t="s">
        <v>343</v>
      </c>
      <c r="BE4" s="1633"/>
      <c r="BF4" s="1528" t="s">
        <v>598</v>
      </c>
      <c r="BG4" s="1528"/>
      <c r="BH4" s="1528" t="s">
        <v>422</v>
      </c>
      <c r="BI4" s="1528"/>
      <c r="BJ4" s="1528" t="s">
        <v>599</v>
      </c>
      <c r="BK4" s="1528"/>
      <c r="BL4" s="1631" t="s">
        <v>562</v>
      </c>
      <c r="BM4" s="1631"/>
      <c r="BQ4" s="673"/>
      <c r="BR4" s="673"/>
      <c r="BS4" s="673"/>
    </row>
    <row r="5" spans="1:71" s="554" customFormat="1">
      <c r="A5" s="4" t="s">
        <v>13</v>
      </c>
      <c r="B5" s="4" t="s">
        <v>41</v>
      </c>
      <c r="C5" s="4" t="s">
        <v>42</v>
      </c>
      <c r="D5" s="276" t="s">
        <v>41</v>
      </c>
      <c r="E5" s="276" t="s">
        <v>42</v>
      </c>
      <c r="F5" s="4" t="s">
        <v>41</v>
      </c>
      <c r="G5" s="4" t="s">
        <v>42</v>
      </c>
      <c r="H5" s="4" t="s">
        <v>41</v>
      </c>
      <c r="I5" s="4" t="s">
        <v>42</v>
      </c>
      <c r="J5" s="4" t="s">
        <v>41</v>
      </c>
      <c r="K5" s="4" t="s">
        <v>42</v>
      </c>
      <c r="L5" s="4" t="s">
        <v>41</v>
      </c>
      <c r="M5" s="4" t="s">
        <v>42</v>
      </c>
      <c r="N5" s="4" t="s">
        <v>41</v>
      </c>
      <c r="O5" s="4" t="s">
        <v>42</v>
      </c>
      <c r="P5" s="4" t="s">
        <v>41</v>
      </c>
      <c r="Q5" s="4" t="s">
        <v>42</v>
      </c>
      <c r="R5" s="4" t="s">
        <v>41</v>
      </c>
      <c r="S5" s="4" t="s">
        <v>42</v>
      </c>
      <c r="T5" s="4" t="s">
        <v>41</v>
      </c>
      <c r="U5" s="4" t="s">
        <v>42</v>
      </c>
      <c r="V5" s="4" t="s">
        <v>41</v>
      </c>
      <c r="W5" s="4" t="s">
        <v>42</v>
      </c>
      <c r="X5" s="4" t="s">
        <v>41</v>
      </c>
      <c r="Y5" s="4" t="s">
        <v>42</v>
      </c>
      <c r="Z5" s="4" t="s">
        <v>41</v>
      </c>
      <c r="AA5" s="4" t="s">
        <v>42</v>
      </c>
      <c r="AB5" s="4" t="s">
        <v>41</v>
      </c>
      <c r="AC5" s="4" t="s">
        <v>42</v>
      </c>
      <c r="AD5" s="4" t="s">
        <v>41</v>
      </c>
      <c r="AE5" s="4" t="s">
        <v>42</v>
      </c>
      <c r="AF5" s="4" t="s">
        <v>41</v>
      </c>
      <c r="AG5" s="4" t="s">
        <v>42</v>
      </c>
      <c r="AH5" s="4" t="s">
        <v>41</v>
      </c>
      <c r="AI5" s="4" t="s">
        <v>42</v>
      </c>
      <c r="AJ5" s="4" t="s">
        <v>41</v>
      </c>
      <c r="AK5" s="4" t="s">
        <v>42</v>
      </c>
      <c r="AL5" s="4" t="s">
        <v>41</v>
      </c>
      <c r="AM5" s="4" t="s">
        <v>42</v>
      </c>
      <c r="AN5" s="4" t="s">
        <v>41</v>
      </c>
      <c r="AO5" s="4" t="s">
        <v>42</v>
      </c>
      <c r="AP5" s="4" t="s">
        <v>41</v>
      </c>
      <c r="AQ5" s="4" t="s">
        <v>42</v>
      </c>
      <c r="AR5" s="4" t="s">
        <v>41</v>
      </c>
      <c r="AS5" s="4" t="s">
        <v>42</v>
      </c>
      <c r="AT5" s="4" t="s">
        <v>41</v>
      </c>
      <c r="AU5" s="4" t="s">
        <v>42</v>
      </c>
      <c r="AV5" s="651" t="s">
        <v>41</v>
      </c>
      <c r="AW5" s="652" t="s">
        <v>42</v>
      </c>
      <c r="AX5" s="4" t="s">
        <v>41</v>
      </c>
      <c r="AY5" s="4" t="s">
        <v>42</v>
      </c>
      <c r="AZ5" s="4" t="s">
        <v>41</v>
      </c>
      <c r="BA5" s="4" t="s">
        <v>42</v>
      </c>
      <c r="BB5" s="4" t="s">
        <v>41</v>
      </c>
      <c r="BC5" s="4" t="s">
        <v>42</v>
      </c>
      <c r="BD5" s="4" t="s">
        <v>41</v>
      </c>
      <c r="BE5" s="4" t="s">
        <v>42</v>
      </c>
      <c r="BF5" s="648" t="s">
        <v>41</v>
      </c>
      <c r="BG5" s="4" t="s">
        <v>42</v>
      </c>
      <c r="BH5" s="4" t="s">
        <v>41</v>
      </c>
      <c r="BI5" s="4" t="s">
        <v>42</v>
      </c>
      <c r="BJ5" s="4" t="s">
        <v>41</v>
      </c>
      <c r="BK5" s="4" t="s">
        <v>42</v>
      </c>
      <c r="BL5" s="5"/>
      <c r="BM5" s="5"/>
    </row>
    <row r="6" spans="1:71">
      <c r="A6" s="6" t="s">
        <v>14</v>
      </c>
      <c r="B6" s="6">
        <v>364343.96</v>
      </c>
      <c r="C6" s="6">
        <v>0</v>
      </c>
      <c r="D6" s="6">
        <v>267014</v>
      </c>
      <c r="E6" s="6">
        <v>0</v>
      </c>
      <c r="F6" s="6">
        <v>18780.84</v>
      </c>
      <c r="G6" s="6">
        <v>0</v>
      </c>
      <c r="H6" s="6">
        <v>248233.17</v>
      </c>
      <c r="I6" s="6">
        <v>0</v>
      </c>
      <c r="J6" s="6">
        <v>40853.89</v>
      </c>
      <c r="K6" s="6">
        <v>0</v>
      </c>
      <c r="L6" s="6">
        <v>207379.28</v>
      </c>
      <c r="M6" s="6">
        <v>0</v>
      </c>
      <c r="N6" s="6">
        <v>83478.5</v>
      </c>
      <c r="O6" s="6">
        <v>0</v>
      </c>
      <c r="P6" s="6">
        <v>73855.850000000006</v>
      </c>
      <c r="Q6" s="6">
        <v>0</v>
      </c>
      <c r="R6" s="6">
        <v>20557.45</v>
      </c>
      <c r="S6" s="6">
        <v>0</v>
      </c>
      <c r="T6" s="6">
        <v>94413.3</v>
      </c>
      <c r="U6" s="6">
        <v>0</v>
      </c>
      <c r="V6" s="6">
        <v>77087.81</v>
      </c>
      <c r="W6" s="6">
        <v>0</v>
      </c>
      <c r="X6" s="6">
        <v>43450.89</v>
      </c>
      <c r="Y6" s="6">
        <v>0</v>
      </c>
      <c r="Z6" s="6">
        <v>-12853.56</v>
      </c>
      <c r="AA6" s="6">
        <v>0</v>
      </c>
      <c r="AB6" s="6">
        <v>1786.29</v>
      </c>
      <c r="AC6" s="6">
        <v>0</v>
      </c>
      <c r="AD6" s="6">
        <v>141358.74</v>
      </c>
      <c r="AE6" s="6">
        <v>0</v>
      </c>
      <c r="AF6" s="6">
        <v>21944.6</v>
      </c>
      <c r="AG6" s="6">
        <v>0</v>
      </c>
      <c r="AH6" s="6">
        <v>116413.8</v>
      </c>
      <c r="AI6" s="6">
        <v>0</v>
      </c>
      <c r="AJ6" s="6">
        <v>3000.34</v>
      </c>
      <c r="AK6" s="1312">
        <v>0</v>
      </c>
      <c r="AL6" s="6">
        <v>13057.89</v>
      </c>
      <c r="AM6" s="6">
        <v>0</v>
      </c>
      <c r="AN6" s="6">
        <v>10105.92</v>
      </c>
      <c r="AO6" s="6">
        <v>0</v>
      </c>
      <c r="AP6" s="6">
        <v>204378.94</v>
      </c>
      <c r="AQ6" s="6">
        <v>0</v>
      </c>
      <c r="AR6" s="6">
        <v>456317.91</v>
      </c>
      <c r="AS6" s="6">
        <v>0</v>
      </c>
      <c r="AT6" s="6">
        <v>183991.05</v>
      </c>
      <c r="AU6" s="6">
        <v>0</v>
      </c>
      <c r="AV6" s="6">
        <v>75660.5</v>
      </c>
      <c r="AW6" s="6">
        <v>0</v>
      </c>
      <c r="AX6" s="642">
        <v>0.98553211294783161</v>
      </c>
      <c r="AY6" s="643" t="s">
        <v>600</v>
      </c>
      <c r="AZ6" s="646">
        <v>7.1171998313765084E-2</v>
      </c>
      <c r="BA6" s="646" t="s">
        <v>601</v>
      </c>
      <c r="BB6" s="646">
        <v>2.2208178396880829E-2</v>
      </c>
      <c r="BC6" s="646" t="s">
        <v>601</v>
      </c>
      <c r="BD6" s="646">
        <v>0.1339597985042309</v>
      </c>
      <c r="BE6" s="646" t="s">
        <v>601</v>
      </c>
      <c r="BF6" s="649">
        <v>364343.96</v>
      </c>
      <c r="BG6" s="486">
        <v>0</v>
      </c>
      <c r="BH6" s="486">
        <v>0</v>
      </c>
      <c r="BI6" s="486">
        <v>0</v>
      </c>
      <c r="BJ6" s="486">
        <v>14700.48</v>
      </c>
      <c r="BK6" s="486">
        <v>0</v>
      </c>
      <c r="BL6" s="486">
        <v>-387.79</v>
      </c>
      <c r="BM6" s="486">
        <v>0</v>
      </c>
      <c r="BN6" s="555"/>
    </row>
    <row r="7" spans="1:71">
      <c r="A7" s="6" t="s">
        <v>375</v>
      </c>
      <c r="B7" s="6">
        <v>313423.26</v>
      </c>
      <c r="C7" s="6">
        <v>370270.75</v>
      </c>
      <c r="D7" s="6">
        <v>131880.59</v>
      </c>
      <c r="E7" s="6">
        <v>157355.15</v>
      </c>
      <c r="F7" s="6">
        <v>-9266.27</v>
      </c>
      <c r="G7" s="6">
        <v>9066.24</v>
      </c>
      <c r="H7" s="6">
        <v>141146.85999999999</v>
      </c>
      <c r="I7" s="6">
        <v>148288.91</v>
      </c>
      <c r="J7" s="6">
        <v>4888.97</v>
      </c>
      <c r="K7" s="6">
        <v>6967.58</v>
      </c>
      <c r="L7" s="6">
        <v>136257.89000000001</v>
      </c>
      <c r="M7" s="6">
        <v>141321.32</v>
      </c>
      <c r="N7" s="6">
        <v>99820.7</v>
      </c>
      <c r="O7" s="6">
        <v>145443.59</v>
      </c>
      <c r="P7" s="6">
        <v>51881.14</v>
      </c>
      <c r="Q7" s="6">
        <v>76590.89</v>
      </c>
      <c r="R7" s="6">
        <v>9730.56</v>
      </c>
      <c r="S7" s="6">
        <v>17585.36</v>
      </c>
      <c r="T7" s="6">
        <v>61611.7</v>
      </c>
      <c r="U7" s="6">
        <v>94176.25</v>
      </c>
      <c r="V7" s="6">
        <v>61611.7</v>
      </c>
      <c r="W7" s="6">
        <v>87823.38</v>
      </c>
      <c r="X7" s="6">
        <v>29803.25</v>
      </c>
      <c r="Y7" s="6">
        <v>37186.080000000002</v>
      </c>
      <c r="Z7" s="6">
        <v>-30973.24</v>
      </c>
      <c r="AA7" s="6">
        <v>-41552.019999999997</v>
      </c>
      <c r="AB7" s="6">
        <v>3475.08</v>
      </c>
      <c r="AC7" s="6">
        <v>9566.15</v>
      </c>
      <c r="AD7" s="6">
        <v>102144.35</v>
      </c>
      <c r="AE7" s="6">
        <v>85483.82</v>
      </c>
      <c r="AF7" s="6">
        <v>48995.31</v>
      </c>
      <c r="AG7" s="6">
        <v>42729.64</v>
      </c>
      <c r="AH7" s="6">
        <v>136648.23000000001</v>
      </c>
      <c r="AI7" s="6">
        <v>114073.1</v>
      </c>
      <c r="AJ7" s="6">
        <v>-83499.19</v>
      </c>
      <c r="AK7" s="6">
        <v>-71318.92</v>
      </c>
      <c r="AL7" s="6">
        <v>16561.37</v>
      </c>
      <c r="AM7" s="6">
        <v>13155.37</v>
      </c>
      <c r="AN7" s="1302">
        <v>-21181.45</v>
      </c>
      <c r="AO7" s="6">
        <v>-20940.509999999998</v>
      </c>
      <c r="AP7" s="6">
        <v>219757.08</v>
      </c>
      <c r="AQ7" s="6">
        <v>212640.25</v>
      </c>
      <c r="AR7" s="6">
        <v>692185.59999999998</v>
      </c>
      <c r="AS7" s="6">
        <v>739388.78</v>
      </c>
      <c r="AT7" s="6">
        <v>203247.09</v>
      </c>
      <c r="AU7" s="6">
        <v>211833.13</v>
      </c>
      <c r="AV7" s="1302">
        <v>136560.6</v>
      </c>
      <c r="AW7" s="6">
        <v>151751.67999999999</v>
      </c>
      <c r="AX7" s="644">
        <v>1.6128026054124276</v>
      </c>
      <c r="AY7" s="645">
        <v>1.5046579666818849</v>
      </c>
      <c r="AZ7" s="646">
        <v>8.171668610755578E-2</v>
      </c>
      <c r="BA7" s="646">
        <v>6.2102514370627526E-2</v>
      </c>
      <c r="BB7" s="646">
        <v>-3.0683589465733019E-2</v>
      </c>
      <c r="BC7" s="646">
        <v>-2.8321379180246686E-2</v>
      </c>
      <c r="BD7" s="646">
        <v>-0.15549772218472113</v>
      </c>
      <c r="BE7" s="646">
        <v>-0.13799194842521678</v>
      </c>
      <c r="BF7" s="649">
        <v>313423.26</v>
      </c>
      <c r="BG7" s="486">
        <v>370270.75</v>
      </c>
      <c r="BH7" s="486">
        <v>0</v>
      </c>
      <c r="BI7" s="486">
        <v>0</v>
      </c>
      <c r="BJ7" s="486">
        <v>-45330.71</v>
      </c>
      <c r="BK7" s="486">
        <v>-46310.7</v>
      </c>
      <c r="BL7" s="486">
        <v>-766.95</v>
      </c>
      <c r="BM7" s="486">
        <v>4865.04</v>
      </c>
      <c r="BN7" s="555"/>
      <c r="BQ7" s="662"/>
    </row>
    <row r="8" spans="1:71">
      <c r="A8" s="6" t="s">
        <v>27</v>
      </c>
      <c r="B8" s="6">
        <v>224897.52</v>
      </c>
      <c r="C8" s="6">
        <v>251669.01</v>
      </c>
      <c r="D8" s="6">
        <v>5628.31</v>
      </c>
      <c r="E8" s="6">
        <v>7109.84</v>
      </c>
      <c r="F8" s="6">
        <v>7480.99</v>
      </c>
      <c r="G8" s="6">
        <v>4902.3500000000004</v>
      </c>
      <c r="H8" s="6">
        <v>-1852.68</v>
      </c>
      <c r="I8" s="6">
        <v>2207.4899999999998</v>
      </c>
      <c r="J8" s="6">
        <v>538.70000000000005</v>
      </c>
      <c r="K8" s="6">
        <v>300.77</v>
      </c>
      <c r="L8" s="6">
        <v>-2391.38</v>
      </c>
      <c r="M8" s="6">
        <v>1906.72</v>
      </c>
      <c r="N8" s="6">
        <v>28751.46</v>
      </c>
      <c r="O8" s="6">
        <v>42108.92</v>
      </c>
      <c r="P8" s="6">
        <v>152.72</v>
      </c>
      <c r="Q8" s="6">
        <v>157.02000000000001</v>
      </c>
      <c r="R8" s="6">
        <v>-41.52</v>
      </c>
      <c r="S8" s="6">
        <v>147.43</v>
      </c>
      <c r="T8" s="6">
        <v>111.2</v>
      </c>
      <c r="U8" s="6">
        <v>304.45</v>
      </c>
      <c r="V8" s="6">
        <v>111.2</v>
      </c>
      <c r="W8" s="6">
        <v>304.45</v>
      </c>
      <c r="X8" s="6">
        <v>86624.09</v>
      </c>
      <c r="Y8" s="6">
        <v>89686.09</v>
      </c>
      <c r="Z8" s="6">
        <v>-47789.85</v>
      </c>
      <c r="AA8" s="6">
        <v>-52857.7</v>
      </c>
      <c r="AB8" s="6">
        <v>1713.54</v>
      </c>
      <c r="AC8" s="6">
        <v>1610.55</v>
      </c>
      <c r="AD8" s="6">
        <v>43573.72</v>
      </c>
      <c r="AE8" s="6">
        <v>52849.42</v>
      </c>
      <c r="AF8" s="6">
        <v>80.319999999999993</v>
      </c>
      <c r="AG8" s="6">
        <v>8768.27</v>
      </c>
      <c r="AH8" s="6">
        <v>7558.69</v>
      </c>
      <c r="AI8" s="6">
        <v>9624.3700000000008</v>
      </c>
      <c r="AJ8" s="6">
        <v>35934.71</v>
      </c>
      <c r="AK8" s="6">
        <v>34456.79</v>
      </c>
      <c r="AL8" s="6">
        <v>3989.35</v>
      </c>
      <c r="AM8" s="6">
        <v>9923.0400000000009</v>
      </c>
      <c r="AN8" s="6">
        <v>24538.77</v>
      </c>
      <c r="AO8" s="6">
        <v>28948.79</v>
      </c>
      <c r="AP8" s="6">
        <v>-38326.089999999997</v>
      </c>
      <c r="AQ8" s="6">
        <v>-32550.07</v>
      </c>
      <c r="AR8" s="6">
        <v>319840.95</v>
      </c>
      <c r="AS8" s="6">
        <v>361514.55</v>
      </c>
      <c r="AT8" s="6">
        <v>124284.71</v>
      </c>
      <c r="AU8" s="6">
        <v>142233.60999999999</v>
      </c>
      <c r="AV8" s="6">
        <v>99812.1</v>
      </c>
      <c r="AW8" s="6">
        <v>110228.16</v>
      </c>
      <c r="AX8" s="644">
        <v>16.026766971372176</v>
      </c>
      <c r="AY8" s="645">
        <v>-17.071237517831669</v>
      </c>
      <c r="AZ8" s="646">
        <v>3.2188064640302549E-2</v>
      </c>
      <c r="BA8" s="646">
        <v>6.9765788831486431E-2</v>
      </c>
      <c r="BB8" s="646">
        <v>7.6940472019738415E-2</v>
      </c>
      <c r="BC8" s="646">
        <v>8.0076417394541854E-2</v>
      </c>
      <c r="BD8" s="646">
        <v>0.24660224098105665</v>
      </c>
      <c r="BE8" s="646">
        <v>0.26262608393354281</v>
      </c>
      <c r="BF8" s="649">
        <v>224897.52</v>
      </c>
      <c r="BG8" s="486">
        <v>251669.01</v>
      </c>
      <c r="BH8" s="486">
        <v>0</v>
      </c>
      <c r="BI8" s="486">
        <v>0</v>
      </c>
      <c r="BJ8" s="486">
        <v>40402.68</v>
      </c>
      <c r="BK8" s="486">
        <v>45262.02</v>
      </c>
      <c r="BL8" s="486">
        <v>-0.78</v>
      </c>
      <c r="BM8" s="486">
        <v>-262.67</v>
      </c>
      <c r="BN8" s="555"/>
      <c r="BO8" s="555"/>
      <c r="BQ8" s="662"/>
    </row>
    <row r="9" spans="1:71">
      <c r="A9" s="6" t="s">
        <v>350</v>
      </c>
      <c r="B9" s="6">
        <v>798402.68</v>
      </c>
      <c r="C9" s="6">
        <v>772471.02</v>
      </c>
      <c r="D9" s="6">
        <v>645313.29</v>
      </c>
      <c r="E9" s="6">
        <v>629187.68999999994</v>
      </c>
      <c r="F9" s="6">
        <v>10076.969999999999</v>
      </c>
      <c r="G9" s="6">
        <v>-7896.17</v>
      </c>
      <c r="H9" s="6">
        <v>635236.31999999995</v>
      </c>
      <c r="I9" s="6">
        <v>637083.85</v>
      </c>
      <c r="J9" s="6">
        <v>32512.86</v>
      </c>
      <c r="K9" s="6">
        <v>30298.93</v>
      </c>
      <c r="L9" s="6">
        <v>602723.46</v>
      </c>
      <c r="M9" s="6">
        <v>606784.92000000004</v>
      </c>
      <c r="N9" s="6">
        <v>485410.83</v>
      </c>
      <c r="O9" s="6">
        <v>497447.7</v>
      </c>
      <c r="P9" s="6">
        <v>421683.28</v>
      </c>
      <c r="Q9" s="6">
        <v>441344.82</v>
      </c>
      <c r="R9" s="6">
        <v>4767.99</v>
      </c>
      <c r="S9" s="6">
        <v>-24393.84</v>
      </c>
      <c r="T9" s="6">
        <v>426451.28</v>
      </c>
      <c r="U9" s="6">
        <v>416950.98</v>
      </c>
      <c r="V9" s="6">
        <v>422786.04</v>
      </c>
      <c r="W9" s="6">
        <v>413871.18</v>
      </c>
      <c r="X9" s="6">
        <v>97365.67</v>
      </c>
      <c r="Y9" s="6">
        <v>88336.5</v>
      </c>
      <c r="Z9" s="6">
        <v>73927.899999999994</v>
      </c>
      <c r="AA9" s="6">
        <v>65999.009999999995</v>
      </c>
      <c r="AB9" s="6">
        <v>7228.73</v>
      </c>
      <c r="AC9" s="6">
        <v>4594.7700000000004</v>
      </c>
      <c r="AD9" s="6">
        <v>98780.79</v>
      </c>
      <c r="AE9" s="6">
        <v>122319.96</v>
      </c>
      <c r="AF9" s="6">
        <v>46928.5</v>
      </c>
      <c r="AG9" s="6">
        <v>46316.98</v>
      </c>
      <c r="AH9" s="6">
        <v>73370.789999999994</v>
      </c>
      <c r="AI9" s="6">
        <v>95113.16</v>
      </c>
      <c r="AJ9" s="6">
        <v>-21518.51</v>
      </c>
      <c r="AK9" s="6">
        <v>-19110.189999999999</v>
      </c>
      <c r="AL9" s="6">
        <v>36559.64</v>
      </c>
      <c r="AM9" s="6">
        <v>36592.870000000003</v>
      </c>
      <c r="AN9" s="6">
        <v>-5367.14</v>
      </c>
      <c r="AO9" s="6">
        <v>11457.11</v>
      </c>
      <c r="AP9" s="6">
        <v>624241.96</v>
      </c>
      <c r="AQ9" s="6">
        <v>625895.11</v>
      </c>
      <c r="AR9" s="6">
        <v>1096473.8999999999</v>
      </c>
      <c r="AS9" s="6">
        <v>1066781.67</v>
      </c>
      <c r="AT9" s="6">
        <v>473746.8</v>
      </c>
      <c r="AU9" s="6">
        <v>469207.07</v>
      </c>
      <c r="AV9" s="6">
        <v>150698.69</v>
      </c>
      <c r="AW9" s="6">
        <v>144772.76</v>
      </c>
      <c r="AX9" s="644">
        <v>1.0357021112136569</v>
      </c>
      <c r="AY9" s="645">
        <v>1.031494174245464</v>
      </c>
      <c r="AZ9" s="646">
        <v>7.7391274590602466E-2</v>
      </c>
      <c r="BA9" s="646">
        <v>7.798874386099941E-2</v>
      </c>
      <c r="BB9" s="646">
        <v>-4.9083235309980155E-3</v>
      </c>
      <c r="BC9" s="646">
        <v>1.0739882697834435E-2</v>
      </c>
      <c r="BD9" s="646">
        <v>-3.5711116168728241E-2</v>
      </c>
      <c r="BE9" s="646">
        <v>7.9138575516554344E-2</v>
      </c>
      <c r="BF9" s="649">
        <v>794582.88</v>
      </c>
      <c r="BG9" s="486">
        <v>772162.17</v>
      </c>
      <c r="BH9" s="486">
        <v>3819.8</v>
      </c>
      <c r="BI9" s="486">
        <v>308.86</v>
      </c>
      <c r="BJ9" s="486">
        <v>-3061.42</v>
      </c>
      <c r="BK9" s="486">
        <v>26000.19</v>
      </c>
      <c r="BL9" s="486">
        <v>-2309.86</v>
      </c>
      <c r="BM9" s="486">
        <v>-2366.48</v>
      </c>
      <c r="BN9" s="555"/>
      <c r="BO9" s="555"/>
      <c r="BQ9" s="662"/>
    </row>
    <row r="10" spans="1:71">
      <c r="A10" s="6" t="s">
        <v>381</v>
      </c>
      <c r="B10" s="6">
        <v>710490.35</v>
      </c>
      <c r="C10" s="6">
        <v>751269.13</v>
      </c>
      <c r="D10" s="6">
        <v>492982.29</v>
      </c>
      <c r="E10" s="6">
        <v>475625.16</v>
      </c>
      <c r="F10" s="6">
        <v>-11240.32</v>
      </c>
      <c r="G10" s="6">
        <v>4016.48</v>
      </c>
      <c r="H10" s="6">
        <v>504222.6</v>
      </c>
      <c r="I10" s="6">
        <v>471608.68</v>
      </c>
      <c r="J10" s="6">
        <v>72310.259999999995</v>
      </c>
      <c r="K10" s="6">
        <v>60695.91</v>
      </c>
      <c r="L10" s="6">
        <v>431912.35</v>
      </c>
      <c r="M10" s="6">
        <v>410912.77</v>
      </c>
      <c r="N10" s="6">
        <v>300022.92</v>
      </c>
      <c r="O10" s="6">
        <v>322394.71999999997</v>
      </c>
      <c r="P10" s="6">
        <v>251345.66</v>
      </c>
      <c r="Q10" s="6">
        <v>265942.63</v>
      </c>
      <c r="R10" s="6">
        <v>119649.87</v>
      </c>
      <c r="S10" s="6">
        <v>-1743.75</v>
      </c>
      <c r="T10" s="6">
        <v>370995.52</v>
      </c>
      <c r="U10" s="6">
        <v>264198.87</v>
      </c>
      <c r="V10" s="6">
        <v>367807.74</v>
      </c>
      <c r="W10" s="6">
        <v>258819.79</v>
      </c>
      <c r="X10" s="6">
        <v>89476.68</v>
      </c>
      <c r="Y10" s="6">
        <v>109339.11</v>
      </c>
      <c r="Z10" s="6">
        <v>57331.35</v>
      </c>
      <c r="AA10" s="6">
        <v>66000.52</v>
      </c>
      <c r="AB10" s="6">
        <v>40527.879999999997</v>
      </c>
      <c r="AC10" s="6">
        <v>29935.5</v>
      </c>
      <c r="AD10" s="6">
        <v>-33754.61</v>
      </c>
      <c r="AE10" s="6">
        <v>56156.95</v>
      </c>
      <c r="AF10" s="6">
        <v>42938.94</v>
      </c>
      <c r="AG10" s="6">
        <v>42028.2</v>
      </c>
      <c r="AH10" s="6">
        <v>87772.78</v>
      </c>
      <c r="AI10" s="6">
        <v>82801.279999999999</v>
      </c>
      <c r="AJ10" s="6">
        <v>-164466.34</v>
      </c>
      <c r="AK10" s="6">
        <v>-68672.52</v>
      </c>
      <c r="AL10" s="6">
        <v>22043.86</v>
      </c>
      <c r="AM10" s="6">
        <v>65035.63</v>
      </c>
      <c r="AN10" s="6">
        <v>-79414.429999999993</v>
      </c>
      <c r="AO10" s="6">
        <v>2154.6999999999998</v>
      </c>
      <c r="AP10" s="6">
        <v>596378.68000000005</v>
      </c>
      <c r="AQ10" s="6">
        <v>479585.29</v>
      </c>
      <c r="AR10" s="6">
        <v>1251750.4099999999</v>
      </c>
      <c r="AS10" s="6">
        <v>1486085.53</v>
      </c>
      <c r="AT10" s="6">
        <v>516485.18</v>
      </c>
      <c r="AU10" s="6">
        <v>624301.65</v>
      </c>
      <c r="AV10" s="6">
        <v>286922.46999999997</v>
      </c>
      <c r="AW10" s="6">
        <v>214483.27</v>
      </c>
      <c r="AX10" s="644">
        <v>1.3807863563058571</v>
      </c>
      <c r="AY10" s="645">
        <v>1.1671218930480061</v>
      </c>
      <c r="AZ10" s="646">
        <v>4.2800256086461985E-2</v>
      </c>
      <c r="BA10" s="646">
        <v>0.10417340719826695</v>
      </c>
      <c r="BB10" s="646">
        <v>-6.3611331773218871E-2</v>
      </c>
      <c r="BC10" s="646">
        <v>1.4499165468624398E-3</v>
      </c>
      <c r="BD10" s="646">
        <v>-0.27742364226452243</v>
      </c>
      <c r="BE10" s="646">
        <v>1.004600498677588E-2</v>
      </c>
      <c r="BF10" s="649">
        <v>698296.98</v>
      </c>
      <c r="BG10" s="486">
        <v>736615.65</v>
      </c>
      <c r="BH10" s="486">
        <v>12193.37</v>
      </c>
      <c r="BI10" s="486">
        <v>14653.48</v>
      </c>
      <c r="BJ10" s="486">
        <v>-130961.24</v>
      </c>
      <c r="BK10" s="486">
        <v>19003.61</v>
      </c>
      <c r="BL10" s="486">
        <v>-1306.2</v>
      </c>
      <c r="BM10" s="486">
        <v>-2196.4299999999998</v>
      </c>
      <c r="BN10" s="555"/>
      <c r="BO10" s="555"/>
      <c r="BQ10" s="662"/>
    </row>
    <row r="11" spans="1:71">
      <c r="A11" s="6" t="s">
        <v>286</v>
      </c>
      <c r="B11" s="6">
        <v>117115.65</v>
      </c>
      <c r="C11" s="6">
        <v>137174.32999999999</v>
      </c>
      <c r="D11" s="6">
        <v>89963.81</v>
      </c>
      <c r="E11" s="6">
        <v>102423.95</v>
      </c>
      <c r="F11" s="6">
        <v>7203.57</v>
      </c>
      <c r="G11" s="6">
        <v>6803.92</v>
      </c>
      <c r="H11" s="6">
        <v>82760.23</v>
      </c>
      <c r="I11" s="6">
        <v>95620.03</v>
      </c>
      <c r="J11" s="6">
        <v>20485.169999999998</v>
      </c>
      <c r="K11" s="6">
        <v>20997.93</v>
      </c>
      <c r="L11" s="6">
        <v>62275.06</v>
      </c>
      <c r="M11" s="6">
        <v>74622.100000000006</v>
      </c>
      <c r="N11" s="6">
        <v>18619.63</v>
      </c>
      <c r="O11" s="6">
        <v>28792.52</v>
      </c>
      <c r="P11" s="6">
        <v>10169.23</v>
      </c>
      <c r="Q11" s="6">
        <v>20903.39</v>
      </c>
      <c r="R11" s="6">
        <v>10163.09</v>
      </c>
      <c r="S11" s="6">
        <v>13256.27</v>
      </c>
      <c r="T11" s="6">
        <v>20332.310000000001</v>
      </c>
      <c r="U11" s="6">
        <v>34159.65</v>
      </c>
      <c r="V11" s="6">
        <v>20295.580000000002</v>
      </c>
      <c r="W11" s="6">
        <v>27825.1</v>
      </c>
      <c r="X11" s="6">
        <v>25956.49</v>
      </c>
      <c r="Y11" s="6">
        <v>28563.45</v>
      </c>
      <c r="Z11" s="6">
        <v>19648.52</v>
      </c>
      <c r="AA11" s="6">
        <v>19885.64</v>
      </c>
      <c r="AB11" s="6">
        <v>1167.3599999999999</v>
      </c>
      <c r="AC11" s="6">
        <v>2923.84</v>
      </c>
      <c r="AD11" s="6">
        <v>21163.599999999999</v>
      </c>
      <c r="AE11" s="6">
        <v>23987.51</v>
      </c>
      <c r="AF11" s="6">
        <v>4719.45</v>
      </c>
      <c r="AG11" s="6">
        <v>5046.28</v>
      </c>
      <c r="AH11" s="6">
        <v>6011.68</v>
      </c>
      <c r="AI11" s="6">
        <v>7133.02</v>
      </c>
      <c r="AJ11" s="6">
        <v>10432.48</v>
      </c>
      <c r="AK11" s="6">
        <v>11808.21</v>
      </c>
      <c r="AL11" s="6">
        <v>7880.6</v>
      </c>
      <c r="AM11" s="6">
        <v>12360.6</v>
      </c>
      <c r="AN11" s="6">
        <v>12424.79</v>
      </c>
      <c r="AO11" s="6">
        <v>15198.24</v>
      </c>
      <c r="AP11" s="6">
        <v>51842.59</v>
      </c>
      <c r="AQ11" s="6">
        <v>62813.89</v>
      </c>
      <c r="AR11" s="6">
        <v>232823.44</v>
      </c>
      <c r="AS11" s="6">
        <v>263403.65000000002</v>
      </c>
      <c r="AT11" s="6">
        <v>140402.01999999999</v>
      </c>
      <c r="AU11" s="6">
        <v>158329.51</v>
      </c>
      <c r="AV11" s="6">
        <v>43097.62</v>
      </c>
      <c r="AW11" s="6">
        <v>44823.67</v>
      </c>
      <c r="AX11" s="644">
        <v>0.83247756003767803</v>
      </c>
      <c r="AY11" s="645">
        <v>0.84175988078598696</v>
      </c>
      <c r="AZ11" s="646">
        <v>5.6287282791254611E-2</v>
      </c>
      <c r="BA11" s="646">
        <v>7.8068832525282295E-2</v>
      </c>
      <c r="BB11" s="646">
        <v>5.3516181837833132E-2</v>
      </c>
      <c r="BC11" s="646">
        <v>5.7699428234954109E-2</v>
      </c>
      <c r="BD11" s="646">
        <v>0.28919098605649229</v>
      </c>
      <c r="BE11" s="646">
        <v>0.33906728297794442</v>
      </c>
      <c r="BF11" s="649">
        <v>117115.65</v>
      </c>
      <c r="BG11" s="486">
        <v>137174.32999999999</v>
      </c>
      <c r="BH11" s="486">
        <v>0</v>
      </c>
      <c r="BI11" s="486">
        <v>0</v>
      </c>
      <c r="BJ11" s="486">
        <v>18123.18</v>
      </c>
      <c r="BK11" s="486">
        <v>25749.21</v>
      </c>
      <c r="BL11" s="486">
        <v>-35.81</v>
      </c>
      <c r="BM11" s="486">
        <v>1614.71</v>
      </c>
      <c r="BN11" s="555"/>
      <c r="BO11" s="555"/>
      <c r="BQ11" s="662"/>
    </row>
    <row r="12" spans="1:71">
      <c r="A12" s="6" t="s">
        <v>424</v>
      </c>
      <c r="B12" s="6">
        <v>8380.19</v>
      </c>
      <c r="C12" s="6">
        <v>22759.119999999999</v>
      </c>
      <c r="D12" s="6">
        <v>1604.48</v>
      </c>
      <c r="E12" s="6">
        <v>6248.1</v>
      </c>
      <c r="F12" s="6">
        <v>852.12</v>
      </c>
      <c r="G12" s="6">
        <v>2957.16</v>
      </c>
      <c r="H12" s="6">
        <v>752.36</v>
      </c>
      <c r="I12" s="6">
        <v>3290.94</v>
      </c>
      <c r="J12" s="6">
        <v>108.81</v>
      </c>
      <c r="K12" s="6">
        <v>302.39999999999998</v>
      </c>
      <c r="L12" s="6">
        <v>643.55999999999995</v>
      </c>
      <c r="M12" s="6">
        <v>2988.54</v>
      </c>
      <c r="N12" s="6">
        <v>2.84</v>
      </c>
      <c r="O12" s="6">
        <v>415.51</v>
      </c>
      <c r="P12" s="6">
        <v>0.54</v>
      </c>
      <c r="Q12" s="6">
        <v>91.76</v>
      </c>
      <c r="R12" s="6">
        <v>235.09</v>
      </c>
      <c r="S12" s="6">
        <v>991.65</v>
      </c>
      <c r="T12" s="6">
        <v>235.63</v>
      </c>
      <c r="U12" s="6">
        <v>1083.4100000000001</v>
      </c>
      <c r="V12" s="6">
        <v>235.63</v>
      </c>
      <c r="W12" s="6">
        <v>1083.4100000000001</v>
      </c>
      <c r="X12" s="6">
        <v>1351.68</v>
      </c>
      <c r="Y12" s="6">
        <v>4876.43</v>
      </c>
      <c r="Z12" s="6">
        <v>-834.84</v>
      </c>
      <c r="AA12" s="6">
        <v>-918.66</v>
      </c>
      <c r="AB12" s="6">
        <v>594.34</v>
      </c>
      <c r="AC12" s="6">
        <v>200.85</v>
      </c>
      <c r="AD12" s="6">
        <v>648.41999999999996</v>
      </c>
      <c r="AE12" s="6">
        <v>2622.94</v>
      </c>
      <c r="AF12" s="6">
        <v>2236.9299999999998</v>
      </c>
      <c r="AG12" s="6">
        <v>4121.22</v>
      </c>
      <c r="AH12" s="6">
        <v>1730.91</v>
      </c>
      <c r="AI12" s="6">
        <v>3815.85</v>
      </c>
      <c r="AJ12" s="6">
        <v>-3319.41</v>
      </c>
      <c r="AK12" s="6">
        <v>-5314.12</v>
      </c>
      <c r="AL12" s="6">
        <v>712.74</v>
      </c>
      <c r="AM12" s="6">
        <v>841.11</v>
      </c>
      <c r="AN12" s="6">
        <v>-2277.2399999999998</v>
      </c>
      <c r="AO12" s="6">
        <v>-3849.89</v>
      </c>
      <c r="AP12" s="6">
        <v>3962.97</v>
      </c>
      <c r="AQ12" s="6">
        <v>8302.66</v>
      </c>
      <c r="AR12" s="6">
        <v>31121.360000000001</v>
      </c>
      <c r="AS12" s="6">
        <v>51956.32</v>
      </c>
      <c r="AT12" s="6">
        <v>20038.45</v>
      </c>
      <c r="AU12" s="6">
        <v>19881.98</v>
      </c>
      <c r="AV12" s="6">
        <v>21000</v>
      </c>
      <c r="AW12" s="6">
        <v>18722.759999999998</v>
      </c>
      <c r="AX12" s="644">
        <v>6.1578873764683948</v>
      </c>
      <c r="AY12" s="645">
        <v>2.7781659271751424</v>
      </c>
      <c r="AZ12" s="646">
        <v>3.5668057656692564E-2</v>
      </c>
      <c r="BA12" s="646">
        <v>4.2305142646758442E-2</v>
      </c>
      <c r="BB12" s="646">
        <v>-7.3366357973557284E-2</v>
      </c>
      <c r="BC12" s="646">
        <v>-7.4098588968579793E-2</v>
      </c>
      <c r="BD12" s="646">
        <v>-0.10872109722377332</v>
      </c>
      <c r="BE12" s="646">
        <v>-0.20562620041062329</v>
      </c>
      <c r="BF12" s="649">
        <v>8380.19</v>
      </c>
      <c r="BG12" s="486">
        <v>22759.119999999999</v>
      </c>
      <c r="BH12" s="486">
        <v>0</v>
      </c>
      <c r="BI12" s="486">
        <v>0</v>
      </c>
      <c r="BJ12" s="486">
        <v>-2278.2800000000002</v>
      </c>
      <c r="BK12" s="486">
        <v>-3656.76</v>
      </c>
      <c r="BL12" s="486">
        <v>9.16</v>
      </c>
      <c r="BM12" s="486">
        <v>2.13</v>
      </c>
      <c r="BN12" s="555"/>
      <c r="BO12" s="555"/>
      <c r="BQ12" s="662"/>
    </row>
    <row r="13" spans="1:71">
      <c r="A13" s="6" t="s">
        <v>29</v>
      </c>
      <c r="B13" s="6">
        <v>659303.81000000006</v>
      </c>
      <c r="C13" s="6">
        <v>741384.61</v>
      </c>
      <c r="D13" s="6">
        <v>431940.23</v>
      </c>
      <c r="E13" s="6">
        <v>485651.73</v>
      </c>
      <c r="F13" s="6">
        <v>40668.79</v>
      </c>
      <c r="G13" s="6">
        <v>40095.79</v>
      </c>
      <c r="H13" s="6">
        <v>391271.44</v>
      </c>
      <c r="I13" s="6">
        <v>445555.93</v>
      </c>
      <c r="J13" s="6">
        <v>10484.49</v>
      </c>
      <c r="K13" s="6">
        <v>12327.06</v>
      </c>
      <c r="L13" s="6">
        <v>380786.95</v>
      </c>
      <c r="M13" s="6">
        <v>433228.87</v>
      </c>
      <c r="N13" s="6">
        <v>226222.51</v>
      </c>
      <c r="O13" s="6">
        <v>246299.69</v>
      </c>
      <c r="P13" s="6">
        <v>169870.54</v>
      </c>
      <c r="Q13" s="6">
        <v>201138.5</v>
      </c>
      <c r="R13" s="6">
        <v>10831.88</v>
      </c>
      <c r="S13" s="6">
        <v>11154.67</v>
      </c>
      <c r="T13" s="6">
        <v>180702.42</v>
      </c>
      <c r="U13" s="6">
        <v>212293.17</v>
      </c>
      <c r="V13" s="6">
        <v>179812.82</v>
      </c>
      <c r="W13" s="6">
        <v>211339.08</v>
      </c>
      <c r="X13" s="6">
        <v>73369.83</v>
      </c>
      <c r="Y13" s="6">
        <v>91495.22</v>
      </c>
      <c r="Z13" s="6">
        <v>47405.57</v>
      </c>
      <c r="AA13" s="6">
        <v>44606.03</v>
      </c>
      <c r="AB13" s="6">
        <v>25449.08</v>
      </c>
      <c r="AC13" s="6">
        <v>50756.86</v>
      </c>
      <c r="AD13" s="6">
        <v>128119.48</v>
      </c>
      <c r="AE13" s="6">
        <v>126526.9</v>
      </c>
      <c r="AF13" s="6">
        <v>47061.14</v>
      </c>
      <c r="AG13" s="6">
        <v>52166.38</v>
      </c>
      <c r="AH13" s="6">
        <v>85937.49</v>
      </c>
      <c r="AI13" s="6">
        <v>94564.75</v>
      </c>
      <c r="AJ13" s="6">
        <v>-4879.1400000000003</v>
      </c>
      <c r="AK13" s="6">
        <v>-20204.23</v>
      </c>
      <c r="AL13" s="6">
        <v>104912.36</v>
      </c>
      <c r="AM13" s="6">
        <v>137372.76</v>
      </c>
      <c r="AN13" s="6">
        <v>102192.96000000001</v>
      </c>
      <c r="AO13" s="6">
        <v>126063.92</v>
      </c>
      <c r="AP13" s="6">
        <v>385666.09</v>
      </c>
      <c r="AQ13" s="6">
        <v>453433.1</v>
      </c>
      <c r="AR13" s="6">
        <v>1395467.31</v>
      </c>
      <c r="AS13" s="6">
        <v>1635773.27</v>
      </c>
      <c r="AT13" s="6">
        <v>921207.02</v>
      </c>
      <c r="AU13" s="6">
        <v>1057294.06</v>
      </c>
      <c r="AV13" s="6">
        <v>555874.97</v>
      </c>
      <c r="AW13" s="6">
        <v>652279.07999999996</v>
      </c>
      <c r="AX13" s="644">
        <v>1.0128133067585432</v>
      </c>
      <c r="AY13" s="645">
        <v>1.0466363887522085</v>
      </c>
      <c r="AZ13" s="646">
        <v>0.11421585576556814</v>
      </c>
      <c r="BA13" s="646">
        <v>0.12992862174975239</v>
      </c>
      <c r="BB13" s="646">
        <v>7.3440470585053985E-2</v>
      </c>
      <c r="BC13" s="646">
        <v>7.7066866363453945E-2</v>
      </c>
      <c r="BD13" s="646">
        <v>0.1843906319597941</v>
      </c>
      <c r="BE13" s="646">
        <v>0.19326684522827264</v>
      </c>
      <c r="BF13" s="649">
        <v>669185.47</v>
      </c>
      <c r="BG13" s="486">
        <v>758304.12</v>
      </c>
      <c r="BH13" s="486">
        <v>-9881.66</v>
      </c>
      <c r="BI13" s="486">
        <v>-16919.509999999998</v>
      </c>
      <c r="BJ13" s="486">
        <v>105585.73</v>
      </c>
      <c r="BK13" s="486">
        <v>137040.12</v>
      </c>
      <c r="BL13" s="486">
        <v>14917.07</v>
      </c>
      <c r="BM13" s="486">
        <v>32676.63</v>
      </c>
      <c r="BN13" s="555"/>
      <c r="BO13" s="555"/>
      <c r="BQ13" s="662"/>
    </row>
    <row r="14" spans="1:71">
      <c r="A14" s="6" t="s">
        <v>191</v>
      </c>
      <c r="B14" s="6">
        <v>506393.01</v>
      </c>
      <c r="C14" s="6">
        <v>504436.13</v>
      </c>
      <c r="D14" s="6">
        <v>804658.14</v>
      </c>
      <c r="E14" s="6">
        <v>819985.21</v>
      </c>
      <c r="F14" s="6">
        <v>61044.98</v>
      </c>
      <c r="G14" s="6">
        <v>39424.65</v>
      </c>
      <c r="H14" s="6">
        <v>743613.16</v>
      </c>
      <c r="I14" s="6">
        <v>780560.56</v>
      </c>
      <c r="J14" s="6">
        <v>881.52</v>
      </c>
      <c r="K14" s="6">
        <v>822.32</v>
      </c>
      <c r="L14" s="6">
        <v>742731.64</v>
      </c>
      <c r="M14" s="6">
        <v>779738.24</v>
      </c>
      <c r="N14" s="6">
        <v>108868.1</v>
      </c>
      <c r="O14" s="6">
        <v>128220.46</v>
      </c>
      <c r="P14" s="6">
        <v>144120.54999999999</v>
      </c>
      <c r="Q14" s="6">
        <v>164443.51999999999</v>
      </c>
      <c r="R14" s="6">
        <v>50285.54</v>
      </c>
      <c r="S14" s="6">
        <v>24124.09</v>
      </c>
      <c r="T14" s="6">
        <v>194406.09</v>
      </c>
      <c r="U14" s="6">
        <v>188567.61</v>
      </c>
      <c r="V14" s="6">
        <v>192806.05</v>
      </c>
      <c r="W14" s="6">
        <v>183268.66</v>
      </c>
      <c r="X14" s="6">
        <v>198686.47</v>
      </c>
      <c r="Y14" s="6">
        <v>121209.81</v>
      </c>
      <c r="Z14" s="6">
        <v>379967.94</v>
      </c>
      <c r="AA14" s="6">
        <v>316425.68</v>
      </c>
      <c r="AB14" s="6">
        <v>9514.4699999999993</v>
      </c>
      <c r="AC14" s="6">
        <v>7428.91</v>
      </c>
      <c r="AD14" s="6">
        <v>160443.19</v>
      </c>
      <c r="AE14" s="6">
        <v>272614.98</v>
      </c>
      <c r="AF14" s="6">
        <v>21693.78</v>
      </c>
      <c r="AG14" s="6">
        <v>25818.16</v>
      </c>
      <c r="AH14" s="6">
        <v>177527.86</v>
      </c>
      <c r="AI14" s="6">
        <v>265592.3</v>
      </c>
      <c r="AJ14" s="6">
        <v>-38778.449999999997</v>
      </c>
      <c r="AK14" s="6">
        <v>-18795.48</v>
      </c>
      <c r="AL14" s="6">
        <v>19422.13</v>
      </c>
      <c r="AM14" s="6">
        <v>51699.05</v>
      </c>
      <c r="AN14" s="6">
        <v>-17855.009999999998</v>
      </c>
      <c r="AO14" s="6">
        <v>21610.94</v>
      </c>
      <c r="AP14" s="6">
        <v>781510.09</v>
      </c>
      <c r="AQ14" s="6">
        <v>798533.72</v>
      </c>
      <c r="AR14" s="6">
        <v>789165.34</v>
      </c>
      <c r="AS14" s="6">
        <v>863898.99</v>
      </c>
      <c r="AT14" s="6">
        <v>489321.3</v>
      </c>
      <c r="AU14" s="6">
        <v>611204.06000000006</v>
      </c>
      <c r="AV14" s="6">
        <v>267847.40000000002</v>
      </c>
      <c r="AW14" s="6">
        <v>249992.39</v>
      </c>
      <c r="AX14" s="644">
        <v>1.0522105803921318</v>
      </c>
      <c r="AY14" s="645">
        <v>1.0241048585740773</v>
      </c>
      <c r="AZ14" s="646">
        <v>3.9803163284450882E-2</v>
      </c>
      <c r="BA14" s="646">
        <v>8.4585580141597783E-2</v>
      </c>
      <c r="BB14" s="646">
        <v>-2.2686629344572107E-2</v>
      </c>
      <c r="BC14" s="646">
        <v>2.5015586602317841E-2</v>
      </c>
      <c r="BD14" s="646">
        <v>-6.6838002560037801E-2</v>
      </c>
      <c r="BE14" s="646">
        <v>8.6446391428155023E-2</v>
      </c>
      <c r="BF14" s="649">
        <v>511863.79</v>
      </c>
      <c r="BG14" s="486">
        <v>510098.17</v>
      </c>
      <c r="BH14" s="486">
        <v>-5470.78</v>
      </c>
      <c r="BI14" s="486">
        <v>-5662.04</v>
      </c>
      <c r="BJ14" s="486">
        <v>-15756.76</v>
      </c>
      <c r="BK14" s="486">
        <v>38412.870000000003</v>
      </c>
      <c r="BL14" s="486">
        <v>488.68</v>
      </c>
      <c r="BM14" s="486">
        <v>-522.19000000000005</v>
      </c>
      <c r="BN14" s="555"/>
      <c r="BO14" s="555"/>
      <c r="BQ14" s="662"/>
    </row>
    <row r="15" spans="1:71">
      <c r="A15" s="6" t="s">
        <v>565</v>
      </c>
      <c r="B15" s="6">
        <v>27525.4</v>
      </c>
      <c r="C15" s="6">
        <v>24237.64</v>
      </c>
      <c r="D15" s="6">
        <v>1424.21</v>
      </c>
      <c r="E15" s="6">
        <v>2007.73</v>
      </c>
      <c r="F15" s="6">
        <v>108.85</v>
      </c>
      <c r="G15" s="6">
        <v>-1463.4</v>
      </c>
      <c r="H15" s="6">
        <v>1315.36</v>
      </c>
      <c r="I15" s="6">
        <v>3471.13</v>
      </c>
      <c r="J15" s="6">
        <v>376.92</v>
      </c>
      <c r="K15" s="6">
        <v>220.59</v>
      </c>
      <c r="L15" s="6">
        <v>938.44</v>
      </c>
      <c r="M15" s="6">
        <v>3250.54</v>
      </c>
      <c r="N15" s="6">
        <v>96.1</v>
      </c>
      <c r="O15" s="6">
        <v>265.77</v>
      </c>
      <c r="P15" s="6">
        <v>8.98</v>
      </c>
      <c r="Q15" s="6">
        <v>26.38</v>
      </c>
      <c r="R15" s="6">
        <v>253.48</v>
      </c>
      <c r="S15" s="6">
        <v>412.55</v>
      </c>
      <c r="T15" s="6">
        <v>262.45</v>
      </c>
      <c r="U15" s="6">
        <v>438.93</v>
      </c>
      <c r="V15" s="6">
        <v>262.45</v>
      </c>
      <c r="W15" s="6">
        <v>438.93</v>
      </c>
      <c r="X15" s="6">
        <v>4183.82</v>
      </c>
      <c r="Y15" s="6">
        <v>6009.82</v>
      </c>
      <c r="Z15" s="6">
        <v>-4695.37</v>
      </c>
      <c r="AA15" s="6">
        <v>-3733.31</v>
      </c>
      <c r="AB15" s="6">
        <v>4.0199999999999996</v>
      </c>
      <c r="AC15" s="6">
        <v>22.96</v>
      </c>
      <c r="AD15" s="6">
        <v>5367.35</v>
      </c>
      <c r="AE15" s="6">
        <v>6521.95</v>
      </c>
      <c r="AF15" s="6">
        <v>4146.0600000000004</v>
      </c>
      <c r="AG15" s="6">
        <v>5353.77</v>
      </c>
      <c r="AH15" s="6">
        <v>2860.73</v>
      </c>
      <c r="AI15" s="6">
        <v>2960.04</v>
      </c>
      <c r="AJ15" s="6">
        <v>-1639.45</v>
      </c>
      <c r="AK15" s="6">
        <v>-1791.86</v>
      </c>
      <c r="AL15" s="6">
        <v>1147.01</v>
      </c>
      <c r="AM15" s="6">
        <v>2553.4899999999998</v>
      </c>
      <c r="AN15" s="6">
        <v>-834.5</v>
      </c>
      <c r="AO15" s="6">
        <v>254.73</v>
      </c>
      <c r="AP15" s="6">
        <v>2577.89</v>
      </c>
      <c r="AQ15" s="6">
        <v>5042.3900000000003</v>
      </c>
      <c r="AR15" s="6">
        <v>98663.23</v>
      </c>
      <c r="AS15" s="6">
        <v>88483.89</v>
      </c>
      <c r="AT15" s="6">
        <v>31010.7</v>
      </c>
      <c r="AU15" s="6">
        <v>33039.71</v>
      </c>
      <c r="AV15" s="6">
        <v>34153.61</v>
      </c>
      <c r="AW15" s="6">
        <v>33319.120000000003</v>
      </c>
      <c r="AX15" s="644">
        <v>2.7469950130002982</v>
      </c>
      <c r="AY15" s="645">
        <v>1.5512468697508723</v>
      </c>
      <c r="AZ15" s="646">
        <v>3.7091031714661105E-2</v>
      </c>
      <c r="BA15" s="646">
        <v>7.7285484648624392E-2</v>
      </c>
      <c r="BB15" s="646">
        <v>-8.4812024999165736E-3</v>
      </c>
      <c r="BC15" s="646">
        <v>2.8788291292347612E-3</v>
      </c>
      <c r="BD15" s="646">
        <v>-2.4500024049219915E-2</v>
      </c>
      <c r="BE15" s="1295">
        <v>7.645159896179754E-3</v>
      </c>
      <c r="BF15" s="649">
        <v>27525.4</v>
      </c>
      <c r="BG15" s="486">
        <v>24237.64</v>
      </c>
      <c r="BH15" s="486">
        <v>0</v>
      </c>
      <c r="BI15" s="486">
        <v>0</v>
      </c>
      <c r="BJ15" s="486">
        <v>-540.66999999999996</v>
      </c>
      <c r="BK15" s="486">
        <v>802.06</v>
      </c>
      <c r="BL15" s="486">
        <v>-10.97</v>
      </c>
      <c r="BM15" s="486">
        <v>-23.23</v>
      </c>
      <c r="BN15" s="555"/>
      <c r="BO15" s="555"/>
      <c r="BQ15" s="662"/>
    </row>
    <row r="16" spans="1:71">
      <c r="A16" s="6" t="s">
        <v>0</v>
      </c>
      <c r="B16" s="6">
        <v>229123.20000000001</v>
      </c>
      <c r="C16" s="6">
        <v>572872.03</v>
      </c>
      <c r="D16" s="6">
        <v>102632.86</v>
      </c>
      <c r="E16" s="6">
        <v>390762.78</v>
      </c>
      <c r="F16" s="6">
        <v>3639.89</v>
      </c>
      <c r="G16" s="6">
        <v>47192.29</v>
      </c>
      <c r="H16" s="6">
        <v>98992.960000000006</v>
      </c>
      <c r="I16" s="6">
        <v>343570.49</v>
      </c>
      <c r="J16" s="6">
        <v>5655.38</v>
      </c>
      <c r="K16" s="6">
        <v>43375.08</v>
      </c>
      <c r="L16" s="6">
        <v>93337.59</v>
      </c>
      <c r="M16" s="6">
        <v>300195.40999999997</v>
      </c>
      <c r="N16" s="6">
        <v>84846.9</v>
      </c>
      <c r="O16" s="6">
        <v>203469.16</v>
      </c>
      <c r="P16" s="6">
        <v>51284.79</v>
      </c>
      <c r="Q16" s="6">
        <v>124256.3</v>
      </c>
      <c r="R16" s="6">
        <v>7718.03</v>
      </c>
      <c r="S16" s="6">
        <v>21664.58</v>
      </c>
      <c r="T16" s="6">
        <v>59002.82</v>
      </c>
      <c r="U16" s="6">
        <v>145920.88</v>
      </c>
      <c r="V16" s="6">
        <v>59002.82</v>
      </c>
      <c r="W16" s="6">
        <v>140596.01999999999</v>
      </c>
      <c r="X16" s="6">
        <v>28215.02</v>
      </c>
      <c r="Y16" s="6">
        <v>117967.32</v>
      </c>
      <c r="Z16" s="6">
        <v>-19982.939999999999</v>
      </c>
      <c r="AA16" s="6">
        <v>-9658.58</v>
      </c>
      <c r="AB16" s="6">
        <v>2224.13</v>
      </c>
      <c r="AC16" s="6">
        <v>10122.32</v>
      </c>
      <c r="AD16" s="6">
        <v>52093.58</v>
      </c>
      <c r="AE16" s="6">
        <v>159135.65</v>
      </c>
      <c r="AF16" s="6">
        <v>16051.09</v>
      </c>
      <c r="AG16" s="6">
        <v>42443.07</v>
      </c>
      <c r="AH16" s="6">
        <v>46226.65</v>
      </c>
      <c r="AI16" s="6">
        <v>169881.82</v>
      </c>
      <c r="AJ16" s="6">
        <v>-10184.15</v>
      </c>
      <c r="AK16" s="6">
        <v>-53189.23</v>
      </c>
      <c r="AL16" s="6">
        <v>21115.24</v>
      </c>
      <c r="AM16" s="6">
        <v>24990.36</v>
      </c>
      <c r="AN16" s="6">
        <v>1084.25</v>
      </c>
      <c r="AO16" s="6">
        <v>-36970.47</v>
      </c>
      <c r="AP16" s="6">
        <v>103521.74</v>
      </c>
      <c r="AQ16" s="6">
        <v>353384.64</v>
      </c>
      <c r="AR16" s="6">
        <v>515734.09</v>
      </c>
      <c r="AS16" s="6">
        <v>863863.51</v>
      </c>
      <c r="AT16" s="6">
        <v>162690.44</v>
      </c>
      <c r="AU16" s="6">
        <v>381057.5</v>
      </c>
      <c r="AV16" s="6">
        <v>93623.31</v>
      </c>
      <c r="AW16" s="6">
        <v>180843.22</v>
      </c>
      <c r="AX16" s="644">
        <v>1.1091109166199813</v>
      </c>
      <c r="AY16" s="645">
        <v>1.1771820228697036</v>
      </c>
      <c r="AZ16" s="646">
        <v>0.13016665643039982</v>
      </c>
      <c r="BA16" s="646">
        <v>6.5581598577642453E-2</v>
      </c>
      <c r="BB16" s="646">
        <v>2.1081248407202047E-3</v>
      </c>
      <c r="BC16" s="646">
        <v>-4.2796656615348927E-2</v>
      </c>
      <c r="BD16" s="646">
        <v>1.161298332823435E-2</v>
      </c>
      <c r="BE16" s="646">
        <v>-0.20443381842017638</v>
      </c>
      <c r="BF16" s="649">
        <v>229123.20000000001</v>
      </c>
      <c r="BG16" s="486">
        <v>572872.03</v>
      </c>
      <c r="BH16" s="486">
        <v>0</v>
      </c>
      <c r="BI16" s="486">
        <v>0</v>
      </c>
      <c r="BJ16" s="486">
        <v>3911.73</v>
      </c>
      <c r="BK16" s="486">
        <v>-26380.69</v>
      </c>
      <c r="BL16" s="486">
        <v>239.05</v>
      </c>
      <c r="BM16" s="486">
        <v>1004.81</v>
      </c>
      <c r="BN16" s="555"/>
      <c r="BO16" s="555"/>
      <c r="BQ16" s="662"/>
    </row>
    <row r="17" spans="1:69">
      <c r="A17" s="6" t="s">
        <v>384</v>
      </c>
      <c r="B17" s="6">
        <v>9324.77</v>
      </c>
      <c r="C17" s="6">
        <v>10169.530000000001</v>
      </c>
      <c r="D17" s="6">
        <v>1818.33</v>
      </c>
      <c r="E17" s="6">
        <v>1982.67</v>
      </c>
      <c r="F17" s="6">
        <v>29.82</v>
      </c>
      <c r="G17" s="6">
        <v>65.150000000000006</v>
      </c>
      <c r="H17" s="6">
        <v>1788.51</v>
      </c>
      <c r="I17" s="6">
        <v>1917.52</v>
      </c>
      <c r="J17" s="6">
        <v>94.12</v>
      </c>
      <c r="K17" s="6">
        <v>62.09</v>
      </c>
      <c r="L17" s="6">
        <v>1694.38</v>
      </c>
      <c r="M17" s="6">
        <v>1855.44</v>
      </c>
      <c r="N17" s="6">
        <v>4228.4799999999996</v>
      </c>
      <c r="O17" s="6">
        <v>6437.13</v>
      </c>
      <c r="P17" s="6">
        <v>824.55</v>
      </c>
      <c r="Q17" s="6">
        <v>1254.8499999999999</v>
      </c>
      <c r="R17" s="6">
        <v>1527.5</v>
      </c>
      <c r="S17" s="6">
        <v>-271.51</v>
      </c>
      <c r="T17" s="6">
        <v>2352.0500000000002</v>
      </c>
      <c r="U17" s="6">
        <v>983.35</v>
      </c>
      <c r="V17" s="6">
        <v>2092.21</v>
      </c>
      <c r="W17" s="6">
        <v>983.35</v>
      </c>
      <c r="X17" s="6">
        <v>492.93</v>
      </c>
      <c r="Y17" s="6">
        <v>699.74</v>
      </c>
      <c r="Z17" s="6">
        <v>-2358.65</v>
      </c>
      <c r="AA17" s="6">
        <v>-2525.37</v>
      </c>
      <c r="AB17" s="6">
        <v>-189.66</v>
      </c>
      <c r="AC17" s="6">
        <v>127.81</v>
      </c>
      <c r="AD17" s="6">
        <v>2150.48</v>
      </c>
      <c r="AE17" s="6">
        <v>3269.66</v>
      </c>
      <c r="AF17" s="6">
        <v>1662.63</v>
      </c>
      <c r="AG17" s="6">
        <v>1837.01</v>
      </c>
      <c r="AH17" s="6">
        <v>960.32</v>
      </c>
      <c r="AI17" s="6">
        <v>1355.95</v>
      </c>
      <c r="AJ17" s="6">
        <v>-472.47</v>
      </c>
      <c r="AK17" s="6">
        <v>76.7</v>
      </c>
      <c r="AL17" s="6">
        <v>930.39</v>
      </c>
      <c r="AM17" s="6">
        <v>870.98</v>
      </c>
      <c r="AN17" s="6">
        <v>407.88</v>
      </c>
      <c r="AO17" s="6">
        <v>486.44</v>
      </c>
      <c r="AP17" s="6">
        <v>2166.85</v>
      </c>
      <c r="AQ17" s="6">
        <v>1778.74</v>
      </c>
      <c r="AR17" s="6">
        <v>29398.09</v>
      </c>
      <c r="AS17" s="6">
        <v>35590.28</v>
      </c>
      <c r="AT17" s="6">
        <v>13672.71</v>
      </c>
      <c r="AU17" s="6">
        <v>14050.97</v>
      </c>
      <c r="AV17" s="6">
        <v>12918.06</v>
      </c>
      <c r="AW17" s="6">
        <v>14280.74</v>
      </c>
      <c r="AX17" s="644">
        <v>1.2788453593644871</v>
      </c>
      <c r="AY17" s="645">
        <v>0.95866209632216615</v>
      </c>
      <c r="AZ17" s="646">
        <v>6.8240408241070805E-2</v>
      </c>
      <c r="BA17" s="646">
        <v>6.1987179532800862E-2</v>
      </c>
      <c r="BB17" s="646">
        <v>1.391275108560186E-2</v>
      </c>
      <c r="BC17" s="646">
        <v>1.3667776707573021E-2</v>
      </c>
      <c r="BD17" s="646">
        <v>3.166250234818313E-2</v>
      </c>
      <c r="BE17" s="646">
        <v>3.4062660618427332E-2</v>
      </c>
      <c r="BF17" s="649">
        <v>9324.77</v>
      </c>
      <c r="BG17" s="486">
        <v>10169.530000000001</v>
      </c>
      <c r="BH17" s="486">
        <v>0</v>
      </c>
      <c r="BI17" s="486">
        <v>0</v>
      </c>
      <c r="BJ17" s="486">
        <v>635.25</v>
      </c>
      <c r="BK17" s="486">
        <v>886.63</v>
      </c>
      <c r="BL17" s="486">
        <v>-189.66</v>
      </c>
      <c r="BM17" s="486">
        <v>127.81</v>
      </c>
      <c r="BN17" s="555"/>
      <c r="BO17" s="555"/>
      <c r="BQ17" s="662"/>
    </row>
    <row r="18" spans="1:69">
      <c r="A18" s="6" t="s">
        <v>2</v>
      </c>
      <c r="B18" s="6">
        <v>187038.42</v>
      </c>
      <c r="C18" s="6">
        <v>170298.01</v>
      </c>
      <c r="D18" s="6">
        <v>95980.41</v>
      </c>
      <c r="E18" s="6">
        <v>91832.42</v>
      </c>
      <c r="F18" s="6">
        <v>912.85</v>
      </c>
      <c r="G18" s="6">
        <v>1542.64</v>
      </c>
      <c r="H18" s="6">
        <v>95067.56</v>
      </c>
      <c r="I18" s="6">
        <v>90289.78</v>
      </c>
      <c r="J18" s="6">
        <v>8361.26</v>
      </c>
      <c r="K18" s="6">
        <v>12280.47</v>
      </c>
      <c r="L18" s="6">
        <v>86706.3</v>
      </c>
      <c r="M18" s="6">
        <v>78009.31</v>
      </c>
      <c r="N18" s="6">
        <v>18392.52</v>
      </c>
      <c r="O18" s="6">
        <v>47408.37</v>
      </c>
      <c r="P18" s="6">
        <v>9837.59</v>
      </c>
      <c r="Q18" s="6">
        <v>22354.85</v>
      </c>
      <c r="R18" s="6">
        <v>28249.66</v>
      </c>
      <c r="S18" s="6">
        <v>13106.45</v>
      </c>
      <c r="T18" s="6">
        <v>38087.25</v>
      </c>
      <c r="U18" s="6">
        <v>35461.300000000003</v>
      </c>
      <c r="V18" s="6">
        <v>38087.25</v>
      </c>
      <c r="W18" s="6">
        <v>29568.97</v>
      </c>
      <c r="X18" s="6">
        <v>48598.26</v>
      </c>
      <c r="Y18" s="6">
        <v>43391.37</v>
      </c>
      <c r="Z18" s="6">
        <v>9748.81</v>
      </c>
      <c r="AA18" s="6">
        <v>11984.91</v>
      </c>
      <c r="AB18" s="6">
        <v>1954.8</v>
      </c>
      <c r="AC18" s="6">
        <v>2784.72</v>
      </c>
      <c r="AD18" s="6">
        <v>36915.440000000002</v>
      </c>
      <c r="AE18" s="6">
        <v>33670.720000000001</v>
      </c>
      <c r="AF18" s="6">
        <v>23255.77</v>
      </c>
      <c r="AG18" s="6">
        <v>27273.1</v>
      </c>
      <c r="AH18" s="6">
        <v>17700.830000000002</v>
      </c>
      <c r="AI18" s="6">
        <v>20416.849999999999</v>
      </c>
      <c r="AJ18" s="6">
        <v>-4041.16</v>
      </c>
      <c r="AK18" s="6">
        <v>-14019.24</v>
      </c>
      <c r="AL18" s="6">
        <v>74971.039999999994</v>
      </c>
      <c r="AM18" s="6">
        <v>32340.34</v>
      </c>
      <c r="AN18" s="6">
        <v>61124.94</v>
      </c>
      <c r="AO18" s="6">
        <v>12052.17</v>
      </c>
      <c r="AP18" s="6">
        <v>90747.46</v>
      </c>
      <c r="AQ18" s="6">
        <v>92028.55</v>
      </c>
      <c r="AR18" s="6">
        <v>901021.15</v>
      </c>
      <c r="AS18" s="6">
        <v>851545.39</v>
      </c>
      <c r="AT18" s="6">
        <v>423755.55</v>
      </c>
      <c r="AU18" s="6">
        <v>383596.31</v>
      </c>
      <c r="AV18" s="6">
        <v>123329.13</v>
      </c>
      <c r="AW18" s="6">
        <v>134981.71</v>
      </c>
      <c r="AX18" s="644">
        <v>1.0466074552829494</v>
      </c>
      <c r="AY18" s="645">
        <v>1.179712395866596</v>
      </c>
      <c r="AZ18" s="646">
        <v>0.17744731731891927</v>
      </c>
      <c r="BA18" s="646">
        <v>8.4308266677539212E-2</v>
      </c>
      <c r="BB18" s="646">
        <v>6.8032201801338399E-2</v>
      </c>
      <c r="BC18" s="646">
        <v>1.4153291347158925E-2</v>
      </c>
      <c r="BD18" s="646">
        <v>0.49727942370407363</v>
      </c>
      <c r="BE18" s="646">
        <v>8.928743012664464E-2</v>
      </c>
      <c r="BF18" s="649">
        <v>187038.42</v>
      </c>
      <c r="BG18" s="486">
        <v>170298.01</v>
      </c>
      <c r="BH18" s="486">
        <v>0</v>
      </c>
      <c r="BI18" s="486">
        <v>0</v>
      </c>
      <c r="BJ18" s="486">
        <v>75596.97</v>
      </c>
      <c r="BK18" s="486">
        <v>20707.28</v>
      </c>
      <c r="BL18" s="486">
        <v>320.17</v>
      </c>
      <c r="BM18" s="486">
        <v>-78.91</v>
      </c>
      <c r="BN18" s="555"/>
      <c r="BO18" s="555"/>
      <c r="BQ18" s="662"/>
    </row>
    <row r="19" spans="1:69">
      <c r="A19" s="49" t="s">
        <v>57</v>
      </c>
      <c r="B19" s="49">
        <v>235048.24</v>
      </c>
      <c r="C19" s="49">
        <v>351543.14</v>
      </c>
      <c r="D19" s="49">
        <v>185249.96</v>
      </c>
      <c r="E19" s="49">
        <v>254562.04</v>
      </c>
      <c r="F19" s="49">
        <v>34281.49</v>
      </c>
      <c r="G19" s="49">
        <v>17210.580000000002</v>
      </c>
      <c r="H19" s="49">
        <v>150968.47</v>
      </c>
      <c r="I19" s="49">
        <v>237351.46</v>
      </c>
      <c r="J19" s="49">
        <v>7813.58</v>
      </c>
      <c r="K19" s="49">
        <v>5103.22</v>
      </c>
      <c r="L19" s="49">
        <v>143154.89000000001</v>
      </c>
      <c r="M19" s="49">
        <v>232248.23</v>
      </c>
      <c r="N19" s="49">
        <v>79055.179999999993</v>
      </c>
      <c r="O19" s="49">
        <v>145042.28</v>
      </c>
      <c r="P19" s="49">
        <v>68258.3</v>
      </c>
      <c r="Q19" s="49">
        <v>101444.58</v>
      </c>
      <c r="R19" s="49">
        <v>5062.12</v>
      </c>
      <c r="S19" s="49">
        <v>24533.31</v>
      </c>
      <c r="T19" s="49">
        <v>73320.42</v>
      </c>
      <c r="U19" s="49">
        <v>125977.89</v>
      </c>
      <c r="V19" s="49">
        <v>73209.39</v>
      </c>
      <c r="W19" s="49">
        <v>125977.89</v>
      </c>
      <c r="X19" s="49">
        <v>20715.759999999998</v>
      </c>
      <c r="Y19" s="49">
        <v>52992.88</v>
      </c>
      <c r="Z19" s="49">
        <v>13386.92</v>
      </c>
      <c r="AA19" s="49">
        <v>22652.13</v>
      </c>
      <c r="AB19" s="49">
        <v>3223.57</v>
      </c>
      <c r="AC19" s="49">
        <v>11658.2</v>
      </c>
      <c r="AD19" s="49">
        <v>53335.01</v>
      </c>
      <c r="AE19" s="49">
        <v>71960.009999999995</v>
      </c>
      <c r="AF19" s="49">
        <v>14247.67</v>
      </c>
      <c r="AG19" s="49">
        <v>20236.7</v>
      </c>
      <c r="AH19" s="49">
        <v>40852.43</v>
      </c>
      <c r="AI19" s="49">
        <v>75350.12</v>
      </c>
      <c r="AJ19" s="49">
        <v>-1765.09</v>
      </c>
      <c r="AK19" s="1313">
        <v>-23626.82</v>
      </c>
      <c r="AL19" s="49">
        <v>10362.16</v>
      </c>
      <c r="AM19" s="49">
        <v>12401.69</v>
      </c>
      <c r="AN19" s="49">
        <v>7961.9</v>
      </c>
      <c r="AO19" s="1313">
        <v>18604.29</v>
      </c>
      <c r="AP19" s="49">
        <v>144919.98000000001</v>
      </c>
      <c r="AQ19" s="49">
        <v>255875.05</v>
      </c>
      <c r="AR19" s="49">
        <v>333509.08</v>
      </c>
      <c r="AS19" s="49">
        <v>504564.12</v>
      </c>
      <c r="AT19" s="49">
        <v>157409.07</v>
      </c>
      <c r="AU19" s="49">
        <v>218864.29</v>
      </c>
      <c r="AV19" s="49">
        <v>68351.39</v>
      </c>
      <c r="AW19" s="49">
        <v>56396.9</v>
      </c>
      <c r="AX19" s="1314">
        <v>1.0123299315866892</v>
      </c>
      <c r="AY19" s="1315">
        <v>1.101730893707995</v>
      </c>
      <c r="AZ19" s="1316">
        <v>6.6016190401801955E-2</v>
      </c>
      <c r="BA19" s="1316">
        <v>5.6663834927114021E-2</v>
      </c>
      <c r="BB19" s="1316">
        <v>2.3939477474409276E-2</v>
      </c>
      <c r="BC19" s="1316">
        <v>3.6872003502746109E-2</v>
      </c>
      <c r="BD19" s="1316">
        <v>0.11682284784099961</v>
      </c>
      <c r="BE19" s="1316">
        <v>0.32988142965304834</v>
      </c>
      <c r="BF19" s="1317">
        <v>234203.25</v>
      </c>
      <c r="BG19" s="1318">
        <v>361139.54</v>
      </c>
      <c r="BH19" s="1318">
        <v>844.99</v>
      </c>
      <c r="BI19" s="1318">
        <v>-9596.41</v>
      </c>
      <c r="BJ19" s="1318">
        <v>7961.9</v>
      </c>
      <c r="BK19" s="1318">
        <v>18604.29</v>
      </c>
      <c r="BL19" s="1318">
        <v>630.21</v>
      </c>
      <c r="BM19" s="1318">
        <v>595</v>
      </c>
      <c r="BN19" s="555"/>
      <c r="BO19" s="555"/>
      <c r="BQ19" s="662"/>
    </row>
    <row r="20" spans="1:69">
      <c r="A20" s="6" t="s">
        <v>56</v>
      </c>
      <c r="B20" s="6">
        <v>1069908.77</v>
      </c>
      <c r="C20" s="6">
        <v>1018935.68</v>
      </c>
      <c r="D20" s="6">
        <v>776290.23</v>
      </c>
      <c r="E20" s="6">
        <v>643657.92000000004</v>
      </c>
      <c r="F20" s="6">
        <v>57832.62</v>
      </c>
      <c r="G20" s="6">
        <v>29232.59</v>
      </c>
      <c r="H20" s="6">
        <v>718457.61</v>
      </c>
      <c r="I20" s="6">
        <v>614425.32999999996</v>
      </c>
      <c r="J20" s="6">
        <v>20876.990000000002</v>
      </c>
      <c r="K20" s="6">
        <v>23552.99</v>
      </c>
      <c r="L20" s="6">
        <v>697580.62</v>
      </c>
      <c r="M20" s="6">
        <v>590872.34</v>
      </c>
      <c r="N20" s="6">
        <v>408452.34</v>
      </c>
      <c r="O20" s="6">
        <v>466906.32</v>
      </c>
      <c r="P20" s="6">
        <v>283860.32</v>
      </c>
      <c r="Q20" s="6">
        <v>249600.68</v>
      </c>
      <c r="R20" s="6">
        <v>129582.91</v>
      </c>
      <c r="S20" s="6">
        <v>90606.77</v>
      </c>
      <c r="T20" s="6">
        <v>413443.23</v>
      </c>
      <c r="U20" s="6">
        <v>340207.46</v>
      </c>
      <c r="V20" s="6">
        <v>404764.1</v>
      </c>
      <c r="W20" s="6">
        <v>333099.34999999998</v>
      </c>
      <c r="X20" s="6">
        <v>166176.46</v>
      </c>
      <c r="Y20" s="6">
        <v>158633.25</v>
      </c>
      <c r="Z20" s="6">
        <v>77191.09</v>
      </c>
      <c r="AA20" s="6">
        <v>43865.65</v>
      </c>
      <c r="AB20" s="6">
        <v>101321.09</v>
      </c>
      <c r="AC20" s="6">
        <v>110682.25</v>
      </c>
      <c r="AD20" s="6">
        <v>114304.33</v>
      </c>
      <c r="AE20" s="6">
        <v>103225.09</v>
      </c>
      <c r="AF20" s="6">
        <v>67212.5</v>
      </c>
      <c r="AG20" s="6">
        <v>75633.37</v>
      </c>
      <c r="AH20" s="6">
        <v>120968.2</v>
      </c>
      <c r="AI20" s="6">
        <v>117009.09</v>
      </c>
      <c r="AJ20" s="6">
        <v>-73876.36</v>
      </c>
      <c r="AK20" s="6">
        <v>-89417.38</v>
      </c>
      <c r="AL20" s="6">
        <v>52797.2</v>
      </c>
      <c r="AM20" s="6">
        <v>82396.570000000007</v>
      </c>
      <c r="AN20" s="6">
        <v>1216.79</v>
      </c>
      <c r="AO20" s="6">
        <v>5791.23</v>
      </c>
      <c r="AP20" s="6">
        <v>771456.98</v>
      </c>
      <c r="AQ20" s="6">
        <v>680289.72</v>
      </c>
      <c r="AR20" s="6">
        <v>1545304.05</v>
      </c>
      <c r="AS20" s="6">
        <v>1657287.3</v>
      </c>
      <c r="AT20" s="6">
        <v>773951.44</v>
      </c>
      <c r="AU20" s="6">
        <v>974134.04</v>
      </c>
      <c r="AV20" s="6">
        <v>193802.15</v>
      </c>
      <c r="AW20" s="6">
        <v>194839.73</v>
      </c>
      <c r="AX20" s="644">
        <v>1.1059036875193007</v>
      </c>
      <c r="AY20" s="645">
        <v>1.1513311318651336</v>
      </c>
      <c r="AZ20" s="646">
        <v>6.841139726227552E-2</v>
      </c>
      <c r="BA20" s="646">
        <v>8.4584427416169561E-2</v>
      </c>
      <c r="BB20" s="646">
        <v>7.8957545541391561E-4</v>
      </c>
      <c r="BC20" s="646">
        <v>3.4944031731853897E-3</v>
      </c>
      <c r="BD20" s="646">
        <v>6.2958193735838108E-3</v>
      </c>
      <c r="BE20" s="646">
        <v>2.9723044678823918E-2</v>
      </c>
      <c r="BF20" s="649">
        <v>1076622.22</v>
      </c>
      <c r="BG20" s="486">
        <v>1056101.6200000001</v>
      </c>
      <c r="BH20" s="486">
        <v>-6713.45</v>
      </c>
      <c r="BI20" s="486">
        <v>-37165.93</v>
      </c>
      <c r="BJ20" s="486">
        <v>2986.91</v>
      </c>
      <c r="BK20" s="486">
        <v>14601.11</v>
      </c>
      <c r="BL20" s="486">
        <v>5305.54</v>
      </c>
      <c r="BM20" s="486">
        <v>952.06</v>
      </c>
      <c r="BN20" s="555"/>
      <c r="BO20" s="555"/>
      <c r="BQ20" s="662"/>
    </row>
    <row r="21" spans="1:69">
      <c r="A21" s="6" t="s">
        <v>22</v>
      </c>
      <c r="B21" s="6">
        <v>134468.72</v>
      </c>
      <c r="C21" s="6">
        <v>141403.10999999999</v>
      </c>
      <c r="D21" s="6">
        <v>98199.45</v>
      </c>
      <c r="E21" s="6">
        <v>106389.58</v>
      </c>
      <c r="F21" s="6">
        <v>-4344.45</v>
      </c>
      <c r="G21" s="6">
        <v>648.25</v>
      </c>
      <c r="H21" s="6">
        <v>102543.9</v>
      </c>
      <c r="I21" s="6">
        <v>105741.33</v>
      </c>
      <c r="J21" s="6">
        <v>4359.1400000000003</v>
      </c>
      <c r="K21" s="6">
        <v>4158.46</v>
      </c>
      <c r="L21" s="6">
        <v>98184.76</v>
      </c>
      <c r="M21" s="6">
        <v>101582.88</v>
      </c>
      <c r="N21" s="6">
        <v>86473.96</v>
      </c>
      <c r="O21" s="6">
        <v>66019.289999999994</v>
      </c>
      <c r="P21" s="6">
        <v>58914.13</v>
      </c>
      <c r="Q21" s="6">
        <v>59285.25</v>
      </c>
      <c r="R21" s="6">
        <v>-776.76</v>
      </c>
      <c r="S21" s="6">
        <v>6678.73</v>
      </c>
      <c r="T21" s="6">
        <v>58137.37</v>
      </c>
      <c r="U21" s="6">
        <v>65963.97</v>
      </c>
      <c r="V21" s="6">
        <v>57503.56</v>
      </c>
      <c r="W21" s="6">
        <v>63760.71</v>
      </c>
      <c r="X21" s="6">
        <v>23320.43</v>
      </c>
      <c r="Y21" s="6">
        <v>23380.05</v>
      </c>
      <c r="Z21" s="6">
        <v>17295.91</v>
      </c>
      <c r="AA21" s="6">
        <v>16909.05</v>
      </c>
      <c r="AB21" s="6">
        <v>250.15</v>
      </c>
      <c r="AC21" s="6">
        <v>-262.14999999999998</v>
      </c>
      <c r="AD21" s="6">
        <v>23135.15</v>
      </c>
      <c r="AE21" s="6">
        <v>21175.27</v>
      </c>
      <c r="AF21" s="6">
        <v>13003.9</v>
      </c>
      <c r="AG21" s="6">
        <v>12941.93</v>
      </c>
      <c r="AH21" s="6">
        <v>22681.439999999999</v>
      </c>
      <c r="AI21" s="6">
        <v>13614.98</v>
      </c>
      <c r="AJ21" s="6">
        <v>-12550.19</v>
      </c>
      <c r="AK21" s="6">
        <v>-5381.65</v>
      </c>
      <c r="AL21" s="6">
        <v>8546.02</v>
      </c>
      <c r="AM21" s="6">
        <v>7617.01</v>
      </c>
      <c r="AN21" s="6">
        <v>-4869.03</v>
      </c>
      <c r="AO21" s="6">
        <v>4925.09</v>
      </c>
      <c r="AP21" s="6">
        <v>110734.96</v>
      </c>
      <c r="AQ21" s="6">
        <v>106964.53</v>
      </c>
      <c r="AR21" s="6">
        <v>236484.9</v>
      </c>
      <c r="AS21" s="6">
        <v>243646.25</v>
      </c>
      <c r="AT21" s="6">
        <v>104963.12</v>
      </c>
      <c r="AU21" s="6">
        <v>119202.93</v>
      </c>
      <c r="AV21" s="6">
        <v>51233.65</v>
      </c>
      <c r="AW21" s="6">
        <v>47595.56</v>
      </c>
      <c r="AX21" s="644">
        <v>1.1278222811768346</v>
      </c>
      <c r="AY21" s="645">
        <v>1.0529779230516008</v>
      </c>
      <c r="AZ21" s="646">
        <v>8.1651836880818784E-2</v>
      </c>
      <c r="BA21" s="646">
        <v>6.3899519919518699E-2</v>
      </c>
      <c r="BB21" s="646">
        <v>-2.0645155008623073E-2</v>
      </c>
      <c r="BC21" s="646">
        <v>2.0214101386744066E-2</v>
      </c>
      <c r="BD21" s="646">
        <v>-9.528401626302907E-2</v>
      </c>
      <c r="BE21" s="646">
        <v>0.10347792945392387</v>
      </c>
      <c r="BF21" s="649">
        <v>134468.72</v>
      </c>
      <c r="BG21" s="486">
        <v>141403.10999999999</v>
      </c>
      <c r="BH21" s="486">
        <v>0</v>
      </c>
      <c r="BI21" s="486">
        <v>0</v>
      </c>
      <c r="BJ21" s="486">
        <v>-4128.57</v>
      </c>
      <c r="BK21" s="486">
        <v>6148.55</v>
      </c>
      <c r="BL21" s="486">
        <v>-1451.46</v>
      </c>
      <c r="BM21" s="486">
        <v>-1654.99</v>
      </c>
      <c r="BN21" s="555"/>
      <c r="BO21" s="555"/>
      <c r="BQ21" s="662"/>
    </row>
    <row r="22" spans="1:69">
      <c r="A22" s="6" t="s">
        <v>31</v>
      </c>
      <c r="B22" s="6">
        <v>822739.11</v>
      </c>
      <c r="C22" s="6">
        <v>921645.5</v>
      </c>
      <c r="D22" s="6">
        <v>776494.63</v>
      </c>
      <c r="E22" s="6">
        <v>840766.63</v>
      </c>
      <c r="F22" s="6">
        <v>18742.07</v>
      </c>
      <c r="G22" s="6">
        <v>70397.47</v>
      </c>
      <c r="H22" s="6">
        <v>757752.55</v>
      </c>
      <c r="I22" s="6">
        <v>770369.16</v>
      </c>
      <c r="J22" s="6">
        <v>53376.84</v>
      </c>
      <c r="K22" s="6">
        <v>49710.3</v>
      </c>
      <c r="L22" s="6">
        <v>704375.71</v>
      </c>
      <c r="M22" s="6">
        <v>720658.86</v>
      </c>
      <c r="N22" s="6">
        <v>331633.03000000003</v>
      </c>
      <c r="O22" s="6">
        <v>368114.54</v>
      </c>
      <c r="P22" s="6">
        <v>319352.52</v>
      </c>
      <c r="Q22" s="6">
        <v>346465.2</v>
      </c>
      <c r="R22" s="6">
        <v>56579</v>
      </c>
      <c r="S22" s="6">
        <v>16017.3</v>
      </c>
      <c r="T22" s="6">
        <v>375931.53</v>
      </c>
      <c r="U22" s="6">
        <v>362482.5</v>
      </c>
      <c r="V22" s="6">
        <v>375347.6</v>
      </c>
      <c r="W22" s="6">
        <v>359250.72</v>
      </c>
      <c r="X22" s="6">
        <v>142170.64000000001</v>
      </c>
      <c r="Y22" s="6">
        <v>140267.68</v>
      </c>
      <c r="Z22" s="6">
        <v>118420.49</v>
      </c>
      <c r="AA22" s="6">
        <v>125566.93</v>
      </c>
      <c r="AB22" s="6">
        <v>39420.43</v>
      </c>
      <c r="AC22" s="6">
        <v>22833.7</v>
      </c>
      <c r="AD22" s="6">
        <v>171187.20000000001</v>
      </c>
      <c r="AE22" s="6">
        <v>213007.51</v>
      </c>
      <c r="AF22" s="6">
        <v>60124.12</v>
      </c>
      <c r="AG22" s="6">
        <v>70021.73</v>
      </c>
      <c r="AH22" s="6">
        <v>203117.94</v>
      </c>
      <c r="AI22" s="6">
        <v>214869.77</v>
      </c>
      <c r="AJ22" s="6">
        <v>-92054.86</v>
      </c>
      <c r="AK22" s="6">
        <v>-71883.990000000005</v>
      </c>
      <c r="AL22" s="6">
        <v>91743.82</v>
      </c>
      <c r="AM22" s="6">
        <v>75426.67</v>
      </c>
      <c r="AN22" s="6">
        <v>22396.31</v>
      </c>
      <c r="AO22" s="6">
        <v>22868.65</v>
      </c>
      <c r="AP22" s="6">
        <v>796430.58</v>
      </c>
      <c r="AQ22" s="6">
        <v>792542.85</v>
      </c>
      <c r="AR22" s="6">
        <v>1417774.98</v>
      </c>
      <c r="AS22" s="6">
        <v>1393730.31</v>
      </c>
      <c r="AT22" s="6">
        <v>942787.16</v>
      </c>
      <c r="AU22" s="6">
        <v>940667.71</v>
      </c>
      <c r="AV22" s="6">
        <v>263761.09000000003</v>
      </c>
      <c r="AW22" s="6">
        <v>271759.67</v>
      </c>
      <c r="AX22" s="644">
        <v>1.1306900120107777</v>
      </c>
      <c r="AY22" s="645">
        <v>1.0997475976358633</v>
      </c>
      <c r="AZ22" s="646">
        <v>9.7591253758761765E-2</v>
      </c>
      <c r="BA22" s="646">
        <v>8.018418108558234E-2</v>
      </c>
      <c r="BB22" s="646">
        <v>1.5840541279475984E-2</v>
      </c>
      <c r="BC22" s="646">
        <v>1.6408231804903473E-2</v>
      </c>
      <c r="BD22" s="646">
        <v>8.5154284035658945E-2</v>
      </c>
      <c r="BE22" s="646">
        <v>8.4150271451242098E-2</v>
      </c>
      <c r="BF22" s="649">
        <v>846314.44</v>
      </c>
      <c r="BG22" s="486">
        <v>935945.5</v>
      </c>
      <c r="BH22" s="486">
        <v>-23575.33</v>
      </c>
      <c r="BI22" s="486">
        <v>-14300</v>
      </c>
      <c r="BJ22" s="486">
        <v>46106.58</v>
      </c>
      <c r="BK22" s="486">
        <v>43253.26</v>
      </c>
      <c r="BL22" s="486">
        <v>17407.990000000002</v>
      </c>
      <c r="BM22" s="486">
        <v>1773.13</v>
      </c>
      <c r="BN22" s="555"/>
      <c r="BO22" s="555"/>
      <c r="BQ22" s="662"/>
    </row>
    <row r="23" spans="1:69">
      <c r="A23" s="6" t="s">
        <v>28</v>
      </c>
      <c r="B23" s="6">
        <v>811963.92</v>
      </c>
      <c r="C23" s="6">
        <v>941734.69</v>
      </c>
      <c r="D23" s="6">
        <v>394320.42</v>
      </c>
      <c r="E23" s="6">
        <v>417578.7</v>
      </c>
      <c r="F23" s="6">
        <v>25898</v>
      </c>
      <c r="G23" s="6">
        <v>4483.6099999999997</v>
      </c>
      <c r="H23" s="6">
        <v>368422.42</v>
      </c>
      <c r="I23" s="6">
        <v>413095.09</v>
      </c>
      <c r="J23" s="6">
        <v>45144.08</v>
      </c>
      <c r="K23" s="6">
        <v>26628.61</v>
      </c>
      <c r="L23" s="6">
        <v>323278.34000000003</v>
      </c>
      <c r="M23" s="6">
        <v>386466.48</v>
      </c>
      <c r="N23" s="6">
        <v>366311.74</v>
      </c>
      <c r="O23" s="6">
        <v>412216.18</v>
      </c>
      <c r="P23" s="6">
        <v>154815.76</v>
      </c>
      <c r="Q23" s="6">
        <v>229240.47</v>
      </c>
      <c r="R23" s="6">
        <v>35271.879999999997</v>
      </c>
      <c r="S23" s="6">
        <v>27084.99</v>
      </c>
      <c r="T23" s="6">
        <v>190087.64</v>
      </c>
      <c r="U23" s="6">
        <v>256325.46</v>
      </c>
      <c r="V23" s="6">
        <v>194531.61</v>
      </c>
      <c r="W23" s="6">
        <v>257791.32</v>
      </c>
      <c r="X23" s="6">
        <v>80718.86</v>
      </c>
      <c r="Y23" s="6">
        <v>100730.14</v>
      </c>
      <c r="Z23" s="6">
        <v>39276.449999999997</v>
      </c>
      <c r="AA23" s="6">
        <v>42692.75</v>
      </c>
      <c r="AB23" s="6">
        <v>15913.9</v>
      </c>
      <c r="AC23" s="6">
        <v>8552.84</v>
      </c>
      <c r="AD23" s="6">
        <v>73556.39</v>
      </c>
      <c r="AE23" s="6">
        <v>77429.570000000007</v>
      </c>
      <c r="AF23" s="6">
        <v>43483.12</v>
      </c>
      <c r="AG23" s="6">
        <v>49587.03</v>
      </c>
      <c r="AH23" s="6">
        <v>62079.34</v>
      </c>
      <c r="AI23" s="6">
        <v>50141.35</v>
      </c>
      <c r="AJ23" s="6">
        <v>-32006.07</v>
      </c>
      <c r="AK23" s="6">
        <v>-22298.82</v>
      </c>
      <c r="AL23" s="6">
        <v>37918.28</v>
      </c>
      <c r="AM23" s="6">
        <v>32399.48</v>
      </c>
      <c r="AN23" s="6">
        <v>5643.23</v>
      </c>
      <c r="AO23" s="6">
        <v>3569.71</v>
      </c>
      <c r="AP23" s="6">
        <v>355284.42</v>
      </c>
      <c r="AQ23" s="6">
        <v>408765.3</v>
      </c>
      <c r="AR23" s="6">
        <v>1283355.2</v>
      </c>
      <c r="AS23" s="6">
        <v>1472876.25</v>
      </c>
      <c r="AT23" s="6">
        <v>493809.76</v>
      </c>
      <c r="AU23" s="6">
        <v>538544.13</v>
      </c>
      <c r="AV23" s="6">
        <v>104814.44</v>
      </c>
      <c r="AW23" s="6">
        <v>109113.23</v>
      </c>
      <c r="AX23" s="644">
        <v>1.0990047152555904</v>
      </c>
      <c r="AY23" s="645">
        <v>1.0576992343553315</v>
      </c>
      <c r="AZ23" s="646">
        <v>7.7006098410765222E-2</v>
      </c>
      <c r="BA23" s="646">
        <v>6.0161235069074115E-2</v>
      </c>
      <c r="BB23" s="646">
        <v>4.4093540969849521E-3</v>
      </c>
      <c r="BC23" s="646">
        <v>2.4236319921648874E-3</v>
      </c>
      <c r="BD23" s="646">
        <v>5.3992031853670408E-2</v>
      </c>
      <c r="BE23" s="646">
        <v>3.271564777250191E-2</v>
      </c>
      <c r="BF23" s="649">
        <v>815809.35</v>
      </c>
      <c r="BG23" s="486">
        <v>946076.71</v>
      </c>
      <c r="BH23" s="486">
        <v>-3845.44</v>
      </c>
      <c r="BI23" s="486">
        <v>-4342.0200000000004</v>
      </c>
      <c r="BJ23" s="486">
        <v>13916.17</v>
      </c>
      <c r="BK23" s="486">
        <v>16003.34</v>
      </c>
      <c r="BL23" s="486">
        <v>7212.1</v>
      </c>
      <c r="BM23" s="486">
        <v>-3770.84</v>
      </c>
      <c r="BN23" s="555"/>
      <c r="BO23" s="555"/>
      <c r="BQ23" s="662"/>
    </row>
    <row r="24" spans="1:69">
      <c r="A24" s="6" t="s">
        <v>24</v>
      </c>
      <c r="B24" s="6">
        <v>449282.51</v>
      </c>
      <c r="C24" s="6">
        <v>536771.31999999995</v>
      </c>
      <c r="D24" s="6">
        <v>335596.37</v>
      </c>
      <c r="E24" s="6">
        <v>260538.84</v>
      </c>
      <c r="F24" s="6">
        <v>18401.14</v>
      </c>
      <c r="G24" s="6">
        <v>-45878.09</v>
      </c>
      <c r="H24" s="6">
        <v>317195.24</v>
      </c>
      <c r="I24" s="6">
        <v>306416.94</v>
      </c>
      <c r="J24" s="6">
        <v>8802.2900000000009</v>
      </c>
      <c r="K24" s="6">
        <v>1646.44</v>
      </c>
      <c r="L24" s="6">
        <v>308392.94</v>
      </c>
      <c r="M24" s="6">
        <v>304770.5</v>
      </c>
      <c r="N24" s="6">
        <v>247799.52</v>
      </c>
      <c r="O24" s="6">
        <v>288891.11</v>
      </c>
      <c r="P24" s="6">
        <v>182013.14</v>
      </c>
      <c r="Q24" s="6">
        <v>156354.85</v>
      </c>
      <c r="R24" s="6">
        <v>-7763.42</v>
      </c>
      <c r="S24" s="6">
        <v>1283</v>
      </c>
      <c r="T24" s="6">
        <v>174249.72</v>
      </c>
      <c r="U24" s="6">
        <v>157637.85</v>
      </c>
      <c r="V24" s="6">
        <v>174249.72</v>
      </c>
      <c r="W24" s="6">
        <v>157637.85</v>
      </c>
      <c r="X24" s="6">
        <v>56686.84</v>
      </c>
      <c r="Y24" s="6">
        <v>66190.720000000001</v>
      </c>
      <c r="Z24" s="6">
        <v>38555.86</v>
      </c>
      <c r="AA24" s="6">
        <v>28127.26</v>
      </c>
      <c r="AB24" s="6">
        <v>44345.33</v>
      </c>
      <c r="AC24" s="6">
        <v>57369.83</v>
      </c>
      <c r="AD24" s="6">
        <v>51242.04</v>
      </c>
      <c r="AE24" s="6">
        <v>61635.56</v>
      </c>
      <c r="AF24" s="6">
        <v>17713.060000000001</v>
      </c>
      <c r="AG24" s="6">
        <v>19245.169999999998</v>
      </c>
      <c r="AH24" s="6">
        <v>26055.97</v>
      </c>
      <c r="AI24" s="6">
        <v>32560.13</v>
      </c>
      <c r="AJ24" s="6">
        <v>7473.01</v>
      </c>
      <c r="AK24" s="6">
        <v>9830.26</v>
      </c>
      <c r="AL24" s="6">
        <v>10910.31</v>
      </c>
      <c r="AM24" s="6">
        <v>16089.2</v>
      </c>
      <c r="AN24" s="6">
        <v>9190.43</v>
      </c>
      <c r="AO24" s="6">
        <v>19157.599999999999</v>
      </c>
      <c r="AP24" s="6">
        <v>300919.94</v>
      </c>
      <c r="AQ24" s="6">
        <v>294940.24</v>
      </c>
      <c r="AR24" s="6">
        <v>676521.24</v>
      </c>
      <c r="AS24" s="6">
        <v>786142.06</v>
      </c>
      <c r="AT24" s="6">
        <v>267647.12</v>
      </c>
      <c r="AU24" s="6">
        <v>274087.92</v>
      </c>
      <c r="AV24" s="6">
        <v>69697.899999999994</v>
      </c>
      <c r="AW24" s="6">
        <v>74293.119999999995</v>
      </c>
      <c r="AX24" s="644">
        <v>0.97576792776125165</v>
      </c>
      <c r="AY24" s="645">
        <v>0.9677453690563883</v>
      </c>
      <c r="AZ24" s="646">
        <v>4.0878033119163826E-2</v>
      </c>
      <c r="BA24" s="646">
        <v>5.8700872333228071E-2</v>
      </c>
      <c r="BB24" s="646">
        <v>1.3622409891773657E-2</v>
      </c>
      <c r="BC24" s="646">
        <v>2.4369132469518329E-2</v>
      </c>
      <c r="BD24" s="646">
        <v>0.13224615015466257</v>
      </c>
      <c r="BE24" s="646">
        <v>0.25786506206765836</v>
      </c>
      <c r="BF24" s="649">
        <v>420407.77</v>
      </c>
      <c r="BG24" s="486">
        <v>490861.99</v>
      </c>
      <c r="BH24" s="486">
        <v>28874.74</v>
      </c>
      <c r="BI24" s="486">
        <v>45909.33</v>
      </c>
      <c r="BJ24" s="486">
        <v>12677.23</v>
      </c>
      <c r="BK24" s="486">
        <v>28308.98</v>
      </c>
      <c r="BL24" s="486">
        <v>-1473.04</v>
      </c>
      <c r="BM24" s="486">
        <v>-275.5</v>
      </c>
      <c r="BN24" s="555"/>
      <c r="BO24" s="555"/>
      <c r="BQ24" s="662"/>
    </row>
    <row r="25" spans="1:69">
      <c r="A25" s="6" t="s">
        <v>385</v>
      </c>
      <c r="B25" s="6">
        <v>30382.95</v>
      </c>
      <c r="C25" s="6">
        <v>33847.51</v>
      </c>
      <c r="D25" s="6">
        <v>1436.88</v>
      </c>
      <c r="E25" s="6">
        <v>1839.61</v>
      </c>
      <c r="F25" s="6">
        <v>-667.93</v>
      </c>
      <c r="G25" s="6">
        <v>422.77</v>
      </c>
      <c r="H25" s="6">
        <v>2104.81</v>
      </c>
      <c r="I25" s="6">
        <v>1416.85</v>
      </c>
      <c r="J25" s="6">
        <v>712.2</v>
      </c>
      <c r="K25" s="6">
        <v>148.19999999999999</v>
      </c>
      <c r="L25" s="6">
        <v>1392.61</v>
      </c>
      <c r="M25" s="6">
        <v>1268.6500000000001</v>
      </c>
      <c r="N25" s="6">
        <v>43.42</v>
      </c>
      <c r="O25" s="6">
        <v>1774.48</v>
      </c>
      <c r="P25" s="6">
        <v>2.09</v>
      </c>
      <c r="Q25" s="6">
        <v>6.1</v>
      </c>
      <c r="R25" s="6">
        <v>786.37</v>
      </c>
      <c r="S25" s="6">
        <v>525.22</v>
      </c>
      <c r="T25" s="6">
        <v>788.46</v>
      </c>
      <c r="U25" s="6">
        <v>531.32000000000005</v>
      </c>
      <c r="V25" s="6">
        <v>788.46</v>
      </c>
      <c r="W25" s="6">
        <v>531.32000000000005</v>
      </c>
      <c r="X25" s="6">
        <v>2075.23</v>
      </c>
      <c r="Y25" s="6">
        <v>8369.77</v>
      </c>
      <c r="Z25" s="6">
        <v>-1493.9</v>
      </c>
      <c r="AA25" s="6">
        <v>-5602.57</v>
      </c>
      <c r="AB25" s="6">
        <v>-15.83</v>
      </c>
      <c r="AC25" s="6">
        <v>-165.61</v>
      </c>
      <c r="AD25" s="6">
        <v>2113.89</v>
      </c>
      <c r="AE25" s="6">
        <v>6505.51</v>
      </c>
      <c r="AF25" s="6">
        <v>3068.14</v>
      </c>
      <c r="AG25" s="6">
        <v>3776.87</v>
      </c>
      <c r="AH25" s="6">
        <v>4603.3</v>
      </c>
      <c r="AI25" s="6">
        <v>4458.6000000000004</v>
      </c>
      <c r="AJ25" s="6">
        <v>-5557.55</v>
      </c>
      <c r="AK25" s="6">
        <v>-1729.95</v>
      </c>
      <c r="AL25" s="6">
        <v>2365.0300000000002</v>
      </c>
      <c r="AM25" s="6">
        <v>1892.49</v>
      </c>
      <c r="AN25" s="6">
        <v>-1718.15</v>
      </c>
      <c r="AO25" s="6">
        <v>674.63</v>
      </c>
      <c r="AP25" s="6">
        <v>6950.16</v>
      </c>
      <c r="AQ25" s="6">
        <v>2998.6</v>
      </c>
      <c r="AR25" s="6">
        <v>80632.19</v>
      </c>
      <c r="AS25" s="6">
        <v>98996.96</v>
      </c>
      <c r="AT25" s="6">
        <v>25160.83</v>
      </c>
      <c r="AU25" s="6">
        <v>25191.53</v>
      </c>
      <c r="AV25" s="6">
        <v>25425.73</v>
      </c>
      <c r="AW25" s="6">
        <v>27084.74</v>
      </c>
      <c r="AX25" s="644">
        <v>4.9907439986787399</v>
      </c>
      <c r="AY25" s="645">
        <v>2.3636148661963503</v>
      </c>
      <c r="AZ25" s="646">
        <v>9.4266540295601331E-2</v>
      </c>
      <c r="BA25" s="646">
        <v>7.5124059554937617E-2</v>
      </c>
      <c r="BB25" s="646">
        <v>-2.1366397254251379E-2</v>
      </c>
      <c r="BC25" s="646">
        <v>6.814653702497564E-3</v>
      </c>
      <c r="BD25" s="646">
        <v>-6.7754457841117555E-2</v>
      </c>
      <c r="BE25" s="646">
        <v>2.490812169509482E-2</v>
      </c>
      <c r="BF25" s="649">
        <v>30382.95</v>
      </c>
      <c r="BG25" s="486">
        <v>33847.51</v>
      </c>
      <c r="BH25" s="486">
        <v>0</v>
      </c>
      <c r="BI25" s="486">
        <v>0</v>
      </c>
      <c r="BJ25" s="486">
        <v>-1520.75</v>
      </c>
      <c r="BK25" s="486">
        <v>1160.25</v>
      </c>
      <c r="BL25" s="486">
        <v>19.8</v>
      </c>
      <c r="BM25" s="486">
        <v>-193.12</v>
      </c>
      <c r="BN25" s="555"/>
      <c r="BO25" s="555"/>
      <c r="BQ25" s="662"/>
    </row>
    <row r="26" spans="1:69">
      <c r="A26" s="6" t="s">
        <v>55</v>
      </c>
      <c r="B26" s="6">
        <v>737313.04</v>
      </c>
      <c r="C26" s="6">
        <v>829932.83</v>
      </c>
      <c r="D26" s="6">
        <v>489539.74</v>
      </c>
      <c r="E26" s="6">
        <v>568816.01</v>
      </c>
      <c r="F26" s="6">
        <v>33490.550000000003</v>
      </c>
      <c r="G26" s="6">
        <v>22640.240000000002</v>
      </c>
      <c r="H26" s="6">
        <v>456049.19</v>
      </c>
      <c r="I26" s="6">
        <v>546175.77</v>
      </c>
      <c r="J26" s="6">
        <v>30524.53</v>
      </c>
      <c r="K26" s="6">
        <v>29809.01</v>
      </c>
      <c r="L26" s="6">
        <v>425524.66</v>
      </c>
      <c r="M26" s="6">
        <v>516366.76</v>
      </c>
      <c r="N26" s="6">
        <v>302328.12</v>
      </c>
      <c r="O26" s="6">
        <v>359576.93</v>
      </c>
      <c r="P26" s="6">
        <v>242828.05</v>
      </c>
      <c r="Q26" s="6">
        <v>292971.43</v>
      </c>
      <c r="R26" s="6">
        <v>80538.05</v>
      </c>
      <c r="S26" s="6">
        <v>17388.59</v>
      </c>
      <c r="T26" s="6">
        <v>323366.09999999998</v>
      </c>
      <c r="U26" s="6">
        <v>310360.02</v>
      </c>
      <c r="V26" s="6">
        <v>323030.15000000002</v>
      </c>
      <c r="W26" s="6">
        <v>308895</v>
      </c>
      <c r="X26" s="6">
        <v>72240.08</v>
      </c>
      <c r="Y26" s="6">
        <v>84847.09</v>
      </c>
      <c r="Z26" s="6">
        <v>17112.53</v>
      </c>
      <c r="AA26" s="6">
        <v>62820.51</v>
      </c>
      <c r="AB26" s="6">
        <v>34747.31</v>
      </c>
      <c r="AC26" s="6">
        <v>31032.65</v>
      </c>
      <c r="AD26" s="6">
        <v>50634.67</v>
      </c>
      <c r="AE26" s="6">
        <v>113618.6</v>
      </c>
      <c r="AF26" s="6">
        <v>45051.64</v>
      </c>
      <c r="AG26" s="6">
        <v>50396.480000000003</v>
      </c>
      <c r="AH26" s="6">
        <v>103825.33</v>
      </c>
      <c r="AI26" s="6">
        <v>110508.55</v>
      </c>
      <c r="AJ26" s="6">
        <v>-98242.3</v>
      </c>
      <c r="AK26" s="6">
        <v>-47286.44</v>
      </c>
      <c r="AL26" s="6">
        <v>94514.47</v>
      </c>
      <c r="AM26" s="6">
        <v>97395.9</v>
      </c>
      <c r="AN26" s="6">
        <v>24267.5</v>
      </c>
      <c r="AO26" s="6">
        <v>37140.07</v>
      </c>
      <c r="AP26" s="6">
        <v>523766.95</v>
      </c>
      <c r="AQ26" s="6">
        <v>563653.19999999995</v>
      </c>
      <c r="AR26" s="6">
        <v>1827288.06</v>
      </c>
      <c r="AS26" s="6">
        <v>1983933.15</v>
      </c>
      <c r="AT26" s="6">
        <v>825512.78</v>
      </c>
      <c r="AU26" s="6">
        <v>932328.78</v>
      </c>
      <c r="AV26" s="6">
        <v>342284.71</v>
      </c>
      <c r="AW26" s="6">
        <v>345289.78</v>
      </c>
      <c r="AX26" s="644">
        <v>1.2308733176591928</v>
      </c>
      <c r="AY26" s="645">
        <v>1.0915752981466118</v>
      </c>
      <c r="AZ26" s="646">
        <v>0.11482377445178815</v>
      </c>
      <c r="BA26" s="646">
        <v>0.10446518662654602</v>
      </c>
      <c r="BB26" s="646">
        <v>1.331733701996729E-2</v>
      </c>
      <c r="BC26" s="646">
        <v>1.872042412316155E-2</v>
      </c>
      <c r="BD26" s="646">
        <v>7.1100122644213393E-2</v>
      </c>
      <c r="BE26" s="646">
        <v>0.10756203094108363</v>
      </c>
      <c r="BF26" s="649">
        <v>713607.12</v>
      </c>
      <c r="BG26" s="486">
        <v>777210.04</v>
      </c>
      <c r="BH26" s="486">
        <v>23705.919999999998</v>
      </c>
      <c r="BI26" s="486">
        <v>52722.79</v>
      </c>
      <c r="BJ26" s="486">
        <v>25304.57</v>
      </c>
      <c r="BK26" s="486">
        <v>44021.48</v>
      </c>
      <c r="BL26" s="486">
        <v>707.12</v>
      </c>
      <c r="BM26" s="486">
        <v>-7631.59</v>
      </c>
      <c r="BN26" s="555"/>
      <c r="BO26" s="555"/>
      <c r="BQ26" s="662"/>
    </row>
    <row r="27" spans="1:69">
      <c r="A27" s="6" t="s">
        <v>137</v>
      </c>
      <c r="B27" s="6">
        <v>396509.18</v>
      </c>
      <c r="C27" s="6">
        <v>358616.82</v>
      </c>
      <c r="D27" s="6">
        <v>369751.79</v>
      </c>
      <c r="E27" s="6">
        <v>316871.94</v>
      </c>
      <c r="F27" s="6">
        <v>-33512.239999999998</v>
      </c>
      <c r="G27" s="6">
        <v>-9983.7199999999993</v>
      </c>
      <c r="H27" s="6">
        <v>403264.03</v>
      </c>
      <c r="I27" s="6">
        <v>326855.65999999997</v>
      </c>
      <c r="J27" s="6">
        <v>5298.85</v>
      </c>
      <c r="K27" s="6">
        <v>9164.2199999999993</v>
      </c>
      <c r="L27" s="6">
        <v>397965.18</v>
      </c>
      <c r="M27" s="6">
        <v>317691.44</v>
      </c>
      <c r="N27" s="6">
        <v>307009.37</v>
      </c>
      <c r="O27" s="6">
        <v>245676.89</v>
      </c>
      <c r="P27" s="6">
        <v>297822.78000000003</v>
      </c>
      <c r="Q27" s="6">
        <v>233169.9</v>
      </c>
      <c r="R27" s="6">
        <v>-5154.6499999999996</v>
      </c>
      <c r="S27" s="6">
        <v>-8040.5</v>
      </c>
      <c r="T27" s="6">
        <v>292668.14</v>
      </c>
      <c r="U27" s="6">
        <v>225129.4</v>
      </c>
      <c r="V27" s="6">
        <v>292395.51</v>
      </c>
      <c r="W27" s="6">
        <v>224891.54</v>
      </c>
      <c r="X27" s="6">
        <v>56819.81</v>
      </c>
      <c r="Y27" s="6">
        <v>43169.27</v>
      </c>
      <c r="Z27" s="6">
        <v>52567.99</v>
      </c>
      <c r="AA27" s="6">
        <v>33301.910000000003</v>
      </c>
      <c r="AB27" s="6">
        <v>23135.79</v>
      </c>
      <c r="AC27" s="6">
        <v>16276.25</v>
      </c>
      <c r="AD27" s="6">
        <v>29865.9</v>
      </c>
      <c r="AE27" s="6">
        <v>43221.75</v>
      </c>
      <c r="AF27" s="6">
        <v>24063.78</v>
      </c>
      <c r="AG27" s="6">
        <v>25350.04</v>
      </c>
      <c r="AH27" s="6">
        <v>56013.440000000002</v>
      </c>
      <c r="AI27" s="6">
        <v>51820.67</v>
      </c>
      <c r="AJ27" s="6">
        <v>-50211.31</v>
      </c>
      <c r="AK27" s="6">
        <v>-33948.959999999999</v>
      </c>
      <c r="AL27" s="6">
        <v>20454.990000000002</v>
      </c>
      <c r="AM27" s="6">
        <v>20454.28</v>
      </c>
      <c r="AN27" s="6">
        <v>-9379.26</v>
      </c>
      <c r="AO27" s="6">
        <v>3573.33</v>
      </c>
      <c r="AP27" s="6">
        <v>448176.49</v>
      </c>
      <c r="AQ27" s="6">
        <v>351640.41</v>
      </c>
      <c r="AR27" s="6">
        <v>586809.85</v>
      </c>
      <c r="AS27" s="6">
        <v>585561.1</v>
      </c>
      <c r="AT27" s="6">
        <v>323591.14</v>
      </c>
      <c r="AU27" s="6">
        <v>317599.03999999998</v>
      </c>
      <c r="AV27" s="6">
        <v>118616.74</v>
      </c>
      <c r="AW27" s="6">
        <v>110939.56</v>
      </c>
      <c r="AX27" s="644">
        <v>1.1261701086512141</v>
      </c>
      <c r="AY27" s="645">
        <v>1.1068614565126462</v>
      </c>
      <c r="AZ27" s="646">
        <v>6.3391506127373098E-2</v>
      </c>
      <c r="BA27" s="646">
        <v>6.4402839504804632E-2</v>
      </c>
      <c r="BB27" s="646">
        <v>-1.6027030905230499E-2</v>
      </c>
      <c r="BC27" s="646">
        <v>6.1024033187997428E-3</v>
      </c>
      <c r="BD27" s="646">
        <v>-7.92803587711014E-2</v>
      </c>
      <c r="BE27" s="646">
        <v>3.220970048916727E-2</v>
      </c>
      <c r="BF27" s="649">
        <v>378950.92</v>
      </c>
      <c r="BG27" s="486">
        <v>346834.79</v>
      </c>
      <c r="BH27" s="486">
        <v>17558.259999999998</v>
      </c>
      <c r="BI27" s="486">
        <v>11782.03</v>
      </c>
      <c r="BJ27" s="486">
        <v>-9379.26</v>
      </c>
      <c r="BK27" s="486">
        <v>3573.33</v>
      </c>
      <c r="BL27" s="486">
        <v>-16020.85</v>
      </c>
      <c r="BM27" s="486">
        <v>-15224.11</v>
      </c>
      <c r="BN27" s="555"/>
      <c r="BO27" s="555"/>
      <c r="BQ27" s="662"/>
    </row>
    <row r="28" spans="1:69">
      <c r="A28" s="6" t="s">
        <v>194</v>
      </c>
      <c r="B28" s="6">
        <v>289699.42</v>
      </c>
      <c r="C28" s="6">
        <v>0</v>
      </c>
      <c r="D28" s="6">
        <v>138458.82999999999</v>
      </c>
      <c r="E28" s="6">
        <v>0</v>
      </c>
      <c r="F28" s="6">
        <v>-643.30999999999995</v>
      </c>
      <c r="G28" s="6">
        <v>0</v>
      </c>
      <c r="H28" s="6">
        <v>139102.14000000001</v>
      </c>
      <c r="I28" s="6">
        <v>0</v>
      </c>
      <c r="J28" s="6">
        <v>14485.27</v>
      </c>
      <c r="K28" s="6">
        <v>0</v>
      </c>
      <c r="L28" s="6">
        <v>124616.88</v>
      </c>
      <c r="M28" s="6">
        <v>0</v>
      </c>
      <c r="N28" s="6">
        <v>74405.59</v>
      </c>
      <c r="O28" s="6">
        <v>0</v>
      </c>
      <c r="P28" s="6">
        <v>57323.55</v>
      </c>
      <c r="Q28" s="6">
        <v>0</v>
      </c>
      <c r="R28" s="6">
        <v>-5813.47</v>
      </c>
      <c r="S28" s="6">
        <v>0</v>
      </c>
      <c r="T28" s="6">
        <v>51510.080000000002</v>
      </c>
      <c r="U28" s="6">
        <v>0</v>
      </c>
      <c r="V28" s="6">
        <v>48351.23</v>
      </c>
      <c r="W28" s="6">
        <v>0</v>
      </c>
      <c r="X28" s="6">
        <v>39471.379999999997</v>
      </c>
      <c r="Y28" s="6">
        <v>0</v>
      </c>
      <c r="Z28" s="6">
        <v>31749.25</v>
      </c>
      <c r="AA28" s="6">
        <v>0</v>
      </c>
      <c r="AB28" s="6">
        <v>-3128.68</v>
      </c>
      <c r="AC28" s="6">
        <v>0</v>
      </c>
      <c r="AD28" s="6">
        <v>47645.08</v>
      </c>
      <c r="AE28" s="6">
        <v>0</v>
      </c>
      <c r="AF28" s="6">
        <v>23354.21</v>
      </c>
      <c r="AG28" s="6">
        <v>0</v>
      </c>
      <c r="AH28" s="6">
        <v>30183.81</v>
      </c>
      <c r="AI28" s="6">
        <v>0</v>
      </c>
      <c r="AJ28" s="6">
        <v>-5892.95</v>
      </c>
      <c r="AK28" s="6">
        <v>0</v>
      </c>
      <c r="AL28" s="6">
        <v>17228.48</v>
      </c>
      <c r="AM28" s="6">
        <v>0</v>
      </c>
      <c r="AN28" s="6">
        <v>-7453.12</v>
      </c>
      <c r="AO28" s="6">
        <v>0</v>
      </c>
      <c r="AP28" s="6">
        <v>130509.83</v>
      </c>
      <c r="AQ28" s="6">
        <v>0</v>
      </c>
      <c r="AR28" s="6">
        <v>653474.72</v>
      </c>
      <c r="AS28" s="6">
        <v>0</v>
      </c>
      <c r="AT28" s="6">
        <v>203573.85</v>
      </c>
      <c r="AU28" s="6">
        <v>0</v>
      </c>
      <c r="AV28" s="6">
        <v>82231.460000000006</v>
      </c>
      <c r="AW28" s="6">
        <v>0</v>
      </c>
      <c r="AX28" s="644">
        <v>1.0472885374758218</v>
      </c>
      <c r="AY28" s="645" t="s">
        <v>600</v>
      </c>
      <c r="AZ28" s="646">
        <v>8.4872222432926137E-2</v>
      </c>
      <c r="BA28" s="646" t="s">
        <v>601</v>
      </c>
      <c r="BB28" s="646">
        <v>-1.1436522091079038E-2</v>
      </c>
      <c r="BC28" s="646" t="s">
        <v>601</v>
      </c>
      <c r="BD28" s="646">
        <v>-9.087319825242457E-2</v>
      </c>
      <c r="BE28" s="646" t="s">
        <v>601</v>
      </c>
      <c r="BF28" s="649">
        <v>289699.42</v>
      </c>
      <c r="BG28" s="486">
        <v>0</v>
      </c>
      <c r="BH28" s="486">
        <v>0</v>
      </c>
      <c r="BI28" s="486">
        <v>0</v>
      </c>
      <c r="BJ28" s="486">
        <v>-6374.95</v>
      </c>
      <c r="BK28" s="486">
        <v>0</v>
      </c>
      <c r="BL28" s="486">
        <v>-3959.42</v>
      </c>
      <c r="BM28" s="486">
        <v>0</v>
      </c>
      <c r="BN28" s="555"/>
      <c r="BO28" s="555"/>
      <c r="BQ28" s="662"/>
    </row>
    <row r="29" spans="1:69">
      <c r="A29" s="6" t="s">
        <v>6</v>
      </c>
      <c r="B29" s="6">
        <v>22222.05</v>
      </c>
      <c r="C29" s="6">
        <v>25509.68</v>
      </c>
      <c r="D29" s="6">
        <v>5800.08</v>
      </c>
      <c r="E29" s="6">
        <v>6211.43</v>
      </c>
      <c r="F29" s="6">
        <v>67.5</v>
      </c>
      <c r="G29" s="6">
        <v>13.01</v>
      </c>
      <c r="H29" s="6">
        <v>5732.58</v>
      </c>
      <c r="I29" s="6">
        <v>6198.42</v>
      </c>
      <c r="J29" s="6">
        <v>866.18</v>
      </c>
      <c r="K29" s="6">
        <v>933.17</v>
      </c>
      <c r="L29" s="6">
        <v>4866.3999999999996</v>
      </c>
      <c r="M29" s="6">
        <v>5265.26</v>
      </c>
      <c r="N29" s="6">
        <v>7188.92</v>
      </c>
      <c r="O29" s="6">
        <v>12709.14</v>
      </c>
      <c r="P29" s="6">
        <v>1680.81</v>
      </c>
      <c r="Q29" s="6">
        <v>3036.82</v>
      </c>
      <c r="R29" s="6">
        <v>9754.7900000000009</v>
      </c>
      <c r="S29" s="6">
        <v>521.69000000000005</v>
      </c>
      <c r="T29" s="6">
        <v>11435.6</v>
      </c>
      <c r="U29" s="6">
        <v>3558.51</v>
      </c>
      <c r="V29" s="6">
        <v>11435.6</v>
      </c>
      <c r="W29" s="6">
        <v>3558.51</v>
      </c>
      <c r="X29" s="6">
        <v>2636.58</v>
      </c>
      <c r="Y29" s="6">
        <v>2769.62</v>
      </c>
      <c r="Z29" s="6">
        <v>-4912.8999999999996</v>
      </c>
      <c r="AA29" s="6">
        <v>-4809.95</v>
      </c>
      <c r="AB29" s="6">
        <v>160.44999999999999</v>
      </c>
      <c r="AC29" s="6">
        <v>-17.03</v>
      </c>
      <c r="AD29" s="6">
        <v>-1816.76</v>
      </c>
      <c r="AE29" s="6">
        <v>6533.72</v>
      </c>
      <c r="AF29" s="6">
        <v>4110.46</v>
      </c>
      <c r="AG29" s="6">
        <v>4617.75</v>
      </c>
      <c r="AH29" s="6">
        <v>4225.71</v>
      </c>
      <c r="AI29" s="6">
        <v>4750.78</v>
      </c>
      <c r="AJ29" s="6">
        <v>-10152.93</v>
      </c>
      <c r="AK29" s="6">
        <v>-2834.81</v>
      </c>
      <c r="AL29" s="6">
        <v>8711.52</v>
      </c>
      <c r="AM29" s="6">
        <v>1964.31</v>
      </c>
      <c r="AN29" s="6">
        <v>-221.71</v>
      </c>
      <c r="AO29" s="6">
        <v>817.64</v>
      </c>
      <c r="AP29" s="6">
        <v>15019.33</v>
      </c>
      <c r="AQ29" s="6">
        <v>8100.07</v>
      </c>
      <c r="AR29" s="6">
        <v>129082.85</v>
      </c>
      <c r="AS29" s="6">
        <v>128834.85</v>
      </c>
      <c r="AT29" s="6">
        <v>60115.07</v>
      </c>
      <c r="AU29" s="6">
        <v>60333.64</v>
      </c>
      <c r="AV29" s="6">
        <v>18463.57</v>
      </c>
      <c r="AW29" s="6">
        <v>18341.73</v>
      </c>
      <c r="AX29" s="644">
        <v>3.0863328127568637</v>
      </c>
      <c r="AY29" s="645">
        <v>1.5383988634939203</v>
      </c>
      <c r="AZ29" s="646">
        <v>0.1453398195074378</v>
      </c>
      <c r="BA29" s="646">
        <v>3.2557458823966101E-2</v>
      </c>
      <c r="BB29" s="646">
        <v>-1.7222936167491376E-3</v>
      </c>
      <c r="BC29" s="646">
        <v>6.3464194664719642E-3</v>
      </c>
      <c r="BD29" s="646">
        <v>-1.2040759812225077E-2</v>
      </c>
      <c r="BE29" s="646">
        <v>4.4578128671613815E-2</v>
      </c>
      <c r="BF29" s="649">
        <v>22222.05</v>
      </c>
      <c r="BG29" s="486">
        <v>25509.68</v>
      </c>
      <c r="BH29" s="486">
        <v>0</v>
      </c>
      <c r="BI29" s="486">
        <v>0</v>
      </c>
      <c r="BJ29" s="486">
        <v>36.64</v>
      </c>
      <c r="BK29" s="486">
        <v>976.18</v>
      </c>
      <c r="BL29" s="486">
        <v>158.27000000000001</v>
      </c>
      <c r="BM29" s="486">
        <v>-8.98</v>
      </c>
      <c r="BN29" s="555"/>
      <c r="BO29" s="555"/>
      <c r="BQ29" s="662"/>
    </row>
    <row r="30" spans="1:69">
      <c r="A30" s="6" t="s">
        <v>8</v>
      </c>
      <c r="B30" s="6">
        <v>409148.8</v>
      </c>
      <c r="C30" s="6">
        <v>438942.05</v>
      </c>
      <c r="D30" s="6">
        <v>356696.48</v>
      </c>
      <c r="E30" s="6">
        <v>382447.47</v>
      </c>
      <c r="F30" s="6">
        <v>-11420</v>
      </c>
      <c r="G30" s="6">
        <v>-2950.35</v>
      </c>
      <c r="H30" s="6">
        <v>368116.47999999998</v>
      </c>
      <c r="I30" s="6">
        <v>385397.83</v>
      </c>
      <c r="J30" s="6">
        <v>9663.51</v>
      </c>
      <c r="K30" s="6">
        <v>9628.26</v>
      </c>
      <c r="L30" s="6">
        <v>358452.97</v>
      </c>
      <c r="M30" s="6">
        <v>375769.57</v>
      </c>
      <c r="N30" s="6">
        <v>192214.41</v>
      </c>
      <c r="O30" s="6">
        <v>192369.13</v>
      </c>
      <c r="P30" s="6">
        <v>178903.47</v>
      </c>
      <c r="Q30" s="6">
        <v>176069.94</v>
      </c>
      <c r="R30" s="6">
        <v>11605.84</v>
      </c>
      <c r="S30" s="6">
        <v>22901.18</v>
      </c>
      <c r="T30" s="6">
        <v>190509.31</v>
      </c>
      <c r="U30" s="6">
        <v>198971.12</v>
      </c>
      <c r="V30" s="6">
        <v>190504.61</v>
      </c>
      <c r="W30" s="6">
        <v>197304.84</v>
      </c>
      <c r="X30" s="6">
        <v>70322.11</v>
      </c>
      <c r="Y30" s="6">
        <v>64546.37</v>
      </c>
      <c r="Z30" s="6">
        <v>49702.9</v>
      </c>
      <c r="AA30" s="6">
        <v>47595.18</v>
      </c>
      <c r="AB30" s="6">
        <v>2338.71</v>
      </c>
      <c r="AC30" s="6">
        <v>4262.6099999999997</v>
      </c>
      <c r="AD30" s="6">
        <v>115906.76</v>
      </c>
      <c r="AE30" s="6">
        <v>126606.93</v>
      </c>
      <c r="AF30" s="6">
        <v>48522.38</v>
      </c>
      <c r="AG30" s="6">
        <v>52540.79</v>
      </c>
      <c r="AH30" s="6">
        <v>82765.77</v>
      </c>
      <c r="AI30" s="6">
        <v>87811.31</v>
      </c>
      <c r="AJ30" s="6">
        <v>-15381.39</v>
      </c>
      <c r="AK30" s="6">
        <v>-13745.16</v>
      </c>
      <c r="AL30" s="6">
        <v>20551.169999999998</v>
      </c>
      <c r="AM30" s="6">
        <v>25432.04</v>
      </c>
      <c r="AN30" s="6">
        <v>11138.31</v>
      </c>
      <c r="AO30" s="6">
        <v>10755.49</v>
      </c>
      <c r="AP30" s="6">
        <v>373834.36</v>
      </c>
      <c r="AQ30" s="6">
        <v>389514.73</v>
      </c>
      <c r="AR30" s="6">
        <v>492650.27</v>
      </c>
      <c r="AS30" s="6">
        <v>547974.93000000005</v>
      </c>
      <c r="AT30" s="6">
        <v>290235.59999999998</v>
      </c>
      <c r="AU30" s="6">
        <v>327398.09999999998</v>
      </c>
      <c r="AV30" s="6">
        <v>89120.63</v>
      </c>
      <c r="AW30" s="6">
        <v>100370.64</v>
      </c>
      <c r="AX30" s="644">
        <v>1.042910482789416</v>
      </c>
      <c r="AY30" s="645">
        <v>1.0365786936925201</v>
      </c>
      <c r="AZ30" s="646">
        <v>7.1009855684994072E-2</v>
      </c>
      <c r="BA30" s="646">
        <v>7.7679253483755817E-2</v>
      </c>
      <c r="BB30" s="646">
        <v>2.2671770867966234E-2</v>
      </c>
      <c r="BC30" s="646">
        <v>1.9627704501006926E-2</v>
      </c>
      <c r="BD30" s="646">
        <v>0.12534417848209212</v>
      </c>
      <c r="BE30" s="646">
        <v>0.10715773058735101</v>
      </c>
      <c r="BF30" s="649">
        <v>408713.98</v>
      </c>
      <c r="BG30" s="486">
        <v>437928.06</v>
      </c>
      <c r="BH30" s="486">
        <v>434.82</v>
      </c>
      <c r="BI30" s="486">
        <v>1013.99</v>
      </c>
      <c r="BJ30" s="486">
        <v>11138.31</v>
      </c>
      <c r="BK30" s="486">
        <v>10755.49</v>
      </c>
      <c r="BL30" s="486">
        <v>65.290000000000006</v>
      </c>
      <c r="BM30" s="486">
        <v>569.6</v>
      </c>
      <c r="BN30" s="555"/>
      <c r="BO30" s="555"/>
      <c r="BQ30" s="662"/>
    </row>
    <row r="31" spans="1:69">
      <c r="A31" s="6" t="s">
        <v>382</v>
      </c>
      <c r="B31" s="6">
        <v>30569.13</v>
      </c>
      <c r="C31" s="6">
        <v>33925.050000000003</v>
      </c>
      <c r="D31" s="6">
        <v>2986.54</v>
      </c>
      <c r="E31" s="6">
        <v>3232.19</v>
      </c>
      <c r="F31" s="6">
        <v>-282.94</v>
      </c>
      <c r="G31" s="6">
        <v>60.29</v>
      </c>
      <c r="H31" s="6">
        <v>3269.48</v>
      </c>
      <c r="I31" s="6">
        <v>3171.9</v>
      </c>
      <c r="J31" s="6">
        <v>155.1</v>
      </c>
      <c r="K31" s="6">
        <v>148.55000000000001</v>
      </c>
      <c r="L31" s="6">
        <v>3114.39</v>
      </c>
      <c r="M31" s="6">
        <v>3023.35</v>
      </c>
      <c r="N31" s="6">
        <v>14846.95</v>
      </c>
      <c r="O31" s="6">
        <v>29782.9</v>
      </c>
      <c r="P31" s="6">
        <v>1398.43</v>
      </c>
      <c r="Q31" s="6">
        <v>2843.74</v>
      </c>
      <c r="R31" s="6">
        <v>-1492.73</v>
      </c>
      <c r="S31" s="6">
        <v>-1678.29</v>
      </c>
      <c r="T31" s="6">
        <v>-94.3</v>
      </c>
      <c r="U31" s="6">
        <v>1165.45</v>
      </c>
      <c r="V31" s="6">
        <v>-94.3</v>
      </c>
      <c r="W31" s="6">
        <v>1165.45</v>
      </c>
      <c r="X31" s="6">
        <v>2736.45</v>
      </c>
      <c r="Y31" s="6">
        <v>2135.7199999999998</v>
      </c>
      <c r="Z31" s="6">
        <v>-3941</v>
      </c>
      <c r="AA31" s="6">
        <v>-7483.52</v>
      </c>
      <c r="AB31" s="6">
        <v>434.71</v>
      </c>
      <c r="AC31" s="6">
        <v>-571.49</v>
      </c>
      <c r="AD31" s="6">
        <v>6714.97</v>
      </c>
      <c r="AE31" s="6">
        <v>9912.92</v>
      </c>
      <c r="AF31" s="6">
        <v>3366.54</v>
      </c>
      <c r="AG31" s="6">
        <v>3497.73</v>
      </c>
      <c r="AH31" s="6">
        <v>7376.24</v>
      </c>
      <c r="AI31" s="6">
        <v>7704.7</v>
      </c>
      <c r="AJ31" s="6">
        <v>-4027.81</v>
      </c>
      <c r="AK31" s="6">
        <v>-1289.52</v>
      </c>
      <c r="AL31" s="6">
        <v>2603.17</v>
      </c>
      <c r="AM31" s="6">
        <v>2539.4899999999998</v>
      </c>
      <c r="AN31" s="6">
        <v>93.61</v>
      </c>
      <c r="AO31" s="6">
        <v>3032.34</v>
      </c>
      <c r="AP31" s="6">
        <v>7142.2</v>
      </c>
      <c r="AQ31" s="6">
        <v>4312.8599999999997</v>
      </c>
      <c r="AR31" s="6">
        <v>105985.7</v>
      </c>
      <c r="AS31" s="6">
        <v>93724.83</v>
      </c>
      <c r="AT31" s="6">
        <v>31370.95</v>
      </c>
      <c r="AU31" s="6">
        <v>34363.5</v>
      </c>
      <c r="AV31" s="6">
        <v>26182.34</v>
      </c>
      <c r="AW31" s="6">
        <v>26275.95</v>
      </c>
      <c r="AX31" s="644">
        <v>2.2932901788151132</v>
      </c>
      <c r="AY31" s="645">
        <v>1.4265169431260025</v>
      </c>
      <c r="AZ31" s="646">
        <v>8.3217474043304263E-2</v>
      </c>
      <c r="BA31" s="646">
        <v>7.3900795902629213E-2</v>
      </c>
      <c r="BB31" s="646">
        <v>8.8565989731481665E-4</v>
      </c>
      <c r="BC31" s="646">
        <v>3.2353646306960471E-2</v>
      </c>
      <c r="BD31" s="646">
        <v>3.5851505548269991E-3</v>
      </c>
      <c r="BE31" s="646">
        <v>0.11540362955478289</v>
      </c>
      <c r="BF31" s="649">
        <v>30569.13</v>
      </c>
      <c r="BG31" s="486">
        <v>33925.050000000003</v>
      </c>
      <c r="BH31" s="486">
        <v>0</v>
      </c>
      <c r="BI31" s="486">
        <v>0</v>
      </c>
      <c r="BJ31" s="486">
        <v>1785.19</v>
      </c>
      <c r="BK31" s="486">
        <v>4762.46</v>
      </c>
      <c r="BL31" s="486">
        <v>434.71</v>
      </c>
      <c r="BM31" s="486">
        <v>-571.49</v>
      </c>
      <c r="BN31" s="555"/>
      <c r="BO31" s="555"/>
      <c r="BQ31" s="662"/>
    </row>
    <row r="32" spans="1:69">
      <c r="A32" s="6" t="s">
        <v>25</v>
      </c>
      <c r="B32" s="6">
        <v>1698058.47</v>
      </c>
      <c r="C32" s="6">
        <v>2033725.84</v>
      </c>
      <c r="D32" s="6">
        <v>1194466.54</v>
      </c>
      <c r="E32" s="6">
        <v>1475350.45</v>
      </c>
      <c r="F32" s="6">
        <v>59312.7</v>
      </c>
      <c r="G32" s="6">
        <v>44117.31</v>
      </c>
      <c r="H32" s="6">
        <v>1135153.8400000001</v>
      </c>
      <c r="I32" s="6">
        <v>1431233.14</v>
      </c>
      <c r="J32" s="6">
        <v>21977.11</v>
      </c>
      <c r="K32" s="6">
        <v>42829.07</v>
      </c>
      <c r="L32" s="6">
        <v>1113176.73</v>
      </c>
      <c r="M32" s="6">
        <v>1388404.07</v>
      </c>
      <c r="N32" s="6">
        <v>791624.15</v>
      </c>
      <c r="O32" s="6">
        <v>1559758.95</v>
      </c>
      <c r="P32" s="6">
        <v>617909.68000000005</v>
      </c>
      <c r="Q32" s="6">
        <v>837749.68</v>
      </c>
      <c r="R32" s="6">
        <v>34603.03</v>
      </c>
      <c r="S32" s="6">
        <v>54676.29</v>
      </c>
      <c r="T32" s="6">
        <v>652512.71</v>
      </c>
      <c r="U32" s="6">
        <v>892425.97</v>
      </c>
      <c r="V32" s="6">
        <v>648804.93999999994</v>
      </c>
      <c r="W32" s="6">
        <v>881946.41</v>
      </c>
      <c r="X32" s="6">
        <v>168244.84</v>
      </c>
      <c r="Y32" s="6">
        <v>220723.69</v>
      </c>
      <c r="Z32" s="6">
        <v>50808.13</v>
      </c>
      <c r="AA32" s="6">
        <v>71084.649999999994</v>
      </c>
      <c r="AB32" s="6">
        <v>60581.29</v>
      </c>
      <c r="AC32" s="6">
        <v>70241.89</v>
      </c>
      <c r="AD32" s="6">
        <v>352982.36</v>
      </c>
      <c r="AE32" s="6">
        <v>365131.12</v>
      </c>
      <c r="AF32" s="6">
        <v>83543.88</v>
      </c>
      <c r="AG32" s="6">
        <v>107411.79</v>
      </c>
      <c r="AH32" s="6">
        <v>293544.31</v>
      </c>
      <c r="AI32" s="6">
        <v>365583.96</v>
      </c>
      <c r="AJ32" s="6">
        <v>-24105.83</v>
      </c>
      <c r="AK32" s="6">
        <v>-107864.63</v>
      </c>
      <c r="AL32" s="6">
        <v>77188.28</v>
      </c>
      <c r="AM32" s="6">
        <v>130255.22</v>
      </c>
      <c r="AN32" s="6">
        <v>39497</v>
      </c>
      <c r="AO32" s="6">
        <v>42810.48</v>
      </c>
      <c r="AP32" s="6">
        <v>1137282.5600000001</v>
      </c>
      <c r="AQ32" s="6">
        <v>1496268.7</v>
      </c>
      <c r="AR32" s="6">
        <v>2551981.64</v>
      </c>
      <c r="AS32" s="6">
        <v>3207565.92</v>
      </c>
      <c r="AT32" s="6">
        <v>1177592.8899999999</v>
      </c>
      <c r="AU32" s="6">
        <v>1375480.74</v>
      </c>
      <c r="AV32" s="6">
        <v>401419.18</v>
      </c>
      <c r="AW32" s="6">
        <v>477264.04</v>
      </c>
      <c r="AX32" s="644">
        <v>1.0216549891408528</v>
      </c>
      <c r="AY32" s="645">
        <v>1.0776896526959907</v>
      </c>
      <c r="AZ32" s="646">
        <v>6.5733377181200314E-2</v>
      </c>
      <c r="BA32" s="646">
        <v>9.4697959929268105E-2</v>
      </c>
      <c r="BB32" s="646">
        <v>1.551983968836379E-2</v>
      </c>
      <c r="BC32" s="646">
        <v>1.3346718685675496E-2</v>
      </c>
      <c r="BD32" s="646">
        <v>9.8676635727374284E-2</v>
      </c>
      <c r="BE32" s="646">
        <v>8.9699781278304691E-2</v>
      </c>
      <c r="BF32" s="649">
        <v>1740127.29</v>
      </c>
      <c r="BG32" s="486">
        <v>2070582.46</v>
      </c>
      <c r="BH32" s="486">
        <v>-42068.82</v>
      </c>
      <c r="BI32" s="486">
        <v>-36856.629999999997</v>
      </c>
      <c r="BJ32" s="486">
        <v>65144.23</v>
      </c>
      <c r="BK32" s="486">
        <v>58643.6</v>
      </c>
      <c r="BL32" s="486">
        <v>-2669.01</v>
      </c>
      <c r="BM32" s="486">
        <v>-5929.25</v>
      </c>
      <c r="BN32" s="555"/>
      <c r="BO32" s="555"/>
      <c r="BQ32" s="662"/>
    </row>
    <row r="33" spans="1:71">
      <c r="A33" s="6" t="s">
        <v>572</v>
      </c>
      <c r="B33" s="6">
        <v>73.5</v>
      </c>
      <c r="C33" s="6">
        <v>18607.490000000002</v>
      </c>
      <c r="D33" s="6">
        <v>1.47</v>
      </c>
      <c r="E33" s="6">
        <v>114.43</v>
      </c>
      <c r="F33" s="6">
        <v>18.989999999999998</v>
      </c>
      <c r="G33" s="6">
        <v>70.010000000000005</v>
      </c>
      <c r="H33" s="6">
        <v>-17.52</v>
      </c>
      <c r="I33" s="6">
        <v>44.43</v>
      </c>
      <c r="J33" s="6">
        <v>0</v>
      </c>
      <c r="K33" s="6">
        <v>0</v>
      </c>
      <c r="L33" s="6">
        <v>-17.52</v>
      </c>
      <c r="M33" s="6">
        <v>44.43</v>
      </c>
      <c r="N33" s="6">
        <v>0</v>
      </c>
      <c r="O33" s="6">
        <v>27.63</v>
      </c>
      <c r="P33" s="6">
        <v>0</v>
      </c>
      <c r="Q33" s="6">
        <v>0.38</v>
      </c>
      <c r="R33" s="6">
        <v>0.18</v>
      </c>
      <c r="S33" s="6">
        <v>97.93</v>
      </c>
      <c r="T33" s="6">
        <v>0.18</v>
      </c>
      <c r="U33" s="6">
        <v>98.31</v>
      </c>
      <c r="V33" s="6">
        <v>0.18</v>
      </c>
      <c r="W33" s="6">
        <v>98.31</v>
      </c>
      <c r="X33" s="6">
        <v>1.87</v>
      </c>
      <c r="Y33" s="6">
        <v>2927.13</v>
      </c>
      <c r="Z33" s="6">
        <v>-3.62</v>
      </c>
      <c r="AA33" s="6">
        <v>-3581.58</v>
      </c>
      <c r="AB33" s="6">
        <v>0</v>
      </c>
      <c r="AC33" s="6">
        <v>411.42</v>
      </c>
      <c r="AD33" s="6">
        <v>-14.07</v>
      </c>
      <c r="AE33" s="6">
        <v>3116.28</v>
      </c>
      <c r="AF33" s="6">
        <v>7116.91</v>
      </c>
      <c r="AG33" s="6">
        <v>7525.48</v>
      </c>
      <c r="AH33" s="6">
        <v>6003.46</v>
      </c>
      <c r="AI33" s="6">
        <v>10177.32</v>
      </c>
      <c r="AJ33" s="6">
        <v>-13134.44</v>
      </c>
      <c r="AK33" s="6">
        <v>-14586.53</v>
      </c>
      <c r="AL33" s="6">
        <v>849.88</v>
      </c>
      <c r="AM33" s="6">
        <v>1531.46</v>
      </c>
      <c r="AN33" s="6">
        <v>-23767.07</v>
      </c>
      <c r="AO33" s="6">
        <v>-10186.469999999999</v>
      </c>
      <c r="AP33" s="6">
        <v>13116.93</v>
      </c>
      <c r="AQ33" s="6">
        <v>14630.95</v>
      </c>
      <c r="AR33" s="6">
        <v>29766.95</v>
      </c>
      <c r="AS33" s="6">
        <v>79231.77</v>
      </c>
      <c r="AT33" s="6">
        <v>0</v>
      </c>
      <c r="AU33" s="6">
        <v>31689.19</v>
      </c>
      <c r="AV33" s="6">
        <v>48550</v>
      </c>
      <c r="AW33" s="6">
        <v>54782.93</v>
      </c>
      <c r="AX33" s="644">
        <v>-748.68321917808225</v>
      </c>
      <c r="AY33" s="645">
        <v>329.30339860454649</v>
      </c>
      <c r="AZ33" s="646" t="s">
        <v>601</v>
      </c>
      <c r="BA33" s="646">
        <v>4.8327521151534603E-2</v>
      </c>
      <c r="BB33" s="646">
        <v>-0.79932315707751755</v>
      </c>
      <c r="BC33" s="646">
        <v>-0.12856547316814959</v>
      </c>
      <c r="BD33" s="646">
        <v>-0.49048013869859952</v>
      </c>
      <c r="BE33" s="646">
        <v>-0.18594240943301132</v>
      </c>
      <c r="BF33" s="649">
        <v>73.5</v>
      </c>
      <c r="BG33" s="486">
        <v>18607.490000000002</v>
      </c>
      <c r="BH33" s="486">
        <v>0</v>
      </c>
      <c r="BI33" s="486">
        <v>0</v>
      </c>
      <c r="BJ33" s="486">
        <v>-23767.07</v>
      </c>
      <c r="BK33" s="486">
        <v>-9903.4599999999991</v>
      </c>
      <c r="BL33" s="486">
        <v>0</v>
      </c>
      <c r="BM33" s="486">
        <v>117.54</v>
      </c>
      <c r="BQ33" s="662"/>
    </row>
    <row r="34" spans="1:71">
      <c r="A34" s="6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45"/>
      <c r="AY34" s="645"/>
      <c r="AZ34" s="646"/>
      <c r="BA34" s="646"/>
      <c r="BB34" s="646"/>
      <c r="BC34" s="646"/>
      <c r="BD34" s="646"/>
      <c r="BE34" s="646"/>
      <c r="BF34" s="649"/>
      <c r="BG34" s="486"/>
      <c r="BH34" s="486"/>
      <c r="BI34" s="486"/>
      <c r="BJ34" s="486"/>
      <c r="BK34" s="486"/>
      <c r="BL34" s="486"/>
      <c r="BM34" s="486"/>
      <c r="BQ34" s="662"/>
    </row>
    <row r="35" spans="1:71" ht="23.25" customHeight="1" thickBot="1">
      <c r="A35" s="14" t="s">
        <v>40</v>
      </c>
      <c r="B35" s="15">
        <v>11293150.030000003</v>
      </c>
      <c r="C35" s="15">
        <v>12014152.020000001</v>
      </c>
      <c r="D35" s="15">
        <v>8198130.3600000003</v>
      </c>
      <c r="E35" s="15">
        <v>8448549.6699999999</v>
      </c>
      <c r="F35" s="15">
        <v>327467.27000000008</v>
      </c>
      <c r="G35" s="15">
        <v>277191.07000000007</v>
      </c>
      <c r="H35" s="15">
        <v>7870663.0700000003</v>
      </c>
      <c r="I35" s="15">
        <v>8171358.6200000001</v>
      </c>
      <c r="J35" s="15">
        <v>421608.01999999996</v>
      </c>
      <c r="K35" s="15">
        <v>392111.62999999995</v>
      </c>
      <c r="L35" s="15">
        <v>7449055.0800000001</v>
      </c>
      <c r="M35" s="15">
        <v>7779247.0000000009</v>
      </c>
      <c r="N35" s="15">
        <v>4668148.1900000004</v>
      </c>
      <c r="O35" s="15">
        <v>5817569.3100000005</v>
      </c>
      <c r="P35" s="15">
        <v>3650118.45</v>
      </c>
      <c r="Q35" s="15">
        <v>4006743.9300000006</v>
      </c>
      <c r="R35" s="15">
        <v>606711.76000000013</v>
      </c>
      <c r="S35" s="15">
        <v>328630.16000000003</v>
      </c>
      <c r="T35" s="15">
        <v>4256830.2100000009</v>
      </c>
      <c r="U35" s="15">
        <v>4335374.0799999991</v>
      </c>
      <c r="V35" s="15">
        <v>4216821.66</v>
      </c>
      <c r="W35" s="15">
        <v>4271831.5399999991</v>
      </c>
      <c r="X35" s="15">
        <v>1631912.4200000006</v>
      </c>
      <c r="Y35" s="15">
        <v>1710444.3199999998</v>
      </c>
      <c r="Z35" s="15">
        <v>964257.74</v>
      </c>
      <c r="AA35" s="15">
        <v>886794.55000000016</v>
      </c>
      <c r="AB35" s="15">
        <v>418178.27999999997</v>
      </c>
      <c r="AC35" s="15">
        <v>452380.60000000003</v>
      </c>
      <c r="AD35" s="15">
        <v>1849797.4499999995</v>
      </c>
      <c r="AE35" s="15">
        <v>2168240.2999999998</v>
      </c>
      <c r="AF35" s="15">
        <v>739696.83000000007</v>
      </c>
      <c r="AG35" s="15">
        <v>806684.94000000006</v>
      </c>
      <c r="AH35" s="15">
        <v>1825017.45</v>
      </c>
      <c r="AI35" s="15">
        <v>2013693.8200000003</v>
      </c>
      <c r="AJ35" s="15">
        <v>-714916.80999999994</v>
      </c>
      <c r="AK35" s="15">
        <v>-652138.49000000011</v>
      </c>
      <c r="AL35" s="15">
        <v>780048.40000000014</v>
      </c>
      <c r="AM35" s="15">
        <v>895531.41</v>
      </c>
      <c r="AN35" s="15">
        <v>158946.47999999998</v>
      </c>
      <c r="AO35" s="15">
        <v>320000.25000000006</v>
      </c>
      <c r="AP35" s="15">
        <v>8163971.9200000018</v>
      </c>
      <c r="AQ35" s="15">
        <v>8431385.4800000004</v>
      </c>
      <c r="AR35" s="15">
        <v>19760584.460000001</v>
      </c>
      <c r="AS35" s="15">
        <v>21092355.629999999</v>
      </c>
      <c r="AT35" s="15">
        <v>9381573.7999999989</v>
      </c>
      <c r="AU35" s="15">
        <v>10275915.1</v>
      </c>
      <c r="AV35" s="15">
        <v>3805453.44</v>
      </c>
      <c r="AW35" s="15">
        <v>3864826.1400000006</v>
      </c>
      <c r="AX35" s="639">
        <v>1.095974164819842</v>
      </c>
      <c r="AY35" s="639">
        <v>1.0838305404109163</v>
      </c>
      <c r="AZ35" s="641">
        <v>8.3384554815266965E-2</v>
      </c>
      <c r="BA35" s="641">
        <v>8.7148580081203741E-2</v>
      </c>
      <c r="BB35" s="647">
        <v>8.0657990049812778E-3</v>
      </c>
      <c r="BC35" s="647">
        <v>1.5171385103371682E-2</v>
      </c>
      <c r="BD35" s="647">
        <v>4.1885196781863865E-2</v>
      </c>
      <c r="BE35" s="647">
        <v>8.2798097096290046E-2</v>
      </c>
      <c r="BF35" s="650">
        <v>11297273.600000001</v>
      </c>
      <c r="BG35" s="640">
        <v>12012604.08</v>
      </c>
      <c r="BH35" s="640">
        <v>-4123.5800000000017</v>
      </c>
      <c r="BI35" s="640">
        <v>1547.9399999999951</v>
      </c>
      <c r="BJ35" s="640">
        <v>202914.07</v>
      </c>
      <c r="BK35" s="640">
        <v>478424.69999999995</v>
      </c>
      <c r="BL35" s="640">
        <v>17333.360000000008</v>
      </c>
      <c r="BM35" s="640">
        <v>3588.6799999999848</v>
      </c>
      <c r="BQ35" s="662"/>
    </row>
    <row r="36" spans="1:71" s="597" customFormat="1" ht="21.75" customHeight="1">
      <c r="A36" s="360" t="s">
        <v>129</v>
      </c>
      <c r="B36" s="361">
        <v>0</v>
      </c>
      <c r="C36" s="361">
        <v>0</v>
      </c>
      <c r="D36" s="361">
        <v>0</v>
      </c>
      <c r="E36" s="361">
        <v>0</v>
      </c>
      <c r="F36" s="361">
        <v>0</v>
      </c>
      <c r="G36" s="361">
        <v>0</v>
      </c>
      <c r="H36" s="361">
        <v>0</v>
      </c>
      <c r="I36" s="361">
        <v>0</v>
      </c>
      <c r="J36" s="361">
        <v>0</v>
      </c>
      <c r="K36" s="361">
        <v>0</v>
      </c>
      <c r="L36" s="361">
        <v>0</v>
      </c>
      <c r="M36" s="361">
        <v>0</v>
      </c>
      <c r="N36" s="361">
        <v>0</v>
      </c>
      <c r="O36" s="361">
        <v>0</v>
      </c>
      <c r="P36" s="361">
        <v>0</v>
      </c>
      <c r="Q36" s="361">
        <v>0</v>
      </c>
      <c r="R36" s="361">
        <v>0</v>
      </c>
      <c r="S36" s="361">
        <v>0</v>
      </c>
      <c r="T36" s="361">
        <v>0</v>
      </c>
      <c r="U36" s="361">
        <v>0</v>
      </c>
      <c r="V36" s="361">
        <v>0</v>
      </c>
      <c r="W36" s="361">
        <v>0</v>
      </c>
      <c r="X36" s="361">
        <v>0</v>
      </c>
      <c r="Y36" s="361">
        <v>0</v>
      </c>
      <c r="Z36" s="361">
        <v>0</v>
      </c>
      <c r="AA36" s="361">
        <v>0</v>
      </c>
      <c r="AB36" s="361">
        <v>0</v>
      </c>
      <c r="AC36" s="361">
        <v>0</v>
      </c>
      <c r="AD36" s="361">
        <v>0</v>
      </c>
      <c r="AE36" s="361">
        <v>0</v>
      </c>
      <c r="AF36" s="361">
        <v>0</v>
      </c>
      <c r="AG36" s="361">
        <v>0</v>
      </c>
      <c r="AH36" s="361">
        <v>0</v>
      </c>
      <c r="AI36" s="361">
        <v>0</v>
      </c>
      <c r="AJ36" s="361">
        <v>0</v>
      </c>
      <c r="AK36" s="361">
        <v>0</v>
      </c>
      <c r="AL36" s="361">
        <v>0</v>
      </c>
      <c r="AM36" s="361">
        <v>0</v>
      </c>
      <c r="AN36" s="361">
        <v>0</v>
      </c>
      <c r="AO36" s="361">
        <v>0</v>
      </c>
      <c r="AP36" s="361"/>
      <c r="AQ36" s="361"/>
      <c r="AX36" s="364">
        <v>0</v>
      </c>
      <c r="AY36" s="364">
        <v>0</v>
      </c>
      <c r="AZ36" s="364">
        <v>0</v>
      </c>
      <c r="BA36" s="364">
        <v>0</v>
      </c>
      <c r="BB36" s="361">
        <v>0</v>
      </c>
      <c r="BC36" s="361">
        <v>0</v>
      </c>
      <c r="BD36" s="361">
        <v>0</v>
      </c>
      <c r="BE36" s="361">
        <v>0</v>
      </c>
      <c r="BF36" s="361"/>
      <c r="BG36" s="361"/>
      <c r="BH36" s="361"/>
      <c r="BI36" s="361"/>
      <c r="BJ36" s="361"/>
      <c r="BK36" s="361"/>
      <c r="BL36" s="360"/>
      <c r="BM36" s="360"/>
      <c r="BQ36" s="663"/>
    </row>
    <row r="37" spans="1:71" s="558" customFormat="1" ht="21.75" customHeight="1">
      <c r="A37" s="141" t="s">
        <v>129</v>
      </c>
      <c r="B37" s="142">
        <v>1.0000003501772881E-2</v>
      </c>
      <c r="C37" s="142">
        <v>-9.9999979138374329E-3</v>
      </c>
      <c r="D37" s="142">
        <v>0</v>
      </c>
      <c r="E37" s="142">
        <v>0</v>
      </c>
      <c r="F37" s="142">
        <v>0</v>
      </c>
      <c r="G37" s="142">
        <v>0</v>
      </c>
      <c r="H37" s="142">
        <v>-2.9999999329447746E-2</v>
      </c>
      <c r="I37" s="142">
        <v>2.0000000484287739E-2</v>
      </c>
      <c r="J37" s="142">
        <v>0</v>
      </c>
      <c r="K37" s="142">
        <v>9.9999999511055648E-3</v>
      </c>
      <c r="L37" s="142">
        <v>0</v>
      </c>
      <c r="M37" s="142">
        <v>2.0000000484287739E-2</v>
      </c>
      <c r="N37" s="142">
        <v>0</v>
      </c>
      <c r="O37" s="142">
        <v>0</v>
      </c>
      <c r="P37" s="142">
        <v>-9.9999997764825821E-3</v>
      </c>
      <c r="Q37" s="142">
        <v>1.0000000707805157E-2</v>
      </c>
      <c r="R37" s="142">
        <v>-9.9999998928979039E-3</v>
      </c>
      <c r="S37" s="142">
        <v>-9.9999999511055648E-3</v>
      </c>
      <c r="T37" s="142">
        <v>-1.9999999552965164E-2</v>
      </c>
      <c r="U37" s="142">
        <v>-2.0000000484287739E-2</v>
      </c>
      <c r="V37" s="142">
        <v>-9.9999997764825821E-3</v>
      </c>
      <c r="W37" s="142">
        <v>0</v>
      </c>
      <c r="X37" s="142">
        <v>0</v>
      </c>
      <c r="Y37" s="142">
        <v>1.9999999785795808E-2</v>
      </c>
      <c r="Z37" s="142">
        <v>3.0000000027939677E-2</v>
      </c>
      <c r="AA37" s="142">
        <v>0</v>
      </c>
      <c r="AB37" s="142">
        <v>2.9999999969732016E-2</v>
      </c>
      <c r="AC37" s="142">
        <v>0</v>
      </c>
      <c r="AD37" s="142">
        <v>0</v>
      </c>
      <c r="AE37" s="142">
        <v>9.9999997764825821E-3</v>
      </c>
      <c r="AF37" s="142">
        <v>0</v>
      </c>
      <c r="AG37" s="142">
        <v>-1.999999990221113E-2</v>
      </c>
      <c r="AH37" s="142">
        <v>2.0000000018626451E-2</v>
      </c>
      <c r="AI37" s="142">
        <v>0</v>
      </c>
      <c r="AJ37" s="142">
        <v>1.0000000009313226E-2</v>
      </c>
      <c r="AK37" s="142">
        <v>0</v>
      </c>
      <c r="AL37" s="142">
        <v>-9.9999998928979039E-3</v>
      </c>
      <c r="AM37" s="142">
        <v>1.0000000009313226E-2</v>
      </c>
      <c r="AN37" s="142">
        <v>1.9999999989522621E-2</v>
      </c>
      <c r="AO37" s="142">
        <v>1.0000000067520887E-2</v>
      </c>
      <c r="AP37" s="142">
        <v>2.0000001415610313E-2</v>
      </c>
      <c r="AQ37" s="142">
        <v>9.9999997764825821E-3</v>
      </c>
      <c r="AR37" s="142">
        <v>0</v>
      </c>
      <c r="AS37" s="142">
        <v>-1.9999999552965164E-2</v>
      </c>
      <c r="AT37" s="142">
        <v>1.9999999552965164E-2</v>
      </c>
      <c r="AU37" s="142">
        <v>9.9999997764825821E-3</v>
      </c>
      <c r="AV37" s="142">
        <v>0</v>
      </c>
      <c r="AW37" s="142">
        <v>0</v>
      </c>
      <c r="AX37" s="142">
        <v>-4.0258351801580883E-3</v>
      </c>
      <c r="AY37" s="142">
        <v>-1.6169459589083779E-2</v>
      </c>
      <c r="AZ37" s="142"/>
      <c r="BA37" s="142"/>
      <c r="BB37" s="142"/>
      <c r="BC37" s="142"/>
      <c r="BD37" s="142"/>
      <c r="BE37" s="142"/>
      <c r="BF37" s="142">
        <v>1.0000001639127731E-2</v>
      </c>
      <c r="BG37" s="142">
        <v>-9.9999997764825821E-3</v>
      </c>
      <c r="BH37" s="142">
        <v>0</v>
      </c>
      <c r="BI37" s="142">
        <v>-5.0022208597511053E-12</v>
      </c>
      <c r="BJ37" s="142">
        <v>-9.9999999802093953E-3</v>
      </c>
      <c r="BK37" s="142">
        <v>-1.0000000067520887E-2</v>
      </c>
      <c r="BL37" s="142">
        <v>-3.9999999993597157E-2</v>
      </c>
      <c r="BM37" s="142">
        <v>1.9999999984975148E-2</v>
      </c>
      <c r="BQ37" s="664"/>
    </row>
    <row r="38" spans="1:71" ht="15.75">
      <c r="A38" s="6" t="s">
        <v>27</v>
      </c>
      <c r="B38" s="275"/>
      <c r="C38" s="12"/>
      <c r="D38" s="308"/>
      <c r="E38" s="308"/>
      <c r="F38" s="363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  <c r="AY38" s="6"/>
      <c r="AZ38" s="6"/>
      <c r="BA38" s="6"/>
      <c r="BB38" s="6"/>
      <c r="BC38" s="6"/>
      <c r="BD38" s="6"/>
      <c r="BE38" s="6"/>
      <c r="BF38" s="6"/>
      <c r="BG38" s="6"/>
      <c r="BH38" s="6"/>
      <c r="BI38" s="6"/>
      <c r="BJ38" s="6"/>
      <c r="BK38" s="6"/>
      <c r="BL38" s="362"/>
      <c r="BM38" s="362"/>
      <c r="BQ38" s="662"/>
    </row>
    <row r="39" spans="1:71" s="593" customFormat="1" ht="15.75">
      <c r="A39" s="362">
        <v>1</v>
      </c>
      <c r="B39" s="362">
        <v>2</v>
      </c>
      <c r="C39" s="362">
        <v>3</v>
      </c>
      <c r="D39" s="362">
        <v>4</v>
      </c>
      <c r="E39" s="362">
        <v>5</v>
      </c>
      <c r="F39" s="362">
        <v>6</v>
      </c>
      <c r="G39" s="362">
        <v>7</v>
      </c>
      <c r="H39" s="362">
        <v>8</v>
      </c>
      <c r="I39" s="362">
        <v>9</v>
      </c>
      <c r="J39" s="362">
        <v>10</v>
      </c>
      <c r="K39" s="362">
        <v>11</v>
      </c>
      <c r="L39" s="362">
        <v>12</v>
      </c>
      <c r="M39" s="362">
        <v>13</v>
      </c>
      <c r="N39" s="362">
        <v>14</v>
      </c>
      <c r="O39" s="362">
        <v>15</v>
      </c>
      <c r="P39" s="362">
        <v>16</v>
      </c>
      <c r="Q39" s="362">
        <v>17</v>
      </c>
      <c r="R39" s="362">
        <v>18</v>
      </c>
      <c r="S39" s="362">
        <v>19</v>
      </c>
      <c r="T39" s="362">
        <v>20</v>
      </c>
      <c r="U39" s="362">
        <v>21</v>
      </c>
      <c r="V39" s="362">
        <v>22</v>
      </c>
      <c r="W39" s="362">
        <v>23</v>
      </c>
      <c r="X39" s="362">
        <v>24</v>
      </c>
      <c r="Y39" s="362">
        <v>25</v>
      </c>
      <c r="Z39" s="362">
        <v>26</v>
      </c>
      <c r="AA39" s="362">
        <v>27</v>
      </c>
      <c r="AB39" s="362">
        <v>28</v>
      </c>
      <c r="AC39" s="362">
        <v>29</v>
      </c>
      <c r="AD39" s="362">
        <v>30</v>
      </c>
      <c r="AE39" s="362">
        <v>31</v>
      </c>
      <c r="AF39" s="362">
        <v>32</v>
      </c>
      <c r="AG39" s="362">
        <v>33</v>
      </c>
      <c r="AH39" s="362">
        <v>34</v>
      </c>
      <c r="AI39" s="362">
        <v>35</v>
      </c>
      <c r="AJ39" s="362">
        <v>36</v>
      </c>
      <c r="AK39" s="362">
        <v>37</v>
      </c>
      <c r="AL39" s="362">
        <v>38</v>
      </c>
      <c r="AM39" s="362">
        <v>39</v>
      </c>
      <c r="AN39" s="362">
        <v>40</v>
      </c>
      <c r="AO39" s="362">
        <v>41</v>
      </c>
      <c r="AP39" s="362">
        <v>42</v>
      </c>
      <c r="AQ39" s="362">
        <v>43</v>
      </c>
      <c r="AR39" s="362">
        <v>44</v>
      </c>
      <c r="AS39" s="362">
        <v>45</v>
      </c>
      <c r="AT39" s="362">
        <v>46</v>
      </c>
      <c r="AU39" s="362">
        <v>47</v>
      </c>
      <c r="AV39" s="362">
        <v>48</v>
      </c>
      <c r="AW39" s="362">
        <v>49</v>
      </c>
      <c r="AX39" s="362">
        <v>50</v>
      </c>
      <c r="AY39" s="362">
        <v>51</v>
      </c>
      <c r="AZ39" s="362">
        <v>52</v>
      </c>
      <c r="BA39" s="362">
        <v>53</v>
      </c>
      <c r="BB39" s="362">
        <v>54</v>
      </c>
      <c r="BC39" s="362">
        <v>55</v>
      </c>
      <c r="BD39" s="362">
        <v>56</v>
      </c>
      <c r="BE39" s="362">
        <v>57</v>
      </c>
      <c r="BF39" s="362">
        <v>58</v>
      </c>
      <c r="BG39" s="362">
        <v>59</v>
      </c>
      <c r="BH39" s="362">
        <v>60</v>
      </c>
      <c r="BI39" s="362">
        <v>61</v>
      </c>
      <c r="BJ39" s="362">
        <v>62</v>
      </c>
      <c r="BK39" s="362">
        <v>63</v>
      </c>
      <c r="BL39" s="362">
        <v>64</v>
      </c>
      <c r="BM39" s="362">
        <v>65</v>
      </c>
      <c r="BQ39" s="665"/>
      <c r="BR39" s="673"/>
      <c r="BS39" s="673"/>
    </row>
    <row r="40" spans="1:71" s="593" customFormat="1" ht="39.75" customHeight="1">
      <c r="A40" s="595"/>
      <c r="B40" s="1528" t="s">
        <v>11</v>
      </c>
      <c r="C40" s="1528"/>
      <c r="D40" s="1528" t="s">
        <v>45</v>
      </c>
      <c r="E40" s="1528"/>
      <c r="F40" s="1528" t="s">
        <v>552</v>
      </c>
      <c r="G40" s="1528"/>
      <c r="H40" s="1528" t="s">
        <v>43</v>
      </c>
      <c r="I40" s="1528"/>
      <c r="J40" s="1528" t="s">
        <v>553</v>
      </c>
      <c r="K40" s="1528"/>
      <c r="L40" s="1528" t="s">
        <v>326</v>
      </c>
      <c r="M40" s="1528"/>
      <c r="N40" s="1528" t="s">
        <v>12</v>
      </c>
      <c r="O40" s="1528"/>
      <c r="P40" s="1528" t="s">
        <v>183</v>
      </c>
      <c r="Q40" s="1528"/>
      <c r="R40" s="1528" t="s">
        <v>592</v>
      </c>
      <c r="S40" s="1528"/>
      <c r="T40" s="1528" t="s">
        <v>44</v>
      </c>
      <c r="U40" s="1528"/>
      <c r="V40" s="1528" t="s">
        <v>555</v>
      </c>
      <c r="W40" s="1528"/>
      <c r="X40" s="1528" t="s">
        <v>482</v>
      </c>
      <c r="Y40" s="1528"/>
      <c r="Z40" s="1528" t="s">
        <v>323</v>
      </c>
      <c r="AA40" s="1528"/>
      <c r="AB40" s="1528" t="s">
        <v>593</v>
      </c>
      <c r="AC40" s="1528"/>
      <c r="AD40" s="1528" t="s">
        <v>594</v>
      </c>
      <c r="AE40" s="1528"/>
      <c r="AF40" s="1528" t="s">
        <v>51</v>
      </c>
      <c r="AG40" s="1528"/>
      <c r="AH40" s="1528" t="s">
        <v>47</v>
      </c>
      <c r="AI40" s="1528"/>
      <c r="AJ40" s="1528" t="s">
        <v>595</v>
      </c>
      <c r="AK40" s="1528"/>
      <c r="AL40" s="1528" t="s">
        <v>321</v>
      </c>
      <c r="AM40" s="1528"/>
      <c r="AN40" s="1528" t="s">
        <v>596</v>
      </c>
      <c r="AO40" s="1528"/>
      <c r="AP40" s="1528" t="s">
        <v>597</v>
      </c>
      <c r="AQ40" s="1528"/>
      <c r="AR40" s="1528" t="s">
        <v>558</v>
      </c>
      <c r="AS40" s="1528"/>
      <c r="AT40" s="1528" t="s">
        <v>559</v>
      </c>
      <c r="AU40" s="1528"/>
      <c r="AV40" s="1528" t="s">
        <v>563</v>
      </c>
      <c r="AW40" s="1528"/>
      <c r="AX40" s="1629" t="s">
        <v>406</v>
      </c>
      <c r="AY40" s="1630"/>
      <c r="AZ40" s="1528" t="s">
        <v>345</v>
      </c>
      <c r="BA40" s="1528"/>
      <c r="BB40" s="1528" t="s">
        <v>344</v>
      </c>
      <c r="BC40" s="1528"/>
      <c r="BD40" s="1528" t="s">
        <v>343</v>
      </c>
      <c r="BE40" s="1528"/>
      <c r="BF40" s="1629" t="s">
        <v>598</v>
      </c>
      <c r="BG40" s="1630"/>
      <c r="BH40" s="1528" t="s">
        <v>422</v>
      </c>
      <c r="BI40" s="1528"/>
      <c r="BJ40" s="1528" t="s">
        <v>599</v>
      </c>
      <c r="BK40" s="1528"/>
      <c r="BL40" s="1631" t="s">
        <v>562</v>
      </c>
      <c r="BM40" s="1631"/>
      <c r="BQ40" s="665"/>
      <c r="BR40" s="673"/>
      <c r="BS40" s="673"/>
    </row>
    <row r="41" spans="1:71" s="559" customFormat="1" ht="18" customHeight="1">
      <c r="A41" s="272" t="s">
        <v>13</v>
      </c>
      <c r="B41" s="272" t="s">
        <v>41</v>
      </c>
      <c r="C41" s="272" t="s">
        <v>42</v>
      </c>
      <c r="D41" s="273" t="s">
        <v>41</v>
      </c>
      <c r="E41" s="273" t="s">
        <v>42</v>
      </c>
      <c r="F41" s="272" t="s">
        <v>41</v>
      </c>
      <c r="G41" s="272" t="s">
        <v>42</v>
      </c>
      <c r="H41" s="272" t="s">
        <v>41</v>
      </c>
      <c r="I41" s="272" t="s">
        <v>42</v>
      </c>
      <c r="J41" s="4" t="s">
        <v>41</v>
      </c>
      <c r="K41" s="4" t="s">
        <v>42</v>
      </c>
      <c r="L41" s="4" t="s">
        <v>41</v>
      </c>
      <c r="M41" s="4" t="s">
        <v>42</v>
      </c>
      <c r="N41" s="272" t="s">
        <v>41</v>
      </c>
      <c r="O41" s="272" t="s">
        <v>42</v>
      </c>
      <c r="P41" s="272" t="s">
        <v>41</v>
      </c>
      <c r="Q41" s="272" t="s">
        <v>42</v>
      </c>
      <c r="R41" s="272" t="s">
        <v>41</v>
      </c>
      <c r="S41" s="272" t="s">
        <v>42</v>
      </c>
      <c r="T41" s="272" t="s">
        <v>41</v>
      </c>
      <c r="U41" s="272" t="s">
        <v>42</v>
      </c>
      <c r="V41" s="272" t="s">
        <v>41</v>
      </c>
      <c r="W41" s="272" t="s">
        <v>42</v>
      </c>
      <c r="X41" s="272" t="s">
        <v>41</v>
      </c>
      <c r="Y41" s="272" t="s">
        <v>42</v>
      </c>
      <c r="Z41" s="272" t="s">
        <v>41</v>
      </c>
      <c r="AA41" s="272" t="s">
        <v>42</v>
      </c>
      <c r="AB41" s="4" t="s">
        <v>41</v>
      </c>
      <c r="AC41" s="4" t="s">
        <v>42</v>
      </c>
      <c r="AD41" s="272" t="s">
        <v>41</v>
      </c>
      <c r="AE41" s="272" t="s">
        <v>42</v>
      </c>
      <c r="AF41" s="272" t="s">
        <v>41</v>
      </c>
      <c r="AG41" s="272" t="s">
        <v>42</v>
      </c>
      <c r="AH41" s="272" t="s">
        <v>41</v>
      </c>
      <c r="AI41" s="272" t="s">
        <v>42</v>
      </c>
      <c r="AJ41" s="272" t="s">
        <v>41</v>
      </c>
      <c r="AK41" s="272" t="s">
        <v>42</v>
      </c>
      <c r="AL41" s="272" t="s">
        <v>41</v>
      </c>
      <c r="AM41" s="272" t="s">
        <v>42</v>
      </c>
      <c r="AN41" s="272" t="s">
        <v>41</v>
      </c>
      <c r="AO41" s="272" t="s">
        <v>42</v>
      </c>
      <c r="AP41" s="272" t="s">
        <v>41</v>
      </c>
      <c r="AQ41" s="272" t="s">
        <v>42</v>
      </c>
      <c r="AR41" s="272" t="s">
        <v>41</v>
      </c>
      <c r="AS41" s="272" t="s">
        <v>42</v>
      </c>
      <c r="AT41" s="272" t="s">
        <v>41</v>
      </c>
      <c r="AU41" s="272" t="s">
        <v>42</v>
      </c>
      <c r="AV41" s="654" t="s">
        <v>41</v>
      </c>
      <c r="AW41" s="654" t="s">
        <v>42</v>
      </c>
      <c r="AX41" s="659" t="s">
        <v>41</v>
      </c>
      <c r="AY41" s="272" t="s">
        <v>42</v>
      </c>
      <c r="AZ41" s="4" t="s">
        <v>41</v>
      </c>
      <c r="BA41" s="4" t="s">
        <v>42</v>
      </c>
      <c r="BB41" s="4" t="s">
        <v>41</v>
      </c>
      <c r="BC41" s="4" t="s">
        <v>42</v>
      </c>
      <c r="BD41" s="4" t="s">
        <v>41</v>
      </c>
      <c r="BE41" s="4" t="s">
        <v>42</v>
      </c>
      <c r="BF41" s="648" t="s">
        <v>41</v>
      </c>
      <c r="BG41" s="4" t="s">
        <v>42</v>
      </c>
      <c r="BH41" s="4" t="s">
        <v>41</v>
      </c>
      <c r="BI41" s="4" t="s">
        <v>42</v>
      </c>
      <c r="BJ41" s="4" t="s">
        <v>41</v>
      </c>
      <c r="BK41" s="4" t="s">
        <v>42</v>
      </c>
      <c r="BL41" s="4" t="s">
        <v>41</v>
      </c>
      <c r="BM41" s="4" t="s">
        <v>42</v>
      </c>
      <c r="BQ41" s="666"/>
    </row>
    <row r="42" spans="1:71">
      <c r="A42" s="6" t="s">
        <v>27</v>
      </c>
      <c r="B42" s="6">
        <v>1947221.95</v>
      </c>
      <c r="C42" s="6">
        <v>2897625.52</v>
      </c>
      <c r="D42" s="6">
        <v>1696973.71</v>
      </c>
      <c r="E42" s="6">
        <v>2604931.87</v>
      </c>
      <c r="F42" s="6">
        <v>692700.05</v>
      </c>
      <c r="G42" s="6">
        <v>1585353.9</v>
      </c>
      <c r="H42" s="6">
        <v>1004273.66</v>
      </c>
      <c r="I42" s="6">
        <v>1019577.97</v>
      </c>
      <c r="J42" s="6">
        <v>22689.91</v>
      </c>
      <c r="K42" s="6">
        <v>26863.02</v>
      </c>
      <c r="L42" s="6">
        <v>981583.75</v>
      </c>
      <c r="M42" s="6">
        <v>992714.96</v>
      </c>
      <c r="N42" s="6">
        <v>1018695.9</v>
      </c>
      <c r="O42" s="6">
        <v>1297021.4399999999</v>
      </c>
      <c r="P42" s="6">
        <v>902124.93</v>
      </c>
      <c r="Q42" s="6">
        <v>1165125.33</v>
      </c>
      <c r="R42" s="6">
        <v>53687.3</v>
      </c>
      <c r="S42" s="6">
        <v>32616.91</v>
      </c>
      <c r="T42" s="6">
        <v>955812.24</v>
      </c>
      <c r="U42" s="6">
        <v>1197742.25</v>
      </c>
      <c r="V42" s="6">
        <v>934683.57</v>
      </c>
      <c r="W42" s="6">
        <v>1167040.3</v>
      </c>
      <c r="X42" s="6">
        <v>166304.71</v>
      </c>
      <c r="Y42" s="6">
        <v>195914.03</v>
      </c>
      <c r="Z42" s="6">
        <v>77466.42</v>
      </c>
      <c r="AA42" s="6">
        <v>85542.09</v>
      </c>
      <c r="AB42" s="6">
        <v>2139.41</v>
      </c>
      <c r="AC42" s="6">
        <v>3917.47</v>
      </c>
      <c r="AD42" s="6">
        <v>-32705.65</v>
      </c>
      <c r="AE42" s="6">
        <v>-263784.90000000002</v>
      </c>
      <c r="AF42" s="6">
        <v>10560.35</v>
      </c>
      <c r="AG42" s="6">
        <v>4742.38</v>
      </c>
      <c r="AH42" s="6">
        <v>16759.62</v>
      </c>
      <c r="AI42" s="6">
        <v>22821.27</v>
      </c>
      <c r="AJ42" s="6">
        <v>-60025.62</v>
      </c>
      <c r="AK42" s="6">
        <v>-291348.55</v>
      </c>
      <c r="AL42" s="6">
        <v>240733.74</v>
      </c>
      <c r="AM42" s="6">
        <v>497957.27</v>
      </c>
      <c r="AN42" s="6">
        <v>157666.51999999999</v>
      </c>
      <c r="AO42" s="6">
        <v>245880.13</v>
      </c>
      <c r="AP42" s="6">
        <v>1041609.37</v>
      </c>
      <c r="AQ42" s="6">
        <v>1284063.51</v>
      </c>
      <c r="AR42" s="6">
        <v>5196016.13</v>
      </c>
      <c r="AS42" s="6">
        <v>7138211.5499999998</v>
      </c>
      <c r="AT42" s="6">
        <v>3829031.84</v>
      </c>
      <c r="AU42" s="6">
        <v>5905630.7199999997</v>
      </c>
      <c r="AV42" s="6">
        <v>893544.87</v>
      </c>
      <c r="AW42" s="6">
        <v>1019404.97</v>
      </c>
      <c r="AX42" s="660">
        <v>1.0611518069650194</v>
      </c>
      <c r="AY42" s="509">
        <v>1.2934866117057409</v>
      </c>
      <c r="AZ42" s="335">
        <v>6.3048710765689631E-2</v>
      </c>
      <c r="BA42" s="335">
        <v>8.4319066600899717E-2</v>
      </c>
      <c r="BB42" s="333">
        <v>3.0428349352420891E-2</v>
      </c>
      <c r="BC42" s="333">
        <v>3.444562104635307E-2</v>
      </c>
      <c r="BD42" s="333">
        <v>0.17697591520743505</v>
      </c>
      <c r="BE42" s="333">
        <v>0.2411996578749267</v>
      </c>
      <c r="BF42" s="649">
        <v>1947221.95</v>
      </c>
      <c r="BG42" s="486">
        <v>2897625.52</v>
      </c>
      <c r="BH42" s="486">
        <v>0</v>
      </c>
      <c r="BI42" s="486">
        <v>0</v>
      </c>
      <c r="BJ42" s="486">
        <v>179895.96</v>
      </c>
      <c r="BK42" s="486">
        <v>245880.13</v>
      </c>
      <c r="BL42" s="486">
        <v>-1360.84</v>
      </c>
      <c r="BM42" s="486">
        <v>-453.03</v>
      </c>
      <c r="BQ42" s="662"/>
    </row>
    <row r="43" spans="1:71">
      <c r="A43" s="6" t="s">
        <v>350</v>
      </c>
      <c r="B43" s="6">
        <v>381908.37</v>
      </c>
      <c r="C43" s="6">
        <v>442124.83</v>
      </c>
      <c r="D43" s="6">
        <v>376578.68</v>
      </c>
      <c r="E43" s="6">
        <v>437072.41</v>
      </c>
      <c r="F43" s="6">
        <v>6743.27</v>
      </c>
      <c r="G43" s="6">
        <v>22774.86</v>
      </c>
      <c r="H43" s="6">
        <v>369835.41</v>
      </c>
      <c r="I43" s="6">
        <v>414297.55</v>
      </c>
      <c r="J43" s="6">
        <v>5126.41</v>
      </c>
      <c r="K43" s="6">
        <v>6899.54</v>
      </c>
      <c r="L43" s="6">
        <v>364709</v>
      </c>
      <c r="M43" s="6">
        <v>407398.01</v>
      </c>
      <c r="N43" s="6">
        <v>311788.07</v>
      </c>
      <c r="O43" s="6">
        <v>337507.08</v>
      </c>
      <c r="P43" s="6">
        <v>306184.74</v>
      </c>
      <c r="Q43" s="6">
        <v>331923.03000000003</v>
      </c>
      <c r="R43" s="6">
        <v>-9397.32</v>
      </c>
      <c r="S43" s="6">
        <v>19903.04</v>
      </c>
      <c r="T43" s="6">
        <v>296787.42</v>
      </c>
      <c r="U43" s="6">
        <v>351826.07</v>
      </c>
      <c r="V43" s="6">
        <v>291261.03000000003</v>
      </c>
      <c r="W43" s="6">
        <v>343070.83</v>
      </c>
      <c r="X43" s="6">
        <v>52482.71</v>
      </c>
      <c r="Y43" s="6">
        <v>48819.45</v>
      </c>
      <c r="Z43" s="6">
        <v>52453.51</v>
      </c>
      <c r="AA43" s="6">
        <v>48821.57</v>
      </c>
      <c r="AB43" s="6">
        <v>-2767.88</v>
      </c>
      <c r="AC43" s="6">
        <v>-1179.75</v>
      </c>
      <c r="AD43" s="6">
        <v>23762.35</v>
      </c>
      <c r="AE43" s="6">
        <v>16685.37</v>
      </c>
      <c r="AF43" s="6">
        <v>28684.26</v>
      </c>
      <c r="AG43" s="6">
        <v>30136.07</v>
      </c>
      <c r="AH43" s="6">
        <v>79663.41</v>
      </c>
      <c r="AI43" s="6">
        <v>95846.33</v>
      </c>
      <c r="AJ43" s="6">
        <v>-84585.32</v>
      </c>
      <c r="AK43" s="6">
        <v>-109297.03</v>
      </c>
      <c r="AL43" s="6">
        <v>143085.78</v>
      </c>
      <c r="AM43" s="6">
        <v>132797.91</v>
      </c>
      <c r="AN43" s="6">
        <v>22163.27</v>
      </c>
      <c r="AO43" s="6">
        <v>29979.06</v>
      </c>
      <c r="AP43" s="6">
        <v>449294.32</v>
      </c>
      <c r="AQ43" s="6">
        <v>516695.03999999998</v>
      </c>
      <c r="AR43" s="6">
        <v>1312519.6000000001</v>
      </c>
      <c r="AS43" s="6">
        <v>1372254.64</v>
      </c>
      <c r="AT43" s="6">
        <v>1115972.6399999999</v>
      </c>
      <c r="AU43" s="6">
        <v>1177515.29</v>
      </c>
      <c r="AV43" s="6">
        <v>137194.16</v>
      </c>
      <c r="AW43" s="6">
        <v>161185.34</v>
      </c>
      <c r="AX43" s="660">
        <v>1.2319255077335629</v>
      </c>
      <c r="AY43" s="509">
        <v>1.2682807164423802</v>
      </c>
      <c r="AZ43" s="335">
        <v>0.12859018614328765</v>
      </c>
      <c r="BA43" s="335">
        <v>0.11277807696238074</v>
      </c>
      <c r="BB43" s="333">
        <v>1.6932829595105447E-2</v>
      </c>
      <c r="BC43" s="333">
        <v>2.184657214932062E-2</v>
      </c>
      <c r="BD43" s="333">
        <v>0.16202471309378841</v>
      </c>
      <c r="BE43" s="333">
        <v>0.18599123220511249</v>
      </c>
      <c r="BF43" s="649">
        <v>381908.37</v>
      </c>
      <c r="BG43" s="486">
        <v>442124.83</v>
      </c>
      <c r="BH43" s="486">
        <v>0</v>
      </c>
      <c r="BI43" s="486">
        <v>0</v>
      </c>
      <c r="BJ43" s="486">
        <v>22880.66</v>
      </c>
      <c r="BK43" s="486">
        <v>30864.5</v>
      </c>
      <c r="BL43" s="486">
        <v>-3057.11</v>
      </c>
      <c r="BM43" s="486">
        <v>-1404.34</v>
      </c>
      <c r="BQ43" s="662"/>
    </row>
    <row r="44" spans="1:71">
      <c r="A44" s="6" t="s">
        <v>377</v>
      </c>
      <c r="B44" s="6">
        <v>860980.77</v>
      </c>
      <c r="C44" s="6">
        <v>982563.23</v>
      </c>
      <c r="D44" s="6">
        <v>860980.77</v>
      </c>
      <c r="E44" s="6">
        <v>982563.23</v>
      </c>
      <c r="F44" s="6">
        <v>0</v>
      </c>
      <c r="G44" s="6">
        <v>0</v>
      </c>
      <c r="H44" s="6">
        <v>860980.77</v>
      </c>
      <c r="I44" s="6">
        <v>982563.23</v>
      </c>
      <c r="J44" s="6">
        <v>21042.37</v>
      </c>
      <c r="K44" s="6">
        <v>22871.34</v>
      </c>
      <c r="L44" s="6">
        <v>839938.4</v>
      </c>
      <c r="M44" s="6">
        <v>959691.89</v>
      </c>
      <c r="N44" s="6">
        <v>291065.69</v>
      </c>
      <c r="O44" s="6">
        <v>356848.78</v>
      </c>
      <c r="P44" s="6">
        <v>291065.69</v>
      </c>
      <c r="Q44" s="6">
        <v>356848.78</v>
      </c>
      <c r="R44" s="6">
        <v>182517.17</v>
      </c>
      <c r="S44" s="6">
        <v>261311.64</v>
      </c>
      <c r="T44" s="6">
        <v>473582.86</v>
      </c>
      <c r="U44" s="6">
        <v>618160.41</v>
      </c>
      <c r="V44" s="6">
        <v>459021.87</v>
      </c>
      <c r="W44" s="6">
        <v>599860.18999999994</v>
      </c>
      <c r="X44" s="6">
        <v>46158.44</v>
      </c>
      <c r="Y44" s="6">
        <v>52617.75</v>
      </c>
      <c r="Z44" s="6">
        <v>46158.44</v>
      </c>
      <c r="AA44" s="6">
        <v>52617.75</v>
      </c>
      <c r="AB44" s="6">
        <v>189962.21</v>
      </c>
      <c r="AC44" s="6">
        <v>190640.67</v>
      </c>
      <c r="AD44" s="6">
        <v>144795.87</v>
      </c>
      <c r="AE44" s="6">
        <v>116573.28</v>
      </c>
      <c r="AF44" s="6">
        <v>51839.63</v>
      </c>
      <c r="AG44" s="6">
        <v>61099.95</v>
      </c>
      <c r="AH44" s="6">
        <v>79858.210000000006</v>
      </c>
      <c r="AI44" s="6">
        <v>94587.3</v>
      </c>
      <c r="AJ44" s="6">
        <v>13098.03</v>
      </c>
      <c r="AK44" s="6">
        <v>-39113.97</v>
      </c>
      <c r="AL44" s="6">
        <v>114499.88</v>
      </c>
      <c r="AM44" s="6">
        <v>217110.15</v>
      </c>
      <c r="AN44" s="6">
        <v>131000.81</v>
      </c>
      <c r="AO44" s="6">
        <v>184046.6</v>
      </c>
      <c r="AP44" s="6">
        <v>826840.37</v>
      </c>
      <c r="AQ44" s="6">
        <v>998805.86</v>
      </c>
      <c r="AR44" s="6">
        <v>1836519.72</v>
      </c>
      <c r="AS44" s="6">
        <v>2151408.2200000002</v>
      </c>
      <c r="AT44" s="6">
        <v>1679126.63</v>
      </c>
      <c r="AU44" s="6">
        <v>1850830.54</v>
      </c>
      <c r="AV44" s="6">
        <v>220026.98</v>
      </c>
      <c r="AW44" s="6">
        <v>240284.58</v>
      </c>
      <c r="AX44" s="660">
        <v>0.98440596358018628</v>
      </c>
      <c r="AY44" s="509">
        <v>1.0407567995599087</v>
      </c>
      <c r="AZ44" s="335">
        <v>6.838373989806712E-2</v>
      </c>
      <c r="BA44" s="335">
        <v>0.11730417523799885</v>
      </c>
      <c r="BB44" s="333">
        <v>7.1533824081872588E-2</v>
      </c>
      <c r="BC44" s="333">
        <v>8.5547037651459767E-2</v>
      </c>
      <c r="BD44" s="333">
        <v>0.59743385723823583</v>
      </c>
      <c r="BE44" s="333">
        <v>0.76595260503191676</v>
      </c>
      <c r="BF44" s="649">
        <v>860980.77</v>
      </c>
      <c r="BG44" s="486">
        <v>982563.23</v>
      </c>
      <c r="BH44" s="486">
        <v>0</v>
      </c>
      <c r="BI44" s="486">
        <v>0</v>
      </c>
      <c r="BJ44" s="486">
        <v>131100.01999999999</v>
      </c>
      <c r="BK44" s="486">
        <v>184117.5</v>
      </c>
      <c r="BL44" s="486">
        <v>2032.38</v>
      </c>
      <c r="BM44" s="486">
        <v>4159.09</v>
      </c>
      <c r="BQ44" s="662"/>
    </row>
    <row r="45" spans="1:71">
      <c r="A45" s="6" t="s">
        <v>21</v>
      </c>
      <c r="B45" s="6">
        <v>12372.36</v>
      </c>
      <c r="C45" s="6">
        <v>9142.51</v>
      </c>
      <c r="D45" s="6">
        <v>12264.07</v>
      </c>
      <c r="E45" s="6">
        <v>9124.58</v>
      </c>
      <c r="F45" s="6">
        <v>2.63</v>
      </c>
      <c r="G45" s="6">
        <v>-431.82</v>
      </c>
      <c r="H45" s="6">
        <v>12261.45</v>
      </c>
      <c r="I45" s="6">
        <v>9556.39</v>
      </c>
      <c r="J45" s="6">
        <v>0</v>
      </c>
      <c r="K45" s="6">
        <v>0</v>
      </c>
      <c r="L45" s="6">
        <v>12261.45</v>
      </c>
      <c r="M45" s="6">
        <v>9556.39</v>
      </c>
      <c r="N45" s="6">
        <v>12918.95</v>
      </c>
      <c r="O45" s="6">
        <v>9258.7999999999993</v>
      </c>
      <c r="P45" s="6">
        <v>12918.95</v>
      </c>
      <c r="Q45" s="6">
        <v>9258.7999999999993</v>
      </c>
      <c r="R45" s="6">
        <v>-5867.43</v>
      </c>
      <c r="S45" s="6">
        <v>-5487.3</v>
      </c>
      <c r="T45" s="6">
        <v>7051.52</v>
      </c>
      <c r="U45" s="6">
        <v>3771.51</v>
      </c>
      <c r="V45" s="6">
        <v>7051.52</v>
      </c>
      <c r="W45" s="6">
        <v>3771.51</v>
      </c>
      <c r="X45" s="6">
        <v>2307.1</v>
      </c>
      <c r="Y45" s="6">
        <v>1730.22</v>
      </c>
      <c r="Z45" s="6">
        <v>2307.63</v>
      </c>
      <c r="AA45" s="6">
        <v>1732.48</v>
      </c>
      <c r="AB45" s="6">
        <v>-576.44000000000005</v>
      </c>
      <c r="AC45" s="6">
        <v>-813.92</v>
      </c>
      <c r="AD45" s="6">
        <v>3478.74</v>
      </c>
      <c r="AE45" s="6">
        <v>4866.32</v>
      </c>
      <c r="AF45" s="6">
        <v>2050.7199999999998</v>
      </c>
      <c r="AG45" s="6">
        <v>1945.36</v>
      </c>
      <c r="AH45" s="6">
        <v>3593.71</v>
      </c>
      <c r="AI45" s="6">
        <v>3805.84</v>
      </c>
      <c r="AJ45" s="6">
        <v>-2165.69</v>
      </c>
      <c r="AK45" s="6">
        <v>-884.88</v>
      </c>
      <c r="AL45" s="6">
        <v>3197.2</v>
      </c>
      <c r="AM45" s="6">
        <v>2078.71</v>
      </c>
      <c r="AN45" s="6">
        <v>791.31</v>
      </c>
      <c r="AO45" s="6">
        <v>1081.1500000000001</v>
      </c>
      <c r="AP45" s="6">
        <v>14427.14</v>
      </c>
      <c r="AQ45" s="6">
        <v>10441.27</v>
      </c>
      <c r="AR45" s="6">
        <v>47231.05</v>
      </c>
      <c r="AS45" s="6">
        <v>42961.120000000003</v>
      </c>
      <c r="AT45" s="6">
        <v>27792.33</v>
      </c>
      <c r="AU45" s="6">
        <v>23226.31</v>
      </c>
      <c r="AV45" s="6">
        <v>30950.74</v>
      </c>
      <c r="AW45" s="6">
        <v>23899.67</v>
      </c>
      <c r="AX45" s="660">
        <v>1.1766259292334917</v>
      </c>
      <c r="AY45" s="509">
        <v>1.0925956349625749</v>
      </c>
      <c r="AZ45" s="335">
        <v>0.11537254328270019</v>
      </c>
      <c r="BA45" s="335">
        <v>8.9498073520933863E-2</v>
      </c>
      <c r="BB45" s="333">
        <v>1.6800432951725286E-2</v>
      </c>
      <c r="BC45" s="333">
        <v>2.5165777800951084E-2</v>
      </c>
      <c r="BD45" s="333">
        <v>2.5637886564682688E-2</v>
      </c>
      <c r="BE45" s="333">
        <v>4.523702628530013E-2</v>
      </c>
      <c r="BF45" s="649">
        <v>12372.36</v>
      </c>
      <c r="BG45" s="486">
        <v>9142.51</v>
      </c>
      <c r="BH45" s="486">
        <v>0</v>
      </c>
      <c r="BI45" s="486">
        <v>0</v>
      </c>
      <c r="BJ45" s="486">
        <v>1306.18</v>
      </c>
      <c r="BK45" s="486">
        <v>2643.32</v>
      </c>
      <c r="BL45" s="486">
        <v>-580.36</v>
      </c>
      <c r="BM45" s="486">
        <v>-821.47</v>
      </c>
      <c r="BQ45" s="662"/>
    </row>
    <row r="46" spans="1:71">
      <c r="A46" s="6" t="s">
        <v>381</v>
      </c>
      <c r="B46" s="6">
        <v>528068.69999999995</v>
      </c>
      <c r="C46" s="6">
        <v>543244.01</v>
      </c>
      <c r="D46" s="6">
        <v>525792.79</v>
      </c>
      <c r="E46" s="6">
        <v>540920.18999999994</v>
      </c>
      <c r="F46" s="6">
        <v>-2624.05</v>
      </c>
      <c r="G46" s="6">
        <v>3425.06</v>
      </c>
      <c r="H46" s="6">
        <v>528416.84</v>
      </c>
      <c r="I46" s="6">
        <v>537495.13</v>
      </c>
      <c r="J46" s="6">
        <v>4437.82</v>
      </c>
      <c r="K46" s="6">
        <v>3139.12</v>
      </c>
      <c r="L46" s="6">
        <v>523979.02</v>
      </c>
      <c r="M46" s="6">
        <v>534356.01</v>
      </c>
      <c r="N46" s="6">
        <v>198520.53</v>
      </c>
      <c r="O46" s="6">
        <v>227034.46</v>
      </c>
      <c r="P46" s="6">
        <v>197324.97</v>
      </c>
      <c r="Q46" s="6">
        <v>225555.02</v>
      </c>
      <c r="R46" s="6">
        <v>153134.94</v>
      </c>
      <c r="S46" s="6">
        <v>136513.16</v>
      </c>
      <c r="T46" s="6">
        <v>350459.91</v>
      </c>
      <c r="U46" s="6">
        <v>362068.18</v>
      </c>
      <c r="V46" s="6">
        <v>345825.41</v>
      </c>
      <c r="W46" s="6">
        <v>356098.08</v>
      </c>
      <c r="X46" s="6">
        <v>68846.100000000006</v>
      </c>
      <c r="Y46" s="6">
        <v>70617.2</v>
      </c>
      <c r="Z46" s="6">
        <v>68376.710000000006</v>
      </c>
      <c r="AA46" s="6">
        <v>70383.91</v>
      </c>
      <c r="AB46" s="6">
        <v>131553.66</v>
      </c>
      <c r="AC46" s="6">
        <v>109699.67</v>
      </c>
      <c r="AD46" s="6">
        <v>-21776.76</v>
      </c>
      <c r="AE46" s="6">
        <v>-1825.65</v>
      </c>
      <c r="AF46" s="6">
        <v>46427.95</v>
      </c>
      <c r="AG46" s="6">
        <v>52898.11</v>
      </c>
      <c r="AH46" s="6">
        <v>38473.29</v>
      </c>
      <c r="AI46" s="6">
        <v>39939.42</v>
      </c>
      <c r="AJ46" s="6">
        <v>-106678</v>
      </c>
      <c r="AK46" s="6">
        <v>-94663.17</v>
      </c>
      <c r="AL46" s="6">
        <v>89200.639999999999</v>
      </c>
      <c r="AM46" s="6">
        <v>164614.44</v>
      </c>
      <c r="AN46" s="6">
        <v>1104.83</v>
      </c>
      <c r="AO46" s="6">
        <v>67937.97</v>
      </c>
      <c r="AP46" s="6">
        <v>630657.02</v>
      </c>
      <c r="AQ46" s="6">
        <v>629019.18000000005</v>
      </c>
      <c r="AR46" s="6">
        <v>1622191.06</v>
      </c>
      <c r="AS46" s="6">
        <v>1809910.91</v>
      </c>
      <c r="AT46" s="6">
        <v>1416563.75</v>
      </c>
      <c r="AU46" s="6">
        <v>1634220.6</v>
      </c>
      <c r="AV46" s="6">
        <v>269973.65000000002</v>
      </c>
      <c r="AW46" s="6">
        <v>292607.48</v>
      </c>
      <c r="AX46" s="660">
        <v>1.2035921209211773</v>
      </c>
      <c r="AY46" s="509">
        <v>1.1771537481163541</v>
      </c>
      <c r="AZ46" s="335">
        <v>6.3148076771546657E-2</v>
      </c>
      <c r="BA46" s="335">
        <v>0.10072963221733966</v>
      </c>
      <c r="BB46" s="333">
        <v>6.8294438971316929E-4</v>
      </c>
      <c r="BC46" s="333">
        <v>3.7536637645882776E-2</v>
      </c>
      <c r="BD46" s="333">
        <v>4.1036281375090855E-3</v>
      </c>
      <c r="BE46" s="333">
        <v>0.23218124840827725</v>
      </c>
      <c r="BF46" s="649">
        <v>528068.69999999995</v>
      </c>
      <c r="BG46" s="486">
        <v>543244.01</v>
      </c>
      <c r="BH46" s="486">
        <v>0</v>
      </c>
      <c r="BI46" s="486">
        <v>0</v>
      </c>
      <c r="BJ46" s="486">
        <v>4231.78</v>
      </c>
      <c r="BK46" s="486">
        <v>70089.539999999994</v>
      </c>
      <c r="BL46" s="486">
        <v>-796.19</v>
      </c>
      <c r="BM46" s="486">
        <v>-541.53</v>
      </c>
      <c r="BQ46" s="662"/>
    </row>
    <row r="47" spans="1:71">
      <c r="A47" s="6" t="s">
        <v>286</v>
      </c>
      <c r="B47" s="6">
        <v>277607.73</v>
      </c>
      <c r="C47" s="6">
        <v>257094.5</v>
      </c>
      <c r="D47" s="6">
        <v>268432.90999999997</v>
      </c>
      <c r="E47" s="6">
        <v>254636.85</v>
      </c>
      <c r="F47" s="6">
        <v>42631.72</v>
      </c>
      <c r="G47" s="6">
        <v>36178.480000000003</v>
      </c>
      <c r="H47" s="6">
        <v>225801.19</v>
      </c>
      <c r="I47" s="6">
        <v>218458.38</v>
      </c>
      <c r="J47" s="6">
        <v>4064.95</v>
      </c>
      <c r="K47" s="6">
        <v>6956.74</v>
      </c>
      <c r="L47" s="6">
        <v>221736.23</v>
      </c>
      <c r="M47" s="6">
        <v>211501.63</v>
      </c>
      <c r="N47" s="6">
        <v>125975.74</v>
      </c>
      <c r="O47" s="6">
        <v>119776.87</v>
      </c>
      <c r="P47" s="6">
        <v>121088.25</v>
      </c>
      <c r="Q47" s="6">
        <v>116934.13</v>
      </c>
      <c r="R47" s="6">
        <v>-5614.81</v>
      </c>
      <c r="S47" s="6">
        <v>9722.36</v>
      </c>
      <c r="T47" s="6">
        <v>115473.44</v>
      </c>
      <c r="U47" s="6">
        <v>126656.48</v>
      </c>
      <c r="V47" s="6">
        <v>113659.92</v>
      </c>
      <c r="W47" s="6">
        <v>126250.69</v>
      </c>
      <c r="X47" s="6">
        <v>89501.67</v>
      </c>
      <c r="Y47" s="6">
        <v>71041.19</v>
      </c>
      <c r="Z47" s="6">
        <v>86240.97</v>
      </c>
      <c r="AA47" s="6">
        <v>70883.67</v>
      </c>
      <c r="AB47" s="6">
        <v>229.92</v>
      </c>
      <c r="AC47" s="6">
        <v>-2584.37</v>
      </c>
      <c r="AD47" s="6">
        <v>21605.43</v>
      </c>
      <c r="AE47" s="6">
        <v>16951.650000000001</v>
      </c>
      <c r="AF47" s="6">
        <v>8483.2099999999991</v>
      </c>
      <c r="AG47" s="6">
        <v>9589.9599999999991</v>
      </c>
      <c r="AH47" s="6">
        <v>15717.08</v>
      </c>
      <c r="AI47" s="6">
        <v>17544.13</v>
      </c>
      <c r="AJ47" s="6">
        <v>-2594.87</v>
      </c>
      <c r="AK47" s="6">
        <v>-10182.44</v>
      </c>
      <c r="AL47" s="6">
        <v>106745.74</v>
      </c>
      <c r="AM47" s="6">
        <v>148408.39000000001</v>
      </c>
      <c r="AN47" s="6">
        <v>96483.23</v>
      </c>
      <c r="AO47" s="6">
        <v>121824.61</v>
      </c>
      <c r="AP47" s="6">
        <v>224331.1</v>
      </c>
      <c r="AQ47" s="6">
        <v>221684.08</v>
      </c>
      <c r="AR47" s="6">
        <v>1271516.5</v>
      </c>
      <c r="AS47" s="6">
        <v>1359404.93</v>
      </c>
      <c r="AT47" s="6">
        <v>1149967.79</v>
      </c>
      <c r="AU47" s="6">
        <v>1260794.8999999999</v>
      </c>
      <c r="AV47" s="6">
        <v>219467.35</v>
      </c>
      <c r="AW47" s="6">
        <v>229531.89</v>
      </c>
      <c r="AX47" s="660">
        <v>1.0117025079753543</v>
      </c>
      <c r="AY47" s="509">
        <v>1.0481436005954186</v>
      </c>
      <c r="AZ47" s="335">
        <v>9.3091514407001252E-2</v>
      </c>
      <c r="BA47" s="335">
        <v>0.11771017633399383</v>
      </c>
      <c r="BB47" s="333">
        <v>7.6096639628460583E-2</v>
      </c>
      <c r="BC47" s="333">
        <v>8.9616130787461445E-2</v>
      </c>
      <c r="BD47" s="333">
        <v>0.44106638552456201</v>
      </c>
      <c r="BE47" s="333">
        <v>0.53075243705787445</v>
      </c>
      <c r="BF47" s="649">
        <v>277607.73</v>
      </c>
      <c r="BG47" s="486">
        <v>257094.5</v>
      </c>
      <c r="BH47" s="486">
        <v>0</v>
      </c>
      <c r="BI47" s="486">
        <v>0</v>
      </c>
      <c r="BJ47" s="486">
        <v>107647.61</v>
      </c>
      <c r="BK47" s="486">
        <v>142874.49</v>
      </c>
      <c r="BL47" s="486">
        <v>226.12</v>
      </c>
      <c r="BM47" s="486">
        <v>-2592.2199999999998</v>
      </c>
      <c r="BQ47" s="662"/>
    </row>
    <row r="48" spans="1:71">
      <c r="A48" s="6" t="s">
        <v>29</v>
      </c>
      <c r="B48" s="6">
        <v>921132.87</v>
      </c>
      <c r="C48" s="6">
        <v>1056174.42</v>
      </c>
      <c r="D48" s="6">
        <v>889977.07</v>
      </c>
      <c r="E48" s="6">
        <v>919702.81</v>
      </c>
      <c r="F48" s="6">
        <v>156062.72</v>
      </c>
      <c r="G48" s="6">
        <v>113861.91</v>
      </c>
      <c r="H48" s="6">
        <v>733914.34</v>
      </c>
      <c r="I48" s="6">
        <v>805840.91</v>
      </c>
      <c r="J48" s="6">
        <v>11728.37</v>
      </c>
      <c r="K48" s="6">
        <v>10446.540000000001</v>
      </c>
      <c r="L48" s="6">
        <v>722185.98</v>
      </c>
      <c r="M48" s="6">
        <v>795394.37</v>
      </c>
      <c r="N48" s="6">
        <v>414511.5</v>
      </c>
      <c r="O48" s="6">
        <v>470454.92</v>
      </c>
      <c r="P48" s="6">
        <v>405884.76</v>
      </c>
      <c r="Q48" s="6">
        <v>446141.77</v>
      </c>
      <c r="R48" s="6">
        <v>80872.320000000007</v>
      </c>
      <c r="S48" s="6">
        <v>133006.04</v>
      </c>
      <c r="T48" s="6">
        <v>486757.07</v>
      </c>
      <c r="U48" s="6">
        <v>579147.81000000006</v>
      </c>
      <c r="V48" s="6">
        <v>478168.27</v>
      </c>
      <c r="W48" s="6">
        <v>572483.59</v>
      </c>
      <c r="X48" s="6">
        <v>123285.6</v>
      </c>
      <c r="Y48" s="6">
        <v>134184.68</v>
      </c>
      <c r="Z48" s="6">
        <v>119731.18</v>
      </c>
      <c r="AA48" s="6">
        <v>123223.11</v>
      </c>
      <c r="AB48" s="6">
        <v>70061.91</v>
      </c>
      <c r="AC48" s="6">
        <v>103968.29</v>
      </c>
      <c r="AD48" s="6">
        <v>54224.62</v>
      </c>
      <c r="AE48" s="6">
        <v>-4280.63</v>
      </c>
      <c r="AF48" s="6">
        <v>100221.25</v>
      </c>
      <c r="AG48" s="6">
        <v>114997.87</v>
      </c>
      <c r="AH48" s="6">
        <v>119780.29</v>
      </c>
      <c r="AI48" s="6">
        <v>131193.98000000001</v>
      </c>
      <c r="AJ48" s="6">
        <v>-165776.92000000001</v>
      </c>
      <c r="AK48" s="6">
        <v>-250472.48</v>
      </c>
      <c r="AL48" s="6">
        <v>336479.78</v>
      </c>
      <c r="AM48" s="6">
        <v>497549.43</v>
      </c>
      <c r="AN48" s="6">
        <v>176517.77</v>
      </c>
      <c r="AO48" s="6">
        <v>282386.77</v>
      </c>
      <c r="AP48" s="6">
        <v>887962.9</v>
      </c>
      <c r="AQ48" s="6">
        <v>1045866.84</v>
      </c>
      <c r="AR48" s="6">
        <v>3813997.39</v>
      </c>
      <c r="AS48" s="6">
        <v>4554947.3</v>
      </c>
      <c r="AT48" s="6">
        <v>3560113.32</v>
      </c>
      <c r="AU48" s="6">
        <v>4104766.56</v>
      </c>
      <c r="AV48" s="6">
        <v>959878.93</v>
      </c>
      <c r="AW48" s="6">
        <v>1153642.6200000001</v>
      </c>
      <c r="AX48" s="660">
        <v>1.2295487929577364</v>
      </c>
      <c r="AY48" s="509">
        <v>1.3149034987511918</v>
      </c>
      <c r="AZ48" s="335">
        <v>9.4785371689506182E-2</v>
      </c>
      <c r="BA48" s="335">
        <v>0.12121260069902728</v>
      </c>
      <c r="BB48" s="333">
        <v>4.6411618649977227E-2</v>
      </c>
      <c r="BC48" s="333">
        <v>6.1995617380688373E-2</v>
      </c>
      <c r="BD48" s="333">
        <v>0.18444504624054137</v>
      </c>
      <c r="BE48" s="333">
        <v>0.24477837859353713</v>
      </c>
      <c r="BF48" s="649">
        <v>921132.87</v>
      </c>
      <c r="BG48" s="486">
        <v>1056174.42</v>
      </c>
      <c r="BH48" s="486">
        <v>0</v>
      </c>
      <c r="BI48" s="486">
        <v>0</v>
      </c>
      <c r="BJ48" s="486">
        <v>178829.93</v>
      </c>
      <c r="BK48" s="486">
        <v>286514.03000000003</v>
      </c>
      <c r="BL48" s="486">
        <v>12548.41</v>
      </c>
      <c r="BM48" s="486">
        <v>45924.61</v>
      </c>
      <c r="BQ48" s="662"/>
    </row>
    <row r="49" spans="1:69">
      <c r="A49" s="6" t="s">
        <v>20</v>
      </c>
      <c r="B49" s="6">
        <v>458892.61</v>
      </c>
      <c r="C49" s="6">
        <v>500136.82</v>
      </c>
      <c r="D49" s="6">
        <v>433843.77</v>
      </c>
      <c r="E49" s="6">
        <v>467803.46</v>
      </c>
      <c r="F49" s="6">
        <v>-82.39</v>
      </c>
      <c r="G49" s="6">
        <v>510.17</v>
      </c>
      <c r="H49" s="6">
        <v>433926.17</v>
      </c>
      <c r="I49" s="6">
        <v>467293.29</v>
      </c>
      <c r="J49" s="6">
        <v>11556.45</v>
      </c>
      <c r="K49" s="6">
        <v>12366.15</v>
      </c>
      <c r="L49" s="6">
        <v>422369.72</v>
      </c>
      <c r="M49" s="6">
        <v>454927.14</v>
      </c>
      <c r="N49" s="6">
        <v>119237.89</v>
      </c>
      <c r="O49" s="6">
        <v>153497.53</v>
      </c>
      <c r="P49" s="6">
        <v>115978.15</v>
      </c>
      <c r="Q49" s="6">
        <v>149374.53</v>
      </c>
      <c r="R49" s="6">
        <v>73160.19</v>
      </c>
      <c r="S49" s="6">
        <v>83274.02</v>
      </c>
      <c r="T49" s="6">
        <v>189138.34</v>
      </c>
      <c r="U49" s="6">
        <v>232648.55</v>
      </c>
      <c r="V49" s="6">
        <v>184170.35</v>
      </c>
      <c r="W49" s="6">
        <v>229043.09</v>
      </c>
      <c r="X49" s="6">
        <v>25308.92</v>
      </c>
      <c r="Y49" s="6">
        <v>42970.04</v>
      </c>
      <c r="Z49" s="6">
        <v>8992.4</v>
      </c>
      <c r="AA49" s="6">
        <v>11066.13</v>
      </c>
      <c r="AB49" s="6">
        <v>114308.64</v>
      </c>
      <c r="AC49" s="6">
        <v>117633.18</v>
      </c>
      <c r="AD49" s="6">
        <v>114898.33</v>
      </c>
      <c r="AE49" s="6">
        <v>97184.74</v>
      </c>
      <c r="AF49" s="6">
        <v>26607.17</v>
      </c>
      <c r="AG49" s="6">
        <v>29300.55</v>
      </c>
      <c r="AH49" s="6">
        <v>38140.07</v>
      </c>
      <c r="AI49" s="6">
        <v>40593.129999999997</v>
      </c>
      <c r="AJ49" s="6">
        <v>50151.08</v>
      </c>
      <c r="AK49" s="6">
        <v>27291.07</v>
      </c>
      <c r="AL49" s="6">
        <v>72151.009999999995</v>
      </c>
      <c r="AM49" s="6">
        <v>103388.76</v>
      </c>
      <c r="AN49" s="6">
        <v>104061.75999999999</v>
      </c>
      <c r="AO49" s="6">
        <v>117715.76</v>
      </c>
      <c r="AP49" s="6">
        <v>372218.63</v>
      </c>
      <c r="AQ49" s="6">
        <v>427636.07</v>
      </c>
      <c r="AR49" s="6">
        <v>941275.13</v>
      </c>
      <c r="AS49" s="6">
        <v>1049829.07</v>
      </c>
      <c r="AT49" s="6">
        <v>810926.36</v>
      </c>
      <c r="AU49" s="6">
        <v>824201.41</v>
      </c>
      <c r="AV49" s="6">
        <v>106644.5</v>
      </c>
      <c r="AW49" s="6">
        <v>105329.48</v>
      </c>
      <c r="AX49" s="660">
        <v>0.88126258198622764</v>
      </c>
      <c r="AY49" s="509">
        <v>0.94001002006607037</v>
      </c>
      <c r="AZ49" s="335">
        <v>8.9228593871570228E-2</v>
      </c>
      <c r="BA49" s="335">
        <v>0.12544113458869233</v>
      </c>
      <c r="BB49" s="333">
        <v>0.11087399918155949</v>
      </c>
      <c r="BC49" s="333">
        <v>0.11212850107113148</v>
      </c>
      <c r="BD49" s="333">
        <v>0.97948149357733327</v>
      </c>
      <c r="BE49" s="333">
        <v>1.1175955677365916</v>
      </c>
      <c r="BF49" s="649">
        <v>458892.61</v>
      </c>
      <c r="BG49" s="486">
        <v>500136.82</v>
      </c>
      <c r="BH49" s="486">
        <v>0</v>
      </c>
      <c r="BI49" s="486">
        <v>0</v>
      </c>
      <c r="BJ49" s="486">
        <v>115130.7</v>
      </c>
      <c r="BK49" s="486">
        <v>130573.27</v>
      </c>
      <c r="BL49" s="486">
        <v>1988.43</v>
      </c>
      <c r="BM49" s="486">
        <v>596.59</v>
      </c>
      <c r="BQ49" s="662"/>
    </row>
    <row r="50" spans="1:69">
      <c r="A50" s="6" t="s">
        <v>57</v>
      </c>
      <c r="B50" s="6">
        <v>234635.3</v>
      </c>
      <c r="C50" s="6">
        <v>262902.40999999997</v>
      </c>
      <c r="D50" s="6">
        <v>201439.03</v>
      </c>
      <c r="E50" s="6">
        <v>192786.05</v>
      </c>
      <c r="F50" s="6">
        <v>-449.9</v>
      </c>
      <c r="G50" s="6">
        <v>-3445.65</v>
      </c>
      <c r="H50" s="6">
        <v>201888.94</v>
      </c>
      <c r="I50" s="6">
        <v>196231.7</v>
      </c>
      <c r="J50" s="6">
        <v>1378.7</v>
      </c>
      <c r="K50" s="6">
        <v>1649.69</v>
      </c>
      <c r="L50" s="6">
        <v>200510.24</v>
      </c>
      <c r="M50" s="6">
        <v>194582.01</v>
      </c>
      <c r="N50" s="6">
        <v>111434.25</v>
      </c>
      <c r="O50" s="6">
        <v>121279.63</v>
      </c>
      <c r="P50" s="6">
        <v>109079.29</v>
      </c>
      <c r="Q50" s="6">
        <v>106519.77</v>
      </c>
      <c r="R50" s="6">
        <v>10112.91</v>
      </c>
      <c r="S50" s="6">
        <v>20117.11</v>
      </c>
      <c r="T50" s="6">
        <v>119192.2</v>
      </c>
      <c r="U50" s="6">
        <v>126636.88</v>
      </c>
      <c r="V50" s="6">
        <v>116265.45</v>
      </c>
      <c r="W50" s="6">
        <v>124965.12</v>
      </c>
      <c r="X50" s="6">
        <v>8356.33</v>
      </c>
      <c r="Y50" s="6">
        <v>13279.58</v>
      </c>
      <c r="Z50" s="6">
        <v>6067.29</v>
      </c>
      <c r="AA50" s="6">
        <v>-3984.09</v>
      </c>
      <c r="AB50" s="6">
        <v>20132.7</v>
      </c>
      <c r="AC50" s="6">
        <v>18156.54</v>
      </c>
      <c r="AD50" s="6">
        <v>58044.78</v>
      </c>
      <c r="AE50" s="6">
        <v>55444.44</v>
      </c>
      <c r="AF50" s="6">
        <v>19000.38</v>
      </c>
      <c r="AG50" s="6">
        <v>20946.490000000002</v>
      </c>
      <c r="AH50" s="6">
        <v>36297.360000000001</v>
      </c>
      <c r="AI50" s="6">
        <v>47498.71</v>
      </c>
      <c r="AJ50" s="6">
        <v>2747.05</v>
      </c>
      <c r="AK50" s="6">
        <v>-13000.76</v>
      </c>
      <c r="AL50" s="6">
        <v>11355.98</v>
      </c>
      <c r="AM50" s="6">
        <v>21592.97</v>
      </c>
      <c r="AN50" s="6">
        <v>-10511.75</v>
      </c>
      <c r="AO50" s="6">
        <v>7563.22</v>
      </c>
      <c r="AP50" s="6">
        <v>197763.18</v>
      </c>
      <c r="AQ50" s="6">
        <v>207582.77</v>
      </c>
      <c r="AR50" s="6">
        <v>295129.19</v>
      </c>
      <c r="AS50" s="6">
        <v>337984.29</v>
      </c>
      <c r="AT50" s="6">
        <v>223858.45</v>
      </c>
      <c r="AU50" s="6">
        <v>233313.64</v>
      </c>
      <c r="AV50" s="6">
        <v>61924</v>
      </c>
      <c r="AW50" s="6">
        <v>51994.83</v>
      </c>
      <c r="AX50" s="660">
        <v>0.98629965232698336</v>
      </c>
      <c r="AY50" s="509">
        <v>1.066813782014072</v>
      </c>
      <c r="AZ50" s="335">
        <v>5.0871245537045029E-2</v>
      </c>
      <c r="BA50" s="335">
        <v>9.2549111144980545E-2</v>
      </c>
      <c r="BB50" s="333">
        <v>-3.5713534524527302E-2</v>
      </c>
      <c r="BC50" s="333">
        <v>2.2377430619630267E-2</v>
      </c>
      <c r="BD50" s="333">
        <v>-0.17017664896171292</v>
      </c>
      <c r="BE50" s="333">
        <v>0.14546100064179468</v>
      </c>
      <c r="BF50" s="649">
        <v>234635.3</v>
      </c>
      <c r="BG50" s="486">
        <v>262902.40999999997</v>
      </c>
      <c r="BH50" s="486">
        <v>0</v>
      </c>
      <c r="BI50" s="486">
        <v>0</v>
      </c>
      <c r="BJ50" s="486">
        <v>-10511.75</v>
      </c>
      <c r="BK50" s="486">
        <v>7563.22</v>
      </c>
      <c r="BL50" s="486">
        <v>2398.63</v>
      </c>
      <c r="BM50" s="486">
        <v>1364.58</v>
      </c>
      <c r="BQ50" s="662"/>
    </row>
    <row r="51" spans="1:69">
      <c r="A51" s="6" t="s">
        <v>56</v>
      </c>
      <c r="B51" s="6">
        <v>90357.7</v>
      </c>
      <c r="C51" s="6">
        <v>95815.22</v>
      </c>
      <c r="D51" s="6">
        <v>87177.31</v>
      </c>
      <c r="E51" s="6">
        <v>93349.79</v>
      </c>
      <c r="F51" s="6">
        <v>-15721.69</v>
      </c>
      <c r="G51" s="6">
        <v>2180.5700000000002</v>
      </c>
      <c r="H51" s="6">
        <v>102899</v>
      </c>
      <c r="I51" s="6">
        <v>91169.22</v>
      </c>
      <c r="J51" s="6">
        <v>914.27</v>
      </c>
      <c r="K51" s="6">
        <v>1118.8900000000001</v>
      </c>
      <c r="L51" s="6">
        <v>101984.73</v>
      </c>
      <c r="M51" s="6">
        <v>90050.33</v>
      </c>
      <c r="N51" s="6">
        <v>36446.730000000003</v>
      </c>
      <c r="O51" s="6">
        <v>44604</v>
      </c>
      <c r="P51" s="6">
        <v>35458.35</v>
      </c>
      <c r="Q51" s="6">
        <v>44017.84</v>
      </c>
      <c r="R51" s="6">
        <v>17494.29</v>
      </c>
      <c r="S51" s="6">
        <v>5590.08</v>
      </c>
      <c r="T51" s="6">
        <v>52952.65</v>
      </c>
      <c r="U51" s="6">
        <v>49607.92</v>
      </c>
      <c r="V51" s="6">
        <v>51262.8</v>
      </c>
      <c r="W51" s="6">
        <v>47741.58</v>
      </c>
      <c r="X51" s="6">
        <v>20762.099999999999</v>
      </c>
      <c r="Y51" s="6">
        <v>23354.21</v>
      </c>
      <c r="Z51" s="6">
        <v>20816.87</v>
      </c>
      <c r="AA51" s="6">
        <v>23382.09</v>
      </c>
      <c r="AB51" s="6">
        <v>1278.4100000000001</v>
      </c>
      <c r="AC51" s="6">
        <v>1484.65</v>
      </c>
      <c r="AD51" s="6">
        <v>28626.65</v>
      </c>
      <c r="AE51" s="6">
        <v>17442.009999999998</v>
      </c>
      <c r="AF51" s="6">
        <v>6213.89</v>
      </c>
      <c r="AG51" s="6">
        <v>6437.45</v>
      </c>
      <c r="AH51" s="6">
        <v>17512.919999999998</v>
      </c>
      <c r="AI51" s="6">
        <v>21686.560000000001</v>
      </c>
      <c r="AJ51" s="6">
        <v>4899.83</v>
      </c>
      <c r="AK51" s="6">
        <v>-10682</v>
      </c>
      <c r="AL51" s="6">
        <v>7142.14</v>
      </c>
      <c r="AM51" s="6">
        <v>9380.5300000000007</v>
      </c>
      <c r="AN51" s="6">
        <v>9221.64</v>
      </c>
      <c r="AO51" s="6">
        <v>1774.4</v>
      </c>
      <c r="AP51" s="6">
        <v>97084.9</v>
      </c>
      <c r="AQ51" s="6">
        <v>100732.33</v>
      </c>
      <c r="AR51" s="6">
        <v>132537.67000000001</v>
      </c>
      <c r="AS51" s="6">
        <v>128354.99</v>
      </c>
      <c r="AT51" s="6">
        <v>100422.15</v>
      </c>
      <c r="AU51" s="6">
        <v>97964.160000000003</v>
      </c>
      <c r="AV51" s="6">
        <v>28237.43</v>
      </c>
      <c r="AW51" s="6">
        <v>29237.43</v>
      </c>
      <c r="AX51" s="660">
        <v>0.95195525839995854</v>
      </c>
      <c r="AY51" s="509">
        <v>1.1186225525214621</v>
      </c>
      <c r="AZ51" s="335">
        <v>7.1323357907898011E-2</v>
      </c>
      <c r="BA51" s="335">
        <v>9.5754712743925996E-2</v>
      </c>
      <c r="BB51" s="333">
        <v>6.9775167941460436E-2</v>
      </c>
      <c r="BC51" s="333">
        <v>1.3824160634502869E-2</v>
      </c>
      <c r="BD51" s="333">
        <v>0.32760536544637686</v>
      </c>
      <c r="BE51" s="333">
        <v>6.0689328713228186E-2</v>
      </c>
      <c r="BF51" s="649">
        <v>90357.7</v>
      </c>
      <c r="BG51" s="486">
        <v>95815.22</v>
      </c>
      <c r="BH51" s="486">
        <v>0</v>
      </c>
      <c r="BI51" s="486">
        <v>0</v>
      </c>
      <c r="BJ51" s="486">
        <v>13325.48</v>
      </c>
      <c r="BK51" s="486">
        <v>2285.7600000000002</v>
      </c>
      <c r="BL51" s="486">
        <v>1150.71</v>
      </c>
      <c r="BM51" s="486">
        <v>1225.2</v>
      </c>
      <c r="BQ51" s="662"/>
    </row>
    <row r="52" spans="1:69">
      <c r="A52" s="6" t="s">
        <v>22</v>
      </c>
      <c r="B52" s="6">
        <v>54784.6</v>
      </c>
      <c r="C52" s="6">
        <v>56993.66</v>
      </c>
      <c r="D52" s="6">
        <v>42235.38</v>
      </c>
      <c r="E52" s="6">
        <v>45825.13</v>
      </c>
      <c r="F52" s="6">
        <v>-1442.51</v>
      </c>
      <c r="G52" s="6">
        <v>-655.58</v>
      </c>
      <c r="H52" s="6">
        <v>43677.89</v>
      </c>
      <c r="I52" s="6">
        <v>46480.71</v>
      </c>
      <c r="J52" s="6">
        <v>2355.34</v>
      </c>
      <c r="K52" s="6">
        <v>1704.6</v>
      </c>
      <c r="L52" s="6">
        <v>41322.550000000003</v>
      </c>
      <c r="M52" s="6">
        <v>44776.11</v>
      </c>
      <c r="N52" s="6">
        <v>32248.59</v>
      </c>
      <c r="O52" s="6">
        <v>34620.730000000003</v>
      </c>
      <c r="P52" s="6">
        <v>24178.99</v>
      </c>
      <c r="Q52" s="6">
        <v>26990.15</v>
      </c>
      <c r="R52" s="6">
        <v>-27.49</v>
      </c>
      <c r="S52" s="6">
        <v>773.37</v>
      </c>
      <c r="T52" s="6">
        <v>24151.5</v>
      </c>
      <c r="U52" s="6">
        <v>27763.53</v>
      </c>
      <c r="V52" s="6">
        <v>22921.87</v>
      </c>
      <c r="W52" s="6">
        <v>26196.080000000002</v>
      </c>
      <c r="X52" s="6">
        <v>10324.370000000001</v>
      </c>
      <c r="Y52" s="6">
        <v>10582.43</v>
      </c>
      <c r="Z52" s="6">
        <v>7375.14</v>
      </c>
      <c r="AA52" s="6">
        <v>8039.71</v>
      </c>
      <c r="AB52" s="6">
        <v>20.63</v>
      </c>
      <c r="AC52" s="6">
        <v>-37.11</v>
      </c>
      <c r="AD52" s="6">
        <v>11004.91</v>
      </c>
      <c r="AE52" s="6">
        <v>10577.43</v>
      </c>
      <c r="AF52" s="6">
        <v>6849.56</v>
      </c>
      <c r="AG52" s="6">
        <v>6529.85</v>
      </c>
      <c r="AH52" s="6">
        <v>6520.04</v>
      </c>
      <c r="AI52" s="6">
        <v>5853.27</v>
      </c>
      <c r="AJ52" s="6">
        <v>-2364.6799999999998</v>
      </c>
      <c r="AK52" s="6">
        <v>-1805.69</v>
      </c>
      <c r="AL52" s="6">
        <v>1279.6400000000001</v>
      </c>
      <c r="AM52" s="6">
        <v>1332.33</v>
      </c>
      <c r="AN52" s="6">
        <v>-1816.07</v>
      </c>
      <c r="AO52" s="6">
        <v>-1689.69</v>
      </c>
      <c r="AP52" s="6">
        <v>43687.23</v>
      </c>
      <c r="AQ52" s="6">
        <v>46581.8</v>
      </c>
      <c r="AR52" s="6">
        <v>40285.72</v>
      </c>
      <c r="AS52" s="6">
        <v>45486.51</v>
      </c>
      <c r="AT52" s="6">
        <v>15805.01</v>
      </c>
      <c r="AU52" s="6">
        <v>16203.69</v>
      </c>
      <c r="AV52" s="6">
        <v>16371.92</v>
      </c>
      <c r="AW52" s="6">
        <v>19450.490000000002</v>
      </c>
      <c r="AX52" s="660">
        <v>1.0572249292456539</v>
      </c>
      <c r="AY52" s="509">
        <v>1.0403270851353545</v>
      </c>
      <c r="AZ52" s="335">
        <v>8.119542521207479E-2</v>
      </c>
      <c r="BA52" s="335">
        <v>8.2223863823610577E-2</v>
      </c>
      <c r="BB52" s="333">
        <v>-4.5200748787217471E-2</v>
      </c>
      <c r="BC52" s="333">
        <v>-3.7147057446262677E-2</v>
      </c>
      <c r="BD52" s="333">
        <v>-0.11121303354584366</v>
      </c>
      <c r="BE52" s="333">
        <v>-8.687133331859509E-2</v>
      </c>
      <c r="BF52" s="649">
        <v>54784.6</v>
      </c>
      <c r="BG52" s="486">
        <v>56993.66</v>
      </c>
      <c r="BH52" s="486">
        <v>0</v>
      </c>
      <c r="BI52" s="486">
        <v>0</v>
      </c>
      <c r="BJ52" s="486">
        <v>-1170.53</v>
      </c>
      <c r="BK52" s="486">
        <v>-867.29</v>
      </c>
      <c r="BL52" s="486">
        <v>-413.18</v>
      </c>
      <c r="BM52" s="486">
        <v>-290.89999999999998</v>
      </c>
      <c r="BQ52" s="662"/>
    </row>
    <row r="53" spans="1:69">
      <c r="A53" s="6" t="s">
        <v>157</v>
      </c>
      <c r="B53" s="6">
        <v>230769.36</v>
      </c>
      <c r="C53" s="6">
        <v>205690.5</v>
      </c>
      <c r="D53" s="6">
        <v>227647.38</v>
      </c>
      <c r="E53" s="6">
        <v>202029.02</v>
      </c>
      <c r="F53" s="6">
        <v>272713.33</v>
      </c>
      <c r="G53" s="6">
        <v>240930.63</v>
      </c>
      <c r="H53" s="6">
        <v>-45065.96</v>
      </c>
      <c r="I53" s="6">
        <v>-38901.61</v>
      </c>
      <c r="J53" s="6">
        <v>54</v>
      </c>
      <c r="K53" s="6">
        <v>60</v>
      </c>
      <c r="L53" s="6">
        <v>-45119.96</v>
      </c>
      <c r="M53" s="6">
        <v>-38961.61</v>
      </c>
      <c r="N53" s="6">
        <v>77611.44</v>
      </c>
      <c r="O53" s="6">
        <v>96103.74</v>
      </c>
      <c r="P53" s="6">
        <v>75918.94</v>
      </c>
      <c r="Q53" s="6">
        <v>94621.440000000002</v>
      </c>
      <c r="R53" s="6">
        <v>28185.25</v>
      </c>
      <c r="S53" s="6">
        <v>40879.089999999997</v>
      </c>
      <c r="T53" s="6">
        <v>104104.19</v>
      </c>
      <c r="U53" s="6">
        <v>135500.53</v>
      </c>
      <c r="V53" s="6">
        <v>103886.63</v>
      </c>
      <c r="W53" s="6">
        <v>135438.82999999999</v>
      </c>
      <c r="X53" s="6">
        <v>6153.32</v>
      </c>
      <c r="Y53" s="6">
        <v>7887.98</v>
      </c>
      <c r="Z53" s="6">
        <v>4736.3900000000003</v>
      </c>
      <c r="AA53" s="6">
        <v>7586.83</v>
      </c>
      <c r="AB53" s="6">
        <v>0.17</v>
      </c>
      <c r="AC53" s="6">
        <v>-1.27</v>
      </c>
      <c r="AD53" s="6">
        <v>-153743.14000000001</v>
      </c>
      <c r="AE53" s="6">
        <v>-181986</v>
      </c>
      <c r="AF53" s="6">
        <v>8644.1299999999992</v>
      </c>
      <c r="AG53" s="6">
        <v>9469.91</v>
      </c>
      <c r="AH53" s="6">
        <v>14296.07</v>
      </c>
      <c r="AI53" s="6">
        <v>22359.49</v>
      </c>
      <c r="AJ53" s="6">
        <v>-176683.34</v>
      </c>
      <c r="AK53" s="6">
        <v>-213815.39</v>
      </c>
      <c r="AL53" s="6">
        <v>170946.77</v>
      </c>
      <c r="AM53" s="6">
        <v>213904.42</v>
      </c>
      <c r="AN53" s="6">
        <v>7212.8</v>
      </c>
      <c r="AO53" s="6">
        <v>9206.4599999999991</v>
      </c>
      <c r="AP53" s="6">
        <v>131563.38</v>
      </c>
      <c r="AQ53" s="6">
        <v>174853.79</v>
      </c>
      <c r="AR53" s="6">
        <v>1898888.76</v>
      </c>
      <c r="AS53" s="6">
        <v>2233456.42</v>
      </c>
      <c r="AT53" s="6">
        <v>1690525.63</v>
      </c>
      <c r="AU53" s="6">
        <v>2068474.9</v>
      </c>
      <c r="AV53" s="6">
        <v>136112.35</v>
      </c>
      <c r="AW53" s="6">
        <v>193582.07</v>
      </c>
      <c r="AX53" s="660">
        <v>-2.9158576381716652</v>
      </c>
      <c r="AY53" s="509">
        <v>-4.4878481664387078</v>
      </c>
      <c r="AZ53" s="335">
        <v>0.10141192108590458</v>
      </c>
      <c r="BA53" s="335">
        <v>0.10341165851226908</v>
      </c>
      <c r="BB53" s="333">
        <v>3.808887190496435E-3</v>
      </c>
      <c r="BC53" s="333">
        <v>4.1220683410514436E-3</v>
      </c>
      <c r="BD53" s="333">
        <v>5.3140900253559886E-2</v>
      </c>
      <c r="BE53" s="333">
        <v>4.7558433485084706E-2</v>
      </c>
      <c r="BF53" s="649">
        <v>230769.36</v>
      </c>
      <c r="BG53" s="486">
        <v>205690.5</v>
      </c>
      <c r="BH53" s="486">
        <v>0</v>
      </c>
      <c r="BI53" s="486">
        <v>0</v>
      </c>
      <c r="BJ53" s="486">
        <v>10955.15</v>
      </c>
      <c r="BK53" s="486">
        <v>9206.4599999999991</v>
      </c>
      <c r="BL53" s="486">
        <v>0.17</v>
      </c>
      <c r="BM53" s="486">
        <v>-0.63</v>
      </c>
      <c r="BQ53" s="662"/>
    </row>
    <row r="54" spans="1:69">
      <c r="A54" s="6" t="s">
        <v>31</v>
      </c>
      <c r="B54" s="6">
        <v>197876.77</v>
      </c>
      <c r="C54" s="6">
        <v>197447.37</v>
      </c>
      <c r="D54" s="6">
        <v>194048.08</v>
      </c>
      <c r="E54" s="6">
        <v>194333.12</v>
      </c>
      <c r="F54" s="6">
        <v>11741.68</v>
      </c>
      <c r="G54" s="6">
        <v>5355.2</v>
      </c>
      <c r="H54" s="6">
        <v>182306.4</v>
      </c>
      <c r="I54" s="6">
        <v>188977.92000000001</v>
      </c>
      <c r="J54" s="6">
        <v>4052.81</v>
      </c>
      <c r="K54" s="6">
        <v>3645.67</v>
      </c>
      <c r="L54" s="6">
        <v>178253.59</v>
      </c>
      <c r="M54" s="6">
        <v>185332.25</v>
      </c>
      <c r="N54" s="6">
        <v>86468.27</v>
      </c>
      <c r="O54" s="6">
        <v>88329.13</v>
      </c>
      <c r="P54" s="6">
        <v>83198.06</v>
      </c>
      <c r="Q54" s="6">
        <v>87129.76</v>
      </c>
      <c r="R54" s="6">
        <v>24615.34</v>
      </c>
      <c r="S54" s="6">
        <v>17852.599999999999</v>
      </c>
      <c r="T54" s="6">
        <v>107813.4</v>
      </c>
      <c r="U54" s="6">
        <v>104982.37</v>
      </c>
      <c r="V54" s="6">
        <v>104557.2</v>
      </c>
      <c r="W54" s="6">
        <v>103567.4</v>
      </c>
      <c r="X54" s="6">
        <v>27944.78</v>
      </c>
      <c r="Y54" s="6">
        <v>26641.439999999999</v>
      </c>
      <c r="Z54" s="6">
        <v>26257.46</v>
      </c>
      <c r="AA54" s="6">
        <v>24945.52</v>
      </c>
      <c r="AB54" s="6">
        <v>36333.79</v>
      </c>
      <c r="AC54" s="6">
        <v>37871.97</v>
      </c>
      <c r="AD54" s="6">
        <v>11105.14</v>
      </c>
      <c r="AE54" s="6">
        <v>18947.37</v>
      </c>
      <c r="AF54" s="6">
        <v>15352.31</v>
      </c>
      <c r="AG54" s="6">
        <v>18475.45</v>
      </c>
      <c r="AH54" s="6">
        <v>23794.43</v>
      </c>
      <c r="AI54" s="6">
        <v>20485.86</v>
      </c>
      <c r="AJ54" s="6">
        <v>-28041.599999999999</v>
      </c>
      <c r="AK54" s="6">
        <v>-20013.95</v>
      </c>
      <c r="AL54" s="6">
        <v>29868.01</v>
      </c>
      <c r="AM54" s="6">
        <v>44852.53</v>
      </c>
      <c r="AN54" s="6">
        <v>7902.56</v>
      </c>
      <c r="AO54" s="6">
        <v>17170.580000000002</v>
      </c>
      <c r="AP54" s="6">
        <v>206295.19</v>
      </c>
      <c r="AQ54" s="6">
        <v>205346.2</v>
      </c>
      <c r="AR54" s="6">
        <v>524356.56000000006</v>
      </c>
      <c r="AS54" s="6">
        <v>550361.30000000005</v>
      </c>
      <c r="AT54" s="6">
        <v>462557.25</v>
      </c>
      <c r="AU54" s="6">
        <v>499192.59</v>
      </c>
      <c r="AV54" s="6">
        <v>101785.3</v>
      </c>
      <c r="AW54" s="6">
        <v>92789.79</v>
      </c>
      <c r="AX54" s="660">
        <v>1.1573129607095149</v>
      </c>
      <c r="AY54" s="509">
        <v>1.1079895700829188</v>
      </c>
      <c r="AZ54" s="335">
        <v>6.4754505968668497E-2</v>
      </c>
      <c r="BA54" s="335">
        <v>8.9850151822165492E-2</v>
      </c>
      <c r="BB54" s="333">
        <v>1.511268126637666E-2</v>
      </c>
      <c r="BC54" s="333">
        <v>3.1198741626636828E-2</v>
      </c>
      <c r="BD54" s="333">
        <v>7.7860893779774898E-2</v>
      </c>
      <c r="BE54" s="333">
        <v>0.18504816100995591</v>
      </c>
      <c r="BF54" s="649">
        <v>197876.77</v>
      </c>
      <c r="BG54" s="486">
        <v>197447.37</v>
      </c>
      <c r="BH54" s="486">
        <v>0</v>
      </c>
      <c r="BI54" s="486">
        <v>0</v>
      </c>
      <c r="BJ54" s="486">
        <v>20286.23</v>
      </c>
      <c r="BK54" s="486">
        <v>25114.71</v>
      </c>
      <c r="BL54" s="486">
        <v>1606.41</v>
      </c>
      <c r="BM54" s="486">
        <v>395.44</v>
      </c>
      <c r="BQ54" s="662"/>
    </row>
    <row r="55" spans="1:69">
      <c r="A55" s="6" t="s">
        <v>28</v>
      </c>
      <c r="B55" s="6">
        <v>460970.97</v>
      </c>
      <c r="C55" s="6">
        <v>352730.62</v>
      </c>
      <c r="D55" s="6">
        <v>422706.31</v>
      </c>
      <c r="E55" s="6">
        <v>336852.47</v>
      </c>
      <c r="F55" s="6">
        <v>299058.71999999997</v>
      </c>
      <c r="G55" s="6">
        <v>254499.49</v>
      </c>
      <c r="H55" s="6">
        <v>123647.59</v>
      </c>
      <c r="I55" s="6">
        <v>82352.98</v>
      </c>
      <c r="J55" s="6">
        <v>6607.27</v>
      </c>
      <c r="K55" s="6">
        <v>9089.8700000000008</v>
      </c>
      <c r="L55" s="6">
        <v>117040.32000000001</v>
      </c>
      <c r="M55" s="6">
        <v>73263.11</v>
      </c>
      <c r="N55" s="6">
        <v>413813.71</v>
      </c>
      <c r="O55" s="6">
        <v>336068.71</v>
      </c>
      <c r="P55" s="6">
        <v>302204.13</v>
      </c>
      <c r="Q55" s="6">
        <v>273727.28999999998</v>
      </c>
      <c r="R55" s="6">
        <v>-25787.8</v>
      </c>
      <c r="S55" s="6">
        <v>-12631.13</v>
      </c>
      <c r="T55" s="6">
        <v>276416.33</v>
      </c>
      <c r="U55" s="6">
        <v>261096.16</v>
      </c>
      <c r="V55" s="6">
        <v>272655.59999999998</v>
      </c>
      <c r="W55" s="6">
        <v>260441.02</v>
      </c>
      <c r="X55" s="6">
        <v>38737.040000000001</v>
      </c>
      <c r="Y55" s="6">
        <v>49307.22</v>
      </c>
      <c r="Z55" s="6">
        <v>33314.629999999997</v>
      </c>
      <c r="AA55" s="6">
        <v>47071.91</v>
      </c>
      <c r="AB55" s="6">
        <v>73554.64</v>
      </c>
      <c r="AC55" s="6">
        <v>31767.68</v>
      </c>
      <c r="AD55" s="6">
        <v>-262484.56</v>
      </c>
      <c r="AE55" s="6">
        <v>-266017.5</v>
      </c>
      <c r="AF55" s="6">
        <v>29916.48</v>
      </c>
      <c r="AG55" s="6">
        <v>23291.87</v>
      </c>
      <c r="AH55" s="6">
        <v>46707.67</v>
      </c>
      <c r="AI55" s="6">
        <v>58020.28</v>
      </c>
      <c r="AJ55" s="6">
        <v>-339108.71</v>
      </c>
      <c r="AK55" s="6">
        <v>-347329.65</v>
      </c>
      <c r="AL55" s="6">
        <v>186430.92</v>
      </c>
      <c r="AM55" s="6">
        <v>254282.52</v>
      </c>
      <c r="AN55" s="6">
        <v>-144069.17000000001</v>
      </c>
      <c r="AO55" s="6">
        <v>-94828.62</v>
      </c>
      <c r="AP55" s="6">
        <v>456149.02</v>
      </c>
      <c r="AQ55" s="6">
        <v>420592.75</v>
      </c>
      <c r="AR55" s="6">
        <v>2642000.39</v>
      </c>
      <c r="AS55" s="6">
        <v>3022492.35</v>
      </c>
      <c r="AT55" s="6">
        <v>2306738.87</v>
      </c>
      <c r="AU55" s="6">
        <v>2675655.19</v>
      </c>
      <c r="AV55" s="6">
        <v>277824.21000000002</v>
      </c>
      <c r="AW55" s="6">
        <v>358300.06</v>
      </c>
      <c r="AX55" s="660">
        <v>3.8973664802010108</v>
      </c>
      <c r="AY55" s="509">
        <v>5.7408530705289467</v>
      </c>
      <c r="AZ55" s="335">
        <v>8.1050921272011855E-2</v>
      </c>
      <c r="BA55" s="335">
        <v>9.5035608829701301E-2</v>
      </c>
      <c r="BB55" s="333">
        <v>-5.4675972890935509E-2</v>
      </c>
      <c r="BC55" s="333">
        <v>-3.1374312659550707E-2</v>
      </c>
      <c r="BD55" s="333">
        <v>-0.51952817587889921</v>
      </c>
      <c r="BE55" s="333">
        <v>-0.26466258476205673</v>
      </c>
      <c r="BF55" s="649">
        <v>460970.97</v>
      </c>
      <c r="BG55" s="486">
        <v>352730.62</v>
      </c>
      <c r="BH55" s="486">
        <v>0</v>
      </c>
      <c r="BI55" s="486">
        <v>0</v>
      </c>
      <c r="BJ55" s="486">
        <v>-143298.17000000001</v>
      </c>
      <c r="BK55" s="486">
        <v>-94253.25</v>
      </c>
      <c r="BL55" s="486">
        <v>48044.35</v>
      </c>
      <c r="BM55" s="486">
        <v>17685.11</v>
      </c>
      <c r="BQ55" s="662"/>
    </row>
    <row r="56" spans="1:69">
      <c r="A56" s="6" t="s">
        <v>348</v>
      </c>
      <c r="B56" s="6">
        <v>212667.46</v>
      </c>
      <c r="C56" s="6">
        <v>260322.93</v>
      </c>
      <c r="D56" s="6">
        <v>174617.98</v>
      </c>
      <c r="E56" s="6">
        <v>237849.03</v>
      </c>
      <c r="F56" s="6">
        <v>44700.2</v>
      </c>
      <c r="G56" s="6">
        <v>56692.23</v>
      </c>
      <c r="H56" s="6">
        <v>129917.77</v>
      </c>
      <c r="I56" s="6">
        <v>181156.81</v>
      </c>
      <c r="J56" s="6">
        <v>1928.42</v>
      </c>
      <c r="K56" s="6">
        <v>1592.62</v>
      </c>
      <c r="L56" s="6">
        <v>127989.35</v>
      </c>
      <c r="M56" s="6">
        <v>179564.18</v>
      </c>
      <c r="N56" s="6">
        <v>50910.2</v>
      </c>
      <c r="O56" s="6">
        <v>55782.43</v>
      </c>
      <c r="P56" s="6">
        <v>24238.87</v>
      </c>
      <c r="Q56" s="6">
        <v>38012.25</v>
      </c>
      <c r="R56" s="6">
        <v>5644.2</v>
      </c>
      <c r="S56" s="6">
        <v>4618.8</v>
      </c>
      <c r="T56" s="6">
        <v>29883.06</v>
      </c>
      <c r="U56" s="6">
        <v>42631.05</v>
      </c>
      <c r="V56" s="6">
        <v>29753.35</v>
      </c>
      <c r="W56" s="6">
        <v>40430.949999999997</v>
      </c>
      <c r="X56" s="6">
        <v>26835.59</v>
      </c>
      <c r="Y56" s="6">
        <v>45181.11</v>
      </c>
      <c r="Z56" s="6">
        <v>18193.68</v>
      </c>
      <c r="AA56" s="6">
        <v>39198.639999999999</v>
      </c>
      <c r="AB56" s="6">
        <v>-26.33</v>
      </c>
      <c r="AC56" s="6">
        <v>-64.97</v>
      </c>
      <c r="AD56" s="6">
        <v>80068.639999999999</v>
      </c>
      <c r="AE56" s="6">
        <v>99999.57</v>
      </c>
      <c r="AF56" s="6">
        <v>48948.89</v>
      </c>
      <c r="AG56" s="6">
        <v>53055.76</v>
      </c>
      <c r="AH56" s="6">
        <v>73786.61</v>
      </c>
      <c r="AI56" s="6">
        <v>90973.87</v>
      </c>
      <c r="AJ56" s="6">
        <v>-42666.85</v>
      </c>
      <c r="AK56" s="6">
        <v>-44030.06</v>
      </c>
      <c r="AL56" s="6">
        <v>41381.96</v>
      </c>
      <c r="AM56" s="6">
        <v>48807.54</v>
      </c>
      <c r="AN56" s="6">
        <v>1750.58</v>
      </c>
      <c r="AO56" s="6">
        <v>1212.25</v>
      </c>
      <c r="AP56" s="6">
        <v>170656.2</v>
      </c>
      <c r="AQ56" s="6">
        <v>223594.23999999999</v>
      </c>
      <c r="AR56" s="6">
        <v>641541.98</v>
      </c>
      <c r="AS56" s="6">
        <v>786204.99</v>
      </c>
      <c r="AT56" s="6">
        <v>452844.87</v>
      </c>
      <c r="AU56" s="6">
        <v>516234.85</v>
      </c>
      <c r="AV56" s="6">
        <v>101574.18</v>
      </c>
      <c r="AW56" s="6">
        <v>119677.43</v>
      </c>
      <c r="AX56" s="660">
        <v>1.3333625024269598</v>
      </c>
      <c r="AY56" s="509">
        <v>1.2452051405798195</v>
      </c>
      <c r="AZ56" s="335">
        <v>9.1644416916605964E-2</v>
      </c>
      <c r="BA56" s="335">
        <v>9.4545224910716597E-2</v>
      </c>
      <c r="BB56" s="333">
        <v>2.7362135512096764E-3</v>
      </c>
      <c r="BC56" s="333">
        <v>1.5419006689336712E-3</v>
      </c>
      <c r="BD56" s="333">
        <v>1.7282252303963963E-2</v>
      </c>
      <c r="BE56" s="333">
        <v>1.012931176747367E-2</v>
      </c>
      <c r="BF56" s="649">
        <v>212667.46</v>
      </c>
      <c r="BG56" s="486">
        <v>260322.93</v>
      </c>
      <c r="BH56" s="486">
        <v>0</v>
      </c>
      <c r="BI56" s="486">
        <v>0</v>
      </c>
      <c r="BJ56" s="486">
        <v>1929.46</v>
      </c>
      <c r="BK56" s="486">
        <v>7285.9</v>
      </c>
      <c r="BL56" s="486">
        <v>59.07</v>
      </c>
      <c r="BM56" s="486">
        <v>21.03</v>
      </c>
      <c r="BQ56" s="662"/>
    </row>
    <row r="57" spans="1:69">
      <c r="A57" s="6" t="s">
        <v>383</v>
      </c>
      <c r="B57" s="6">
        <v>-8130.86</v>
      </c>
      <c r="C57" s="6">
        <v>-25011.77</v>
      </c>
      <c r="D57" s="6">
        <v>-8624.69</v>
      </c>
      <c r="E57" s="6">
        <v>-25784.91</v>
      </c>
      <c r="F57" s="6">
        <v>-13325.58</v>
      </c>
      <c r="G57" s="6">
        <v>-23405.69</v>
      </c>
      <c r="H57" s="6">
        <v>4700.8900000000003</v>
      </c>
      <c r="I57" s="6">
        <v>-2379.2199999999998</v>
      </c>
      <c r="J57" s="6">
        <v>0</v>
      </c>
      <c r="K57" s="6">
        <v>0</v>
      </c>
      <c r="L57" s="6">
        <v>4700.8900000000003</v>
      </c>
      <c r="M57" s="6">
        <v>-2379.2199999999998</v>
      </c>
      <c r="N57" s="6">
        <v>7774.06</v>
      </c>
      <c r="O57" s="6">
        <v>7847.48</v>
      </c>
      <c r="P57" s="6">
        <v>7774.06</v>
      </c>
      <c r="Q57" s="6">
        <v>7847.48</v>
      </c>
      <c r="R57" s="6">
        <v>1.58</v>
      </c>
      <c r="S57" s="6">
        <v>8.3000000000000007</v>
      </c>
      <c r="T57" s="6">
        <v>7775.64</v>
      </c>
      <c r="U57" s="6">
        <v>7855.78</v>
      </c>
      <c r="V57" s="6">
        <v>7412.68</v>
      </c>
      <c r="W57" s="6">
        <v>7746.56</v>
      </c>
      <c r="X57" s="6">
        <v>2131.9299999999998</v>
      </c>
      <c r="Y57" s="6">
        <v>2248.0500000000002</v>
      </c>
      <c r="Z57" s="6">
        <v>2131.9299999999998</v>
      </c>
      <c r="AA57" s="6">
        <v>2248.0500000000002</v>
      </c>
      <c r="AB57" s="6">
        <v>-242.57</v>
      </c>
      <c r="AC57" s="6">
        <v>0</v>
      </c>
      <c r="AD57" s="6">
        <v>-4601.16</v>
      </c>
      <c r="AE57" s="6">
        <v>-12373.83</v>
      </c>
      <c r="AF57" s="6">
        <v>3626.32</v>
      </c>
      <c r="AG57" s="6">
        <v>3916.86</v>
      </c>
      <c r="AH57" s="6">
        <v>24616.98</v>
      </c>
      <c r="AI57" s="6">
        <v>27525.1</v>
      </c>
      <c r="AJ57" s="6">
        <v>-32844.46</v>
      </c>
      <c r="AK57" s="6">
        <v>-43815.79</v>
      </c>
      <c r="AL57" s="6">
        <v>32984.67</v>
      </c>
      <c r="AM57" s="6">
        <v>42769.16</v>
      </c>
      <c r="AN57" s="6">
        <v>12388.11</v>
      </c>
      <c r="AO57" s="6">
        <v>10845.31</v>
      </c>
      <c r="AP57" s="6">
        <v>37545.35</v>
      </c>
      <c r="AQ57" s="6">
        <v>41436.58</v>
      </c>
      <c r="AR57" s="6">
        <v>490042.64</v>
      </c>
      <c r="AS57" s="6">
        <v>500585.02</v>
      </c>
      <c r="AT57" s="6">
        <v>384991.74</v>
      </c>
      <c r="AU57" s="6">
        <v>406076.46</v>
      </c>
      <c r="AV57" s="6">
        <v>118334.02</v>
      </c>
      <c r="AW57" s="6">
        <v>124238.76</v>
      </c>
      <c r="AX57" s="660">
        <v>7.9868599350335776</v>
      </c>
      <c r="AY57" s="509">
        <v>-17.416035507435211</v>
      </c>
      <c r="AZ57" s="335">
        <v>8.5921514616570605E-2</v>
      </c>
      <c r="BA57" s="335">
        <v>0.10532292366811902</v>
      </c>
      <c r="BB57" s="333">
        <v>2.534997984243037E-2</v>
      </c>
      <c r="BC57" s="333">
        <v>2.1665270766592304E-2</v>
      </c>
      <c r="BD57" s="333">
        <v>0.10498984560230618</v>
      </c>
      <c r="BE57" s="333">
        <v>8.7294094049232385E-2</v>
      </c>
      <c r="BF57" s="649">
        <v>-8130.86</v>
      </c>
      <c r="BG57" s="486">
        <v>-25011.77</v>
      </c>
      <c r="BH57" s="486">
        <v>0</v>
      </c>
      <c r="BI57" s="486">
        <v>0</v>
      </c>
      <c r="BJ57" s="486">
        <v>12697.88</v>
      </c>
      <c r="BK57" s="486">
        <v>11579.07</v>
      </c>
      <c r="BL57" s="486">
        <v>-242.57</v>
      </c>
      <c r="BM57" s="486">
        <v>0</v>
      </c>
      <c r="BQ57" s="662"/>
    </row>
    <row r="58" spans="1:69">
      <c r="A58" s="6" t="s">
        <v>5</v>
      </c>
      <c r="B58" s="6">
        <v>26797.33</v>
      </c>
      <c r="C58" s="6">
        <v>63012.97</v>
      </c>
      <c r="D58" s="6">
        <v>25203.919999999998</v>
      </c>
      <c r="E58" s="6">
        <v>36280.99</v>
      </c>
      <c r="F58" s="6">
        <v>-1608.72</v>
      </c>
      <c r="G58" s="6">
        <v>-57.15</v>
      </c>
      <c r="H58" s="6">
        <v>26812.639999999999</v>
      </c>
      <c r="I58" s="6">
        <v>36338.14</v>
      </c>
      <c r="J58" s="6">
        <v>932.95</v>
      </c>
      <c r="K58" s="6">
        <v>649.88</v>
      </c>
      <c r="L58" s="6">
        <v>25879.69</v>
      </c>
      <c r="M58" s="6">
        <v>35688.26</v>
      </c>
      <c r="N58" s="6">
        <v>11244.73</v>
      </c>
      <c r="O58" s="6">
        <v>16023.42</v>
      </c>
      <c r="P58" s="6">
        <v>11244.73</v>
      </c>
      <c r="Q58" s="6">
        <v>16023.42</v>
      </c>
      <c r="R58" s="6">
        <v>978.7</v>
      </c>
      <c r="S58" s="6">
        <v>1957.23</v>
      </c>
      <c r="T58" s="6">
        <v>12223.43</v>
      </c>
      <c r="U58" s="6">
        <v>17980.650000000001</v>
      </c>
      <c r="V58" s="6">
        <v>12223.43</v>
      </c>
      <c r="W58" s="6">
        <v>17980.650000000001</v>
      </c>
      <c r="X58" s="6">
        <v>7631.95</v>
      </c>
      <c r="Y58" s="6">
        <v>20831.62</v>
      </c>
      <c r="Z58" s="6">
        <v>7266.97</v>
      </c>
      <c r="AA58" s="6">
        <v>7381.47</v>
      </c>
      <c r="AB58" s="6">
        <v>-169.89</v>
      </c>
      <c r="AC58" s="6">
        <v>-199.11</v>
      </c>
      <c r="AD58" s="6">
        <v>6559.18</v>
      </c>
      <c r="AE58" s="6">
        <v>10525.25</v>
      </c>
      <c r="AF58" s="6">
        <v>4936.38</v>
      </c>
      <c r="AG58" s="6">
        <v>7487.85</v>
      </c>
      <c r="AH58" s="6">
        <v>6467.73</v>
      </c>
      <c r="AI58" s="6">
        <v>8806.49</v>
      </c>
      <c r="AJ58" s="6">
        <v>-4844.93</v>
      </c>
      <c r="AK58" s="6">
        <v>-5769.09</v>
      </c>
      <c r="AL58" s="6">
        <v>3594.39</v>
      </c>
      <c r="AM58" s="6">
        <v>2796.77</v>
      </c>
      <c r="AN58" s="6">
        <v>-2093.85</v>
      </c>
      <c r="AO58" s="6">
        <v>-1982.36</v>
      </c>
      <c r="AP58" s="6">
        <v>30724.62</v>
      </c>
      <c r="AQ58" s="6">
        <v>41457.35</v>
      </c>
      <c r="AR58" s="6">
        <v>43740.22</v>
      </c>
      <c r="AS58" s="6">
        <v>58666.96</v>
      </c>
      <c r="AT58" s="6">
        <v>32538.9</v>
      </c>
      <c r="AU58" s="6">
        <v>29387.31</v>
      </c>
      <c r="AV58" s="6">
        <v>24696.76</v>
      </c>
      <c r="AW58" s="6">
        <v>27806.57</v>
      </c>
      <c r="AX58" s="660">
        <v>1.1872097386019693</v>
      </c>
      <c r="AY58" s="509">
        <v>1.1616523192781043</v>
      </c>
      <c r="AZ58" s="335">
        <v>0.11078409394395372</v>
      </c>
      <c r="BA58" s="335">
        <v>9.516930947405533E-2</v>
      </c>
      <c r="BB58" s="333">
        <v>-4.7998433098633608E-2</v>
      </c>
      <c r="BC58" s="333">
        <v>-3.3790058322435645E-2</v>
      </c>
      <c r="BD58" s="333">
        <v>-8.5005102620257067E-2</v>
      </c>
      <c r="BE58" s="333">
        <v>-7.129106538490726E-2</v>
      </c>
      <c r="BF58" s="649">
        <v>26797.33</v>
      </c>
      <c r="BG58" s="486">
        <v>63012.97</v>
      </c>
      <c r="BH58" s="486">
        <v>0</v>
      </c>
      <c r="BI58" s="486">
        <v>0</v>
      </c>
      <c r="BJ58" s="486">
        <v>-796.35</v>
      </c>
      <c r="BK58" s="486">
        <v>-1541.94</v>
      </c>
      <c r="BL58" s="486">
        <v>-169.89</v>
      </c>
      <c r="BM58" s="486">
        <v>-196.52</v>
      </c>
      <c r="BQ58" s="662"/>
    </row>
    <row r="59" spans="1:69">
      <c r="A59" s="6" t="s">
        <v>156</v>
      </c>
      <c r="B59" s="6">
        <v>800675.65</v>
      </c>
      <c r="C59" s="6">
        <v>892971.66</v>
      </c>
      <c r="D59" s="6">
        <v>800102.48</v>
      </c>
      <c r="E59" s="6">
        <v>885622.26</v>
      </c>
      <c r="F59" s="6">
        <v>-4621.28</v>
      </c>
      <c r="G59" s="6">
        <v>44572.24</v>
      </c>
      <c r="H59" s="6">
        <v>804723.76</v>
      </c>
      <c r="I59" s="6">
        <v>841050.02</v>
      </c>
      <c r="J59" s="6">
        <v>7376.6</v>
      </c>
      <c r="K59" s="6">
        <v>12122.81</v>
      </c>
      <c r="L59" s="6">
        <v>797347.16</v>
      </c>
      <c r="M59" s="6">
        <v>828927.21</v>
      </c>
      <c r="N59" s="6">
        <v>525654.51</v>
      </c>
      <c r="O59" s="6">
        <v>564178.24</v>
      </c>
      <c r="P59" s="6">
        <v>525488.68000000005</v>
      </c>
      <c r="Q59" s="6">
        <v>563853.37</v>
      </c>
      <c r="R59" s="6">
        <v>242098.22</v>
      </c>
      <c r="S59" s="6">
        <v>231824.39</v>
      </c>
      <c r="T59" s="6">
        <v>767586.9</v>
      </c>
      <c r="U59" s="6">
        <v>795677.76</v>
      </c>
      <c r="V59" s="6">
        <v>765834.2</v>
      </c>
      <c r="W59" s="6">
        <v>792315.2</v>
      </c>
      <c r="X59" s="6">
        <v>57510.99</v>
      </c>
      <c r="Y59" s="6">
        <v>40117.82</v>
      </c>
      <c r="Z59" s="6">
        <v>57495.81</v>
      </c>
      <c r="AA59" s="6">
        <v>40113.42</v>
      </c>
      <c r="AB59" s="6">
        <v>132727.38</v>
      </c>
      <c r="AC59" s="6">
        <v>101977.03</v>
      </c>
      <c r="AD59" s="6">
        <v>-158710.23000000001</v>
      </c>
      <c r="AE59" s="6">
        <v>-105478.44</v>
      </c>
      <c r="AF59" s="6">
        <v>61986.18</v>
      </c>
      <c r="AG59" s="6">
        <v>66636.61</v>
      </c>
      <c r="AH59" s="6">
        <v>95565.8</v>
      </c>
      <c r="AI59" s="6">
        <v>94333.03</v>
      </c>
      <c r="AJ59" s="6">
        <v>-316262.21999999997</v>
      </c>
      <c r="AK59" s="6">
        <v>-266448.07</v>
      </c>
      <c r="AL59" s="6">
        <v>314919.15999999997</v>
      </c>
      <c r="AM59" s="6">
        <v>286220.37</v>
      </c>
      <c r="AN59" s="6">
        <v>5457.86</v>
      </c>
      <c r="AO59" s="6">
        <v>3904.94</v>
      </c>
      <c r="AP59" s="6">
        <v>1113609.3799999999</v>
      </c>
      <c r="AQ59" s="6">
        <v>1095375.28</v>
      </c>
      <c r="AR59" s="6">
        <v>3217155.35</v>
      </c>
      <c r="AS59" s="6">
        <v>3556717.67</v>
      </c>
      <c r="AT59" s="6">
        <v>2289463.86</v>
      </c>
      <c r="AU59" s="6">
        <v>2570417.88</v>
      </c>
      <c r="AV59" s="6">
        <v>627312.35</v>
      </c>
      <c r="AW59" s="6">
        <v>687350.51</v>
      </c>
      <c r="AX59" s="660">
        <v>1.396643063229823</v>
      </c>
      <c r="AY59" s="509">
        <v>1.3214372345190599</v>
      </c>
      <c r="AZ59" s="335">
        <v>0.13795432141988728</v>
      </c>
      <c r="BA59" s="335">
        <v>0.11135168807649287</v>
      </c>
      <c r="BB59" s="333">
        <v>1.7011509460662655E-3</v>
      </c>
      <c r="BC59" s="333">
        <v>1.0979055304101148E-3</v>
      </c>
      <c r="BD59" s="333">
        <v>8.7243927830387147E-3</v>
      </c>
      <c r="BE59" s="333">
        <v>5.6811480361016464E-3</v>
      </c>
      <c r="BF59" s="649">
        <v>798971.05</v>
      </c>
      <c r="BG59" s="486">
        <v>884516.06</v>
      </c>
      <c r="BH59" s="486">
        <v>0</v>
      </c>
      <c r="BI59" s="486">
        <v>0</v>
      </c>
      <c r="BJ59" s="486">
        <v>6450.15</v>
      </c>
      <c r="BK59" s="486">
        <v>6547.94</v>
      </c>
      <c r="BL59" s="486">
        <v>3310.12</v>
      </c>
      <c r="BM59" s="486">
        <v>-7665.55</v>
      </c>
      <c r="BQ59" s="662"/>
    </row>
    <row r="60" spans="1:69">
      <c r="A60" s="6" t="s">
        <v>25</v>
      </c>
      <c r="B60" s="6">
        <v>2522073.0699999998</v>
      </c>
      <c r="C60" s="6">
        <v>2785838.3</v>
      </c>
      <c r="D60" s="6">
        <v>2451492.25</v>
      </c>
      <c r="E60" s="6">
        <v>2711502.93</v>
      </c>
      <c r="F60" s="6">
        <v>221873.86</v>
      </c>
      <c r="G60" s="6">
        <v>224239.7</v>
      </c>
      <c r="H60" s="6">
        <v>2229618.39</v>
      </c>
      <c r="I60" s="6">
        <v>2487263.2400000002</v>
      </c>
      <c r="J60" s="6">
        <v>48166.81</v>
      </c>
      <c r="K60" s="6">
        <v>57471.98</v>
      </c>
      <c r="L60" s="6">
        <v>2181451.59</v>
      </c>
      <c r="M60" s="6">
        <v>2429791.2599999998</v>
      </c>
      <c r="N60" s="6">
        <v>1352507.15</v>
      </c>
      <c r="O60" s="6">
        <v>1499724.84</v>
      </c>
      <c r="P60" s="6">
        <v>1321318.6200000001</v>
      </c>
      <c r="Q60" s="6">
        <v>1466166.13</v>
      </c>
      <c r="R60" s="6">
        <v>94004.13</v>
      </c>
      <c r="S60" s="6">
        <v>255124.45</v>
      </c>
      <c r="T60" s="6">
        <v>1415322.76</v>
      </c>
      <c r="U60" s="6">
        <v>1721290.58</v>
      </c>
      <c r="V60" s="6">
        <v>1370424.91</v>
      </c>
      <c r="W60" s="6">
        <v>1677439.61</v>
      </c>
      <c r="X60" s="6">
        <v>212215.3</v>
      </c>
      <c r="Y60" s="6">
        <v>286823.03000000003</v>
      </c>
      <c r="Z60" s="6">
        <v>201277.78</v>
      </c>
      <c r="AA60" s="6">
        <v>277820.25</v>
      </c>
      <c r="AB60" s="6">
        <v>-1264.53</v>
      </c>
      <c r="AC60" s="6">
        <v>-943.34</v>
      </c>
      <c r="AD60" s="6">
        <v>611013.43000000005</v>
      </c>
      <c r="AE60" s="6">
        <v>475474.74</v>
      </c>
      <c r="AF60" s="6">
        <v>158787.01</v>
      </c>
      <c r="AG60" s="6">
        <v>166837.43</v>
      </c>
      <c r="AH60" s="6">
        <v>439013.33</v>
      </c>
      <c r="AI60" s="6">
        <v>523110.77</v>
      </c>
      <c r="AJ60" s="6">
        <v>13213.09</v>
      </c>
      <c r="AK60" s="6">
        <v>-214473.46</v>
      </c>
      <c r="AL60" s="6">
        <v>335104.82</v>
      </c>
      <c r="AM60" s="6">
        <v>557386.92000000004</v>
      </c>
      <c r="AN60" s="6">
        <v>310622.43</v>
      </c>
      <c r="AO60" s="6">
        <v>341513.37</v>
      </c>
      <c r="AP60" s="6">
        <v>2168238.5</v>
      </c>
      <c r="AQ60" s="6">
        <v>2644264.7200000002</v>
      </c>
      <c r="AR60" s="6">
        <v>5849800.8300000001</v>
      </c>
      <c r="AS60" s="6">
        <v>6461332.9500000002</v>
      </c>
      <c r="AT60" s="6">
        <v>4704141.4800000004</v>
      </c>
      <c r="AU60" s="6">
        <v>5000638.63</v>
      </c>
      <c r="AV60" s="6">
        <v>824298.48</v>
      </c>
      <c r="AW60" s="6">
        <v>872618.32</v>
      </c>
      <c r="AX60" s="660">
        <v>0.99394298270905024</v>
      </c>
      <c r="AY60" s="509">
        <v>1.0882682654805502</v>
      </c>
      <c r="AZ60" s="335">
        <v>7.1438660532145759E-2</v>
      </c>
      <c r="BA60" s="335">
        <v>0.1114631472580534</v>
      </c>
      <c r="BB60" s="333">
        <v>5.3249354196560406E-2</v>
      </c>
      <c r="BC60" s="333">
        <v>5.2854940713123355E-2</v>
      </c>
      <c r="BD60" s="333">
        <v>0.37804258977588723</v>
      </c>
      <c r="BE60" s="333">
        <v>0.39136626194141799</v>
      </c>
      <c r="BF60" s="649">
        <v>2522073.0699999998</v>
      </c>
      <c r="BG60" s="486">
        <v>2785838.3</v>
      </c>
      <c r="BH60" s="486">
        <v>0</v>
      </c>
      <c r="BI60" s="486">
        <v>0</v>
      </c>
      <c r="BJ60" s="486">
        <v>311845.14</v>
      </c>
      <c r="BK60" s="486">
        <v>342551.51</v>
      </c>
      <c r="BL60" s="486">
        <v>-1196.43</v>
      </c>
      <c r="BM60" s="486">
        <v>-888.98</v>
      </c>
      <c r="BQ60" s="662"/>
    </row>
    <row r="61" spans="1:69">
      <c r="A61" s="6"/>
      <c r="B61" s="12"/>
      <c r="C61" s="12"/>
      <c r="D61" s="12"/>
      <c r="E61" s="12"/>
      <c r="F61" s="12"/>
      <c r="G61" s="12"/>
      <c r="H61" s="12"/>
      <c r="I61" s="12"/>
      <c r="J61" s="12"/>
      <c r="K61" s="12"/>
      <c r="L61" s="12"/>
      <c r="M61" s="12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82"/>
      <c r="AW61" s="182"/>
      <c r="AX61" s="656"/>
      <c r="AY61" s="12"/>
      <c r="AZ61" s="13"/>
      <c r="BA61" s="13"/>
      <c r="BB61" s="12"/>
      <c r="BC61" s="12"/>
      <c r="BD61" s="12"/>
      <c r="BE61" s="12"/>
      <c r="BF61" s="649"/>
      <c r="BG61" s="486"/>
      <c r="BH61" s="486"/>
      <c r="BI61" s="486"/>
      <c r="BJ61" s="486"/>
      <c r="BK61" s="486"/>
      <c r="BL61" s="486"/>
      <c r="BM61" s="486"/>
      <c r="BQ61" s="662"/>
    </row>
    <row r="62" spans="1:69">
      <c r="A62" s="6"/>
      <c r="B62" s="12"/>
      <c r="C62" s="12"/>
      <c r="D62" s="12"/>
      <c r="E62" s="12"/>
      <c r="F62" s="12"/>
      <c r="G62" s="12"/>
      <c r="H62" s="12"/>
      <c r="I62" s="12"/>
      <c r="J62" s="12"/>
      <c r="K62" s="12"/>
      <c r="L62" s="12"/>
      <c r="M62" s="12"/>
      <c r="N62" s="12"/>
      <c r="O62" s="12"/>
      <c r="P62" s="12"/>
      <c r="Q62" s="12"/>
      <c r="R62" s="12"/>
      <c r="S62" s="12"/>
      <c r="T62" s="13"/>
      <c r="U62" s="13"/>
      <c r="V62" s="13"/>
      <c r="W62" s="13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6"/>
      <c r="AS62" s="6"/>
      <c r="AT62" s="13"/>
      <c r="AU62" s="13"/>
      <c r="AV62" s="655"/>
      <c r="AW62" s="655"/>
      <c r="AX62" s="657"/>
      <c r="AY62" s="13"/>
      <c r="AZ62" s="6"/>
      <c r="BA62" s="6"/>
      <c r="BB62" s="12"/>
      <c r="BC62" s="12"/>
      <c r="BD62" s="12"/>
      <c r="BE62" s="12"/>
      <c r="BF62" s="649"/>
      <c r="BG62" s="486"/>
      <c r="BH62" s="486"/>
      <c r="BI62" s="486"/>
      <c r="BJ62" s="486"/>
      <c r="BK62" s="486"/>
      <c r="BL62" s="486"/>
      <c r="BM62" s="486"/>
      <c r="BQ62" s="662"/>
    </row>
    <row r="63" spans="1:69">
      <c r="A63" s="6"/>
      <c r="B63" s="12"/>
      <c r="C63" s="12"/>
      <c r="D63" s="12"/>
      <c r="E63" s="12"/>
      <c r="F63" s="12"/>
      <c r="G63" s="12"/>
      <c r="H63" s="12"/>
      <c r="I63" s="12"/>
      <c r="J63" s="12"/>
      <c r="K63" s="12"/>
      <c r="L63" s="12"/>
      <c r="M63" s="12"/>
      <c r="N63" s="12"/>
      <c r="O63" s="12"/>
      <c r="P63" s="12"/>
      <c r="Q63" s="12"/>
      <c r="R63" s="12"/>
      <c r="S63" s="12"/>
      <c r="T63" s="13"/>
      <c r="U63" s="13"/>
      <c r="V63" s="13"/>
      <c r="W63" s="13"/>
      <c r="X63" s="12"/>
      <c r="Y63" s="12"/>
      <c r="Z63" s="12"/>
      <c r="AA63" s="12"/>
      <c r="AB63" s="12"/>
      <c r="AC63" s="12"/>
      <c r="AD63" s="12"/>
      <c r="AE63" s="12"/>
      <c r="AF63" s="12"/>
      <c r="AG63" s="12"/>
      <c r="AH63" s="12"/>
      <c r="AI63" s="12"/>
      <c r="AJ63" s="12"/>
      <c r="AK63" s="12"/>
      <c r="AL63" s="12"/>
      <c r="AM63" s="12"/>
      <c r="AN63" s="12"/>
      <c r="AO63" s="12"/>
      <c r="AP63" s="12"/>
      <c r="AQ63" s="12"/>
      <c r="AR63" s="13"/>
      <c r="AS63" s="13"/>
      <c r="AT63" s="13"/>
      <c r="AU63" s="13"/>
      <c r="AV63" s="655"/>
      <c r="AW63" s="655"/>
      <c r="AX63" s="657"/>
      <c r="AY63" s="13"/>
      <c r="AZ63" s="13"/>
      <c r="BA63" s="13"/>
      <c r="BB63" s="12"/>
      <c r="BC63" s="12"/>
      <c r="BD63" s="12"/>
      <c r="BE63" s="12"/>
      <c r="BF63" s="649"/>
      <c r="BG63" s="486"/>
      <c r="BH63" s="486"/>
      <c r="BI63" s="486"/>
      <c r="BJ63" s="486"/>
      <c r="BK63" s="486"/>
      <c r="BL63" s="486"/>
      <c r="BM63" s="486"/>
      <c r="BQ63" s="662"/>
    </row>
    <row r="64" spans="1:69" ht="23.25" customHeight="1" thickBot="1">
      <c r="A64" s="14" t="s">
        <v>298</v>
      </c>
      <c r="B64" s="15">
        <v>10211662.709999999</v>
      </c>
      <c r="C64" s="15">
        <v>11836819.710000001</v>
      </c>
      <c r="D64" s="15">
        <v>9682889.1999999993</v>
      </c>
      <c r="E64" s="15">
        <v>11127401.279999999</v>
      </c>
      <c r="F64" s="15">
        <v>1708352.0599999996</v>
      </c>
      <c r="G64" s="15">
        <v>2562578.5500000003</v>
      </c>
      <c r="H64" s="15">
        <v>7974537.1399999987</v>
      </c>
      <c r="I64" s="15">
        <v>8564822.7599999998</v>
      </c>
      <c r="J64" s="15">
        <v>154413.45000000001</v>
      </c>
      <c r="K64" s="15">
        <v>178648.46</v>
      </c>
      <c r="L64" s="15">
        <v>7820123.7000000002</v>
      </c>
      <c r="M64" s="15">
        <v>8386174.2899999991</v>
      </c>
      <c r="N64" s="15">
        <v>5198827.91</v>
      </c>
      <c r="O64" s="15">
        <v>5835962.2299999995</v>
      </c>
      <c r="P64" s="15">
        <v>4872673.16</v>
      </c>
      <c r="Q64" s="15">
        <v>5526070.2899999991</v>
      </c>
      <c r="R64" s="15">
        <v>919811.68999999983</v>
      </c>
      <c r="S64" s="15">
        <v>1236974.1600000001</v>
      </c>
      <c r="T64" s="15">
        <v>5792484.8600000003</v>
      </c>
      <c r="U64" s="15">
        <v>6763044.4699999997</v>
      </c>
      <c r="V64" s="15">
        <v>5671040.0600000015</v>
      </c>
      <c r="W64" s="15">
        <v>6631881.2800000003</v>
      </c>
      <c r="X64" s="15">
        <v>992798.95</v>
      </c>
      <c r="Y64" s="15">
        <v>1144149.0499999998</v>
      </c>
      <c r="Z64" s="15">
        <v>846661.2100000002</v>
      </c>
      <c r="AA64" s="15">
        <v>938074.51000000013</v>
      </c>
      <c r="AB64" s="15">
        <v>767255.83000000007</v>
      </c>
      <c r="AC64" s="15">
        <v>711293.31000000017</v>
      </c>
      <c r="AD64" s="15">
        <v>535166.57000000007</v>
      </c>
      <c r="AE64" s="15">
        <v>104925.21999999991</v>
      </c>
      <c r="AF64" s="15">
        <v>639136.07000000007</v>
      </c>
      <c r="AG64" s="15">
        <v>687795.7799999998</v>
      </c>
      <c r="AH64" s="15">
        <v>1176564.6199999999</v>
      </c>
      <c r="AI64" s="15">
        <v>1366984.83</v>
      </c>
      <c r="AJ64" s="15">
        <v>-1280534.1299999999</v>
      </c>
      <c r="AK64" s="15">
        <v>-1949855.36</v>
      </c>
      <c r="AL64" s="15">
        <v>2241102.2299999995</v>
      </c>
      <c r="AM64" s="15">
        <v>3247231.12</v>
      </c>
      <c r="AN64" s="15">
        <v>885854.64000000013</v>
      </c>
      <c r="AO64" s="15">
        <v>1345541.9100000001</v>
      </c>
      <c r="AP64" s="15">
        <v>9100657.8000000007</v>
      </c>
      <c r="AQ64" s="15">
        <v>10336029.66</v>
      </c>
      <c r="AR64" s="15">
        <v>31816745.890000001</v>
      </c>
      <c r="AS64" s="15">
        <v>37160571.189999998</v>
      </c>
      <c r="AT64" s="15">
        <v>26253382.869999997</v>
      </c>
      <c r="AU64" s="15">
        <v>30894745.630000003</v>
      </c>
      <c r="AV64" s="15">
        <v>5156152.18</v>
      </c>
      <c r="AW64" s="15">
        <v>5802932.290000001</v>
      </c>
      <c r="AX64" s="661">
        <v>1.1637485734400852</v>
      </c>
      <c r="AY64" s="653">
        <v>1.2325083288961791</v>
      </c>
      <c r="AZ64" s="647">
        <v>8.5608603347623324E-2</v>
      </c>
      <c r="BA64" s="647">
        <v>0.10510625848451105</v>
      </c>
      <c r="BB64" s="647">
        <v>2.7919950461779086E-2</v>
      </c>
      <c r="BC64" s="647">
        <v>3.6208859737927979E-2</v>
      </c>
      <c r="BD64" s="647">
        <v>0.17231587976934404</v>
      </c>
      <c r="BE64" s="647">
        <v>0.23187275721254363</v>
      </c>
      <c r="BF64" s="650">
        <v>10209958.109999998</v>
      </c>
      <c r="BG64" s="650">
        <v>11828364.109999999</v>
      </c>
      <c r="BH64" s="650">
        <v>0</v>
      </c>
      <c r="BI64" s="650">
        <v>0</v>
      </c>
      <c r="BJ64" s="650">
        <v>962735.52999999991</v>
      </c>
      <c r="BK64" s="650">
        <v>1409028.8699999999</v>
      </c>
      <c r="BL64" s="650">
        <v>65548.23000000001</v>
      </c>
      <c r="BM64" s="650">
        <v>56516.479999999996</v>
      </c>
      <c r="BQ64" s="662"/>
    </row>
    <row r="65" spans="1:69" s="597" customFormat="1" ht="21.75" customHeight="1">
      <c r="A65" s="360" t="s">
        <v>129</v>
      </c>
      <c r="B65" s="361">
        <v>0</v>
      </c>
      <c r="C65" s="361">
        <v>0</v>
      </c>
      <c r="D65" s="361">
        <v>0</v>
      </c>
      <c r="E65" s="361">
        <v>0</v>
      </c>
      <c r="F65" s="361">
        <v>0</v>
      </c>
      <c r="G65" s="361">
        <v>0</v>
      </c>
      <c r="H65" s="361">
        <v>0</v>
      </c>
      <c r="I65" s="361">
        <v>0</v>
      </c>
      <c r="J65" s="361">
        <v>0</v>
      </c>
      <c r="K65" s="361">
        <v>0</v>
      </c>
      <c r="L65" s="361">
        <v>0</v>
      </c>
      <c r="M65" s="361">
        <v>0</v>
      </c>
      <c r="N65" s="361">
        <v>0</v>
      </c>
      <c r="O65" s="361">
        <v>0</v>
      </c>
      <c r="P65" s="361">
        <v>0</v>
      </c>
      <c r="Q65" s="361">
        <v>0</v>
      </c>
      <c r="R65" s="361">
        <v>0</v>
      </c>
      <c r="S65" s="361">
        <v>0</v>
      </c>
      <c r="T65" s="361">
        <v>0</v>
      </c>
      <c r="U65" s="361">
        <v>0</v>
      </c>
      <c r="V65" s="361">
        <v>0</v>
      </c>
      <c r="W65" s="361">
        <v>0</v>
      </c>
      <c r="X65" s="361">
        <v>0</v>
      </c>
      <c r="Y65" s="361">
        <v>0</v>
      </c>
      <c r="Z65" s="361">
        <v>0</v>
      </c>
      <c r="AA65" s="361">
        <v>0</v>
      </c>
      <c r="AB65" s="361"/>
      <c r="AC65" s="361"/>
      <c r="AD65" s="361">
        <v>0</v>
      </c>
      <c r="AE65" s="361">
        <v>0</v>
      </c>
      <c r="AF65" s="361">
        <v>0</v>
      </c>
      <c r="AG65" s="361">
        <v>0</v>
      </c>
      <c r="AH65" s="361">
        <v>0</v>
      </c>
      <c r="AI65" s="361">
        <v>0</v>
      </c>
      <c r="AJ65" s="361">
        <v>0</v>
      </c>
      <c r="AK65" s="361">
        <v>0</v>
      </c>
      <c r="AL65" s="361">
        <v>0</v>
      </c>
      <c r="AM65" s="361">
        <v>0</v>
      </c>
      <c r="AN65" s="361">
        <v>0</v>
      </c>
      <c r="AO65" s="361">
        <v>0</v>
      </c>
      <c r="AP65" s="361"/>
      <c r="AQ65" s="361"/>
      <c r="AV65" s="1088"/>
      <c r="AX65" s="361">
        <v>0</v>
      </c>
      <c r="AY65" s="361">
        <v>0</v>
      </c>
      <c r="AZ65" s="361">
        <v>0</v>
      </c>
      <c r="BA65" s="361">
        <v>0</v>
      </c>
      <c r="BB65" s="361">
        <v>0</v>
      </c>
      <c r="BC65" s="361">
        <v>0</v>
      </c>
      <c r="BD65" s="361">
        <v>0</v>
      </c>
      <c r="BE65" s="361">
        <v>0</v>
      </c>
      <c r="BF65" s="361"/>
      <c r="BG65" s="361"/>
      <c r="BH65" s="658"/>
      <c r="BI65" s="658"/>
      <c r="BJ65" s="361"/>
      <c r="BK65" s="361"/>
      <c r="BL65" s="361"/>
      <c r="BM65" s="361"/>
      <c r="BQ65" s="663"/>
    </row>
    <row r="66" spans="1:69" s="558" customFormat="1" ht="21.75" customHeight="1">
      <c r="A66" s="141" t="s">
        <v>129</v>
      </c>
      <c r="B66" s="142">
        <v>-1.0000001639127731E-2</v>
      </c>
      <c r="C66" s="142">
        <v>1.0000001639127731E-2</v>
      </c>
      <c r="D66" s="142">
        <v>0</v>
      </c>
      <c r="E66" s="142">
        <v>-2.0000001415610313E-2</v>
      </c>
      <c r="F66" s="142">
        <v>0</v>
      </c>
      <c r="G66" s="142">
        <v>2.0000000484287739E-2</v>
      </c>
      <c r="H66" s="142">
        <v>0</v>
      </c>
      <c r="I66" s="142">
        <v>-9.9999997764825821E-3</v>
      </c>
      <c r="J66" s="142">
        <v>-1.9999999989522621E-2</v>
      </c>
      <c r="K66" s="142">
        <v>-1.0000000009313226E-2</v>
      </c>
      <c r="L66" s="142">
        <v>3.0000000260770321E-2</v>
      </c>
      <c r="M66" s="142">
        <v>-1.0000000707805157E-2</v>
      </c>
      <c r="N66" s="142">
        <v>0</v>
      </c>
      <c r="O66" s="142">
        <v>-1.0000000707805157E-2</v>
      </c>
      <c r="P66" s="142">
        <v>-9.9999997764825821E-3</v>
      </c>
      <c r="Q66" s="142">
        <v>-2.0000000484287739E-2</v>
      </c>
      <c r="R66" s="142">
        <v>0</v>
      </c>
      <c r="S66" s="142">
        <v>-9.9999997764825821E-3</v>
      </c>
      <c r="T66" s="142">
        <v>0</v>
      </c>
      <c r="U66" s="142">
        <v>-1.0000000707805157E-2</v>
      </c>
      <c r="V66" s="142">
        <v>-9.9999988451600075E-3</v>
      </c>
      <c r="W66" s="142">
        <v>2.0000000484287739E-2</v>
      </c>
      <c r="X66" s="142">
        <v>-1.0000000009313226E-2</v>
      </c>
      <c r="Y66" s="142">
        <v>0</v>
      </c>
      <c r="Z66" s="142">
        <v>0</v>
      </c>
      <c r="AA66" s="142">
        <v>0</v>
      </c>
      <c r="AB66" s="142">
        <v>0</v>
      </c>
      <c r="AC66" s="142">
        <v>0</v>
      </c>
      <c r="AD66" s="142">
        <v>1.0000000009313226E-2</v>
      </c>
      <c r="AE66" s="142">
        <v>0</v>
      </c>
      <c r="AF66" s="142">
        <v>-9.9999998928979039E-3</v>
      </c>
      <c r="AG66" s="142">
        <v>1.9999999785795808E-2</v>
      </c>
      <c r="AH66" s="142">
        <v>0</v>
      </c>
      <c r="AI66" s="142">
        <v>2.0000000018626451E-2</v>
      </c>
      <c r="AJ66" s="142">
        <v>0</v>
      </c>
      <c r="AK66" s="142">
        <v>-1.0000000009313226E-2</v>
      </c>
      <c r="AL66" s="142">
        <v>0</v>
      </c>
      <c r="AM66" s="142">
        <v>0</v>
      </c>
      <c r="AN66" s="142">
        <v>1.0000000125728548E-2</v>
      </c>
      <c r="AO66" s="142">
        <v>0</v>
      </c>
      <c r="AP66" s="142">
        <v>-9.9999997764825821E-3</v>
      </c>
      <c r="AQ66" s="142">
        <v>9.9999997764825821E-3</v>
      </c>
      <c r="AR66" s="142">
        <v>-9.9999979138374329E-3</v>
      </c>
      <c r="AS66" s="142">
        <v>3.0000001192092896E-2</v>
      </c>
      <c r="AT66" s="142">
        <v>9.9999979138374329E-3</v>
      </c>
      <c r="AU66" s="142">
        <v>0</v>
      </c>
      <c r="AV66" s="142">
        <v>-1.0000000707805157E-2</v>
      </c>
      <c r="AW66" s="142">
        <v>1.0000000707805157E-2</v>
      </c>
      <c r="AX66" s="142">
        <v>3.7485734400852788E-3</v>
      </c>
      <c r="AY66" s="142">
        <v>7.2508328896179197E-2</v>
      </c>
      <c r="AZ66" s="142"/>
      <c r="BA66" s="142"/>
      <c r="BB66" s="142"/>
      <c r="BC66" s="142"/>
      <c r="BD66" s="142"/>
      <c r="BE66" s="142"/>
      <c r="BF66" s="142">
        <v>-1.0000001639127731E-2</v>
      </c>
      <c r="BG66" s="142">
        <v>9.9999997764825821E-3</v>
      </c>
      <c r="BH66" s="142">
        <v>0</v>
      </c>
      <c r="BI66" s="142">
        <v>0</v>
      </c>
      <c r="BJ66" s="142">
        <v>-1.0000000125728548E-2</v>
      </c>
      <c r="BK66" s="142">
        <v>-3.0000000027939677E-2</v>
      </c>
      <c r="BL66" s="142">
        <v>0</v>
      </c>
      <c r="BM66" s="142">
        <v>9.9999999947613105E-3</v>
      </c>
      <c r="BQ66" s="664"/>
    </row>
    <row r="67" spans="1:69">
      <c r="AX67" s="905">
        <v>1.0959741701896506</v>
      </c>
      <c r="AY67" s="905">
        <v>1.0838305365545018</v>
      </c>
      <c r="BD67" s="906"/>
      <c r="BE67" s="906"/>
      <c r="BQ67" s="662"/>
    </row>
    <row r="68" spans="1:69" ht="15.75">
      <c r="A68" s="594"/>
      <c r="B68" s="587">
        <v>42005</v>
      </c>
      <c r="C68" s="587">
        <v>42370</v>
      </c>
      <c r="AX68" s="904">
        <v>8163971.9600000009</v>
      </c>
      <c r="AY68" s="904">
        <v>8431385.4499999993</v>
      </c>
      <c r="BB68" s="598"/>
      <c r="BC68" s="598" t="s">
        <v>272</v>
      </c>
      <c r="BD68" s="598"/>
      <c r="BE68" s="598"/>
      <c r="BF68" s="598"/>
      <c r="BG68" s="598"/>
      <c r="BQ68" s="662"/>
    </row>
    <row r="69" spans="1:69" ht="15.75">
      <c r="A69" s="586"/>
      <c r="B69" s="1087">
        <v>42369</v>
      </c>
      <c r="C69" s="1087">
        <v>42735</v>
      </c>
      <c r="L69" s="913">
        <v>15269178.780000001</v>
      </c>
      <c r="M69" s="913">
        <v>16165421.289999999</v>
      </c>
      <c r="AL69" s="913">
        <v>3021150.63</v>
      </c>
      <c r="AM69" s="913">
        <v>4142762.5300000003</v>
      </c>
      <c r="AN69" s="913">
        <v>1044801.1200000001</v>
      </c>
      <c r="AO69" s="913">
        <v>1665542.1600000001</v>
      </c>
      <c r="AP69" s="913">
        <v>17264629.720000003</v>
      </c>
      <c r="AQ69" s="913">
        <v>18767415.140000001</v>
      </c>
      <c r="AR69" s="913">
        <v>51577330.350000001</v>
      </c>
      <c r="AS69" s="913">
        <v>58252926.819999993</v>
      </c>
      <c r="AT69" s="913">
        <v>35634956.669999994</v>
      </c>
      <c r="AU69" s="913">
        <v>41170660.730000004</v>
      </c>
      <c r="AV69" s="913">
        <v>8961605.6199999992</v>
      </c>
      <c r="AW69" s="913">
        <v>9667758.4300000016</v>
      </c>
      <c r="AX69" s="904">
        <v>3.9999999105930328E-2</v>
      </c>
      <c r="AY69" s="904">
        <v>-3.0000001192092896E-2</v>
      </c>
      <c r="AZ69" s="914">
        <v>8.5023079452889672E-2</v>
      </c>
      <c r="BA69" s="914">
        <v>0.10062414487755045</v>
      </c>
      <c r="BC69" s="522" t="s">
        <v>541</v>
      </c>
      <c r="BD69" s="914">
        <v>2.0313195803389084E-2</v>
      </c>
      <c r="BE69" s="914">
        <v>2.859156184798195E-2</v>
      </c>
      <c r="BQ69" s="662"/>
    </row>
    <row r="70" spans="1:69" ht="15.75">
      <c r="B70" s="599" t="s">
        <v>602</v>
      </c>
      <c r="C70" s="600"/>
      <c r="D70" s="600"/>
      <c r="E70" s="600"/>
      <c r="F70" s="600"/>
      <c r="G70" s="600"/>
      <c r="H70" s="600"/>
      <c r="I70" s="600"/>
      <c r="J70" s="600"/>
      <c r="K70" s="600"/>
      <c r="L70" s="600"/>
      <c r="M70" s="600"/>
      <c r="N70" s="600"/>
      <c r="O70" s="600"/>
      <c r="AX70" s="555">
        <v>1.163748572161333</v>
      </c>
      <c r="AY70" s="555">
        <v>1.2325083348583734</v>
      </c>
      <c r="BC70" s="522" t="s">
        <v>542</v>
      </c>
      <c r="BD70" s="914">
        <v>0.11692470403972122</v>
      </c>
      <c r="BE70" s="914">
        <v>0.17227800757119249</v>
      </c>
      <c r="BQ70" s="662"/>
    </row>
    <row r="71" spans="1:69">
      <c r="B71" s="560"/>
      <c r="C71" s="560"/>
      <c r="AX71" s="555">
        <v>9100657.790000001</v>
      </c>
      <c r="AY71" s="555">
        <v>10336029.710000001</v>
      </c>
      <c r="BC71" s="522" t="s">
        <v>543</v>
      </c>
      <c r="BD71" s="914">
        <v>1.130684889393901</v>
      </c>
      <c r="BE71" s="914">
        <v>1.160960472561863</v>
      </c>
      <c r="BQ71" s="662"/>
    </row>
    <row r="72" spans="1:69">
      <c r="B72" s="560"/>
      <c r="C72" s="560"/>
      <c r="E72" s="601"/>
      <c r="F72" s="602"/>
      <c r="AX72" s="555">
        <v>-9.9999997764825821E-3</v>
      </c>
      <c r="AY72" s="555">
        <v>5.000000074505806E-2</v>
      </c>
    </row>
    <row r="73" spans="1:69">
      <c r="B73" s="603"/>
      <c r="C73" s="603"/>
      <c r="D73" s="604"/>
      <c r="E73" s="604"/>
      <c r="F73" s="605"/>
      <c r="G73" s="605"/>
      <c r="H73" s="535"/>
      <c r="BD73" s="915"/>
      <c r="BE73" s="915"/>
    </row>
    <row r="74" spans="1:69">
      <c r="B74" s="603">
        <v>21504812.740000002</v>
      </c>
      <c r="C74" s="603">
        <v>23850971.730000004</v>
      </c>
      <c r="D74" s="607"/>
      <c r="E74" s="607"/>
      <c r="F74" s="608"/>
      <c r="G74" s="608"/>
      <c r="H74" s="535"/>
    </row>
    <row r="75" spans="1:69">
      <c r="B75" s="603"/>
      <c r="C75" s="606"/>
      <c r="D75" s="607"/>
      <c r="E75" s="607"/>
      <c r="F75" s="609"/>
      <c r="G75" s="609"/>
      <c r="H75" s="535"/>
    </row>
    <row r="76" spans="1:69">
      <c r="B76" s="603"/>
      <c r="C76" s="603"/>
      <c r="D76" s="607"/>
      <c r="E76" s="607"/>
      <c r="F76" s="535"/>
      <c r="G76" s="535"/>
      <c r="H76" s="535"/>
    </row>
    <row r="77" spans="1:69">
      <c r="B77" s="603"/>
      <c r="C77" s="603"/>
      <c r="D77" s="607"/>
      <c r="E77" s="607"/>
      <c r="F77" s="535"/>
      <c r="G77" s="535"/>
      <c r="H77" s="610"/>
    </row>
    <row r="78" spans="1:69">
      <c r="B78" s="603"/>
      <c r="C78" s="603"/>
      <c r="D78" s="607"/>
      <c r="E78" s="607"/>
      <c r="F78" s="535"/>
      <c r="G78" s="535"/>
      <c r="H78" s="535"/>
    </row>
    <row r="79" spans="1:69">
      <c r="B79" s="560"/>
      <c r="C79" s="560"/>
      <c r="F79" s="535"/>
    </row>
    <row r="80" spans="1:69">
      <c r="B80" s="560"/>
      <c r="C80" s="560"/>
    </row>
    <row r="81" spans="2:5">
      <c r="B81" s="560"/>
      <c r="C81" s="560"/>
      <c r="D81" s="522"/>
      <c r="E81" s="522"/>
    </row>
    <row r="82" spans="2:5">
      <c r="B82" s="560"/>
      <c r="C82" s="560"/>
      <c r="D82" s="522"/>
      <c r="E82" s="522"/>
    </row>
  </sheetData>
  <mergeCells count="64">
    <mergeCell ref="BL40:BM40"/>
    <mergeCell ref="AV40:AW40"/>
    <mergeCell ref="AV4:AW4"/>
    <mergeCell ref="BL4:BM4"/>
    <mergeCell ref="BF40:BG40"/>
    <mergeCell ref="BB40:BC40"/>
    <mergeCell ref="BJ4:BK4"/>
    <mergeCell ref="BH40:BI40"/>
    <mergeCell ref="BJ40:BK40"/>
    <mergeCell ref="BH4:BI4"/>
    <mergeCell ref="BF4:BG4"/>
    <mergeCell ref="BD40:BE40"/>
    <mergeCell ref="BD4:BE4"/>
    <mergeCell ref="BB4:BC4"/>
    <mergeCell ref="AP4:AQ4"/>
    <mergeCell ref="AP40:AQ40"/>
    <mergeCell ref="AL40:AM40"/>
    <mergeCell ref="AZ40:BA40"/>
    <mergeCell ref="AX4:AY4"/>
    <mergeCell ref="AN4:AO4"/>
    <mergeCell ref="AL4:AM4"/>
    <mergeCell ref="AN40:AO40"/>
    <mergeCell ref="AR4:AS4"/>
    <mergeCell ref="AT40:AU40"/>
    <mergeCell ref="AZ4:BA4"/>
    <mergeCell ref="AR40:AS40"/>
    <mergeCell ref="AT4:AU4"/>
    <mergeCell ref="AX40:AY40"/>
    <mergeCell ref="AH40:AI40"/>
    <mergeCell ref="AB4:AC4"/>
    <mergeCell ref="AF40:AG40"/>
    <mergeCell ref="AJ4:AK4"/>
    <mergeCell ref="AJ40:AK40"/>
    <mergeCell ref="AH4:AI4"/>
    <mergeCell ref="AF4:AG4"/>
    <mergeCell ref="AD4:AE4"/>
    <mergeCell ref="Z4:AA4"/>
    <mergeCell ref="AB40:AC40"/>
    <mergeCell ref="AD40:AE40"/>
    <mergeCell ref="Z40:AA40"/>
    <mergeCell ref="R40:S40"/>
    <mergeCell ref="P40:Q40"/>
    <mergeCell ref="R4:S4"/>
    <mergeCell ref="J4:K4"/>
    <mergeCell ref="X40:Y40"/>
    <mergeCell ref="X4:Y4"/>
    <mergeCell ref="T4:U4"/>
    <mergeCell ref="V4:W4"/>
    <mergeCell ref="F4:G4"/>
    <mergeCell ref="N4:O4"/>
    <mergeCell ref="J40:K40"/>
    <mergeCell ref="V40:W40"/>
    <mergeCell ref="B40:C40"/>
    <mergeCell ref="B4:C4"/>
    <mergeCell ref="D40:E40"/>
    <mergeCell ref="T40:U40"/>
    <mergeCell ref="F40:G40"/>
    <mergeCell ref="H40:I40"/>
    <mergeCell ref="N40:O40"/>
    <mergeCell ref="D4:E4"/>
    <mergeCell ref="H4:I4"/>
    <mergeCell ref="L4:M4"/>
    <mergeCell ref="L40:M40"/>
    <mergeCell ref="P4:Q4"/>
  </mergeCells>
  <conditionalFormatting sqref="BN65:IV65 A36:XFD36 A65:BG65">
    <cfRule type="cellIs" dxfId="25" priority="5" stopIfTrue="1" operator="notEqual">
      <formula>0</formula>
    </cfRule>
  </conditionalFormatting>
  <conditionalFormatting sqref="AZ36:BA36 A37:XFD37 A66:XFD66">
    <cfRule type="cellIs" dxfId="24" priority="4" stopIfTrue="1" operator="notBetween">
      <formula>1</formula>
      <formula>-1</formula>
    </cfRule>
  </conditionalFormatting>
  <conditionalFormatting sqref="BH65:BM65">
    <cfRule type="cellIs" dxfId="23" priority="3" stopIfTrue="1" operator="notEqual">
      <formula>0</formula>
    </cfRule>
  </conditionalFormatting>
  <conditionalFormatting sqref="AX36:AY36">
    <cfRule type="cellIs" dxfId="22" priority="1" stopIfTrue="1" operator="notBetween">
      <formula>1</formula>
      <formula>-1</formula>
    </cfRule>
  </conditionalFormatting>
  <pageMargins left="0.75" right="0.75" top="1" bottom="1" header="0" footer="0"/>
  <pageSetup orientation="portrait" horizontalDpi="300" verticalDpi="300" r:id="rId1"/>
  <headerFooter alignWithMargins="0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IV57"/>
  <sheetViews>
    <sheetView showGridLines="0" showZeros="0" tabSelected="1" zoomScale="80" zoomScaleNormal="75" zoomScaleSheetLayoutView="75" workbookViewId="0">
      <pane xSplit="1" ySplit="10" topLeftCell="B11" activePane="bottomRight" state="frozen"/>
      <selection activeCell="B1" sqref="B1"/>
      <selection pane="topRight" activeCell="B1" sqref="B1"/>
      <selection pane="bottomLeft" activeCell="B1" sqref="B1"/>
      <selection pane="bottomRight" activeCell="B2" sqref="B2:W2"/>
    </sheetView>
  </sheetViews>
  <sheetFormatPr baseColWidth="10" defaultRowHeight="12.75"/>
  <cols>
    <col min="1" max="1" width="36.7109375" style="6" customWidth="1"/>
    <col min="2" max="2" width="13" style="6" customWidth="1"/>
    <col min="3" max="3" width="12.7109375" style="6" customWidth="1"/>
    <col min="4" max="4" width="12.42578125" style="6" customWidth="1"/>
    <col min="5" max="5" width="9.5703125" style="333" customWidth="1"/>
    <col min="6" max="6" width="12.85546875" style="6" bestFit="1" customWidth="1"/>
    <col min="7" max="7" width="12.28515625" style="6" bestFit="1" customWidth="1"/>
    <col min="8" max="8" width="11" style="6" bestFit="1" customWidth="1"/>
    <col min="9" max="9" width="7.85546875" style="333" customWidth="1"/>
    <col min="10" max="10" width="8.42578125" style="6" bestFit="1" customWidth="1"/>
    <col min="11" max="11" width="8.7109375" style="6" bestFit="1" customWidth="1"/>
    <col min="12" max="12" width="12.28515625" style="6" customWidth="1"/>
    <col min="13" max="13" width="11" style="6" customWidth="1"/>
    <col min="14" max="14" width="11.42578125" style="6" customWidth="1"/>
    <col min="15" max="15" width="9.42578125" style="6" customWidth="1"/>
    <col min="16" max="17" width="8.42578125" style="6" bestFit="1" customWidth="1"/>
    <col min="18" max="18" width="12" style="6" customWidth="1"/>
    <col min="19" max="19" width="13.7109375" style="6" customWidth="1"/>
    <col min="20" max="20" width="11.140625" style="6" customWidth="1"/>
    <col min="21" max="21" width="9.140625" style="6" customWidth="1"/>
    <col min="22" max="22" width="8.42578125" style="6" bestFit="1" customWidth="1"/>
    <col min="23" max="23" width="8.140625" style="6" customWidth="1"/>
    <col min="24" max="25" width="9.85546875" style="6" customWidth="1"/>
    <col min="26" max="26" width="10.140625" style="6" customWidth="1"/>
    <col min="27" max="27" width="8" style="6" bestFit="1" customWidth="1"/>
    <col min="28" max="28" width="8.140625" style="6" bestFit="1" customWidth="1"/>
    <col min="29" max="29" width="9.85546875" style="6" customWidth="1"/>
    <col min="30" max="30" width="13.140625" style="6" customWidth="1"/>
    <col min="31" max="31" width="14.7109375" style="6" customWidth="1"/>
    <col min="32" max="32" width="11.5703125" style="6" customWidth="1"/>
    <col min="33" max="33" width="8.85546875" style="6" customWidth="1"/>
    <col min="34" max="34" width="8.7109375" style="6" bestFit="1" customWidth="1"/>
    <col min="35" max="35" width="9" style="6" customWidth="1"/>
    <col min="36" max="37" width="13.140625" style="6" customWidth="1"/>
    <col min="38" max="38" width="11.28515625" style="6" customWidth="1"/>
    <col min="39" max="39" width="7.28515625" style="6" bestFit="1" customWidth="1"/>
    <col min="40" max="40" width="8.42578125" style="6" customWidth="1"/>
    <col min="41" max="41" width="8.85546875" style="17" customWidth="1"/>
    <col min="42" max="42" width="12.140625" style="18" customWidth="1"/>
    <col min="43" max="43" width="12.140625" style="17" customWidth="1"/>
    <col min="44" max="44" width="11.5703125" style="17" customWidth="1"/>
    <col min="45" max="45" width="7.28515625" style="17" bestFit="1" customWidth="1"/>
    <col min="46" max="46" width="8.140625" style="18" customWidth="1"/>
    <col min="47" max="47" width="8.140625" style="17" customWidth="1"/>
    <col min="48" max="48" width="12.85546875" style="18" customWidth="1"/>
    <col min="49" max="49" width="12.85546875" style="17" customWidth="1"/>
    <col min="50" max="50" width="11.140625" style="17" customWidth="1"/>
    <col min="51" max="51" width="10.85546875" style="17" customWidth="1"/>
    <col min="52" max="52" width="9.5703125" style="6" customWidth="1"/>
    <col min="53" max="53" width="9" style="6" customWidth="1"/>
    <col min="54" max="55" width="12.140625" style="6" customWidth="1"/>
    <col min="56" max="56" width="11.140625" style="6" customWidth="1"/>
    <col min="57" max="57" width="8.7109375" style="6" customWidth="1"/>
    <col min="58" max="58" width="9" style="6" customWidth="1"/>
    <col min="59" max="59" width="8.85546875" style="6" customWidth="1"/>
    <col min="60" max="62" width="11.42578125" style="6" customWidth="1"/>
    <col min="63" max="63" width="10.140625" style="6" customWidth="1"/>
    <col min="64" max="65" width="8.140625" style="6" customWidth="1"/>
    <col min="66" max="67" width="12.85546875" style="6" customWidth="1"/>
    <col min="68" max="68" width="11.7109375" style="6" customWidth="1"/>
    <col min="69" max="69" width="7.42578125" style="6" customWidth="1"/>
    <col min="70" max="70" width="9.5703125" style="6" bestFit="1" customWidth="1"/>
    <col min="71" max="71" width="9.7109375" style="6" customWidth="1"/>
    <col min="72" max="73" width="12.5703125" style="6" customWidth="1"/>
    <col min="74" max="74" width="10.7109375" style="6" customWidth="1"/>
    <col min="75" max="75" width="8.5703125" style="6" customWidth="1"/>
    <col min="76" max="77" width="8.7109375" style="6" customWidth="1"/>
    <col min="78" max="79" width="11.5703125" style="6" customWidth="1"/>
    <col min="80" max="80" width="9.7109375" style="6" customWidth="1"/>
    <col min="81" max="81" width="10" style="6" customWidth="1"/>
    <col min="82" max="82" width="8.28515625" style="6" customWidth="1"/>
    <col min="83" max="83" width="8.7109375" style="6" bestFit="1" customWidth="1"/>
    <col min="84" max="84" width="12.7109375" style="6" customWidth="1"/>
    <col min="85" max="85" width="12.85546875" style="6" customWidth="1"/>
    <col min="86" max="86" width="9.5703125" style="6" customWidth="1"/>
    <col min="87" max="87" width="7.140625" style="6" customWidth="1"/>
    <col min="88" max="88" width="8.42578125" style="6" bestFit="1" customWidth="1"/>
    <col min="89" max="89" width="8.7109375" style="6" bestFit="1" customWidth="1"/>
    <col min="90" max="91" width="12.5703125" style="6" customWidth="1"/>
    <col min="92" max="92" width="10.7109375" style="6" customWidth="1"/>
    <col min="93" max="93" width="9.140625" style="6" customWidth="1"/>
    <col min="94" max="94" width="8.140625" style="6" customWidth="1"/>
    <col min="95" max="95" width="9.42578125" style="6" customWidth="1"/>
    <col min="96" max="97" width="10.7109375" style="6" customWidth="1"/>
    <col min="98" max="98" width="9.85546875" style="6" customWidth="1"/>
    <col min="99" max="99" width="11.28515625" style="6" customWidth="1"/>
    <col min="100" max="100" width="8.7109375" style="6" customWidth="1"/>
    <col min="101" max="101" width="9.42578125" style="6" customWidth="1"/>
    <col min="102" max="103" width="13.7109375" style="6" customWidth="1"/>
    <col min="104" max="104" width="12.28515625" style="6" customWidth="1"/>
    <col min="105" max="105" width="10.85546875" style="6" customWidth="1"/>
    <col min="106" max="106" width="8.5703125" style="6" customWidth="1"/>
    <col min="107" max="107" width="8.7109375" style="6" bestFit="1" customWidth="1"/>
    <col min="108" max="108" width="10.7109375" style="6" bestFit="1" customWidth="1"/>
    <col min="109" max="109" width="9.42578125" style="6" customWidth="1"/>
    <col min="110" max="16384" width="11.42578125" style="6"/>
  </cols>
  <sheetData>
    <row r="1" spans="1:113" s="684" customFormat="1" ht="18">
      <c r="A1" s="685"/>
      <c r="B1" s="1635" t="s">
        <v>395</v>
      </c>
      <c r="C1" s="1635"/>
      <c r="D1" s="1635"/>
      <c r="E1" s="1635"/>
      <c r="F1" s="1635"/>
      <c r="G1" s="1635"/>
      <c r="H1" s="1635"/>
      <c r="I1" s="1635"/>
      <c r="J1" s="1635"/>
      <c r="K1" s="1635"/>
      <c r="L1" s="1635"/>
      <c r="M1" s="1635"/>
      <c r="N1" s="1635"/>
      <c r="O1" s="1635"/>
      <c r="P1" s="1635"/>
      <c r="Q1" s="1635"/>
      <c r="R1" s="1635"/>
      <c r="S1" s="1635"/>
      <c r="T1" s="1635"/>
      <c r="U1" s="1635"/>
      <c r="V1" s="1635"/>
      <c r="W1" s="1635"/>
      <c r="X1" s="1635" t="s">
        <v>395</v>
      </c>
      <c r="Y1" s="1635"/>
      <c r="Z1" s="1635"/>
      <c r="AA1" s="1635"/>
      <c r="AB1" s="1635"/>
      <c r="AC1" s="1635"/>
      <c r="AD1" s="1635"/>
      <c r="AE1" s="1635"/>
      <c r="AF1" s="1635"/>
      <c r="AG1" s="1635"/>
      <c r="AH1" s="1635"/>
      <c r="AI1" s="1635"/>
      <c r="AJ1" s="1635"/>
      <c r="AK1" s="1635"/>
      <c r="AL1" s="1635"/>
      <c r="AM1" s="1635"/>
      <c r="AN1" s="1635"/>
      <c r="AO1" s="1635"/>
      <c r="AP1" s="1635"/>
      <c r="AQ1" s="1635"/>
      <c r="AR1" s="1635"/>
      <c r="AS1" s="1635"/>
      <c r="AT1" s="1635"/>
      <c r="AU1" s="1635"/>
      <c r="AV1" s="1635"/>
      <c r="AW1" s="1635"/>
      <c r="AX1" s="1635"/>
      <c r="AY1" s="1635"/>
      <c r="AZ1" s="1635"/>
      <c r="BA1" s="1635"/>
      <c r="BB1" s="1635" t="s">
        <v>395</v>
      </c>
      <c r="BC1" s="1635"/>
      <c r="BD1" s="1635"/>
      <c r="BE1" s="1635"/>
      <c r="BF1" s="1635"/>
      <c r="BG1" s="1635"/>
      <c r="BH1" s="1635"/>
      <c r="BI1" s="1635"/>
      <c r="BJ1" s="1635"/>
      <c r="BK1" s="1635"/>
      <c r="BL1" s="1635"/>
      <c r="BM1" s="1635"/>
      <c r="BN1" s="1635"/>
      <c r="BO1" s="1635"/>
      <c r="BP1" s="1635"/>
      <c r="BQ1" s="1635"/>
      <c r="BR1" s="1635"/>
      <c r="BS1" s="1635"/>
      <c r="BT1" s="1635"/>
      <c r="BU1" s="1635"/>
      <c r="BV1" s="1635"/>
      <c r="BW1" s="1635"/>
      <c r="BX1" s="1635"/>
      <c r="BY1" s="1635"/>
      <c r="BZ1" s="1635"/>
      <c r="CA1" s="1635"/>
      <c r="CB1" s="1635"/>
      <c r="CC1" s="1635"/>
      <c r="CD1" s="1635"/>
      <c r="CE1" s="1635"/>
      <c r="CF1" s="1635"/>
      <c r="CG1" s="1635"/>
      <c r="CH1" s="1635"/>
      <c r="CI1" s="1635"/>
      <c r="CJ1" s="1635"/>
      <c r="CK1" s="1635"/>
      <c r="CL1" s="1635" t="s">
        <v>395</v>
      </c>
      <c r="CM1" s="1635"/>
      <c r="CN1" s="1635"/>
      <c r="CO1" s="1635"/>
      <c r="CP1" s="1635"/>
      <c r="CQ1" s="1635"/>
      <c r="CR1" s="1635"/>
      <c r="CS1" s="1635"/>
      <c r="CT1" s="1635"/>
      <c r="CU1" s="1635"/>
      <c r="CV1" s="1635"/>
      <c r="CW1" s="1635"/>
      <c r="CX1" s="1635"/>
      <c r="CY1" s="1635"/>
      <c r="CZ1" s="1635"/>
      <c r="DA1" s="1635"/>
      <c r="DB1" s="1635"/>
      <c r="DC1" s="1635"/>
      <c r="DD1" s="1635"/>
      <c r="DE1" s="1635"/>
      <c r="DF1" s="683"/>
      <c r="DG1" s="683"/>
      <c r="DH1" s="683"/>
      <c r="DI1" s="683"/>
    </row>
    <row r="2" spans="1:113" s="61" customFormat="1" ht="23.25" customHeight="1">
      <c r="A2" s="45"/>
      <c r="B2" s="1636" t="s">
        <v>98</v>
      </c>
      <c r="C2" s="1636"/>
      <c r="D2" s="1636"/>
      <c r="E2" s="1636"/>
      <c r="F2" s="1636"/>
      <c r="G2" s="1636"/>
      <c r="H2" s="1636"/>
      <c r="I2" s="1636"/>
      <c r="J2" s="1636"/>
      <c r="K2" s="1636"/>
      <c r="L2" s="1636"/>
      <c r="M2" s="1636"/>
      <c r="N2" s="1636"/>
      <c r="O2" s="1636"/>
      <c r="P2" s="1636"/>
      <c r="Q2" s="1636"/>
      <c r="R2" s="1636"/>
      <c r="S2" s="1636"/>
      <c r="T2" s="1636"/>
      <c r="U2" s="1636"/>
      <c r="V2" s="1636"/>
      <c r="W2" s="1636"/>
      <c r="X2" s="1636" t="s">
        <v>98</v>
      </c>
      <c r="Y2" s="1636"/>
      <c r="Z2" s="1636"/>
      <c r="AA2" s="1636"/>
      <c r="AB2" s="1636"/>
      <c r="AC2" s="1636"/>
      <c r="AD2" s="1636"/>
      <c r="AE2" s="1636"/>
      <c r="AF2" s="1636"/>
      <c r="AG2" s="1636"/>
      <c r="AH2" s="1636"/>
      <c r="AI2" s="1636"/>
      <c r="AJ2" s="1636"/>
      <c r="AK2" s="1636"/>
      <c r="AL2" s="1636"/>
      <c r="AM2" s="1636"/>
      <c r="AN2" s="1636"/>
      <c r="AO2" s="1636"/>
      <c r="AP2" s="1636"/>
      <c r="AQ2" s="1636"/>
      <c r="AR2" s="1636"/>
      <c r="AS2" s="1636"/>
      <c r="AT2" s="1636"/>
      <c r="AU2" s="1636"/>
      <c r="AV2" s="1636"/>
      <c r="AW2" s="1636"/>
      <c r="AX2" s="1636"/>
      <c r="AY2" s="1636"/>
      <c r="AZ2" s="1636"/>
      <c r="BA2" s="1636"/>
      <c r="BB2" s="1636" t="s">
        <v>98</v>
      </c>
      <c r="BC2" s="1636"/>
      <c r="BD2" s="1636"/>
      <c r="BE2" s="1636"/>
      <c r="BF2" s="1636"/>
      <c r="BG2" s="1636"/>
      <c r="BH2" s="1636"/>
      <c r="BI2" s="1636"/>
      <c r="BJ2" s="1636"/>
      <c r="BK2" s="1636"/>
      <c r="BL2" s="1636"/>
      <c r="BM2" s="1636"/>
      <c r="BN2" s="1636"/>
      <c r="BO2" s="1636"/>
      <c r="BP2" s="1636"/>
      <c r="BQ2" s="1636"/>
      <c r="BR2" s="1636"/>
      <c r="BS2" s="1636"/>
      <c r="BT2" s="1636"/>
      <c r="BU2" s="1636"/>
      <c r="BV2" s="1636"/>
      <c r="BW2" s="1636"/>
      <c r="BX2" s="1636"/>
      <c r="BY2" s="1636"/>
      <c r="BZ2" s="1636"/>
      <c r="CA2" s="1636"/>
      <c r="CB2" s="1636"/>
      <c r="CC2" s="1636"/>
      <c r="CD2" s="1636"/>
      <c r="CE2" s="1636"/>
      <c r="CF2" s="1636"/>
      <c r="CG2" s="1636"/>
      <c r="CH2" s="1636"/>
      <c r="CI2" s="1636"/>
      <c r="CJ2" s="1636"/>
      <c r="CK2" s="1636"/>
      <c r="CL2" s="1636" t="s">
        <v>98</v>
      </c>
      <c r="CM2" s="1636"/>
      <c r="CN2" s="1636"/>
      <c r="CO2" s="1636"/>
      <c r="CP2" s="1636"/>
      <c r="CQ2" s="1636"/>
      <c r="CR2" s="1636"/>
      <c r="CS2" s="1636"/>
      <c r="CT2" s="1636"/>
      <c r="CU2" s="1636"/>
      <c r="CV2" s="1636"/>
      <c r="CW2" s="1636"/>
      <c r="CX2" s="1636"/>
      <c r="CY2" s="1636"/>
      <c r="CZ2" s="1636"/>
      <c r="DA2" s="1636"/>
      <c r="DB2" s="1636"/>
      <c r="DC2" s="1636"/>
      <c r="DD2" s="1636"/>
      <c r="DE2" s="1636"/>
      <c r="DF2" s="45"/>
      <c r="DG2" s="45"/>
      <c r="DH2" s="45"/>
      <c r="DI2" s="45"/>
    </row>
    <row r="3" spans="1:113" ht="15.75">
      <c r="A3" s="9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634" t="s">
        <v>582</v>
      </c>
      <c r="BC3" s="1634"/>
      <c r="BD3" s="1634"/>
      <c r="BE3" s="1634"/>
      <c r="BF3" s="1634"/>
      <c r="BG3" s="1634"/>
      <c r="BH3" s="1634"/>
      <c r="BI3" s="1634"/>
      <c r="BJ3" s="1634"/>
      <c r="BK3" s="1634"/>
      <c r="BL3" s="1634"/>
      <c r="BM3" s="1634"/>
      <c r="BN3" s="1634"/>
      <c r="BO3" s="1634"/>
      <c r="BP3" s="1634"/>
      <c r="BQ3" s="1634"/>
      <c r="BR3" s="1634"/>
      <c r="BS3" s="1634"/>
      <c r="BT3" s="1634"/>
      <c r="BU3" s="1634"/>
      <c r="BV3" s="1634"/>
      <c r="BW3" s="1634"/>
      <c r="BX3" s="1634"/>
      <c r="BY3" s="1634"/>
      <c r="BZ3" s="1634"/>
      <c r="CA3" s="1634"/>
      <c r="CB3" s="1634"/>
      <c r="CC3" s="1634"/>
      <c r="CD3" s="1634"/>
      <c r="CE3" s="1634"/>
      <c r="CF3" s="1634"/>
      <c r="CG3" s="1634"/>
      <c r="CH3" s="1634"/>
      <c r="CI3" s="1634"/>
      <c r="CJ3" s="1634"/>
      <c r="CK3" s="1634"/>
      <c r="CL3" s="1634" t="s">
        <v>582</v>
      </c>
      <c r="CM3" s="1634"/>
      <c r="CN3" s="1634"/>
      <c r="CO3" s="1634"/>
      <c r="CP3" s="1634"/>
      <c r="CQ3" s="1634"/>
      <c r="CR3" s="1634"/>
      <c r="CS3" s="1634"/>
      <c r="CT3" s="1634"/>
      <c r="CU3" s="1634"/>
      <c r="CV3" s="1634"/>
      <c r="CW3" s="1634"/>
      <c r="CX3" s="1634"/>
      <c r="CY3" s="1634"/>
      <c r="CZ3" s="1634"/>
      <c r="DA3" s="1634"/>
      <c r="DB3" s="1634"/>
      <c r="DC3" s="1634"/>
      <c r="DD3" s="1634"/>
      <c r="DE3" s="1634"/>
      <c r="DF3" s="9"/>
      <c r="DG3" s="9"/>
      <c r="DH3" s="9"/>
      <c r="DI3" s="9"/>
    </row>
    <row r="4" spans="1:113" ht="13.5" thickBot="1">
      <c r="A4" s="46"/>
      <c r="B4" s="1589" t="s">
        <v>15</v>
      </c>
      <c r="C4" s="1589"/>
      <c r="D4" s="1589"/>
      <c r="E4" s="1589"/>
      <c r="F4" s="1589"/>
      <c r="G4" s="1589"/>
      <c r="H4" s="1589"/>
      <c r="I4" s="1589"/>
      <c r="J4" s="1589"/>
      <c r="K4" s="1589"/>
      <c r="L4" s="1589"/>
      <c r="M4" s="1589"/>
      <c r="N4" s="1589"/>
      <c r="O4" s="1589"/>
      <c r="P4" s="1589"/>
      <c r="Q4" s="1589"/>
      <c r="R4" s="1589"/>
      <c r="S4" s="1589"/>
      <c r="T4" s="1589"/>
      <c r="U4" s="1589"/>
      <c r="V4" s="1589"/>
      <c r="W4" s="1589"/>
      <c r="X4" s="1589" t="s">
        <v>15</v>
      </c>
      <c r="Y4" s="1589"/>
      <c r="Z4" s="1589"/>
      <c r="AA4" s="1589"/>
      <c r="AB4" s="1589"/>
      <c r="AC4" s="1589"/>
      <c r="AD4" s="1589"/>
      <c r="AE4" s="1589"/>
      <c r="AF4" s="1589"/>
      <c r="AG4" s="1589"/>
      <c r="AH4" s="1589"/>
      <c r="AI4" s="1589"/>
      <c r="AJ4" s="1589"/>
      <c r="AK4" s="1589"/>
      <c r="AL4" s="1589"/>
      <c r="AM4" s="1589"/>
      <c r="AN4" s="1589"/>
      <c r="AO4" s="1589"/>
      <c r="AP4" s="1589"/>
      <c r="AQ4" s="1589"/>
      <c r="AR4" s="1589"/>
      <c r="AS4" s="1589"/>
      <c r="AT4" s="1589"/>
      <c r="AU4" s="1589"/>
      <c r="AV4" s="1589"/>
      <c r="AW4" s="1589"/>
      <c r="AX4" s="1589"/>
      <c r="AY4" s="1589"/>
      <c r="AZ4" s="1589"/>
      <c r="BA4" s="1589"/>
      <c r="BB4" s="1589" t="s">
        <v>15</v>
      </c>
      <c r="BC4" s="1589"/>
      <c r="BD4" s="1589"/>
      <c r="BE4" s="1589"/>
      <c r="BF4" s="1589"/>
      <c r="BG4" s="1589"/>
      <c r="BH4" s="1589"/>
      <c r="BI4" s="1589"/>
      <c r="BJ4" s="1589"/>
      <c r="BK4" s="1589"/>
      <c r="BL4" s="1589"/>
      <c r="BM4" s="1589"/>
      <c r="BN4" s="1589"/>
      <c r="BO4" s="1589"/>
      <c r="BP4" s="1589"/>
      <c r="BQ4" s="1589"/>
      <c r="BR4" s="1589"/>
      <c r="BS4" s="1589"/>
      <c r="BT4" s="1589"/>
      <c r="BU4" s="1589"/>
      <c r="BV4" s="1589"/>
      <c r="BW4" s="1589"/>
      <c r="BX4" s="1589"/>
      <c r="BY4" s="1589"/>
      <c r="BZ4" s="1589"/>
      <c r="CA4" s="1589"/>
      <c r="CB4" s="1589"/>
      <c r="CC4" s="1589"/>
      <c r="CD4" s="1589"/>
      <c r="CE4" s="1589"/>
      <c r="CF4" s="1589"/>
      <c r="CG4" s="1589"/>
      <c r="CH4" s="1589"/>
      <c r="CI4" s="1589"/>
      <c r="CJ4" s="1589"/>
      <c r="CK4" s="1589"/>
      <c r="CL4" s="1589" t="s">
        <v>15</v>
      </c>
      <c r="CM4" s="1589"/>
      <c r="CN4" s="1589"/>
      <c r="CO4" s="1589"/>
      <c r="CP4" s="1589"/>
      <c r="CQ4" s="1589"/>
      <c r="CR4" s="1589"/>
      <c r="CS4" s="1589"/>
      <c r="CT4" s="1589"/>
      <c r="CU4" s="1589"/>
      <c r="CV4" s="1589"/>
      <c r="CW4" s="1589"/>
      <c r="CX4" s="1589"/>
      <c r="CY4" s="1589"/>
      <c r="CZ4" s="1589"/>
      <c r="DA4" s="1589"/>
      <c r="DB4" s="1589"/>
      <c r="DC4" s="1589"/>
      <c r="DD4" s="1589"/>
      <c r="DE4" s="1589"/>
      <c r="DF4" s="46"/>
      <c r="DG4" s="46"/>
      <c r="DH4" s="46"/>
      <c r="DI4" s="46"/>
    </row>
    <row r="5" spans="1:113" ht="7.5" hidden="1" customHeight="1">
      <c r="A5" s="50"/>
      <c r="B5" s="50"/>
      <c r="C5" s="50"/>
      <c r="D5" s="50"/>
      <c r="E5" s="383"/>
      <c r="F5" s="50"/>
      <c r="G5" s="50"/>
      <c r="H5" s="50"/>
      <c r="I5" s="383"/>
      <c r="J5" s="50"/>
      <c r="K5" s="50"/>
      <c r="L5" s="50"/>
      <c r="M5" s="50"/>
      <c r="N5" s="50"/>
      <c r="O5" s="50"/>
      <c r="P5" s="50"/>
      <c r="Q5" s="50"/>
      <c r="R5" s="50"/>
      <c r="S5" s="50"/>
      <c r="T5" s="50"/>
      <c r="U5" s="50"/>
      <c r="V5" s="50"/>
      <c r="W5" s="50"/>
      <c r="X5" s="50"/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  <c r="AS5" s="50"/>
      <c r="AT5" s="50"/>
      <c r="AU5" s="50"/>
      <c r="AV5" s="50"/>
      <c r="AW5" s="50"/>
      <c r="AX5" s="50"/>
      <c r="AY5" s="50"/>
      <c r="AZ5" s="50"/>
      <c r="BA5" s="50"/>
      <c r="BB5" s="50"/>
      <c r="BC5" s="50"/>
      <c r="BD5" s="50"/>
      <c r="BE5" s="50"/>
      <c r="BF5" s="50"/>
      <c r="BG5" s="50"/>
      <c r="BH5" s="50"/>
      <c r="BI5" s="50"/>
      <c r="BJ5" s="50"/>
      <c r="BK5" s="50"/>
      <c r="BL5" s="50"/>
      <c r="BM5" s="50"/>
      <c r="BN5" s="50"/>
      <c r="BO5" s="50"/>
      <c r="BP5" s="50"/>
      <c r="BQ5" s="50"/>
      <c r="BR5" s="50"/>
      <c r="BS5" s="50"/>
      <c r="BT5" s="50"/>
      <c r="BU5" s="50"/>
      <c r="BV5" s="50"/>
      <c r="BW5" s="50"/>
      <c r="BX5" s="50"/>
      <c r="BY5" s="50"/>
      <c r="BZ5" s="50"/>
      <c r="CA5" s="50"/>
      <c r="CB5" s="50"/>
      <c r="CC5" s="50"/>
      <c r="CD5" s="50"/>
      <c r="CE5" s="50"/>
      <c r="CF5" s="50"/>
      <c r="CG5" s="50"/>
      <c r="CH5" s="50"/>
      <c r="CI5" s="50"/>
      <c r="CJ5" s="50"/>
      <c r="CK5" s="50"/>
      <c r="CL5" s="50"/>
      <c r="CM5" s="50"/>
      <c r="CN5" s="50"/>
      <c r="CO5" s="50"/>
      <c r="CP5" s="4"/>
      <c r="CQ5" s="4"/>
      <c r="CR5" s="4"/>
      <c r="CS5" s="4"/>
      <c r="CT5" s="4"/>
      <c r="CU5" s="4"/>
      <c r="CV5" s="4"/>
      <c r="CW5" s="4"/>
    </row>
    <row r="6" spans="1:113" ht="7.5" hidden="1" customHeight="1" thickBot="1">
      <c r="A6" s="48"/>
      <c r="B6" s="1568"/>
      <c r="C6" s="1568"/>
      <c r="D6" s="1568"/>
      <c r="E6" s="1568"/>
      <c r="F6" s="1568"/>
      <c r="G6" s="1568"/>
      <c r="H6" s="48"/>
      <c r="I6" s="384"/>
      <c r="J6" s="1568"/>
      <c r="K6" s="1568"/>
      <c r="L6" s="1568"/>
      <c r="M6" s="1568"/>
      <c r="N6" s="48"/>
      <c r="O6" s="48"/>
      <c r="P6" s="1568"/>
      <c r="Q6" s="1568"/>
      <c r="R6" s="1568"/>
      <c r="S6" s="1568"/>
      <c r="T6" s="48"/>
      <c r="U6" s="48"/>
      <c r="V6" s="1568"/>
      <c r="W6" s="1568"/>
      <c r="X6" s="1568"/>
      <c r="Y6" s="1568"/>
      <c r="Z6" s="48"/>
      <c r="AA6" s="48"/>
      <c r="AB6" s="1568"/>
      <c r="AC6" s="1568"/>
      <c r="AD6" s="48"/>
      <c r="AE6" s="48"/>
      <c r="AF6" s="48"/>
      <c r="AG6" s="48"/>
      <c r="AH6" s="48"/>
      <c r="AI6" s="48"/>
      <c r="AJ6" s="1568"/>
      <c r="AK6" s="1568"/>
      <c r="AL6" s="48"/>
      <c r="AM6" s="48"/>
      <c r="AN6" s="1568"/>
      <c r="AO6" s="1568"/>
      <c r="AP6" s="1568"/>
      <c r="AQ6" s="1568"/>
      <c r="AR6" s="48"/>
      <c r="AS6" s="48"/>
      <c r="AT6" s="1568"/>
      <c r="AU6" s="1568"/>
      <c r="AV6" s="1568"/>
      <c r="AW6" s="1568"/>
      <c r="AX6" s="48"/>
      <c r="AY6" s="48"/>
      <c r="AZ6" s="1568"/>
      <c r="BA6" s="1568"/>
      <c r="BB6" s="1568"/>
      <c r="BC6" s="1568"/>
      <c r="BD6" s="48"/>
      <c r="BE6" s="48"/>
      <c r="BF6" s="1568"/>
      <c r="BG6" s="1568"/>
      <c r="BH6" s="48"/>
      <c r="BI6" s="48"/>
      <c r="BJ6" s="48"/>
      <c r="BK6" s="48"/>
      <c r="BL6" s="48"/>
      <c r="BM6" s="48"/>
      <c r="BN6" s="48"/>
      <c r="BO6" s="48"/>
      <c r="BP6" s="48"/>
      <c r="BQ6" s="48"/>
      <c r="BR6" s="48"/>
      <c r="BS6" s="48"/>
      <c r="BT6" s="1568"/>
      <c r="BU6" s="1568"/>
      <c r="BV6" s="48"/>
      <c r="BW6" s="48"/>
      <c r="BX6" s="1568"/>
      <c r="BY6" s="1568"/>
      <c r="BZ6" s="1568"/>
      <c r="CA6" s="1568"/>
      <c r="CB6" s="48"/>
      <c r="CC6" s="48"/>
      <c r="CD6" s="1568"/>
      <c r="CE6" s="1568"/>
      <c r="CF6" s="1568"/>
      <c r="CG6" s="1568"/>
      <c r="CH6" s="48"/>
      <c r="CI6" s="48"/>
      <c r="CJ6" s="1568"/>
      <c r="CK6" s="1568"/>
      <c r="CL6" s="1568"/>
      <c r="CM6" s="1568"/>
      <c r="CN6" s="48"/>
      <c r="CO6" s="48"/>
      <c r="CP6" s="1568"/>
      <c r="CQ6" s="1568"/>
      <c r="CR6" s="48"/>
      <c r="CS6" s="48"/>
      <c r="CT6" s="48"/>
      <c r="CU6" s="48"/>
      <c r="CV6" s="48"/>
      <c r="CW6" s="48"/>
      <c r="CX6" s="49"/>
    </row>
    <row r="7" spans="1:113" s="43" customFormat="1" ht="36" customHeight="1" thickTop="1">
      <c r="A7" s="1637" t="s">
        <v>392</v>
      </c>
      <c r="B7" s="1640" t="s">
        <v>11</v>
      </c>
      <c r="C7" s="1641"/>
      <c r="D7" s="1641"/>
      <c r="E7" s="1642"/>
      <c r="F7" s="1640" t="s">
        <v>45</v>
      </c>
      <c r="G7" s="1641"/>
      <c r="H7" s="1641"/>
      <c r="I7" s="1641"/>
      <c r="J7" s="1641"/>
      <c r="K7" s="1642"/>
      <c r="L7" s="1643" t="s">
        <v>46</v>
      </c>
      <c r="M7" s="1641"/>
      <c r="N7" s="1641"/>
      <c r="O7" s="1641"/>
      <c r="P7" s="1641"/>
      <c r="Q7" s="1644"/>
      <c r="R7" s="1640" t="s">
        <v>43</v>
      </c>
      <c r="S7" s="1641"/>
      <c r="T7" s="1641"/>
      <c r="U7" s="1641"/>
      <c r="V7" s="1641"/>
      <c r="W7" s="1642"/>
      <c r="X7" s="1640" t="s">
        <v>73</v>
      </c>
      <c r="Y7" s="1641"/>
      <c r="Z7" s="1641"/>
      <c r="AA7" s="1641"/>
      <c r="AB7" s="1641"/>
      <c r="AC7" s="1642"/>
      <c r="AD7" s="1640" t="s">
        <v>147</v>
      </c>
      <c r="AE7" s="1641"/>
      <c r="AF7" s="1641"/>
      <c r="AG7" s="1641"/>
      <c r="AH7" s="1641"/>
      <c r="AI7" s="1642"/>
      <c r="AJ7" s="1645" t="s">
        <v>12</v>
      </c>
      <c r="AK7" s="1646"/>
      <c r="AL7" s="1646"/>
      <c r="AM7" s="1646"/>
      <c r="AN7" s="1646"/>
      <c r="AO7" s="1647"/>
      <c r="AP7" s="1640" t="s">
        <v>183</v>
      </c>
      <c r="AQ7" s="1641"/>
      <c r="AR7" s="1641"/>
      <c r="AS7" s="1641"/>
      <c r="AT7" s="1641"/>
      <c r="AU7" s="1642"/>
      <c r="AV7" s="1648" t="s">
        <v>46</v>
      </c>
      <c r="AW7" s="1649"/>
      <c r="AX7" s="1649"/>
      <c r="AY7" s="1649"/>
      <c r="AZ7" s="1649"/>
      <c r="BA7" s="1650"/>
      <c r="BB7" s="1651" t="s">
        <v>44</v>
      </c>
      <c r="BC7" s="1649"/>
      <c r="BD7" s="1649"/>
      <c r="BE7" s="1649"/>
      <c r="BF7" s="1649"/>
      <c r="BG7" s="1652"/>
      <c r="BH7" s="1648" t="s">
        <v>143</v>
      </c>
      <c r="BI7" s="1649"/>
      <c r="BJ7" s="1649"/>
      <c r="BK7" s="1649"/>
      <c r="BL7" s="1649"/>
      <c r="BM7" s="1650"/>
      <c r="BN7" s="1651" t="s">
        <v>74</v>
      </c>
      <c r="BO7" s="1649"/>
      <c r="BP7" s="1649"/>
      <c r="BQ7" s="1649"/>
      <c r="BR7" s="1649"/>
      <c r="BS7" s="1652"/>
      <c r="BT7" s="1648" t="s">
        <v>77</v>
      </c>
      <c r="BU7" s="1649"/>
      <c r="BV7" s="1649"/>
      <c r="BW7" s="1649"/>
      <c r="BX7" s="1649"/>
      <c r="BY7" s="1650"/>
      <c r="BZ7" s="1648" t="s">
        <v>213</v>
      </c>
      <c r="CA7" s="1649"/>
      <c r="CB7" s="1649"/>
      <c r="CC7" s="1649"/>
      <c r="CD7" s="1649"/>
      <c r="CE7" s="1650"/>
      <c r="CF7" s="1648" t="s">
        <v>51</v>
      </c>
      <c r="CG7" s="1649"/>
      <c r="CH7" s="1649"/>
      <c r="CI7" s="1649"/>
      <c r="CJ7" s="1649"/>
      <c r="CK7" s="1650"/>
      <c r="CL7" s="1651" t="s">
        <v>47</v>
      </c>
      <c r="CM7" s="1649"/>
      <c r="CN7" s="1649"/>
      <c r="CO7" s="1649"/>
      <c r="CP7" s="1649"/>
      <c r="CQ7" s="1652"/>
      <c r="CR7" s="1648" t="s">
        <v>180</v>
      </c>
      <c r="CS7" s="1649"/>
      <c r="CT7" s="1649"/>
      <c r="CU7" s="1649"/>
      <c r="CV7" s="1649"/>
      <c r="CW7" s="1650"/>
      <c r="CX7" s="1648" t="s">
        <v>405</v>
      </c>
      <c r="CY7" s="1649"/>
      <c r="CZ7" s="1649"/>
      <c r="DA7" s="1649"/>
      <c r="DB7" s="1649"/>
      <c r="DC7" s="1650"/>
      <c r="DD7" s="1648" t="s">
        <v>406</v>
      </c>
      <c r="DE7" s="1650"/>
    </row>
    <row r="8" spans="1:113" s="1" customFormat="1" ht="14.25">
      <c r="A8" s="1638"/>
      <c r="B8" s="1655" t="s">
        <v>52</v>
      </c>
      <c r="C8" s="1656"/>
      <c r="D8" s="1657" t="s">
        <v>142</v>
      </c>
      <c r="E8" s="1658"/>
      <c r="F8" s="1655" t="s">
        <v>52</v>
      </c>
      <c r="G8" s="1657"/>
      <c r="H8" s="1657" t="s">
        <v>142</v>
      </c>
      <c r="I8" s="1657"/>
      <c r="J8" s="1659" t="s">
        <v>182</v>
      </c>
      <c r="K8" s="1658"/>
      <c r="L8" s="1659" t="s">
        <v>52</v>
      </c>
      <c r="M8" s="1656"/>
      <c r="N8" s="1657" t="s">
        <v>142</v>
      </c>
      <c r="O8" s="1657"/>
      <c r="P8" s="1659" t="s">
        <v>163</v>
      </c>
      <c r="Q8" s="1658"/>
      <c r="R8" s="1655" t="s">
        <v>52</v>
      </c>
      <c r="S8" s="1657"/>
      <c r="T8" s="1657" t="s">
        <v>142</v>
      </c>
      <c r="U8" s="1657"/>
      <c r="V8" s="1659" t="s">
        <v>163</v>
      </c>
      <c r="W8" s="1658"/>
      <c r="X8" s="1655" t="s">
        <v>52</v>
      </c>
      <c r="Y8" s="1656"/>
      <c r="Z8" s="1657" t="s">
        <v>142</v>
      </c>
      <c r="AA8" s="1657"/>
      <c r="AB8" s="1659" t="s">
        <v>163</v>
      </c>
      <c r="AC8" s="1658"/>
      <c r="AD8" s="1655" t="s">
        <v>52</v>
      </c>
      <c r="AE8" s="1656"/>
      <c r="AF8" s="1657" t="s">
        <v>142</v>
      </c>
      <c r="AG8" s="1657"/>
      <c r="AH8" s="1659" t="s">
        <v>163</v>
      </c>
      <c r="AI8" s="1658"/>
      <c r="AJ8" s="1679" t="s">
        <v>52</v>
      </c>
      <c r="AK8" s="1659"/>
      <c r="AL8" s="1657" t="s">
        <v>142</v>
      </c>
      <c r="AM8" s="1657"/>
      <c r="AN8" s="1659" t="s">
        <v>164</v>
      </c>
      <c r="AO8" s="1658"/>
      <c r="AP8" s="1655" t="s">
        <v>52</v>
      </c>
      <c r="AQ8" s="1656"/>
      <c r="AR8" s="1657" t="s">
        <v>142</v>
      </c>
      <c r="AS8" s="1657"/>
      <c r="AT8" s="1659" t="s">
        <v>165</v>
      </c>
      <c r="AU8" s="1658"/>
      <c r="AV8" s="1664" t="s">
        <v>52</v>
      </c>
      <c r="AW8" s="1661"/>
      <c r="AX8" s="1661" t="s">
        <v>142</v>
      </c>
      <c r="AY8" s="1661"/>
      <c r="AZ8" s="1653" t="s">
        <v>188</v>
      </c>
      <c r="BA8" s="1654"/>
      <c r="BB8" s="1653" t="s">
        <v>52</v>
      </c>
      <c r="BC8" s="1660"/>
      <c r="BD8" s="1661" t="s">
        <v>142</v>
      </c>
      <c r="BE8" s="1661"/>
      <c r="BF8" s="1653" t="s">
        <v>184</v>
      </c>
      <c r="BG8" s="1654"/>
      <c r="BH8" s="1653" t="s">
        <v>52</v>
      </c>
      <c r="BI8" s="1660"/>
      <c r="BJ8" s="1661" t="s">
        <v>142</v>
      </c>
      <c r="BK8" s="1661"/>
      <c r="BL8" s="1662" t="s">
        <v>573</v>
      </c>
      <c r="BM8" s="1663"/>
      <c r="BN8" s="1653" t="s">
        <v>52</v>
      </c>
      <c r="BO8" s="1660"/>
      <c r="BP8" s="1661" t="s">
        <v>142</v>
      </c>
      <c r="BQ8" s="1661"/>
      <c r="BR8" s="1662" t="s">
        <v>169</v>
      </c>
      <c r="BS8" s="1663"/>
      <c r="BT8" s="1664" t="s">
        <v>52</v>
      </c>
      <c r="BU8" s="1661"/>
      <c r="BV8" s="1661" t="s">
        <v>142</v>
      </c>
      <c r="BW8" s="1661"/>
      <c r="BX8" s="1662" t="s">
        <v>170</v>
      </c>
      <c r="BY8" s="1663"/>
      <c r="BZ8" s="1664" t="s">
        <v>52</v>
      </c>
      <c r="CA8" s="1660"/>
      <c r="CB8" s="1661" t="s">
        <v>142</v>
      </c>
      <c r="CC8" s="1661"/>
      <c r="CD8" s="1662" t="s">
        <v>174</v>
      </c>
      <c r="CE8" s="1663"/>
      <c r="CF8" s="1664" t="s">
        <v>52</v>
      </c>
      <c r="CG8" s="1661"/>
      <c r="CH8" s="1661" t="s">
        <v>142</v>
      </c>
      <c r="CI8" s="1661"/>
      <c r="CJ8" s="1662" t="s">
        <v>190</v>
      </c>
      <c r="CK8" s="1663"/>
      <c r="CL8" s="1653" t="s">
        <v>52</v>
      </c>
      <c r="CM8" s="1660"/>
      <c r="CN8" s="1661" t="s">
        <v>142</v>
      </c>
      <c r="CO8" s="1661"/>
      <c r="CP8" s="1662" t="s">
        <v>190</v>
      </c>
      <c r="CQ8" s="1663"/>
      <c r="CR8" s="1664" t="s">
        <v>52</v>
      </c>
      <c r="CS8" s="1661"/>
      <c r="CT8" s="1661" t="s">
        <v>142</v>
      </c>
      <c r="CU8" s="1661"/>
      <c r="CV8" s="1662" t="s">
        <v>190</v>
      </c>
      <c r="CW8" s="1663"/>
      <c r="CX8" s="1664" t="s">
        <v>52</v>
      </c>
      <c r="CY8" s="1661"/>
      <c r="CZ8" s="1661" t="s">
        <v>142</v>
      </c>
      <c r="DA8" s="1661"/>
      <c r="DB8" s="1662" t="s">
        <v>181</v>
      </c>
      <c r="DC8" s="1663"/>
      <c r="DD8" s="1665" t="s">
        <v>53</v>
      </c>
      <c r="DE8" s="1666"/>
    </row>
    <row r="9" spans="1:113" s="144" customFormat="1" ht="15" customHeight="1">
      <c r="A9" s="1638"/>
      <c r="B9" s="674">
        <v>42369</v>
      </c>
      <c r="C9" s="675">
        <v>42735</v>
      </c>
      <c r="D9" s="1667" t="s">
        <v>52</v>
      </c>
      <c r="E9" s="1681" t="s">
        <v>53</v>
      </c>
      <c r="F9" s="674">
        <v>42369</v>
      </c>
      <c r="G9" s="676">
        <v>42735</v>
      </c>
      <c r="H9" s="1667" t="s">
        <v>52</v>
      </c>
      <c r="I9" s="1683" t="s">
        <v>53</v>
      </c>
      <c r="J9" s="676">
        <v>42369</v>
      </c>
      <c r="K9" s="677">
        <v>42735</v>
      </c>
      <c r="L9" s="674">
        <v>42369</v>
      </c>
      <c r="M9" s="675">
        <v>42735</v>
      </c>
      <c r="N9" s="1667" t="s">
        <v>52</v>
      </c>
      <c r="O9" s="1667" t="s">
        <v>53</v>
      </c>
      <c r="P9" s="676">
        <v>42369</v>
      </c>
      <c r="Q9" s="677">
        <v>42735</v>
      </c>
      <c r="R9" s="674">
        <v>42369</v>
      </c>
      <c r="S9" s="675">
        <v>42735</v>
      </c>
      <c r="T9" s="1667" t="s">
        <v>52</v>
      </c>
      <c r="U9" s="1667" t="s">
        <v>53</v>
      </c>
      <c r="V9" s="676">
        <v>42369</v>
      </c>
      <c r="W9" s="677">
        <v>42735</v>
      </c>
      <c r="X9" s="674">
        <v>42369</v>
      </c>
      <c r="Y9" s="675">
        <v>42735</v>
      </c>
      <c r="Z9" s="1669" t="s">
        <v>52</v>
      </c>
      <c r="AA9" s="1669" t="s">
        <v>53</v>
      </c>
      <c r="AB9" s="676">
        <v>42369</v>
      </c>
      <c r="AC9" s="677">
        <v>42735</v>
      </c>
      <c r="AD9" s="674">
        <v>42369</v>
      </c>
      <c r="AE9" s="675">
        <v>42735</v>
      </c>
      <c r="AF9" s="1669" t="s">
        <v>52</v>
      </c>
      <c r="AG9" s="1669" t="s">
        <v>53</v>
      </c>
      <c r="AH9" s="676">
        <v>42369</v>
      </c>
      <c r="AI9" s="677">
        <v>42735</v>
      </c>
      <c r="AJ9" s="674">
        <v>42369</v>
      </c>
      <c r="AK9" s="675">
        <v>42735</v>
      </c>
      <c r="AL9" s="1669" t="s">
        <v>52</v>
      </c>
      <c r="AM9" s="1669" t="s">
        <v>53</v>
      </c>
      <c r="AN9" s="676">
        <v>42369</v>
      </c>
      <c r="AO9" s="677">
        <v>42735</v>
      </c>
      <c r="AP9" s="674">
        <v>42369</v>
      </c>
      <c r="AQ9" s="675">
        <v>42735</v>
      </c>
      <c r="AR9" s="1669" t="s">
        <v>52</v>
      </c>
      <c r="AS9" s="1669" t="s">
        <v>53</v>
      </c>
      <c r="AT9" s="676">
        <v>42369</v>
      </c>
      <c r="AU9" s="677">
        <v>42735</v>
      </c>
      <c r="AV9" s="680">
        <v>42369</v>
      </c>
      <c r="AW9" s="681">
        <v>42735</v>
      </c>
      <c r="AX9" s="1684" t="s">
        <v>52</v>
      </c>
      <c r="AY9" s="1684" t="s">
        <v>53</v>
      </c>
      <c r="AZ9" s="678">
        <v>42369</v>
      </c>
      <c r="BA9" s="679">
        <v>42735</v>
      </c>
      <c r="BB9" s="680">
        <v>42369</v>
      </c>
      <c r="BC9" s="681">
        <v>42735</v>
      </c>
      <c r="BD9" s="1684" t="s">
        <v>52</v>
      </c>
      <c r="BE9" s="1684" t="s">
        <v>53</v>
      </c>
      <c r="BF9" s="678">
        <v>42369</v>
      </c>
      <c r="BG9" s="679">
        <v>42735</v>
      </c>
      <c r="BH9" s="680">
        <v>42369</v>
      </c>
      <c r="BI9" s="681">
        <v>42735</v>
      </c>
      <c r="BJ9" s="1684" t="s">
        <v>52</v>
      </c>
      <c r="BK9" s="1684" t="s">
        <v>53</v>
      </c>
      <c r="BL9" s="678">
        <v>42369</v>
      </c>
      <c r="BM9" s="679">
        <v>42735</v>
      </c>
      <c r="BN9" s="680">
        <v>42369</v>
      </c>
      <c r="BO9" s="681">
        <v>42735</v>
      </c>
      <c r="BP9" s="1684" t="s">
        <v>52</v>
      </c>
      <c r="BQ9" s="1684" t="s">
        <v>53</v>
      </c>
      <c r="BR9" s="678">
        <v>42369</v>
      </c>
      <c r="BS9" s="679">
        <v>42735</v>
      </c>
      <c r="BT9" s="680">
        <v>42369</v>
      </c>
      <c r="BU9" s="681">
        <v>42735</v>
      </c>
      <c r="BV9" s="1684" t="s">
        <v>52</v>
      </c>
      <c r="BW9" s="1684" t="s">
        <v>53</v>
      </c>
      <c r="BX9" s="678">
        <v>42369</v>
      </c>
      <c r="BY9" s="679">
        <v>42735</v>
      </c>
      <c r="BZ9" s="680">
        <v>42369</v>
      </c>
      <c r="CA9" s="681">
        <v>42735</v>
      </c>
      <c r="CB9" s="1684" t="s">
        <v>52</v>
      </c>
      <c r="CC9" s="1684" t="s">
        <v>53</v>
      </c>
      <c r="CD9" s="678">
        <v>42369</v>
      </c>
      <c r="CE9" s="679">
        <v>42735</v>
      </c>
      <c r="CF9" s="680">
        <v>42369</v>
      </c>
      <c r="CG9" s="681">
        <v>42735</v>
      </c>
      <c r="CH9" s="1684" t="s">
        <v>52</v>
      </c>
      <c r="CI9" s="1684" t="s">
        <v>53</v>
      </c>
      <c r="CJ9" s="678">
        <v>42369</v>
      </c>
      <c r="CK9" s="679">
        <v>42735</v>
      </c>
      <c r="CL9" s="680">
        <v>42369</v>
      </c>
      <c r="CM9" s="681">
        <v>42735</v>
      </c>
      <c r="CN9" s="1684" t="s">
        <v>52</v>
      </c>
      <c r="CO9" s="1684" t="s">
        <v>53</v>
      </c>
      <c r="CP9" s="678">
        <v>42369</v>
      </c>
      <c r="CQ9" s="679">
        <v>42735</v>
      </c>
      <c r="CR9" s="680">
        <v>42369</v>
      </c>
      <c r="CS9" s="681">
        <v>42735</v>
      </c>
      <c r="CT9" s="1684" t="s">
        <v>52</v>
      </c>
      <c r="CU9" s="1684" t="s">
        <v>53</v>
      </c>
      <c r="CV9" s="678">
        <v>42369</v>
      </c>
      <c r="CW9" s="679">
        <v>42735</v>
      </c>
      <c r="CX9" s="680">
        <v>42369</v>
      </c>
      <c r="CY9" s="681">
        <v>42735</v>
      </c>
      <c r="CZ9" s="1684" t="s">
        <v>52</v>
      </c>
      <c r="DA9" s="1684" t="s">
        <v>53</v>
      </c>
      <c r="DB9" s="678">
        <v>42369</v>
      </c>
      <c r="DC9" s="679">
        <v>42735</v>
      </c>
      <c r="DD9" s="678">
        <v>42369</v>
      </c>
      <c r="DE9" s="679">
        <v>42735</v>
      </c>
    </row>
    <row r="10" spans="1:113" s="105" customFormat="1" ht="15.75" customHeight="1" thickBot="1">
      <c r="A10" s="1639"/>
      <c r="B10" s="1673">
        <v>1</v>
      </c>
      <c r="C10" s="1674"/>
      <c r="D10" s="1668"/>
      <c r="E10" s="1682"/>
      <c r="F10" s="1673">
        <v>2</v>
      </c>
      <c r="G10" s="1678"/>
      <c r="H10" s="1668"/>
      <c r="I10" s="1670"/>
      <c r="J10" s="1671" t="s">
        <v>54</v>
      </c>
      <c r="K10" s="1672"/>
      <c r="L10" s="1677">
        <v>3</v>
      </c>
      <c r="M10" s="1674"/>
      <c r="N10" s="1668"/>
      <c r="O10" s="1668"/>
      <c r="P10" s="1675" t="s">
        <v>59</v>
      </c>
      <c r="Q10" s="1680"/>
      <c r="R10" s="1673">
        <v>4</v>
      </c>
      <c r="S10" s="1678"/>
      <c r="T10" s="1668"/>
      <c r="U10" s="1668"/>
      <c r="V10" s="1671" t="s">
        <v>60</v>
      </c>
      <c r="W10" s="1672"/>
      <c r="X10" s="1673">
        <v>5</v>
      </c>
      <c r="Y10" s="1674"/>
      <c r="Z10" s="1670"/>
      <c r="AA10" s="1670"/>
      <c r="AB10" s="1675" t="s">
        <v>76</v>
      </c>
      <c r="AC10" s="1672"/>
      <c r="AD10" s="1673">
        <v>6</v>
      </c>
      <c r="AE10" s="1674"/>
      <c r="AF10" s="1670"/>
      <c r="AG10" s="1670"/>
      <c r="AH10" s="1675" t="s">
        <v>148</v>
      </c>
      <c r="AI10" s="1672"/>
      <c r="AJ10" s="1676">
        <v>7</v>
      </c>
      <c r="AK10" s="1677"/>
      <c r="AL10" s="1670"/>
      <c r="AM10" s="1670"/>
      <c r="AN10" s="1675" t="s">
        <v>149</v>
      </c>
      <c r="AO10" s="1672"/>
      <c r="AP10" s="1673">
        <v>8</v>
      </c>
      <c r="AQ10" s="1674"/>
      <c r="AR10" s="1670"/>
      <c r="AS10" s="1670"/>
      <c r="AT10" s="1675" t="s">
        <v>150</v>
      </c>
      <c r="AU10" s="1672"/>
      <c r="AV10" s="1673">
        <v>9</v>
      </c>
      <c r="AW10" s="1678"/>
      <c r="AX10" s="1685"/>
      <c r="AY10" s="1685"/>
      <c r="AZ10" s="1671" t="s">
        <v>151</v>
      </c>
      <c r="BA10" s="1672"/>
      <c r="BB10" s="1677">
        <v>10</v>
      </c>
      <c r="BC10" s="1674"/>
      <c r="BD10" s="1685"/>
      <c r="BE10" s="1685"/>
      <c r="BF10" s="1675" t="s">
        <v>152</v>
      </c>
      <c r="BG10" s="1680"/>
      <c r="BH10" s="1673">
        <v>11</v>
      </c>
      <c r="BI10" s="1678"/>
      <c r="BJ10" s="1685"/>
      <c r="BK10" s="1685"/>
      <c r="BL10" s="1675" t="s">
        <v>214</v>
      </c>
      <c r="BM10" s="1680"/>
      <c r="BN10" s="1673">
        <v>12</v>
      </c>
      <c r="BO10" s="1678"/>
      <c r="BP10" s="1685"/>
      <c r="BQ10" s="1685"/>
      <c r="BR10" s="1675" t="s">
        <v>215</v>
      </c>
      <c r="BS10" s="1680"/>
      <c r="BT10" s="1673">
        <v>13</v>
      </c>
      <c r="BU10" s="1678"/>
      <c r="BV10" s="1685"/>
      <c r="BW10" s="1685"/>
      <c r="BX10" s="1671" t="s">
        <v>216</v>
      </c>
      <c r="BY10" s="1672"/>
      <c r="BZ10" s="1673">
        <v>14</v>
      </c>
      <c r="CA10" s="1674"/>
      <c r="CB10" s="1685"/>
      <c r="CC10" s="1685"/>
      <c r="CD10" s="1675" t="s">
        <v>171</v>
      </c>
      <c r="CE10" s="1672"/>
      <c r="CF10" s="1673">
        <v>15</v>
      </c>
      <c r="CG10" s="1678"/>
      <c r="CH10" s="1685"/>
      <c r="CI10" s="1685"/>
      <c r="CJ10" s="1671" t="s">
        <v>172</v>
      </c>
      <c r="CK10" s="1672"/>
      <c r="CL10" s="1677">
        <v>16</v>
      </c>
      <c r="CM10" s="1674"/>
      <c r="CN10" s="1685"/>
      <c r="CO10" s="1685"/>
      <c r="CP10" s="1675" t="s">
        <v>173</v>
      </c>
      <c r="CQ10" s="1680"/>
      <c r="CR10" s="1673">
        <v>17</v>
      </c>
      <c r="CS10" s="1678"/>
      <c r="CT10" s="1685"/>
      <c r="CU10" s="1685"/>
      <c r="CV10" s="1671" t="s">
        <v>185</v>
      </c>
      <c r="CW10" s="1672"/>
      <c r="CX10" s="1673">
        <v>18</v>
      </c>
      <c r="CY10" s="1678"/>
      <c r="CZ10" s="1685"/>
      <c r="DA10" s="1685"/>
      <c r="DB10" s="1671" t="s">
        <v>176</v>
      </c>
      <c r="DC10" s="1672"/>
      <c r="DD10" s="1676">
        <v>19</v>
      </c>
      <c r="DE10" s="1686"/>
    </row>
    <row r="11" spans="1:113" s="1053" customFormat="1" ht="19.5" customHeight="1">
      <c r="A11" s="1058" t="s">
        <v>407</v>
      </c>
      <c r="B11" s="697">
        <v>2620882.9900000007</v>
      </c>
      <c r="C11" s="698">
        <v>2969600.1700000004</v>
      </c>
      <c r="D11" s="699">
        <v>348717.17999999993</v>
      </c>
      <c r="E11" s="700">
        <v>0.13305331879772306</v>
      </c>
      <c r="F11" s="697">
        <v>2473601.98</v>
      </c>
      <c r="G11" s="698">
        <v>2772434.0300000003</v>
      </c>
      <c r="H11" s="701">
        <v>298832.05000000005</v>
      </c>
      <c r="I11" s="702">
        <v>0.12080846167498632</v>
      </c>
      <c r="J11" s="703">
        <v>0.94380481289628249</v>
      </c>
      <c r="K11" s="700">
        <v>0.93360515600994187</v>
      </c>
      <c r="L11" s="697">
        <v>82935.01999999999</v>
      </c>
      <c r="M11" s="698">
        <v>108554.79999999999</v>
      </c>
      <c r="N11" s="701">
        <v>25619.780000000002</v>
      </c>
      <c r="O11" s="702">
        <v>0.30891389427530136</v>
      </c>
      <c r="P11" s="703">
        <v>3.3528037522026884E-2</v>
      </c>
      <c r="Q11" s="700">
        <v>3.9155052500924603E-2</v>
      </c>
      <c r="R11" s="697">
        <v>2390666.9799999995</v>
      </c>
      <c r="S11" s="698">
        <v>2663879.23</v>
      </c>
      <c r="T11" s="699">
        <v>273212.24999999988</v>
      </c>
      <c r="U11" s="702">
        <v>0.11428285590827064</v>
      </c>
      <c r="V11" s="702">
        <v>0.9664719705633481</v>
      </c>
      <c r="W11" s="704">
        <v>0.96084494749907534</v>
      </c>
      <c r="X11" s="697">
        <v>16184.689999999999</v>
      </c>
      <c r="Y11" s="698">
        <v>17084.11</v>
      </c>
      <c r="Z11" s="699">
        <v>899.41999999999973</v>
      </c>
      <c r="AA11" s="702">
        <v>5.5572272314143918E-2</v>
      </c>
      <c r="AB11" s="702">
        <v>6.5429645233385523E-3</v>
      </c>
      <c r="AC11" s="704">
        <v>6.1621340003534721E-3</v>
      </c>
      <c r="AD11" s="697">
        <v>2374482.2899999996</v>
      </c>
      <c r="AE11" s="698">
        <v>2646795.1</v>
      </c>
      <c r="AF11" s="699">
        <v>272312.80999999988</v>
      </c>
      <c r="AG11" s="702">
        <v>0.11468302423093692</v>
      </c>
      <c r="AH11" s="702">
        <v>0.95992900604000952</v>
      </c>
      <c r="AI11" s="704">
        <v>0.95468280628484414</v>
      </c>
      <c r="AJ11" s="697">
        <v>1632021.8800000001</v>
      </c>
      <c r="AK11" s="698">
        <v>1917099.67</v>
      </c>
      <c r="AL11" s="699">
        <v>285077.79000000015</v>
      </c>
      <c r="AM11" s="702">
        <v>0.17467767650271931</v>
      </c>
      <c r="AN11" s="702">
        <v>0.62269925297199158</v>
      </c>
      <c r="AO11" s="704">
        <v>0.64557501355477076</v>
      </c>
      <c r="AP11" s="697">
        <v>1549196.85</v>
      </c>
      <c r="AQ11" s="698">
        <v>1782791.58</v>
      </c>
      <c r="AR11" s="699">
        <v>233594.73</v>
      </c>
      <c r="AS11" s="702">
        <v>0.15078440806279717</v>
      </c>
      <c r="AT11" s="702">
        <v>0.6262918862961131</v>
      </c>
      <c r="AU11" s="704">
        <v>0.64304202037225744</v>
      </c>
      <c r="AV11" s="697">
        <v>76776.689999999988</v>
      </c>
      <c r="AW11" s="698">
        <v>30303.219999999998</v>
      </c>
      <c r="AX11" s="699">
        <v>-46473.470000000023</v>
      </c>
      <c r="AY11" s="702">
        <v>-0.6053070274324146</v>
      </c>
      <c r="AZ11" s="702">
        <v>4.9559027956970078E-2</v>
      </c>
      <c r="BA11" s="704">
        <v>1.699762346869509E-2</v>
      </c>
      <c r="BB11" s="697">
        <v>1625973.56</v>
      </c>
      <c r="BC11" s="698">
        <v>1813094.79</v>
      </c>
      <c r="BD11" s="699">
        <v>187121.23</v>
      </c>
      <c r="BE11" s="702">
        <v>0.11508257858756324</v>
      </c>
      <c r="BF11" s="702">
        <v>0.68013385954743077</v>
      </c>
      <c r="BG11" s="704">
        <v>0.68062199276203672</v>
      </c>
      <c r="BH11" s="697">
        <v>1626102.9699999997</v>
      </c>
      <c r="BI11" s="698">
        <v>1804451.21</v>
      </c>
      <c r="BJ11" s="699">
        <v>178348.24000000002</v>
      </c>
      <c r="BK11" s="702">
        <v>0.10967831883364695</v>
      </c>
      <c r="BL11" s="702">
        <v>0.68482421488180489</v>
      </c>
      <c r="BM11" s="704">
        <v>0.68174949016642805</v>
      </c>
      <c r="BN11" s="697">
        <v>327089.10999999993</v>
      </c>
      <c r="BO11" s="698">
        <v>472166.01</v>
      </c>
      <c r="BP11" s="699">
        <v>145076.90000000005</v>
      </c>
      <c r="BQ11" s="702">
        <v>0.44353937677717276</v>
      </c>
      <c r="BR11" s="702">
        <v>0.12480111139948291</v>
      </c>
      <c r="BS11" s="704">
        <v>0.15899985956695306</v>
      </c>
      <c r="BT11" s="697">
        <v>290251.87</v>
      </c>
      <c r="BU11" s="698">
        <v>408709.58</v>
      </c>
      <c r="BV11" s="699">
        <v>118457.71</v>
      </c>
      <c r="BW11" s="702">
        <v>0.40812040246286796</v>
      </c>
      <c r="BX11" s="702">
        <v>0.12223795950063711</v>
      </c>
      <c r="BY11" s="704">
        <v>0.15441678126123173</v>
      </c>
      <c r="BZ11" s="697">
        <v>-53461.57</v>
      </c>
      <c r="CA11" s="698">
        <v>-40005.5</v>
      </c>
      <c r="CB11" s="699">
        <v>13456.069999999998</v>
      </c>
      <c r="CC11" s="702">
        <v>0.25169612489868892</v>
      </c>
      <c r="CD11" s="702">
        <v>-2.2515042636936242E-2</v>
      </c>
      <c r="CE11" s="704">
        <v>-1.5114694749132639E-2</v>
      </c>
      <c r="CF11" s="697">
        <v>190668.4</v>
      </c>
      <c r="CG11" s="698">
        <v>169026.84</v>
      </c>
      <c r="CH11" s="699">
        <v>-21641.559999999983</v>
      </c>
      <c r="CI11" s="702">
        <v>-0.11350365346329018</v>
      </c>
      <c r="CJ11" s="702">
        <v>8.0298935394460244E-2</v>
      </c>
      <c r="CK11" s="704">
        <v>6.3860946395132734E-2</v>
      </c>
      <c r="CL11" s="697">
        <v>551500.14</v>
      </c>
      <c r="CM11" s="698">
        <v>511443.35</v>
      </c>
      <c r="CN11" s="699">
        <v>-40056.790000000008</v>
      </c>
      <c r="CO11" s="702">
        <v>-7.2632420365296796E-2</v>
      </c>
      <c r="CP11" s="702">
        <v>0.23226121429610666</v>
      </c>
      <c r="CQ11" s="704">
        <v>0.19323118363034597</v>
      </c>
      <c r="CR11" s="697">
        <v>12195.510000000006</v>
      </c>
      <c r="CS11" s="698">
        <v>15540.789999999997</v>
      </c>
      <c r="CT11" s="699">
        <v>3345.28</v>
      </c>
      <c r="CU11" s="702">
        <v>0.27430423163934842</v>
      </c>
      <c r="CV11" s="702">
        <v>5.1360711559571195E-3</v>
      </c>
      <c r="CW11" s="704">
        <v>5.8715500871223455E-3</v>
      </c>
      <c r="CX11" s="697">
        <v>-242775.00999999995</v>
      </c>
      <c r="CY11" s="698">
        <v>-222239.39</v>
      </c>
      <c r="CZ11" s="699">
        <v>20535.619999999992</v>
      </c>
      <c r="DA11" s="702">
        <v>8.458704213419635E-2</v>
      </c>
      <c r="DB11" s="702">
        <v>-9.263099914277359E-2</v>
      </c>
      <c r="DC11" s="704">
        <v>-7.4838152369852529E-2</v>
      </c>
      <c r="DD11" s="705">
        <v>1.1022433525920297</v>
      </c>
      <c r="DE11" s="700">
        <v>1.0840152643474368</v>
      </c>
      <c r="DF11" s="1051"/>
      <c r="DG11" s="1051"/>
      <c r="DH11" s="1052"/>
      <c r="DI11" s="105"/>
    </row>
    <row r="12" spans="1:113" s="1053" customFormat="1" ht="19.5" customHeight="1">
      <c r="A12" s="1058" t="s">
        <v>365</v>
      </c>
      <c r="B12" s="697">
        <v>1064542.47</v>
      </c>
      <c r="C12" s="698">
        <v>1144311.8899999997</v>
      </c>
      <c r="D12" s="699">
        <v>79769.420000000056</v>
      </c>
      <c r="E12" s="700">
        <v>7.4933055512571567E-2</v>
      </c>
      <c r="F12" s="697">
        <v>711790.1</v>
      </c>
      <c r="G12" s="698">
        <v>745609.85</v>
      </c>
      <c r="H12" s="701">
        <v>33819.749999999993</v>
      </c>
      <c r="I12" s="702">
        <v>4.7513656062370062E-2</v>
      </c>
      <c r="J12" s="703">
        <v>0.66863476099737007</v>
      </c>
      <c r="K12" s="700">
        <v>0.65157922111601951</v>
      </c>
      <c r="L12" s="697">
        <v>39238.080000000002</v>
      </c>
      <c r="M12" s="698">
        <v>19385.150000000001</v>
      </c>
      <c r="N12" s="701">
        <v>-19852.930000000004</v>
      </c>
      <c r="O12" s="702">
        <v>-0.50596079114982184</v>
      </c>
      <c r="P12" s="703">
        <v>5.5125914226680034E-2</v>
      </c>
      <c r="Q12" s="700">
        <v>2.5999052989978608E-2</v>
      </c>
      <c r="R12" s="697">
        <v>672552.04000000015</v>
      </c>
      <c r="S12" s="698">
        <v>726224.67999999993</v>
      </c>
      <c r="T12" s="699">
        <v>53672.639999999985</v>
      </c>
      <c r="U12" s="702">
        <v>7.9804441601277393E-2</v>
      </c>
      <c r="V12" s="702">
        <v>0.94487411387149134</v>
      </c>
      <c r="W12" s="704">
        <v>0.97400092018634132</v>
      </c>
      <c r="X12" s="697">
        <v>29440.260000000002</v>
      </c>
      <c r="Y12" s="698">
        <v>25475.890000000007</v>
      </c>
      <c r="Z12" s="699">
        <v>-3964.3700000000022</v>
      </c>
      <c r="AA12" s="702">
        <v>-0.13465811782912249</v>
      </c>
      <c r="AB12" s="702">
        <v>4.1360873100089485E-2</v>
      </c>
      <c r="AC12" s="704">
        <v>3.4167856017460078E-2</v>
      </c>
      <c r="AD12" s="697">
        <v>643111.79000000015</v>
      </c>
      <c r="AE12" s="698">
        <v>700748.7699999999</v>
      </c>
      <c r="AF12" s="699">
        <v>57636.979999999981</v>
      </c>
      <c r="AG12" s="702">
        <v>8.9622023567628842E-2</v>
      </c>
      <c r="AH12" s="702">
        <v>0.90351325482048739</v>
      </c>
      <c r="AI12" s="704">
        <v>0.93983303734520129</v>
      </c>
      <c r="AJ12" s="697">
        <v>366689.82999999996</v>
      </c>
      <c r="AK12" s="698">
        <v>332609.49</v>
      </c>
      <c r="AL12" s="699">
        <v>-34080.339999999997</v>
      </c>
      <c r="AM12" s="702">
        <v>-9.2940510512658614E-2</v>
      </c>
      <c r="AN12" s="702">
        <v>0.34445768049066183</v>
      </c>
      <c r="AO12" s="704">
        <v>0.29066331732339168</v>
      </c>
      <c r="AP12" s="697">
        <v>147662.82999999999</v>
      </c>
      <c r="AQ12" s="698">
        <v>154173.78000000003</v>
      </c>
      <c r="AR12" s="699">
        <v>6510.950000000008</v>
      </c>
      <c r="AS12" s="702">
        <v>4.4093357820651338E-2</v>
      </c>
      <c r="AT12" s="702">
        <v>0.20745277294528258</v>
      </c>
      <c r="AU12" s="704">
        <v>0.20677540673584185</v>
      </c>
      <c r="AV12" s="697">
        <v>16735.169999999995</v>
      </c>
      <c r="AW12" s="698">
        <v>10963.1</v>
      </c>
      <c r="AX12" s="699">
        <v>-5772.0700000000006</v>
      </c>
      <c r="AY12" s="702">
        <v>-0.34490656503638761</v>
      </c>
      <c r="AZ12" s="702">
        <v>0.11333366697631352</v>
      </c>
      <c r="BA12" s="704">
        <v>7.110871900526794E-2</v>
      </c>
      <c r="BB12" s="697">
        <v>164397.97000000003</v>
      </c>
      <c r="BC12" s="698">
        <v>165136.9</v>
      </c>
      <c r="BD12" s="699">
        <v>738.9299999999979</v>
      </c>
      <c r="BE12" s="702">
        <v>4.4947635302309257E-3</v>
      </c>
      <c r="BF12" s="702">
        <v>0.24443903255426894</v>
      </c>
      <c r="BG12" s="704">
        <v>0.22739092259987639</v>
      </c>
      <c r="BH12" s="697">
        <v>162930.83000000002</v>
      </c>
      <c r="BI12" s="698">
        <v>163527.76</v>
      </c>
      <c r="BJ12" s="699">
        <v>596.92999999999972</v>
      </c>
      <c r="BK12" s="702">
        <v>3.6637019525402261E-3</v>
      </c>
      <c r="BL12" s="702">
        <v>0.25334760228855385</v>
      </c>
      <c r="BM12" s="704">
        <v>0.23336146562198037</v>
      </c>
      <c r="BN12" s="697">
        <v>146291.99000000005</v>
      </c>
      <c r="BO12" s="698">
        <v>278444.32</v>
      </c>
      <c r="BP12" s="699">
        <v>132152.32999999999</v>
      </c>
      <c r="BQ12" s="702">
        <v>0.90334631444961511</v>
      </c>
      <c r="BR12" s="702">
        <v>0.13742240833284938</v>
      </c>
      <c r="BS12" s="704">
        <v>0.24332904554544135</v>
      </c>
      <c r="BT12" s="697">
        <v>80232.160000000003</v>
      </c>
      <c r="BU12" s="698">
        <v>185384.31</v>
      </c>
      <c r="BV12" s="699">
        <v>105152.15</v>
      </c>
      <c r="BW12" s="702">
        <v>1.3105985181004722</v>
      </c>
      <c r="BX12" s="702">
        <v>0.12475616408773968</v>
      </c>
      <c r="BY12" s="704">
        <v>0.26455174512828616</v>
      </c>
      <c r="BZ12" s="697">
        <v>-7992.49</v>
      </c>
      <c r="CA12" s="698">
        <v>974.01999999999987</v>
      </c>
      <c r="CB12" s="699">
        <v>8966.5099999999984</v>
      </c>
      <c r="CC12" s="702">
        <v>-1.1218669025547732</v>
      </c>
      <c r="CD12" s="702">
        <v>-1.2427839334122608E-2</v>
      </c>
      <c r="CE12" s="704">
        <v>1.3899703313071817E-3</v>
      </c>
      <c r="CF12" s="697">
        <v>45689.119999999995</v>
      </c>
      <c r="CG12" s="698">
        <v>54517.75</v>
      </c>
      <c r="CH12" s="699">
        <v>8828.630000000001</v>
      </c>
      <c r="CI12" s="702">
        <v>0.19323265582703283</v>
      </c>
      <c r="CJ12" s="702">
        <v>7.1043822723262443E-2</v>
      </c>
      <c r="CK12" s="704">
        <v>7.7799280332664741E-2</v>
      </c>
      <c r="CL12" s="697">
        <v>180071.22</v>
      </c>
      <c r="CM12" s="698">
        <v>164155.85000000003</v>
      </c>
      <c r="CN12" s="699">
        <v>-15915.369999999994</v>
      </c>
      <c r="CO12" s="702">
        <v>-8.8383751717792516E-2</v>
      </c>
      <c r="CP12" s="702">
        <v>0.27999987373890312</v>
      </c>
      <c r="CQ12" s="704">
        <v>0.23425777829049926</v>
      </c>
      <c r="CR12" s="697">
        <v>8592.83</v>
      </c>
      <c r="CS12" s="698">
        <v>14033.43</v>
      </c>
      <c r="CT12" s="699">
        <v>5440.5999999999995</v>
      </c>
      <c r="CU12" s="702">
        <v>0.63315578220446578</v>
      </c>
      <c r="CV12" s="702">
        <v>1.3361331783390253E-2</v>
      </c>
      <c r="CW12" s="704">
        <v>2.0026335543906846E-2</v>
      </c>
      <c r="CX12" s="697">
        <v>173586.94999999998</v>
      </c>
      <c r="CY12" s="698">
        <v>118155.63</v>
      </c>
      <c r="CZ12" s="699">
        <v>-55431.32</v>
      </c>
      <c r="DA12" s="702">
        <v>-0.3193288435565001</v>
      </c>
      <c r="DB12" s="702">
        <v>0.16306249388058702</v>
      </c>
      <c r="DC12" s="704">
        <v>0.10325474290055663</v>
      </c>
      <c r="DD12" s="705">
        <v>0.730080888893063</v>
      </c>
      <c r="DE12" s="700">
        <v>0.83138668941224125</v>
      </c>
      <c r="DF12" s="1051"/>
      <c r="DG12" s="1051"/>
      <c r="DH12" s="1052"/>
      <c r="DI12" s="1052"/>
    </row>
    <row r="13" spans="1:113" s="1053" customFormat="1" ht="19.5" customHeight="1">
      <c r="A13" s="1058" t="s">
        <v>136</v>
      </c>
      <c r="B13" s="697">
        <v>955950.61999999988</v>
      </c>
      <c r="C13" s="698">
        <v>904585.04</v>
      </c>
      <c r="D13" s="699">
        <v>-51365.579999999965</v>
      </c>
      <c r="E13" s="700">
        <v>-5.3732461620245454E-2</v>
      </c>
      <c r="F13" s="697">
        <v>474384.72999999986</v>
      </c>
      <c r="G13" s="698">
        <v>468740.62000000005</v>
      </c>
      <c r="H13" s="701">
        <v>-5644.1099999999942</v>
      </c>
      <c r="I13" s="702">
        <v>-1.1897748057783843E-2</v>
      </c>
      <c r="J13" s="703">
        <v>0.49624396917070879</v>
      </c>
      <c r="K13" s="700">
        <v>0.51818303340501859</v>
      </c>
      <c r="L13" s="697">
        <v>47456.80999999999</v>
      </c>
      <c r="M13" s="698">
        <v>64501.19</v>
      </c>
      <c r="N13" s="701">
        <v>17044.379999999994</v>
      </c>
      <c r="O13" s="702">
        <v>0.35915561960443643</v>
      </c>
      <c r="P13" s="703">
        <v>0.10003865427961815</v>
      </c>
      <c r="Q13" s="700">
        <v>0.13760529224030124</v>
      </c>
      <c r="R13" s="697">
        <v>426927.90999999992</v>
      </c>
      <c r="S13" s="698">
        <v>404239.44999999995</v>
      </c>
      <c r="T13" s="699">
        <v>-22688.459999999985</v>
      </c>
      <c r="U13" s="702">
        <v>-5.3143538917378268E-2</v>
      </c>
      <c r="V13" s="702">
        <v>0.89996132464044543</v>
      </c>
      <c r="W13" s="704">
        <v>0.86239475042721903</v>
      </c>
      <c r="X13" s="697">
        <v>29741.820000000003</v>
      </c>
      <c r="Y13" s="698">
        <v>25701.010000000002</v>
      </c>
      <c r="Z13" s="699">
        <v>-4040.8100000000013</v>
      </c>
      <c r="AA13" s="702">
        <v>-0.13586290280823435</v>
      </c>
      <c r="AB13" s="702">
        <v>6.2695567793676688E-2</v>
      </c>
      <c r="AC13" s="704">
        <v>5.482991851655613E-2</v>
      </c>
      <c r="AD13" s="697">
        <v>397186.08999999997</v>
      </c>
      <c r="AE13" s="698">
        <v>378538.42999999993</v>
      </c>
      <c r="AF13" s="699">
        <v>-18647.66</v>
      </c>
      <c r="AG13" s="702">
        <v>-4.6949428667051339E-2</v>
      </c>
      <c r="AH13" s="702">
        <v>0.83726575684676885</v>
      </c>
      <c r="AI13" s="704">
        <v>0.80756481057690266</v>
      </c>
      <c r="AJ13" s="697">
        <v>142487.00000000006</v>
      </c>
      <c r="AK13" s="698">
        <v>196869.25999999995</v>
      </c>
      <c r="AL13" s="699">
        <v>54382.259999999995</v>
      </c>
      <c r="AM13" s="702">
        <v>0.38166471327208706</v>
      </c>
      <c r="AN13" s="702">
        <v>0.14905267805569294</v>
      </c>
      <c r="AO13" s="704">
        <v>0.21763488372524925</v>
      </c>
      <c r="AP13" s="697">
        <v>78983.38</v>
      </c>
      <c r="AQ13" s="698">
        <v>103011.45</v>
      </c>
      <c r="AR13" s="699">
        <v>24028.070000000003</v>
      </c>
      <c r="AS13" s="702">
        <v>0.30421678586051892</v>
      </c>
      <c r="AT13" s="702">
        <v>0.16649646374578717</v>
      </c>
      <c r="AU13" s="704">
        <v>0.2197621575872814</v>
      </c>
      <c r="AV13" s="697">
        <v>36146.340000000018</v>
      </c>
      <c r="AW13" s="698">
        <v>32669.439999999995</v>
      </c>
      <c r="AX13" s="699">
        <v>-3476.8999999999969</v>
      </c>
      <c r="AY13" s="702">
        <v>-9.6189545054907954E-2</v>
      </c>
      <c r="AZ13" s="702">
        <v>0.45764488681036464</v>
      </c>
      <c r="BA13" s="704">
        <v>0.31714377382320119</v>
      </c>
      <c r="BB13" s="697">
        <v>115129.70000000001</v>
      </c>
      <c r="BC13" s="698">
        <v>135680.89000000001</v>
      </c>
      <c r="BD13" s="699">
        <v>20551.189999999995</v>
      </c>
      <c r="BE13" s="702">
        <v>0.17850467776776974</v>
      </c>
      <c r="BF13" s="702">
        <v>0.26967011831107512</v>
      </c>
      <c r="BG13" s="704">
        <v>0.3356448510901151</v>
      </c>
      <c r="BH13" s="697">
        <v>110160.31</v>
      </c>
      <c r="BI13" s="698">
        <v>125456.40000000001</v>
      </c>
      <c r="BJ13" s="699">
        <v>15296.089999999997</v>
      </c>
      <c r="BK13" s="702">
        <v>0.1388530043170722</v>
      </c>
      <c r="BL13" s="702">
        <v>0.27735188309338832</v>
      </c>
      <c r="BM13" s="704">
        <v>0.33142315299400388</v>
      </c>
      <c r="BN13" s="697">
        <v>195485.96999999997</v>
      </c>
      <c r="BO13" s="698">
        <v>218322.16</v>
      </c>
      <c r="BP13" s="699">
        <v>22836.190000000013</v>
      </c>
      <c r="BQ13" s="702">
        <v>0.11681753938658633</v>
      </c>
      <c r="BR13" s="702">
        <v>0.20449379487823335</v>
      </c>
      <c r="BS13" s="704">
        <v>0.24135061972725083</v>
      </c>
      <c r="BT13" s="697">
        <v>17407.920000000002</v>
      </c>
      <c r="BU13" s="698">
        <v>29045.59</v>
      </c>
      <c r="BV13" s="699">
        <v>11637.669999999998</v>
      </c>
      <c r="BW13" s="702">
        <v>0.66852731400420018</v>
      </c>
      <c r="BX13" s="702">
        <v>4.3828120969694594E-2</v>
      </c>
      <c r="BY13" s="704">
        <v>7.6730888327507477E-2</v>
      </c>
      <c r="BZ13" s="697">
        <v>-9381.6</v>
      </c>
      <c r="CA13" s="698">
        <v>-9223.93</v>
      </c>
      <c r="CB13" s="699">
        <v>157.66999999999916</v>
      </c>
      <c r="CC13" s="702">
        <v>1.6806301696938697E-2</v>
      </c>
      <c r="CD13" s="702">
        <v>-2.3620162528853923E-2</v>
      </c>
      <c r="CE13" s="704">
        <v>-2.4367222107409284E-2</v>
      </c>
      <c r="CF13" s="697">
        <v>87645.460000000036</v>
      </c>
      <c r="CG13" s="698">
        <v>80576.349999999977</v>
      </c>
      <c r="CH13" s="699">
        <v>-7069.1099999999942</v>
      </c>
      <c r="CI13" s="702">
        <v>-8.0655746458516572E-2</v>
      </c>
      <c r="CJ13" s="702">
        <v>0.22066598555855782</v>
      </c>
      <c r="CK13" s="704">
        <v>0.2128617429939676</v>
      </c>
      <c r="CL13" s="697">
        <v>130336.61999999998</v>
      </c>
      <c r="CM13" s="698">
        <v>126550.12999999999</v>
      </c>
      <c r="CN13" s="699">
        <v>-3786.4900000000025</v>
      </c>
      <c r="CO13" s="702">
        <v>-2.9051620335098387E-2</v>
      </c>
      <c r="CP13" s="702">
        <v>0.32815001149712969</v>
      </c>
      <c r="CQ13" s="704">
        <v>0.3343125029603996</v>
      </c>
      <c r="CR13" s="697">
        <v>9101.2500000000018</v>
      </c>
      <c r="CS13" s="698">
        <v>3867.2900000000004</v>
      </c>
      <c r="CT13" s="699">
        <v>-5233.96</v>
      </c>
      <c r="CU13" s="702">
        <v>-0.57508144485647572</v>
      </c>
      <c r="CV13" s="702">
        <v>2.2914322100252814E-2</v>
      </c>
      <c r="CW13" s="704">
        <v>1.0216373539669409E-2</v>
      </c>
      <c r="CX13" s="697">
        <v>51916.070000000007</v>
      </c>
      <c r="CY13" s="698">
        <v>22266.639999999992</v>
      </c>
      <c r="CZ13" s="699">
        <v>-29649.430000000011</v>
      </c>
      <c r="DA13" s="702">
        <v>-0.57110312856886147</v>
      </c>
      <c r="DB13" s="702">
        <v>5.4308317724612191E-2</v>
      </c>
      <c r="DC13" s="704">
        <v>2.4615308694470549E-2</v>
      </c>
      <c r="DD13" s="705">
        <v>0.86929021104439974</v>
      </c>
      <c r="DE13" s="700">
        <v>0.94117741229074159</v>
      </c>
      <c r="DF13" s="1051"/>
      <c r="DG13" s="1051"/>
      <c r="DH13" s="1052"/>
      <c r="DI13" s="1052"/>
    </row>
    <row r="14" spans="1:113" s="1053" customFormat="1" ht="19.5" customHeight="1">
      <c r="A14" s="1058" t="s">
        <v>105</v>
      </c>
      <c r="B14" s="697">
        <v>825808.77999999991</v>
      </c>
      <c r="C14" s="698">
        <v>868820.42</v>
      </c>
      <c r="D14" s="699">
        <v>43011.639999999963</v>
      </c>
      <c r="E14" s="700">
        <v>5.2084260959298759E-2</v>
      </c>
      <c r="F14" s="697">
        <v>508768.31</v>
      </c>
      <c r="G14" s="698">
        <v>509549.87999999989</v>
      </c>
      <c r="H14" s="701">
        <v>781.57000000001483</v>
      </c>
      <c r="I14" s="702">
        <v>1.5362002401444589E-3</v>
      </c>
      <c r="J14" s="703">
        <v>0.61608488832002983</v>
      </c>
      <c r="K14" s="700">
        <v>0.58648469611246001</v>
      </c>
      <c r="L14" s="697">
        <v>-14369.180000000006</v>
      </c>
      <c r="M14" s="698">
        <v>18351.09</v>
      </c>
      <c r="N14" s="701">
        <v>32720.270000000004</v>
      </c>
      <c r="O14" s="702">
        <v>2.277114630062397</v>
      </c>
      <c r="P14" s="703">
        <v>-2.8243071979070406E-2</v>
      </c>
      <c r="Q14" s="700">
        <v>3.6014315222682426E-2</v>
      </c>
      <c r="R14" s="697">
        <v>523137.47000000003</v>
      </c>
      <c r="S14" s="698">
        <v>491198.78000000009</v>
      </c>
      <c r="T14" s="699">
        <v>-31938.689999999995</v>
      </c>
      <c r="U14" s="702">
        <v>-6.1052193412947348E-2</v>
      </c>
      <c r="V14" s="702">
        <v>1.028243032668446</v>
      </c>
      <c r="W14" s="704">
        <v>0.96398566515215389</v>
      </c>
      <c r="X14" s="697">
        <v>39792.320000000007</v>
      </c>
      <c r="Y14" s="698">
        <v>36603.610000000015</v>
      </c>
      <c r="Z14" s="699">
        <v>-3188.7099999999978</v>
      </c>
      <c r="AA14" s="702">
        <v>-8.013380471407526E-2</v>
      </c>
      <c r="AB14" s="702">
        <v>7.821304750683078E-2</v>
      </c>
      <c r="AC14" s="704">
        <v>7.1835185203065935E-2</v>
      </c>
      <c r="AD14" s="697">
        <v>483345.16000000003</v>
      </c>
      <c r="AE14" s="698">
        <v>454595.17</v>
      </c>
      <c r="AF14" s="699">
        <v>-28749.989999999994</v>
      </c>
      <c r="AG14" s="702">
        <v>-5.948128248558452E-2</v>
      </c>
      <c r="AH14" s="702">
        <v>0.95003000481692745</v>
      </c>
      <c r="AI14" s="704">
        <v>0.8921504799490878</v>
      </c>
      <c r="AJ14" s="697">
        <v>251270.98000000004</v>
      </c>
      <c r="AK14" s="698">
        <v>284064.80000000005</v>
      </c>
      <c r="AL14" s="699">
        <v>32793.820000000014</v>
      </c>
      <c r="AM14" s="702">
        <v>0.13051176860933164</v>
      </c>
      <c r="AN14" s="702">
        <v>0.30427259443766153</v>
      </c>
      <c r="AO14" s="704">
        <v>0.32695456214070112</v>
      </c>
      <c r="AP14" s="697">
        <v>157257.22000000003</v>
      </c>
      <c r="AQ14" s="698">
        <v>173969.78999999998</v>
      </c>
      <c r="AR14" s="699">
        <v>16712.57</v>
      </c>
      <c r="AS14" s="702">
        <v>0.10627537482857669</v>
      </c>
      <c r="AT14" s="702">
        <v>0.30909397639172931</v>
      </c>
      <c r="AU14" s="704">
        <v>0.34141856730493197</v>
      </c>
      <c r="AV14" s="697">
        <v>201954.95999999996</v>
      </c>
      <c r="AW14" s="698">
        <v>81062.819999999978</v>
      </c>
      <c r="AX14" s="699">
        <v>-120892.14000000004</v>
      </c>
      <c r="AY14" s="702">
        <v>-0.5986094127126167</v>
      </c>
      <c r="AZ14" s="702">
        <v>1.2842333089698517</v>
      </c>
      <c r="BA14" s="704">
        <v>0.46595917601555986</v>
      </c>
      <c r="BB14" s="697">
        <v>359212.16</v>
      </c>
      <c r="BC14" s="698">
        <v>255032.61000000002</v>
      </c>
      <c r="BD14" s="699">
        <v>-104179.55</v>
      </c>
      <c r="BE14" s="702">
        <v>-0.29002233666031785</v>
      </c>
      <c r="BF14" s="702">
        <v>0.68664964870514811</v>
      </c>
      <c r="BG14" s="704">
        <v>0.51920448580918699</v>
      </c>
      <c r="BH14" s="697">
        <v>355399.40999999992</v>
      </c>
      <c r="BI14" s="698">
        <v>251150.02000000005</v>
      </c>
      <c r="BJ14" s="699">
        <v>-104249.38999999998</v>
      </c>
      <c r="BK14" s="702">
        <v>-0.29333022809463832</v>
      </c>
      <c r="BL14" s="702">
        <v>0.73529113232456877</v>
      </c>
      <c r="BM14" s="704">
        <v>0.55246961818798046</v>
      </c>
      <c r="BN14" s="697">
        <v>106361.98999999996</v>
      </c>
      <c r="BO14" s="698">
        <v>118522.84999999998</v>
      </c>
      <c r="BP14" s="699">
        <v>12160.859999999999</v>
      </c>
      <c r="BQ14" s="702">
        <v>0.11433464153876793</v>
      </c>
      <c r="BR14" s="702">
        <v>0.12879735911744603</v>
      </c>
      <c r="BS14" s="704">
        <v>0.13641812194055011</v>
      </c>
      <c r="BT14" s="697">
        <v>45123.759999999987</v>
      </c>
      <c r="BU14" s="698">
        <v>49849.700000000004</v>
      </c>
      <c r="BV14" s="699">
        <v>4725.9400000000005</v>
      </c>
      <c r="BW14" s="702">
        <v>0.10473285027666175</v>
      </c>
      <c r="BX14" s="702">
        <v>9.3357219093701038E-2</v>
      </c>
      <c r="BY14" s="704">
        <v>0.10965734633740171</v>
      </c>
      <c r="BZ14" s="697">
        <v>-15899.889999999996</v>
      </c>
      <c r="CA14" s="698">
        <v>-5115.46</v>
      </c>
      <c r="CB14" s="699">
        <v>10784.429999999997</v>
      </c>
      <c r="CC14" s="702">
        <v>0.67827073017486283</v>
      </c>
      <c r="CD14" s="702">
        <v>-3.289551921860559E-2</v>
      </c>
      <c r="CE14" s="704">
        <v>-1.1252781238304843E-2</v>
      </c>
      <c r="CF14" s="697">
        <v>67621.89</v>
      </c>
      <c r="CG14" s="698">
        <v>56924.37</v>
      </c>
      <c r="CH14" s="699">
        <v>-10697.52</v>
      </c>
      <c r="CI14" s="702">
        <v>-0.15819611075644288</v>
      </c>
      <c r="CJ14" s="702">
        <v>0.13990393531612066</v>
      </c>
      <c r="CK14" s="704">
        <v>0.12521991819666717</v>
      </c>
      <c r="CL14" s="697">
        <v>110734.66</v>
      </c>
      <c r="CM14" s="698">
        <v>112791.16000000002</v>
      </c>
      <c r="CN14" s="699">
        <v>2056.5</v>
      </c>
      <c r="CO14" s="702">
        <v>1.8571421088934708E-2</v>
      </c>
      <c r="CP14" s="702">
        <v>0.22910058724907889</v>
      </c>
      <c r="CQ14" s="704">
        <v>0.24811341484336497</v>
      </c>
      <c r="CR14" s="697">
        <v>10906.19</v>
      </c>
      <c r="CS14" s="698">
        <v>12378.599999999999</v>
      </c>
      <c r="CT14" s="699">
        <v>1472.4099999999996</v>
      </c>
      <c r="CU14" s="702">
        <v>0.13500681722948141</v>
      </c>
      <c r="CV14" s="702">
        <v>2.25639789172607E-2</v>
      </c>
      <c r="CW14" s="704">
        <v>2.7229941752350776E-2</v>
      </c>
      <c r="CX14" s="697">
        <v>-90540.769999999975</v>
      </c>
      <c r="CY14" s="698">
        <v>-23383.269999999997</v>
      </c>
      <c r="CZ14" s="699">
        <v>67157.500000000015</v>
      </c>
      <c r="DA14" s="702">
        <v>0.74173767243198829</v>
      </c>
      <c r="DB14" s="702">
        <v>-0.10963890454155741</v>
      </c>
      <c r="DC14" s="704">
        <v>-2.6913812638059309E-2</v>
      </c>
      <c r="DD14" s="705">
        <v>1.1873212716146779</v>
      </c>
      <c r="DE14" s="700">
        <v>1.0514375900650241</v>
      </c>
      <c r="DF14" s="1051"/>
      <c r="DG14" s="1051"/>
      <c r="DH14" s="1052"/>
      <c r="DI14" s="1052"/>
    </row>
    <row r="15" spans="1:113" s="1053" customFormat="1" ht="19.5" customHeight="1">
      <c r="A15" s="1058" t="s">
        <v>95</v>
      </c>
      <c r="B15" s="697">
        <v>856595.12</v>
      </c>
      <c r="C15" s="698">
        <v>868608.87999999977</v>
      </c>
      <c r="D15" s="699">
        <v>12013.760000000009</v>
      </c>
      <c r="E15" s="700">
        <v>1.402501569236091E-2</v>
      </c>
      <c r="F15" s="697">
        <v>288171.42000000004</v>
      </c>
      <c r="G15" s="698">
        <v>308378.59000000003</v>
      </c>
      <c r="H15" s="701">
        <v>20207.169999999995</v>
      </c>
      <c r="I15" s="702">
        <v>7.0122047495202622E-2</v>
      </c>
      <c r="J15" s="703">
        <v>0.3364149681357046</v>
      </c>
      <c r="K15" s="700">
        <v>0.3550258316493381</v>
      </c>
      <c r="L15" s="697">
        <v>-2145.2800000000007</v>
      </c>
      <c r="M15" s="698">
        <v>8700.43</v>
      </c>
      <c r="N15" s="701">
        <v>10845.71</v>
      </c>
      <c r="O15" s="702">
        <v>5.0556151178400945</v>
      </c>
      <c r="P15" s="703">
        <v>-7.4444578855182809E-3</v>
      </c>
      <c r="Q15" s="700">
        <v>2.8213469683482241E-2</v>
      </c>
      <c r="R15" s="697">
        <v>290316.7099999999</v>
      </c>
      <c r="S15" s="698">
        <v>299678.17</v>
      </c>
      <c r="T15" s="699">
        <v>9361.4599999999919</v>
      </c>
      <c r="U15" s="702">
        <v>3.224568093238616E-2</v>
      </c>
      <c r="V15" s="702">
        <v>1.0074444925870853</v>
      </c>
      <c r="W15" s="704">
        <v>0.9717865627441904</v>
      </c>
      <c r="X15" s="697">
        <v>77447.950000000012</v>
      </c>
      <c r="Y15" s="698">
        <v>79882.349999999991</v>
      </c>
      <c r="Z15" s="699">
        <v>2434.3999999999978</v>
      </c>
      <c r="AA15" s="702">
        <v>3.1432723525929081E-2</v>
      </c>
      <c r="AB15" s="702">
        <v>0.26875652693108842</v>
      </c>
      <c r="AC15" s="704">
        <v>0.25903987043977333</v>
      </c>
      <c r="AD15" s="697">
        <v>212868.77000000002</v>
      </c>
      <c r="AE15" s="698">
        <v>219795.83000000002</v>
      </c>
      <c r="AF15" s="699">
        <v>6927.059999999994</v>
      </c>
      <c r="AG15" s="702">
        <v>3.2541457349521005E-2</v>
      </c>
      <c r="AH15" s="702">
        <v>0.73868800035756488</v>
      </c>
      <c r="AI15" s="704">
        <v>0.71274672473208989</v>
      </c>
      <c r="AJ15" s="697">
        <v>328897.75</v>
      </c>
      <c r="AK15" s="698">
        <v>874825.40999999992</v>
      </c>
      <c r="AL15" s="699">
        <v>545927.66</v>
      </c>
      <c r="AM15" s="702">
        <v>1.6598704612603763</v>
      </c>
      <c r="AN15" s="702">
        <v>0.3839594019634387</v>
      </c>
      <c r="AO15" s="704">
        <v>1.007156880551348</v>
      </c>
      <c r="AP15" s="697">
        <v>116814.89999999998</v>
      </c>
      <c r="AQ15" s="698">
        <v>132827.36000000002</v>
      </c>
      <c r="AR15" s="699">
        <v>16012.46</v>
      </c>
      <c r="AS15" s="702">
        <v>0.13707549293797314</v>
      </c>
      <c r="AT15" s="702">
        <v>0.40536601443682363</v>
      </c>
      <c r="AU15" s="704">
        <v>0.43072821624873503</v>
      </c>
      <c r="AV15" s="697">
        <v>29828.38</v>
      </c>
      <c r="AW15" s="698">
        <v>-9016.89</v>
      </c>
      <c r="AX15" s="699">
        <v>-38845.270000000004</v>
      </c>
      <c r="AY15" s="702">
        <v>-1.3022923135617825</v>
      </c>
      <c r="AZ15" s="702">
        <v>0.25534739147146474</v>
      </c>
      <c r="BA15" s="704">
        <v>-6.7884282274374791E-2</v>
      </c>
      <c r="BB15" s="697">
        <v>146643.24000000002</v>
      </c>
      <c r="BC15" s="698">
        <v>123810.48999999999</v>
      </c>
      <c r="BD15" s="699">
        <v>-22832.749999999993</v>
      </c>
      <c r="BE15" s="702">
        <v>-0.15570271087845594</v>
      </c>
      <c r="BF15" s="702">
        <v>0.50511470731395403</v>
      </c>
      <c r="BG15" s="704">
        <v>0.41314484134763635</v>
      </c>
      <c r="BH15" s="697">
        <v>144200.38</v>
      </c>
      <c r="BI15" s="698">
        <v>107147.56</v>
      </c>
      <c r="BJ15" s="699">
        <v>-37052.819999999985</v>
      </c>
      <c r="BK15" s="702">
        <v>-0.25695369180025746</v>
      </c>
      <c r="BL15" s="702">
        <v>0.67741444646859184</v>
      </c>
      <c r="BM15" s="704">
        <v>0.48748677352068048</v>
      </c>
      <c r="BN15" s="697">
        <v>63988.850000000006</v>
      </c>
      <c r="BO15" s="698">
        <v>91582.15</v>
      </c>
      <c r="BP15" s="699">
        <v>27593.299999999996</v>
      </c>
      <c r="BQ15" s="702">
        <v>0.4312204391858892</v>
      </c>
      <c r="BR15" s="702">
        <v>7.4701394516466554E-2</v>
      </c>
      <c r="BS15" s="704">
        <v>0.10543542911972074</v>
      </c>
      <c r="BT15" s="697">
        <v>-36640.029999999984</v>
      </c>
      <c r="BU15" s="698">
        <v>-17154.299999999992</v>
      </c>
      <c r="BV15" s="699">
        <v>19485.730000000003</v>
      </c>
      <c r="BW15" s="702">
        <v>0.53181533967084638</v>
      </c>
      <c r="BX15" s="702">
        <v>-0.17212496694559742</v>
      </c>
      <c r="BY15" s="704">
        <v>-7.8046521628731491E-2</v>
      </c>
      <c r="BZ15" s="697">
        <v>709.87000000000012</v>
      </c>
      <c r="CA15" s="698">
        <v>10042.020000000002</v>
      </c>
      <c r="CB15" s="699">
        <v>9332.1500000000015</v>
      </c>
      <c r="CC15" s="702">
        <v>13.146280304844549</v>
      </c>
      <c r="CD15" s="702">
        <v>3.3347775721163796E-3</v>
      </c>
      <c r="CE15" s="704">
        <v>4.5687945945107333E-2</v>
      </c>
      <c r="CF15" s="697">
        <v>46575.100000000006</v>
      </c>
      <c r="CG15" s="698">
        <v>42097.86</v>
      </c>
      <c r="CH15" s="699">
        <v>-4477.24</v>
      </c>
      <c r="CI15" s="702">
        <v>-9.6129476909335779E-2</v>
      </c>
      <c r="CJ15" s="702">
        <v>0.21879724301502754</v>
      </c>
      <c r="CK15" s="704">
        <v>0.19153165917660947</v>
      </c>
      <c r="CL15" s="697">
        <v>132458.41999999998</v>
      </c>
      <c r="CM15" s="698">
        <v>107654.15</v>
      </c>
      <c r="CN15" s="699">
        <v>-24804.269999999997</v>
      </c>
      <c r="CO15" s="702">
        <v>-0.18726080229554296</v>
      </c>
      <c r="CP15" s="702">
        <v>0.62225388909796386</v>
      </c>
      <c r="CQ15" s="704">
        <v>0.48979159431732616</v>
      </c>
      <c r="CR15" s="697">
        <v>10234.960000000003</v>
      </c>
      <c r="CS15" s="698">
        <v>11057.2</v>
      </c>
      <c r="CT15" s="699">
        <v>822.24</v>
      </c>
      <c r="CU15" s="702">
        <v>8.0336415579542839E-2</v>
      </c>
      <c r="CV15" s="702">
        <v>4.8081078309420412E-2</v>
      </c>
      <c r="CW15" s="704">
        <v>5.0306686892103457E-2</v>
      </c>
      <c r="CX15" s="697">
        <v>-84669.919999999984</v>
      </c>
      <c r="CY15" s="698">
        <v>-41048.660000000003</v>
      </c>
      <c r="CZ15" s="699">
        <v>43621.259999999995</v>
      </c>
      <c r="DA15" s="702">
        <v>0.51519193593191048</v>
      </c>
      <c r="DB15" s="702">
        <v>-9.8844737756619463E-2</v>
      </c>
      <c r="DC15" s="704">
        <v>-4.7257932707296307E-2</v>
      </c>
      <c r="DD15" s="705">
        <v>1.3977565614721219</v>
      </c>
      <c r="DE15" s="700">
        <v>1.1867580472295585</v>
      </c>
      <c r="DF15" s="1051"/>
      <c r="DG15" s="1051"/>
      <c r="DH15" s="1052"/>
      <c r="DI15" s="105"/>
    </row>
    <row r="16" spans="1:113" s="1053" customFormat="1" ht="19.5" customHeight="1">
      <c r="A16" s="1058" t="s">
        <v>97</v>
      </c>
      <c r="B16" s="697">
        <v>676817.59</v>
      </c>
      <c r="C16" s="698">
        <v>735403.42</v>
      </c>
      <c r="D16" s="699">
        <v>58585.830000000016</v>
      </c>
      <c r="E16" s="700">
        <v>8.6560737879167821E-2</v>
      </c>
      <c r="F16" s="697">
        <v>276677.75</v>
      </c>
      <c r="G16" s="698">
        <v>242583.15</v>
      </c>
      <c r="H16" s="701">
        <v>-34094.600000000013</v>
      </c>
      <c r="I16" s="702">
        <v>-0.12322855741020015</v>
      </c>
      <c r="J16" s="703">
        <v>0.40879219761413116</v>
      </c>
      <c r="K16" s="700">
        <v>0.32986404931323271</v>
      </c>
      <c r="L16" s="697">
        <v>-1313.4100000000005</v>
      </c>
      <c r="M16" s="698">
        <v>-6681.4400000000014</v>
      </c>
      <c r="N16" s="701">
        <v>-5368.0299999999979</v>
      </c>
      <c r="O16" s="702">
        <v>-4.0870939006098617</v>
      </c>
      <c r="P16" s="703">
        <v>-4.7470748912769476E-3</v>
      </c>
      <c r="Q16" s="700">
        <v>-2.7542885810494265E-2</v>
      </c>
      <c r="R16" s="697">
        <v>277991.14</v>
      </c>
      <c r="S16" s="698">
        <v>249264.58999999997</v>
      </c>
      <c r="T16" s="699">
        <v>-28726.549999999996</v>
      </c>
      <c r="U16" s="702">
        <v>-0.10333620704602328</v>
      </c>
      <c r="V16" s="702">
        <v>1.0047470026050163</v>
      </c>
      <c r="W16" s="704">
        <v>1.0275428858104942</v>
      </c>
      <c r="X16" s="697">
        <v>128384.48</v>
      </c>
      <c r="Y16" s="698">
        <v>121924.73000000001</v>
      </c>
      <c r="Z16" s="699">
        <v>-6459.75</v>
      </c>
      <c r="AA16" s="702">
        <v>-5.0315661207647418E-2</v>
      </c>
      <c r="AB16" s="702">
        <v>0.46402170033549861</v>
      </c>
      <c r="AC16" s="704">
        <v>0.50261005350124277</v>
      </c>
      <c r="AD16" s="697">
        <v>149606.65</v>
      </c>
      <c r="AE16" s="698">
        <v>127339.87000000001</v>
      </c>
      <c r="AF16" s="699">
        <v>-22266.780000000002</v>
      </c>
      <c r="AG16" s="702">
        <v>-0.14883549628308626</v>
      </c>
      <c r="AH16" s="702">
        <v>0.54072526612638705</v>
      </c>
      <c r="AI16" s="704">
        <v>0.52493287353223017</v>
      </c>
      <c r="AJ16" s="697">
        <v>7321.1200000000008</v>
      </c>
      <c r="AK16" s="698">
        <v>5879.9400000000005</v>
      </c>
      <c r="AL16" s="699">
        <v>-1441.1799999999998</v>
      </c>
      <c r="AM16" s="702">
        <v>-0.19685239416919817</v>
      </c>
      <c r="AN16" s="702">
        <v>1.0816976550506025E-2</v>
      </c>
      <c r="AO16" s="704">
        <v>7.9955298548924341E-3</v>
      </c>
      <c r="AP16" s="697">
        <v>1135.8600000000004</v>
      </c>
      <c r="AQ16" s="698">
        <v>3189.1299999999992</v>
      </c>
      <c r="AR16" s="699">
        <v>2053.27</v>
      </c>
      <c r="AS16" s="702">
        <v>1.8076787632278608</v>
      </c>
      <c r="AT16" s="702">
        <v>4.1053536108342659E-3</v>
      </c>
      <c r="AU16" s="704">
        <v>1.3146543772722875E-2</v>
      </c>
      <c r="AV16" s="697">
        <v>110704.23999999999</v>
      </c>
      <c r="AW16" s="698">
        <v>101168.18000000001</v>
      </c>
      <c r="AX16" s="699">
        <v>-9536.0599999999959</v>
      </c>
      <c r="AY16" s="702">
        <v>-8.6139970790639855E-2</v>
      </c>
      <c r="AZ16" s="702">
        <v>97.462926769144048</v>
      </c>
      <c r="BA16" s="704">
        <v>31.722814686136982</v>
      </c>
      <c r="BB16" s="697">
        <v>111840.12999999998</v>
      </c>
      <c r="BC16" s="698">
        <v>104357.33999999997</v>
      </c>
      <c r="BD16" s="699">
        <v>-7482.7899999999954</v>
      </c>
      <c r="BE16" s="702">
        <v>-6.690612752327818E-2</v>
      </c>
      <c r="BF16" s="702">
        <v>0.40231544789520979</v>
      </c>
      <c r="BG16" s="704">
        <v>0.41866090967834613</v>
      </c>
      <c r="BH16" s="697">
        <v>111478.10999999999</v>
      </c>
      <c r="BI16" s="698">
        <v>104242.40999999997</v>
      </c>
      <c r="BJ16" s="699">
        <v>-7235.6999999999953</v>
      </c>
      <c r="BK16" s="702">
        <v>-6.490691311505023E-2</v>
      </c>
      <c r="BL16" s="702">
        <v>0.74514140915527483</v>
      </c>
      <c r="BM16" s="704">
        <v>0.81861564645856766</v>
      </c>
      <c r="BN16" s="697">
        <v>67067.069999999992</v>
      </c>
      <c r="BO16" s="698">
        <v>75313.409999999989</v>
      </c>
      <c r="BP16" s="699">
        <v>8246.3399999999965</v>
      </c>
      <c r="BQ16" s="702">
        <v>0.12295661641398674</v>
      </c>
      <c r="BR16" s="702">
        <v>9.909179517630444E-2</v>
      </c>
      <c r="BS16" s="704">
        <v>0.10241101407986379</v>
      </c>
      <c r="BT16" s="697">
        <v>-15598.310000000001</v>
      </c>
      <c r="BU16" s="698">
        <v>-34709.119999999995</v>
      </c>
      <c r="BV16" s="699">
        <v>-19110.810000000001</v>
      </c>
      <c r="BW16" s="702">
        <v>-1.2251846514141591</v>
      </c>
      <c r="BX16" s="702">
        <v>-0.10426214342744793</v>
      </c>
      <c r="BY16" s="704">
        <v>-0.27257071960258789</v>
      </c>
      <c r="BZ16" s="697">
        <v>5112.4599999999991</v>
      </c>
      <c r="CA16" s="698">
        <v>12805.759999999998</v>
      </c>
      <c r="CB16" s="699">
        <v>7693.2999999999993</v>
      </c>
      <c r="CC16" s="702">
        <v>1.5048137295939725</v>
      </c>
      <c r="CD16" s="702">
        <v>3.4172678821429388E-2</v>
      </c>
      <c r="CE16" s="704">
        <v>0.10056363336950161</v>
      </c>
      <c r="CF16" s="697">
        <v>45696.35</v>
      </c>
      <c r="CG16" s="698">
        <v>39557.280000000006</v>
      </c>
      <c r="CH16" s="699">
        <v>-6139.0700000000006</v>
      </c>
      <c r="CI16" s="702">
        <v>-0.13434486561836981</v>
      </c>
      <c r="CJ16" s="702">
        <v>0.30544330750003423</v>
      </c>
      <c r="CK16" s="704">
        <v>0.31064332011647255</v>
      </c>
      <c r="CL16" s="697">
        <v>81058.13999999997</v>
      </c>
      <c r="CM16" s="698">
        <v>74348.759999999995</v>
      </c>
      <c r="CN16" s="699">
        <v>-6709.3800000000019</v>
      </c>
      <c r="CO16" s="702">
        <v>-8.2772439634069786E-2</v>
      </c>
      <c r="CP16" s="702">
        <v>0.11976364266773855</v>
      </c>
      <c r="CQ16" s="704">
        <v>0.10109928506995519</v>
      </c>
      <c r="CR16" s="697">
        <v>3108.6100000000006</v>
      </c>
      <c r="CS16" s="698">
        <v>4415.9400000000005</v>
      </c>
      <c r="CT16" s="699">
        <v>1307.3299999999997</v>
      </c>
      <c r="CU16" s="702">
        <v>0.42055130749756314</v>
      </c>
      <c r="CV16" s="702">
        <v>2.0778554963967182E-2</v>
      </c>
      <c r="CW16" s="704">
        <v>3.4678376850863758E-2</v>
      </c>
      <c r="CX16" s="697">
        <v>-81248.69</v>
      </c>
      <c r="CY16" s="698">
        <v>-73321.17</v>
      </c>
      <c r="CZ16" s="699">
        <v>7927.5199999999986</v>
      </c>
      <c r="DA16" s="702">
        <v>9.7571050068622697E-2</v>
      </c>
      <c r="DB16" s="702">
        <v>-0.12004518085884855</v>
      </c>
      <c r="DC16" s="704">
        <v>-9.9701970382460273E-2</v>
      </c>
      <c r="DD16" s="705">
        <v>1.5430821424047663</v>
      </c>
      <c r="DE16" s="700">
        <v>1.5757910699924542</v>
      </c>
      <c r="DF16" s="1051"/>
      <c r="DG16" s="1051"/>
      <c r="DH16" s="1052"/>
      <c r="DI16" s="1052"/>
    </row>
    <row r="17" spans="1:113" s="1053" customFormat="1" ht="19.5" customHeight="1">
      <c r="A17" s="1058" t="s">
        <v>589</v>
      </c>
      <c r="B17" s="697">
        <v>662228.21</v>
      </c>
      <c r="C17" s="698">
        <v>621689.05999999994</v>
      </c>
      <c r="D17" s="699">
        <v>-40539.149999999994</v>
      </c>
      <c r="E17" s="700">
        <v>-6.1216283733971442E-2</v>
      </c>
      <c r="F17" s="697">
        <v>181608.61000000004</v>
      </c>
      <c r="G17" s="698">
        <v>153081.51000000004</v>
      </c>
      <c r="H17" s="701">
        <v>-28527.1</v>
      </c>
      <c r="I17" s="702">
        <v>-0.15708010760062532</v>
      </c>
      <c r="J17" s="703">
        <v>0.27423870994562444</v>
      </c>
      <c r="K17" s="700">
        <v>0.24623484608205917</v>
      </c>
      <c r="L17" s="697">
        <v>9789.69</v>
      </c>
      <c r="M17" s="698">
        <v>-312.4999999999992</v>
      </c>
      <c r="N17" s="701">
        <v>-10102.189999999997</v>
      </c>
      <c r="O17" s="702">
        <v>-1.0319213376521625</v>
      </c>
      <c r="P17" s="703">
        <v>5.3905428823005683E-2</v>
      </c>
      <c r="Q17" s="700">
        <v>-2.0413961163565681E-3</v>
      </c>
      <c r="R17" s="697">
        <v>171818.92000000004</v>
      </c>
      <c r="S17" s="698">
        <v>153394.04999999999</v>
      </c>
      <c r="T17" s="699">
        <v>-18424.87000000001</v>
      </c>
      <c r="U17" s="702">
        <v>-0.10723423241165786</v>
      </c>
      <c r="V17" s="702">
        <v>0.94609457117699436</v>
      </c>
      <c r="W17" s="704">
        <v>1.0020416574150592</v>
      </c>
      <c r="X17" s="697">
        <v>37749.79</v>
      </c>
      <c r="Y17" s="698">
        <v>30006.290000000012</v>
      </c>
      <c r="Z17" s="699">
        <v>-7743.4999999999982</v>
      </c>
      <c r="AA17" s="702">
        <v>-0.2051269689182374</v>
      </c>
      <c r="AB17" s="702">
        <v>0.20786343775220784</v>
      </c>
      <c r="AC17" s="704">
        <v>0.19601511639126112</v>
      </c>
      <c r="AD17" s="697">
        <v>134069.13999999996</v>
      </c>
      <c r="AE17" s="698">
        <v>123387.78000000001</v>
      </c>
      <c r="AF17" s="699">
        <v>-10681.359999999997</v>
      </c>
      <c r="AG17" s="702">
        <v>-7.9670534173635676E-2</v>
      </c>
      <c r="AH17" s="702">
        <v>0.73823118848825464</v>
      </c>
      <c r="AI17" s="704">
        <v>0.80602667167314968</v>
      </c>
      <c r="AJ17" s="697">
        <v>222400.97999999998</v>
      </c>
      <c r="AK17" s="698">
        <v>243856.54000000004</v>
      </c>
      <c r="AL17" s="699">
        <v>21455.560000000012</v>
      </c>
      <c r="AM17" s="702">
        <v>9.647241662334427E-2</v>
      </c>
      <c r="AN17" s="702">
        <v>0.3358373694168057</v>
      </c>
      <c r="AO17" s="704">
        <v>0.3922484014758118</v>
      </c>
      <c r="AP17" s="697">
        <v>48308.53</v>
      </c>
      <c r="AQ17" s="698">
        <v>69025.049999999974</v>
      </c>
      <c r="AR17" s="699">
        <v>20716.519999999993</v>
      </c>
      <c r="AS17" s="702">
        <v>0.42883772286177979</v>
      </c>
      <c r="AT17" s="702">
        <v>0.26600352263034216</v>
      </c>
      <c r="AU17" s="704">
        <v>0.45090390080421833</v>
      </c>
      <c r="AV17" s="697">
        <v>13650.220000000001</v>
      </c>
      <c r="AW17" s="698">
        <v>5581.9100000000008</v>
      </c>
      <c r="AX17" s="699">
        <v>-8068.3099999999995</v>
      </c>
      <c r="AY17" s="702">
        <v>-0.59107545519412874</v>
      </c>
      <c r="AZ17" s="702">
        <v>0.28256334854320764</v>
      </c>
      <c r="BA17" s="704">
        <v>8.0867887817538744E-2</v>
      </c>
      <c r="BB17" s="697">
        <v>61958.740000000005</v>
      </c>
      <c r="BC17" s="698">
        <v>74606.95</v>
      </c>
      <c r="BD17" s="699">
        <v>12648.21</v>
      </c>
      <c r="BE17" s="702">
        <v>0.20413923846740575</v>
      </c>
      <c r="BF17" s="702">
        <v>0.36060487401503855</v>
      </c>
      <c r="BG17" s="704">
        <v>0.48637447150003538</v>
      </c>
      <c r="BH17" s="697">
        <v>60327.540000000015</v>
      </c>
      <c r="BI17" s="698">
        <v>73160.699999999983</v>
      </c>
      <c r="BJ17" s="699">
        <v>12833.159999999996</v>
      </c>
      <c r="BK17" s="702">
        <v>0.21272473566798786</v>
      </c>
      <c r="BL17" s="702">
        <v>0.44997334957172125</v>
      </c>
      <c r="BM17" s="704">
        <v>0.59293310893509854</v>
      </c>
      <c r="BN17" s="697">
        <v>48600.99</v>
      </c>
      <c r="BO17" s="698">
        <v>56312.360000000008</v>
      </c>
      <c r="BP17" s="699">
        <v>7711.37</v>
      </c>
      <c r="BQ17" s="702">
        <v>0.15866693250487304</v>
      </c>
      <c r="BR17" s="702">
        <v>7.3390093122127797E-2</v>
      </c>
      <c r="BS17" s="704">
        <v>9.057962190938347E-2</v>
      </c>
      <c r="BT17" s="697">
        <v>-22538.229999999996</v>
      </c>
      <c r="BU17" s="698">
        <v>-25391.759999999998</v>
      </c>
      <c r="BV17" s="699">
        <v>-2853.5299999999997</v>
      </c>
      <c r="BW17" s="702">
        <v>-0.12660843375899541</v>
      </c>
      <c r="BX17" s="702">
        <v>-0.16810900703920384</v>
      </c>
      <c r="BY17" s="704">
        <v>-0.20578828794877416</v>
      </c>
      <c r="BZ17" s="697">
        <v>-5103.380000000001</v>
      </c>
      <c r="CA17" s="698">
        <v>-781.63999999999987</v>
      </c>
      <c r="CB17" s="699">
        <v>4321.7400000000007</v>
      </c>
      <c r="CC17" s="702">
        <v>0.84683876176181294</v>
      </c>
      <c r="CD17" s="702">
        <v>-3.8065284822443125E-2</v>
      </c>
      <c r="CE17" s="704">
        <v>-6.3348250531778741E-3</v>
      </c>
      <c r="CF17" s="697">
        <v>31396.659999999996</v>
      </c>
      <c r="CG17" s="698">
        <v>27204.079999999994</v>
      </c>
      <c r="CH17" s="699">
        <v>-4192.5799999999981</v>
      </c>
      <c r="CI17" s="702">
        <v>-0.13353586018385402</v>
      </c>
      <c r="CJ17" s="702">
        <v>0.23418260160391874</v>
      </c>
      <c r="CK17" s="704">
        <v>0.22047629027769194</v>
      </c>
      <c r="CL17" s="697">
        <v>61860.309999999983</v>
      </c>
      <c r="CM17" s="698">
        <v>50051.119999999995</v>
      </c>
      <c r="CN17" s="699">
        <v>-11809.19</v>
      </c>
      <c r="CO17" s="702">
        <v>-0.19090091853726551</v>
      </c>
      <c r="CP17" s="702" t="s">
        <v>193</v>
      </c>
      <c r="CQ17" s="704" t="s">
        <v>193</v>
      </c>
      <c r="CR17" s="697">
        <v>9504.5400000000027</v>
      </c>
      <c r="CS17" s="698">
        <v>8058.9600000000009</v>
      </c>
      <c r="CT17" s="699">
        <v>-1445.5800000000004</v>
      </c>
      <c r="CU17" s="702">
        <v>-0.15209363104369084</v>
      </c>
      <c r="CV17" s="702">
        <v>7.0892824403885973E-2</v>
      </c>
      <c r="CW17" s="704">
        <v>6.531408539808399E-2</v>
      </c>
      <c r="CX17" s="697">
        <v>-1378.2799999999977</v>
      </c>
      <c r="CY17" s="698">
        <v>-8913.630000000001</v>
      </c>
      <c r="CZ17" s="699">
        <v>-7535.35</v>
      </c>
      <c r="DA17" s="702">
        <v>-5.4672127579301852</v>
      </c>
      <c r="DB17" s="702">
        <v>-2.0812764832232045E-3</v>
      </c>
      <c r="DC17" s="704">
        <v>-1.4337762353418286E-2</v>
      </c>
      <c r="DD17" s="705">
        <v>1.01027999433725</v>
      </c>
      <c r="DE17" s="700">
        <v>1.0722407842980883</v>
      </c>
      <c r="DF17" s="1051"/>
      <c r="DG17" s="1265"/>
      <c r="DH17" s="1052"/>
      <c r="DI17" s="1052"/>
    </row>
    <row r="18" spans="1:113" s="1053" customFormat="1" ht="19.5" customHeight="1">
      <c r="A18" s="1058" t="s">
        <v>96</v>
      </c>
      <c r="B18" s="697">
        <v>283119.87999999995</v>
      </c>
      <c r="C18" s="698">
        <v>283775.26</v>
      </c>
      <c r="D18" s="699">
        <v>655.38000000000147</v>
      </c>
      <c r="E18" s="700">
        <v>2.3148498084983047E-3</v>
      </c>
      <c r="F18" s="697">
        <v>192442.02999999997</v>
      </c>
      <c r="G18" s="698">
        <v>182364.44999999995</v>
      </c>
      <c r="H18" s="701">
        <v>-10077.579999999998</v>
      </c>
      <c r="I18" s="702">
        <v>-5.2366834833326263E-2</v>
      </c>
      <c r="J18" s="703">
        <v>0.67971924119210569</v>
      </c>
      <c r="K18" s="700">
        <v>0.64263688807826291</v>
      </c>
      <c r="L18" s="697">
        <v>378.81000000000012</v>
      </c>
      <c r="M18" s="698">
        <v>-2480.7900000000004</v>
      </c>
      <c r="N18" s="701">
        <v>-2859.6000000000004</v>
      </c>
      <c r="O18" s="702">
        <v>-7.5489031440563856</v>
      </c>
      <c r="P18" s="703">
        <v>1.9684369365673402E-3</v>
      </c>
      <c r="Q18" s="700">
        <v>-1.3603473703345147E-2</v>
      </c>
      <c r="R18" s="697">
        <v>192063.25000000003</v>
      </c>
      <c r="S18" s="698">
        <v>184845.24999999997</v>
      </c>
      <c r="T18" s="699">
        <v>-7218.0000000000045</v>
      </c>
      <c r="U18" s="702">
        <v>-3.758136967899927E-2</v>
      </c>
      <c r="V18" s="702">
        <v>0.99803171895453435</v>
      </c>
      <c r="W18" s="704">
        <v>1.013603528538594</v>
      </c>
      <c r="X18" s="697">
        <v>18194.350000000002</v>
      </c>
      <c r="Y18" s="698">
        <v>18857.800000000003</v>
      </c>
      <c r="Z18" s="699">
        <v>663.44999999999959</v>
      </c>
      <c r="AA18" s="702">
        <v>3.646461676289621E-2</v>
      </c>
      <c r="AB18" s="702">
        <v>9.454457531964304E-2</v>
      </c>
      <c r="AC18" s="704">
        <v>0.10340721560589253</v>
      </c>
      <c r="AD18" s="697">
        <v>173868.91999999995</v>
      </c>
      <c r="AE18" s="698">
        <v>165987.48000000001</v>
      </c>
      <c r="AF18" s="699">
        <v>-7881.4400000000041</v>
      </c>
      <c r="AG18" s="702">
        <v>-4.5329780618640445E-2</v>
      </c>
      <c r="AH18" s="702">
        <v>0.90348724756229182</v>
      </c>
      <c r="AI18" s="704">
        <v>0.91019647743844845</v>
      </c>
      <c r="AJ18" s="697">
        <v>101225.13999999998</v>
      </c>
      <c r="AK18" s="698">
        <v>112717.06999999999</v>
      </c>
      <c r="AL18" s="699">
        <v>11491.930000000002</v>
      </c>
      <c r="AM18" s="702">
        <v>0.11352841794044453</v>
      </c>
      <c r="AN18" s="702">
        <v>0.35753455391405226</v>
      </c>
      <c r="AO18" s="704">
        <v>0.39720541529941683</v>
      </c>
      <c r="AP18" s="697">
        <v>71576.240000000005</v>
      </c>
      <c r="AQ18" s="698">
        <v>70037.649999999994</v>
      </c>
      <c r="AR18" s="699">
        <v>-1538.5900000000001</v>
      </c>
      <c r="AS18" s="702">
        <v>-2.1495820400736488E-2</v>
      </c>
      <c r="AT18" s="702">
        <v>0.37193662943588784</v>
      </c>
      <c r="AU18" s="704">
        <v>0.38405319677162963</v>
      </c>
      <c r="AV18" s="697">
        <v>3562.2300000000005</v>
      </c>
      <c r="AW18" s="698">
        <v>-2338.849999999999</v>
      </c>
      <c r="AX18" s="699">
        <v>-5901.0800000000008</v>
      </c>
      <c r="AY18" s="702">
        <v>-1.6565690592690532</v>
      </c>
      <c r="AZ18" s="702">
        <v>4.9768330943340974E-2</v>
      </c>
      <c r="BA18" s="704">
        <v>-3.3394181558061974E-2</v>
      </c>
      <c r="BB18" s="697">
        <v>75138.45</v>
      </c>
      <c r="BC18" s="698">
        <v>67698.820000000007</v>
      </c>
      <c r="BD18" s="699">
        <v>-7439.6300000000037</v>
      </c>
      <c r="BE18" s="702">
        <v>-9.9012289979364634E-2</v>
      </c>
      <c r="BF18" s="702">
        <v>0.39121721620351624</v>
      </c>
      <c r="BG18" s="704">
        <v>0.36624592733651534</v>
      </c>
      <c r="BH18" s="697">
        <v>66413.99000000002</v>
      </c>
      <c r="BI18" s="698">
        <v>65337.93</v>
      </c>
      <c r="BJ18" s="699">
        <v>-1076.0599999999984</v>
      </c>
      <c r="BK18" s="702">
        <v>-1.6202309182147E-2</v>
      </c>
      <c r="BL18" s="702">
        <v>0.38197735397447707</v>
      </c>
      <c r="BM18" s="704">
        <v>0.39363167631679208</v>
      </c>
      <c r="BN18" s="697">
        <v>37768.530000000006</v>
      </c>
      <c r="BO18" s="698">
        <v>41451.180000000015</v>
      </c>
      <c r="BP18" s="699">
        <v>3682.6499999999996</v>
      </c>
      <c r="BQ18" s="702">
        <v>9.750578060623509E-2</v>
      </c>
      <c r="BR18" s="702">
        <v>0.13340119386883045</v>
      </c>
      <c r="BS18" s="704">
        <v>0.14607045025700977</v>
      </c>
      <c r="BT18" s="697">
        <v>18111.75</v>
      </c>
      <c r="BU18" s="698">
        <v>18201.990000000005</v>
      </c>
      <c r="BV18" s="699">
        <v>90.240000000000975</v>
      </c>
      <c r="BW18" s="702">
        <v>4.9824009275749297E-3</v>
      </c>
      <c r="BX18" s="702">
        <v>0.10416899121476113</v>
      </c>
      <c r="BY18" s="704">
        <v>0.10965881282130438</v>
      </c>
      <c r="BZ18" s="697">
        <v>-4088.2000000000007</v>
      </c>
      <c r="CA18" s="698">
        <v>-1660.42</v>
      </c>
      <c r="CB18" s="699">
        <v>2427.7799999999997</v>
      </c>
      <c r="CC18" s="702">
        <v>0.59385059439362076</v>
      </c>
      <c r="CD18" s="702">
        <v>-2.3513115512536695E-2</v>
      </c>
      <c r="CE18" s="704">
        <v>-1.0003284585078345E-2</v>
      </c>
      <c r="CF18" s="697">
        <v>19516.849999999991</v>
      </c>
      <c r="CG18" s="698">
        <v>19577.360000000004</v>
      </c>
      <c r="CH18" s="699">
        <v>60.510000000000673</v>
      </c>
      <c r="CI18" s="702">
        <v>3.1003978613358702E-3</v>
      </c>
      <c r="CJ18" s="702">
        <v>0.11225036654049497</v>
      </c>
      <c r="CK18" s="704">
        <v>0.11794479921015731</v>
      </c>
      <c r="CL18" s="697">
        <v>36379.030000000006</v>
      </c>
      <c r="CM18" s="698">
        <v>37405.74</v>
      </c>
      <c r="CN18" s="699">
        <v>1026.7100000000007</v>
      </c>
      <c r="CO18" s="702">
        <v>2.8222577677304527E-2</v>
      </c>
      <c r="CP18" s="702">
        <v>0.20923250687932043</v>
      </c>
      <c r="CQ18" s="704">
        <v>0.2253527796192821</v>
      </c>
      <c r="CR18" s="697">
        <v>4865.8599999999997</v>
      </c>
      <c r="CS18" s="698">
        <v>5357.27</v>
      </c>
      <c r="CT18" s="699">
        <v>491.41000000000031</v>
      </c>
      <c r="CU18" s="702">
        <v>0.10099139720419428</v>
      </c>
      <c r="CV18" s="702">
        <v>2.798579527611951E-2</v>
      </c>
      <c r="CW18" s="704">
        <v>3.2275145089256128E-2</v>
      </c>
      <c r="CX18" s="697">
        <v>32669.620000000003</v>
      </c>
      <c r="CY18" s="698">
        <v>21767.540000000005</v>
      </c>
      <c r="CZ18" s="699">
        <v>-10902.079999999998</v>
      </c>
      <c r="DA18" s="702">
        <v>-0.33370697302264296</v>
      </c>
      <c r="DB18" s="702">
        <v>0.11539147303961844</v>
      </c>
      <c r="DC18" s="704">
        <v>7.6706968747028911E-2</v>
      </c>
      <c r="DD18" s="705">
        <v>0.81210166831426778</v>
      </c>
      <c r="DE18" s="700">
        <v>0.86886010920823653</v>
      </c>
      <c r="DF18" s="1051"/>
      <c r="DG18" s="1051"/>
      <c r="DH18" s="1052"/>
      <c r="DI18" s="1052"/>
    </row>
    <row r="19" spans="1:113" s="1053" customFormat="1" ht="19.5" customHeight="1">
      <c r="A19" s="1058" t="s">
        <v>135</v>
      </c>
      <c r="B19" s="697">
        <v>170270.07999999999</v>
      </c>
      <c r="C19" s="698">
        <v>187288.11</v>
      </c>
      <c r="D19" s="699">
        <v>17018.030000000006</v>
      </c>
      <c r="E19" s="700">
        <v>9.9947272004570625E-2</v>
      </c>
      <c r="F19" s="697">
        <v>79459.51999999999</v>
      </c>
      <c r="G19" s="698">
        <v>82741.919999999984</v>
      </c>
      <c r="H19" s="701">
        <v>3282.3999999999974</v>
      </c>
      <c r="I19" s="702">
        <v>4.1309084172670492E-2</v>
      </c>
      <c r="J19" s="703">
        <v>0.46666754370468372</v>
      </c>
      <c r="K19" s="700">
        <v>0.44178949747530682</v>
      </c>
      <c r="L19" s="697">
        <v>-1746.8100000000002</v>
      </c>
      <c r="M19" s="698">
        <v>5458.72</v>
      </c>
      <c r="N19" s="701">
        <v>7205.53</v>
      </c>
      <c r="O19" s="702">
        <v>4.1249649360834892</v>
      </c>
      <c r="P19" s="703">
        <v>-2.1983646515861162E-2</v>
      </c>
      <c r="Q19" s="700">
        <v>6.5972846653788081E-2</v>
      </c>
      <c r="R19" s="697">
        <v>81206.360000000015</v>
      </c>
      <c r="S19" s="698">
        <v>77283.210000000006</v>
      </c>
      <c r="T19" s="699">
        <v>-3923.1499999999951</v>
      </c>
      <c r="U19" s="702">
        <v>-4.8310871217476167E-2</v>
      </c>
      <c r="V19" s="702">
        <v>1.0219840240665943</v>
      </c>
      <c r="W19" s="704">
        <v>0.93402727420393461</v>
      </c>
      <c r="X19" s="697">
        <v>24116.28</v>
      </c>
      <c r="Y19" s="698">
        <v>16749.199999999997</v>
      </c>
      <c r="Z19" s="699">
        <v>-7367.079999999999</v>
      </c>
      <c r="AA19" s="702">
        <v>-0.30548160827457643</v>
      </c>
      <c r="AB19" s="702">
        <v>0.30350397284051051</v>
      </c>
      <c r="AC19" s="704">
        <v>0.20242701643858399</v>
      </c>
      <c r="AD19" s="697">
        <v>57090.089999999989</v>
      </c>
      <c r="AE19" s="698">
        <v>60533.999999999993</v>
      </c>
      <c r="AF19" s="699">
        <v>3443.9100000000017</v>
      </c>
      <c r="AG19" s="702">
        <v>6.0324129809569471E-2</v>
      </c>
      <c r="AH19" s="702">
        <v>0.71848017707632761</v>
      </c>
      <c r="AI19" s="704">
        <v>0.73160013690762804</v>
      </c>
      <c r="AJ19" s="697">
        <v>57328.240000000013</v>
      </c>
      <c r="AK19" s="698">
        <v>63426.210000000006</v>
      </c>
      <c r="AL19" s="699">
        <v>6097.97</v>
      </c>
      <c r="AM19" s="702">
        <v>0.10636939142035395</v>
      </c>
      <c r="AN19" s="702">
        <v>0.33669003972982225</v>
      </c>
      <c r="AO19" s="704">
        <v>0.33865582817830781</v>
      </c>
      <c r="AP19" s="697">
        <v>29575.85999999999</v>
      </c>
      <c r="AQ19" s="698">
        <v>31623.669999999995</v>
      </c>
      <c r="AR19" s="699">
        <v>2047.8100000000002</v>
      </c>
      <c r="AS19" s="702">
        <v>6.9239237675591023E-2</v>
      </c>
      <c r="AT19" s="702">
        <v>0.37221292049083599</v>
      </c>
      <c r="AU19" s="704">
        <v>0.38219647308160121</v>
      </c>
      <c r="AV19" s="697">
        <v>23316.910000000003</v>
      </c>
      <c r="AW19" s="698">
        <v>-5285.39</v>
      </c>
      <c r="AX19" s="699">
        <v>-28602.299999999996</v>
      </c>
      <c r="AY19" s="702">
        <v>-1.2266762619918334</v>
      </c>
      <c r="AZ19" s="702">
        <v>0.78837639886042232</v>
      </c>
      <c r="BA19" s="704">
        <v>-0.16713398539764679</v>
      </c>
      <c r="BB19" s="697">
        <v>52892.770000000004</v>
      </c>
      <c r="BC19" s="698">
        <v>26338.239999999998</v>
      </c>
      <c r="BD19" s="699">
        <v>-26554.530000000002</v>
      </c>
      <c r="BE19" s="702">
        <v>-0.50204460836518872</v>
      </c>
      <c r="BF19" s="702">
        <v>0.65133777699185136</v>
      </c>
      <c r="BG19" s="704">
        <v>0.34080157902343855</v>
      </c>
      <c r="BH19" s="697">
        <v>52868.91</v>
      </c>
      <c r="BI19" s="698">
        <v>24891.730000000003</v>
      </c>
      <c r="BJ19" s="699">
        <v>-27977.18</v>
      </c>
      <c r="BK19" s="702">
        <v>-0.52918019304729369</v>
      </c>
      <c r="BL19" s="702">
        <v>0.9260610729462857</v>
      </c>
      <c r="BM19" s="704">
        <v>0.41120246473056477</v>
      </c>
      <c r="BN19" s="697">
        <v>15466.62</v>
      </c>
      <c r="BO19" s="698">
        <v>17793.299999999996</v>
      </c>
      <c r="BP19" s="699">
        <v>2326.6799999999994</v>
      </c>
      <c r="BQ19" s="702">
        <v>0.15043235044243633</v>
      </c>
      <c r="BR19" s="702">
        <v>9.0835806267313676E-2</v>
      </c>
      <c r="BS19" s="704">
        <v>9.5004963208823012E-2</v>
      </c>
      <c r="BT19" s="697">
        <v>-6865.85</v>
      </c>
      <c r="BU19" s="698">
        <v>-10042.349999999999</v>
      </c>
      <c r="BV19" s="699">
        <v>-3176.5000000000005</v>
      </c>
      <c r="BW19" s="702">
        <v>-0.46265211153753694</v>
      </c>
      <c r="BX19" s="702">
        <v>-0.12026342925716182</v>
      </c>
      <c r="BY19" s="704">
        <v>-0.16589602537416989</v>
      </c>
      <c r="BZ19" s="697">
        <v>-8231.67</v>
      </c>
      <c r="CA19" s="698">
        <v>-2280.1700000000005</v>
      </c>
      <c r="CB19" s="699">
        <v>5951.5</v>
      </c>
      <c r="CC19" s="702">
        <v>0.72300031463846337</v>
      </c>
      <c r="CD19" s="702">
        <v>-0.14418737122327188</v>
      </c>
      <c r="CE19" s="704">
        <v>-3.7667591766610511E-2</v>
      </c>
      <c r="CF19" s="697">
        <v>14026.669999999996</v>
      </c>
      <c r="CG19" s="698">
        <v>11458.519999999999</v>
      </c>
      <c r="CH19" s="699">
        <v>-2568.15</v>
      </c>
      <c r="CI19" s="702">
        <v>-0.18309049831499555</v>
      </c>
      <c r="CJ19" s="702">
        <v>0.24569360461684328</v>
      </c>
      <c r="CK19" s="704">
        <v>0.18929064657878217</v>
      </c>
      <c r="CL19" s="697">
        <v>31540.920000000002</v>
      </c>
      <c r="CM19" s="698">
        <v>20550.300000000003</v>
      </c>
      <c r="CN19" s="699">
        <v>-10990.619999999999</v>
      </c>
      <c r="CO19" s="702">
        <v>-0.34845591060755354</v>
      </c>
      <c r="CP19" s="702">
        <v>0.55247627039999425</v>
      </c>
      <c r="CQ19" s="704">
        <v>0.33948359599563888</v>
      </c>
      <c r="CR19" s="697">
        <v>4795.2199999999993</v>
      </c>
      <c r="CS19" s="698">
        <v>1600.4599999999998</v>
      </c>
      <c r="CT19" s="699">
        <v>-3194.7599999999998</v>
      </c>
      <c r="CU19" s="702">
        <v>-0.66623846246887519</v>
      </c>
      <c r="CV19" s="702">
        <v>8.3993912078260874E-2</v>
      </c>
      <c r="CW19" s="704">
        <v>2.6439026001916277E-2</v>
      </c>
      <c r="CX19" s="697">
        <v>-31044.160000000003</v>
      </c>
      <c r="CY19" s="698">
        <v>14355.509999999998</v>
      </c>
      <c r="CZ19" s="699">
        <v>45399.67</v>
      </c>
      <c r="DA19" s="702">
        <v>1.4624222398029127</v>
      </c>
      <c r="DB19" s="702">
        <v>-0.18232304818321579</v>
      </c>
      <c r="DC19" s="704">
        <v>7.6649339886018394E-2</v>
      </c>
      <c r="DD19" s="705">
        <v>1.543774760207945</v>
      </c>
      <c r="DE19" s="700">
        <v>0.76285211616612181</v>
      </c>
      <c r="DF19" s="1051"/>
      <c r="DG19" s="1051"/>
      <c r="DH19" s="1052"/>
      <c r="DI19" s="1052"/>
    </row>
    <row r="20" spans="1:113" s="1053" customFormat="1" ht="19.5" customHeight="1">
      <c r="A20" s="1058" t="s">
        <v>590</v>
      </c>
      <c r="B20" s="697">
        <v>62358.3</v>
      </c>
      <c r="C20" s="698">
        <v>67060.600000000006</v>
      </c>
      <c r="D20" s="699">
        <v>4702.2999999999975</v>
      </c>
      <c r="E20" s="700">
        <v>7.5407764483637341E-2</v>
      </c>
      <c r="F20" s="697">
        <v>12560.36</v>
      </c>
      <c r="G20" s="698">
        <v>13898.33</v>
      </c>
      <c r="H20" s="701">
        <v>1337.9699999999993</v>
      </c>
      <c r="I20" s="702">
        <v>0.1065232206720189</v>
      </c>
      <c r="J20" s="703">
        <v>0.20142242492178267</v>
      </c>
      <c r="K20" s="700">
        <v>0.20725030793043903</v>
      </c>
      <c r="L20" s="697">
        <v>373.28000000000003</v>
      </c>
      <c r="M20" s="698">
        <v>706.16000000000008</v>
      </c>
      <c r="N20" s="701">
        <v>332.87999999999994</v>
      </c>
      <c r="O20" s="702">
        <v>0.8917702528932705</v>
      </c>
      <c r="P20" s="703">
        <v>2.9718893407513797E-2</v>
      </c>
      <c r="Q20" s="700">
        <v>5.0808982086336996E-2</v>
      </c>
      <c r="R20" s="697">
        <v>12187.08</v>
      </c>
      <c r="S20" s="698">
        <v>13192.17</v>
      </c>
      <c r="T20" s="699">
        <v>1005.0900000000005</v>
      </c>
      <c r="U20" s="702">
        <v>8.2471765180830853E-2</v>
      </c>
      <c r="V20" s="702">
        <v>0.97028110659248612</v>
      </c>
      <c r="W20" s="704">
        <v>0.949191017913663</v>
      </c>
      <c r="X20" s="697">
        <v>612.70000000000005</v>
      </c>
      <c r="Y20" s="698">
        <v>626.66</v>
      </c>
      <c r="Z20" s="699">
        <v>13.95999999999998</v>
      </c>
      <c r="AA20" s="702">
        <v>2.2784396931614038E-2</v>
      </c>
      <c r="AB20" s="702">
        <v>4.8780448968023214E-2</v>
      </c>
      <c r="AC20" s="704">
        <v>4.5088870389464054E-2</v>
      </c>
      <c r="AD20" s="697">
        <v>11574.380000000001</v>
      </c>
      <c r="AE20" s="698">
        <v>12565.52</v>
      </c>
      <c r="AF20" s="699">
        <v>991.13999999999953</v>
      </c>
      <c r="AG20" s="702">
        <v>8.5632232568828681E-2</v>
      </c>
      <c r="AH20" s="702">
        <v>0.92150065762446298</v>
      </c>
      <c r="AI20" s="704">
        <v>0.90410286703510423</v>
      </c>
      <c r="AJ20" s="697">
        <v>31230.300000000003</v>
      </c>
      <c r="AK20" s="698">
        <v>48314.249999999993</v>
      </c>
      <c r="AL20" s="699">
        <v>17083.950000000004</v>
      </c>
      <c r="AM20" s="702">
        <v>0.54703124849905338</v>
      </c>
      <c r="AN20" s="702">
        <v>0.50082025969277544</v>
      </c>
      <c r="AO20" s="704">
        <v>0.72045657211537006</v>
      </c>
      <c r="AP20" s="697">
        <v>5094.7600000000011</v>
      </c>
      <c r="AQ20" s="698">
        <v>7880.0399999999991</v>
      </c>
      <c r="AR20" s="699">
        <v>2785.28</v>
      </c>
      <c r="AS20" s="702">
        <v>0.54669503568372158</v>
      </c>
      <c r="AT20" s="702">
        <v>0.40562213184972412</v>
      </c>
      <c r="AU20" s="704">
        <v>0.56697747139404508</v>
      </c>
      <c r="AV20" s="697">
        <v>11527.07</v>
      </c>
      <c r="AW20" s="698">
        <v>-3944.38</v>
      </c>
      <c r="AX20" s="699">
        <v>-15471.45</v>
      </c>
      <c r="AY20" s="702">
        <v>-1.3421840936161575</v>
      </c>
      <c r="AZ20" s="702">
        <v>2.2625344471574711</v>
      </c>
      <c r="BA20" s="704">
        <v>-0.50055329668377324</v>
      </c>
      <c r="BB20" s="697">
        <v>16621.84</v>
      </c>
      <c r="BC20" s="698">
        <v>3935.6799999999994</v>
      </c>
      <c r="BD20" s="699">
        <v>-12686.16</v>
      </c>
      <c r="BE20" s="702">
        <v>-0.76322236286716749</v>
      </c>
      <c r="BF20" s="702">
        <v>1.3638902838087548</v>
      </c>
      <c r="BG20" s="704">
        <v>0.29833454238385343</v>
      </c>
      <c r="BH20" s="697">
        <v>16362</v>
      </c>
      <c r="BI20" s="698">
        <v>3935.6799999999994</v>
      </c>
      <c r="BJ20" s="699">
        <v>-12426.32</v>
      </c>
      <c r="BK20" s="702">
        <v>-0.75946216843906611</v>
      </c>
      <c r="BL20" s="702">
        <v>1.4136394346824623</v>
      </c>
      <c r="BM20" s="704">
        <v>0.31321266449776841</v>
      </c>
      <c r="BN20" s="697">
        <v>3643.25</v>
      </c>
      <c r="BO20" s="698">
        <v>4565.2199999999993</v>
      </c>
      <c r="BP20" s="699">
        <v>921.9699999999998</v>
      </c>
      <c r="BQ20" s="702">
        <v>0.25306251286625936</v>
      </c>
      <c r="BR20" s="702">
        <v>5.8424459935565914E-2</v>
      </c>
      <c r="BS20" s="704">
        <v>6.8076038687396159E-2</v>
      </c>
      <c r="BT20" s="697">
        <v>-11601.32</v>
      </c>
      <c r="BU20" s="698">
        <v>-12305.78</v>
      </c>
      <c r="BV20" s="699">
        <v>-704.46000000000083</v>
      </c>
      <c r="BW20" s="702">
        <v>-6.0722400554419756E-2</v>
      </c>
      <c r="BX20" s="702">
        <v>-1.0023275544780799</v>
      </c>
      <c r="BY20" s="704">
        <v>-0.97932914833608165</v>
      </c>
      <c r="BZ20" s="697">
        <v>-3232.8500000000004</v>
      </c>
      <c r="CA20" s="698">
        <v>-148.85999999999999</v>
      </c>
      <c r="CB20" s="699">
        <v>3083.99</v>
      </c>
      <c r="CC20" s="702">
        <v>0.95395394156858493</v>
      </c>
      <c r="CD20" s="702">
        <v>-0.27931085725542104</v>
      </c>
      <c r="CE20" s="704">
        <v>-1.1846704314664254E-2</v>
      </c>
      <c r="CF20" s="697">
        <v>7636.8100000000013</v>
      </c>
      <c r="CG20" s="698">
        <v>7233.43</v>
      </c>
      <c r="CH20" s="699">
        <v>-403.37999999999977</v>
      </c>
      <c r="CI20" s="702">
        <v>-5.2820483945521877E-2</v>
      </c>
      <c r="CJ20" s="702">
        <v>0.65980294408858187</v>
      </c>
      <c r="CK20" s="704">
        <v>0.57565703607968477</v>
      </c>
      <c r="CL20" s="697">
        <v>12045.23</v>
      </c>
      <c r="CM20" s="698">
        <v>10858.45</v>
      </c>
      <c r="CN20" s="699">
        <v>-1186.78</v>
      </c>
      <c r="CO20" s="702">
        <v>-9.8526968766889378E-2</v>
      </c>
      <c r="CP20" s="702">
        <v>1.0406803647365992</v>
      </c>
      <c r="CQ20" s="704">
        <v>0.86414648975927777</v>
      </c>
      <c r="CR20" s="697">
        <v>2851.76</v>
      </c>
      <c r="CS20" s="698">
        <v>589.56999999999994</v>
      </c>
      <c r="CT20" s="699">
        <v>-2262.19</v>
      </c>
      <c r="CU20" s="702">
        <v>-0.79326100373102937</v>
      </c>
      <c r="CV20" s="702">
        <v>0.24638555153710176</v>
      </c>
      <c r="CW20" s="704">
        <v>4.6919665879326916E-2</v>
      </c>
      <c r="CX20" s="697">
        <v>-12487.219999999998</v>
      </c>
      <c r="CY20" s="698">
        <v>2509.9899999999998</v>
      </c>
      <c r="CZ20" s="699">
        <v>14997.21</v>
      </c>
      <c r="DA20" s="702">
        <v>1.2010047072126542</v>
      </c>
      <c r="DB20" s="702">
        <v>-0.20024952572472304</v>
      </c>
      <c r="DC20" s="704">
        <v>3.7428683906794741E-2</v>
      </c>
      <c r="DD20" s="705">
        <v>2.0788664274025912</v>
      </c>
      <c r="DE20" s="700">
        <v>0.808760799393897</v>
      </c>
      <c r="DF20" s="1051"/>
      <c r="DG20" s="1051"/>
      <c r="DH20" s="1052"/>
      <c r="DI20" s="1052"/>
    </row>
    <row r="21" spans="1:113" s="1055" customFormat="1" ht="25.5" customHeight="1" thickBot="1">
      <c r="A21" s="1059" t="s">
        <v>103</v>
      </c>
      <c r="B21" s="706">
        <v>8178574.04</v>
      </c>
      <c r="C21" s="707">
        <v>8651142.8499999978</v>
      </c>
      <c r="D21" s="708">
        <v>472568.80999999773</v>
      </c>
      <c r="E21" s="709">
        <v>5.7781320764322103E-2</v>
      </c>
      <c r="F21" s="706">
        <v>5199464.8099999996</v>
      </c>
      <c r="G21" s="710">
        <v>5479382.330000001</v>
      </c>
      <c r="H21" s="711">
        <v>279917.52000000142</v>
      </c>
      <c r="I21" s="712">
        <v>5.383583315375904E-2</v>
      </c>
      <c r="J21" s="713">
        <v>0.63574221919008267</v>
      </c>
      <c r="K21" s="709">
        <v>0.6333709227792953</v>
      </c>
      <c r="L21" s="706">
        <v>160597.00999999998</v>
      </c>
      <c r="M21" s="710">
        <v>216182.80999999997</v>
      </c>
      <c r="N21" s="711">
        <v>55585.799999999988</v>
      </c>
      <c r="O21" s="712">
        <v>0.34611976897950963</v>
      </c>
      <c r="P21" s="713">
        <v>3.088721933286822E-2</v>
      </c>
      <c r="Q21" s="709">
        <v>3.9453864866553293E-2</v>
      </c>
      <c r="R21" s="706">
        <v>5038867.8600000003</v>
      </c>
      <c r="S21" s="710">
        <v>5263199.5799999991</v>
      </c>
      <c r="T21" s="711">
        <v>224331.71999999881</v>
      </c>
      <c r="U21" s="712">
        <v>4.4520262533734867E-2</v>
      </c>
      <c r="V21" s="713">
        <v>0.96911279220678115</v>
      </c>
      <c r="W21" s="709">
        <v>0.96054614608358568</v>
      </c>
      <c r="X21" s="706">
        <v>401664.64000000007</v>
      </c>
      <c r="Y21" s="707">
        <v>372911.65</v>
      </c>
      <c r="Z21" s="711">
        <v>-28752.990000000049</v>
      </c>
      <c r="AA21" s="712">
        <v>-7.1584568659068523E-2</v>
      </c>
      <c r="AB21" s="714">
        <v>7.7251150777573996E-2</v>
      </c>
      <c r="AC21" s="709">
        <v>6.8057242138093318E-2</v>
      </c>
      <c r="AD21" s="707">
        <v>4637203.2799999993</v>
      </c>
      <c r="AE21" s="710">
        <v>4890287.95</v>
      </c>
      <c r="AF21" s="711">
        <v>253084.67000000086</v>
      </c>
      <c r="AG21" s="712">
        <v>5.4577005733507739E-2</v>
      </c>
      <c r="AH21" s="714">
        <v>0.89186165296885622</v>
      </c>
      <c r="AI21" s="709">
        <v>0.892488907595539</v>
      </c>
      <c r="AJ21" s="706">
        <v>3140873.2200000007</v>
      </c>
      <c r="AK21" s="710">
        <v>4079662.6399999997</v>
      </c>
      <c r="AL21" s="711">
        <v>938789.41999999899</v>
      </c>
      <c r="AM21" s="712">
        <v>0.29889440109269955</v>
      </c>
      <c r="AN21" s="714">
        <v>0.38403677763856259</v>
      </c>
      <c r="AO21" s="714">
        <v>0.4715749942795131</v>
      </c>
      <c r="AP21" s="706">
        <v>2205606.4300000002</v>
      </c>
      <c r="AQ21" s="707">
        <v>2528529.5</v>
      </c>
      <c r="AR21" s="711">
        <v>322923.06999999983</v>
      </c>
      <c r="AS21" s="712">
        <v>0.14641010545113428</v>
      </c>
      <c r="AT21" s="714">
        <v>0.42419874171626526</v>
      </c>
      <c r="AU21" s="709">
        <v>0.46146250575655662</v>
      </c>
      <c r="AV21" s="706">
        <v>524202.20999999996</v>
      </c>
      <c r="AW21" s="710">
        <v>241163.15999999997</v>
      </c>
      <c r="AX21" s="711">
        <v>-283039.05</v>
      </c>
      <c r="AY21" s="712">
        <v>-0.53994249661786053</v>
      </c>
      <c r="AZ21" s="714">
        <v>0.23766806392562065</v>
      </c>
      <c r="BA21" s="709">
        <v>9.5376842548208343E-2</v>
      </c>
      <c r="BB21" s="706">
        <v>2729808.56</v>
      </c>
      <c r="BC21" s="707">
        <v>2769692.71</v>
      </c>
      <c r="BD21" s="711">
        <v>39884.149999999907</v>
      </c>
      <c r="BE21" s="712">
        <v>1.4610603316446449E-2</v>
      </c>
      <c r="BF21" s="714">
        <v>0.54175037644269552</v>
      </c>
      <c r="BG21" s="709">
        <v>0.52623744699417241</v>
      </c>
      <c r="BH21" s="707">
        <v>2706244.4499999997</v>
      </c>
      <c r="BI21" s="707">
        <v>2723301.4000000004</v>
      </c>
      <c r="BJ21" s="711">
        <v>17056.950000000652</v>
      </c>
      <c r="BK21" s="712">
        <v>6.302812002071969E-3</v>
      </c>
      <c r="BL21" s="714">
        <v>0.5835940946716488</v>
      </c>
      <c r="BM21" s="714">
        <v>0.55687955961775226</v>
      </c>
      <c r="BN21" s="706">
        <v>1011764.3699999999</v>
      </c>
      <c r="BO21" s="707">
        <v>1374472.9600000002</v>
      </c>
      <c r="BP21" s="711">
        <v>362708.59000000032</v>
      </c>
      <c r="BQ21" s="712">
        <v>0.35849116726654484</v>
      </c>
      <c r="BR21" s="714">
        <v>0.12370914111086287</v>
      </c>
      <c r="BS21" s="709">
        <v>0.15887761696132444</v>
      </c>
      <c r="BT21" s="706">
        <v>357883.72000000009</v>
      </c>
      <c r="BU21" s="707">
        <v>591587.8600000001</v>
      </c>
      <c r="BV21" s="711">
        <v>233704.14</v>
      </c>
      <c r="BW21" s="712">
        <v>0.65301696316334246</v>
      </c>
      <c r="BX21" s="714">
        <v>7.7176629617151507E-2</v>
      </c>
      <c r="BY21" s="709">
        <v>0.12097198898073069</v>
      </c>
      <c r="BZ21" s="706">
        <v>-101569.31999999999</v>
      </c>
      <c r="CA21" s="707">
        <v>-35394.18</v>
      </c>
      <c r="CB21" s="711">
        <v>66175.139999999985</v>
      </c>
      <c r="CC21" s="712">
        <v>0.65152685870103288</v>
      </c>
      <c r="CD21" s="714">
        <v>-2.1903141584942554E-2</v>
      </c>
      <c r="CE21" s="709">
        <v>-7.2376474272849312E-3</v>
      </c>
      <c r="CF21" s="706">
        <v>556473.30999999994</v>
      </c>
      <c r="CG21" s="707">
        <v>508173.84</v>
      </c>
      <c r="CH21" s="711">
        <v>-48299.469999999914</v>
      </c>
      <c r="CI21" s="712">
        <v>-8.6795663209795121E-2</v>
      </c>
      <c r="CJ21" s="712">
        <v>0.12000192279688028</v>
      </c>
      <c r="CK21" s="714">
        <v>0.10391491159533868</v>
      </c>
      <c r="CL21" s="706">
        <v>1327984.69</v>
      </c>
      <c r="CM21" s="707">
        <v>1215809.0100000002</v>
      </c>
      <c r="CN21" s="711">
        <v>-112175.6799999997</v>
      </c>
      <c r="CO21" s="712">
        <v>-8.4470612383339833E-2</v>
      </c>
      <c r="CP21" s="714">
        <v>0.28637620777323358</v>
      </c>
      <c r="CQ21" s="709">
        <v>0.24861705945147877</v>
      </c>
      <c r="CR21" s="706">
        <v>76156.73000000001</v>
      </c>
      <c r="CS21" s="707">
        <v>76899.510000000009</v>
      </c>
      <c r="CT21" s="711">
        <v>742.77999999999884</v>
      </c>
      <c r="CU21" s="712">
        <v>9.7533074227320257E-3</v>
      </c>
      <c r="CV21" s="714">
        <v>1.6422987176011837E-2</v>
      </c>
      <c r="CW21" s="709">
        <v>1.5724945194689408E-2</v>
      </c>
      <c r="CX21" s="706">
        <v>-285971.40999999992</v>
      </c>
      <c r="CY21" s="707">
        <v>-189850.81000000006</v>
      </c>
      <c r="CZ21" s="711">
        <v>96120.59999999986</v>
      </c>
      <c r="DA21" s="712">
        <v>0.33611961419499903</v>
      </c>
      <c r="DB21" s="714">
        <v>-3.4965925429220654E-2</v>
      </c>
      <c r="DC21" s="714">
        <v>-2.1945171093782148E-2</v>
      </c>
      <c r="DD21" s="715">
        <v>1.0616686707913197</v>
      </c>
      <c r="DE21" s="709">
        <v>1.0388708524139421</v>
      </c>
      <c r="DF21" s="1054"/>
      <c r="DG21" s="1054"/>
      <c r="DH21" s="1052"/>
      <c r="DI21" s="1052"/>
    </row>
    <row r="22" spans="1:113" s="1053" customFormat="1" ht="19.5" customHeight="1" thickTop="1">
      <c r="A22" s="1060" t="s">
        <v>110</v>
      </c>
      <c r="B22" s="716">
        <v>2976942.4399999995</v>
      </c>
      <c r="C22" s="717">
        <v>3047205.5999999992</v>
      </c>
      <c r="D22" s="718">
        <v>70263.16</v>
      </c>
      <c r="E22" s="719">
        <v>2.3602458366645374E-2</v>
      </c>
      <c r="F22" s="716">
        <v>2727580.5399999996</v>
      </c>
      <c r="G22" s="717">
        <v>2728290.9999999995</v>
      </c>
      <c r="H22" s="718">
        <v>710.45999999993239</v>
      </c>
      <c r="I22" s="720">
        <v>2.6047260184660319E-4</v>
      </c>
      <c r="J22" s="720">
        <v>0.91623556550861629</v>
      </c>
      <c r="K22" s="721">
        <v>0.89534194870211592</v>
      </c>
      <c r="L22" s="716">
        <v>46537.890000000007</v>
      </c>
      <c r="M22" s="717">
        <v>-14144.590000000002</v>
      </c>
      <c r="N22" s="718">
        <v>-60682.479999999996</v>
      </c>
      <c r="O22" s="720">
        <v>-1.3039370714916383</v>
      </c>
      <c r="P22" s="720">
        <v>1.706196730674725E-2</v>
      </c>
      <c r="Q22" s="719">
        <v>-5.1844139793005969E-3</v>
      </c>
      <c r="R22" s="716">
        <v>2681042.67</v>
      </c>
      <c r="S22" s="717">
        <v>2742435.5800000005</v>
      </c>
      <c r="T22" s="718">
        <v>61392.910000000011</v>
      </c>
      <c r="U22" s="720">
        <v>2.2898893287662824E-2</v>
      </c>
      <c r="V22" s="720">
        <v>0.98293804002575869</v>
      </c>
      <c r="W22" s="721">
        <v>1.0051844103140029</v>
      </c>
      <c r="X22" s="716">
        <v>48060.179999999993</v>
      </c>
      <c r="Y22" s="717">
        <v>58781.470000000023</v>
      </c>
      <c r="Z22" s="718">
        <v>10721.289999999999</v>
      </c>
      <c r="AA22" s="720">
        <v>0.22308052112996729</v>
      </c>
      <c r="AB22" s="720">
        <v>1.7620077315847107E-2</v>
      </c>
      <c r="AC22" s="721">
        <v>2.1545161421563916E-2</v>
      </c>
      <c r="AD22" s="716">
        <v>2632982.52</v>
      </c>
      <c r="AE22" s="717">
        <v>2683654.0800000005</v>
      </c>
      <c r="AF22" s="718">
        <v>50671.55999999999</v>
      </c>
      <c r="AG22" s="720">
        <v>1.9244928371191967E-2</v>
      </c>
      <c r="AH22" s="720">
        <v>0.96531797370867023</v>
      </c>
      <c r="AI22" s="721">
        <v>0.98363923789654439</v>
      </c>
      <c r="AJ22" s="716">
        <v>1082307.29</v>
      </c>
      <c r="AK22" s="717">
        <v>1221377.2300000004</v>
      </c>
      <c r="AL22" s="718">
        <v>139069.94</v>
      </c>
      <c r="AM22" s="720">
        <v>0.12849395110329564</v>
      </c>
      <c r="AN22" s="720">
        <v>0.36356339157165574</v>
      </c>
      <c r="AO22" s="721">
        <v>0.40081877967144741</v>
      </c>
      <c r="AP22" s="716">
        <v>949044.61</v>
      </c>
      <c r="AQ22" s="717">
        <v>1058671.8600000001</v>
      </c>
      <c r="AR22" s="718">
        <v>109627.25000000001</v>
      </c>
      <c r="AS22" s="720">
        <v>0.1155132739229193</v>
      </c>
      <c r="AT22" s="720">
        <v>0.3479437531109531</v>
      </c>
      <c r="AU22" s="721">
        <v>0.38803480273915075</v>
      </c>
      <c r="AV22" s="716">
        <v>52413.100000000006</v>
      </c>
      <c r="AW22" s="717">
        <v>65547.649999999994</v>
      </c>
      <c r="AX22" s="718">
        <v>13134.549999999996</v>
      </c>
      <c r="AY22" s="720">
        <v>0.25059670196954553</v>
      </c>
      <c r="AZ22" s="720">
        <v>5.5227224777136666E-2</v>
      </c>
      <c r="BA22" s="721">
        <v>6.1914982797408057E-2</v>
      </c>
      <c r="BB22" s="716">
        <v>1001457.7200000001</v>
      </c>
      <c r="BC22" s="717">
        <v>1124219.53</v>
      </c>
      <c r="BD22" s="718">
        <v>122761.80999999998</v>
      </c>
      <c r="BE22" s="720">
        <v>0.12258311813702921</v>
      </c>
      <c r="BF22" s="720">
        <v>0.37353292851545705</v>
      </c>
      <c r="BG22" s="721">
        <v>0.40993470847544933</v>
      </c>
      <c r="BH22" s="716">
        <v>958626.58</v>
      </c>
      <c r="BI22" s="717">
        <v>1074376.53</v>
      </c>
      <c r="BJ22" s="718">
        <v>115749.95</v>
      </c>
      <c r="BK22" s="720">
        <v>0.1207456087854356</v>
      </c>
      <c r="BL22" s="720">
        <v>0.36408391347770891</v>
      </c>
      <c r="BM22" s="721">
        <v>0.40034091502582919</v>
      </c>
      <c r="BN22" s="716">
        <v>462274.38000000012</v>
      </c>
      <c r="BO22" s="717">
        <v>828742.46000000008</v>
      </c>
      <c r="BP22" s="718">
        <v>366468.0799999999</v>
      </c>
      <c r="BQ22" s="720">
        <v>0.7927501411607536</v>
      </c>
      <c r="BR22" s="720">
        <v>0.15528495740750708</v>
      </c>
      <c r="BS22" s="721">
        <v>0.27196801554840944</v>
      </c>
      <c r="BT22" s="716">
        <v>405085.61999999994</v>
      </c>
      <c r="BU22" s="717">
        <v>743702.03</v>
      </c>
      <c r="BV22" s="718">
        <v>338616.41000000003</v>
      </c>
      <c r="BW22" s="720">
        <v>0.83591318299573347</v>
      </c>
      <c r="BX22" s="720">
        <v>0.15385047827814669</v>
      </c>
      <c r="BY22" s="721">
        <v>0.27712291071433465</v>
      </c>
      <c r="BZ22" s="716">
        <v>-15047.96</v>
      </c>
      <c r="CA22" s="717">
        <v>-3377.2</v>
      </c>
      <c r="CB22" s="718">
        <v>11670.759999999998</v>
      </c>
      <c r="CC22" s="720">
        <v>0.77557090795031347</v>
      </c>
      <c r="CD22" s="720">
        <v>-5.7151765671425723E-3</v>
      </c>
      <c r="CE22" s="721">
        <v>-1.2584334267104944E-3</v>
      </c>
      <c r="CF22" s="716">
        <v>216776.99000000002</v>
      </c>
      <c r="CG22" s="717">
        <v>160347.18</v>
      </c>
      <c r="CH22" s="718">
        <v>-56429.810000000027</v>
      </c>
      <c r="CI22" s="720">
        <v>-0.26031272968593216</v>
      </c>
      <c r="CJ22" s="720">
        <v>8.2331344151878386E-2</v>
      </c>
      <c r="CK22" s="721">
        <v>5.9749571002832062E-2</v>
      </c>
      <c r="CL22" s="716">
        <v>771903.20999999985</v>
      </c>
      <c r="CM22" s="717">
        <v>404973.03</v>
      </c>
      <c r="CN22" s="718">
        <v>-366930.17999999988</v>
      </c>
      <c r="CO22" s="720">
        <v>-0.47535775890865889</v>
      </c>
      <c r="CP22" s="720">
        <v>0.29316685702873557</v>
      </c>
      <c r="CQ22" s="721">
        <v>0.15090358814054006</v>
      </c>
      <c r="CR22" s="716">
        <v>16558.839999999997</v>
      </c>
      <c r="CS22" s="717">
        <v>49460.800000000017</v>
      </c>
      <c r="CT22" s="718">
        <v>32901.959999999992</v>
      </c>
      <c r="CU22" s="720">
        <v>1.9869725173985635</v>
      </c>
      <c r="CV22" s="720">
        <v>6.289004911434048E-3</v>
      </c>
      <c r="CW22" s="721">
        <v>1.8430393234585587E-2</v>
      </c>
      <c r="CX22" s="716">
        <v>279079.22000000003</v>
      </c>
      <c r="CY22" s="717">
        <v>254171.72000000003</v>
      </c>
      <c r="CZ22" s="718">
        <v>-24907.500000000007</v>
      </c>
      <c r="DA22" s="720">
        <v>-8.9248851992634909E-2</v>
      </c>
      <c r="DB22" s="720">
        <v>9.3746931835202052E-2</v>
      </c>
      <c r="DC22" s="722">
        <v>8.3411411425602558E-2</v>
      </c>
      <c r="DD22" s="723">
        <v>0.89400640988683799</v>
      </c>
      <c r="DE22" s="721">
        <v>0.90528894469141152</v>
      </c>
      <c r="DF22" s="1051"/>
      <c r="DG22" s="1051"/>
      <c r="DH22" s="1052"/>
      <c r="DI22" s="1052"/>
    </row>
    <row r="23" spans="1:113" s="1053" customFormat="1" ht="19.5" customHeight="1">
      <c r="A23" s="1060" t="s">
        <v>138</v>
      </c>
      <c r="B23" s="716">
        <v>1283964.1100000003</v>
      </c>
      <c r="C23" s="717">
        <v>1430963.5700000003</v>
      </c>
      <c r="D23" s="718">
        <v>146999.46</v>
      </c>
      <c r="E23" s="719">
        <v>0.11448876090469533</v>
      </c>
      <c r="F23" s="716">
        <v>1247948.2</v>
      </c>
      <c r="G23" s="717">
        <v>1410660.6900000002</v>
      </c>
      <c r="H23" s="718">
        <v>162712.49000000002</v>
      </c>
      <c r="I23" s="720">
        <v>0.1303840095286008</v>
      </c>
      <c r="J23" s="720">
        <v>0.971949441795534</v>
      </c>
      <c r="K23" s="721">
        <v>0.98581174222345846</v>
      </c>
      <c r="L23" s="716">
        <v>81160.75</v>
      </c>
      <c r="M23" s="717">
        <v>68437.69</v>
      </c>
      <c r="N23" s="718">
        <v>-12723.059999999996</v>
      </c>
      <c r="O23" s="720">
        <v>-0.15676370659462854</v>
      </c>
      <c r="P23" s="720">
        <v>6.5035351627575566E-2</v>
      </c>
      <c r="Q23" s="719">
        <v>4.8514636074533268E-2</v>
      </c>
      <c r="R23" s="716">
        <v>1166787.46</v>
      </c>
      <c r="S23" s="717">
        <v>1342222.95</v>
      </c>
      <c r="T23" s="718">
        <v>175435.49000000002</v>
      </c>
      <c r="U23" s="720">
        <v>0.15035770953520533</v>
      </c>
      <c r="V23" s="720">
        <v>0.93496465638557757</v>
      </c>
      <c r="W23" s="721">
        <v>0.95148532848108203</v>
      </c>
      <c r="X23" s="716">
        <v>21838.68</v>
      </c>
      <c r="Y23" s="717">
        <v>26354.979999999996</v>
      </c>
      <c r="Z23" s="718">
        <v>4516.2999999999984</v>
      </c>
      <c r="AA23" s="720">
        <v>0.20680279211014566</v>
      </c>
      <c r="AB23" s="720">
        <v>1.7499668656118902E-2</v>
      </c>
      <c r="AC23" s="721">
        <v>1.8682720931282201E-2</v>
      </c>
      <c r="AD23" s="716">
        <v>1144948.7800000003</v>
      </c>
      <c r="AE23" s="717">
        <v>1315867.9999999998</v>
      </c>
      <c r="AF23" s="718">
        <v>170919.22000000003</v>
      </c>
      <c r="AG23" s="720">
        <v>0.14928110583252421</v>
      </c>
      <c r="AH23" s="720">
        <v>0.91746498772945884</v>
      </c>
      <c r="AI23" s="721">
        <v>0.93280262881643039</v>
      </c>
      <c r="AJ23" s="716">
        <v>820513.54999999993</v>
      </c>
      <c r="AK23" s="717">
        <v>952243.1</v>
      </c>
      <c r="AL23" s="718">
        <v>131729.54999999996</v>
      </c>
      <c r="AM23" s="720">
        <v>0.160545246327742</v>
      </c>
      <c r="AN23" s="720">
        <v>0.63904710700986789</v>
      </c>
      <c r="AO23" s="721">
        <v>0.66545586481981489</v>
      </c>
      <c r="AP23" s="716">
        <v>789472.20000000007</v>
      </c>
      <c r="AQ23" s="717">
        <v>931557.57000000007</v>
      </c>
      <c r="AR23" s="718">
        <v>142085.37000000005</v>
      </c>
      <c r="AS23" s="720">
        <v>0.17997514035326384</v>
      </c>
      <c r="AT23" s="720">
        <v>0.63261616147208677</v>
      </c>
      <c r="AU23" s="721">
        <v>0.66036969528086864</v>
      </c>
      <c r="AV23" s="716">
        <v>-7300.77</v>
      </c>
      <c r="AW23" s="717">
        <v>11483.749999999998</v>
      </c>
      <c r="AX23" s="718">
        <v>18784.52</v>
      </c>
      <c r="AY23" s="720">
        <v>2.5729505243967412</v>
      </c>
      <c r="AZ23" s="720">
        <v>-9.2476593855996443E-3</v>
      </c>
      <c r="BA23" s="721">
        <v>1.2327472149681525E-2</v>
      </c>
      <c r="BB23" s="716">
        <v>782171.43</v>
      </c>
      <c r="BC23" s="717">
        <v>943041.34000000008</v>
      </c>
      <c r="BD23" s="718">
        <v>160869.91000000006</v>
      </c>
      <c r="BE23" s="720">
        <v>0.2056709102760248</v>
      </c>
      <c r="BF23" s="720">
        <v>0.67036324679046522</v>
      </c>
      <c r="BG23" s="721">
        <v>0.70259664387350862</v>
      </c>
      <c r="BH23" s="716">
        <v>763594.63000000012</v>
      </c>
      <c r="BI23" s="717">
        <v>920278.14000000013</v>
      </c>
      <c r="BJ23" s="718">
        <v>156683.51</v>
      </c>
      <c r="BK23" s="720">
        <v>0.20519200089188683</v>
      </c>
      <c r="BL23" s="720">
        <v>0.66692470732184195</v>
      </c>
      <c r="BM23" s="721">
        <v>0.69936964801940638</v>
      </c>
      <c r="BN23" s="716">
        <v>147843.13</v>
      </c>
      <c r="BO23" s="717">
        <v>180066.45999999996</v>
      </c>
      <c r="BP23" s="718">
        <v>32223.33</v>
      </c>
      <c r="BQ23" s="720">
        <v>0.21795622157079572</v>
      </c>
      <c r="BR23" s="720">
        <v>0.11514584313419786</v>
      </c>
      <c r="BS23" s="721">
        <v>0.12583581006188713</v>
      </c>
      <c r="BT23" s="716">
        <v>140223.14000000001</v>
      </c>
      <c r="BU23" s="717">
        <v>176222.15</v>
      </c>
      <c r="BV23" s="718">
        <v>35999.010000000009</v>
      </c>
      <c r="BW23" s="720">
        <v>0.25672660018881316</v>
      </c>
      <c r="BX23" s="720">
        <v>0.12247110303047791</v>
      </c>
      <c r="BY23" s="721">
        <v>0.13392084160417309</v>
      </c>
      <c r="BZ23" s="716">
        <v>-8687.3699999999972</v>
      </c>
      <c r="CA23" s="717">
        <v>-2637.7100000000005</v>
      </c>
      <c r="CB23" s="718">
        <v>6049.6600000000008</v>
      </c>
      <c r="CC23" s="720">
        <v>0.69637416157018728</v>
      </c>
      <c r="CD23" s="720">
        <v>-7.5875621265782695E-3</v>
      </c>
      <c r="CE23" s="721">
        <v>-2.0045399690546474E-3</v>
      </c>
      <c r="CF23" s="716">
        <v>88190.91</v>
      </c>
      <c r="CG23" s="717">
        <v>89862.62999999999</v>
      </c>
      <c r="CH23" s="718">
        <v>1671.7200000000034</v>
      </c>
      <c r="CI23" s="720">
        <v>1.8955695093745905E-2</v>
      </c>
      <c r="CJ23" s="720">
        <v>7.7026074476449491E-2</v>
      </c>
      <c r="CK23" s="721">
        <v>6.8291523161897696E-2</v>
      </c>
      <c r="CL23" s="716">
        <v>160151.88999999996</v>
      </c>
      <c r="CM23" s="717">
        <v>204325.24000000005</v>
      </c>
      <c r="CN23" s="718">
        <v>44173.35000000002</v>
      </c>
      <c r="CO23" s="720">
        <v>0.27582159661056826</v>
      </c>
      <c r="CP23" s="720">
        <v>0.13987690348908002</v>
      </c>
      <c r="CQ23" s="721">
        <v>0.15527791541400815</v>
      </c>
      <c r="CR23" s="716">
        <v>3812.6399999999994</v>
      </c>
      <c r="CS23" s="717">
        <v>5100.380000000001</v>
      </c>
      <c r="CT23" s="718">
        <v>1287.7400000000002</v>
      </c>
      <c r="CU23" s="720">
        <v>0.33775546602878892</v>
      </c>
      <c r="CV23" s="720">
        <v>3.3299655553150585E-3</v>
      </c>
      <c r="CW23" s="721">
        <v>3.8760574768897807E-3</v>
      </c>
      <c r="CX23" s="716">
        <v>-2337.0799999999922</v>
      </c>
      <c r="CY23" s="717">
        <v>-77282.830000000016</v>
      </c>
      <c r="CZ23" s="718">
        <v>-74945.750000000015</v>
      </c>
      <c r="DA23" s="720">
        <v>-32.068114912626129</v>
      </c>
      <c r="DB23" s="720">
        <v>-1.8202066411342227E-3</v>
      </c>
      <c r="DC23" s="722">
        <v>-5.4007545419203093E-2</v>
      </c>
      <c r="DD23" s="723">
        <v>1.0020412354166619</v>
      </c>
      <c r="DE23" s="721">
        <v>1.058731407709588</v>
      </c>
      <c r="DF23" s="1051"/>
      <c r="DG23" s="1051"/>
      <c r="DH23" s="1052"/>
      <c r="DI23" s="1052"/>
    </row>
    <row r="24" spans="1:113" s="1053" customFormat="1" ht="19.5" customHeight="1">
      <c r="A24" s="1060" t="s">
        <v>139</v>
      </c>
      <c r="B24" s="716">
        <v>851124.56000000017</v>
      </c>
      <c r="C24" s="717">
        <v>1014335.5899999999</v>
      </c>
      <c r="D24" s="718">
        <v>163211.02999999997</v>
      </c>
      <c r="E24" s="719">
        <v>0.19175927669153342</v>
      </c>
      <c r="F24" s="716">
        <v>691656.54999999993</v>
      </c>
      <c r="G24" s="717">
        <v>860258.43</v>
      </c>
      <c r="H24" s="718">
        <v>168601.88000000003</v>
      </c>
      <c r="I24" s="720">
        <v>0.24376531965178402</v>
      </c>
      <c r="J24" s="720">
        <v>0.81263845799491419</v>
      </c>
      <c r="K24" s="721">
        <v>0.84810041023996818</v>
      </c>
      <c r="L24" s="716">
        <v>49089.470000000008</v>
      </c>
      <c r="M24" s="717">
        <v>101160.2</v>
      </c>
      <c r="N24" s="718">
        <v>52070.73000000001</v>
      </c>
      <c r="O24" s="720">
        <v>1.0607311506928061</v>
      </c>
      <c r="P24" s="720">
        <v>7.0973765809056552E-2</v>
      </c>
      <c r="Q24" s="719">
        <v>0.11759280289761298</v>
      </c>
      <c r="R24" s="716">
        <v>642567.0700000003</v>
      </c>
      <c r="S24" s="717">
        <v>759098.19999999984</v>
      </c>
      <c r="T24" s="718">
        <v>116531.13</v>
      </c>
      <c r="U24" s="720">
        <v>0.18135247733750109</v>
      </c>
      <c r="V24" s="720">
        <v>0.92902621973290123</v>
      </c>
      <c r="W24" s="721">
        <v>0.88240716222914528</v>
      </c>
      <c r="X24" s="716">
        <v>7710.7899999999991</v>
      </c>
      <c r="Y24" s="717">
        <v>9972.0099999999984</v>
      </c>
      <c r="Z24" s="718">
        <v>2261.2200000000007</v>
      </c>
      <c r="AA24" s="720">
        <v>0.29325399861752161</v>
      </c>
      <c r="AB24" s="720">
        <v>1.1148293181059298E-2</v>
      </c>
      <c r="AC24" s="721">
        <v>1.159187710604591E-2</v>
      </c>
      <c r="AD24" s="716">
        <v>634856.25000000012</v>
      </c>
      <c r="AE24" s="717">
        <v>749126.16999999993</v>
      </c>
      <c r="AF24" s="718">
        <v>114269.92000000001</v>
      </c>
      <c r="AG24" s="720">
        <v>0.17999337645333063</v>
      </c>
      <c r="AH24" s="720">
        <v>0.91787788317771324</v>
      </c>
      <c r="AI24" s="721">
        <v>0.87081526187427172</v>
      </c>
      <c r="AJ24" s="716">
        <v>204439.12999999998</v>
      </c>
      <c r="AK24" s="717">
        <v>226373.12999999995</v>
      </c>
      <c r="AL24" s="718">
        <v>21934.000000000004</v>
      </c>
      <c r="AM24" s="720">
        <v>0.10728865848724739</v>
      </c>
      <c r="AN24" s="720">
        <v>0.2401988376413435</v>
      </c>
      <c r="AO24" s="721">
        <v>0.22317380187754229</v>
      </c>
      <c r="AP24" s="716">
        <v>173092.85999999996</v>
      </c>
      <c r="AQ24" s="717">
        <v>185888.70999999996</v>
      </c>
      <c r="AR24" s="718">
        <v>12795.849999999991</v>
      </c>
      <c r="AS24" s="720">
        <v>7.3924770784883964E-2</v>
      </c>
      <c r="AT24" s="720">
        <v>0.25025839775535991</v>
      </c>
      <c r="AU24" s="721">
        <v>0.2160847293295341</v>
      </c>
      <c r="AV24" s="716">
        <v>6450.949999999998</v>
      </c>
      <c r="AW24" s="717">
        <v>13008.32</v>
      </c>
      <c r="AX24" s="718">
        <v>6557.3699999999981</v>
      </c>
      <c r="AY24" s="720">
        <v>1.0164967950456916</v>
      </c>
      <c r="AZ24" s="720">
        <v>3.7268723851463313E-2</v>
      </c>
      <c r="BA24" s="721">
        <v>6.997907511435203E-2</v>
      </c>
      <c r="BB24" s="716">
        <v>179543.79999999996</v>
      </c>
      <c r="BC24" s="717">
        <v>198897.03999999998</v>
      </c>
      <c r="BD24" s="718">
        <v>19353.240000000002</v>
      </c>
      <c r="BE24" s="720">
        <v>0.10779119078464433</v>
      </c>
      <c r="BF24" s="720">
        <v>0.27941643508124353</v>
      </c>
      <c r="BG24" s="721">
        <v>0.26201753607109068</v>
      </c>
      <c r="BH24" s="716">
        <v>168607.96</v>
      </c>
      <c r="BI24" s="717">
        <v>195436.76999999996</v>
      </c>
      <c r="BJ24" s="718">
        <v>26828.809999999994</v>
      </c>
      <c r="BK24" s="720">
        <v>0.15911947454912551</v>
      </c>
      <c r="BL24" s="720">
        <v>0.26558446892505189</v>
      </c>
      <c r="BM24" s="721">
        <v>0.2608863203911298</v>
      </c>
      <c r="BN24" s="716">
        <v>135282.67000000004</v>
      </c>
      <c r="BO24" s="717">
        <v>313218.95999999996</v>
      </c>
      <c r="BP24" s="718">
        <v>177936.29000000004</v>
      </c>
      <c r="BQ24" s="720">
        <v>1.3152925648200162</v>
      </c>
      <c r="BR24" s="720">
        <v>0.15894579519594643</v>
      </c>
      <c r="BS24" s="721">
        <v>0.30879224103730801</v>
      </c>
      <c r="BT24" s="716">
        <v>77851.180000000008</v>
      </c>
      <c r="BU24" s="717">
        <v>259997.69999999998</v>
      </c>
      <c r="BV24" s="718">
        <v>182146.52000000005</v>
      </c>
      <c r="BW24" s="720">
        <v>2.3396757762695435</v>
      </c>
      <c r="BX24" s="720">
        <v>0.12262804375006152</v>
      </c>
      <c r="BY24" s="721">
        <v>0.3470679712070398</v>
      </c>
      <c r="BZ24" s="716">
        <v>-9487.68</v>
      </c>
      <c r="CA24" s="717">
        <v>-2795.57</v>
      </c>
      <c r="CB24" s="718">
        <v>6692.11</v>
      </c>
      <c r="CC24" s="720">
        <v>0.70534735572869245</v>
      </c>
      <c r="CD24" s="720">
        <v>-1.4944611477007588E-2</v>
      </c>
      <c r="CE24" s="721">
        <v>-3.7317745821107817E-3</v>
      </c>
      <c r="CF24" s="716">
        <v>99707.340000000011</v>
      </c>
      <c r="CG24" s="717">
        <v>65958.859999999986</v>
      </c>
      <c r="CH24" s="718">
        <v>-33748.479999999989</v>
      </c>
      <c r="CI24" s="720">
        <v>-0.33847538205311689</v>
      </c>
      <c r="CJ24" s="720">
        <v>0.15705498685726099</v>
      </c>
      <c r="CK24" s="721">
        <v>8.8047731665815379E-2</v>
      </c>
      <c r="CL24" s="716">
        <v>227858.87000000002</v>
      </c>
      <c r="CM24" s="717">
        <v>151918.95999999996</v>
      </c>
      <c r="CN24" s="718">
        <v>-75939.909999999974</v>
      </c>
      <c r="CO24" s="720">
        <v>-0.33327607566911943</v>
      </c>
      <c r="CP24" s="720">
        <v>0.35891411638461462</v>
      </c>
      <c r="CQ24" s="721">
        <v>0.20279489101281828</v>
      </c>
      <c r="CR24" s="716">
        <v>4900.4000000000005</v>
      </c>
      <c r="CS24" s="717">
        <v>8144.58</v>
      </c>
      <c r="CT24" s="718">
        <v>3244.1799999999994</v>
      </c>
      <c r="CU24" s="720">
        <v>0.66202350828503775</v>
      </c>
      <c r="CV24" s="720">
        <v>7.7189127459956477E-3</v>
      </c>
      <c r="CW24" s="721">
        <v>1.0872107164538118E-2</v>
      </c>
      <c r="CX24" s="716">
        <v>65418.209999999992</v>
      </c>
      <c r="CY24" s="717">
        <v>70464.92</v>
      </c>
      <c r="CZ24" s="718">
        <v>5046.7099999999973</v>
      </c>
      <c r="DA24" s="720">
        <v>7.7145339195309789E-2</v>
      </c>
      <c r="DB24" s="720">
        <v>7.6860912109033702E-2</v>
      </c>
      <c r="DC24" s="722">
        <v>6.946904032027508E-2</v>
      </c>
      <c r="DD24" s="723">
        <v>25.933778109021997</v>
      </c>
      <c r="DE24" s="721">
        <v>24.245256000823286</v>
      </c>
      <c r="DF24" s="1051"/>
      <c r="DG24" s="1051"/>
      <c r="DH24" s="1052"/>
      <c r="DI24" s="1052"/>
    </row>
    <row r="25" spans="1:113" s="1053" customFormat="1" ht="19.5" customHeight="1">
      <c r="A25" s="1060" t="s">
        <v>93</v>
      </c>
      <c r="B25" s="716">
        <v>771517.81999999972</v>
      </c>
      <c r="C25" s="717">
        <v>867849.2300000001</v>
      </c>
      <c r="D25" s="718">
        <v>96331.409999999989</v>
      </c>
      <c r="E25" s="719">
        <v>0.12485960466862635</v>
      </c>
      <c r="F25" s="716">
        <v>700755.92000000016</v>
      </c>
      <c r="G25" s="717">
        <v>792795.1100000001</v>
      </c>
      <c r="H25" s="718">
        <v>92039.18999999993</v>
      </c>
      <c r="I25" s="720">
        <v>0.13134272201367905</v>
      </c>
      <c r="J25" s="720">
        <v>0.90828222217861465</v>
      </c>
      <c r="K25" s="721">
        <v>0.91351709789498803</v>
      </c>
      <c r="L25" s="716">
        <v>134090.82000000004</v>
      </c>
      <c r="M25" s="717">
        <v>124774.24000000002</v>
      </c>
      <c r="N25" s="718">
        <v>-9316.5799999999963</v>
      </c>
      <c r="O25" s="720">
        <v>-6.9479625823751501E-2</v>
      </c>
      <c r="P25" s="720">
        <v>0.19135167634402575</v>
      </c>
      <c r="Q25" s="719">
        <v>0.15738522907892305</v>
      </c>
      <c r="R25" s="716">
        <v>566665.12000000011</v>
      </c>
      <c r="S25" s="717">
        <v>668020.87</v>
      </c>
      <c r="T25" s="718">
        <v>101355.74999999999</v>
      </c>
      <c r="U25" s="720">
        <v>0.17886357642764367</v>
      </c>
      <c r="V25" s="720">
        <v>0.80864835219658215</v>
      </c>
      <c r="W25" s="721">
        <v>0.84261477092107684</v>
      </c>
      <c r="X25" s="716">
        <v>3381.17</v>
      </c>
      <c r="Y25" s="717">
        <v>3305.74</v>
      </c>
      <c r="Z25" s="718">
        <v>-75.430000000000092</v>
      </c>
      <c r="AA25" s="720">
        <v>-2.2308845754576163E-2</v>
      </c>
      <c r="AB25" s="720">
        <v>4.8250323736116268E-3</v>
      </c>
      <c r="AC25" s="721">
        <v>4.169728039821032E-3</v>
      </c>
      <c r="AD25" s="716">
        <v>563283.94999999995</v>
      </c>
      <c r="AE25" s="717">
        <v>664715.13000000012</v>
      </c>
      <c r="AF25" s="718">
        <v>101431.18000000004</v>
      </c>
      <c r="AG25" s="720">
        <v>0.18007113463822319</v>
      </c>
      <c r="AH25" s="720">
        <v>0.80382331982297039</v>
      </c>
      <c r="AI25" s="721">
        <v>0.83844504288125599</v>
      </c>
      <c r="AJ25" s="716">
        <v>153541.32999999999</v>
      </c>
      <c r="AK25" s="717">
        <v>173476.78</v>
      </c>
      <c r="AL25" s="718">
        <v>19935.450000000004</v>
      </c>
      <c r="AM25" s="720">
        <v>0.12983767953553621</v>
      </c>
      <c r="AN25" s="720">
        <v>0.19901203318933067</v>
      </c>
      <c r="AO25" s="721">
        <v>0.19989276247903104</v>
      </c>
      <c r="AP25" s="716">
        <v>123408.63</v>
      </c>
      <c r="AQ25" s="717">
        <v>145874.99000000005</v>
      </c>
      <c r="AR25" s="718">
        <v>22466.359999999993</v>
      </c>
      <c r="AS25" s="720">
        <v>0.18204853258641671</v>
      </c>
      <c r="AT25" s="720">
        <v>0.17610786648794916</v>
      </c>
      <c r="AU25" s="721">
        <v>0.18400087003563889</v>
      </c>
      <c r="AV25" s="716">
        <v>15213.13</v>
      </c>
      <c r="AW25" s="717">
        <v>17219.670000000002</v>
      </c>
      <c r="AX25" s="718">
        <v>2006.5399999999993</v>
      </c>
      <c r="AY25" s="720">
        <v>0.13189527730322445</v>
      </c>
      <c r="AZ25" s="720">
        <v>0.12327444198999696</v>
      </c>
      <c r="BA25" s="721">
        <v>0.11804401837491126</v>
      </c>
      <c r="BB25" s="716">
        <v>138621.76999999999</v>
      </c>
      <c r="BC25" s="717">
        <v>163094.65999999997</v>
      </c>
      <c r="BD25" s="718">
        <v>24472.889999999985</v>
      </c>
      <c r="BE25" s="720">
        <v>0.17654434797651181</v>
      </c>
      <c r="BF25" s="720">
        <v>0.24462732062986331</v>
      </c>
      <c r="BG25" s="721">
        <v>0.24414605489795546</v>
      </c>
      <c r="BH25" s="716">
        <v>137931.42000000001</v>
      </c>
      <c r="BI25" s="717">
        <v>162821.43999999997</v>
      </c>
      <c r="BJ25" s="718">
        <v>24890.01999999999</v>
      </c>
      <c r="BK25" s="720">
        <v>0.18045214063626661</v>
      </c>
      <c r="BL25" s="720">
        <v>0.24487014053924316</v>
      </c>
      <c r="BM25" s="721">
        <v>0.24494920102089437</v>
      </c>
      <c r="BN25" s="716">
        <v>106567.65000000001</v>
      </c>
      <c r="BO25" s="717">
        <v>197072.30999999997</v>
      </c>
      <c r="BP25" s="718">
        <v>90504.659999999989</v>
      </c>
      <c r="BQ25" s="720">
        <v>0.84926954849806624</v>
      </c>
      <c r="BR25" s="720">
        <v>0.13812726969806097</v>
      </c>
      <c r="BS25" s="721">
        <v>0.22708127539618828</v>
      </c>
      <c r="BT25" s="716">
        <v>101999.23999999998</v>
      </c>
      <c r="BU25" s="717">
        <v>190278.41</v>
      </c>
      <c r="BV25" s="718">
        <v>88279.17</v>
      </c>
      <c r="BW25" s="720">
        <v>0.86548850756142937</v>
      </c>
      <c r="BX25" s="720">
        <v>0.18107961357677596</v>
      </c>
      <c r="BY25" s="721">
        <v>0.28625557236827148</v>
      </c>
      <c r="BZ25" s="716">
        <v>-5101.0800000000008</v>
      </c>
      <c r="CA25" s="717">
        <v>-5337.7499999999991</v>
      </c>
      <c r="CB25" s="718">
        <v>-236.66999999999896</v>
      </c>
      <c r="CC25" s="720">
        <v>-4.6396057305511426E-2</v>
      </c>
      <c r="CD25" s="720">
        <v>-9.0559654682154551E-3</v>
      </c>
      <c r="CE25" s="721">
        <v>-8.0301316445136398E-3</v>
      </c>
      <c r="CF25" s="716">
        <v>92024.790000000023</v>
      </c>
      <c r="CG25" s="717">
        <v>106348.50999999998</v>
      </c>
      <c r="CH25" s="718">
        <v>14323.720000000001</v>
      </c>
      <c r="CI25" s="720">
        <v>0.1556506676081516</v>
      </c>
      <c r="CJ25" s="720">
        <v>0.16337193701329503</v>
      </c>
      <c r="CK25" s="721">
        <v>0.1599911077697298</v>
      </c>
      <c r="CL25" s="716">
        <v>224168.8</v>
      </c>
      <c r="CM25" s="717">
        <v>213272.12000000005</v>
      </c>
      <c r="CN25" s="718">
        <v>-10896.679999999988</v>
      </c>
      <c r="CO25" s="720">
        <v>-4.8609262305904906E-2</v>
      </c>
      <c r="CP25" s="720">
        <v>0.39796766799409072</v>
      </c>
      <c r="CQ25" s="721">
        <v>0.32084739819296726</v>
      </c>
      <c r="CR25" s="716">
        <v>2417.2800000000002</v>
      </c>
      <c r="CS25" s="717">
        <v>2121.91</v>
      </c>
      <c r="CT25" s="718">
        <v>-295.37</v>
      </c>
      <c r="CU25" s="720">
        <v>-0.12219105771776556</v>
      </c>
      <c r="CV25" s="720">
        <v>4.2914057821104266E-3</v>
      </c>
      <c r="CW25" s="721">
        <v>3.1922095710383478E-3</v>
      </c>
      <c r="CX25" s="716">
        <v>9843.5199999999768</v>
      </c>
      <c r="CY25" s="717">
        <v>-4789.4999999999982</v>
      </c>
      <c r="CZ25" s="718">
        <v>-14633.020000000004</v>
      </c>
      <c r="DA25" s="720">
        <v>-1.4865637495530064</v>
      </c>
      <c r="DB25" s="720">
        <v>1.2758642438096868E-2</v>
      </c>
      <c r="DC25" s="722">
        <v>-5.5188157509801529E-3</v>
      </c>
      <c r="DD25" s="723">
        <v>0.9825247284251577</v>
      </c>
      <c r="DE25" s="721">
        <v>1.0072053422343494</v>
      </c>
      <c r="DF25" s="1051"/>
      <c r="DG25" s="1051"/>
      <c r="DH25" s="1052"/>
      <c r="DI25" s="1052"/>
    </row>
    <row r="26" spans="1:113" s="1053" customFormat="1" ht="19.5" customHeight="1">
      <c r="A26" s="1060" t="s">
        <v>130</v>
      </c>
      <c r="B26" s="716">
        <v>192878.53</v>
      </c>
      <c r="C26" s="717">
        <v>200157.06999999998</v>
      </c>
      <c r="D26" s="718">
        <v>7278.5399999999972</v>
      </c>
      <c r="E26" s="719">
        <v>3.7736392951563759E-2</v>
      </c>
      <c r="F26" s="716">
        <v>187202.47</v>
      </c>
      <c r="G26" s="717">
        <v>195444.15</v>
      </c>
      <c r="H26" s="718">
        <v>8241.679999999993</v>
      </c>
      <c r="I26" s="720">
        <v>4.402548748421959E-2</v>
      </c>
      <c r="J26" s="720">
        <v>0.9705718412515898</v>
      </c>
      <c r="K26" s="721">
        <v>0.97645389193596821</v>
      </c>
      <c r="L26" s="716">
        <v>325286.49</v>
      </c>
      <c r="M26" s="717">
        <v>234924.13</v>
      </c>
      <c r="N26" s="718">
        <v>-90362.359999999971</v>
      </c>
      <c r="O26" s="720">
        <v>-0.27779315396713827</v>
      </c>
      <c r="P26" s="720">
        <v>1.7376185794984436</v>
      </c>
      <c r="Q26" s="719">
        <v>1.2020013390014488</v>
      </c>
      <c r="R26" s="716">
        <v>-138084.01</v>
      </c>
      <c r="S26" s="717">
        <v>-39479.979999999996</v>
      </c>
      <c r="T26" s="718">
        <v>98604.03</v>
      </c>
      <c r="U26" s="720">
        <v>0.71408724297621429</v>
      </c>
      <c r="V26" s="720">
        <v>-0.71591177099908432</v>
      </c>
      <c r="W26" s="721">
        <v>-0.1972449936442415</v>
      </c>
      <c r="X26" s="716">
        <v>0</v>
      </c>
      <c r="Y26" s="717">
        <v>0</v>
      </c>
      <c r="Z26" s="718">
        <v>0</v>
      </c>
      <c r="AA26" s="720">
        <v>0</v>
      </c>
      <c r="AB26" s="720">
        <v>0</v>
      </c>
      <c r="AC26" s="721">
        <v>0</v>
      </c>
      <c r="AD26" s="716">
        <v>-138084.01</v>
      </c>
      <c r="AE26" s="717">
        <v>-39479.979999999996</v>
      </c>
      <c r="AF26" s="718">
        <v>98604.03</v>
      </c>
      <c r="AG26" s="720">
        <v>0.71408724297621429</v>
      </c>
      <c r="AH26" s="720">
        <v>-0.73761852608034506</v>
      </c>
      <c r="AI26" s="721">
        <v>-0.20200133900144873</v>
      </c>
      <c r="AJ26" s="716">
        <v>106538.37</v>
      </c>
      <c r="AK26" s="717">
        <v>127123.83</v>
      </c>
      <c r="AL26" s="718">
        <v>20585.460000000003</v>
      </c>
      <c r="AM26" s="720">
        <v>0.19322109020440248</v>
      </c>
      <c r="AN26" s="720">
        <v>0.55235992310808257</v>
      </c>
      <c r="AO26" s="721">
        <v>0.63512035822666679</v>
      </c>
      <c r="AP26" s="716">
        <v>98334.19</v>
      </c>
      <c r="AQ26" s="717">
        <v>117601.52</v>
      </c>
      <c r="AR26" s="718">
        <v>19267.330000000002</v>
      </c>
      <c r="AS26" s="720">
        <v>0.19593724217385633</v>
      </c>
      <c r="AT26" s="720">
        <v>0.52528254568435984</v>
      </c>
      <c r="AU26" s="721">
        <v>0.60171419814816662</v>
      </c>
      <c r="AV26" s="716">
        <v>40314.319999999992</v>
      </c>
      <c r="AW26" s="717">
        <v>53390.359999999993</v>
      </c>
      <c r="AX26" s="718">
        <v>13076.04</v>
      </c>
      <c r="AY26" s="720">
        <v>0.32435224009731539</v>
      </c>
      <c r="AZ26" s="720">
        <v>0.40997256396783244</v>
      </c>
      <c r="BA26" s="721">
        <v>0.45399379191697514</v>
      </c>
      <c r="BB26" s="716">
        <v>138648.51</v>
      </c>
      <c r="BC26" s="717">
        <v>170991.86</v>
      </c>
      <c r="BD26" s="718">
        <v>32343.350000000002</v>
      </c>
      <c r="BE26" s="720">
        <v>0.23327585705753329</v>
      </c>
      <c r="BF26" s="720" t="s">
        <v>193</v>
      </c>
      <c r="BG26" s="721" t="s">
        <v>193</v>
      </c>
      <c r="BH26" s="716">
        <v>138648.51</v>
      </c>
      <c r="BI26" s="717">
        <v>170991.86</v>
      </c>
      <c r="BJ26" s="718">
        <v>32343.350000000002</v>
      </c>
      <c r="BK26" s="720">
        <v>0.23327585705753329</v>
      </c>
      <c r="BL26" s="720" t="s">
        <v>193</v>
      </c>
      <c r="BM26" s="721" t="s">
        <v>193</v>
      </c>
      <c r="BN26" s="716">
        <v>6841.7699999999995</v>
      </c>
      <c r="BO26" s="717">
        <v>8162.41</v>
      </c>
      <c r="BP26" s="718">
        <v>1320.6400000000003</v>
      </c>
      <c r="BQ26" s="720">
        <v>0.19302607366222491</v>
      </c>
      <c r="BR26" s="720">
        <v>3.5471910740920723E-2</v>
      </c>
      <c r="BS26" s="721">
        <v>4.0780023408616049E-2</v>
      </c>
      <c r="BT26" s="716">
        <v>6270.47</v>
      </c>
      <c r="BU26" s="717">
        <v>7736.32</v>
      </c>
      <c r="BV26" s="718">
        <v>1465.8500000000004</v>
      </c>
      <c r="BW26" s="720">
        <v>0.23377035533221582</v>
      </c>
      <c r="BX26" s="720">
        <v>-4.5410543914534349E-2</v>
      </c>
      <c r="BY26" s="721">
        <v>-0.19595551973430586</v>
      </c>
      <c r="BZ26" s="716">
        <v>-30.990000000000002</v>
      </c>
      <c r="CA26" s="717">
        <v>258.68</v>
      </c>
      <c r="CB26" s="718">
        <v>289.67</v>
      </c>
      <c r="CC26" s="720">
        <v>9.3472087770248464</v>
      </c>
      <c r="CD26" s="720" t="s">
        <v>193</v>
      </c>
      <c r="CE26" s="721" t="s">
        <v>193</v>
      </c>
      <c r="CF26" s="716">
        <v>8594.9500000000007</v>
      </c>
      <c r="CG26" s="717">
        <v>7450.43</v>
      </c>
      <c r="CH26" s="718">
        <v>-1144.5200000000004</v>
      </c>
      <c r="CI26" s="720">
        <v>-0.13316191484534526</v>
      </c>
      <c r="CJ26" s="720" t="s">
        <v>193</v>
      </c>
      <c r="CK26" s="721" t="s">
        <v>193</v>
      </c>
      <c r="CL26" s="716">
        <v>11197.150000000001</v>
      </c>
      <c r="CM26" s="717">
        <v>13735.550000000001</v>
      </c>
      <c r="CN26" s="718">
        <v>2538.4</v>
      </c>
      <c r="CO26" s="720">
        <v>0.2267005443349423</v>
      </c>
      <c r="CP26" s="720" t="s">
        <v>193</v>
      </c>
      <c r="CQ26" s="721" t="s">
        <v>193</v>
      </c>
      <c r="CR26" s="716">
        <v>27.060000000000002</v>
      </c>
      <c r="CS26" s="717">
        <v>7.5699999999999994</v>
      </c>
      <c r="CT26" s="718">
        <v>-19.490000000000002</v>
      </c>
      <c r="CU26" s="720">
        <v>-0.7202512934220251</v>
      </c>
      <c r="CV26" s="720" t="s">
        <v>193</v>
      </c>
      <c r="CW26" s="721" t="s">
        <v>193</v>
      </c>
      <c r="CX26" s="716">
        <v>-302791.16000000003</v>
      </c>
      <c r="CY26" s="717">
        <v>-239660.4</v>
      </c>
      <c r="CZ26" s="718">
        <v>63130.760000000017</v>
      </c>
      <c r="DA26" s="720">
        <v>0.20849604724259463</v>
      </c>
      <c r="DB26" s="720">
        <v>-1.5698541460265174</v>
      </c>
      <c r="DC26" s="722">
        <v>-1.1973616520265811</v>
      </c>
      <c r="DD26" s="723">
        <v>-1.1928039314617238</v>
      </c>
      <c r="DE26" s="721">
        <v>-5.070428860399625</v>
      </c>
      <c r="DF26" s="1051"/>
      <c r="DG26" s="1051"/>
      <c r="DH26" s="1052"/>
      <c r="DI26" s="1052"/>
    </row>
    <row r="27" spans="1:113" s="1053" customFormat="1" ht="19.5" customHeight="1">
      <c r="A27" s="1060" t="s">
        <v>581</v>
      </c>
      <c r="B27" s="716">
        <v>81600.290000000008</v>
      </c>
      <c r="C27" s="717">
        <v>74288.12999999999</v>
      </c>
      <c r="D27" s="718">
        <v>-7312.1600000000044</v>
      </c>
      <c r="E27" s="719">
        <v>-8.9609485456485727E-2</v>
      </c>
      <c r="F27" s="716">
        <v>79790.77</v>
      </c>
      <c r="G27" s="717">
        <v>72399.64</v>
      </c>
      <c r="H27" s="718">
        <v>-7391.1300000000019</v>
      </c>
      <c r="I27" s="720">
        <v>-9.2631390823775792E-2</v>
      </c>
      <c r="J27" s="720">
        <v>0.97782458861359434</v>
      </c>
      <c r="K27" s="721">
        <v>0.97457884590714572</v>
      </c>
      <c r="L27" s="716">
        <v>38080.660000000011</v>
      </c>
      <c r="M27" s="717">
        <v>68158.45</v>
      </c>
      <c r="N27" s="718">
        <v>30077.78999999999</v>
      </c>
      <c r="O27" s="720">
        <v>0.78984424114497953</v>
      </c>
      <c r="P27" s="720">
        <v>0.47725645459994948</v>
      </c>
      <c r="Q27" s="719">
        <v>0.94141973634123044</v>
      </c>
      <c r="R27" s="716">
        <v>41710.100000000006</v>
      </c>
      <c r="S27" s="717">
        <v>4241.2100000000009</v>
      </c>
      <c r="T27" s="718">
        <v>-37468.89</v>
      </c>
      <c r="U27" s="720">
        <v>-0.89831695440672643</v>
      </c>
      <c r="V27" s="720">
        <v>0.52274342007227159</v>
      </c>
      <c r="W27" s="721">
        <v>5.8580539903237104E-2</v>
      </c>
      <c r="X27" s="716">
        <v>769.96</v>
      </c>
      <c r="Y27" s="717">
        <v>1194.5999999999999</v>
      </c>
      <c r="Z27" s="718">
        <v>424.63999999999987</v>
      </c>
      <c r="AA27" s="720">
        <v>0.55150916930749627</v>
      </c>
      <c r="AB27" s="720">
        <v>9.6497376826918703E-3</v>
      </c>
      <c r="AC27" s="721">
        <v>1.6500082044606852E-2</v>
      </c>
      <c r="AD27" s="716">
        <v>40940.140000000007</v>
      </c>
      <c r="AE27" s="717">
        <v>3046.6100000000024</v>
      </c>
      <c r="AF27" s="718">
        <v>-37893.53</v>
      </c>
      <c r="AG27" s="720">
        <v>-0.92558379135977553</v>
      </c>
      <c r="AH27" s="720">
        <v>0.51309368238957975</v>
      </c>
      <c r="AI27" s="721">
        <v>4.2080457858630273E-2</v>
      </c>
      <c r="AJ27" s="716">
        <v>229866.75000000003</v>
      </c>
      <c r="AK27" s="717">
        <v>230743.90999999997</v>
      </c>
      <c r="AL27" s="718">
        <v>877.15999999998348</v>
      </c>
      <c r="AM27" s="720">
        <v>3.8159498927093421E-3</v>
      </c>
      <c r="AN27" s="720">
        <v>2.8169844739522372</v>
      </c>
      <c r="AO27" s="721">
        <v>3.1060670123208109</v>
      </c>
      <c r="AP27" s="716">
        <v>229527.07000000004</v>
      </c>
      <c r="AQ27" s="717">
        <v>230743.90999999997</v>
      </c>
      <c r="AR27" s="718">
        <v>1216.8399999999842</v>
      </c>
      <c r="AS27" s="720">
        <v>5.3015097522045576E-3</v>
      </c>
      <c r="AT27" s="720">
        <v>2.8766117935696074</v>
      </c>
      <c r="AU27" s="721">
        <v>3.1870864275015727</v>
      </c>
      <c r="AV27" s="716">
        <v>-5695.04</v>
      </c>
      <c r="AW27" s="717">
        <v>-12233.449999999999</v>
      </c>
      <c r="AX27" s="718">
        <v>-6538.41</v>
      </c>
      <c r="AY27" s="720">
        <v>-1.1480885121087823</v>
      </c>
      <c r="AZ27" s="720">
        <v>-2.4812062472631218E-2</v>
      </c>
      <c r="BA27" s="721">
        <v>-5.3017433916240739E-2</v>
      </c>
      <c r="BB27" s="716">
        <v>223832.01000000007</v>
      </c>
      <c r="BC27" s="717">
        <v>218510.45</v>
      </c>
      <c r="BD27" s="718">
        <v>-5321.5599999999959</v>
      </c>
      <c r="BE27" s="720">
        <v>-2.3774794320079843E-2</v>
      </c>
      <c r="BF27" s="720">
        <v>5.366374331396953</v>
      </c>
      <c r="BG27" s="721">
        <v>51.520780626283525</v>
      </c>
      <c r="BH27" s="716">
        <v>221452.18</v>
      </c>
      <c r="BI27" s="717">
        <v>218424.53</v>
      </c>
      <c r="BJ27" s="718">
        <v>-3027.6499999999996</v>
      </c>
      <c r="BK27" s="720">
        <v>-1.3671800385979467E-2</v>
      </c>
      <c r="BL27" s="720">
        <v>5.4091700712308253</v>
      </c>
      <c r="BM27" s="721">
        <v>71.69428643639975</v>
      </c>
      <c r="BN27" s="716">
        <v>9216.61</v>
      </c>
      <c r="BO27" s="717">
        <v>10947.490000000002</v>
      </c>
      <c r="BP27" s="718">
        <v>1730.8800000000006</v>
      </c>
      <c r="BQ27" s="720">
        <v>0.1878000696568479</v>
      </c>
      <c r="BR27" s="720">
        <v>0.11294825055156053</v>
      </c>
      <c r="BS27" s="721">
        <v>0.14736526548723197</v>
      </c>
      <c r="BT27" s="716">
        <v>8798.09</v>
      </c>
      <c r="BU27" s="717">
        <v>9108.89</v>
      </c>
      <c r="BV27" s="718">
        <v>310.80000000000018</v>
      </c>
      <c r="BW27" s="720">
        <v>3.5325849133164049E-2</v>
      </c>
      <c r="BX27" s="720">
        <v>0.21490131689828121</v>
      </c>
      <c r="BY27" s="721">
        <v>2.9898444500608847</v>
      </c>
      <c r="BZ27" s="716">
        <v>-18776.14</v>
      </c>
      <c r="CA27" s="717">
        <v>-5895.5099999999993</v>
      </c>
      <c r="CB27" s="718">
        <v>12880.630000000001</v>
      </c>
      <c r="CC27" s="720">
        <v>0.68601054316808463</v>
      </c>
      <c r="CD27" s="720">
        <v>-0.45862422551559412</v>
      </c>
      <c r="CE27" s="721">
        <v>-1.9351049198945696</v>
      </c>
      <c r="CF27" s="716">
        <v>12697.699999999999</v>
      </c>
      <c r="CG27" s="717">
        <v>11164.189999999999</v>
      </c>
      <c r="CH27" s="718">
        <v>-1533.5100000000002</v>
      </c>
      <c r="CI27" s="720">
        <v>-0.12077069075501866</v>
      </c>
      <c r="CJ27" s="720">
        <v>0.31015282312175768</v>
      </c>
      <c r="CK27" s="721">
        <v>3.6644631245876531</v>
      </c>
      <c r="CL27" s="716">
        <v>38624.079999999994</v>
      </c>
      <c r="CM27" s="717">
        <v>33650.039999999994</v>
      </c>
      <c r="CN27" s="718">
        <v>-4974.0399999999981</v>
      </c>
      <c r="CO27" s="720">
        <v>-0.12878080202816486</v>
      </c>
      <c r="CP27" s="720">
        <v>0.94342813678702586</v>
      </c>
      <c r="CQ27" s="721">
        <v>11.04507633074137</v>
      </c>
      <c r="CR27" s="716">
        <v>396.02</v>
      </c>
      <c r="CS27" s="717">
        <v>1177.8</v>
      </c>
      <c r="CT27" s="718">
        <v>781.78</v>
      </c>
      <c r="CU27" s="720">
        <v>1.9740922175647695</v>
      </c>
      <c r="CV27" s="720">
        <v>9.6731471851341962E-3</v>
      </c>
      <c r="CW27" s="721">
        <v>0.38659362373260742</v>
      </c>
      <c r="CX27" s="716">
        <v>-222251.83000000002</v>
      </c>
      <c r="CY27" s="717">
        <v>-264583.36</v>
      </c>
      <c r="CZ27" s="718">
        <v>-42331.53</v>
      </c>
      <c r="DA27" s="720">
        <v>-0.19046650819478053</v>
      </c>
      <c r="DB27" s="720">
        <v>-2.723664707564152</v>
      </c>
      <c r="DC27" s="722">
        <v>-3.5615832569752399</v>
      </c>
      <c r="DD27" s="723">
        <v>6.4287015139664891</v>
      </c>
      <c r="DE27" s="721">
        <v>87.845168892637972</v>
      </c>
      <c r="DF27" s="1051"/>
      <c r="DG27" s="1051"/>
      <c r="DH27" s="1052"/>
      <c r="DI27" s="1052"/>
    </row>
    <row r="28" spans="1:113" s="1053" customFormat="1" ht="19.5" customHeight="1">
      <c r="A28" s="1061" t="s">
        <v>140</v>
      </c>
      <c r="B28" s="724">
        <v>25504.04</v>
      </c>
      <c r="C28" s="725">
        <v>31704.01</v>
      </c>
      <c r="D28" s="726">
        <v>6199.9700000000021</v>
      </c>
      <c r="E28" s="727">
        <v>0.24309756415062073</v>
      </c>
      <c r="F28" s="724">
        <v>25483.160000000003</v>
      </c>
      <c r="G28" s="725">
        <v>31694.829999999998</v>
      </c>
      <c r="H28" s="726">
        <v>6211.670000000001</v>
      </c>
      <c r="I28" s="728">
        <v>0.24375587642976748</v>
      </c>
      <c r="J28" s="728">
        <v>0.99918130617737433</v>
      </c>
      <c r="K28" s="729">
        <v>0.99971044672267007</v>
      </c>
      <c r="L28" s="724">
        <v>103.15000000000006</v>
      </c>
      <c r="M28" s="725">
        <v>3217.78</v>
      </c>
      <c r="N28" s="726">
        <v>3114.6299999999997</v>
      </c>
      <c r="O28" s="728">
        <v>30.19515269025689</v>
      </c>
      <c r="P28" s="728">
        <v>4.0477711555395816E-3</v>
      </c>
      <c r="Q28" s="727">
        <v>0.10152381318972212</v>
      </c>
      <c r="R28" s="724">
        <v>25379.999999999993</v>
      </c>
      <c r="S28" s="725">
        <v>28477.040000000001</v>
      </c>
      <c r="T28" s="726">
        <v>3097.0400000000022</v>
      </c>
      <c r="U28" s="728">
        <v>0.12202679275019736</v>
      </c>
      <c r="V28" s="728">
        <v>0.99595183642844876</v>
      </c>
      <c r="W28" s="729">
        <v>0.89847587130140794</v>
      </c>
      <c r="X28" s="724">
        <v>100.46</v>
      </c>
      <c r="Y28" s="725">
        <v>119.17</v>
      </c>
      <c r="Z28" s="726">
        <v>18.71</v>
      </c>
      <c r="AA28" s="728">
        <v>0.1862432809078241</v>
      </c>
      <c r="AB28" s="728">
        <v>3.9422112485264773E-3</v>
      </c>
      <c r="AC28" s="729">
        <v>3.7599192044885555E-3</v>
      </c>
      <c r="AD28" s="724">
        <v>25279.549999999996</v>
      </c>
      <c r="AE28" s="725">
        <v>28357.86</v>
      </c>
      <c r="AF28" s="726">
        <v>3078.3100000000018</v>
      </c>
      <c r="AG28" s="728">
        <v>0.12177075936873898</v>
      </c>
      <c r="AH28" s="728">
        <v>0.99201001759593366</v>
      </c>
      <c r="AI28" s="729">
        <v>0.89471563658804931</v>
      </c>
      <c r="AJ28" s="724">
        <v>12293.84</v>
      </c>
      <c r="AK28" s="725">
        <v>13392.32</v>
      </c>
      <c r="AL28" s="726">
        <v>1098.4800000000002</v>
      </c>
      <c r="AM28" s="728">
        <v>8.9352065750001597E-2</v>
      </c>
      <c r="AN28" s="728">
        <v>0.48203500308186464</v>
      </c>
      <c r="AO28" s="729">
        <v>0.42241722734758158</v>
      </c>
      <c r="AP28" s="724">
        <v>12255.01</v>
      </c>
      <c r="AQ28" s="725">
        <v>13392.32</v>
      </c>
      <c r="AR28" s="726">
        <v>1137.3100000000002</v>
      </c>
      <c r="AS28" s="728">
        <v>9.28036778427761E-2</v>
      </c>
      <c r="AT28" s="728">
        <v>0.4809062141429869</v>
      </c>
      <c r="AU28" s="729">
        <v>0.42253957506634365</v>
      </c>
      <c r="AV28" s="724">
        <v>133.14000000000007</v>
      </c>
      <c r="AW28" s="725">
        <v>-887.75999999999976</v>
      </c>
      <c r="AX28" s="726">
        <v>-1020.9</v>
      </c>
      <c r="AY28" s="728">
        <v>-7.6678684091933249</v>
      </c>
      <c r="AZ28" s="728">
        <v>1.0864128221845602E-2</v>
      </c>
      <c r="BA28" s="729">
        <v>-6.6288738620343582E-2</v>
      </c>
      <c r="BB28" s="724">
        <v>12388.169999999998</v>
      </c>
      <c r="BC28" s="725">
        <v>12504.539999999999</v>
      </c>
      <c r="BD28" s="726">
        <v>116.37000000000086</v>
      </c>
      <c r="BE28" s="728">
        <v>9.3936392542240555E-3</v>
      </c>
      <c r="BF28" s="728">
        <v>0.4881075650118204</v>
      </c>
      <c r="BG28" s="729">
        <v>0.43910954228388899</v>
      </c>
      <c r="BH28" s="724">
        <v>12388.169999999998</v>
      </c>
      <c r="BI28" s="725">
        <v>12504.539999999999</v>
      </c>
      <c r="BJ28" s="726">
        <v>116.37000000000086</v>
      </c>
      <c r="BK28" s="728">
        <v>9.3936392542240555E-3</v>
      </c>
      <c r="BL28" s="728">
        <v>0.49004709340158353</v>
      </c>
      <c r="BM28" s="729">
        <v>0.44095499448830056</v>
      </c>
      <c r="BN28" s="724">
        <v>5057.8599999999997</v>
      </c>
      <c r="BO28" s="725">
        <v>7207.36</v>
      </c>
      <c r="BP28" s="726">
        <v>2149.4999999999995</v>
      </c>
      <c r="BQ28" s="728">
        <v>0.42498210705713485</v>
      </c>
      <c r="BR28" s="728">
        <v>0.19831603149932323</v>
      </c>
      <c r="BS28" s="729">
        <v>0.22733275696039712</v>
      </c>
      <c r="BT28" s="724">
        <v>5056.7699999999995</v>
      </c>
      <c r="BU28" s="725">
        <v>7205.7699999999995</v>
      </c>
      <c r="BV28" s="726">
        <v>2149</v>
      </c>
      <c r="BW28" s="728">
        <v>0.42497483571528866</v>
      </c>
      <c r="BX28" s="728">
        <v>0.20003401959291206</v>
      </c>
      <c r="BY28" s="729">
        <v>0.25410133204691748</v>
      </c>
      <c r="BZ28" s="724">
        <v>-583.91</v>
      </c>
      <c r="CA28" s="725">
        <v>-136.53</v>
      </c>
      <c r="CB28" s="726">
        <v>447.37999999999988</v>
      </c>
      <c r="CC28" s="728">
        <v>0.76617971947731678</v>
      </c>
      <c r="CD28" s="728">
        <v>-2.3098116857301655E-2</v>
      </c>
      <c r="CE28" s="729">
        <v>-4.8145381915278519E-3</v>
      </c>
      <c r="CF28" s="724">
        <v>3310.76</v>
      </c>
      <c r="CG28" s="725">
        <v>4692.95</v>
      </c>
      <c r="CH28" s="726">
        <v>1382.1899999999998</v>
      </c>
      <c r="CI28" s="728">
        <v>0.41748420302287076</v>
      </c>
      <c r="CJ28" s="728">
        <v>0.13096593887153848</v>
      </c>
      <c r="CK28" s="729">
        <v>0.16549027324346757</v>
      </c>
      <c r="CL28" s="724">
        <v>5094.88</v>
      </c>
      <c r="CM28" s="725">
        <v>8622.7900000000009</v>
      </c>
      <c r="CN28" s="726">
        <v>3527.9100000000003</v>
      </c>
      <c r="CO28" s="728">
        <v>0.69244221649970183</v>
      </c>
      <c r="CP28" s="728">
        <v>0.20154156225091036</v>
      </c>
      <c r="CQ28" s="729">
        <v>0.30407054693125646</v>
      </c>
      <c r="CR28" s="724">
        <v>684.31000000000006</v>
      </c>
      <c r="CS28" s="725">
        <v>899.05</v>
      </c>
      <c r="CT28" s="726">
        <v>214.7399999999999</v>
      </c>
      <c r="CU28" s="728">
        <v>0.31380514679019722</v>
      </c>
      <c r="CV28" s="728">
        <v>2.7069706541453475E-2</v>
      </c>
      <c r="CW28" s="729">
        <v>3.1703732228031307E-2</v>
      </c>
      <c r="CX28" s="724">
        <v>-671.41999999999973</v>
      </c>
      <c r="CY28" s="725">
        <v>-5430.6900000000005</v>
      </c>
      <c r="CZ28" s="726">
        <v>-4759.2700000000004</v>
      </c>
      <c r="DA28" s="728">
        <v>-7.088364957850529</v>
      </c>
      <c r="DB28" s="728">
        <v>-2.632602521012356E-2</v>
      </c>
      <c r="DC28" s="730">
        <v>-0.17129347360160435</v>
      </c>
      <c r="DD28" s="731">
        <v>1.0265602038010959</v>
      </c>
      <c r="DE28" s="729">
        <v>1.1915059881105272</v>
      </c>
      <c r="DF28" s="1051"/>
      <c r="DG28" s="1265"/>
      <c r="DH28" s="1052"/>
      <c r="DI28" s="1052"/>
    </row>
    <row r="29" spans="1:113" s="1055" customFormat="1" ht="25.5" customHeight="1" thickBot="1">
      <c r="A29" s="1062" t="s">
        <v>111</v>
      </c>
      <c r="B29" s="732">
        <v>6183531.79</v>
      </c>
      <c r="C29" s="733">
        <v>6666503.2000000002</v>
      </c>
      <c r="D29" s="734">
        <v>482971.41000000015</v>
      </c>
      <c r="E29" s="735">
        <v>7.8106076980320682E-2</v>
      </c>
      <c r="F29" s="732">
        <v>5660417.6099999985</v>
      </c>
      <c r="G29" s="733">
        <v>6091543.8499999996</v>
      </c>
      <c r="H29" s="734">
        <v>431126.24000000115</v>
      </c>
      <c r="I29" s="736">
        <v>7.6165094115732787E-2</v>
      </c>
      <c r="J29" s="737">
        <v>0.91540203919611429</v>
      </c>
      <c r="K29" s="738">
        <v>0.91375398274765685</v>
      </c>
      <c r="L29" s="732">
        <v>674349.2300000001</v>
      </c>
      <c r="M29" s="733">
        <v>586527.9</v>
      </c>
      <c r="N29" s="734">
        <v>-87821.330000000075</v>
      </c>
      <c r="O29" s="739">
        <v>-0.13023123048572335</v>
      </c>
      <c r="P29" s="739">
        <v>0.11913418345824139</v>
      </c>
      <c r="Q29" s="738">
        <v>9.6285591049303551E-2</v>
      </c>
      <c r="R29" s="732">
        <v>4986068.41</v>
      </c>
      <c r="S29" s="733">
        <v>5505015.8700000001</v>
      </c>
      <c r="T29" s="734">
        <v>518947.45999999996</v>
      </c>
      <c r="U29" s="739">
        <v>0.1040794905579725</v>
      </c>
      <c r="V29" s="739">
        <v>0.88086582184172124</v>
      </c>
      <c r="W29" s="738">
        <v>0.90371439581773683</v>
      </c>
      <c r="X29" s="732">
        <v>81861.239999999991</v>
      </c>
      <c r="Y29" s="733">
        <v>99727.970000000016</v>
      </c>
      <c r="Z29" s="740">
        <v>17866.730000000025</v>
      </c>
      <c r="AA29" s="739">
        <v>0.21825628343768097</v>
      </c>
      <c r="AB29" s="737">
        <v>1.4462049558919384E-2</v>
      </c>
      <c r="AC29" s="738">
        <v>1.637154265909126E-2</v>
      </c>
      <c r="AD29" s="733">
        <v>4904207.18</v>
      </c>
      <c r="AE29" s="733">
        <v>5405287.8700000001</v>
      </c>
      <c r="AF29" s="740">
        <v>501080.69000000041</v>
      </c>
      <c r="AG29" s="739">
        <v>0.10217363818630526</v>
      </c>
      <c r="AH29" s="737">
        <v>0.8664037740494559</v>
      </c>
      <c r="AI29" s="738">
        <v>0.88734284823378562</v>
      </c>
      <c r="AJ29" s="732">
        <v>2609500.2599999998</v>
      </c>
      <c r="AK29" s="741">
        <v>2944730.3000000003</v>
      </c>
      <c r="AL29" s="733">
        <v>335230.0400000005</v>
      </c>
      <c r="AM29" s="739">
        <v>0.12846522575169259</v>
      </c>
      <c r="AN29" s="737">
        <v>0.42200806086581139</v>
      </c>
      <c r="AO29" s="738">
        <v>0.44172037598361913</v>
      </c>
      <c r="AP29" s="732">
        <v>2375134.5699999994</v>
      </c>
      <c r="AQ29" s="733">
        <v>2683730.8800000004</v>
      </c>
      <c r="AR29" s="740">
        <v>308596.31000000099</v>
      </c>
      <c r="AS29" s="739">
        <v>0.12992792656796751</v>
      </c>
      <c r="AT29" s="737">
        <v>0.41960412351978393</v>
      </c>
      <c r="AU29" s="738">
        <v>0.44056661924874768</v>
      </c>
      <c r="AV29" s="732">
        <v>101528.83</v>
      </c>
      <c r="AW29" s="741">
        <v>147528.53999999995</v>
      </c>
      <c r="AX29" s="740">
        <v>45999.709999999948</v>
      </c>
      <c r="AY29" s="739">
        <v>0.45307042344524157</v>
      </c>
      <c r="AZ29" s="737">
        <v>4.2746558987602976E-2</v>
      </c>
      <c r="BA29" s="738">
        <v>5.4971435884062982E-2</v>
      </c>
      <c r="BB29" s="732">
        <v>2476663.4100000006</v>
      </c>
      <c r="BC29" s="733">
        <v>2831259.4200000004</v>
      </c>
      <c r="BD29" s="740">
        <v>354596.00999999978</v>
      </c>
      <c r="BE29" s="739">
        <v>0.14317488947761361</v>
      </c>
      <c r="BF29" s="737">
        <v>0.49671669266166379</v>
      </c>
      <c r="BG29" s="738">
        <v>0.51430540562637839</v>
      </c>
      <c r="BH29" s="733">
        <v>2401249.4499999997</v>
      </c>
      <c r="BI29" s="733">
        <v>2754833.81</v>
      </c>
      <c r="BJ29" s="740">
        <v>353584.36000000034</v>
      </c>
      <c r="BK29" s="739">
        <v>0.14725015762106697</v>
      </c>
      <c r="BL29" s="739">
        <v>0.48963050741261704</v>
      </c>
      <c r="BM29" s="738">
        <v>0.50965533682112663</v>
      </c>
      <c r="BN29" s="733">
        <v>873084.07000000018</v>
      </c>
      <c r="BO29" s="733">
        <v>1545417.45</v>
      </c>
      <c r="BP29" s="740">
        <v>672333.37999999977</v>
      </c>
      <c r="BQ29" s="739">
        <v>0.77006717119463608</v>
      </c>
      <c r="BR29" s="737">
        <v>0.14119504833984206</v>
      </c>
      <c r="BS29" s="738">
        <v>0.23181830168475728</v>
      </c>
      <c r="BT29" s="732">
        <v>745284.51</v>
      </c>
      <c r="BU29" s="733">
        <v>1394251.27</v>
      </c>
      <c r="BV29" s="740">
        <v>648966.76</v>
      </c>
      <c r="BW29" s="739">
        <v>0.87076378388704201</v>
      </c>
      <c r="BX29" s="737">
        <v>0.15196839828451131</v>
      </c>
      <c r="BY29" s="738">
        <v>0.25794209365578158</v>
      </c>
      <c r="BZ29" s="732">
        <v>-57715.13</v>
      </c>
      <c r="CA29" s="733">
        <v>-19921.59</v>
      </c>
      <c r="CB29" s="740">
        <v>37793.539999999994</v>
      </c>
      <c r="CC29" s="739">
        <v>0.65482898505123344</v>
      </c>
      <c r="CD29" s="737">
        <v>-1.1768493434651348E-2</v>
      </c>
      <c r="CE29" s="738">
        <v>-3.6855742893116255E-3</v>
      </c>
      <c r="CF29" s="732">
        <v>521303.44000000012</v>
      </c>
      <c r="CG29" s="733">
        <v>445824.74999999994</v>
      </c>
      <c r="CH29" s="740">
        <v>-75478.690000000177</v>
      </c>
      <c r="CI29" s="739">
        <v>-0.14478839809689373</v>
      </c>
      <c r="CJ29" s="737">
        <v>0.10629718950821326</v>
      </c>
      <c r="CK29" s="738">
        <v>8.2479372185592759E-2</v>
      </c>
      <c r="CL29" s="732">
        <v>1438998.88</v>
      </c>
      <c r="CM29" s="733">
        <v>1030497.7300000002</v>
      </c>
      <c r="CN29" s="740">
        <v>-408501.14999999967</v>
      </c>
      <c r="CO29" s="739">
        <v>-0.28387871295632955</v>
      </c>
      <c r="CP29" s="737">
        <v>0.29342130688695739</v>
      </c>
      <c r="CQ29" s="738">
        <v>0.190646225471059</v>
      </c>
      <c r="CR29" s="732">
        <v>28796.55</v>
      </c>
      <c r="CS29" s="733">
        <v>66912.090000000026</v>
      </c>
      <c r="CT29" s="740">
        <v>38115.540000000023</v>
      </c>
      <c r="CU29" s="739">
        <v>1.3236148080238788</v>
      </c>
      <c r="CV29" s="737">
        <v>5.8718053587613729E-3</v>
      </c>
      <c r="CW29" s="738">
        <v>1.2379005819721499E-2</v>
      </c>
      <c r="CX29" s="732">
        <v>-173710.54000000004</v>
      </c>
      <c r="CY29" s="733">
        <v>-267110.13999999996</v>
      </c>
      <c r="CZ29" s="740">
        <v>-93399.599999999919</v>
      </c>
      <c r="DA29" s="742">
        <v>-0.53767376464318106</v>
      </c>
      <c r="DB29" s="737">
        <v>-2.8092447148234043E-2</v>
      </c>
      <c r="DC29" s="737">
        <v>-4.0067503455184714E-2</v>
      </c>
      <c r="DD29" s="743">
        <v>1.0354207116884431</v>
      </c>
      <c r="DE29" s="744">
        <v>1.0494164556896222</v>
      </c>
      <c r="DF29" s="1054"/>
      <c r="DG29" s="1054"/>
      <c r="DH29" s="1052"/>
      <c r="DI29" s="1052"/>
    </row>
    <row r="30" spans="1:113" s="1053" customFormat="1" ht="19.5" customHeight="1" thickTop="1">
      <c r="A30" s="1063" t="s">
        <v>376</v>
      </c>
      <c r="B30" s="692">
        <v>2898241.4400000004</v>
      </c>
      <c r="C30" s="693">
        <v>3093405.66</v>
      </c>
      <c r="D30" s="694">
        <v>195164.21999999994</v>
      </c>
      <c r="E30" s="695">
        <v>6.7338841169837016E-2</v>
      </c>
      <c r="F30" s="692">
        <v>2898241.4400000004</v>
      </c>
      <c r="G30" s="693">
        <v>3093405.66</v>
      </c>
      <c r="H30" s="694">
        <v>195164.21999999994</v>
      </c>
      <c r="I30" s="690">
        <v>6.7338841169837016E-2</v>
      </c>
      <c r="J30" s="690">
        <v>1</v>
      </c>
      <c r="K30" s="696">
        <v>1</v>
      </c>
      <c r="L30" s="692">
        <v>0</v>
      </c>
      <c r="M30" s="693">
        <v>-35.67</v>
      </c>
      <c r="N30" s="694">
        <v>-35.67</v>
      </c>
      <c r="O30" s="690" t="s">
        <v>583</v>
      </c>
      <c r="P30" s="690">
        <v>0</v>
      </c>
      <c r="Q30" s="696">
        <v>-1.153098038877966E-5</v>
      </c>
      <c r="R30" s="692">
        <v>2898241.4400000004</v>
      </c>
      <c r="S30" s="693">
        <v>3093441.33</v>
      </c>
      <c r="T30" s="694">
        <v>195199.88999999996</v>
      </c>
      <c r="U30" s="690">
        <v>6.7351148633082697E-2</v>
      </c>
      <c r="V30" s="690">
        <v>1</v>
      </c>
      <c r="W30" s="696">
        <v>1.0000115309803888</v>
      </c>
      <c r="X30" s="692">
        <v>55973.16</v>
      </c>
      <c r="Y30" s="693">
        <v>60743.419999999991</v>
      </c>
      <c r="Z30" s="694">
        <v>4770.260000000002</v>
      </c>
      <c r="AA30" s="690">
        <v>8.5224060960645914E-2</v>
      </c>
      <c r="AB30" s="690">
        <v>1.9312800937661009E-2</v>
      </c>
      <c r="AC30" s="696">
        <v>1.9636422337185478E-2</v>
      </c>
      <c r="AD30" s="692">
        <v>2842268.2700000005</v>
      </c>
      <c r="AE30" s="693">
        <v>3032697.93</v>
      </c>
      <c r="AF30" s="694">
        <v>190429.66</v>
      </c>
      <c r="AG30" s="690">
        <v>6.6999185829844154E-2</v>
      </c>
      <c r="AH30" s="690">
        <v>0.98068719561197082</v>
      </c>
      <c r="AI30" s="696">
        <v>0.98037511510856934</v>
      </c>
      <c r="AJ30" s="692">
        <v>1120022.54</v>
      </c>
      <c r="AK30" s="693">
        <v>1301709.5899999999</v>
      </c>
      <c r="AL30" s="694">
        <v>181687.05000000002</v>
      </c>
      <c r="AM30" s="690">
        <v>0.16221731573366355</v>
      </c>
      <c r="AN30" s="690">
        <v>0.38644901164617945</v>
      </c>
      <c r="AO30" s="696">
        <v>0.4208014509160754</v>
      </c>
      <c r="AP30" s="692">
        <v>1119694.76</v>
      </c>
      <c r="AQ30" s="693">
        <v>1301672.78</v>
      </c>
      <c r="AR30" s="694">
        <v>181978.02000000005</v>
      </c>
      <c r="AS30" s="690">
        <v>0.16252466877669411</v>
      </c>
      <c r="AT30" s="690">
        <v>0.38633591547845642</v>
      </c>
      <c r="AU30" s="696">
        <v>0.42078955140982061</v>
      </c>
      <c r="AV30" s="692">
        <v>748341.28000000014</v>
      </c>
      <c r="AW30" s="693">
        <v>807187.59999999974</v>
      </c>
      <c r="AX30" s="694">
        <v>58846.32</v>
      </c>
      <c r="AY30" s="690">
        <v>7.8635672750806407E-2</v>
      </c>
      <c r="AZ30" s="690">
        <v>0.66834400475358136</v>
      </c>
      <c r="BA30" s="696">
        <v>0.62011560232518625</v>
      </c>
      <c r="BB30" s="692">
        <v>1868036.0399999998</v>
      </c>
      <c r="BC30" s="693">
        <v>2108860.3699999996</v>
      </c>
      <c r="BD30" s="694">
        <v>240824.32999999996</v>
      </c>
      <c r="BE30" s="690">
        <v>0.12891846026696566</v>
      </c>
      <c r="BF30" s="690">
        <v>0.64454120840946905</v>
      </c>
      <c r="BG30" s="696">
        <v>0.68171985340352315</v>
      </c>
      <c r="BH30" s="692">
        <v>1835458.41</v>
      </c>
      <c r="BI30" s="693">
        <v>2073978.8</v>
      </c>
      <c r="BJ30" s="694">
        <v>238520.3899999999</v>
      </c>
      <c r="BK30" s="690">
        <v>0.12995139998840952</v>
      </c>
      <c r="BL30" s="690">
        <v>0.64577240275774517</v>
      </c>
      <c r="BM30" s="696">
        <v>0.68387252798368869</v>
      </c>
      <c r="BN30" s="692">
        <v>98530.59</v>
      </c>
      <c r="BO30" s="693">
        <v>120413.48000000001</v>
      </c>
      <c r="BP30" s="694">
        <v>21882.89</v>
      </c>
      <c r="BQ30" s="690">
        <v>0.22209234715838011</v>
      </c>
      <c r="BR30" s="690">
        <v>3.3996681104663244E-2</v>
      </c>
      <c r="BS30" s="696">
        <v>3.8925861408037901E-2</v>
      </c>
      <c r="BT30" s="692">
        <v>97923.22</v>
      </c>
      <c r="BU30" s="693">
        <v>111164.34000000001</v>
      </c>
      <c r="BV30" s="694">
        <v>13241.119999999997</v>
      </c>
      <c r="BW30" s="690">
        <v>0.13521940965585089</v>
      </c>
      <c r="BX30" s="690">
        <v>3.4452490299235541E-2</v>
      </c>
      <c r="BY30" s="696">
        <v>3.6655262926235457E-2</v>
      </c>
      <c r="BZ30" s="692">
        <v>674227.81</v>
      </c>
      <c r="CA30" s="693">
        <v>653321.89000000013</v>
      </c>
      <c r="CB30" s="694">
        <v>-20905.920000000002</v>
      </c>
      <c r="CC30" s="690">
        <v>-3.1007205116620633E-2</v>
      </c>
      <c r="CD30" s="690">
        <v>0.23263341718004002</v>
      </c>
      <c r="CE30" s="696">
        <v>0.21119825907346407</v>
      </c>
      <c r="CF30" s="692">
        <v>171780</v>
      </c>
      <c r="CG30" s="693">
        <v>188033.08000000005</v>
      </c>
      <c r="CH30" s="694">
        <v>16253.079999999996</v>
      </c>
      <c r="CI30" s="690">
        <v>9.4615671207358518E-2</v>
      </c>
      <c r="CJ30" s="690">
        <v>6.0437644754764819E-2</v>
      </c>
      <c r="CK30" s="696">
        <v>6.2001915238554611E-2</v>
      </c>
      <c r="CL30" s="692">
        <v>231181.11000000002</v>
      </c>
      <c r="CM30" s="693">
        <v>279696.87000000005</v>
      </c>
      <c r="CN30" s="694">
        <v>48515.759999999995</v>
      </c>
      <c r="CO30" s="690">
        <v>0.20986039906115181</v>
      </c>
      <c r="CP30" s="690">
        <v>8.1336836652649958E-2</v>
      </c>
      <c r="CQ30" s="696">
        <v>9.2227078481238664E-2</v>
      </c>
      <c r="CR30" s="692">
        <v>30816.929999999997</v>
      </c>
      <c r="CS30" s="693">
        <v>34173.79</v>
      </c>
      <c r="CT30" s="694">
        <v>3356.8600000000006</v>
      </c>
      <c r="CU30" s="690">
        <v>0.10892908540857264</v>
      </c>
      <c r="CV30" s="690">
        <v>1.0842372032672338E-2</v>
      </c>
      <c r="CW30" s="696">
        <v>1.1268445057434387E-2</v>
      </c>
      <c r="CX30" s="692">
        <v>-199119.22</v>
      </c>
      <c r="CY30" s="693">
        <v>-307670.81000000006</v>
      </c>
      <c r="CZ30" s="694">
        <v>-108551.58999999998</v>
      </c>
      <c r="DA30" s="690">
        <v>-0.54515877472802499</v>
      </c>
      <c r="DB30" s="690">
        <v>-6.8703461779222916E-2</v>
      </c>
      <c r="DC30" s="696">
        <v>-9.9460220810483696E-2</v>
      </c>
      <c r="DD30" s="691">
        <v>1.0700564517789171</v>
      </c>
      <c r="DE30" s="696">
        <v>1.1014511887110368</v>
      </c>
      <c r="DF30" s="1051"/>
      <c r="DG30" s="1051"/>
      <c r="DH30" s="1052"/>
      <c r="DI30" s="1052"/>
    </row>
    <row r="31" spans="1:113" s="1053" customFormat="1" ht="19.5" customHeight="1">
      <c r="A31" s="1063" t="s">
        <v>112</v>
      </c>
      <c r="B31" s="692">
        <v>1468529.3499999999</v>
      </c>
      <c r="C31" s="693">
        <v>1787252.7599999998</v>
      </c>
      <c r="D31" s="694">
        <v>318723.40999999997</v>
      </c>
      <c r="E31" s="695">
        <v>0.21703577800470925</v>
      </c>
      <c r="F31" s="692">
        <v>1457682.69</v>
      </c>
      <c r="G31" s="693">
        <v>1677444.0499999998</v>
      </c>
      <c r="H31" s="694">
        <v>219761.36000000002</v>
      </c>
      <c r="I31" s="690">
        <v>0.15076076673449409</v>
      </c>
      <c r="J31" s="690">
        <v>0.99261393039233436</v>
      </c>
      <c r="K31" s="696">
        <v>0.93856005571366419</v>
      </c>
      <c r="L31" s="692">
        <v>0</v>
      </c>
      <c r="M31" s="693">
        <v>0</v>
      </c>
      <c r="N31" s="694">
        <v>0</v>
      </c>
      <c r="O31" s="690">
        <v>0</v>
      </c>
      <c r="P31" s="690">
        <v>0</v>
      </c>
      <c r="Q31" s="696">
        <v>0</v>
      </c>
      <c r="R31" s="692">
        <v>1457682.69</v>
      </c>
      <c r="S31" s="693">
        <v>1677444.0499999998</v>
      </c>
      <c r="T31" s="694">
        <v>219761.36000000002</v>
      </c>
      <c r="U31" s="690">
        <v>0.15076076673449409</v>
      </c>
      <c r="V31" s="690">
        <v>1</v>
      </c>
      <c r="W31" s="696">
        <v>1</v>
      </c>
      <c r="X31" s="692">
        <v>36340.79</v>
      </c>
      <c r="Y31" s="693">
        <v>37243.109999999993</v>
      </c>
      <c r="Z31" s="694">
        <v>902.32000000000085</v>
      </c>
      <c r="AA31" s="690">
        <v>2.4829399691090711E-2</v>
      </c>
      <c r="AB31" s="690">
        <v>2.49305217447564E-2</v>
      </c>
      <c r="AC31" s="696">
        <v>2.2202296404461298E-2</v>
      </c>
      <c r="AD31" s="692">
        <v>1421341.9</v>
      </c>
      <c r="AE31" s="693">
        <v>1640200.94</v>
      </c>
      <c r="AF31" s="694">
        <v>218859.03999999998</v>
      </c>
      <c r="AG31" s="690">
        <v>0.15398057286568423</v>
      </c>
      <c r="AH31" s="690">
        <v>0.97506947825524359</v>
      </c>
      <c r="AI31" s="696">
        <v>0.97779770359553875</v>
      </c>
      <c r="AJ31" s="692">
        <v>1399776.71</v>
      </c>
      <c r="AK31" s="693">
        <v>1455634.93</v>
      </c>
      <c r="AL31" s="694">
        <v>55858.21999999995</v>
      </c>
      <c r="AM31" s="690">
        <v>3.9905093148749397E-2</v>
      </c>
      <c r="AN31" s="690">
        <v>0.95318265855564965</v>
      </c>
      <c r="AO31" s="696">
        <v>0.81445387165047667</v>
      </c>
      <c r="AP31" s="692">
        <v>1305746.28</v>
      </c>
      <c r="AQ31" s="693">
        <v>1394507.7999999998</v>
      </c>
      <c r="AR31" s="694">
        <v>88761.519999999946</v>
      </c>
      <c r="AS31" s="690">
        <v>6.797761660098299E-2</v>
      </c>
      <c r="AT31" s="690">
        <v>0.89576852970655785</v>
      </c>
      <c r="AU31" s="696">
        <v>0.83132894954082071</v>
      </c>
      <c r="AV31" s="692">
        <v>47593.320000000007</v>
      </c>
      <c r="AW31" s="693">
        <v>267243.47000000003</v>
      </c>
      <c r="AX31" s="694">
        <v>219650.15000000002</v>
      </c>
      <c r="AY31" s="690">
        <v>4.6151466214166188</v>
      </c>
      <c r="AZ31" s="690">
        <v>3.6449133134807785E-2</v>
      </c>
      <c r="BA31" s="696">
        <v>0.19163999656366215</v>
      </c>
      <c r="BB31" s="692">
        <v>1353339.6</v>
      </c>
      <c r="BC31" s="693">
        <v>1661751.2900000003</v>
      </c>
      <c r="BD31" s="694">
        <v>308411.69000000006</v>
      </c>
      <c r="BE31" s="690">
        <v>0.22788935607884389</v>
      </c>
      <c r="BF31" s="690">
        <v>0.92841851610380322</v>
      </c>
      <c r="BG31" s="696">
        <v>0.99064483849699814</v>
      </c>
      <c r="BH31" s="692">
        <v>1323757.53</v>
      </c>
      <c r="BI31" s="693">
        <v>1624420.19</v>
      </c>
      <c r="BJ31" s="694">
        <v>300662.65999999997</v>
      </c>
      <c r="BK31" s="690">
        <v>0.22712819620372615</v>
      </c>
      <c r="BL31" s="690">
        <v>0.93134349307510045</v>
      </c>
      <c r="BM31" s="696">
        <v>0.99037877029871713</v>
      </c>
      <c r="BN31" s="692">
        <v>411.62</v>
      </c>
      <c r="BO31" s="693">
        <v>595.18999999999994</v>
      </c>
      <c r="BP31" s="694">
        <v>183.56999999999994</v>
      </c>
      <c r="BQ31" s="690">
        <v>0.44596958359652089</v>
      </c>
      <c r="BR31" s="690">
        <v>2.8029402340511617E-4</v>
      </c>
      <c r="BS31" s="696">
        <v>3.330194885249471E-4</v>
      </c>
      <c r="BT31" s="692">
        <v>-697.39</v>
      </c>
      <c r="BU31" s="693">
        <v>-7721.2400000000007</v>
      </c>
      <c r="BV31" s="694">
        <v>-7023.85</v>
      </c>
      <c r="BW31" s="690">
        <v>-10.071624198798377</v>
      </c>
      <c r="BX31" s="690">
        <v>-4.9065604834417395E-4</v>
      </c>
      <c r="BY31" s="696">
        <v>-4.7074963876072408E-3</v>
      </c>
      <c r="BZ31" s="692">
        <v>-2922.21</v>
      </c>
      <c r="CA31" s="693">
        <v>-34.300000000000004</v>
      </c>
      <c r="CB31" s="694">
        <v>2887.91</v>
      </c>
      <c r="CC31" s="690">
        <v>0.98826230832144157</v>
      </c>
      <c r="CD31" s="690">
        <v>-2.0559514920372082E-3</v>
      </c>
      <c r="CE31" s="696">
        <v>-2.0912071907482267E-5</v>
      </c>
      <c r="CF31" s="692">
        <v>16652.379999999997</v>
      </c>
      <c r="CG31" s="693">
        <v>9223.0299999999988</v>
      </c>
      <c r="CH31" s="694">
        <v>-7429.35</v>
      </c>
      <c r="CI31" s="690">
        <v>-0.44614343415175489</v>
      </c>
      <c r="CJ31" s="690">
        <v>1.1715956590036498E-2</v>
      </c>
      <c r="CK31" s="696">
        <v>5.6231098123867675E-3</v>
      </c>
      <c r="CL31" s="692">
        <v>31330.920000000002</v>
      </c>
      <c r="CM31" s="693">
        <v>27307.87</v>
      </c>
      <c r="CN31" s="694">
        <v>-4023.0500000000029</v>
      </c>
      <c r="CO31" s="690">
        <v>-0.1284051026908882</v>
      </c>
      <c r="CP31" s="690">
        <v>2.2043197347520679E-2</v>
      </c>
      <c r="CQ31" s="696">
        <v>1.664910032303725E-2</v>
      </c>
      <c r="CR31" s="692">
        <v>43599.729999999996</v>
      </c>
      <c r="CS31" s="693">
        <v>21117.03</v>
      </c>
      <c r="CT31" s="694">
        <v>-22482.7</v>
      </c>
      <c r="CU31" s="690">
        <v>-0.51566145019705401</v>
      </c>
      <c r="CV31" s="690">
        <v>3.0675047291577065E-2</v>
      </c>
      <c r="CW31" s="696">
        <v>1.2874660344969684E-2</v>
      </c>
      <c r="CX31" s="692">
        <v>9620.9600000000009</v>
      </c>
      <c r="CY31" s="693">
        <v>-34111.630000000005</v>
      </c>
      <c r="CZ31" s="694">
        <v>-43732.590000000011</v>
      </c>
      <c r="DA31" s="690">
        <v>-4.5455536661622125</v>
      </c>
      <c r="DB31" s="690">
        <v>6.5514250702582155E-3</v>
      </c>
      <c r="DC31" s="696">
        <v>-1.9086069280989673E-2</v>
      </c>
      <c r="DD31" s="691">
        <v>0.99323107972824842</v>
      </c>
      <c r="DE31" s="696">
        <v>1.0207972323195962</v>
      </c>
      <c r="DF31" s="1051"/>
      <c r="DG31" s="1051"/>
      <c r="DH31" s="1052"/>
      <c r="DI31" s="1052"/>
    </row>
    <row r="32" spans="1:113" s="1053" customFormat="1" ht="19.5" customHeight="1">
      <c r="A32" s="1063" t="s">
        <v>113</v>
      </c>
      <c r="B32" s="692">
        <v>840468.02999999991</v>
      </c>
      <c r="C32" s="693">
        <v>1500579.69</v>
      </c>
      <c r="D32" s="694">
        <v>660111.66</v>
      </c>
      <c r="E32" s="695">
        <v>0.78540960088630629</v>
      </c>
      <c r="F32" s="692">
        <v>840468.02999999991</v>
      </c>
      <c r="G32" s="693">
        <v>1500579.69</v>
      </c>
      <c r="H32" s="694">
        <v>660111.66</v>
      </c>
      <c r="I32" s="690">
        <v>0.78540960088630629</v>
      </c>
      <c r="J32" s="690">
        <v>1</v>
      </c>
      <c r="K32" s="696">
        <v>1</v>
      </c>
      <c r="L32" s="692">
        <v>1105138.33</v>
      </c>
      <c r="M32" s="693">
        <v>2043264.8</v>
      </c>
      <c r="N32" s="694">
        <v>938126.47</v>
      </c>
      <c r="O32" s="690">
        <v>0.84887696366481102</v>
      </c>
      <c r="P32" s="690">
        <v>1.3149082303582686</v>
      </c>
      <c r="Q32" s="696">
        <v>1.3616503099545483</v>
      </c>
      <c r="R32" s="692">
        <v>-264670.3</v>
      </c>
      <c r="S32" s="693">
        <v>-542685.12</v>
      </c>
      <c r="T32" s="694">
        <v>-278014.82000000007</v>
      </c>
      <c r="U32" s="690">
        <v>-1.0504194086000582</v>
      </c>
      <c r="V32" s="690">
        <v>-0.31490823035826837</v>
      </c>
      <c r="W32" s="696">
        <v>-0.36165031661863956</v>
      </c>
      <c r="X32" s="692">
        <v>0</v>
      </c>
      <c r="Y32" s="693">
        <v>0</v>
      </c>
      <c r="Z32" s="694">
        <v>0</v>
      </c>
      <c r="AA32" s="690">
        <v>0</v>
      </c>
      <c r="AB32" s="690">
        <v>0</v>
      </c>
      <c r="AC32" s="696">
        <v>0</v>
      </c>
      <c r="AD32" s="692">
        <v>-264670.3</v>
      </c>
      <c r="AE32" s="693">
        <v>-542685.12</v>
      </c>
      <c r="AF32" s="694">
        <v>-278014.82000000007</v>
      </c>
      <c r="AG32" s="690">
        <v>-1.0504194086000582</v>
      </c>
      <c r="AH32" s="690">
        <v>-0.31490823035826837</v>
      </c>
      <c r="AI32" s="696">
        <v>-0.36165031661863956</v>
      </c>
      <c r="AJ32" s="692">
        <v>490795.03</v>
      </c>
      <c r="AK32" s="693">
        <v>584833.41999999993</v>
      </c>
      <c r="AL32" s="694">
        <v>94038.39</v>
      </c>
      <c r="AM32" s="690">
        <v>0.19160420185999008</v>
      </c>
      <c r="AN32" s="690">
        <v>0.58395443072355779</v>
      </c>
      <c r="AO32" s="696">
        <v>0.38973832839227618</v>
      </c>
      <c r="AP32" s="692">
        <v>490795.03</v>
      </c>
      <c r="AQ32" s="693">
        <v>584833.41999999993</v>
      </c>
      <c r="AR32" s="694">
        <v>94038.39</v>
      </c>
      <c r="AS32" s="690">
        <v>0.19160420185999008</v>
      </c>
      <c r="AT32" s="690">
        <v>0.58395443072355779</v>
      </c>
      <c r="AU32" s="696">
        <v>0.38973832839227618</v>
      </c>
      <c r="AV32" s="692">
        <v>48790.8</v>
      </c>
      <c r="AW32" s="693">
        <v>34425.049999999996</v>
      </c>
      <c r="AX32" s="694">
        <v>-14365.750000000004</v>
      </c>
      <c r="AY32" s="690">
        <v>-0.29443563130754169</v>
      </c>
      <c r="AZ32" s="690">
        <v>9.9411764621984866E-2</v>
      </c>
      <c r="BA32" s="696">
        <v>5.8863000681459006E-2</v>
      </c>
      <c r="BB32" s="692">
        <v>539585.84000000008</v>
      </c>
      <c r="BC32" s="693">
        <v>619258.48999999987</v>
      </c>
      <c r="BD32" s="694">
        <v>79672.650000000023</v>
      </c>
      <c r="BE32" s="690">
        <v>0.14765519050685202</v>
      </c>
      <c r="BF32" s="690" t="s">
        <v>193</v>
      </c>
      <c r="BG32" s="696" t="s">
        <v>193</v>
      </c>
      <c r="BH32" s="692">
        <v>539585.84000000008</v>
      </c>
      <c r="BI32" s="693">
        <v>619258.48999999987</v>
      </c>
      <c r="BJ32" s="694">
        <v>79672.650000000023</v>
      </c>
      <c r="BK32" s="690">
        <v>0.14765519050685202</v>
      </c>
      <c r="BL32" s="690" t="s">
        <v>193</v>
      </c>
      <c r="BM32" s="696" t="s">
        <v>193</v>
      </c>
      <c r="BN32" s="692">
        <v>76.38</v>
      </c>
      <c r="BO32" s="693">
        <v>21.979999999999997</v>
      </c>
      <c r="BP32" s="694">
        <v>-54.399999999999984</v>
      </c>
      <c r="BQ32" s="690">
        <v>-0.71222833202409008</v>
      </c>
      <c r="BR32" s="690">
        <v>9.0877936189910768E-5</v>
      </c>
      <c r="BS32" s="696">
        <v>1.4647672593782739E-5</v>
      </c>
      <c r="BT32" s="692">
        <v>76.38</v>
      </c>
      <c r="BU32" s="693">
        <v>21.979999999999997</v>
      </c>
      <c r="BV32" s="694">
        <v>-54.399999999999984</v>
      </c>
      <c r="BW32" s="690">
        <v>-0.71222833202409008</v>
      </c>
      <c r="BX32" s="690" t="s">
        <v>193</v>
      </c>
      <c r="BY32" s="696" t="s">
        <v>193</v>
      </c>
      <c r="BZ32" s="692">
        <v>-178.55</v>
      </c>
      <c r="CA32" s="693">
        <v>85.67</v>
      </c>
      <c r="CB32" s="694">
        <v>264.22000000000003</v>
      </c>
      <c r="CC32" s="690">
        <v>1.4798095771492579</v>
      </c>
      <c r="CD32" s="690" t="s">
        <v>193</v>
      </c>
      <c r="CE32" s="696" t="s">
        <v>193</v>
      </c>
      <c r="CF32" s="692">
        <v>14996.11</v>
      </c>
      <c r="CG32" s="693">
        <v>11097.55</v>
      </c>
      <c r="CH32" s="694">
        <v>-3898.5600000000004</v>
      </c>
      <c r="CI32" s="690">
        <v>-0.25997141925472678</v>
      </c>
      <c r="CJ32" s="690" t="s">
        <v>193</v>
      </c>
      <c r="CK32" s="696" t="s">
        <v>193</v>
      </c>
      <c r="CL32" s="692">
        <v>23961.840000000004</v>
      </c>
      <c r="CM32" s="693">
        <v>27390.919999999995</v>
      </c>
      <c r="CN32" s="694">
        <v>3429.0800000000004</v>
      </c>
      <c r="CO32" s="690">
        <v>0.14310587166928709</v>
      </c>
      <c r="CP32" s="690" t="s">
        <v>193</v>
      </c>
      <c r="CQ32" s="696" t="s">
        <v>193</v>
      </c>
      <c r="CR32" s="692">
        <v>17.559999999999999</v>
      </c>
      <c r="CS32" s="693">
        <v>13.75</v>
      </c>
      <c r="CT32" s="694">
        <v>-3.8099999999999987</v>
      </c>
      <c r="CU32" s="690">
        <v>-0.21697038724373571</v>
      </c>
      <c r="CV32" s="690" t="s">
        <v>193</v>
      </c>
      <c r="CW32" s="696" t="s">
        <v>193</v>
      </c>
      <c r="CX32" s="692">
        <v>-843129.46999999986</v>
      </c>
      <c r="CY32" s="693">
        <v>-1200553.4600000004</v>
      </c>
      <c r="CZ32" s="694">
        <v>-357423.99000000005</v>
      </c>
      <c r="DA32" s="690">
        <v>-0.42392539072320723</v>
      </c>
      <c r="DB32" s="690">
        <v>-1.0031666165814777</v>
      </c>
      <c r="DC32" s="696">
        <v>-0.80005978222989305</v>
      </c>
      <c r="DD32" s="691">
        <v>-2.1855839888344102</v>
      </c>
      <c r="DE32" s="696">
        <v>-1.2122468550455188</v>
      </c>
      <c r="DF32" s="1051"/>
      <c r="DG32" s="1051"/>
      <c r="DH32" s="1052"/>
      <c r="DI32" s="1052"/>
    </row>
    <row r="33" spans="1:256" s="1053" customFormat="1" ht="19.5" customHeight="1">
      <c r="A33" s="1064" t="s">
        <v>420</v>
      </c>
      <c r="B33" s="692">
        <v>1704.6</v>
      </c>
      <c r="C33" s="693">
        <v>8436.9699999999993</v>
      </c>
      <c r="D33" s="694">
        <v>6732.369999999999</v>
      </c>
      <c r="E33" s="695">
        <v>3.9495306816848523</v>
      </c>
      <c r="F33" s="692">
        <v>1704.6</v>
      </c>
      <c r="G33" s="693">
        <v>8436.9699999999993</v>
      </c>
      <c r="H33" s="694">
        <v>6732.369999999999</v>
      </c>
      <c r="I33" s="690">
        <v>3.9495306816848523</v>
      </c>
      <c r="J33" s="690">
        <v>1</v>
      </c>
      <c r="K33" s="696">
        <v>1</v>
      </c>
      <c r="L33" s="692">
        <v>0</v>
      </c>
      <c r="M33" s="693">
        <v>0</v>
      </c>
      <c r="N33" s="694">
        <v>0</v>
      </c>
      <c r="O33" s="690">
        <v>0</v>
      </c>
      <c r="P33" s="690">
        <v>0</v>
      </c>
      <c r="Q33" s="696">
        <v>0</v>
      </c>
      <c r="R33" s="692">
        <v>1704.6</v>
      </c>
      <c r="S33" s="693">
        <v>8436.9699999999993</v>
      </c>
      <c r="T33" s="694">
        <v>6732.369999999999</v>
      </c>
      <c r="U33" s="690">
        <v>3.9495306816848523</v>
      </c>
      <c r="V33" s="690">
        <v>1</v>
      </c>
      <c r="W33" s="696">
        <v>1</v>
      </c>
      <c r="X33" s="692">
        <v>0</v>
      </c>
      <c r="Y33" s="693">
        <v>0</v>
      </c>
      <c r="Z33" s="694">
        <v>0</v>
      </c>
      <c r="AA33" s="690">
        <v>0</v>
      </c>
      <c r="AB33" s="690">
        <v>0</v>
      </c>
      <c r="AC33" s="696">
        <v>0</v>
      </c>
      <c r="AD33" s="692">
        <v>1704.6</v>
      </c>
      <c r="AE33" s="693">
        <v>8436.9699999999993</v>
      </c>
      <c r="AF33" s="694">
        <v>6732.369999999999</v>
      </c>
      <c r="AG33" s="690">
        <v>3.9495306816848523</v>
      </c>
      <c r="AH33" s="690">
        <v>1</v>
      </c>
      <c r="AI33" s="696">
        <v>1</v>
      </c>
      <c r="AJ33" s="692">
        <v>165.45</v>
      </c>
      <c r="AK33" s="693">
        <v>723.11</v>
      </c>
      <c r="AL33" s="694">
        <v>557.66000000000008</v>
      </c>
      <c r="AM33" s="690">
        <v>3.370565125415534</v>
      </c>
      <c r="AN33" s="690">
        <v>9.7060894051390359E-2</v>
      </c>
      <c r="AO33" s="696">
        <v>8.5707309614707655E-2</v>
      </c>
      <c r="AP33" s="692">
        <v>165.45</v>
      </c>
      <c r="AQ33" s="693">
        <v>723.11</v>
      </c>
      <c r="AR33" s="694">
        <v>557.66000000000008</v>
      </c>
      <c r="AS33" s="690">
        <v>3.370565125415534</v>
      </c>
      <c r="AT33" s="690">
        <v>9.7060894051390359E-2</v>
      </c>
      <c r="AU33" s="696">
        <v>8.5707309614707655E-2</v>
      </c>
      <c r="AV33" s="692">
        <v>1667.57</v>
      </c>
      <c r="AW33" s="693">
        <v>8432.5</v>
      </c>
      <c r="AX33" s="694">
        <v>6764.93</v>
      </c>
      <c r="AY33" s="690">
        <v>4.0567592364938205</v>
      </c>
      <c r="AZ33" s="690">
        <v>10.078996675732849</v>
      </c>
      <c r="BA33" s="696">
        <v>11.661434636500671</v>
      </c>
      <c r="BB33" s="692">
        <v>1833.03</v>
      </c>
      <c r="BC33" s="693">
        <v>9155.61</v>
      </c>
      <c r="BD33" s="694">
        <v>7322.5800000000008</v>
      </c>
      <c r="BE33" s="690">
        <v>3.9947955025286008</v>
      </c>
      <c r="BF33" s="690">
        <v>1.0753431890179515</v>
      </c>
      <c r="BG33" s="696">
        <v>1.0851774985569465</v>
      </c>
      <c r="BH33" s="692">
        <v>1833.03</v>
      </c>
      <c r="BI33" s="693">
        <v>9155.61</v>
      </c>
      <c r="BJ33" s="694">
        <v>7322.5800000000008</v>
      </c>
      <c r="BK33" s="690">
        <v>3.9947955025286008</v>
      </c>
      <c r="BL33" s="690">
        <v>1.0753431890179515</v>
      </c>
      <c r="BM33" s="696">
        <v>1.0851774985569465</v>
      </c>
      <c r="BN33" s="692">
        <v>0</v>
      </c>
      <c r="BO33" s="693">
        <v>0</v>
      </c>
      <c r="BP33" s="694">
        <v>0</v>
      </c>
      <c r="BQ33" s="690">
        <v>0</v>
      </c>
      <c r="BR33" s="690">
        <v>0</v>
      </c>
      <c r="BS33" s="696">
        <v>0</v>
      </c>
      <c r="BT33" s="692">
        <v>0</v>
      </c>
      <c r="BU33" s="693">
        <v>0</v>
      </c>
      <c r="BV33" s="694">
        <v>0</v>
      </c>
      <c r="BW33" s="690">
        <v>0</v>
      </c>
      <c r="BX33" s="690">
        <v>0</v>
      </c>
      <c r="BY33" s="696">
        <v>0</v>
      </c>
      <c r="BZ33" s="692">
        <v>0</v>
      </c>
      <c r="CA33" s="693">
        <v>0</v>
      </c>
      <c r="CB33" s="694">
        <v>0</v>
      </c>
      <c r="CC33" s="690">
        <v>0</v>
      </c>
      <c r="CD33" s="690">
        <v>0</v>
      </c>
      <c r="CE33" s="696">
        <v>0</v>
      </c>
      <c r="CF33" s="692">
        <v>16.100000000000001</v>
      </c>
      <c r="CG33" s="693">
        <v>171.96</v>
      </c>
      <c r="CH33" s="694">
        <v>155.86000000000001</v>
      </c>
      <c r="CI33" s="690">
        <v>9.680745341614907</v>
      </c>
      <c r="CJ33" s="690">
        <v>9.4450310923383796E-3</v>
      </c>
      <c r="CK33" s="696">
        <v>2.038172471870826E-2</v>
      </c>
      <c r="CL33" s="692">
        <v>30.11</v>
      </c>
      <c r="CM33" s="693">
        <v>1171.3599999999999</v>
      </c>
      <c r="CN33" s="694">
        <v>1141.25</v>
      </c>
      <c r="CO33" s="690">
        <v>37.902690136167386</v>
      </c>
      <c r="CP33" s="690">
        <v>1.7663968086354571E-2</v>
      </c>
      <c r="CQ33" s="696">
        <v>0.13883657284546466</v>
      </c>
      <c r="CR33" s="692">
        <v>0</v>
      </c>
      <c r="CS33" s="693">
        <v>0</v>
      </c>
      <c r="CT33" s="694">
        <v>0</v>
      </c>
      <c r="CU33" s="690">
        <v>0</v>
      </c>
      <c r="CV33" s="690">
        <v>0</v>
      </c>
      <c r="CW33" s="696">
        <v>0</v>
      </c>
      <c r="CX33" s="692">
        <v>-174.64</v>
      </c>
      <c r="CY33" s="693">
        <v>-2061.9699999999998</v>
      </c>
      <c r="CZ33" s="694">
        <v>-1887.33</v>
      </c>
      <c r="DA33" s="690">
        <v>-10.806974347228586</v>
      </c>
      <c r="DB33" s="690">
        <v>-0.10245218819664437</v>
      </c>
      <c r="DC33" s="696">
        <v>-0.24439698138075636</v>
      </c>
      <c r="DD33" s="691">
        <v>1.1024521881966445</v>
      </c>
      <c r="DE33" s="696">
        <v>1.2443957961211194</v>
      </c>
      <c r="DF33" s="1051"/>
      <c r="DG33" s="1051"/>
      <c r="DH33" s="1052">
        <v>0</v>
      </c>
      <c r="DI33" s="1052">
        <v>0</v>
      </c>
      <c r="DJ33" s="1053">
        <v>0</v>
      </c>
      <c r="DK33" s="1053">
        <v>0</v>
      </c>
      <c r="DL33" s="1053">
        <v>0</v>
      </c>
      <c r="DM33" s="1053">
        <v>0</v>
      </c>
      <c r="DN33" s="1053">
        <v>0</v>
      </c>
      <c r="DO33" s="1053">
        <v>0</v>
      </c>
      <c r="DP33" s="1053">
        <v>0</v>
      </c>
      <c r="DQ33" s="1053">
        <v>0</v>
      </c>
      <c r="DR33" s="1053">
        <v>0</v>
      </c>
      <c r="DS33" s="1053">
        <v>0</v>
      </c>
      <c r="DT33" s="1053">
        <v>0</v>
      </c>
      <c r="DU33" s="1053">
        <v>0</v>
      </c>
      <c r="DV33" s="1053">
        <v>0</v>
      </c>
      <c r="DW33" s="1053">
        <v>0</v>
      </c>
      <c r="DX33" s="1053">
        <v>0</v>
      </c>
      <c r="DY33" s="1053">
        <v>0</v>
      </c>
      <c r="DZ33" s="1053">
        <v>0</v>
      </c>
      <c r="EA33" s="1053">
        <v>0</v>
      </c>
      <c r="EB33" s="1053">
        <v>0</v>
      </c>
      <c r="EC33" s="1053">
        <v>0</v>
      </c>
      <c r="ED33" s="1053">
        <v>0</v>
      </c>
      <c r="EE33" s="1053">
        <v>0</v>
      </c>
      <c r="EF33" s="1053">
        <v>0</v>
      </c>
      <c r="EG33" s="1053">
        <v>0</v>
      </c>
      <c r="EH33" s="1053">
        <v>0</v>
      </c>
      <c r="EI33" s="1053">
        <v>0</v>
      </c>
      <c r="EJ33" s="1053">
        <v>0</v>
      </c>
      <c r="EK33" s="1053">
        <v>0</v>
      </c>
      <c r="EL33" s="1053">
        <v>0</v>
      </c>
      <c r="EM33" s="1053">
        <v>0</v>
      </c>
      <c r="EN33" s="1053">
        <v>0</v>
      </c>
      <c r="EO33" s="1053">
        <v>0</v>
      </c>
      <c r="EP33" s="1053">
        <v>0</v>
      </c>
      <c r="EQ33" s="1053">
        <v>0</v>
      </c>
      <c r="ER33" s="1053">
        <v>0</v>
      </c>
      <c r="ES33" s="1053">
        <v>0</v>
      </c>
      <c r="ET33" s="1053">
        <v>0</v>
      </c>
      <c r="EU33" s="1053">
        <v>0</v>
      </c>
      <c r="EV33" s="1053">
        <v>0</v>
      </c>
      <c r="EW33" s="1053">
        <v>0</v>
      </c>
      <c r="EX33" s="1053">
        <v>0</v>
      </c>
      <c r="EY33" s="1053">
        <v>0</v>
      </c>
      <c r="EZ33" s="1053">
        <v>0</v>
      </c>
      <c r="FA33" s="1053">
        <v>0</v>
      </c>
      <c r="FB33" s="1053">
        <v>0</v>
      </c>
      <c r="FC33" s="1053">
        <v>0</v>
      </c>
      <c r="FD33" s="1053">
        <v>0</v>
      </c>
      <c r="FE33" s="1053">
        <v>0</v>
      </c>
      <c r="FF33" s="1053">
        <v>0</v>
      </c>
      <c r="FG33" s="1053">
        <v>0</v>
      </c>
      <c r="FH33" s="1053">
        <v>0</v>
      </c>
      <c r="FI33" s="1053">
        <v>0</v>
      </c>
      <c r="FJ33" s="1053">
        <v>0</v>
      </c>
      <c r="FK33" s="1053">
        <v>0</v>
      </c>
      <c r="FL33" s="1053">
        <v>0</v>
      </c>
      <c r="FM33" s="1053">
        <v>0</v>
      </c>
      <c r="FN33" s="1053">
        <v>0</v>
      </c>
      <c r="FO33" s="1053">
        <v>0</v>
      </c>
      <c r="FP33" s="1053">
        <v>0</v>
      </c>
      <c r="FQ33" s="1053">
        <v>0</v>
      </c>
      <c r="FR33" s="1053">
        <v>0</v>
      </c>
      <c r="FS33" s="1053">
        <v>0</v>
      </c>
      <c r="FT33" s="1053">
        <v>0</v>
      </c>
      <c r="FU33" s="1053">
        <v>0</v>
      </c>
      <c r="FV33" s="1053">
        <v>0</v>
      </c>
      <c r="FW33" s="1053">
        <v>0</v>
      </c>
      <c r="FX33" s="1053">
        <v>0</v>
      </c>
      <c r="FY33" s="1053">
        <v>0</v>
      </c>
      <c r="FZ33" s="1053">
        <v>0</v>
      </c>
      <c r="GA33" s="1053">
        <v>0</v>
      </c>
      <c r="GB33" s="1053">
        <v>0</v>
      </c>
      <c r="GC33" s="1053">
        <v>0</v>
      </c>
      <c r="GD33" s="1053">
        <v>0</v>
      </c>
      <c r="GE33" s="1053">
        <v>0</v>
      </c>
      <c r="GF33" s="1053">
        <v>0</v>
      </c>
      <c r="GG33" s="1053">
        <v>0</v>
      </c>
      <c r="GH33" s="1053">
        <v>0</v>
      </c>
      <c r="GI33" s="1053">
        <v>0</v>
      </c>
      <c r="GJ33" s="1053">
        <v>0</v>
      </c>
      <c r="GK33" s="1053">
        <v>0</v>
      </c>
      <c r="GL33" s="1053">
        <v>0</v>
      </c>
      <c r="GM33" s="1053">
        <v>0</v>
      </c>
      <c r="GN33" s="1053">
        <v>0</v>
      </c>
      <c r="GO33" s="1053">
        <v>0</v>
      </c>
      <c r="GP33" s="1053">
        <v>0</v>
      </c>
      <c r="GQ33" s="1053">
        <v>0</v>
      </c>
      <c r="GR33" s="1053">
        <v>0</v>
      </c>
      <c r="GS33" s="1053">
        <v>0</v>
      </c>
      <c r="GT33" s="1053">
        <v>0</v>
      </c>
      <c r="GU33" s="1053">
        <v>0</v>
      </c>
      <c r="GV33" s="1053">
        <v>0</v>
      </c>
      <c r="GW33" s="1053">
        <v>0</v>
      </c>
      <c r="GX33" s="1053">
        <v>0</v>
      </c>
      <c r="GY33" s="1053">
        <v>0</v>
      </c>
      <c r="GZ33" s="1053">
        <v>0</v>
      </c>
      <c r="HA33" s="1053">
        <v>0</v>
      </c>
      <c r="HB33" s="1053">
        <v>0</v>
      </c>
      <c r="HC33" s="1053">
        <v>0</v>
      </c>
      <c r="HD33" s="1053">
        <v>0</v>
      </c>
      <c r="HE33" s="1053">
        <v>0</v>
      </c>
      <c r="HF33" s="1053">
        <v>0</v>
      </c>
      <c r="HG33" s="1053">
        <v>0</v>
      </c>
      <c r="HH33" s="1053">
        <v>0</v>
      </c>
      <c r="HI33" s="1053">
        <v>0</v>
      </c>
      <c r="HJ33" s="1053">
        <v>0</v>
      </c>
      <c r="HK33" s="1053">
        <v>0</v>
      </c>
      <c r="HL33" s="1053">
        <v>0</v>
      </c>
      <c r="HM33" s="1053">
        <v>0</v>
      </c>
      <c r="HN33" s="1053">
        <v>0</v>
      </c>
      <c r="HO33" s="1053">
        <v>0</v>
      </c>
      <c r="HP33" s="1053">
        <v>0</v>
      </c>
      <c r="HQ33" s="1053">
        <v>0</v>
      </c>
      <c r="HR33" s="1053">
        <v>0</v>
      </c>
      <c r="HS33" s="1053">
        <v>0</v>
      </c>
      <c r="HT33" s="1053">
        <v>0</v>
      </c>
      <c r="HU33" s="1053">
        <v>0</v>
      </c>
      <c r="HV33" s="1053">
        <v>0</v>
      </c>
      <c r="HW33" s="1053">
        <v>0</v>
      </c>
      <c r="HX33" s="1053">
        <v>0</v>
      </c>
      <c r="HY33" s="1053">
        <v>0</v>
      </c>
      <c r="HZ33" s="1053">
        <v>0</v>
      </c>
      <c r="IA33" s="1053">
        <v>0</v>
      </c>
      <c r="IB33" s="1053">
        <v>0</v>
      </c>
      <c r="IC33" s="1053">
        <v>0</v>
      </c>
      <c r="ID33" s="1053">
        <v>0</v>
      </c>
      <c r="IE33" s="1053">
        <v>0</v>
      </c>
      <c r="IF33" s="1053">
        <v>0</v>
      </c>
      <c r="IG33" s="1053">
        <v>0</v>
      </c>
      <c r="IH33" s="1053">
        <v>0</v>
      </c>
      <c r="II33" s="1053">
        <v>0</v>
      </c>
      <c r="IJ33" s="1053">
        <v>0</v>
      </c>
      <c r="IK33" s="1053">
        <v>0</v>
      </c>
      <c r="IL33" s="1053">
        <v>0</v>
      </c>
      <c r="IM33" s="1053">
        <v>0</v>
      </c>
      <c r="IN33" s="1053">
        <v>0</v>
      </c>
      <c r="IO33" s="1053">
        <v>0</v>
      </c>
      <c r="IP33" s="1053">
        <v>0</v>
      </c>
      <c r="IQ33" s="1053">
        <v>0</v>
      </c>
      <c r="IR33" s="1053">
        <v>0</v>
      </c>
      <c r="IS33" s="1053">
        <v>0</v>
      </c>
      <c r="IT33" s="1053">
        <v>0</v>
      </c>
      <c r="IU33" s="1053">
        <v>0</v>
      </c>
      <c r="IV33" s="1053">
        <v>0</v>
      </c>
    </row>
    <row r="34" spans="1:256" s="1055" customFormat="1" ht="25.5" customHeight="1" thickBot="1">
      <c r="A34" s="1065" t="s">
        <v>114</v>
      </c>
      <c r="B34" s="757">
        <v>5208943.42</v>
      </c>
      <c r="C34" s="758">
        <v>6389675.0799999991</v>
      </c>
      <c r="D34" s="759">
        <v>1180731.6599999992</v>
      </c>
      <c r="E34" s="760">
        <v>0.22667392689782745</v>
      </c>
      <c r="F34" s="757">
        <v>5198096.7600000007</v>
      </c>
      <c r="G34" s="758">
        <v>6279866.3700000001</v>
      </c>
      <c r="H34" s="759">
        <v>1081769.6099999994</v>
      </c>
      <c r="I34" s="761">
        <v>0.20810878672447014</v>
      </c>
      <c r="J34" s="762">
        <v>0.99791768519535984</v>
      </c>
      <c r="K34" s="763">
        <v>0.9828146644977761</v>
      </c>
      <c r="L34" s="757">
        <v>1105138.33</v>
      </c>
      <c r="M34" s="758">
        <v>2043229.1300000001</v>
      </c>
      <c r="N34" s="759">
        <v>938090.8</v>
      </c>
      <c r="O34" s="762">
        <v>0.84884468716237538</v>
      </c>
      <c r="P34" s="762">
        <v>0.21260441677503517</v>
      </c>
      <c r="Q34" s="763">
        <v>0.32536188027198421</v>
      </c>
      <c r="R34" s="757">
        <v>4092958.4300000011</v>
      </c>
      <c r="S34" s="758">
        <v>4236637.2299999995</v>
      </c>
      <c r="T34" s="759">
        <v>143678.79999999842</v>
      </c>
      <c r="U34" s="762">
        <v>3.5103899161760696E-2</v>
      </c>
      <c r="V34" s="762">
        <v>0.78739558322496495</v>
      </c>
      <c r="W34" s="763">
        <v>0.67463811813562513</v>
      </c>
      <c r="X34" s="757">
        <v>92313.950000000012</v>
      </c>
      <c r="Y34" s="758">
        <v>97986.529999999984</v>
      </c>
      <c r="Z34" s="759">
        <v>5672.5799999999726</v>
      </c>
      <c r="AA34" s="761">
        <v>6.144878428449841E-2</v>
      </c>
      <c r="AB34" s="762">
        <v>1.7759182689781251E-2</v>
      </c>
      <c r="AC34" s="763">
        <v>1.5603282653926916E-2</v>
      </c>
      <c r="AD34" s="757">
        <v>4000644.47</v>
      </c>
      <c r="AE34" s="758">
        <v>4138650.72</v>
      </c>
      <c r="AF34" s="759">
        <v>138006.25</v>
      </c>
      <c r="AG34" s="761">
        <v>3.4496004589980471E-2</v>
      </c>
      <c r="AH34" s="762">
        <v>0.76963639861140243</v>
      </c>
      <c r="AI34" s="763">
        <v>0.65903483866647949</v>
      </c>
      <c r="AJ34" s="757">
        <v>3010759.7300000004</v>
      </c>
      <c r="AK34" s="758">
        <v>3342901.0499999993</v>
      </c>
      <c r="AL34" s="759">
        <v>332141.3199999989</v>
      </c>
      <c r="AM34" s="761">
        <v>0.11031810897776252</v>
      </c>
      <c r="AN34" s="762">
        <v>0.57799816339721355</v>
      </c>
      <c r="AO34" s="763">
        <v>0.5231723065955961</v>
      </c>
      <c r="AP34" s="757">
        <v>2916401.5200000005</v>
      </c>
      <c r="AQ34" s="758">
        <v>3281737.11</v>
      </c>
      <c r="AR34" s="759">
        <v>365335.58999999939</v>
      </c>
      <c r="AS34" s="761">
        <v>0.1252693044817777</v>
      </c>
      <c r="AT34" s="762">
        <v>0.56105179542675543</v>
      </c>
      <c r="AU34" s="763">
        <v>0.52258072332198369</v>
      </c>
      <c r="AV34" s="757">
        <v>846392.97000000009</v>
      </c>
      <c r="AW34" s="758">
        <v>1117288.6199999999</v>
      </c>
      <c r="AX34" s="759">
        <v>270895.64999999979</v>
      </c>
      <c r="AY34" s="761">
        <v>0.32005895559364084</v>
      </c>
      <c r="AZ34" s="762">
        <v>0.29021825842416921</v>
      </c>
      <c r="BA34" s="763">
        <v>0.34045646636210902</v>
      </c>
      <c r="BB34" s="757">
        <v>3762794.5099999993</v>
      </c>
      <c r="BC34" s="758">
        <v>4399025.7600000007</v>
      </c>
      <c r="BD34" s="759">
        <v>636231.2500000014</v>
      </c>
      <c r="BE34" s="761">
        <v>0.16908477151998436</v>
      </c>
      <c r="BF34" s="762">
        <v>0.91933367376027764</v>
      </c>
      <c r="BG34" s="763">
        <v>1.0383295810295283</v>
      </c>
      <c r="BH34" s="757">
        <v>3700634.81</v>
      </c>
      <c r="BI34" s="758">
        <v>4326813.0900000008</v>
      </c>
      <c r="BJ34" s="759">
        <v>626178.28000000073</v>
      </c>
      <c r="BK34" s="761">
        <v>0.16920834185202963</v>
      </c>
      <c r="BL34" s="762">
        <v>0.92500966725493605</v>
      </c>
      <c r="BM34" s="763">
        <v>1.0454646653535431</v>
      </c>
      <c r="BN34" s="757">
        <v>99018.59</v>
      </c>
      <c r="BO34" s="758">
        <v>121030.65000000001</v>
      </c>
      <c r="BP34" s="759">
        <v>22012.060000000012</v>
      </c>
      <c r="BQ34" s="761">
        <v>0.22230229697272011</v>
      </c>
      <c r="BR34" s="762">
        <v>1.9009342589480459E-2</v>
      </c>
      <c r="BS34" s="763">
        <v>1.8941596948932812E-2</v>
      </c>
      <c r="BT34" s="757">
        <v>97302.21</v>
      </c>
      <c r="BU34" s="758">
        <v>103465.08</v>
      </c>
      <c r="BV34" s="759">
        <v>6162.8699999999953</v>
      </c>
      <c r="BW34" s="761">
        <v>6.3337410321923776E-2</v>
      </c>
      <c r="BX34" s="762">
        <v>2.4321633859156699E-2</v>
      </c>
      <c r="BY34" s="763">
        <v>2.4999712949924896E-2</v>
      </c>
      <c r="BZ34" s="757">
        <v>671127.05</v>
      </c>
      <c r="CA34" s="758">
        <v>653373.26000000013</v>
      </c>
      <c r="CB34" s="759">
        <v>-17753.789999999921</v>
      </c>
      <c r="CC34" s="761">
        <v>-2.6453694572435904E-2</v>
      </c>
      <c r="CD34" s="762">
        <v>0.1677547342766002</v>
      </c>
      <c r="CE34" s="763">
        <v>0.15787108026356961</v>
      </c>
      <c r="CF34" s="757">
        <v>203444.59</v>
      </c>
      <c r="CG34" s="758">
        <v>208525.62000000002</v>
      </c>
      <c r="CH34" s="759">
        <v>5081.0300000000279</v>
      </c>
      <c r="CI34" s="761">
        <v>2.497500670821489E-2</v>
      </c>
      <c r="CJ34" s="762">
        <v>5.0852954199151812E-2</v>
      </c>
      <c r="CK34" s="763">
        <v>5.0384928351721356E-2</v>
      </c>
      <c r="CL34" s="757">
        <v>286503.98000000004</v>
      </c>
      <c r="CM34" s="758">
        <v>335567.02</v>
      </c>
      <c r="CN34" s="759">
        <v>49063.039999999979</v>
      </c>
      <c r="CO34" s="761">
        <v>0.17124732438271878</v>
      </c>
      <c r="CP34" s="762">
        <v>7.1614456657779449E-2</v>
      </c>
      <c r="CQ34" s="763">
        <v>8.1081261189395556E-2</v>
      </c>
      <c r="CR34" s="757">
        <v>74434.219999999987</v>
      </c>
      <c r="CS34" s="758">
        <v>55304.57</v>
      </c>
      <c r="CT34" s="759">
        <v>-19129.649999999987</v>
      </c>
      <c r="CU34" s="761">
        <v>-0.25700074508740722</v>
      </c>
      <c r="CV34" s="762">
        <v>1.8605557319118633E-2</v>
      </c>
      <c r="CW34" s="763">
        <v>1.336294694614867E-2</v>
      </c>
      <c r="CX34" s="757">
        <v>-1032802.3699999999</v>
      </c>
      <c r="CY34" s="758">
        <v>-1544397.8700000003</v>
      </c>
      <c r="CZ34" s="759">
        <v>-511595.50000000047</v>
      </c>
      <c r="DA34" s="761">
        <v>-0.4953469461926201</v>
      </c>
      <c r="DB34" s="762">
        <v>-0.19827482979264149</v>
      </c>
      <c r="DC34" s="763">
        <v>-0.24170209762841346</v>
      </c>
      <c r="DD34" s="764">
        <v>1.2581590035667429</v>
      </c>
      <c r="DE34" s="765">
        <v>1.3731645920251256</v>
      </c>
      <c r="DF34" s="1054"/>
      <c r="DG34" s="1054"/>
      <c r="DH34" s="1052">
        <v>0</v>
      </c>
      <c r="DI34" s="1052">
        <v>0</v>
      </c>
    </row>
    <row r="35" spans="1:256" s="1055" customFormat="1" ht="25.5" customHeight="1" thickTop="1" thickBot="1">
      <c r="A35" s="1066" t="s">
        <v>347</v>
      </c>
      <c r="B35" s="766">
        <v>1933763.4700000002</v>
      </c>
      <c r="C35" s="767">
        <v>2143650.14</v>
      </c>
      <c r="D35" s="768">
        <v>209886.67000000019</v>
      </c>
      <c r="E35" s="769">
        <v>0.10853792268606662</v>
      </c>
      <c r="F35" s="766">
        <v>1489379.6800000002</v>
      </c>
      <c r="G35" s="770">
        <v>1354754.0199999998</v>
      </c>
      <c r="H35" s="771">
        <v>-134625.65999999995</v>
      </c>
      <c r="I35" s="772">
        <v>-9.0390423481539889E-2</v>
      </c>
      <c r="J35" s="773">
        <v>0.76855855969521036</v>
      </c>
      <c r="K35" s="769">
        <v>0.63244135302021831</v>
      </c>
      <c r="L35" s="766">
        <v>93756.579999999987</v>
      </c>
      <c r="M35" s="770">
        <v>-14247.809999999989</v>
      </c>
      <c r="N35" s="771">
        <v>-108004.38999999998</v>
      </c>
      <c r="O35" s="772">
        <v>-1.1519659740148369</v>
      </c>
      <c r="P35" s="773">
        <v>6.2950086709924746E-2</v>
      </c>
      <c r="Q35" s="769">
        <v>-1.0516898115570819E-2</v>
      </c>
      <c r="R35" s="766">
        <v>1395623.0999999996</v>
      </c>
      <c r="S35" s="770">
        <v>1369001.84</v>
      </c>
      <c r="T35" s="771">
        <v>-26621.259999999969</v>
      </c>
      <c r="U35" s="772">
        <v>-1.9074820415339609E-2</v>
      </c>
      <c r="V35" s="773">
        <v>0.93704991329007492</v>
      </c>
      <c r="W35" s="769">
        <v>1.0105169054969849</v>
      </c>
      <c r="X35" s="766">
        <v>181.93</v>
      </c>
      <c r="Y35" s="767">
        <v>133.96</v>
      </c>
      <c r="Z35" s="771">
        <v>-47.970000000000006</v>
      </c>
      <c r="AA35" s="772">
        <v>-0.26367284120266032</v>
      </c>
      <c r="AB35" s="774">
        <v>1.2215152552638557E-4</v>
      </c>
      <c r="AC35" s="769">
        <v>9.8881419078571939E-5</v>
      </c>
      <c r="AD35" s="767">
        <v>1395441.17</v>
      </c>
      <c r="AE35" s="770">
        <v>1368867.8800000001</v>
      </c>
      <c r="AF35" s="771">
        <v>-26573.289999999968</v>
      </c>
      <c r="AG35" s="772">
        <v>-1.9042931061006182E-2</v>
      </c>
      <c r="AH35" s="774">
        <v>0.93692776176454873</v>
      </c>
      <c r="AI35" s="769">
        <v>1.0104180240779064</v>
      </c>
      <c r="AJ35" s="766">
        <v>1124943.5900000003</v>
      </c>
      <c r="AK35" s="770">
        <v>1286237.6199999999</v>
      </c>
      <c r="AL35" s="771">
        <v>161294.03000000003</v>
      </c>
      <c r="AM35" s="772">
        <v>0.14337966048590892</v>
      </c>
      <c r="AN35" s="774">
        <v>0.58173794647180932</v>
      </c>
      <c r="AO35" s="774">
        <v>0.60002217526037149</v>
      </c>
      <c r="AP35" s="766">
        <v>1044434.22</v>
      </c>
      <c r="AQ35" s="767">
        <v>1039117.25</v>
      </c>
      <c r="AR35" s="771">
        <v>-5316.9699999999903</v>
      </c>
      <c r="AS35" s="772">
        <v>-5.0907657927944687E-3</v>
      </c>
      <c r="AT35" s="774">
        <v>0.70125451154268459</v>
      </c>
      <c r="AU35" s="769">
        <v>0.76701543945224848</v>
      </c>
      <c r="AV35" s="766">
        <v>75377.77</v>
      </c>
      <c r="AW35" s="770">
        <v>67701.59</v>
      </c>
      <c r="AX35" s="771">
        <v>-7676.1800000000021</v>
      </c>
      <c r="AY35" s="772">
        <v>-0.10183612489464741</v>
      </c>
      <c r="AZ35" s="774">
        <v>7.2170911826309178E-2</v>
      </c>
      <c r="BA35" s="769">
        <v>6.5152984420189339E-2</v>
      </c>
      <c r="BB35" s="766">
        <v>1119811.9699999997</v>
      </c>
      <c r="BC35" s="767">
        <v>1106818.81</v>
      </c>
      <c r="BD35" s="771">
        <v>-12993.160000000014</v>
      </c>
      <c r="BE35" s="772">
        <v>-1.1602983668766897E-2</v>
      </c>
      <c r="BF35" s="774">
        <v>0.80237420117222191</v>
      </c>
      <c r="BG35" s="769">
        <v>0.80848599151627143</v>
      </c>
      <c r="BH35" s="767">
        <v>1119811.9699999997</v>
      </c>
      <c r="BI35" s="767">
        <v>1106818.81</v>
      </c>
      <c r="BJ35" s="771">
        <v>-12993.160000000014</v>
      </c>
      <c r="BK35" s="772">
        <v>-1.1602983668766897E-2</v>
      </c>
      <c r="BL35" s="774">
        <v>0.80247881033924184</v>
      </c>
      <c r="BM35" s="774">
        <v>0.8085651114846818</v>
      </c>
      <c r="BN35" s="766">
        <v>223760.71999999997</v>
      </c>
      <c r="BO35" s="767">
        <v>257287.81</v>
      </c>
      <c r="BP35" s="771">
        <v>33527.090000000004</v>
      </c>
      <c r="BQ35" s="772">
        <v>0.14983456435070477</v>
      </c>
      <c r="BR35" s="774">
        <v>0.11546633742147147</v>
      </c>
      <c r="BS35" s="769">
        <v>0.12010995964566976</v>
      </c>
      <c r="BT35" s="766">
        <v>193364.84</v>
      </c>
      <c r="BU35" s="767">
        <v>179297.90999999997</v>
      </c>
      <c r="BV35" s="771">
        <v>-14066.930000000004</v>
      </c>
      <c r="BW35" s="772">
        <v>-7.2748127322423362E-2</v>
      </c>
      <c r="BX35" s="774">
        <v>0.13856896597081195</v>
      </c>
      <c r="BY35" s="769">
        <v>0.13098262631452787</v>
      </c>
      <c r="BZ35" s="766">
        <v>-19327.66</v>
      </c>
      <c r="CA35" s="767">
        <v>-12910.060000000001</v>
      </c>
      <c r="CB35" s="771">
        <v>6417.6000000000013</v>
      </c>
      <c r="CC35" s="772">
        <v>0.33204226481633053</v>
      </c>
      <c r="CD35" s="774">
        <v>-1.385057314884869E-2</v>
      </c>
      <c r="CE35" s="769">
        <v>-9.4311950690230233E-3</v>
      </c>
      <c r="CF35" s="766">
        <v>94628.78</v>
      </c>
      <c r="CG35" s="767">
        <v>85598.569999999992</v>
      </c>
      <c r="CH35" s="771">
        <v>-9030.2099999999973</v>
      </c>
      <c r="CI35" s="772">
        <v>-9.5427733507713053E-2</v>
      </c>
      <c r="CJ35" s="772">
        <v>6.7812805035700655E-2</v>
      </c>
      <c r="CK35" s="774">
        <v>6.2532382599261499E-2</v>
      </c>
      <c r="CL35" s="766">
        <v>244495.49</v>
      </c>
      <c r="CM35" s="767">
        <v>228310.94</v>
      </c>
      <c r="CN35" s="771">
        <v>-16184.54999999999</v>
      </c>
      <c r="CO35" s="772">
        <v>-6.6195699560756674E-2</v>
      </c>
      <c r="CP35" s="774">
        <v>0.17521017385491069</v>
      </c>
      <c r="CQ35" s="769">
        <v>0.16678814905058623</v>
      </c>
      <c r="CR35" s="766">
        <v>11731.61</v>
      </c>
      <c r="CS35" s="767">
        <v>373.34</v>
      </c>
      <c r="CT35" s="771">
        <v>-11358.269999999999</v>
      </c>
      <c r="CU35" s="772">
        <v>-0.96817657593459039</v>
      </c>
      <c r="CV35" s="774">
        <v>8.407097520277405E-3</v>
      </c>
      <c r="CW35" s="769">
        <v>2.7273632865138154E-4</v>
      </c>
      <c r="CX35" s="766">
        <v>-249263.86</v>
      </c>
      <c r="CY35" s="767">
        <v>-218621.67</v>
      </c>
      <c r="CZ35" s="771">
        <v>30642.190000000002</v>
      </c>
      <c r="DA35" s="772">
        <v>0.12293073693073667</v>
      </c>
      <c r="DB35" s="774">
        <v>-0.12890090430759868</v>
      </c>
      <c r="DC35" s="774">
        <v>-0.10198570462622226</v>
      </c>
      <c r="DD35" s="775">
        <v>1.1786272724059017</v>
      </c>
      <c r="DE35" s="769">
        <v>1.1597098326246065</v>
      </c>
      <c r="DF35" s="1054"/>
      <c r="DG35" s="1054"/>
      <c r="DH35" s="1052">
        <v>0</v>
      </c>
      <c r="DI35" s="1052">
        <v>0</v>
      </c>
    </row>
    <row r="36" spans="1:256" s="1057" customFormat="1" ht="25.5" customHeight="1" thickTop="1" thickBot="1">
      <c r="A36" s="1067" t="s">
        <v>10</v>
      </c>
      <c r="B36" s="745">
        <v>21504812.719999999</v>
      </c>
      <c r="C36" s="746">
        <v>23850971.269999996</v>
      </c>
      <c r="D36" s="747">
        <v>2346158.549999997</v>
      </c>
      <c r="E36" s="748">
        <v>0.10909923190440123</v>
      </c>
      <c r="F36" s="745">
        <v>17547358.859999999</v>
      </c>
      <c r="G36" s="749">
        <v>19205546.57</v>
      </c>
      <c r="H36" s="747">
        <v>1658187.7100000009</v>
      </c>
      <c r="I36" s="750">
        <v>9.4497851399159283E-2</v>
      </c>
      <c r="J36" s="750">
        <v>0.81597357244969304</v>
      </c>
      <c r="K36" s="1296">
        <v>0.80523121480410909</v>
      </c>
      <c r="L36" s="745">
        <v>2033841.1500000004</v>
      </c>
      <c r="M36" s="746">
        <v>2831692.03</v>
      </c>
      <c r="N36" s="747">
        <v>797850.87999999942</v>
      </c>
      <c r="O36" s="750">
        <v>0.39228770644157696</v>
      </c>
      <c r="P36" s="751">
        <v>0.11590582755084776</v>
      </c>
      <c r="Q36" s="752">
        <v>0.14744136646562514</v>
      </c>
      <c r="R36" s="745">
        <v>15513517.800000001</v>
      </c>
      <c r="S36" s="746">
        <v>16373854.52</v>
      </c>
      <c r="T36" s="747">
        <v>860336.71999999881</v>
      </c>
      <c r="U36" s="750">
        <v>5.5457229694221823E-2</v>
      </c>
      <c r="V36" s="751">
        <v>0.88409417757812936</v>
      </c>
      <c r="W36" s="752">
        <v>0.85255863249300901</v>
      </c>
      <c r="X36" s="745">
        <v>576021.76000000013</v>
      </c>
      <c r="Y36" s="746">
        <v>570760.11</v>
      </c>
      <c r="Z36" s="747">
        <v>-5261.6500000001397</v>
      </c>
      <c r="AA36" s="750">
        <v>-9.1344639480288713E-3</v>
      </c>
      <c r="AB36" s="751">
        <v>3.2826692871316829E-2</v>
      </c>
      <c r="AC36" s="752">
        <v>2.9718503866562961E-2</v>
      </c>
      <c r="AD36" s="745">
        <v>14937496.1</v>
      </c>
      <c r="AE36" s="746">
        <v>15803094.420000002</v>
      </c>
      <c r="AF36" s="747">
        <v>865598.32000000216</v>
      </c>
      <c r="AG36" s="750">
        <v>5.7948019815717455E-2</v>
      </c>
      <c r="AH36" s="751">
        <v>0.85126748812613051</v>
      </c>
      <c r="AI36" s="752">
        <v>0.82284012914712901</v>
      </c>
      <c r="AJ36" s="745">
        <v>9886076.8000000007</v>
      </c>
      <c r="AK36" s="746">
        <v>11653531.609999998</v>
      </c>
      <c r="AL36" s="747">
        <v>1767454.8099999968</v>
      </c>
      <c r="AM36" s="750">
        <v>0.17878222532117055</v>
      </c>
      <c r="AN36" s="751">
        <v>0.4597146196398032</v>
      </c>
      <c r="AO36" s="752">
        <v>0.48859777985888286</v>
      </c>
      <c r="AP36" s="745">
        <v>8541576.7400000002</v>
      </c>
      <c r="AQ36" s="746">
        <v>9533114.7400000002</v>
      </c>
      <c r="AR36" s="747">
        <v>991538</v>
      </c>
      <c r="AS36" s="750">
        <v>0.11608371969037651</v>
      </c>
      <c r="AT36" s="751">
        <v>0.48677278490445147</v>
      </c>
      <c r="AU36" s="752">
        <v>0.49637299856340406</v>
      </c>
      <c r="AV36" s="1284">
        <v>1547501.78</v>
      </c>
      <c r="AW36" s="1285">
        <v>1573681.91</v>
      </c>
      <c r="AX36" s="1286">
        <v>26180.129999999888</v>
      </c>
      <c r="AY36" s="750">
        <v>1.6917673593887489E-2</v>
      </c>
      <c r="AZ36" s="751">
        <v>0.1811728474852993</v>
      </c>
      <c r="BA36" s="752">
        <v>0.16507531409403764</v>
      </c>
      <c r="BB36" s="745">
        <v>10089078.449999999</v>
      </c>
      <c r="BC36" s="746">
        <v>11106796.700000001</v>
      </c>
      <c r="BD36" s="747">
        <v>1017718.2500000019</v>
      </c>
      <c r="BE36" s="750">
        <v>0.10087326162083733</v>
      </c>
      <c r="BF36" s="751">
        <v>0.65034111412177575</v>
      </c>
      <c r="BG36" s="752">
        <v>0.678325111929723</v>
      </c>
      <c r="BH36" s="745">
        <v>9927940.6799999997</v>
      </c>
      <c r="BI36" s="746">
        <v>10911767.110000001</v>
      </c>
      <c r="BJ36" s="747">
        <v>983826.43000000156</v>
      </c>
      <c r="BK36" s="750">
        <v>9.9096727278189342E-2</v>
      </c>
      <c r="BL36" s="751">
        <v>0.66463218557760828</v>
      </c>
      <c r="BM36" s="752">
        <v>0.6904829408720321</v>
      </c>
      <c r="BN36" s="753">
        <v>2207627.75</v>
      </c>
      <c r="BO36" s="754">
        <v>3298208.87</v>
      </c>
      <c r="BP36" s="747">
        <v>1090581.1200000001</v>
      </c>
      <c r="BQ36" s="750">
        <v>0.4940058938831513</v>
      </c>
      <c r="BR36" s="750">
        <v>0.10265738087301976</v>
      </c>
      <c r="BS36" s="1296">
        <v>0.13828404858918775</v>
      </c>
      <c r="BT36" s="753">
        <v>1393835.28</v>
      </c>
      <c r="BU36" s="754">
        <v>2268602.12</v>
      </c>
      <c r="BV36" s="747">
        <v>874766.84000000008</v>
      </c>
      <c r="BW36" s="750">
        <v>0.62759699984061246</v>
      </c>
      <c r="BX36" s="750">
        <v>9.3311172814297849E-2</v>
      </c>
      <c r="BY36" s="1296">
        <v>0.14355429763989222</v>
      </c>
      <c r="BZ36" s="753">
        <v>492514.94000000012</v>
      </c>
      <c r="CA36" s="754">
        <v>585147.43000000005</v>
      </c>
      <c r="CB36" s="747">
        <v>92632.489999999932</v>
      </c>
      <c r="CC36" s="750">
        <v>0.18808056868285034</v>
      </c>
      <c r="CD36" s="751">
        <v>3.297172007295119E-2</v>
      </c>
      <c r="CE36" s="752">
        <v>3.7027395676346275E-2</v>
      </c>
      <c r="CF36" s="753">
        <v>1375850.12</v>
      </c>
      <c r="CG36" s="754">
        <v>1248122.78</v>
      </c>
      <c r="CH36" s="747">
        <v>-127727.34000000008</v>
      </c>
      <c r="CI36" s="750">
        <v>-9.2835213765871588E-2</v>
      </c>
      <c r="CJ36" s="751">
        <v>9.2107145052242059E-2</v>
      </c>
      <c r="CK36" s="752">
        <v>7.8979644544830849E-2</v>
      </c>
      <c r="CL36" s="753">
        <v>3297983.04</v>
      </c>
      <c r="CM36" s="754">
        <v>2810184.7</v>
      </c>
      <c r="CN36" s="747">
        <v>-487798.33999999985</v>
      </c>
      <c r="CO36" s="750">
        <v>-0.14790808020650095</v>
      </c>
      <c r="CP36" s="751">
        <v>0.22078553312559526</v>
      </c>
      <c r="CQ36" s="752">
        <v>0.17782496423254299</v>
      </c>
      <c r="CR36" s="753">
        <v>191119.11</v>
      </c>
      <c r="CS36" s="754">
        <v>199489.51000000004</v>
      </c>
      <c r="CT36" s="747">
        <v>8370.4000000000524</v>
      </c>
      <c r="CU36" s="750">
        <v>4.3796771552567677E-2</v>
      </c>
      <c r="CV36" s="751">
        <v>1.2794588110386184E-2</v>
      </c>
      <c r="CW36" s="752">
        <v>1.2623446060508954E-2</v>
      </c>
      <c r="CX36" s="753">
        <v>-1741748.1799999997</v>
      </c>
      <c r="CY36" s="754">
        <v>-2219980.4900000002</v>
      </c>
      <c r="CZ36" s="747">
        <v>-478232.31000000052</v>
      </c>
      <c r="DA36" s="750">
        <v>-0.27457029408235156</v>
      </c>
      <c r="DB36" s="751">
        <v>-8.0993413087486768E-2</v>
      </c>
      <c r="DC36" s="752">
        <v>-9.3077152492834339E-2</v>
      </c>
      <c r="DD36" s="755">
        <v>1.1166023447530806</v>
      </c>
      <c r="DE36" s="756">
        <v>1.1404926890261533</v>
      </c>
      <c r="DF36" s="1056"/>
      <c r="DG36" s="1056"/>
      <c r="DH36" s="1052">
        <v>0</v>
      </c>
      <c r="DI36" s="1052">
        <v>0</v>
      </c>
    </row>
    <row r="37" spans="1:256" ht="13.5" thickTop="1">
      <c r="A37" s="152" t="s">
        <v>584</v>
      </c>
      <c r="R37" s="12"/>
      <c r="S37" s="12"/>
      <c r="X37" s="5" t="s">
        <v>584</v>
      </c>
      <c r="AJ37" s="18"/>
      <c r="AK37" s="17"/>
      <c r="AL37" s="17"/>
      <c r="AM37" s="17"/>
      <c r="AN37" s="18"/>
      <c r="AT37" s="6"/>
      <c r="AU37" s="6"/>
      <c r="AV37" s="6"/>
      <c r="AW37" s="6"/>
      <c r="AX37" s="6"/>
      <c r="AY37" s="6"/>
      <c r="BB37" s="5" t="s">
        <v>584</v>
      </c>
      <c r="CL37" s="5" t="s">
        <v>584</v>
      </c>
    </row>
    <row r="38" spans="1:256">
      <c r="A38" s="5"/>
      <c r="B38" s="524"/>
      <c r="D38" s="1330"/>
      <c r="R38" s="12"/>
      <c r="S38" s="12"/>
      <c r="X38" s="37"/>
      <c r="AJ38" s="18"/>
      <c r="AK38" s="17"/>
      <c r="AL38" s="17"/>
      <c r="AM38" s="17"/>
      <c r="AN38" s="662"/>
      <c r="AO38" s="1118"/>
      <c r="AP38" s="1333"/>
      <c r="AQ38" s="1118"/>
      <c r="AR38" s="1118"/>
      <c r="AS38" s="1118"/>
      <c r="AT38" s="522"/>
      <c r="AU38" s="522"/>
      <c r="AV38" s="1334"/>
      <c r="AW38" s="522"/>
      <c r="AX38" s="522"/>
      <c r="AY38" s="6"/>
      <c r="BB38" s="37"/>
      <c r="BO38" s="119"/>
      <c r="BP38" s="119"/>
      <c r="BQ38" s="119"/>
      <c r="BR38" s="119"/>
      <c r="BS38" s="119"/>
      <c r="BT38" s="119"/>
      <c r="BU38" s="119"/>
      <c r="CL38" s="190"/>
      <c r="CY38" s="119"/>
    </row>
    <row r="39" spans="1:256">
      <c r="A39" s="6" t="s">
        <v>63</v>
      </c>
      <c r="X39" s="6" t="s">
        <v>64</v>
      </c>
      <c r="AJ39" s="17"/>
      <c r="AK39" s="385"/>
      <c r="AL39" s="18"/>
      <c r="AM39" s="18"/>
      <c r="AN39" s="1118"/>
      <c r="AO39" s="662"/>
      <c r="AP39" s="1118"/>
      <c r="AQ39" s="522"/>
      <c r="AR39" s="522"/>
      <c r="AS39" s="522"/>
      <c r="AT39" s="522"/>
      <c r="AU39" s="522"/>
      <c r="AV39" s="522"/>
      <c r="AW39" s="522"/>
      <c r="AX39" s="522"/>
      <c r="AY39" s="6"/>
      <c r="BB39" s="6" t="s">
        <v>75</v>
      </c>
      <c r="BL39" s="522"/>
      <c r="BM39" s="522"/>
      <c r="BN39" s="1334"/>
      <c r="BO39" s="522"/>
      <c r="BP39" s="1340"/>
      <c r="BQ39" s="522"/>
      <c r="BR39" s="522"/>
      <c r="BS39" s="522"/>
      <c r="BT39" s="1334"/>
      <c r="BU39" s="516"/>
      <c r="CL39" s="6" t="s">
        <v>533</v>
      </c>
      <c r="DD39" s="335"/>
      <c r="DE39" s="335"/>
      <c r="DF39" s="484"/>
      <c r="DG39" s="484"/>
    </row>
    <row r="40" spans="1:256">
      <c r="A40" s="6" t="s">
        <v>65</v>
      </c>
      <c r="R40" s="119"/>
      <c r="S40" s="119"/>
      <c r="X40" s="6" t="s">
        <v>66</v>
      </c>
      <c r="AJ40" s="17"/>
      <c r="AK40" s="385"/>
      <c r="AL40" s="185"/>
      <c r="AM40" s="18"/>
      <c r="AN40" s="17"/>
      <c r="AO40" s="18"/>
      <c r="AP40" s="17"/>
      <c r="AQ40" s="6"/>
      <c r="AR40" s="6"/>
      <c r="AS40" s="6"/>
      <c r="AT40" s="6"/>
      <c r="AU40" s="6"/>
      <c r="AV40" s="6"/>
      <c r="AW40" s="6"/>
      <c r="AX40" s="6"/>
      <c r="AY40" s="6"/>
      <c r="BC40" s="119"/>
      <c r="BL40" s="522"/>
      <c r="BM40" s="522"/>
      <c r="BN40" s="522"/>
      <c r="BO40" s="522"/>
      <c r="BP40" s="522"/>
      <c r="BQ40" s="522"/>
      <c r="BR40" s="522"/>
      <c r="BS40" s="522"/>
      <c r="BT40" s="522"/>
    </row>
    <row r="41" spans="1:256">
      <c r="A41" s="6" t="s">
        <v>567</v>
      </c>
      <c r="R41" s="119"/>
      <c r="X41" s="6" t="s">
        <v>67</v>
      </c>
      <c r="AJ41" s="17"/>
      <c r="AK41" s="18"/>
      <c r="AL41" s="18"/>
      <c r="AM41" s="18"/>
      <c r="AN41" s="17"/>
      <c r="AO41" s="18"/>
      <c r="AP41" s="17"/>
      <c r="AQ41" s="6"/>
      <c r="AR41" s="6"/>
      <c r="AS41" s="6"/>
      <c r="AT41" s="6"/>
      <c r="AU41" s="6"/>
      <c r="AV41" s="6"/>
      <c r="AW41" s="6"/>
      <c r="AX41" s="6"/>
      <c r="AY41" s="6"/>
      <c r="BC41" s="308"/>
      <c r="CX41" s="12"/>
    </row>
    <row r="42" spans="1:256">
      <c r="C42" s="119"/>
      <c r="R42" s="119"/>
      <c r="AJ42" s="17"/>
      <c r="AK42" s="18"/>
      <c r="AL42" s="18"/>
      <c r="AM42" s="18"/>
      <c r="AN42" s="17"/>
      <c r="AO42" s="18"/>
      <c r="AP42" s="17"/>
      <c r="AQ42" s="6"/>
      <c r="AR42" s="6"/>
      <c r="AS42" s="6"/>
      <c r="AT42" s="6"/>
      <c r="AU42" s="6"/>
      <c r="AV42" s="6"/>
      <c r="AW42" s="6"/>
      <c r="AX42" s="6"/>
      <c r="AY42" s="6"/>
      <c r="BC42" s="308"/>
      <c r="BO42" s="119"/>
      <c r="CM42" s="1341"/>
      <c r="CR42" s="550"/>
      <c r="CS42" s="550"/>
      <c r="CX42" s="12"/>
    </row>
    <row r="43" spans="1:256" ht="15.75">
      <c r="R43" s="119"/>
      <c r="AJ43" s="17"/>
      <c r="AK43" s="18"/>
      <c r="AL43" s="18"/>
      <c r="AM43" s="18"/>
      <c r="AN43" s="17"/>
      <c r="AO43" s="18"/>
      <c r="AP43" s="17"/>
      <c r="AQ43" s="6"/>
      <c r="AR43" s="6"/>
      <c r="AS43" s="6"/>
      <c r="AT43" s="6"/>
      <c r="AU43" s="6"/>
      <c r="AV43" s="6"/>
      <c r="AW43" s="6"/>
      <c r="AX43" s="6"/>
      <c r="AY43" s="6"/>
      <c r="BC43" s="308"/>
      <c r="CF43" s="506"/>
      <c r="CG43" s="506"/>
      <c r="CI43" s="516"/>
      <c r="CJ43" s="516"/>
      <c r="CK43" s="119"/>
      <c r="CM43" s="12"/>
      <c r="CX43" s="12"/>
      <c r="CY43" s="524"/>
      <c r="CZ43" s="1335"/>
    </row>
    <row r="44" spans="1:256" s="148" customFormat="1">
      <c r="A44" s="504" t="s">
        <v>225</v>
      </c>
      <c r="E44" s="386"/>
      <c r="I44" s="386"/>
      <c r="AJ44" s="149"/>
      <c r="AK44" s="150"/>
      <c r="AL44" s="150"/>
      <c r="AM44" s="150"/>
      <c r="AN44" s="149"/>
      <c r="AO44" s="150"/>
      <c r="AP44" s="149"/>
      <c r="AQ44" s="150"/>
      <c r="AR44" s="150"/>
      <c r="AS44" s="150"/>
      <c r="BC44" s="387"/>
      <c r="BR44" s="483"/>
    </row>
    <row r="45" spans="1:256" s="148" customFormat="1">
      <c r="A45" s="503" t="s">
        <v>393</v>
      </c>
      <c r="E45" s="386"/>
      <c r="I45" s="386"/>
      <c r="AJ45" s="149"/>
      <c r="AK45" s="150"/>
      <c r="AL45" s="150"/>
      <c r="AM45" s="150"/>
      <c r="AN45" s="149"/>
      <c r="AO45" s="150"/>
      <c r="AP45" s="149"/>
      <c r="AQ45" s="150"/>
      <c r="AR45" s="150"/>
      <c r="AS45" s="150"/>
      <c r="BC45" s="186"/>
      <c r="CX45" s="1304"/>
      <c r="CY45" s="1304"/>
    </row>
    <row r="46" spans="1:256" s="148" customFormat="1">
      <c r="A46" s="503" t="s">
        <v>226</v>
      </c>
      <c r="E46" s="386"/>
      <c r="I46" s="386"/>
      <c r="AJ46" s="149"/>
      <c r="AK46" s="150"/>
      <c r="AL46" s="150"/>
      <c r="AM46" s="150"/>
      <c r="AN46" s="149"/>
      <c r="AO46" s="150"/>
      <c r="AP46" s="149"/>
      <c r="AQ46" s="150"/>
      <c r="AR46" s="150"/>
      <c r="AS46" s="150"/>
    </row>
    <row r="47" spans="1:256" s="148" customFormat="1">
      <c r="A47" s="503" t="s">
        <v>351</v>
      </c>
      <c r="E47" s="386"/>
      <c r="I47" s="386"/>
      <c r="AJ47" s="149"/>
      <c r="AK47" s="150"/>
      <c r="AL47" s="150"/>
      <c r="AM47" s="150"/>
      <c r="AN47" s="149"/>
      <c r="AO47" s="150"/>
      <c r="AP47" s="149"/>
      <c r="AQ47" s="150"/>
      <c r="AR47" s="150"/>
      <c r="AS47" s="150"/>
    </row>
    <row r="48" spans="1:256">
      <c r="A48" s="503" t="s">
        <v>227</v>
      </c>
      <c r="B48" s="308"/>
      <c r="C48" s="308"/>
      <c r="X48" s="6" t="s">
        <v>68</v>
      </c>
      <c r="AJ48" s="17"/>
      <c r="AK48" s="18"/>
      <c r="AL48" s="18"/>
      <c r="AM48" s="18"/>
      <c r="AN48" s="17"/>
      <c r="AO48" s="18"/>
      <c r="AP48" s="17"/>
      <c r="AQ48" s="6"/>
      <c r="AR48" s="6"/>
      <c r="AS48" s="6"/>
      <c r="AT48" s="6"/>
      <c r="AU48" s="6"/>
      <c r="AV48" s="6"/>
      <c r="AW48" s="6"/>
      <c r="AX48" s="6"/>
      <c r="AY48" s="6"/>
      <c r="CY48" s="119"/>
    </row>
    <row r="49" spans="2:107">
      <c r="B49" s="119"/>
      <c r="C49" s="119"/>
      <c r="CX49" s="1324"/>
      <c r="CY49" s="1327"/>
      <c r="CZ49" s="1326"/>
      <c r="DA49" s="1326"/>
    </row>
    <row r="50" spans="2:107">
      <c r="B50" s="182"/>
      <c r="C50" s="182"/>
      <c r="D50" s="12"/>
      <c r="F50" s="12"/>
      <c r="G50" s="12"/>
      <c r="H50" s="12"/>
      <c r="J50" s="485"/>
      <c r="K50" s="485"/>
      <c r="CX50" s="7"/>
      <c r="CY50" s="1325"/>
      <c r="CZ50" s="119"/>
      <c r="DA50" s="486"/>
    </row>
    <row r="51" spans="2:107">
      <c r="B51" s="523"/>
      <c r="C51" s="119"/>
      <c r="D51" s="524"/>
      <c r="E51" s="335"/>
      <c r="CX51" s="7"/>
      <c r="CY51" s="1325"/>
      <c r="CZ51" s="119"/>
      <c r="DA51" s="119"/>
    </row>
    <row r="52" spans="2:107">
      <c r="B52" s="486"/>
      <c r="C52" s="486"/>
      <c r="CX52" s="7"/>
      <c r="CY52" s="1325"/>
      <c r="CZ52" s="119"/>
      <c r="DA52" s="119"/>
    </row>
    <row r="53" spans="2:107">
      <c r="C53" s="12"/>
      <c r="D53" s="119"/>
      <c r="CX53" s="7"/>
      <c r="CY53" s="1325"/>
      <c r="CZ53" s="119"/>
      <c r="DA53" s="119"/>
    </row>
    <row r="54" spans="2:107">
      <c r="C54" s="119"/>
      <c r="CX54" s="7"/>
      <c r="CY54" s="1325"/>
      <c r="CZ54" s="119"/>
      <c r="DA54" s="119"/>
    </row>
    <row r="55" spans="2:107">
      <c r="C55" s="119"/>
      <c r="CX55" s="7"/>
      <c r="CY55" s="182"/>
      <c r="CZ55" s="119"/>
      <c r="DA55" s="119"/>
    </row>
    <row r="56" spans="2:107">
      <c r="C56" s="550"/>
    </row>
    <row r="57" spans="2:107">
      <c r="C57" s="12"/>
      <c r="D57" s="12"/>
      <c r="E57" s="12"/>
      <c r="F57" s="12"/>
      <c r="G57" s="12"/>
      <c r="H57" s="12"/>
      <c r="I57" s="12"/>
      <c r="J57" s="12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</row>
  </sheetData>
  <mergeCells count="188">
    <mergeCell ref="DB10:DC10"/>
    <mergeCell ref="DD10:DE10"/>
    <mergeCell ref="CJ10:CK10"/>
    <mergeCell ref="CL10:CM10"/>
    <mergeCell ref="CP10:CQ10"/>
    <mergeCell ref="CR10:CS10"/>
    <mergeCell ref="CV10:CW10"/>
    <mergeCell ref="CX10:CY10"/>
    <mergeCell ref="CU9:CU10"/>
    <mergeCell ref="CZ9:CZ10"/>
    <mergeCell ref="DA9:DA10"/>
    <mergeCell ref="CN9:CN10"/>
    <mergeCell ref="CO9:CO10"/>
    <mergeCell ref="CT9:CT10"/>
    <mergeCell ref="AZ10:BA10"/>
    <mergeCell ref="BB10:BC10"/>
    <mergeCell ref="BF10:BG10"/>
    <mergeCell ref="AX9:AX10"/>
    <mergeCell ref="AY9:AY10"/>
    <mergeCell ref="BD9:BD10"/>
    <mergeCell ref="BE9:BE10"/>
    <mergeCell ref="BV9:BV10"/>
    <mergeCell ref="AM9:AM10"/>
    <mergeCell ref="AR9:AR10"/>
    <mergeCell ref="BR10:BS10"/>
    <mergeCell ref="BT10:BU10"/>
    <mergeCell ref="BH10:BI10"/>
    <mergeCell ref="BL10:BM10"/>
    <mergeCell ref="BW9:BW10"/>
    <mergeCell ref="CB9:CB10"/>
    <mergeCell ref="CC9:CC10"/>
    <mergeCell ref="CH9:CH10"/>
    <mergeCell ref="CI9:CI10"/>
    <mergeCell ref="BJ9:BJ10"/>
    <mergeCell ref="BK9:BK10"/>
    <mergeCell ref="BP9:BP10"/>
    <mergeCell ref="BQ9:BQ10"/>
    <mergeCell ref="BN10:BO10"/>
    <mergeCell ref="BX10:BY10"/>
    <mergeCell ref="BZ10:CA10"/>
    <mergeCell ref="CD10:CE10"/>
    <mergeCell ref="CF10:CG10"/>
    <mergeCell ref="B10:C10"/>
    <mergeCell ref="F10:G10"/>
    <mergeCell ref="J10:K10"/>
    <mergeCell ref="L10:M10"/>
    <mergeCell ref="P10:Q10"/>
    <mergeCell ref="R10:S10"/>
    <mergeCell ref="D9:D10"/>
    <mergeCell ref="E9:E10"/>
    <mergeCell ref="H9:H10"/>
    <mergeCell ref="I9:I10"/>
    <mergeCell ref="N9:N10"/>
    <mergeCell ref="O9:O10"/>
    <mergeCell ref="AH10:AI10"/>
    <mergeCell ref="AJ10:AK10"/>
    <mergeCell ref="AN10:AO10"/>
    <mergeCell ref="AP10:AQ10"/>
    <mergeCell ref="AT10:AU10"/>
    <mergeCell ref="AV10:AW10"/>
    <mergeCell ref="AS9:AS10"/>
    <mergeCell ref="AL9:AL10"/>
    <mergeCell ref="Z8:AA8"/>
    <mergeCell ref="AB8:AC8"/>
    <mergeCell ref="AD8:AE8"/>
    <mergeCell ref="AF8:AG8"/>
    <mergeCell ref="AH8:AI8"/>
    <mergeCell ref="AJ8:AK8"/>
    <mergeCell ref="T9:T10"/>
    <mergeCell ref="U9:U10"/>
    <mergeCell ref="Z9:Z10"/>
    <mergeCell ref="AA9:AA10"/>
    <mergeCell ref="AF9:AF10"/>
    <mergeCell ref="AG9:AG10"/>
    <mergeCell ref="V10:W10"/>
    <mergeCell ref="X10:Y10"/>
    <mergeCell ref="AB10:AC10"/>
    <mergeCell ref="AD10:AE10"/>
    <mergeCell ref="DB8:DC8"/>
    <mergeCell ref="DD8:DE8"/>
    <mergeCell ref="CH8:CI8"/>
    <mergeCell ref="CJ8:CK8"/>
    <mergeCell ref="CL8:CM8"/>
    <mergeCell ref="CN8:CO8"/>
    <mergeCell ref="CP8:CQ8"/>
    <mergeCell ref="CR8:CS8"/>
    <mergeCell ref="CT8:CU8"/>
    <mergeCell ref="CV8:CW8"/>
    <mergeCell ref="CX8:CY8"/>
    <mergeCell ref="BH8:BI8"/>
    <mergeCell ref="AL8:AM8"/>
    <mergeCell ref="AN8:AO8"/>
    <mergeCell ref="AP8:AQ8"/>
    <mergeCell ref="AR8:AS8"/>
    <mergeCell ref="AX8:AY8"/>
    <mergeCell ref="AZ8:BA8"/>
    <mergeCell ref="BB8:BC8"/>
    <mergeCell ref="CZ8:DA8"/>
    <mergeCell ref="BV8:BW8"/>
    <mergeCell ref="BX8:BY8"/>
    <mergeCell ref="BZ8:CA8"/>
    <mergeCell ref="CB8:CC8"/>
    <mergeCell ref="CD8:CE8"/>
    <mergeCell ref="CF8:CG8"/>
    <mergeCell ref="BJ8:BK8"/>
    <mergeCell ref="BL8:BM8"/>
    <mergeCell ref="BN8:BO8"/>
    <mergeCell ref="BP8:BQ8"/>
    <mergeCell ref="BR8:BS8"/>
    <mergeCell ref="BT8:BU8"/>
    <mergeCell ref="AV8:AW8"/>
    <mergeCell ref="AT8:AU8"/>
    <mergeCell ref="BD8:BE8"/>
    <mergeCell ref="BF8:BG8"/>
    <mergeCell ref="B8:C8"/>
    <mergeCell ref="D8:E8"/>
    <mergeCell ref="F8:G8"/>
    <mergeCell ref="H8:I8"/>
    <mergeCell ref="J8:K8"/>
    <mergeCell ref="L8:M8"/>
    <mergeCell ref="N8:O8"/>
    <mergeCell ref="P8:Q8"/>
    <mergeCell ref="R8:S8"/>
    <mergeCell ref="T8:U8"/>
    <mergeCell ref="V8:W8"/>
    <mergeCell ref="X8:Y8"/>
    <mergeCell ref="CR7:CW7"/>
    <mergeCell ref="CX7:DC7"/>
    <mergeCell ref="DD7:DE7"/>
    <mergeCell ref="AP7:AU7"/>
    <mergeCell ref="AV7:BA7"/>
    <mergeCell ref="BB7:BG7"/>
    <mergeCell ref="BH7:BM7"/>
    <mergeCell ref="BN7:BS7"/>
    <mergeCell ref="BT7:BY7"/>
    <mergeCell ref="BZ7:CE7"/>
    <mergeCell ref="CF7:CK7"/>
    <mergeCell ref="CL7:CQ7"/>
    <mergeCell ref="CL6:CM6"/>
    <mergeCell ref="CP6:CQ6"/>
    <mergeCell ref="A7:A10"/>
    <mergeCell ref="B7:E7"/>
    <mergeCell ref="F7:K7"/>
    <mergeCell ref="L7:Q7"/>
    <mergeCell ref="R7:W7"/>
    <mergeCell ref="X7:AC7"/>
    <mergeCell ref="AD7:AI7"/>
    <mergeCell ref="AJ7:AO7"/>
    <mergeCell ref="BT6:BU6"/>
    <mergeCell ref="BX6:BY6"/>
    <mergeCell ref="BZ6:CA6"/>
    <mergeCell ref="CD6:CE6"/>
    <mergeCell ref="CF6:CG6"/>
    <mergeCell ref="CJ6:CK6"/>
    <mergeCell ref="AP6:AQ6"/>
    <mergeCell ref="AT6:AU6"/>
    <mergeCell ref="AV6:AW6"/>
    <mergeCell ref="AZ6:BA6"/>
    <mergeCell ref="BB6:BC6"/>
    <mergeCell ref="BF6:BG6"/>
    <mergeCell ref="R6:S6"/>
    <mergeCell ref="V6:W6"/>
    <mergeCell ref="X6:Y6"/>
    <mergeCell ref="AB6:AC6"/>
    <mergeCell ref="AJ6:AK6"/>
    <mergeCell ref="AN6:AO6"/>
    <mergeCell ref="B6:C6"/>
    <mergeCell ref="D6:E6"/>
    <mergeCell ref="F6:G6"/>
    <mergeCell ref="J6:K6"/>
    <mergeCell ref="L6:M6"/>
    <mergeCell ref="P6:Q6"/>
    <mergeCell ref="B3:W3"/>
    <mergeCell ref="X3:BA3"/>
    <mergeCell ref="BB3:CK3"/>
    <mergeCell ref="CL3:DE3"/>
    <mergeCell ref="B4:W4"/>
    <mergeCell ref="BB4:CK4"/>
    <mergeCell ref="CL4:DE4"/>
    <mergeCell ref="X4:BA4"/>
    <mergeCell ref="B1:W1"/>
    <mergeCell ref="X1:BA1"/>
    <mergeCell ref="BB1:CK1"/>
    <mergeCell ref="CL1:DE1"/>
    <mergeCell ref="B2:W2"/>
    <mergeCell ref="X2:BA2"/>
    <mergeCell ref="BB2:CK2"/>
    <mergeCell ref="CL2:DE2"/>
  </mergeCells>
  <hyperlinks>
    <hyperlink ref="A30:DE30" location="'Riesgos Profesionales'!A1" display="'Riesgos Profesionales'!A1"/>
    <hyperlink ref="B26" location="Educativo!b7" display="Educativo!b7"/>
    <hyperlink ref="B26:E26" location="Educativo!B7" display="Educativo!B7"/>
    <hyperlink ref="A26" location="Educativo!A1" display="Educativo!A1"/>
    <hyperlink ref="N21:O21" location="'Total daños'!A1" display="TOTAL SEGUROS DE DAÑOS"/>
    <hyperlink ref="N34:O34" location="'Total Seguridad Social'!B7" display="'Total Seguridad Social'!B7"/>
    <hyperlink ref="T21:U21" location="'Total daños'!A1" display="TOTAL SEGUROS DE DAÑOS"/>
    <hyperlink ref="T34:U34" location="'Total Seguridad Social'!B7" display="'Total Seguridad Social'!B7"/>
    <hyperlink ref="Z21:AA21" location="'Total daños'!A1" display="TOTAL SEGUROS DE DAÑOS"/>
    <hyperlink ref="Z34:AA34" location="'Total Seguridad Social'!B7" display="'Total Seguridad Social'!B7"/>
    <hyperlink ref="AL21:AM21" location="'Total daños'!A1" display="TOTAL SEGUROS DE DAÑOS"/>
    <hyperlink ref="AR21:AS21" location="'Total daños'!A1" display="TOTAL SEGUROS DE DAÑOS"/>
    <hyperlink ref="AX21:AY21" location="'Total daños'!A1" display="TOTAL SEGUROS DE DAÑOS"/>
    <hyperlink ref="BD21:BE21" location="'Total daños'!A1" display="TOTAL SEGUROS DE DAÑOS"/>
    <hyperlink ref="BV21:BW21" location="'Total daños'!A1" display="TOTAL SEGUROS DE DAÑOS"/>
    <hyperlink ref="CB21:CC21" location="'Total daños'!A1" display="TOTAL SEGUROS DE DAÑOS"/>
    <hyperlink ref="CH21:CI21" location="'Total daños'!A1" display="TOTAL SEGUROS DE DAÑOS"/>
    <hyperlink ref="CN21:CO21" location="'Total daños'!A1" display="TOTAL SEGUROS DE DAÑOS"/>
    <hyperlink ref="CT21:CU21" location="'Total daños'!A1" display="TOTAL SEGUROS DE DAÑOS"/>
    <hyperlink ref="CZ21:DA21" location="'Total daños'!A1" display="TOTAL SEGUROS DE DAÑOS"/>
    <hyperlink ref="C26:DE26" location="Educativo!B7" display="Educativo!B7"/>
    <hyperlink ref="C30" location="'Riesgos Profesionales'!A1" display="'Riesgos Profesionales'!A1"/>
    <hyperlink ref="D30" location="'Riesgos Profesionales'!A1" display="'Riesgos Profesionales'!A1"/>
    <hyperlink ref="E30" location="'Riesgos Profesionales'!A1" display="'Riesgos Profesionales'!A1"/>
    <hyperlink ref="F30" location="'Riesgos Profesionales'!A1" display="'Riesgos Profesionales'!A1"/>
    <hyperlink ref="G30" location="'Riesgos Profesionales'!A1" display="'Riesgos Profesionales'!A1"/>
    <hyperlink ref="H30" location="'Riesgos Profesionales'!A1" display="'Riesgos Profesionales'!A1"/>
    <hyperlink ref="I30" location="'Riesgos Profesionales'!A1" display="'Riesgos Profesionales'!A1"/>
    <hyperlink ref="J30" location="'Riesgos Profesionales'!A1" display="'Riesgos Profesionales'!A1"/>
    <hyperlink ref="K30" location="'Riesgos Profesionales'!A1" display="'Riesgos Profesionales'!A1"/>
    <hyperlink ref="L30" location="'Riesgos Profesionales'!A1" display="'Riesgos Profesionales'!A1"/>
    <hyperlink ref="M30" location="'Riesgos Profesionales'!A1" display="'Riesgos Profesionales'!A1"/>
    <hyperlink ref="N30" location="'Riesgos Profesionales'!A1" display="'Riesgos Profesionales'!A1"/>
    <hyperlink ref="O30" location="'Riesgos Profesionales'!A1" display="'Riesgos Profesionales'!A1"/>
    <hyperlink ref="P30" location="'Riesgos Profesionales'!A1" display="'Riesgos Profesionales'!A1"/>
    <hyperlink ref="Q30" location="'Riesgos Profesionales'!A1" display="'Riesgos Profesionales'!A1"/>
    <hyperlink ref="R30" location="'Riesgos Profesionales'!A1" display="'Riesgos Profesionales'!A1"/>
    <hyperlink ref="S30" location="'Riesgos Profesionales'!A1" display="'Riesgos Profesionales'!A1"/>
    <hyperlink ref="T30" location="'Riesgos Profesionales'!A1" display="'Riesgos Profesionales'!A1"/>
    <hyperlink ref="U30" location="'Riesgos Profesionales'!A1" display="'Riesgos Profesionales'!A1"/>
    <hyperlink ref="V30" location="'Riesgos Profesionales'!A1" display="'Riesgos Profesionales'!A1"/>
    <hyperlink ref="W30" location="'Riesgos Profesionales'!A1" display="'Riesgos Profesionales'!A1"/>
    <hyperlink ref="X30" location="'Riesgos Profesionales'!A1" display="'Riesgos Profesionales'!A1"/>
    <hyperlink ref="Y30" location="'Riesgos Profesionales'!A1" display="'Riesgos Profesionales'!A1"/>
    <hyperlink ref="Z30" location="'Riesgos Profesionales'!A1" display="'Riesgos Profesionales'!A1"/>
    <hyperlink ref="AA30" location="'Riesgos Profesionales'!A1" display="'Riesgos Profesionales'!A1"/>
    <hyperlink ref="AB30" location="'Riesgos Profesionales'!A1" display="'Riesgos Profesionales'!A1"/>
    <hyperlink ref="AC30" location="'Riesgos Profesionales'!A1" display="'Riesgos Profesionales'!A1"/>
    <hyperlink ref="AD30" location="'Riesgos Profesionales'!A1" display="'Riesgos Profesionales'!A1"/>
    <hyperlink ref="AE30" location="'Riesgos Profesionales'!A1" display="'Riesgos Profesionales'!A1"/>
    <hyperlink ref="AF30" location="'Riesgos Profesionales'!A1" display="'Riesgos Profesionales'!A1"/>
    <hyperlink ref="AG30" location="'Riesgos Profesionales'!A1" display="'Riesgos Profesionales'!A1"/>
    <hyperlink ref="AH30" location="'Riesgos Profesionales'!A1" display="'Riesgos Profesionales'!A1"/>
    <hyperlink ref="AI30" location="'Riesgos Profesionales'!A1" display="'Riesgos Profesionales'!A1"/>
    <hyperlink ref="AJ30" location="'Riesgos Profesionales'!A1" display="'Riesgos Profesionales'!A1"/>
    <hyperlink ref="AK30" location="'Riesgos Profesionales'!A1" display="'Riesgos Profesionales'!A1"/>
    <hyperlink ref="AL30" location="'Riesgos Profesionales'!A1" display="'Riesgos Profesionales'!A1"/>
    <hyperlink ref="AM30" location="'Riesgos Profesionales'!A1" display="'Riesgos Profesionales'!A1"/>
    <hyperlink ref="AN30" location="'Riesgos Profesionales'!A1" display="'Riesgos Profesionales'!A1"/>
    <hyperlink ref="AO30" location="'Riesgos Profesionales'!A1" display="'Riesgos Profesionales'!A1"/>
    <hyperlink ref="AP30" location="'Riesgos Profesionales'!A1" display="'Riesgos Profesionales'!A1"/>
    <hyperlink ref="AQ30" location="'Riesgos Profesionales'!A1" display="'Riesgos Profesionales'!A1"/>
    <hyperlink ref="AR30" location="'Riesgos Profesionales'!A1" display="'Riesgos Profesionales'!A1"/>
    <hyperlink ref="AS30" location="'Riesgos Profesionales'!A1" display="'Riesgos Profesionales'!A1"/>
    <hyperlink ref="AT30" location="'Riesgos Profesionales'!A1" display="'Riesgos Profesionales'!A1"/>
    <hyperlink ref="AU30" location="'Riesgos Profesionales'!A1" display="'Riesgos Profesionales'!A1"/>
    <hyperlink ref="AV30" location="'Riesgos Profesionales'!A1" display="'Riesgos Profesionales'!A1"/>
    <hyperlink ref="AW30" location="'Riesgos Profesionales'!A1" display="'Riesgos Profesionales'!A1"/>
    <hyperlink ref="AX30" location="'Riesgos Profesionales'!A1" display="'Riesgos Profesionales'!A1"/>
    <hyperlink ref="AY30" location="'Riesgos Profesionales'!A1" display="'Riesgos Profesionales'!A1"/>
    <hyperlink ref="AZ30" location="'Riesgos Profesionales'!A1" display="'Riesgos Profesionales'!A1"/>
    <hyperlink ref="BA30" location="'Riesgos Profesionales'!A1" display="'Riesgos Profesionales'!A1"/>
    <hyperlink ref="BB30" location="'Riesgos Profesionales'!A1" display="'Riesgos Profesionales'!A1"/>
    <hyperlink ref="BC30" location="'Riesgos Profesionales'!A1" display="'Riesgos Profesionales'!A1"/>
    <hyperlink ref="BD30" location="'Riesgos Profesionales'!A1" display="'Riesgos Profesionales'!A1"/>
    <hyperlink ref="BE30" location="'Riesgos Profesionales'!A1" display="'Riesgos Profesionales'!A1"/>
    <hyperlink ref="BF30" location="'Riesgos Profesionales'!A1" display="'Riesgos Profesionales'!A1"/>
    <hyperlink ref="BG30" location="'Riesgos Profesionales'!A1" display="'Riesgos Profesionales'!A1"/>
    <hyperlink ref="BH30" location="'Riesgos Profesionales'!A1" display="'Riesgos Profesionales'!A1"/>
    <hyperlink ref="BI30" location="'Riesgos Profesionales'!A1" display="'Riesgos Profesionales'!A1"/>
    <hyperlink ref="BJ30" location="'Riesgos Profesionales'!A1" display="'Riesgos Profesionales'!A1"/>
    <hyperlink ref="BK30" location="'Riesgos Profesionales'!A1" display="'Riesgos Profesionales'!A1"/>
    <hyperlink ref="BL30" location="'Riesgos Profesionales'!A1" display="'Riesgos Profesionales'!A1"/>
    <hyperlink ref="BM30" location="'Riesgos Profesionales'!A1" display="'Riesgos Profesionales'!A1"/>
    <hyperlink ref="BN30" location="'Riesgos Profesionales'!A1" display="'Riesgos Profesionales'!A1"/>
    <hyperlink ref="BO30" location="'Riesgos Profesionales'!A1" display="'Riesgos Profesionales'!A1"/>
    <hyperlink ref="BP30" location="'Riesgos Profesionales'!A1" display="'Riesgos Profesionales'!A1"/>
    <hyperlink ref="BQ30" location="'Riesgos Profesionales'!A1" display="'Riesgos Profesionales'!A1"/>
    <hyperlink ref="BR30" location="'Riesgos Profesionales'!A1" display="'Riesgos Profesionales'!A1"/>
    <hyperlink ref="BS30" location="'Riesgos Profesionales'!A1" display="'Riesgos Profesionales'!A1"/>
    <hyperlink ref="BT30" location="'Riesgos Profesionales'!A1" display="'Riesgos Profesionales'!A1"/>
    <hyperlink ref="BU30" location="'Riesgos Profesionales'!A1" display="'Riesgos Profesionales'!A1"/>
    <hyperlink ref="BV30" location="'Riesgos Profesionales'!A1" display="'Riesgos Profesionales'!A1"/>
    <hyperlink ref="BW30" location="'Riesgos Profesionales'!A1" display="'Riesgos Profesionales'!A1"/>
    <hyperlink ref="BX30" location="'Riesgos Profesionales'!A1" display="'Riesgos Profesionales'!A1"/>
    <hyperlink ref="BY30" location="'Riesgos Profesionales'!A1" display="'Riesgos Profesionales'!A1"/>
    <hyperlink ref="BZ30" location="'Riesgos Profesionales'!A1" display="'Riesgos Profesionales'!A1"/>
    <hyperlink ref="CA30" location="'Riesgos Profesionales'!A1" display="'Riesgos Profesionales'!A1"/>
    <hyperlink ref="CB30" location="'Riesgos Profesionales'!A1" display="'Riesgos Profesionales'!A1"/>
    <hyperlink ref="CC30" location="'Riesgos Profesionales'!A1" display="'Riesgos Profesionales'!A1"/>
    <hyperlink ref="CD30" location="'Riesgos Profesionales'!A1" display="'Riesgos Profesionales'!A1"/>
    <hyperlink ref="CE30" location="'Riesgos Profesionales'!A1" display="'Riesgos Profesionales'!A1"/>
    <hyperlink ref="CF30" location="'Riesgos Profesionales'!A1" display="'Riesgos Profesionales'!A1"/>
    <hyperlink ref="CG30" location="'Riesgos Profesionales'!A1" display="'Riesgos Profesionales'!A1"/>
    <hyperlink ref="CH30" location="'Riesgos Profesionales'!A1" display="'Riesgos Profesionales'!A1"/>
    <hyperlink ref="CI30" location="'Riesgos Profesionales'!A1" display="'Riesgos Profesionales'!A1"/>
    <hyperlink ref="CJ30" location="'Riesgos Profesionales'!A1" display="'Riesgos Profesionales'!A1"/>
    <hyperlink ref="CK30" location="'Riesgos Profesionales'!A1" display="'Riesgos Profesionales'!A1"/>
    <hyperlink ref="CL30" location="'Riesgos Profesionales'!A1" display="'Riesgos Profesionales'!A1"/>
    <hyperlink ref="CM30" location="'Riesgos Profesionales'!A1" display="'Riesgos Profesionales'!A1"/>
    <hyperlink ref="CN30" location="'Riesgos Profesionales'!A1" display="'Riesgos Profesionales'!A1"/>
    <hyperlink ref="CO30" location="'Riesgos Profesionales'!A1" display="'Riesgos Profesionales'!A1"/>
    <hyperlink ref="CP30" location="'Riesgos Profesionales'!A1" display="'Riesgos Profesionales'!A1"/>
    <hyperlink ref="CQ30" location="'Riesgos Profesionales'!A1" display="'Riesgos Profesionales'!A1"/>
    <hyperlink ref="CR30" location="'Riesgos Profesionales'!A1" display="'Riesgos Profesionales'!A1"/>
    <hyperlink ref="CS30" location="'Riesgos Profesionales'!A1" display="'Riesgos Profesionales'!A1"/>
    <hyperlink ref="CT30" location="'Riesgos Profesionales'!A1" display="'Riesgos Profesionales'!A1"/>
    <hyperlink ref="CU30" location="'Riesgos Profesionales'!A1" display="'Riesgos Profesionales'!A1"/>
    <hyperlink ref="CV30" location="'Riesgos Profesionales'!A1" display="'Riesgos Profesionales'!A1"/>
    <hyperlink ref="CW30" location="'Riesgos Profesionales'!A1" display="'Riesgos Profesionales'!A1"/>
    <hyperlink ref="CX30" location="'Riesgos Profesionales'!A1" display="'Riesgos Profesionales'!A1"/>
    <hyperlink ref="CY30" location="'Riesgos Profesionales'!A1" display="'Riesgos Profesionales'!A1"/>
    <hyperlink ref="CZ30" location="'Riesgos Profesionales'!A1" display="'Riesgos Profesionales'!A1"/>
    <hyperlink ref="DA30" location="'Riesgos Profesionales'!A1" display="'Riesgos Profesionales'!A1"/>
    <hyperlink ref="DB30" location="'Riesgos Profesionales'!A1" display="'Riesgos Profesionales'!A1"/>
    <hyperlink ref="DC30" location="'Riesgos Profesionales'!A1" display="'Riesgos Profesionales'!A1"/>
    <hyperlink ref="DD30" location="'Riesgos Profesionales'!A1" display="'Riesgos Profesionales'!A1"/>
    <hyperlink ref="DE30" location="'Riesgos Profesionales'!A1" display="'Riesgos Profesionales'!A1"/>
    <hyperlink ref="AF21:AG21" location="'Total daños'!A1" display="TOTAL SEGUROS DE DAÑOS"/>
    <hyperlink ref="BJ21:BK21" location="'Total daños'!A1" display="TOTAL SEGUROS DE DAÑOS"/>
    <hyperlink ref="BP21:BQ21" location="'Total daños'!A1" display="TOTAL SEGUROS DE DAÑOS"/>
    <hyperlink ref="AF34:AG34" location="'Total Seguridad Social'!B7" display="'Total Seguridad Social'!B7"/>
    <hyperlink ref="AL34:AM34" location="'Total Seguridad Social'!B7" display="'Total Seguridad Social'!B7"/>
    <hyperlink ref="AR34:AS34" location="'Total Seguridad Social'!B7" display="'Total Seguridad Social'!B7"/>
    <hyperlink ref="AX34:AY34" location="'Total Seguridad Social'!B7" display="'Total Seguridad Social'!B7"/>
    <hyperlink ref="BD34:BE34" location="'Total Seguridad Social'!B7" display="'Total Seguridad Social'!B7"/>
    <hyperlink ref="BJ34:BK34" location="'Total Seguridad Social'!B7" display="'Total Seguridad Social'!B7"/>
    <hyperlink ref="BP34:BQ34" location="'Total Seguridad Social'!B7" display="'Total Seguridad Social'!B7"/>
    <hyperlink ref="BV34:BW34" location="'Total Seguridad Social'!B7" display="'Total Seguridad Social'!B7"/>
    <hyperlink ref="CB34:CC34" location="'Total Seguridad Social'!B7" display="'Total Seguridad Social'!B7"/>
    <hyperlink ref="CH34:CI34" location="'Total Seguridad Social'!B7" display="'Total Seguridad Social'!B7"/>
    <hyperlink ref="CN34:CO34" location="'Total Seguridad Social'!B7" display="'Total Seguridad Social'!B7"/>
    <hyperlink ref="CT34:CU34" location="'Total Seguridad Social'!B7" display="'Total Seguridad Social'!B7"/>
    <hyperlink ref="CZ34:DA34" location="'Total Seguridad Social'!B7" display="'Total Seguridad Social'!B7"/>
    <hyperlink ref="BJ29:BK29" location="'Total daños'!A1" display="TOTAL SEGUROS DE DAÑOS"/>
    <hyperlink ref="AG29" location="'Total daños'!A1" display="TOTAL SEGUROS DE DAÑOS"/>
    <hyperlink ref="CZ29:DA29" location="'Total Personas'!B7" display="TOTAL SEGUROS DE PERSONAS"/>
    <hyperlink ref="CT29:CU29" location="'Total Personas'!B7" display="TOTAL SEGUROS DE PERSONAS"/>
    <hyperlink ref="CN29:CO29" location="'Total Personas'!B7" display="TOTAL SEGUROS DE PERSONAS"/>
    <hyperlink ref="CH29:CI29" location="'Total Personas'!B7" display="TOTAL SEGUROS DE PERSONAS"/>
    <hyperlink ref="CB29:CC29" location="'Total Personas'!B7" display="TOTAL SEGUROS DE PERSONAS"/>
    <hyperlink ref="BV29:BW29" location="'Total Personas'!B7" display="TOTAL SEGUROS DE PERSONAS"/>
    <hyperlink ref="BD29:BE29" location="'Total Personas'!B7" display="TOTAL SEGUROS DE PERSONAS"/>
    <hyperlink ref="AX29:AY29" location="'Total Personas'!B7" display="TOTAL SEGUROS DE PERSONAS"/>
    <hyperlink ref="AR29:AS29" location="'Total Personas'!B7" display="TOTAL SEGUROS DE PERSONAS"/>
    <hyperlink ref="Z29:AA29" location="'Total Personas'!B7" display="TOTAL SEGUROS DE PERSONAS"/>
    <hyperlink ref="T29:U29" location="'Total Personas'!B7" display="TOTAL SEGUROS DE PERSONAS"/>
    <hyperlink ref="N29:O29" location="'Total Personas'!B7" display="TOTAL SEGUROS DE PERSONAS"/>
    <hyperlink ref="BP29:BQ29" location="'Total daños'!A1" display="TOTAL SEGUROS DE DAÑOS"/>
    <hyperlink ref="A11" r:id="rId1" location="Autos!A1" display="NUEVO ACUMULADOR RAMOS (2).xlsx - Autos!A1"/>
    <hyperlink ref="A35" location="Soat!A1" display="S O A T(5)"/>
    <hyperlink ref="A15" r:id="rId2" location="'Incendio y Lucro'!A1" display="NUEVO ACUMULADOR RAMOS (2).xls - 'Incendio y Lucro'!A1"/>
    <hyperlink ref="A13" r:id="rId3" location="Cumplimiento!A1" display="NUEVO ACUMULADOR RAMOS (2).xls - Cumplimiento!A1"/>
    <hyperlink ref="A17" r:id="rId4" location="Ingenieria!A1" display="NUEVO ACUMULADOR RAMOS (2).xls - Ingenieria!A1"/>
    <hyperlink ref="A14" r:id="rId5" location="'Responsabilidad Civil'!A1" display="NUEVO ACUMULADOR RAMOS (2).xls - 'Responsabilidad Civil'!A1"/>
    <hyperlink ref="A16" r:id="rId6" location="Terremoto!A1" display="NUEVO ACUMULADOR RAMOS (2).xls - Terremoto!A1"/>
    <hyperlink ref="A18" r:id="rId7" location="Transporte!A1" display="NUEVO ACUMULADOR RAMOS (2).xls - Transporte!A1"/>
    <hyperlink ref="A19" r:id="rId8" location="Manejo!A1" display="NUEVO ACUMULADOR RAMOS (2).xls - Manejo!A1"/>
    <hyperlink ref="A20" r:id="rId9" location="'Seguros de Credito'!A1" display="NUEVO ACUMULADOR RAMOS (2).xls - 'Seguros de Credito'!A1"/>
    <hyperlink ref="A12" location="'Otros Daños'!A1" display="'Otros Daños'!A1"/>
    <hyperlink ref="A21" location="'Total daños'!A1" display="TOTAL SEGUROS DE DAÑOS"/>
    <hyperlink ref="A22" location="'Vida grupo'!A1" display="'Vida grupo'!A1"/>
    <hyperlink ref="A23" location="Salud!A1" display="Salud!A1"/>
    <hyperlink ref="A25" location="'Vida individual'!A1" display="'Vida individual'!A1"/>
    <hyperlink ref="A24" location="'Accidentes P'!A1" display="'Accidentes P'!A1"/>
    <hyperlink ref="A28" location="Exequias!A1" display="Exequias!A1"/>
    <hyperlink ref="A27" location="'Otros Personas'!A1" display="'Otros Personas'!A1"/>
    <hyperlink ref="A29" location="'Total Personas'!A1" display="TOTAL SEGUROS DE PERSONAS"/>
    <hyperlink ref="A30" location="'Riesgos Laborales'!A1" display="'Riesgos Laborales'!A1"/>
    <hyperlink ref="A31" location="'Seguros previsonales'!A1" display="'Seguros previsonales'!A1"/>
    <hyperlink ref="A32" location="'Rentas Vitalicias'!A1" display="'Rentas Vitalicias'!A1"/>
    <hyperlink ref="A34" location="'Total Seguridad Social'!A1" display="TOTAL SEGURIDAD SOCIAL"/>
    <hyperlink ref="B11:DE11" r:id="rId10" location="Autos!A1" display="NUEVO ACUMULADOR RAMOS (2).xlsx - Autos!A1"/>
    <hyperlink ref="A15:DE15" location="'Incendio y Lucro'!A1" display="'Incendio y Lucro'!A1"/>
    <hyperlink ref="A13:DE13" location="Cumplimiento!A1" display="Cumplimiento!A1"/>
    <hyperlink ref="A17:DE17" location="Ingenieria!A1" display="Ingenieria!A1"/>
    <hyperlink ref="A14:DE14" location="'Responsabilidad Civil'!A1" display="'Responsabilidad Civil'!A1"/>
    <hyperlink ref="A16:DE16" location="Terremoto!A1" display="Terremoto!A1"/>
    <hyperlink ref="A18:DE18" location="Transporte!A1" display="Transporte!A1"/>
    <hyperlink ref="A19:DE19" location="Manejo!A1" display="Manejo!A1"/>
    <hyperlink ref="A20:DE20" location="'Seguros de Credito'!A1" display="'Seguros de Credito'!A1"/>
    <hyperlink ref="A22:DE22" location="'Vida grupo'!A1" display="'Vida grupo'!A1"/>
    <hyperlink ref="A23:DE23" location="Salud!A1" display="Salud!A1"/>
    <hyperlink ref="A25:DE25" location="'Vida individual'!A1" display="'Vida individual'!A1"/>
    <hyperlink ref="A24:DE24" location="'Accidentes P'!A1" display="'Accidentes P'!A1"/>
    <hyperlink ref="A26:DE26" location="Educativo!A1" display="Educativo!A1"/>
    <hyperlink ref="A28:DE28" location="Exequias!A1" display="Exequias!A1"/>
    <hyperlink ref="A27:DE27" location="'Otros Personas'!A1" display="'Otros Personas'!A1"/>
    <hyperlink ref="A31:DE31" location="'Seguros previsonales'!A1" display="'Seguros previsonales'!A1"/>
    <hyperlink ref="A32:DE32" location="'Rentas Vitalicias'!A1" display="'Rentas Vitalicias'!A1"/>
    <hyperlink ref="U29" location="'Total Personas'!B7" display="TOTAL SEGUROS DE PERSONAS"/>
    <hyperlink ref="AM29" location="'Total daños'!A1" display="TOTAL SEGUROS DE DAÑOS"/>
    <hyperlink ref="AS29" location="'Total daños'!A1" display="TOTAL SEGUROS DE DAÑOS"/>
    <hyperlink ref="AY29" location="'Total daños'!A1" display="TOTAL SEGUROS DE DAÑOS"/>
    <hyperlink ref="BE29" location="'Total daños'!A1" display="TOTAL SEGUROS DE DAÑOS"/>
    <hyperlink ref="BK29" location="'Total daños'!A1" display="TOTAL SEGUROS DE DAÑOS"/>
    <hyperlink ref="BQ29" location="'Total daños'!A1" display="TOTAL SEGUROS DE DAÑOS"/>
    <hyperlink ref="A11:DE11" location="Autos!A1" display="Autos!A1"/>
    <hyperlink ref="A21:DE21" location="'Total daños'!A1" display="TOTAL SEGUROS DE DAÑOS"/>
    <hyperlink ref="BL29:BM29" location="'Total daños'!A1" display="TOTAL SEGUROS DE DAÑOS"/>
    <hyperlink ref="BL34:BM34" location="'Total daños'!A1" display="TOTAL SEGUROS DE DAÑOS"/>
    <hyperlink ref="BL35:BM35" location="'Total daños'!A1" display="TOTAL SEGUROS DE DAÑOS"/>
    <hyperlink ref="L30:Q30" location="'Riesgos Laborales'!A1" display="'Riesgos Laborales'!A1"/>
    <hyperlink ref="B12:DE12" location="'Otros Daños (2)'!A1" display="'Otros Daños (2)'!A1"/>
    <hyperlink ref="B29:DE29" location="'Total Personas'!A1" display="'Total Personas'!A1"/>
    <hyperlink ref="B30:DE30" location="'Riesgos Laborales'!A1" display="'Riesgos Laborales'!A1"/>
    <hyperlink ref="B34:DE34" location="'Total Seguridad Social'!A1" display="'Total Seguridad Social'!A1"/>
    <hyperlink ref="B35:DE35" location="Soat!A1" display="Soat!A1"/>
    <hyperlink ref="A33:DE33" location="BEPS!A11" display="BEPS"/>
    <hyperlink ref="A33" location="BEPS!A3" display="BEPS"/>
    <hyperlink ref="A12:DE12" location="'Otros Daños'!B18" display="'Otros Daños'!B18"/>
  </hyperlink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1"/>
  <headerFooter alignWithMargins="0"/>
  <colBreaks count="2" manualBreakCount="2">
    <brk id="53" max="39" man="1"/>
    <brk id="89" max="39" man="1"/>
  </colBreaks>
  <drawing r:id="rId1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97"/>
  <sheetViews>
    <sheetView showGridLines="0" showZeros="0" zoomScale="80" zoomScaleNormal="75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5.28515625" style="69" customWidth="1"/>
    <col min="2" max="2" width="14" style="69" customWidth="1"/>
    <col min="3" max="4" width="11" style="69" customWidth="1"/>
    <col min="5" max="5" width="9.140625" style="69" customWidth="1"/>
    <col min="6" max="7" width="11.28515625" style="69" customWidth="1"/>
    <col min="8" max="8" width="10.85546875" style="69" customWidth="1"/>
    <col min="9" max="9" width="9.85546875" style="69" customWidth="1"/>
    <col min="10" max="11" width="8.5703125" style="69" customWidth="1"/>
    <col min="12" max="13" width="11.5703125" style="69" customWidth="1"/>
    <col min="14" max="15" width="10.140625" style="69" customWidth="1"/>
    <col min="16" max="16" width="8.42578125" style="69" bestFit="1" customWidth="1"/>
    <col min="17" max="17" width="8.42578125" style="69" customWidth="1"/>
    <col min="18" max="19" width="12.5703125" style="69" customWidth="1"/>
    <col min="20" max="20" width="10.7109375" style="69" customWidth="1"/>
    <col min="21" max="21" width="7.85546875" style="69" customWidth="1"/>
    <col min="22" max="22" width="8.140625" style="69" bestFit="1" customWidth="1"/>
    <col min="23" max="23" width="8.140625" style="69" customWidth="1"/>
    <col min="24" max="25" width="10.140625" style="69" customWidth="1"/>
    <col min="26" max="27" width="9" style="69" customWidth="1"/>
    <col min="28" max="29" width="8.140625" style="69" customWidth="1"/>
    <col min="30" max="31" width="12.5703125" style="69" customWidth="1"/>
    <col min="32" max="32" width="11.140625" style="69" customWidth="1"/>
    <col min="33" max="33" width="8.5703125" style="69" customWidth="1"/>
    <col min="34" max="35" width="8.140625" style="69" customWidth="1"/>
    <col min="36" max="36" width="12.5703125" style="69" customWidth="1"/>
    <col min="37" max="37" width="12.85546875" style="69" bestFit="1" customWidth="1"/>
    <col min="38" max="38" width="11" style="69" bestFit="1" customWidth="1"/>
    <col min="39" max="39" width="8.42578125" style="69" customWidth="1"/>
    <col min="40" max="40" width="9" style="69" customWidth="1"/>
    <col min="41" max="41" width="9" style="77" customWidth="1"/>
    <col min="42" max="42" width="12.42578125" style="76" customWidth="1"/>
    <col min="43" max="43" width="12.5703125" style="77" customWidth="1"/>
    <col min="44" max="44" width="11" style="77" bestFit="1" customWidth="1"/>
    <col min="45" max="45" width="6.7109375" style="77" bestFit="1" customWidth="1"/>
    <col min="46" max="46" width="8.140625" style="76" customWidth="1"/>
    <col min="47" max="47" width="8.5703125" style="77" customWidth="1"/>
    <col min="48" max="48" width="9.7109375" style="76" customWidth="1"/>
    <col min="49" max="49" width="9.85546875" style="77" bestFit="1" customWidth="1"/>
    <col min="50" max="50" width="10.5703125" style="77" bestFit="1" customWidth="1"/>
    <col min="51" max="51" width="9" style="77" customWidth="1"/>
    <col min="52" max="52" width="10" style="69" customWidth="1"/>
    <col min="53" max="53" width="8.85546875" style="69" customWidth="1"/>
    <col min="54" max="54" width="12.5703125" style="69" customWidth="1"/>
    <col min="55" max="55" width="12.85546875" style="69" customWidth="1"/>
    <col min="56" max="56" width="12.28515625" style="69" customWidth="1"/>
    <col min="57" max="57" width="10" style="69" customWidth="1"/>
    <col min="58" max="58" width="8.85546875" style="69" customWidth="1"/>
    <col min="59" max="59" width="12" style="69" customWidth="1"/>
    <col min="60" max="60" width="12.42578125" style="69" customWidth="1"/>
    <col min="61" max="61" width="12.5703125" style="69" customWidth="1"/>
    <col min="62" max="62" width="11" style="69" customWidth="1"/>
    <col min="63" max="63" width="8.7109375" style="69" customWidth="1"/>
    <col min="64" max="64" width="8.85546875" style="69" customWidth="1"/>
    <col min="65" max="68" width="10.85546875" style="69" customWidth="1"/>
    <col min="69" max="69" width="7.85546875" style="69" bestFit="1" customWidth="1"/>
    <col min="70" max="71" width="8.7109375" style="69" bestFit="1" customWidth="1"/>
    <col min="72" max="74" width="10.7109375" style="69" customWidth="1"/>
    <col min="75" max="75" width="8.42578125" style="69" bestFit="1" customWidth="1"/>
    <col min="76" max="76" width="9.140625" style="69" bestFit="1" customWidth="1"/>
    <col min="77" max="77" width="9.5703125" style="69" customWidth="1"/>
    <col min="78" max="79" width="11.7109375" style="69" customWidth="1"/>
    <col min="80" max="80" width="11.140625" style="69" customWidth="1"/>
    <col min="81" max="81" width="8" style="69" customWidth="1"/>
    <col min="82" max="83" width="8.7109375" style="69" bestFit="1" customWidth="1"/>
    <col min="84" max="85" width="11.7109375" style="69" bestFit="1" customWidth="1"/>
    <col min="86" max="86" width="10.5703125" style="69" customWidth="1"/>
    <col min="87" max="87" width="8.140625" style="69" customWidth="1"/>
    <col min="88" max="88" width="8.42578125" style="69" bestFit="1" customWidth="1"/>
    <col min="89" max="89" width="8.7109375" style="69" bestFit="1" customWidth="1"/>
    <col min="90" max="91" width="11" style="69" customWidth="1"/>
    <col min="92" max="93" width="10.140625" style="69" customWidth="1"/>
    <col min="94" max="95" width="9.85546875" style="69" customWidth="1"/>
    <col min="96" max="96" width="11" style="69" customWidth="1"/>
    <col min="97" max="97" width="10.140625" style="69" customWidth="1"/>
    <col min="98" max="99" width="8.7109375" style="69" customWidth="1"/>
    <col min="100" max="101" width="9.85546875" style="69" customWidth="1"/>
    <col min="102" max="103" width="11.85546875" style="69" customWidth="1"/>
    <col min="104" max="104" width="10.5703125" style="69" customWidth="1"/>
    <col min="105" max="105" width="9.42578125" style="69" customWidth="1"/>
    <col min="106" max="106" width="9.140625" style="69" customWidth="1"/>
    <col min="107" max="107" width="8.7109375" style="69" bestFit="1" customWidth="1"/>
    <col min="108" max="108" width="14.28515625" style="69" customWidth="1"/>
    <col min="109" max="109" width="11" style="69" customWidth="1"/>
    <col min="110" max="16384" width="11.42578125" style="49"/>
  </cols>
  <sheetData>
    <row r="1" spans="1:109" s="155" customFormat="1" ht="24" customHeight="1">
      <c r="A1" s="65"/>
      <c r="B1" s="1689" t="s">
        <v>395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395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395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 t="s">
        <v>395</v>
      </c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</row>
    <row r="2" spans="1:109" s="157" customFormat="1" ht="23.25" customHeight="1">
      <c r="A2" s="67"/>
      <c r="B2" s="1690" t="s">
        <v>407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">
        <v>407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">
        <v>407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 t="s">
        <v>407</v>
      </c>
      <c r="CM2" s="1690"/>
      <c r="CN2" s="1690"/>
      <c r="CO2" s="1690"/>
      <c r="CP2" s="1690"/>
      <c r="CQ2" s="1690"/>
      <c r="CR2" s="1690"/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</row>
    <row r="3" spans="1:109" s="187" customFormat="1" ht="15.75">
      <c r="A3" s="145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">
        <v>582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 t="s">
        <v>582</v>
      </c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</row>
    <row r="4" spans="1:109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 t="s">
        <v>15</v>
      </c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</row>
    <row r="5" spans="1:109" ht="3" customHeight="1" thickBot="1">
      <c r="A5" s="71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691"/>
      <c r="M5" s="1691"/>
      <c r="N5" s="71"/>
      <c r="O5" s="7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71"/>
      <c r="BL5" s="71"/>
      <c r="BM5" s="71"/>
      <c r="BN5" s="1691"/>
      <c r="BO5" s="1691"/>
      <c r="BP5" s="71"/>
      <c r="BQ5" s="71"/>
      <c r="BR5" s="1691"/>
      <c r="BS5" s="1691"/>
      <c r="BT5" s="1691"/>
      <c r="BU5" s="1691"/>
      <c r="BV5" s="71"/>
      <c r="BW5" s="71"/>
      <c r="BX5" s="1691"/>
      <c r="BY5" s="1691"/>
      <c r="BZ5" s="71"/>
      <c r="CA5" s="71"/>
      <c r="CB5" s="71"/>
      <c r="CC5" s="71"/>
      <c r="CD5" s="71"/>
      <c r="CE5" s="7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 t="s">
        <v>101</v>
      </c>
      <c r="CQ5" s="1691"/>
      <c r="CR5" s="71"/>
      <c r="CS5" s="71"/>
      <c r="CT5" s="71"/>
      <c r="CU5" s="71"/>
      <c r="CV5" s="71"/>
      <c r="CW5" s="71"/>
    </row>
    <row r="6" spans="1:109" s="160" customFormat="1" ht="30.75" customHeight="1" thickTop="1">
      <c r="A6" s="1692" t="s">
        <v>392</v>
      </c>
      <c r="B6" s="1440" t="s">
        <v>11</v>
      </c>
      <c r="C6" s="1429"/>
      <c r="D6" s="1429"/>
      <c r="E6" s="1430"/>
      <c r="F6" s="1440" t="s">
        <v>45</v>
      </c>
      <c r="G6" s="1429"/>
      <c r="H6" s="1429"/>
      <c r="I6" s="1429"/>
      <c r="J6" s="1429"/>
      <c r="K6" s="1441"/>
      <c r="L6" s="1428" t="s">
        <v>46</v>
      </c>
      <c r="M6" s="1429"/>
      <c r="N6" s="1429"/>
      <c r="O6" s="1429"/>
      <c r="P6" s="1429"/>
      <c r="Q6" s="1430"/>
      <c r="R6" s="1440" t="s">
        <v>43</v>
      </c>
      <c r="S6" s="1429"/>
      <c r="T6" s="1429"/>
      <c r="U6" s="1429"/>
      <c r="V6" s="1429"/>
      <c r="W6" s="1441"/>
      <c r="X6" s="1440" t="s">
        <v>73</v>
      </c>
      <c r="Y6" s="1429"/>
      <c r="Z6" s="1429"/>
      <c r="AA6" s="1429"/>
      <c r="AB6" s="1429"/>
      <c r="AC6" s="1441"/>
      <c r="AD6" s="1440" t="s">
        <v>147</v>
      </c>
      <c r="AE6" s="1429"/>
      <c r="AF6" s="1429"/>
      <c r="AG6" s="1429"/>
      <c r="AH6" s="1429"/>
      <c r="AI6" s="1441"/>
      <c r="AJ6" s="1415" t="s">
        <v>12</v>
      </c>
      <c r="AK6" s="1416"/>
      <c r="AL6" s="1416"/>
      <c r="AM6" s="1416"/>
      <c r="AN6" s="1416"/>
      <c r="AO6" s="1417"/>
      <c r="AP6" s="1440" t="s">
        <v>61</v>
      </c>
      <c r="AQ6" s="1429"/>
      <c r="AR6" s="1429"/>
      <c r="AS6" s="1429"/>
      <c r="AT6" s="1429"/>
      <c r="AU6" s="1441"/>
      <c r="AV6" s="1440" t="s">
        <v>46</v>
      </c>
      <c r="AW6" s="1429"/>
      <c r="AX6" s="1429"/>
      <c r="AY6" s="1429"/>
      <c r="AZ6" s="1429"/>
      <c r="BA6" s="1441"/>
      <c r="BB6" s="1428" t="s">
        <v>44</v>
      </c>
      <c r="BC6" s="1429"/>
      <c r="BD6" s="1429"/>
      <c r="BE6" s="1429"/>
      <c r="BF6" s="1429"/>
      <c r="BG6" s="1430"/>
      <c r="BH6" s="1440" t="s">
        <v>143</v>
      </c>
      <c r="BI6" s="1429"/>
      <c r="BJ6" s="1429"/>
      <c r="BK6" s="1429"/>
      <c r="BL6" s="1429"/>
      <c r="BM6" s="1441"/>
      <c r="BN6" s="1440" t="s">
        <v>74</v>
      </c>
      <c r="BO6" s="1429"/>
      <c r="BP6" s="1429"/>
      <c r="BQ6" s="1429"/>
      <c r="BR6" s="1429"/>
      <c r="BS6" s="1441"/>
      <c r="BT6" s="1440" t="s">
        <v>77</v>
      </c>
      <c r="BU6" s="1429"/>
      <c r="BV6" s="1429"/>
      <c r="BW6" s="1429"/>
      <c r="BX6" s="1429"/>
      <c r="BY6" s="1441"/>
      <c r="BZ6" s="1440" t="s">
        <v>213</v>
      </c>
      <c r="CA6" s="1429"/>
      <c r="CB6" s="1429"/>
      <c r="CC6" s="1429"/>
      <c r="CD6" s="1429"/>
      <c r="CE6" s="1441"/>
      <c r="CF6" s="1440" t="s">
        <v>51</v>
      </c>
      <c r="CG6" s="1429"/>
      <c r="CH6" s="1429"/>
      <c r="CI6" s="1429"/>
      <c r="CJ6" s="1429"/>
      <c r="CK6" s="1441"/>
      <c r="CL6" s="1428" t="s">
        <v>47</v>
      </c>
      <c r="CM6" s="1429"/>
      <c r="CN6" s="1429"/>
      <c r="CO6" s="1429"/>
      <c r="CP6" s="1429"/>
      <c r="CQ6" s="1430"/>
      <c r="CR6" s="1440" t="s">
        <v>127</v>
      </c>
      <c r="CS6" s="1429"/>
      <c r="CT6" s="1429"/>
      <c r="CU6" s="1429"/>
      <c r="CV6" s="1429"/>
      <c r="CW6" s="1441"/>
      <c r="CX6" s="1440" t="s">
        <v>405</v>
      </c>
      <c r="CY6" s="1429"/>
      <c r="CZ6" s="1429"/>
      <c r="DA6" s="1429"/>
      <c r="DB6" s="1429"/>
      <c r="DC6" s="1441"/>
      <c r="DD6" s="1440" t="s">
        <v>406</v>
      </c>
      <c r="DE6" s="1441"/>
    </row>
    <row r="7" spans="1:109" s="160" customFormat="1" ht="31.5" customHeight="1">
      <c r="A7" s="1693"/>
      <c r="B7" s="1570" t="s">
        <v>52</v>
      </c>
      <c r="C7" s="1571"/>
      <c r="D7" s="1572" t="s">
        <v>142</v>
      </c>
      <c r="E7" s="1571"/>
      <c r="F7" s="1570" t="s">
        <v>52</v>
      </c>
      <c r="G7" s="1572"/>
      <c r="H7" s="1572" t="s">
        <v>142</v>
      </c>
      <c r="I7" s="1572"/>
      <c r="J7" s="1575" t="s">
        <v>162</v>
      </c>
      <c r="K7" s="1576"/>
      <c r="L7" s="1575" t="s">
        <v>52</v>
      </c>
      <c r="M7" s="1571"/>
      <c r="N7" s="1572" t="s">
        <v>142</v>
      </c>
      <c r="O7" s="1572"/>
      <c r="P7" s="1575" t="s">
        <v>163</v>
      </c>
      <c r="Q7" s="1576"/>
      <c r="R7" s="1570" t="s">
        <v>52</v>
      </c>
      <c r="S7" s="1572"/>
      <c r="T7" s="1572" t="s">
        <v>142</v>
      </c>
      <c r="U7" s="1572"/>
      <c r="V7" s="1575" t="s">
        <v>163</v>
      </c>
      <c r="W7" s="1576"/>
      <c r="X7" s="1570" t="s">
        <v>52</v>
      </c>
      <c r="Y7" s="1571"/>
      <c r="Z7" s="1572" t="s">
        <v>142</v>
      </c>
      <c r="AA7" s="1572"/>
      <c r="AB7" s="1575" t="s">
        <v>163</v>
      </c>
      <c r="AC7" s="1576"/>
      <c r="AD7" s="1570" t="s">
        <v>52</v>
      </c>
      <c r="AE7" s="1571"/>
      <c r="AF7" s="1572" t="s">
        <v>142</v>
      </c>
      <c r="AG7" s="1572"/>
      <c r="AH7" s="1575" t="s">
        <v>163</v>
      </c>
      <c r="AI7" s="1576"/>
      <c r="AJ7" s="1593" t="s">
        <v>52</v>
      </c>
      <c r="AK7" s="1575"/>
      <c r="AL7" s="1572" t="s">
        <v>142</v>
      </c>
      <c r="AM7" s="1572"/>
      <c r="AN7" s="1575" t="s">
        <v>164</v>
      </c>
      <c r="AO7" s="1576"/>
      <c r="AP7" s="1570" t="s">
        <v>52</v>
      </c>
      <c r="AQ7" s="1571"/>
      <c r="AR7" s="1572" t="s">
        <v>142</v>
      </c>
      <c r="AS7" s="1572"/>
      <c r="AT7" s="1575" t="s">
        <v>165</v>
      </c>
      <c r="AU7" s="1576"/>
      <c r="AV7" s="1570" t="s">
        <v>52</v>
      </c>
      <c r="AW7" s="1572"/>
      <c r="AX7" s="1572" t="s">
        <v>142</v>
      </c>
      <c r="AY7" s="1572"/>
      <c r="AZ7" s="1575" t="s">
        <v>166</v>
      </c>
      <c r="BA7" s="1576"/>
      <c r="BB7" s="1575" t="s">
        <v>52</v>
      </c>
      <c r="BC7" s="1571"/>
      <c r="BD7" s="1572" t="s">
        <v>142</v>
      </c>
      <c r="BE7" s="1572"/>
      <c r="BF7" s="1575" t="s">
        <v>167</v>
      </c>
      <c r="BG7" s="1576"/>
      <c r="BH7" s="1575" t="s">
        <v>52</v>
      </c>
      <c r="BI7" s="1571"/>
      <c r="BJ7" s="1572" t="s">
        <v>142</v>
      </c>
      <c r="BK7" s="1572"/>
      <c r="BL7" s="1575" t="s">
        <v>168</v>
      </c>
      <c r="BM7" s="1576"/>
      <c r="BN7" s="1570" t="s">
        <v>52</v>
      </c>
      <c r="BO7" s="1572"/>
      <c r="BP7" s="1572" t="s">
        <v>142</v>
      </c>
      <c r="BQ7" s="1572"/>
      <c r="BR7" s="1575" t="s">
        <v>169</v>
      </c>
      <c r="BS7" s="1576"/>
      <c r="BT7" s="1570" t="s">
        <v>52</v>
      </c>
      <c r="BU7" s="1571"/>
      <c r="BV7" s="1572" t="s">
        <v>142</v>
      </c>
      <c r="BW7" s="1572"/>
      <c r="BX7" s="1575" t="s">
        <v>170</v>
      </c>
      <c r="BY7" s="1576"/>
      <c r="BZ7" s="1570" t="s">
        <v>52</v>
      </c>
      <c r="CA7" s="1571"/>
      <c r="CB7" s="1572" t="s">
        <v>142</v>
      </c>
      <c r="CC7" s="1572"/>
      <c r="CD7" s="1575" t="s">
        <v>174</v>
      </c>
      <c r="CE7" s="1576"/>
      <c r="CF7" s="1570" t="s">
        <v>52</v>
      </c>
      <c r="CG7" s="1572"/>
      <c r="CH7" s="1572" t="s">
        <v>142</v>
      </c>
      <c r="CI7" s="1572"/>
      <c r="CJ7" s="1575" t="s">
        <v>174</v>
      </c>
      <c r="CK7" s="1576"/>
      <c r="CL7" s="1575" t="s">
        <v>52</v>
      </c>
      <c r="CM7" s="1571"/>
      <c r="CN7" s="1572" t="s">
        <v>142</v>
      </c>
      <c r="CO7" s="1572"/>
      <c r="CP7" s="1575" t="s">
        <v>174</v>
      </c>
      <c r="CQ7" s="1576"/>
      <c r="CR7" s="1570" t="s">
        <v>52</v>
      </c>
      <c r="CS7" s="1572"/>
      <c r="CT7" s="1572" t="s">
        <v>142</v>
      </c>
      <c r="CU7" s="1572"/>
      <c r="CV7" s="1575" t="s">
        <v>174</v>
      </c>
      <c r="CW7" s="1576"/>
      <c r="CX7" s="1570" t="s">
        <v>52</v>
      </c>
      <c r="CY7" s="1572"/>
      <c r="CZ7" s="1572" t="s">
        <v>142</v>
      </c>
      <c r="DA7" s="1572"/>
      <c r="DB7" s="1571" t="s">
        <v>228</v>
      </c>
      <c r="DC7" s="1592"/>
      <c r="DD7" s="1593" t="s">
        <v>53</v>
      </c>
      <c r="DE7" s="1592"/>
    </row>
    <row r="8" spans="1:109" s="48" customFormat="1" ht="15" customHeight="1">
      <c r="A8" s="1693"/>
      <c r="B8" s="57">
        <v>42369</v>
      </c>
      <c r="C8" s="64">
        <v>42735</v>
      </c>
      <c r="D8" s="1695" t="s">
        <v>52</v>
      </c>
      <c r="E8" s="1695" t="s">
        <v>53</v>
      </c>
      <c r="F8" s="57">
        <v>42369</v>
      </c>
      <c r="G8" s="58">
        <v>42735</v>
      </c>
      <c r="H8" s="1695" t="s">
        <v>52</v>
      </c>
      <c r="I8" s="1697" t="s">
        <v>53</v>
      </c>
      <c r="J8" s="63">
        <v>42369</v>
      </c>
      <c r="K8" s="59">
        <v>42735</v>
      </c>
      <c r="L8" s="57">
        <v>42369</v>
      </c>
      <c r="M8" s="64">
        <v>42735</v>
      </c>
      <c r="N8" s="1695" t="s">
        <v>52</v>
      </c>
      <c r="O8" s="1695" t="s">
        <v>53</v>
      </c>
      <c r="P8" s="58">
        <v>42369</v>
      </c>
      <c r="Q8" s="59">
        <v>42735</v>
      </c>
      <c r="R8" s="57">
        <v>42369</v>
      </c>
      <c r="S8" s="58">
        <v>42735</v>
      </c>
      <c r="T8" s="1695" t="s">
        <v>52</v>
      </c>
      <c r="U8" s="1695" t="s">
        <v>53</v>
      </c>
      <c r="V8" s="63">
        <v>42369</v>
      </c>
      <c r="W8" s="59">
        <v>42735</v>
      </c>
      <c r="X8" s="57">
        <v>42369</v>
      </c>
      <c r="Y8" s="64">
        <v>42735</v>
      </c>
      <c r="Z8" s="1697" t="s">
        <v>52</v>
      </c>
      <c r="AA8" s="1697" t="s">
        <v>53</v>
      </c>
      <c r="AB8" s="58">
        <v>42369</v>
      </c>
      <c r="AC8" s="59">
        <v>42735</v>
      </c>
      <c r="AD8" s="57">
        <v>42369</v>
      </c>
      <c r="AE8" s="64">
        <v>42735</v>
      </c>
      <c r="AF8" s="1697" t="s">
        <v>52</v>
      </c>
      <c r="AG8" s="1697" t="s">
        <v>53</v>
      </c>
      <c r="AH8" s="58">
        <v>42369</v>
      </c>
      <c r="AI8" s="59">
        <v>42735</v>
      </c>
      <c r="AJ8" s="57">
        <v>42369</v>
      </c>
      <c r="AK8" s="58">
        <v>42735</v>
      </c>
      <c r="AL8" s="1697" t="s">
        <v>52</v>
      </c>
      <c r="AM8" s="1697" t="s">
        <v>53</v>
      </c>
      <c r="AN8" s="58">
        <v>42369</v>
      </c>
      <c r="AO8" s="59">
        <v>42735</v>
      </c>
      <c r="AP8" s="57">
        <v>42369</v>
      </c>
      <c r="AQ8" s="64">
        <v>42735</v>
      </c>
      <c r="AR8" s="1697" t="s">
        <v>52</v>
      </c>
      <c r="AS8" s="1697" t="s">
        <v>53</v>
      </c>
      <c r="AT8" s="58">
        <v>42369</v>
      </c>
      <c r="AU8" s="59">
        <v>42735</v>
      </c>
      <c r="AV8" s="57">
        <v>42369</v>
      </c>
      <c r="AW8" s="58">
        <v>42735</v>
      </c>
      <c r="AX8" s="1697" t="s">
        <v>52</v>
      </c>
      <c r="AY8" s="1697" t="s">
        <v>53</v>
      </c>
      <c r="AZ8" s="63">
        <v>42369</v>
      </c>
      <c r="BA8" s="59">
        <v>42735</v>
      </c>
      <c r="BB8" s="57">
        <v>42369</v>
      </c>
      <c r="BC8" s="64">
        <v>42735</v>
      </c>
      <c r="BD8" s="1697" t="s">
        <v>52</v>
      </c>
      <c r="BE8" s="1697" t="s">
        <v>53</v>
      </c>
      <c r="BF8" s="58">
        <v>42369</v>
      </c>
      <c r="BG8" s="59">
        <v>42735</v>
      </c>
      <c r="BH8" s="57">
        <v>42369</v>
      </c>
      <c r="BI8" s="64">
        <v>42735</v>
      </c>
      <c r="BJ8" s="1697" t="s">
        <v>52</v>
      </c>
      <c r="BK8" s="1697" t="s">
        <v>53</v>
      </c>
      <c r="BL8" s="58">
        <v>42369</v>
      </c>
      <c r="BM8" s="59">
        <v>42735</v>
      </c>
      <c r="BN8" s="57">
        <v>42369</v>
      </c>
      <c r="BO8" s="58">
        <v>42735</v>
      </c>
      <c r="BP8" s="1697" t="s">
        <v>52</v>
      </c>
      <c r="BQ8" s="1697" t="s">
        <v>53</v>
      </c>
      <c r="BR8" s="63">
        <v>42369</v>
      </c>
      <c r="BS8" s="59">
        <v>42735</v>
      </c>
      <c r="BT8" s="57">
        <v>42369</v>
      </c>
      <c r="BU8" s="64">
        <v>42735</v>
      </c>
      <c r="BV8" s="1697" t="s">
        <v>52</v>
      </c>
      <c r="BW8" s="1697" t="s">
        <v>53</v>
      </c>
      <c r="BX8" s="58">
        <v>42369</v>
      </c>
      <c r="BY8" s="59">
        <v>42735</v>
      </c>
      <c r="BZ8" s="57">
        <v>42369</v>
      </c>
      <c r="CA8" s="64">
        <v>42735</v>
      </c>
      <c r="CB8" s="1697" t="s">
        <v>52</v>
      </c>
      <c r="CC8" s="1697" t="s">
        <v>53</v>
      </c>
      <c r="CD8" s="58">
        <v>42369</v>
      </c>
      <c r="CE8" s="59">
        <v>42735</v>
      </c>
      <c r="CF8" s="57">
        <v>42369</v>
      </c>
      <c r="CG8" s="58">
        <v>42735</v>
      </c>
      <c r="CH8" s="1697" t="s">
        <v>52</v>
      </c>
      <c r="CI8" s="1697" t="s">
        <v>53</v>
      </c>
      <c r="CJ8" s="63">
        <v>42369</v>
      </c>
      <c r="CK8" s="59">
        <v>42735</v>
      </c>
      <c r="CL8" s="57">
        <v>42369</v>
      </c>
      <c r="CM8" s="64">
        <v>42735</v>
      </c>
      <c r="CN8" s="1697" t="s">
        <v>52</v>
      </c>
      <c r="CO8" s="1697" t="s">
        <v>53</v>
      </c>
      <c r="CP8" s="58">
        <v>42369</v>
      </c>
      <c r="CQ8" s="64">
        <v>42735</v>
      </c>
      <c r="CR8" s="57">
        <v>42369</v>
      </c>
      <c r="CS8" s="58">
        <v>42735</v>
      </c>
      <c r="CT8" s="1697" t="s">
        <v>52</v>
      </c>
      <c r="CU8" s="1697" t="s">
        <v>53</v>
      </c>
      <c r="CV8" s="63">
        <v>42369</v>
      </c>
      <c r="CW8" s="59">
        <v>42735</v>
      </c>
      <c r="CX8" s="57">
        <v>42369</v>
      </c>
      <c r="CY8" s="58">
        <v>42735</v>
      </c>
      <c r="CZ8" s="1697" t="s">
        <v>52</v>
      </c>
      <c r="DA8" s="1697" t="s">
        <v>53</v>
      </c>
      <c r="DB8" s="63">
        <v>42369</v>
      </c>
      <c r="DC8" s="59">
        <v>42735</v>
      </c>
      <c r="DD8" s="58">
        <v>42369</v>
      </c>
      <c r="DE8" s="59">
        <v>42735</v>
      </c>
    </row>
    <row r="9" spans="1:109" s="1084" customFormat="1" ht="15.75" customHeight="1" thickBot="1">
      <c r="A9" s="1694"/>
      <c r="B9" s="1701">
        <v>1</v>
      </c>
      <c r="C9" s="1702"/>
      <c r="D9" s="1696"/>
      <c r="E9" s="1696"/>
      <c r="F9" s="1701">
        <v>2</v>
      </c>
      <c r="G9" s="1706"/>
      <c r="H9" s="1696"/>
      <c r="I9" s="1698"/>
      <c r="J9" s="1699" t="s">
        <v>54</v>
      </c>
      <c r="K9" s="1700"/>
      <c r="L9" s="1705">
        <v>3</v>
      </c>
      <c r="M9" s="1702"/>
      <c r="N9" s="1696"/>
      <c r="O9" s="1696"/>
      <c r="P9" s="1703" t="s">
        <v>59</v>
      </c>
      <c r="Q9" s="1707"/>
      <c r="R9" s="1701">
        <v>4</v>
      </c>
      <c r="S9" s="1706"/>
      <c r="T9" s="1696"/>
      <c r="U9" s="1696"/>
      <c r="V9" s="1699" t="s">
        <v>60</v>
      </c>
      <c r="W9" s="1700"/>
      <c r="X9" s="1701">
        <v>5</v>
      </c>
      <c r="Y9" s="1702"/>
      <c r="Z9" s="1698"/>
      <c r="AA9" s="1698"/>
      <c r="AB9" s="1703" t="s">
        <v>76</v>
      </c>
      <c r="AC9" s="1700"/>
      <c r="AD9" s="1701">
        <v>6</v>
      </c>
      <c r="AE9" s="1702"/>
      <c r="AF9" s="1698"/>
      <c r="AG9" s="1698"/>
      <c r="AH9" s="1703" t="s">
        <v>148</v>
      </c>
      <c r="AI9" s="1700"/>
      <c r="AJ9" s="1704">
        <v>7</v>
      </c>
      <c r="AK9" s="1705"/>
      <c r="AL9" s="1698"/>
      <c r="AM9" s="1698"/>
      <c r="AN9" s="1703" t="s">
        <v>149</v>
      </c>
      <c r="AO9" s="1700"/>
      <c r="AP9" s="1701">
        <v>8</v>
      </c>
      <c r="AQ9" s="1702"/>
      <c r="AR9" s="1698"/>
      <c r="AS9" s="1698"/>
      <c r="AT9" s="1703" t="s">
        <v>150</v>
      </c>
      <c r="AU9" s="1700"/>
      <c r="AV9" s="1701">
        <v>9</v>
      </c>
      <c r="AW9" s="1706"/>
      <c r="AX9" s="1698"/>
      <c r="AY9" s="1698"/>
      <c r="AZ9" s="1699" t="s">
        <v>151</v>
      </c>
      <c r="BA9" s="1700"/>
      <c r="BB9" s="1705">
        <v>10</v>
      </c>
      <c r="BC9" s="1702"/>
      <c r="BD9" s="1698"/>
      <c r="BE9" s="1698"/>
      <c r="BF9" s="1703" t="s">
        <v>152</v>
      </c>
      <c r="BG9" s="1707"/>
      <c r="BH9" s="1701">
        <v>11</v>
      </c>
      <c r="BI9" s="1706"/>
      <c r="BJ9" s="1698"/>
      <c r="BK9" s="1698"/>
      <c r="BL9" s="1703" t="s">
        <v>214</v>
      </c>
      <c r="BM9" s="1707"/>
      <c r="BN9" s="1701">
        <v>12</v>
      </c>
      <c r="BO9" s="1706"/>
      <c r="BP9" s="1698"/>
      <c r="BQ9" s="1698"/>
      <c r="BR9" s="1699" t="s">
        <v>215</v>
      </c>
      <c r="BS9" s="1700"/>
      <c r="BT9" s="1701">
        <v>13</v>
      </c>
      <c r="BU9" s="1702"/>
      <c r="BV9" s="1698"/>
      <c r="BW9" s="1698"/>
      <c r="BX9" s="1703" t="s">
        <v>216</v>
      </c>
      <c r="BY9" s="1700"/>
      <c r="BZ9" s="1701">
        <v>14</v>
      </c>
      <c r="CA9" s="1702"/>
      <c r="CB9" s="1698"/>
      <c r="CC9" s="1698"/>
      <c r="CD9" s="1703" t="s">
        <v>171</v>
      </c>
      <c r="CE9" s="1700"/>
      <c r="CF9" s="1701">
        <v>15</v>
      </c>
      <c r="CG9" s="1706"/>
      <c r="CH9" s="1698"/>
      <c r="CI9" s="1698"/>
      <c r="CJ9" s="1699" t="s">
        <v>172</v>
      </c>
      <c r="CK9" s="1700"/>
      <c r="CL9" s="1705">
        <v>16</v>
      </c>
      <c r="CM9" s="1702"/>
      <c r="CN9" s="1698"/>
      <c r="CO9" s="1698"/>
      <c r="CP9" s="1703" t="s">
        <v>173</v>
      </c>
      <c r="CQ9" s="1707"/>
      <c r="CR9" s="1701">
        <v>17</v>
      </c>
      <c r="CS9" s="1706"/>
      <c r="CT9" s="1698"/>
      <c r="CU9" s="1698"/>
      <c r="CV9" s="1699" t="s">
        <v>175</v>
      </c>
      <c r="CW9" s="1700"/>
      <c r="CX9" s="1701">
        <v>18</v>
      </c>
      <c r="CY9" s="1706"/>
      <c r="CZ9" s="1698"/>
      <c r="DA9" s="1698"/>
      <c r="DB9" s="1707" t="s">
        <v>220</v>
      </c>
      <c r="DC9" s="1708"/>
      <c r="DD9" s="1704">
        <v>19</v>
      </c>
      <c r="DE9" s="1709"/>
    </row>
    <row r="10" spans="1:109" s="999" customFormat="1" ht="19.5" customHeight="1">
      <c r="A10" s="1007" t="s">
        <v>25</v>
      </c>
      <c r="B10" s="623">
        <v>690404.17</v>
      </c>
      <c r="C10" s="624">
        <v>818349.97</v>
      </c>
      <c r="D10" s="995">
        <v>127945.79999999993</v>
      </c>
      <c r="E10" s="525">
        <v>0.1853201437065479</v>
      </c>
      <c r="F10" s="623">
        <v>660717.51</v>
      </c>
      <c r="G10" s="996">
        <v>784822.91</v>
      </c>
      <c r="H10" s="995">
        <v>124105.40000000002</v>
      </c>
      <c r="I10" s="668">
        <v>0.1878342833686972</v>
      </c>
      <c r="J10" s="994">
        <v>0.95700104186798285</v>
      </c>
      <c r="K10" s="908">
        <v>0.95903090214569209</v>
      </c>
      <c r="L10" s="623">
        <v>36621.96</v>
      </c>
      <c r="M10" s="624">
        <v>39892.15</v>
      </c>
      <c r="N10" s="995">
        <v>3270.1900000000023</v>
      </c>
      <c r="O10" s="668">
        <v>8.929587602629685E-2</v>
      </c>
      <c r="P10" s="994">
        <v>5.5427560864854328E-2</v>
      </c>
      <c r="Q10" s="908">
        <v>5.0829492222646759E-2</v>
      </c>
      <c r="R10" s="623">
        <v>624095.55000000005</v>
      </c>
      <c r="S10" s="996">
        <v>744930.76</v>
      </c>
      <c r="T10" s="995">
        <v>120835.20999999996</v>
      </c>
      <c r="U10" s="668">
        <v>0.1936165223418112</v>
      </c>
      <c r="V10" s="994">
        <v>0.94457243913514577</v>
      </c>
      <c r="W10" s="908">
        <v>0.94917050777735323</v>
      </c>
      <c r="X10" s="623">
        <v>1785.65</v>
      </c>
      <c r="Y10" s="624">
        <v>2064.2600000000002</v>
      </c>
      <c r="Z10" s="995">
        <v>278.61000000000013</v>
      </c>
      <c r="AA10" s="668">
        <v>0.15602721697981134</v>
      </c>
      <c r="AB10" s="907">
        <v>2.7025922167553877E-3</v>
      </c>
      <c r="AC10" s="908">
        <v>2.6302239316637688E-3</v>
      </c>
      <c r="AD10" s="623">
        <v>622309.9</v>
      </c>
      <c r="AE10" s="624">
        <v>742866.49</v>
      </c>
      <c r="AF10" s="995">
        <v>120556.58999999997</v>
      </c>
      <c r="AG10" s="668">
        <v>0.19372436466140094</v>
      </c>
      <c r="AH10" s="907">
        <v>0.94186984691839026</v>
      </c>
      <c r="AI10" s="908">
        <v>0.94654027110396144</v>
      </c>
      <c r="AJ10" s="623">
        <v>418599.06</v>
      </c>
      <c r="AK10" s="996">
        <v>522236.64</v>
      </c>
      <c r="AL10" s="995">
        <v>103637.58000000002</v>
      </c>
      <c r="AM10" s="668">
        <v>0.24758197020318207</v>
      </c>
      <c r="AN10" s="907">
        <v>0.60631015597718652</v>
      </c>
      <c r="AO10" s="908">
        <v>0.63815807312854189</v>
      </c>
      <c r="AP10" s="623">
        <v>398077.57</v>
      </c>
      <c r="AQ10" s="624">
        <v>496544.9</v>
      </c>
      <c r="AR10" s="995">
        <v>98467.330000000016</v>
      </c>
      <c r="AS10" s="668">
        <v>0.24735714197612294</v>
      </c>
      <c r="AT10" s="907">
        <v>0.60249284145655535</v>
      </c>
      <c r="AU10" s="908">
        <v>0.6326840025605267</v>
      </c>
      <c r="AV10" s="623">
        <v>15831.31</v>
      </c>
      <c r="AW10" s="996">
        <v>25060.42</v>
      </c>
      <c r="AX10" s="995">
        <v>9229.1099999999988</v>
      </c>
      <c r="AY10" s="668">
        <v>0.58296565476893569</v>
      </c>
      <c r="AZ10" s="907">
        <v>3.9769409766041326E-2</v>
      </c>
      <c r="BA10" s="908">
        <v>5.0469594995336771E-2</v>
      </c>
      <c r="BB10" s="623">
        <v>413908.88</v>
      </c>
      <c r="BC10" s="624">
        <v>521605.32</v>
      </c>
      <c r="BD10" s="995">
        <v>107696.44</v>
      </c>
      <c r="BE10" s="668">
        <v>0.26019359623306465</v>
      </c>
      <c r="BF10" s="907">
        <v>0.66321395818316597</v>
      </c>
      <c r="BG10" s="908">
        <v>0.7002064460326487</v>
      </c>
      <c r="BH10" s="623">
        <v>412822.11</v>
      </c>
      <c r="BI10" s="624">
        <v>518425</v>
      </c>
      <c r="BJ10" s="995">
        <v>105602.89000000001</v>
      </c>
      <c r="BK10" s="668">
        <v>0.25580725315318026</v>
      </c>
      <c r="BL10" s="907">
        <v>0.66337062932792801</v>
      </c>
      <c r="BM10" s="998">
        <v>0.6978710265959096</v>
      </c>
      <c r="BN10" s="624">
        <v>66223.72</v>
      </c>
      <c r="BO10" s="624">
        <v>150635.82</v>
      </c>
      <c r="BP10" s="995">
        <v>84412.1</v>
      </c>
      <c r="BQ10" s="668">
        <v>1.2746505330718361</v>
      </c>
      <c r="BR10" s="907">
        <v>9.5920220180593638E-2</v>
      </c>
      <c r="BS10" s="908">
        <v>0.18407261626709659</v>
      </c>
      <c r="BT10" s="623">
        <v>60025.38</v>
      </c>
      <c r="BU10" s="624">
        <v>143336.38</v>
      </c>
      <c r="BV10" s="995">
        <v>83311</v>
      </c>
      <c r="BW10" s="668">
        <v>1.3879295724575171</v>
      </c>
      <c r="BX10" s="907">
        <v>9.645576906297007E-2</v>
      </c>
      <c r="BY10" s="908">
        <v>0.19295039139536366</v>
      </c>
      <c r="BZ10" s="623">
        <v>-75.67</v>
      </c>
      <c r="CA10" s="624">
        <v>-1202.5899999999999</v>
      </c>
      <c r="CB10" s="995">
        <v>-1126.9199999999998</v>
      </c>
      <c r="CC10" s="668">
        <v>-14.89255979912779</v>
      </c>
      <c r="CD10" s="907">
        <v>-1.2159536591013577E-4</v>
      </c>
      <c r="CE10" s="908">
        <v>-1.6188507843448424E-3</v>
      </c>
      <c r="CF10" s="623">
        <v>38820.25</v>
      </c>
      <c r="CG10" s="996">
        <v>13898.87</v>
      </c>
      <c r="CH10" s="995">
        <v>-24921.379999999997</v>
      </c>
      <c r="CI10" s="668">
        <v>-0.64196856022307935</v>
      </c>
      <c r="CJ10" s="907">
        <v>6.2380897363194764E-2</v>
      </c>
      <c r="CK10" s="908">
        <v>1.8709781888263666E-2</v>
      </c>
      <c r="CL10" s="623">
        <v>163974.49</v>
      </c>
      <c r="CM10" s="624">
        <v>123600.96000000001</v>
      </c>
      <c r="CN10" s="995">
        <v>-40373.529999999984</v>
      </c>
      <c r="CO10" s="668">
        <v>-0.24621835994123223</v>
      </c>
      <c r="CP10" s="907">
        <v>0.26349330132784321</v>
      </c>
      <c r="CQ10" s="908">
        <v>0.16638381413596945</v>
      </c>
      <c r="CR10" s="623">
        <v>409.29</v>
      </c>
      <c r="CS10" s="996">
        <v>53.93</v>
      </c>
      <c r="CT10" s="995">
        <v>-355.36</v>
      </c>
      <c r="CU10" s="668">
        <v>-0.86823523662928481</v>
      </c>
      <c r="CV10" s="907">
        <v>6.5769482375260303E-4</v>
      </c>
      <c r="CW10" s="908">
        <v>7.2597163455306754E-5</v>
      </c>
      <c r="CX10" s="623">
        <v>-53665.95</v>
      </c>
      <c r="CY10" s="996">
        <v>-55246.05</v>
      </c>
      <c r="CZ10" s="995">
        <v>-1580.1000000000058</v>
      </c>
      <c r="DA10" s="668">
        <v>-2.9443250329119413E-2</v>
      </c>
      <c r="DB10" s="907">
        <v>-7.7731207793834731E-2</v>
      </c>
      <c r="DC10" s="908">
        <v>-6.7509075609790761E-2</v>
      </c>
      <c r="DD10" s="907">
        <v>1.0862367126089429</v>
      </c>
      <c r="DE10" s="908">
        <v>1.0743687469332477</v>
      </c>
    </row>
    <row r="11" spans="1:109" s="1002" customFormat="1" ht="19.5" customHeight="1">
      <c r="A11" s="1007" t="s">
        <v>350</v>
      </c>
      <c r="B11" s="623">
        <v>483672.63</v>
      </c>
      <c r="C11" s="624">
        <v>477356.46</v>
      </c>
      <c r="D11" s="1000">
        <v>-6316.1699999999837</v>
      </c>
      <c r="E11" s="525">
        <v>-1.3058770764018596E-2</v>
      </c>
      <c r="F11" s="623">
        <v>483630.27</v>
      </c>
      <c r="G11" s="996">
        <v>477329.04</v>
      </c>
      <c r="H11" s="1000">
        <v>-6301.2300000000396</v>
      </c>
      <c r="I11" s="549">
        <v>-1.3029023183350454E-2</v>
      </c>
      <c r="J11" s="989">
        <v>0.99991242010117465</v>
      </c>
      <c r="K11" s="908">
        <v>0.99994255864893911</v>
      </c>
      <c r="L11" s="623">
        <v>-8652.1</v>
      </c>
      <c r="M11" s="624">
        <v>2850.58</v>
      </c>
      <c r="N11" s="1000">
        <v>11502.68</v>
      </c>
      <c r="O11" s="549">
        <v>1.329466834641301</v>
      </c>
      <c r="P11" s="989">
        <v>-1.7889905857216091E-2</v>
      </c>
      <c r="Q11" s="908">
        <v>5.9719391889502468E-3</v>
      </c>
      <c r="R11" s="623">
        <v>492282.37</v>
      </c>
      <c r="S11" s="996">
        <v>474478.45</v>
      </c>
      <c r="T11" s="1000">
        <v>-17803.919999999984</v>
      </c>
      <c r="U11" s="549">
        <v>-3.6166072735856827E-2</v>
      </c>
      <c r="V11" s="989">
        <v>1.0178899058572159</v>
      </c>
      <c r="W11" s="908">
        <v>0.99402803986114074</v>
      </c>
      <c r="X11" s="623">
        <v>1749.3</v>
      </c>
      <c r="Y11" s="624">
        <v>2098.7600000000002</v>
      </c>
      <c r="Z11" s="1000">
        <v>349.46000000000026</v>
      </c>
      <c r="AA11" s="549">
        <v>0.19977133710627124</v>
      </c>
      <c r="AB11" s="909">
        <v>3.6170192572933862E-3</v>
      </c>
      <c r="AC11" s="908">
        <v>4.3968831228035077E-3</v>
      </c>
      <c r="AD11" s="623">
        <v>490533.07</v>
      </c>
      <c r="AE11" s="624">
        <v>472379.7</v>
      </c>
      <c r="AF11" s="1000">
        <v>-18153.369999999995</v>
      </c>
      <c r="AG11" s="549">
        <v>-3.7007433566099826E-2</v>
      </c>
      <c r="AH11" s="909">
        <v>1.0142728865999227</v>
      </c>
      <c r="AI11" s="908">
        <v>0.98963117768824627</v>
      </c>
      <c r="AJ11" s="623">
        <v>384022.47</v>
      </c>
      <c r="AK11" s="996">
        <v>375241.38</v>
      </c>
      <c r="AL11" s="1000">
        <v>-8781.0899999999674</v>
      </c>
      <c r="AM11" s="549">
        <v>-2.2866083851812026E-2</v>
      </c>
      <c r="AN11" s="909">
        <v>0.79397188548791764</v>
      </c>
      <c r="AO11" s="908">
        <v>0.78608212403787303</v>
      </c>
      <c r="AP11" s="623">
        <v>384022.47</v>
      </c>
      <c r="AQ11" s="624">
        <v>375241.38</v>
      </c>
      <c r="AR11" s="1000">
        <v>-8781.0899999999674</v>
      </c>
      <c r="AS11" s="549">
        <v>-2.2866083851812026E-2</v>
      </c>
      <c r="AT11" s="909">
        <v>0.79404142755580609</v>
      </c>
      <c r="AU11" s="908">
        <v>0.78612728025095646</v>
      </c>
      <c r="AV11" s="623">
        <v>-8214.18</v>
      </c>
      <c r="AW11" s="996">
        <v>-22752.54</v>
      </c>
      <c r="AX11" s="1000">
        <v>-14538.36</v>
      </c>
      <c r="AY11" s="549">
        <v>-1.7699100823210594</v>
      </c>
      <c r="AZ11" s="909">
        <v>-2.1389842110020284E-2</v>
      </c>
      <c r="BA11" s="908">
        <v>-6.0634410842428946E-2</v>
      </c>
      <c r="BB11" s="623">
        <v>375808.29</v>
      </c>
      <c r="BC11" s="624">
        <v>352488.84</v>
      </c>
      <c r="BD11" s="1000">
        <v>-23319.449999999953</v>
      </c>
      <c r="BE11" s="549">
        <v>-6.2051451818691795E-2</v>
      </c>
      <c r="BF11" s="909">
        <v>0.76339985524974208</v>
      </c>
      <c r="BG11" s="908">
        <v>0.74289746984294025</v>
      </c>
      <c r="BH11" s="623">
        <v>374865.08</v>
      </c>
      <c r="BI11" s="624">
        <v>351467.71</v>
      </c>
      <c r="BJ11" s="1000">
        <v>-23397.369999999995</v>
      </c>
      <c r="BK11" s="549">
        <v>-6.241544291082006E-2</v>
      </c>
      <c r="BL11" s="909">
        <v>0.76419940453759827</v>
      </c>
      <c r="BM11" s="908">
        <v>0.74403643933047925</v>
      </c>
      <c r="BN11" s="624">
        <v>64279.93</v>
      </c>
      <c r="BO11" s="624">
        <v>64703.01</v>
      </c>
      <c r="BP11" s="1000">
        <v>423.08000000000175</v>
      </c>
      <c r="BQ11" s="549">
        <v>6.5818366634811483E-3</v>
      </c>
      <c r="BR11" s="909">
        <v>0.13289966397312991</v>
      </c>
      <c r="BS11" s="908">
        <v>0.1355444315135067</v>
      </c>
      <c r="BT11" s="623">
        <v>64035.35</v>
      </c>
      <c r="BU11" s="624">
        <v>64697.53</v>
      </c>
      <c r="BV11" s="1000">
        <v>662.18000000000029</v>
      </c>
      <c r="BW11" s="549">
        <v>1.0340850795693321E-2</v>
      </c>
      <c r="BX11" s="909">
        <v>0.13054237097613011</v>
      </c>
      <c r="BY11" s="908">
        <v>0.13696086008776415</v>
      </c>
      <c r="BZ11" s="623">
        <v>-1439.86</v>
      </c>
      <c r="CA11" s="624">
        <v>-1519.8</v>
      </c>
      <c r="CB11" s="1000">
        <v>-79.940000000000055</v>
      </c>
      <c r="CC11" s="549">
        <v>-5.5519286597308114E-2</v>
      </c>
      <c r="CD11" s="909">
        <v>-2.9352964928541919E-3</v>
      </c>
      <c r="CE11" s="908">
        <v>-3.2173270781957817E-3</v>
      </c>
      <c r="CF11" s="623">
        <v>31061.98</v>
      </c>
      <c r="CG11" s="996">
        <v>28297.7</v>
      </c>
      <c r="CH11" s="1000">
        <v>-2764.2799999999988</v>
      </c>
      <c r="CI11" s="549">
        <v>-8.8992395204684271E-2</v>
      </c>
      <c r="CJ11" s="909">
        <v>6.332290705701045E-2</v>
      </c>
      <c r="CK11" s="908">
        <v>5.9904564061495448E-2</v>
      </c>
      <c r="CL11" s="623">
        <v>65500.74</v>
      </c>
      <c r="CM11" s="624">
        <v>62810.39</v>
      </c>
      <c r="CN11" s="1000">
        <v>-2690.3499999999985</v>
      </c>
      <c r="CO11" s="549">
        <v>-4.1073581764114402E-2</v>
      </c>
      <c r="CP11" s="909">
        <v>0.13352971288969365</v>
      </c>
      <c r="CQ11" s="908">
        <v>0.13296589586724408</v>
      </c>
      <c r="CR11" s="623">
        <v>383.4</v>
      </c>
      <c r="CS11" s="996">
        <v>70.989999999999995</v>
      </c>
      <c r="CT11" s="1000">
        <v>-312.40999999999997</v>
      </c>
      <c r="CU11" s="549">
        <v>-0.81484089723526343</v>
      </c>
      <c r="CV11" s="909">
        <v>7.8159867998298257E-4</v>
      </c>
      <c r="CW11" s="908">
        <v>1.5028164842816063E-4</v>
      </c>
      <c r="CX11" s="623">
        <v>-43873.62</v>
      </c>
      <c r="CY11" s="996">
        <v>-33444.83</v>
      </c>
      <c r="CZ11" s="1000">
        <v>10428.790000000001</v>
      </c>
      <c r="DA11" s="549">
        <v>0.23770069577117184</v>
      </c>
      <c r="DB11" s="909">
        <v>-9.0709329572773223E-2</v>
      </c>
      <c r="DC11" s="908">
        <v>-7.0062590123950566E-2</v>
      </c>
      <c r="DD11" s="909">
        <v>1.0894406772615759</v>
      </c>
      <c r="DE11" s="908">
        <v>1.0708007139172153</v>
      </c>
    </row>
    <row r="12" spans="1:109" s="1002" customFormat="1" ht="19.5" customHeight="1">
      <c r="A12" s="1007" t="s">
        <v>31</v>
      </c>
      <c r="B12" s="623">
        <v>326070.15999999997</v>
      </c>
      <c r="C12" s="624">
        <v>324602.65999999997</v>
      </c>
      <c r="D12" s="1000">
        <v>-1467.5</v>
      </c>
      <c r="E12" s="525">
        <v>-4.5005651544440623E-3</v>
      </c>
      <c r="F12" s="623">
        <v>326064.71999999997</v>
      </c>
      <c r="G12" s="996">
        <v>324602.65999999997</v>
      </c>
      <c r="H12" s="1000">
        <v>-1462.0599999999977</v>
      </c>
      <c r="I12" s="549">
        <v>-4.483956436623986E-3</v>
      </c>
      <c r="J12" s="989">
        <v>0.99998331647397598</v>
      </c>
      <c r="K12" s="908">
        <v>1</v>
      </c>
      <c r="L12" s="623">
        <v>1943.58</v>
      </c>
      <c r="M12" s="624">
        <v>-5165.7</v>
      </c>
      <c r="N12" s="1000">
        <v>-7109.28</v>
      </c>
      <c r="O12" s="549">
        <v>-3.6578273083690922</v>
      </c>
      <c r="P12" s="989">
        <v>5.9607184733141329E-3</v>
      </c>
      <c r="Q12" s="908">
        <v>-1.5913917649350132E-2</v>
      </c>
      <c r="R12" s="623">
        <v>324121.14</v>
      </c>
      <c r="S12" s="996">
        <v>329768.34999999998</v>
      </c>
      <c r="T12" s="1000">
        <v>5647.2099999999627</v>
      </c>
      <c r="U12" s="549">
        <v>1.7423146173063449E-2</v>
      </c>
      <c r="V12" s="989">
        <v>0.99403928152668597</v>
      </c>
      <c r="W12" s="908">
        <v>1.0159138868424553</v>
      </c>
      <c r="X12" s="623">
        <v>4783.0600000000004</v>
      </c>
      <c r="Y12" s="624">
        <v>5271.74</v>
      </c>
      <c r="Z12" s="1000">
        <v>488.67999999999938</v>
      </c>
      <c r="AA12" s="549">
        <v>0.10216890442520046</v>
      </c>
      <c r="AB12" s="909">
        <v>1.4669050978591001E-2</v>
      </c>
      <c r="AC12" s="908">
        <v>1.6240593961860943E-2</v>
      </c>
      <c r="AD12" s="623">
        <v>319338.08</v>
      </c>
      <c r="AE12" s="624">
        <v>324496.62</v>
      </c>
      <c r="AF12" s="1000">
        <v>5158.539999999979</v>
      </c>
      <c r="AG12" s="549">
        <v>1.6153851742328942E-2</v>
      </c>
      <c r="AH12" s="909">
        <v>0.97937023054809502</v>
      </c>
      <c r="AI12" s="908">
        <v>0.99967332368748929</v>
      </c>
      <c r="AJ12" s="623">
        <v>174765.66</v>
      </c>
      <c r="AK12" s="996">
        <v>195176.41</v>
      </c>
      <c r="AL12" s="1000">
        <v>20410.75</v>
      </c>
      <c r="AM12" s="549">
        <v>0.1167892479563777</v>
      </c>
      <c r="AN12" s="909">
        <v>0.53597563174747431</v>
      </c>
      <c r="AO12" s="908">
        <v>0.60127791312615864</v>
      </c>
      <c r="AP12" s="623">
        <v>174626.28</v>
      </c>
      <c r="AQ12" s="624">
        <v>195156.68</v>
      </c>
      <c r="AR12" s="1000">
        <v>20530.399999999994</v>
      </c>
      <c r="AS12" s="549">
        <v>0.11756764216703233</v>
      </c>
      <c r="AT12" s="909">
        <v>0.53555711271063</v>
      </c>
      <c r="AU12" s="908">
        <v>0.60121713112270858</v>
      </c>
      <c r="AV12" s="623">
        <v>22775.96</v>
      </c>
      <c r="AW12" s="996">
        <v>-4963.9799999999996</v>
      </c>
      <c r="AX12" s="1000">
        <v>-27739.94</v>
      </c>
      <c r="AY12" s="549">
        <v>-1.2179482225996181</v>
      </c>
      <c r="AZ12" s="909">
        <v>0.1304268750385108</v>
      </c>
      <c r="BA12" s="908">
        <v>-2.5435870296625255E-2</v>
      </c>
      <c r="BB12" s="623">
        <v>197402.25</v>
      </c>
      <c r="BC12" s="624">
        <v>190192.7</v>
      </c>
      <c r="BD12" s="1000">
        <v>-7209.5499999999884</v>
      </c>
      <c r="BE12" s="549">
        <v>-3.652212677413752E-2</v>
      </c>
      <c r="BF12" s="909">
        <v>0.60903849097902096</v>
      </c>
      <c r="BG12" s="908">
        <v>0.57674637362863967</v>
      </c>
      <c r="BH12" s="623">
        <v>197402.25</v>
      </c>
      <c r="BI12" s="624">
        <v>190192.7</v>
      </c>
      <c r="BJ12" s="1000">
        <v>-7209.5499999999884</v>
      </c>
      <c r="BK12" s="549">
        <v>-3.652212677413752E-2</v>
      </c>
      <c r="BL12" s="909">
        <v>0.61816069665102258</v>
      </c>
      <c r="BM12" s="908">
        <v>0.58611612040828043</v>
      </c>
      <c r="BN12" s="624">
        <v>39980.199999999997</v>
      </c>
      <c r="BO12" s="624">
        <v>36973.83</v>
      </c>
      <c r="BP12" s="1000">
        <v>-3006.3699999999953</v>
      </c>
      <c r="BQ12" s="549">
        <v>-7.5196472253765509E-2</v>
      </c>
      <c r="BR12" s="909">
        <v>0.12261226234255843</v>
      </c>
      <c r="BS12" s="908">
        <v>0.11390488913430347</v>
      </c>
      <c r="BT12" s="623">
        <v>39978.43</v>
      </c>
      <c r="BU12" s="624">
        <v>36975.379999999997</v>
      </c>
      <c r="BV12" s="1000">
        <v>-3003.0500000000029</v>
      </c>
      <c r="BW12" s="549">
        <v>-7.5116756711056512E-2</v>
      </c>
      <c r="BX12" s="909">
        <v>0.12519155247629721</v>
      </c>
      <c r="BY12" s="908">
        <v>0.1139468879521765</v>
      </c>
      <c r="BZ12" s="623">
        <v>-3935.62</v>
      </c>
      <c r="CA12" s="624">
        <v>-3485.67</v>
      </c>
      <c r="CB12" s="1000">
        <v>449.94999999999982</v>
      </c>
      <c r="CC12" s="549">
        <v>0.11432760276652722</v>
      </c>
      <c r="CD12" s="909">
        <v>-1.2324305325565933E-2</v>
      </c>
      <c r="CE12" s="908">
        <v>-1.0741775985216733E-2</v>
      </c>
      <c r="CF12" s="623">
        <v>24589.040000000001</v>
      </c>
      <c r="CG12" s="996">
        <v>19124.79</v>
      </c>
      <c r="CH12" s="1000">
        <v>-5464.25</v>
      </c>
      <c r="CI12" s="549">
        <v>-0.22222299040548146</v>
      </c>
      <c r="CJ12" s="909">
        <v>7.7000024550783294E-2</v>
      </c>
      <c r="CK12" s="908">
        <v>5.8936792623602678E-2</v>
      </c>
      <c r="CL12" s="623">
        <v>98466.41</v>
      </c>
      <c r="CM12" s="624">
        <v>94897.14</v>
      </c>
      <c r="CN12" s="1000">
        <v>-3569.2700000000041</v>
      </c>
      <c r="CO12" s="549">
        <v>-3.6248604981130153E-2</v>
      </c>
      <c r="CP12" s="909">
        <v>0.30834534359322258</v>
      </c>
      <c r="CQ12" s="908">
        <v>0.29244415550460895</v>
      </c>
      <c r="CR12" s="623">
        <v>1798.45</v>
      </c>
      <c r="CS12" s="996">
        <v>1225.26</v>
      </c>
      <c r="CT12" s="1000">
        <v>-573.19000000000005</v>
      </c>
      <c r="CU12" s="549">
        <v>-0.31871333648419475</v>
      </c>
      <c r="CV12" s="909">
        <v>5.6318056399662702E-3</v>
      </c>
      <c r="CW12" s="908">
        <v>3.7758790831164896E-3</v>
      </c>
      <c r="CX12" s="623">
        <v>-38960.870000000003</v>
      </c>
      <c r="CY12" s="996">
        <v>-14432.99</v>
      </c>
      <c r="CZ12" s="1000">
        <v>24527.880000000005</v>
      </c>
      <c r="DA12" s="549">
        <v>0.62955165015565628</v>
      </c>
      <c r="DB12" s="909">
        <v>-0.11948615598557073</v>
      </c>
      <c r="DC12" s="908">
        <v>-4.4463560464969701E-2</v>
      </c>
      <c r="DD12" s="909">
        <v>1.1220050862709514</v>
      </c>
      <c r="DE12" s="908">
        <v>1.0444780904035302</v>
      </c>
    </row>
    <row r="13" spans="1:109" s="1002" customFormat="1" ht="19.5" customHeight="1">
      <c r="A13" s="1007" t="s">
        <v>28</v>
      </c>
      <c r="B13" s="623">
        <v>156373.97</v>
      </c>
      <c r="C13" s="624">
        <v>232188.56</v>
      </c>
      <c r="D13" s="1000">
        <v>75814.59</v>
      </c>
      <c r="E13" s="525">
        <v>0.48482870902363095</v>
      </c>
      <c r="F13" s="623">
        <v>150330.95000000001</v>
      </c>
      <c r="G13" s="996">
        <v>219109.72</v>
      </c>
      <c r="H13" s="1000">
        <v>68778.76999999999</v>
      </c>
      <c r="I13" s="549">
        <v>0.45751570119127155</v>
      </c>
      <c r="J13" s="989">
        <v>0.96135533298796472</v>
      </c>
      <c r="K13" s="908">
        <v>0.94367147115258398</v>
      </c>
      <c r="L13" s="623">
        <v>9060.92</v>
      </c>
      <c r="M13" s="624">
        <v>25482.92</v>
      </c>
      <c r="N13" s="1000">
        <v>16422</v>
      </c>
      <c r="O13" s="549">
        <v>1.8123987409667008</v>
      </c>
      <c r="P13" s="989">
        <v>6.0273150671900894E-2</v>
      </c>
      <c r="Q13" s="908">
        <v>0.11630209741493895</v>
      </c>
      <c r="R13" s="623">
        <v>141270.03</v>
      </c>
      <c r="S13" s="996">
        <v>193626.8</v>
      </c>
      <c r="T13" s="1000">
        <v>52356.76999999999</v>
      </c>
      <c r="U13" s="549">
        <v>0.37061484307747361</v>
      </c>
      <c r="V13" s="989">
        <v>0.93972684932809902</v>
      </c>
      <c r="W13" s="908">
        <v>0.88369790258506098</v>
      </c>
      <c r="X13" s="623">
        <v>0</v>
      </c>
      <c r="Y13" s="624">
        <v>0</v>
      </c>
      <c r="Z13" s="1000">
        <v>0</v>
      </c>
      <c r="AA13" s="549">
        <v>0</v>
      </c>
      <c r="AB13" s="909">
        <v>0</v>
      </c>
      <c r="AC13" s="908">
        <v>0</v>
      </c>
      <c r="AD13" s="623">
        <v>141270.03</v>
      </c>
      <c r="AE13" s="624">
        <v>193626.8</v>
      </c>
      <c r="AF13" s="1000">
        <v>52356.76999999999</v>
      </c>
      <c r="AG13" s="549">
        <v>0.37061484307747361</v>
      </c>
      <c r="AH13" s="909">
        <v>0.93972684932809902</v>
      </c>
      <c r="AI13" s="908">
        <v>0.88369790258506098</v>
      </c>
      <c r="AJ13" s="623">
        <v>94230.41</v>
      </c>
      <c r="AK13" s="996">
        <v>127852.59</v>
      </c>
      <c r="AL13" s="1000">
        <v>33622.179999999993</v>
      </c>
      <c r="AM13" s="549">
        <v>0.35680816840338475</v>
      </c>
      <c r="AN13" s="909">
        <v>0.60259651910097312</v>
      </c>
      <c r="AO13" s="908">
        <v>0.55064121160835833</v>
      </c>
      <c r="AP13" s="623">
        <v>81767.47</v>
      </c>
      <c r="AQ13" s="624">
        <v>125647.64</v>
      </c>
      <c r="AR13" s="1000">
        <v>43880.17</v>
      </c>
      <c r="AS13" s="549">
        <v>0.53664580792337091</v>
      </c>
      <c r="AT13" s="909">
        <v>0.54391640577006928</v>
      </c>
      <c r="AU13" s="908">
        <v>0.57344621680863817</v>
      </c>
      <c r="AV13" s="623">
        <v>2309.6</v>
      </c>
      <c r="AW13" s="996">
        <v>3667.3</v>
      </c>
      <c r="AX13" s="1000">
        <v>1357.7000000000003</v>
      </c>
      <c r="AY13" s="549">
        <v>0.5878507100796676</v>
      </c>
      <c r="AZ13" s="909">
        <v>2.8245951599089464E-2</v>
      </c>
      <c r="BA13" s="908">
        <v>2.918717772972099E-2</v>
      </c>
      <c r="BB13" s="623">
        <v>84077.07</v>
      </c>
      <c r="BC13" s="624">
        <v>129314.94</v>
      </c>
      <c r="BD13" s="1000">
        <v>45237.869999999995</v>
      </c>
      <c r="BE13" s="549">
        <v>0.53805240834391577</v>
      </c>
      <c r="BF13" s="909">
        <v>0.59515149816277391</v>
      </c>
      <c r="BG13" s="908">
        <v>0.66785661902174709</v>
      </c>
      <c r="BH13" s="623">
        <v>88521.05</v>
      </c>
      <c r="BI13" s="624">
        <v>130780.79</v>
      </c>
      <c r="BJ13" s="1000">
        <v>42259.739999999991</v>
      </c>
      <c r="BK13" s="549">
        <v>0.47739763592953305</v>
      </c>
      <c r="BL13" s="909">
        <v>0.62660884265402939</v>
      </c>
      <c r="BM13" s="908">
        <v>0.67542711029671509</v>
      </c>
      <c r="BN13" s="624">
        <v>26599.919999999998</v>
      </c>
      <c r="BO13" s="624">
        <v>37936.980000000003</v>
      </c>
      <c r="BP13" s="1000">
        <v>11337.060000000005</v>
      </c>
      <c r="BQ13" s="549">
        <v>0.42620654498209037</v>
      </c>
      <c r="BR13" s="909">
        <v>0.17010452570846668</v>
      </c>
      <c r="BS13" s="908">
        <v>0.16338866996720253</v>
      </c>
      <c r="BT13" s="623">
        <v>27430.27</v>
      </c>
      <c r="BU13" s="624">
        <v>37346.21</v>
      </c>
      <c r="BV13" s="1000">
        <v>9915.9399999999987</v>
      </c>
      <c r="BW13" s="549">
        <v>0.36149625942435121</v>
      </c>
      <c r="BX13" s="909">
        <v>0.19416906756514457</v>
      </c>
      <c r="BY13" s="908">
        <v>0.19287727731904883</v>
      </c>
      <c r="BZ13" s="623">
        <v>-4355.1899999999996</v>
      </c>
      <c r="CA13" s="624">
        <v>0</v>
      </c>
      <c r="CB13" s="1000">
        <v>4355.1899999999996</v>
      </c>
      <c r="CC13" s="549">
        <v>1</v>
      </c>
      <c r="CD13" s="909">
        <v>-3.0828831847774081E-2</v>
      </c>
      <c r="CE13" s="908">
        <v>0</v>
      </c>
      <c r="CF13" s="623">
        <v>14135.06</v>
      </c>
      <c r="CG13" s="996">
        <v>18608.98</v>
      </c>
      <c r="CH13" s="1000">
        <v>4473.92</v>
      </c>
      <c r="CI13" s="549">
        <v>0.31651227515129049</v>
      </c>
      <c r="CJ13" s="909">
        <v>0.10005703262043619</v>
      </c>
      <c r="CK13" s="908">
        <v>9.6107460330904615E-2</v>
      </c>
      <c r="CL13" s="623">
        <v>18970.63</v>
      </c>
      <c r="CM13" s="624">
        <v>19131.669999999998</v>
      </c>
      <c r="CN13" s="1000">
        <v>161.03999999999724</v>
      </c>
      <c r="CO13" s="549">
        <v>8.4889115437914945E-3</v>
      </c>
      <c r="CP13" s="909">
        <v>0.13428630262200694</v>
      </c>
      <c r="CQ13" s="908">
        <v>9.8806931685076649E-2</v>
      </c>
      <c r="CR13" s="623">
        <v>965.37</v>
      </c>
      <c r="CS13" s="996">
        <v>1936.47</v>
      </c>
      <c r="CT13" s="1000">
        <v>971.1</v>
      </c>
      <c r="CU13" s="549">
        <v>1.0059355480282173</v>
      </c>
      <c r="CV13" s="909">
        <v>6.8335088482673924E-3</v>
      </c>
      <c r="CW13" s="908">
        <v>1.0001043244013743E-2</v>
      </c>
      <c r="CX13" s="623">
        <v>-4397.16</v>
      </c>
      <c r="CY13" s="996">
        <v>-14177.33</v>
      </c>
      <c r="CZ13" s="1000">
        <v>-9780.17</v>
      </c>
      <c r="DA13" s="549">
        <v>-2.2242015300785054</v>
      </c>
      <c r="DB13" s="909">
        <v>-2.8119513752832392E-2</v>
      </c>
      <c r="DC13" s="908">
        <v>-6.1059554355305017E-2</v>
      </c>
      <c r="DD13" s="909">
        <v>1.0311259224621103</v>
      </c>
      <c r="DE13" s="908">
        <v>1.073219822875759</v>
      </c>
    </row>
    <row r="14" spans="1:109" s="1002" customFormat="1" ht="19.5" customHeight="1">
      <c r="A14" s="1007" t="s">
        <v>57</v>
      </c>
      <c r="B14" s="623">
        <v>129992.93</v>
      </c>
      <c r="C14" s="624">
        <v>199059.83</v>
      </c>
      <c r="D14" s="1000">
        <v>69066.899999999994</v>
      </c>
      <c r="E14" s="525">
        <v>0.53131274139293572</v>
      </c>
      <c r="F14" s="623">
        <v>121688.72</v>
      </c>
      <c r="G14" s="996">
        <v>145145.4</v>
      </c>
      <c r="H14" s="1000">
        <v>23456.679999999993</v>
      </c>
      <c r="I14" s="549">
        <v>0.1927596904626821</v>
      </c>
      <c r="J14" s="989">
        <v>0.93611798733977303</v>
      </c>
      <c r="K14" s="908">
        <v>0.72915464662056628</v>
      </c>
      <c r="L14" s="623">
        <v>24803.9</v>
      </c>
      <c r="M14" s="624">
        <v>7666.29</v>
      </c>
      <c r="N14" s="1000">
        <v>-17137.61</v>
      </c>
      <c r="O14" s="549">
        <v>-0.6909240079181096</v>
      </c>
      <c r="P14" s="989">
        <v>0.20383072481985184</v>
      </c>
      <c r="Q14" s="908">
        <v>5.2818001810598203E-2</v>
      </c>
      <c r="R14" s="623">
        <v>96884.83</v>
      </c>
      <c r="S14" s="996">
        <v>137479.10999999999</v>
      </c>
      <c r="T14" s="1000">
        <v>40594.279999999984</v>
      </c>
      <c r="U14" s="549">
        <v>0.41899521318249705</v>
      </c>
      <c r="V14" s="989">
        <v>0.79616935735703365</v>
      </c>
      <c r="W14" s="908">
        <v>0.94718199818940174</v>
      </c>
      <c r="X14" s="623">
        <v>347.39</v>
      </c>
      <c r="Y14" s="624">
        <v>58.72</v>
      </c>
      <c r="Z14" s="1000">
        <v>-288.66999999999996</v>
      </c>
      <c r="AA14" s="549">
        <v>-0.83096807622556768</v>
      </c>
      <c r="AB14" s="909">
        <v>2.8547428225064739E-3</v>
      </c>
      <c r="AC14" s="908">
        <v>4.0455984137285786E-4</v>
      </c>
      <c r="AD14" s="623">
        <v>96537.43</v>
      </c>
      <c r="AE14" s="624">
        <v>137420.39000000001</v>
      </c>
      <c r="AF14" s="1000">
        <v>40882.960000000021</v>
      </c>
      <c r="AG14" s="549">
        <v>0.4234933538214144</v>
      </c>
      <c r="AH14" s="909">
        <v>0.7933145323576416</v>
      </c>
      <c r="AI14" s="908">
        <v>0.94677743834802908</v>
      </c>
      <c r="AJ14" s="623">
        <v>60690.52</v>
      </c>
      <c r="AK14" s="996">
        <v>118034.42</v>
      </c>
      <c r="AL14" s="1000">
        <v>57343.9</v>
      </c>
      <c r="AM14" s="549">
        <v>0.94485761532443624</v>
      </c>
      <c r="AN14" s="909">
        <v>0.46687554469308445</v>
      </c>
      <c r="AO14" s="908">
        <v>0.59295951373011824</v>
      </c>
      <c r="AP14" s="623">
        <v>54789.29</v>
      </c>
      <c r="AQ14" s="624">
        <v>78973.710000000006</v>
      </c>
      <c r="AR14" s="1000">
        <v>24184.420000000006</v>
      </c>
      <c r="AS14" s="549">
        <v>0.44140780068513402</v>
      </c>
      <c r="AT14" s="909">
        <v>0.45024132064171601</v>
      </c>
      <c r="AU14" s="908">
        <v>0.54410067422047137</v>
      </c>
      <c r="AV14" s="623">
        <v>753.13</v>
      </c>
      <c r="AW14" s="996">
        <v>5870.47</v>
      </c>
      <c r="AX14" s="1000">
        <v>5117.34</v>
      </c>
      <c r="AY14" s="549">
        <v>6.7947631882941861</v>
      </c>
      <c r="AZ14" s="909">
        <v>1.3745934652557096E-2</v>
      </c>
      <c r="BA14" s="908">
        <v>7.4334484222660938E-2</v>
      </c>
      <c r="BB14" s="623">
        <v>55542.42</v>
      </c>
      <c r="BC14" s="624">
        <v>84844.18</v>
      </c>
      <c r="BD14" s="1000">
        <v>29301.759999999995</v>
      </c>
      <c r="BE14" s="549">
        <v>0.52755641543886633</v>
      </c>
      <c r="BF14" s="909">
        <v>0.5732829381029001</v>
      </c>
      <c r="BG14" s="908">
        <v>0.61714234257117317</v>
      </c>
      <c r="BH14" s="623">
        <v>55542.42</v>
      </c>
      <c r="BI14" s="624">
        <v>84844.18</v>
      </c>
      <c r="BJ14" s="1000">
        <v>29301.759999999995</v>
      </c>
      <c r="BK14" s="549">
        <v>0.52755641543886633</v>
      </c>
      <c r="BL14" s="909">
        <v>0.57534595648547926</v>
      </c>
      <c r="BM14" s="908">
        <v>0.61740604869481153</v>
      </c>
      <c r="BN14" s="624">
        <v>14308.85</v>
      </c>
      <c r="BO14" s="624">
        <v>45873.5</v>
      </c>
      <c r="BP14" s="1000">
        <v>31564.65</v>
      </c>
      <c r="BQ14" s="549">
        <v>2.2059529591826039</v>
      </c>
      <c r="BR14" s="909">
        <v>0.11007406325867107</v>
      </c>
      <c r="BS14" s="908">
        <v>0.23045081471234052</v>
      </c>
      <c r="BT14" s="623">
        <v>11895.97</v>
      </c>
      <c r="BU14" s="624">
        <v>27914.53</v>
      </c>
      <c r="BV14" s="1000">
        <v>16018.56</v>
      </c>
      <c r="BW14" s="549">
        <v>1.3465534966883743</v>
      </c>
      <c r="BX14" s="909">
        <v>0.12322650395810206</v>
      </c>
      <c r="BY14" s="908">
        <v>0.20313237358735481</v>
      </c>
      <c r="BZ14" s="623">
        <v>-13392.58</v>
      </c>
      <c r="CA14" s="624">
        <v>-25968.93</v>
      </c>
      <c r="CB14" s="1000">
        <v>-12576.35</v>
      </c>
      <c r="CC14" s="549">
        <v>-0.93905356548178176</v>
      </c>
      <c r="CD14" s="909">
        <v>-0.13872940267831868</v>
      </c>
      <c r="CE14" s="908">
        <v>-0.18897435817202962</v>
      </c>
      <c r="CF14" s="623">
        <v>7545.28</v>
      </c>
      <c r="CG14" s="996">
        <v>11195.75</v>
      </c>
      <c r="CH14" s="1000">
        <v>3650.4700000000003</v>
      </c>
      <c r="CI14" s="549">
        <v>0.48380842062852542</v>
      </c>
      <c r="CJ14" s="909">
        <v>7.8159114034836025E-2</v>
      </c>
      <c r="CK14" s="908">
        <v>8.1470806479300481E-2</v>
      </c>
      <c r="CL14" s="623">
        <v>27121.18</v>
      </c>
      <c r="CM14" s="624">
        <v>37538.86</v>
      </c>
      <c r="CN14" s="1000">
        <v>10417.68</v>
      </c>
      <c r="CO14" s="549">
        <v>0.38411603034971192</v>
      </c>
      <c r="CP14" s="909">
        <v>0.28093952780802228</v>
      </c>
      <c r="CQ14" s="908">
        <v>0.27316805024349006</v>
      </c>
      <c r="CR14" s="623">
        <v>48.76</v>
      </c>
      <c r="CS14" s="996">
        <v>591.64</v>
      </c>
      <c r="CT14" s="1000">
        <v>542.88</v>
      </c>
      <c r="CU14" s="549">
        <v>11.133716160787531</v>
      </c>
      <c r="CV14" s="909">
        <v>5.0508906234607656E-4</v>
      </c>
      <c r="CW14" s="908">
        <v>4.3053290708896979E-3</v>
      </c>
      <c r="CX14" s="623">
        <v>7776.41</v>
      </c>
      <c r="CY14" s="996">
        <v>1304.3599999999999</v>
      </c>
      <c r="CZ14" s="1000">
        <v>-6472.05</v>
      </c>
      <c r="DA14" s="549">
        <v>-0.83226707439551162</v>
      </c>
      <c r="DB14" s="909">
        <v>5.9821791846679663E-2</v>
      </c>
      <c r="DC14" s="908">
        <v>6.5526028028859463E-3</v>
      </c>
      <c r="DD14" s="909">
        <v>0.91944678867046703</v>
      </c>
      <c r="DE14" s="908">
        <v>0.99050824990381692</v>
      </c>
    </row>
    <row r="15" spans="1:109" s="1002" customFormat="1" ht="19.5" customHeight="1">
      <c r="A15" s="1007" t="s">
        <v>29</v>
      </c>
      <c r="B15" s="623">
        <v>182273.48</v>
      </c>
      <c r="C15" s="624">
        <v>189849.14</v>
      </c>
      <c r="D15" s="1000">
        <v>7575.6600000000035</v>
      </c>
      <c r="E15" s="525">
        <v>4.1562052801098676E-2</v>
      </c>
      <c r="F15" s="623">
        <v>180872.95</v>
      </c>
      <c r="G15" s="996">
        <v>188212.91</v>
      </c>
      <c r="H15" s="1000">
        <v>7339.9599999999919</v>
      </c>
      <c r="I15" s="549">
        <v>4.0580750189566715E-2</v>
      </c>
      <c r="J15" s="989">
        <v>0.99231632599542186</v>
      </c>
      <c r="K15" s="908">
        <v>0.99138142000537899</v>
      </c>
      <c r="L15" s="623">
        <v>27583.66</v>
      </c>
      <c r="M15" s="624">
        <v>18353.04</v>
      </c>
      <c r="N15" s="1000">
        <v>-9230.619999999999</v>
      </c>
      <c r="O15" s="549">
        <v>-0.33464087071838905</v>
      </c>
      <c r="P15" s="989">
        <v>0.15250295856843157</v>
      </c>
      <c r="Q15" s="908">
        <v>9.7512120714779882E-2</v>
      </c>
      <c r="R15" s="623">
        <v>153289.29</v>
      </c>
      <c r="S15" s="996">
        <v>169859.87</v>
      </c>
      <c r="T15" s="1000">
        <v>16570.579999999987</v>
      </c>
      <c r="U15" s="549">
        <v>0.10810005056452401</v>
      </c>
      <c r="V15" s="989">
        <v>0.84749704143156834</v>
      </c>
      <c r="W15" s="908">
        <v>0.90248787928522012</v>
      </c>
      <c r="X15" s="623">
        <v>1314.84</v>
      </c>
      <c r="Y15" s="624">
        <v>1430.85</v>
      </c>
      <c r="Z15" s="1000">
        <v>116.00999999999999</v>
      </c>
      <c r="AA15" s="549">
        <v>8.8231267682759879E-2</v>
      </c>
      <c r="AB15" s="909">
        <v>7.2694120375655941E-3</v>
      </c>
      <c r="AC15" s="908">
        <v>7.6022946566205252E-3</v>
      </c>
      <c r="AD15" s="623">
        <v>151974.45000000001</v>
      </c>
      <c r="AE15" s="624">
        <v>168429.02</v>
      </c>
      <c r="AF15" s="1000">
        <v>16454.569999999978</v>
      </c>
      <c r="AG15" s="549">
        <v>0.10827194965995914</v>
      </c>
      <c r="AH15" s="909">
        <v>0.84022762939400286</v>
      </c>
      <c r="AI15" s="908">
        <v>0.89488558462859957</v>
      </c>
      <c r="AJ15" s="623">
        <v>115649.68</v>
      </c>
      <c r="AK15" s="996">
        <v>132120.81</v>
      </c>
      <c r="AL15" s="1000">
        <v>16471.130000000005</v>
      </c>
      <c r="AM15" s="549">
        <v>0.14242261630122977</v>
      </c>
      <c r="AN15" s="909">
        <v>0.63448440222900215</v>
      </c>
      <c r="AO15" s="908">
        <v>0.69592524885811957</v>
      </c>
      <c r="AP15" s="623">
        <v>114141.85</v>
      </c>
      <c r="AQ15" s="624">
        <v>130954.57</v>
      </c>
      <c r="AR15" s="1000">
        <v>16812.72</v>
      </c>
      <c r="AS15" s="549">
        <v>0.14729671895102453</v>
      </c>
      <c r="AT15" s="909">
        <v>0.63106091872775893</v>
      </c>
      <c r="AU15" s="908">
        <v>0.69577889210681676</v>
      </c>
      <c r="AV15" s="623">
        <v>2708.66</v>
      </c>
      <c r="AW15" s="996">
        <v>3073.08</v>
      </c>
      <c r="AX15" s="1000">
        <v>364.42000000000007</v>
      </c>
      <c r="AY15" s="549">
        <v>0.13453884946800265</v>
      </c>
      <c r="AZ15" s="909">
        <v>2.3730647435625054E-2</v>
      </c>
      <c r="BA15" s="908">
        <v>2.3466764084674553E-2</v>
      </c>
      <c r="BB15" s="623">
        <v>116850.51</v>
      </c>
      <c r="BC15" s="624">
        <v>134027.65</v>
      </c>
      <c r="BD15" s="1000">
        <v>17177.14</v>
      </c>
      <c r="BE15" s="549">
        <v>0.14700098442017925</v>
      </c>
      <c r="BF15" s="909">
        <v>0.76228750227755626</v>
      </c>
      <c r="BG15" s="908">
        <v>0.78904834908916388</v>
      </c>
      <c r="BH15" s="623">
        <v>116627.62</v>
      </c>
      <c r="BI15" s="624">
        <v>134027.65</v>
      </c>
      <c r="BJ15" s="1000">
        <v>17400.03</v>
      </c>
      <c r="BK15" s="549">
        <v>0.14919304706723843</v>
      </c>
      <c r="BL15" s="909">
        <v>0.76741597025026242</v>
      </c>
      <c r="BM15" s="908">
        <v>0.79575152785428549</v>
      </c>
      <c r="BN15" s="624">
        <v>18440.71</v>
      </c>
      <c r="BO15" s="624">
        <v>20739.28</v>
      </c>
      <c r="BP15" s="1000">
        <v>2298.5699999999997</v>
      </c>
      <c r="BQ15" s="549">
        <v>0.12464650222252829</v>
      </c>
      <c r="BR15" s="909">
        <v>0.10117055975449636</v>
      </c>
      <c r="BS15" s="908">
        <v>0.1092408424920966</v>
      </c>
      <c r="BT15" s="623">
        <v>18431.419999999998</v>
      </c>
      <c r="BU15" s="624">
        <v>20527.009999999998</v>
      </c>
      <c r="BV15" s="1000">
        <v>2095.59</v>
      </c>
      <c r="BW15" s="549">
        <v>0.11369661154702136</v>
      </c>
      <c r="BX15" s="909">
        <v>0.12127972827011381</v>
      </c>
      <c r="BY15" s="908">
        <v>0.1218733565035289</v>
      </c>
      <c r="BZ15" s="623">
        <v>-177.81</v>
      </c>
      <c r="CA15" s="624">
        <v>-743.34</v>
      </c>
      <c r="CB15" s="1000">
        <v>-565.53</v>
      </c>
      <c r="CC15" s="549">
        <v>-3.1805297789775602</v>
      </c>
      <c r="CD15" s="909">
        <v>-1.1699992992243104E-3</v>
      </c>
      <c r="CE15" s="908">
        <v>-4.4133724698985962E-3</v>
      </c>
      <c r="CF15" s="623">
        <v>14456</v>
      </c>
      <c r="CG15" s="996">
        <v>16580.27</v>
      </c>
      <c r="CH15" s="1000">
        <v>2124.2700000000004</v>
      </c>
      <c r="CI15" s="549">
        <v>0.14694728832318762</v>
      </c>
      <c r="CJ15" s="909">
        <v>9.5121252289447331E-2</v>
      </c>
      <c r="CK15" s="908">
        <v>9.8440696264812333E-2</v>
      </c>
      <c r="CL15" s="623">
        <v>26082.94</v>
      </c>
      <c r="CM15" s="624">
        <v>20129.88</v>
      </c>
      <c r="CN15" s="1000">
        <v>-5953.0599999999977</v>
      </c>
      <c r="CO15" s="549">
        <v>-0.22823577403467546</v>
      </c>
      <c r="CP15" s="909">
        <v>0.17162713864073861</v>
      </c>
      <c r="CQ15" s="908">
        <v>0.11951550866946802</v>
      </c>
      <c r="CR15" s="623">
        <v>3067.29</v>
      </c>
      <c r="CS15" s="996">
        <v>8090.76</v>
      </c>
      <c r="CT15" s="1000">
        <v>5023.47</v>
      </c>
      <c r="CU15" s="549">
        <v>1.6377551519419424</v>
      </c>
      <c r="CV15" s="909">
        <v>2.0182932065225437E-2</v>
      </c>
      <c r="CW15" s="908">
        <v>4.8036615067878451E-2</v>
      </c>
      <c r="CX15" s="623">
        <v>-26513.02</v>
      </c>
      <c r="CY15" s="996">
        <v>-30183.21</v>
      </c>
      <c r="CZ15" s="1000">
        <v>-3670.1899999999987</v>
      </c>
      <c r="DA15" s="549">
        <v>-0.13842972245334551</v>
      </c>
      <c r="DB15" s="909">
        <v>-0.14545736439552259</v>
      </c>
      <c r="DC15" s="908">
        <v>-0.15898523427601513</v>
      </c>
      <c r="DD15" s="909">
        <v>1.1744570880170975</v>
      </c>
      <c r="DE15" s="908">
        <v>1.1792043318900747</v>
      </c>
    </row>
    <row r="16" spans="1:109" s="1002" customFormat="1" ht="19.5" customHeight="1">
      <c r="A16" s="1007" t="s">
        <v>55</v>
      </c>
      <c r="B16" s="623">
        <v>132770.51</v>
      </c>
      <c r="C16" s="624">
        <v>161560.62</v>
      </c>
      <c r="D16" s="1000">
        <v>28790.109999999986</v>
      </c>
      <c r="E16" s="525">
        <v>0.21684114943898297</v>
      </c>
      <c r="F16" s="623">
        <v>126119.65</v>
      </c>
      <c r="G16" s="996">
        <v>152537.84</v>
      </c>
      <c r="H16" s="1000">
        <v>26418.190000000002</v>
      </c>
      <c r="I16" s="549">
        <v>0.20946926192706691</v>
      </c>
      <c r="J16" s="989">
        <v>0.94990709909903925</v>
      </c>
      <c r="K16" s="908">
        <v>0.94415235593921343</v>
      </c>
      <c r="L16" s="623">
        <v>6416.2</v>
      </c>
      <c r="M16" s="624">
        <v>12203.11</v>
      </c>
      <c r="N16" s="1000">
        <v>5786.9100000000008</v>
      </c>
      <c r="O16" s="549">
        <v>0.90192169820142776</v>
      </c>
      <c r="P16" s="989">
        <v>5.0873912193698606E-2</v>
      </c>
      <c r="Q16" s="908">
        <v>8.0000542816130088E-2</v>
      </c>
      <c r="R16" s="623">
        <v>119703.45</v>
      </c>
      <c r="S16" s="996">
        <v>140334.73000000001</v>
      </c>
      <c r="T16" s="1000">
        <v>20631.280000000013</v>
      </c>
      <c r="U16" s="549">
        <v>0.17235326133039619</v>
      </c>
      <c r="V16" s="989">
        <v>0.94912608780630137</v>
      </c>
      <c r="W16" s="908">
        <v>0.91999945718387</v>
      </c>
      <c r="X16" s="623">
        <v>403.02</v>
      </c>
      <c r="Y16" s="624">
        <v>230.68</v>
      </c>
      <c r="Z16" s="1000">
        <v>-172.33999999999997</v>
      </c>
      <c r="AA16" s="549">
        <v>-0.42762145799215917</v>
      </c>
      <c r="AB16" s="909">
        <v>3.1955369365519173E-3</v>
      </c>
      <c r="AC16" s="908">
        <v>1.512280493810585E-3</v>
      </c>
      <c r="AD16" s="623">
        <v>119300.43</v>
      </c>
      <c r="AE16" s="624">
        <v>140104.04</v>
      </c>
      <c r="AF16" s="1000">
        <v>20803.610000000015</v>
      </c>
      <c r="AG16" s="549">
        <v>0.17438000852134411</v>
      </c>
      <c r="AH16" s="909">
        <v>0.94593055086974942</v>
      </c>
      <c r="AI16" s="908">
        <v>0.91848711113255577</v>
      </c>
      <c r="AJ16" s="623">
        <v>81633.75</v>
      </c>
      <c r="AK16" s="996">
        <v>97593.94</v>
      </c>
      <c r="AL16" s="1000">
        <v>15960.190000000002</v>
      </c>
      <c r="AM16" s="549">
        <v>0.19550970033840173</v>
      </c>
      <c r="AN16" s="909">
        <v>0.61484850815139591</v>
      </c>
      <c r="AO16" s="908">
        <v>0.60407010074608536</v>
      </c>
      <c r="AP16" s="623">
        <v>81633.75</v>
      </c>
      <c r="AQ16" s="624">
        <v>95668.29</v>
      </c>
      <c r="AR16" s="1000">
        <v>14034.539999999994</v>
      </c>
      <c r="AS16" s="549">
        <v>0.17192080481418523</v>
      </c>
      <c r="AT16" s="909">
        <v>0.64727225297564661</v>
      </c>
      <c r="AU16" s="908">
        <v>0.62717742692567302</v>
      </c>
      <c r="AV16" s="623">
        <v>18699.419999999998</v>
      </c>
      <c r="AW16" s="996">
        <v>-4692.08</v>
      </c>
      <c r="AX16" s="1000">
        <v>-23391.5</v>
      </c>
      <c r="AY16" s="549">
        <v>-1.2509211515651288</v>
      </c>
      <c r="AZ16" s="909">
        <v>0.22906481694152234</v>
      </c>
      <c r="BA16" s="908">
        <v>-4.9045300172084187E-2</v>
      </c>
      <c r="BB16" s="623">
        <v>100333.17</v>
      </c>
      <c r="BC16" s="624">
        <v>90976.21</v>
      </c>
      <c r="BD16" s="1000">
        <v>-9356.9599999999919</v>
      </c>
      <c r="BE16" s="549">
        <v>-9.3258889358324784E-2</v>
      </c>
      <c r="BF16" s="909">
        <v>0.83818110505586929</v>
      </c>
      <c r="BG16" s="908">
        <v>0.64828008006286109</v>
      </c>
      <c r="BH16" s="623">
        <v>100333.17</v>
      </c>
      <c r="BI16" s="624">
        <v>90976.21</v>
      </c>
      <c r="BJ16" s="1000">
        <v>-9356.9599999999919</v>
      </c>
      <c r="BK16" s="549">
        <v>-9.3258889358324784E-2</v>
      </c>
      <c r="BL16" s="909">
        <v>0.84101264345820048</v>
      </c>
      <c r="BM16" s="908">
        <v>0.64934751346213859</v>
      </c>
      <c r="BN16" s="624">
        <v>17287.88</v>
      </c>
      <c r="BO16" s="624">
        <v>23866.7</v>
      </c>
      <c r="BP16" s="1000">
        <v>6578.82</v>
      </c>
      <c r="BQ16" s="549">
        <v>0.38054521433512956</v>
      </c>
      <c r="BR16" s="909">
        <v>0.1302087338521182</v>
      </c>
      <c r="BS16" s="908">
        <v>0.14772597431230458</v>
      </c>
      <c r="BT16" s="623">
        <v>14802.17</v>
      </c>
      <c r="BU16" s="624">
        <v>22313.07</v>
      </c>
      <c r="BV16" s="1000">
        <v>7510.9</v>
      </c>
      <c r="BW16" s="549">
        <v>0.50741884466939646</v>
      </c>
      <c r="BX16" s="909">
        <v>0.12407474139028669</v>
      </c>
      <c r="BY16" s="908">
        <v>0.15926071796359334</v>
      </c>
      <c r="BZ16" s="623">
        <v>-4446.91</v>
      </c>
      <c r="CA16" s="624">
        <v>0</v>
      </c>
      <c r="CB16" s="1000">
        <v>4446.91</v>
      </c>
      <c r="CC16" s="549">
        <v>1</v>
      </c>
      <c r="CD16" s="909">
        <v>-3.7274886603510145E-2</v>
      </c>
      <c r="CE16" s="908">
        <v>0</v>
      </c>
      <c r="CF16" s="623">
        <v>8442.68</v>
      </c>
      <c r="CG16" s="996">
        <v>8837.9599999999991</v>
      </c>
      <c r="CH16" s="1000">
        <v>395.27999999999884</v>
      </c>
      <c r="CI16" s="549">
        <v>4.6819256444635922E-2</v>
      </c>
      <c r="CJ16" s="909">
        <v>7.0768227742347631E-2</v>
      </c>
      <c r="CK16" s="908">
        <v>6.3081407217093807E-2</v>
      </c>
      <c r="CL16" s="623">
        <v>26731.91</v>
      </c>
      <c r="CM16" s="624">
        <v>26331.62</v>
      </c>
      <c r="CN16" s="1000">
        <v>-400.29000000000087</v>
      </c>
      <c r="CO16" s="549">
        <v>-1.4974238653354769E-2</v>
      </c>
      <c r="CP16" s="909">
        <v>0.22407220158385013</v>
      </c>
      <c r="CQ16" s="908">
        <v>0.18794333125582957</v>
      </c>
      <c r="CR16" s="623">
        <v>2888.7</v>
      </c>
      <c r="CS16" s="996">
        <v>503.2</v>
      </c>
      <c r="CT16" s="1000">
        <v>-2385.5</v>
      </c>
      <c r="CU16" s="549">
        <v>-0.82580399487658818</v>
      </c>
      <c r="CV16" s="909">
        <v>2.421365958194786E-2</v>
      </c>
      <c r="CW16" s="908">
        <v>3.5916166300415031E-3</v>
      </c>
      <c r="CX16" s="623">
        <v>-29451.279999999999</v>
      </c>
      <c r="CY16" s="996">
        <v>-8858.0300000000007</v>
      </c>
      <c r="CZ16" s="1000">
        <v>20593.25</v>
      </c>
      <c r="DA16" s="549">
        <v>0.69923106907407762</v>
      </c>
      <c r="DB16" s="909">
        <v>-0.22182094502762698</v>
      </c>
      <c r="DC16" s="908">
        <v>-5.4827902987745411E-2</v>
      </c>
      <c r="DD16" s="909">
        <v>1.2468665033311279</v>
      </c>
      <c r="DE16" s="908">
        <v>1.0632246579042259</v>
      </c>
    </row>
    <row r="17" spans="1:109" s="1002" customFormat="1" ht="19.5" customHeight="1">
      <c r="A17" s="1007" t="s">
        <v>8</v>
      </c>
      <c r="B17" s="623">
        <v>148493.32</v>
      </c>
      <c r="C17" s="624">
        <v>143817.38</v>
      </c>
      <c r="D17" s="1000">
        <v>-4675.9400000000023</v>
      </c>
      <c r="E17" s="525">
        <v>-3.1489227932946763E-2</v>
      </c>
      <c r="F17" s="623">
        <v>145353.07999999999</v>
      </c>
      <c r="G17" s="996">
        <v>142305.23000000001</v>
      </c>
      <c r="H17" s="1000">
        <v>-3047.8499999999767</v>
      </c>
      <c r="I17" s="549">
        <v>-2.0968595918297549E-2</v>
      </c>
      <c r="J17" s="989">
        <v>0.97885265141893241</v>
      </c>
      <c r="K17" s="908">
        <v>0.9894856240601797</v>
      </c>
      <c r="L17" s="623">
        <v>-21673.65</v>
      </c>
      <c r="M17" s="624">
        <v>-13367.72</v>
      </c>
      <c r="N17" s="1000">
        <v>8305.9300000000021</v>
      </c>
      <c r="O17" s="549">
        <v>0.38322709834291879</v>
      </c>
      <c r="P17" s="989">
        <v>-0.14911035940896472</v>
      </c>
      <c r="Q17" s="908">
        <v>-9.3936955092936494E-2</v>
      </c>
      <c r="R17" s="623">
        <v>167026.74</v>
      </c>
      <c r="S17" s="996">
        <v>155672.95000000001</v>
      </c>
      <c r="T17" s="1000">
        <v>-11353.789999999979</v>
      </c>
      <c r="U17" s="549">
        <v>-6.7975882185091915E-2</v>
      </c>
      <c r="V17" s="989">
        <v>1.1491104282069564</v>
      </c>
      <c r="W17" s="908">
        <v>1.0939369550929365</v>
      </c>
      <c r="X17" s="623">
        <v>2254.54</v>
      </c>
      <c r="Y17" s="624">
        <v>2620.8200000000002</v>
      </c>
      <c r="Z17" s="1000">
        <v>366.2800000000002</v>
      </c>
      <c r="AA17" s="549">
        <v>0.16246329628216852</v>
      </c>
      <c r="AB17" s="909">
        <v>1.5510782434056437E-2</v>
      </c>
      <c r="AC17" s="908">
        <v>1.8416891634973641E-2</v>
      </c>
      <c r="AD17" s="623">
        <v>164772.20000000001</v>
      </c>
      <c r="AE17" s="624">
        <v>153052.13</v>
      </c>
      <c r="AF17" s="1000">
        <v>-11720.070000000007</v>
      </c>
      <c r="AG17" s="549">
        <v>-7.112892830222578E-2</v>
      </c>
      <c r="AH17" s="909">
        <v>1.1335996457729003</v>
      </c>
      <c r="AI17" s="908">
        <v>1.0755200634579629</v>
      </c>
      <c r="AJ17" s="623">
        <v>90571.199999999997</v>
      </c>
      <c r="AK17" s="996">
        <v>86318.33</v>
      </c>
      <c r="AL17" s="1000">
        <v>-4252.8699999999953</v>
      </c>
      <c r="AM17" s="549">
        <v>-4.6956096419170722E-2</v>
      </c>
      <c r="AN17" s="909">
        <v>0.60993450749165012</v>
      </c>
      <c r="AO17" s="908">
        <v>0.60019400993120575</v>
      </c>
      <c r="AP17" s="623">
        <v>87519.48</v>
      </c>
      <c r="AQ17" s="624">
        <v>83658.36</v>
      </c>
      <c r="AR17" s="1000">
        <v>-3861.1199999999953</v>
      </c>
      <c r="AS17" s="549">
        <v>-4.4117263950836948E-2</v>
      </c>
      <c r="AT17" s="909">
        <v>0.60211644638008366</v>
      </c>
      <c r="AU17" s="908">
        <v>0.58787972866492677</v>
      </c>
      <c r="AV17" s="623">
        <v>7996.49</v>
      </c>
      <c r="AW17" s="996">
        <v>4125.2299999999996</v>
      </c>
      <c r="AX17" s="1000">
        <v>-3871.26</v>
      </c>
      <c r="AY17" s="549">
        <v>-0.48411990760946372</v>
      </c>
      <c r="AZ17" s="909">
        <v>9.1368115989720236E-2</v>
      </c>
      <c r="BA17" s="908">
        <v>4.9310433529894677E-2</v>
      </c>
      <c r="BB17" s="623">
        <v>95515.97</v>
      </c>
      <c r="BC17" s="624">
        <v>87783.59</v>
      </c>
      <c r="BD17" s="1000">
        <v>-7732.3800000000047</v>
      </c>
      <c r="BE17" s="549">
        <v>-8.0953792334412814E-2</v>
      </c>
      <c r="BF17" s="909">
        <v>0.57186035002539115</v>
      </c>
      <c r="BG17" s="908">
        <v>0.56389751719871684</v>
      </c>
      <c r="BH17" s="623">
        <v>95515.97</v>
      </c>
      <c r="BI17" s="624">
        <v>87743.01</v>
      </c>
      <c r="BJ17" s="1000">
        <v>-7772.9600000000064</v>
      </c>
      <c r="BK17" s="549">
        <v>-8.1378642754714278E-2</v>
      </c>
      <c r="BL17" s="909">
        <v>0.57968498326780848</v>
      </c>
      <c r="BM17" s="908">
        <v>0.57328839526767772</v>
      </c>
      <c r="BN17" s="624">
        <v>26143.1</v>
      </c>
      <c r="BO17" s="624">
        <v>26047.72</v>
      </c>
      <c r="BP17" s="1000">
        <v>-95.379999999997381</v>
      </c>
      <c r="BQ17" s="549">
        <v>-3.648381408478619E-3</v>
      </c>
      <c r="BR17" s="909">
        <v>0.17605573099180485</v>
      </c>
      <c r="BS17" s="908">
        <v>0.18111663555545235</v>
      </c>
      <c r="BT17" s="623">
        <v>24939.33</v>
      </c>
      <c r="BU17" s="624">
        <v>25646.99</v>
      </c>
      <c r="BV17" s="1000">
        <v>707.65999999999985</v>
      </c>
      <c r="BW17" s="549">
        <v>2.8375261083597666E-2</v>
      </c>
      <c r="BX17" s="909">
        <v>0.15135641813364148</v>
      </c>
      <c r="BY17" s="908">
        <v>0.16757029124651843</v>
      </c>
      <c r="BZ17" s="623">
        <v>-2477.64</v>
      </c>
      <c r="CA17" s="624">
        <v>-2157.83</v>
      </c>
      <c r="CB17" s="1000">
        <v>319.80999999999995</v>
      </c>
      <c r="CC17" s="549">
        <v>0.12907847790639479</v>
      </c>
      <c r="CD17" s="909">
        <v>-1.5036759841769423E-2</v>
      </c>
      <c r="CE17" s="908">
        <v>-1.409866037146951E-2</v>
      </c>
      <c r="CF17" s="623">
        <v>20346.759999999998</v>
      </c>
      <c r="CG17" s="996">
        <v>19683.68</v>
      </c>
      <c r="CH17" s="1000">
        <v>-663.07999999999811</v>
      </c>
      <c r="CI17" s="549">
        <v>-3.2588972396587867E-2</v>
      </c>
      <c r="CJ17" s="909">
        <v>0.12348417997696211</v>
      </c>
      <c r="CK17" s="908">
        <v>0.12860768419230756</v>
      </c>
      <c r="CL17" s="623">
        <v>33617.89</v>
      </c>
      <c r="CM17" s="624">
        <v>28153.86</v>
      </c>
      <c r="CN17" s="1000">
        <v>-5464.0299999999988</v>
      </c>
      <c r="CO17" s="549">
        <v>-0.16253340111470407</v>
      </c>
      <c r="CP17" s="909">
        <v>0.20402646805711155</v>
      </c>
      <c r="CQ17" s="908">
        <v>0.18394948178767587</v>
      </c>
      <c r="CR17" s="623">
        <v>41.02</v>
      </c>
      <c r="CS17" s="996">
        <v>483.28</v>
      </c>
      <c r="CT17" s="1000">
        <v>442.26</v>
      </c>
      <c r="CU17" s="549">
        <v>10.781569965870306</v>
      </c>
      <c r="CV17" s="909">
        <v>2.4894976215648028E-4</v>
      </c>
      <c r="CW17" s="908">
        <v>3.1576169505122208E-3</v>
      </c>
      <c r="CX17" s="623">
        <v>-7211.11</v>
      </c>
      <c r="CY17" s="996">
        <v>-6500.87</v>
      </c>
      <c r="CZ17" s="1000">
        <v>710.23999999999978</v>
      </c>
      <c r="DA17" s="549">
        <v>9.8492465098993051E-2</v>
      </c>
      <c r="DB17" s="909">
        <v>-4.8561847765273211E-2</v>
      </c>
      <c r="DC17" s="908">
        <v>-4.5202255805244118E-2</v>
      </c>
      <c r="DD17" s="909">
        <v>1.0437641786660614</v>
      </c>
      <c r="DE17" s="908">
        <v>1.0424748744104377</v>
      </c>
    </row>
    <row r="18" spans="1:109" s="1002" customFormat="1" ht="19.5" customHeight="1">
      <c r="A18" s="1007" t="s">
        <v>381</v>
      </c>
      <c r="B18" s="623">
        <v>109499.7</v>
      </c>
      <c r="C18" s="624">
        <v>122408.44</v>
      </c>
      <c r="D18" s="1000">
        <v>12908.740000000005</v>
      </c>
      <c r="E18" s="525">
        <v>0.1178883595114873</v>
      </c>
      <c r="F18" s="623">
        <v>109499.7</v>
      </c>
      <c r="G18" s="996">
        <v>122408.44</v>
      </c>
      <c r="H18" s="1000">
        <v>12908.740000000005</v>
      </c>
      <c r="I18" s="549">
        <v>0.1178883595114873</v>
      </c>
      <c r="J18" s="989">
        <v>1</v>
      </c>
      <c r="K18" s="908">
        <v>1</v>
      </c>
      <c r="L18" s="623">
        <v>4880.93</v>
      </c>
      <c r="M18" s="624">
        <v>5416.78</v>
      </c>
      <c r="N18" s="1000">
        <v>535.84999999999945</v>
      </c>
      <c r="O18" s="549">
        <v>0.10978440584069007</v>
      </c>
      <c r="P18" s="989">
        <v>4.4574825319156131E-2</v>
      </c>
      <c r="Q18" s="908">
        <v>4.4251687220260301E-2</v>
      </c>
      <c r="R18" s="623">
        <v>104618.77</v>
      </c>
      <c r="S18" s="996">
        <v>116991.66</v>
      </c>
      <c r="T18" s="1000">
        <v>12372.89</v>
      </c>
      <c r="U18" s="549">
        <v>0.1182664449218816</v>
      </c>
      <c r="V18" s="989">
        <v>0.95542517468084398</v>
      </c>
      <c r="W18" s="908">
        <v>0.95574831277973971</v>
      </c>
      <c r="X18" s="623">
        <v>586.25</v>
      </c>
      <c r="Y18" s="624">
        <v>0</v>
      </c>
      <c r="Z18" s="1000">
        <v>-586.25</v>
      </c>
      <c r="AA18" s="549">
        <v>-1</v>
      </c>
      <c r="AB18" s="909">
        <v>5.3538959467468866E-3</v>
      </c>
      <c r="AC18" s="908">
        <v>0</v>
      </c>
      <c r="AD18" s="623">
        <v>104032.52</v>
      </c>
      <c r="AE18" s="624">
        <v>116991.66</v>
      </c>
      <c r="AF18" s="1000">
        <v>12959.14</v>
      </c>
      <c r="AG18" s="549">
        <v>0.12456816387798737</v>
      </c>
      <c r="AH18" s="909">
        <v>0.95007127873409702</v>
      </c>
      <c r="AI18" s="908">
        <v>0.95574831277973971</v>
      </c>
      <c r="AJ18" s="623">
        <v>64385.35</v>
      </c>
      <c r="AK18" s="996">
        <v>78769.350000000006</v>
      </c>
      <c r="AL18" s="1000">
        <v>14384.000000000007</v>
      </c>
      <c r="AM18" s="549">
        <v>0.22340485840334809</v>
      </c>
      <c r="AN18" s="909">
        <v>0.58799567487399507</v>
      </c>
      <c r="AO18" s="908">
        <v>0.64349606938867943</v>
      </c>
      <c r="AP18" s="623">
        <v>64385.35</v>
      </c>
      <c r="AQ18" s="624">
        <v>78772.38</v>
      </c>
      <c r="AR18" s="1000">
        <v>14387.030000000006</v>
      </c>
      <c r="AS18" s="549">
        <v>0.22345191879829815</v>
      </c>
      <c r="AT18" s="909">
        <v>0.58799567487399507</v>
      </c>
      <c r="AU18" s="908">
        <v>0.64352082258380228</v>
      </c>
      <c r="AV18" s="623">
        <v>27073.46</v>
      </c>
      <c r="AW18" s="996">
        <v>407.56</v>
      </c>
      <c r="AX18" s="1000">
        <v>-26665.899999999998</v>
      </c>
      <c r="AY18" s="549">
        <v>-0.9849461428276991</v>
      </c>
      <c r="AZ18" s="909">
        <v>0.42049099678731267</v>
      </c>
      <c r="BA18" s="908">
        <v>5.1738947077643203E-3</v>
      </c>
      <c r="BB18" s="623">
        <v>91458.81</v>
      </c>
      <c r="BC18" s="624">
        <v>79179.94</v>
      </c>
      <c r="BD18" s="1000">
        <v>-12278.869999999995</v>
      </c>
      <c r="BE18" s="549">
        <v>-0.13425573763752224</v>
      </c>
      <c r="BF18" s="909">
        <v>0.87421033529642911</v>
      </c>
      <c r="BG18" s="908">
        <v>0.67679986761449495</v>
      </c>
      <c r="BH18" s="623">
        <v>90747.3</v>
      </c>
      <c r="BI18" s="624">
        <v>78983.56</v>
      </c>
      <c r="BJ18" s="1000">
        <v>-11763.740000000005</v>
      </c>
      <c r="BK18" s="549">
        <v>-0.12963184579596312</v>
      </c>
      <c r="BL18" s="909">
        <v>0.87229743161080786</v>
      </c>
      <c r="BM18" s="908">
        <v>0.67512128642332281</v>
      </c>
      <c r="BN18" s="624">
        <v>13262.45</v>
      </c>
      <c r="BO18" s="624">
        <v>17909.93</v>
      </c>
      <c r="BP18" s="1000">
        <v>4647.4799999999996</v>
      </c>
      <c r="BQ18" s="549">
        <v>0.35042394127781817</v>
      </c>
      <c r="BR18" s="909">
        <v>0.12111859667195436</v>
      </c>
      <c r="BS18" s="908">
        <v>0.14631286862245774</v>
      </c>
      <c r="BT18" s="623">
        <v>13262.45</v>
      </c>
      <c r="BU18" s="624">
        <v>18125.669999999998</v>
      </c>
      <c r="BV18" s="1000">
        <v>4863.2199999999975</v>
      </c>
      <c r="BW18" s="549">
        <v>0.36669092060667502</v>
      </c>
      <c r="BX18" s="909">
        <v>0.12748369452167457</v>
      </c>
      <c r="BY18" s="908">
        <v>0.15493130023114465</v>
      </c>
      <c r="BZ18" s="623">
        <v>-13861.63</v>
      </c>
      <c r="CA18" s="624">
        <v>0</v>
      </c>
      <c r="CB18" s="1000">
        <v>13861.63</v>
      </c>
      <c r="CC18" s="549">
        <v>1</v>
      </c>
      <c r="CD18" s="909">
        <v>-0.13324323971004451</v>
      </c>
      <c r="CE18" s="908">
        <v>0</v>
      </c>
      <c r="CF18" s="623">
        <v>7799.56</v>
      </c>
      <c r="CG18" s="996">
        <v>8941.7199999999993</v>
      </c>
      <c r="CH18" s="1000">
        <v>1142.1599999999989</v>
      </c>
      <c r="CI18" s="549">
        <v>0.14643902989399388</v>
      </c>
      <c r="CJ18" s="909">
        <v>7.4972325961151373E-2</v>
      </c>
      <c r="CK18" s="908">
        <v>7.6430405381033142E-2</v>
      </c>
      <c r="CL18" s="623">
        <v>33460.01</v>
      </c>
      <c r="CM18" s="624">
        <v>32661.89</v>
      </c>
      <c r="CN18" s="1000">
        <v>-798.12000000000262</v>
      </c>
      <c r="CO18" s="549">
        <v>-2.385295162792846E-2</v>
      </c>
      <c r="CP18" s="909">
        <v>0.32163029406574023</v>
      </c>
      <c r="CQ18" s="908">
        <v>0.27918135361101809</v>
      </c>
      <c r="CR18" s="623">
        <v>14.29</v>
      </c>
      <c r="CS18" s="996">
        <v>501.64</v>
      </c>
      <c r="CT18" s="1000">
        <v>487.34999999999997</v>
      </c>
      <c r="CU18" s="549">
        <v>34.104268719384187</v>
      </c>
      <c r="CV18" s="909">
        <v>1.3736089445877116E-4</v>
      </c>
      <c r="CW18" s="908">
        <v>4.2878270126263697E-3</v>
      </c>
      <c r="CX18" s="623">
        <v>-27389.46</v>
      </c>
      <c r="CY18" s="996">
        <v>-22222.82</v>
      </c>
      <c r="CZ18" s="1000">
        <v>5166.6399999999994</v>
      </c>
      <c r="DA18" s="549">
        <v>0.18863606657451443</v>
      </c>
      <c r="DB18" s="909">
        <v>-0.25013274008969888</v>
      </c>
      <c r="DC18" s="908">
        <v>-0.18154646852782372</v>
      </c>
      <c r="DD18" s="909">
        <v>1.2632778673437883</v>
      </c>
      <c r="DE18" s="908">
        <v>1.1899521726591451</v>
      </c>
    </row>
    <row r="19" spans="1:109" s="1002" customFormat="1" ht="19.5" customHeight="1">
      <c r="A19" s="1007" t="s">
        <v>56</v>
      </c>
      <c r="B19" s="623">
        <v>98653.96</v>
      </c>
      <c r="C19" s="624">
        <v>114136.84</v>
      </c>
      <c r="D19" s="1000">
        <v>15482.87999999999</v>
      </c>
      <c r="E19" s="525">
        <v>0.15694129257457065</v>
      </c>
      <c r="F19" s="623">
        <v>26744.73</v>
      </c>
      <c r="G19" s="996">
        <v>54746.7</v>
      </c>
      <c r="H19" s="1000">
        <v>28001.969999999998</v>
      </c>
      <c r="I19" s="549">
        <v>1.0470088873583692</v>
      </c>
      <c r="J19" s="989">
        <v>0.2710963655184242</v>
      </c>
      <c r="K19" s="908">
        <v>0.47965845208260538</v>
      </c>
      <c r="L19" s="623">
        <v>-2153.66</v>
      </c>
      <c r="M19" s="624">
        <v>15206.62</v>
      </c>
      <c r="N19" s="1000">
        <v>17360.28</v>
      </c>
      <c r="O19" s="549">
        <v>8.0608266857349822</v>
      </c>
      <c r="P19" s="989">
        <v>-8.0526518682372192E-2</v>
      </c>
      <c r="Q19" s="908">
        <v>0.27776322591133351</v>
      </c>
      <c r="R19" s="623">
        <v>28898.39</v>
      </c>
      <c r="S19" s="996">
        <v>39540.089999999997</v>
      </c>
      <c r="T19" s="1000">
        <v>10641.699999999997</v>
      </c>
      <c r="U19" s="549">
        <v>0.36824542820551587</v>
      </c>
      <c r="V19" s="989">
        <v>1.0805265186823723</v>
      </c>
      <c r="W19" s="908">
        <v>0.72223695674807797</v>
      </c>
      <c r="X19" s="623">
        <v>182.39</v>
      </c>
      <c r="Y19" s="624">
        <v>161.49</v>
      </c>
      <c r="Z19" s="1000">
        <v>-20.899999999999977</v>
      </c>
      <c r="AA19" s="549">
        <v>-0.1145896156587531</v>
      </c>
      <c r="AB19" s="909">
        <v>6.8196612940194194E-3</v>
      </c>
      <c r="AC19" s="908">
        <v>2.9497668352613036E-3</v>
      </c>
      <c r="AD19" s="623">
        <v>28716</v>
      </c>
      <c r="AE19" s="624">
        <v>39378.589999999997</v>
      </c>
      <c r="AF19" s="1000">
        <v>10662.589999999997</v>
      </c>
      <c r="AG19" s="549">
        <v>0.3713118122301155</v>
      </c>
      <c r="AH19" s="909">
        <v>1.0737068573883528</v>
      </c>
      <c r="AI19" s="908">
        <v>0.71928700725340522</v>
      </c>
      <c r="AJ19" s="623">
        <v>38461.5</v>
      </c>
      <c r="AK19" s="996">
        <v>57050.39</v>
      </c>
      <c r="AL19" s="1000">
        <v>18588.89</v>
      </c>
      <c r="AM19" s="549">
        <v>0.48331162331162331</v>
      </c>
      <c r="AN19" s="909">
        <v>0.38986270799469175</v>
      </c>
      <c r="AO19" s="908">
        <v>0.49984203172262348</v>
      </c>
      <c r="AP19" s="623">
        <v>12091.5</v>
      </c>
      <c r="AQ19" s="624">
        <v>13446.66</v>
      </c>
      <c r="AR19" s="1000">
        <v>1355.1599999999999</v>
      </c>
      <c r="AS19" s="549">
        <v>0.11207542488524996</v>
      </c>
      <c r="AT19" s="909">
        <v>0.4521077610430167</v>
      </c>
      <c r="AU19" s="908">
        <v>0.2456159001364466</v>
      </c>
      <c r="AV19" s="623">
        <v>-5704.44</v>
      </c>
      <c r="AW19" s="996">
        <v>7765.46</v>
      </c>
      <c r="AX19" s="1000">
        <v>13469.9</v>
      </c>
      <c r="AY19" s="549">
        <v>2.3613010216603207</v>
      </c>
      <c r="AZ19" s="909">
        <v>-0.47177273291154942</v>
      </c>
      <c r="BA19" s="908">
        <v>0.57750102999555286</v>
      </c>
      <c r="BB19" s="623">
        <v>6387.06</v>
      </c>
      <c r="BC19" s="624">
        <v>21212.12</v>
      </c>
      <c r="BD19" s="1000">
        <v>14825.059999999998</v>
      </c>
      <c r="BE19" s="549">
        <v>2.3211086164839529</v>
      </c>
      <c r="BF19" s="909">
        <v>0.22101784909124697</v>
      </c>
      <c r="BG19" s="908">
        <v>0.53647121187635138</v>
      </c>
      <c r="BH19" s="623">
        <v>6387.06</v>
      </c>
      <c r="BI19" s="624">
        <v>21212.12</v>
      </c>
      <c r="BJ19" s="1000">
        <v>14825.059999999998</v>
      </c>
      <c r="BK19" s="549">
        <v>2.3211086164839529</v>
      </c>
      <c r="BL19" s="909">
        <v>0.22242164646886756</v>
      </c>
      <c r="BM19" s="908">
        <v>0.5386713947858468</v>
      </c>
      <c r="BN19" s="624">
        <v>14466.78</v>
      </c>
      <c r="BO19" s="624">
        <v>16405.21</v>
      </c>
      <c r="BP19" s="1000">
        <v>1938.4299999999985</v>
      </c>
      <c r="BQ19" s="549">
        <v>0.13399180743745315</v>
      </c>
      <c r="BR19" s="909">
        <v>0.14664165533750495</v>
      </c>
      <c r="BS19" s="908">
        <v>0.14373282105935295</v>
      </c>
      <c r="BT19" s="623">
        <v>-4852.22</v>
      </c>
      <c r="BU19" s="624">
        <v>-10269.549999999999</v>
      </c>
      <c r="BV19" s="1000">
        <v>-5417.329999999999</v>
      </c>
      <c r="BW19" s="549">
        <v>-1.1164642163793066</v>
      </c>
      <c r="BX19" s="909">
        <v>-0.16897269814737428</v>
      </c>
      <c r="BY19" s="908">
        <v>-0.26079019081180915</v>
      </c>
      <c r="BZ19" s="623">
        <v>0</v>
      </c>
      <c r="CA19" s="624">
        <v>-185.09</v>
      </c>
      <c r="CB19" s="1000">
        <v>-185.09</v>
      </c>
      <c r="CC19" s="549" t="s">
        <v>583</v>
      </c>
      <c r="CD19" s="909">
        <v>0</v>
      </c>
      <c r="CE19" s="908">
        <v>-4.7002698674584341E-3</v>
      </c>
      <c r="CF19" s="623">
        <v>8636.81</v>
      </c>
      <c r="CG19" s="996">
        <v>7700.14</v>
      </c>
      <c r="CH19" s="1000">
        <v>-936.66999999999916</v>
      </c>
      <c r="CI19" s="549">
        <v>-0.10845092111555067</v>
      </c>
      <c r="CJ19" s="909">
        <v>0.30076647165343362</v>
      </c>
      <c r="CK19" s="908">
        <v>0.1955412827122556</v>
      </c>
      <c r="CL19" s="623">
        <v>14398.11</v>
      </c>
      <c r="CM19" s="624">
        <v>30097.08</v>
      </c>
      <c r="CN19" s="1000">
        <v>15698.970000000001</v>
      </c>
      <c r="CO19" s="549">
        <v>1.0903493583532839</v>
      </c>
      <c r="CP19" s="909">
        <v>0.50139678228165485</v>
      </c>
      <c r="CQ19" s="908">
        <v>0.76430060091029173</v>
      </c>
      <c r="CR19" s="623">
        <v>1109.69</v>
      </c>
      <c r="CS19" s="996">
        <v>315.16000000000003</v>
      </c>
      <c r="CT19" s="1000">
        <v>-794.53</v>
      </c>
      <c r="CU19" s="549">
        <v>-0.71599275473330382</v>
      </c>
      <c r="CV19" s="909">
        <v>3.8643613316617913E-2</v>
      </c>
      <c r="CW19" s="908">
        <v>8.0033337912809987E-3</v>
      </c>
      <c r="CX19" s="623">
        <v>3036.56</v>
      </c>
      <c r="CY19" s="996">
        <v>-9491.2800000000007</v>
      </c>
      <c r="CZ19" s="1000">
        <v>-12527.84</v>
      </c>
      <c r="DA19" s="549">
        <v>-4.1256685196406462</v>
      </c>
      <c r="DB19" s="909">
        <v>3.0779909899207286E-2</v>
      </c>
      <c r="DC19" s="908">
        <v>-8.3157024497962279E-2</v>
      </c>
      <c r="DD19" s="909">
        <v>0.89425546733528338</v>
      </c>
      <c r="DE19" s="908">
        <v>1.2410264054655082</v>
      </c>
    </row>
    <row r="20" spans="1:109" s="1002" customFormat="1" ht="19.5" customHeight="1">
      <c r="A20" s="1007" t="s">
        <v>22</v>
      </c>
      <c r="B20" s="623">
        <v>68725.09</v>
      </c>
      <c r="C20" s="624">
        <v>76437.33</v>
      </c>
      <c r="D20" s="1000">
        <v>7712.2400000000052</v>
      </c>
      <c r="E20" s="525">
        <v>0.11221869625780055</v>
      </c>
      <c r="F20" s="623">
        <v>68725.09</v>
      </c>
      <c r="G20" s="996">
        <v>76429.88</v>
      </c>
      <c r="H20" s="1000">
        <v>7704.7900000000081</v>
      </c>
      <c r="I20" s="549">
        <v>0.11211029334410487</v>
      </c>
      <c r="J20" s="989">
        <v>1</v>
      </c>
      <c r="K20" s="908">
        <v>0.99990253453384625</v>
      </c>
      <c r="L20" s="623">
        <v>-3045.47</v>
      </c>
      <c r="M20" s="624">
        <v>489.84</v>
      </c>
      <c r="N20" s="1000">
        <v>3535.31</v>
      </c>
      <c r="O20" s="549">
        <v>1.1608421688606356</v>
      </c>
      <c r="P20" s="989">
        <v>-4.431380155340648E-2</v>
      </c>
      <c r="Q20" s="908">
        <v>6.4090117634621425E-3</v>
      </c>
      <c r="R20" s="623">
        <v>71770.559999999998</v>
      </c>
      <c r="S20" s="996">
        <v>75940.05</v>
      </c>
      <c r="T20" s="1000">
        <v>4169.4900000000052</v>
      </c>
      <c r="U20" s="549">
        <v>5.8094711814983824E-2</v>
      </c>
      <c r="V20" s="989">
        <v>1.0443138015534066</v>
      </c>
      <c r="W20" s="908">
        <v>0.99359111907541919</v>
      </c>
      <c r="X20" s="623">
        <v>701.14</v>
      </c>
      <c r="Y20" s="624">
        <v>465.15</v>
      </c>
      <c r="Z20" s="1000">
        <v>-235.99</v>
      </c>
      <c r="AA20" s="549">
        <v>-0.33658042616310579</v>
      </c>
      <c r="AB20" s="909">
        <v>1.0202096497800149E-2</v>
      </c>
      <c r="AC20" s="908">
        <v>6.0859705654385428E-3</v>
      </c>
      <c r="AD20" s="623">
        <v>71069.42</v>
      </c>
      <c r="AE20" s="624">
        <v>75474.89</v>
      </c>
      <c r="AF20" s="1000">
        <v>4405.4700000000012</v>
      </c>
      <c r="AG20" s="549">
        <v>6.1988264432156631E-2</v>
      </c>
      <c r="AH20" s="909">
        <v>1.0341117050556063</v>
      </c>
      <c r="AI20" s="908">
        <v>0.98750501767109922</v>
      </c>
      <c r="AJ20" s="623">
        <v>48336.9</v>
      </c>
      <c r="AK20" s="996">
        <v>48086.29</v>
      </c>
      <c r="AL20" s="1000">
        <v>-250.61000000000058</v>
      </c>
      <c r="AM20" s="549">
        <v>-5.1846518912052816E-3</v>
      </c>
      <c r="AN20" s="909">
        <v>0.70333702000244747</v>
      </c>
      <c r="AO20" s="908">
        <v>0.62909431818196682</v>
      </c>
      <c r="AP20" s="623">
        <v>48336.9</v>
      </c>
      <c r="AQ20" s="624">
        <v>48135.199999999997</v>
      </c>
      <c r="AR20" s="1000">
        <v>-201.70000000000437</v>
      </c>
      <c r="AS20" s="549">
        <v>-4.1727955247441266E-3</v>
      </c>
      <c r="AT20" s="909">
        <v>0.70333702000244747</v>
      </c>
      <c r="AU20" s="908">
        <v>0.62979557209824211</v>
      </c>
      <c r="AV20" s="623">
        <v>-4132.74</v>
      </c>
      <c r="AW20" s="996">
        <v>4689.88</v>
      </c>
      <c r="AX20" s="1000">
        <v>8822.619999999999</v>
      </c>
      <c r="AY20" s="549">
        <v>2.1348112874267433</v>
      </c>
      <c r="AZ20" s="909">
        <v>-8.5498656306051884E-2</v>
      </c>
      <c r="BA20" s="908">
        <v>9.7431401552294378E-2</v>
      </c>
      <c r="BB20" s="623">
        <v>44204.160000000003</v>
      </c>
      <c r="BC20" s="624">
        <v>52825.08</v>
      </c>
      <c r="BD20" s="1000">
        <v>8620.9199999999983</v>
      </c>
      <c r="BE20" s="549">
        <v>0.19502508361204007</v>
      </c>
      <c r="BF20" s="909">
        <v>0.61590936450823297</v>
      </c>
      <c r="BG20" s="908">
        <v>0.69561555463816527</v>
      </c>
      <c r="BH20" s="623">
        <v>44204.160000000003</v>
      </c>
      <c r="BI20" s="624">
        <v>52396.06</v>
      </c>
      <c r="BJ20" s="1000">
        <v>8191.8999999999942</v>
      </c>
      <c r="BK20" s="549">
        <v>0.18531966222183599</v>
      </c>
      <c r="BL20" s="909">
        <v>0.62198565852936472</v>
      </c>
      <c r="BM20" s="908">
        <v>0.69421843476684764</v>
      </c>
      <c r="BN20" s="624">
        <v>14035.62</v>
      </c>
      <c r="BO20" s="624">
        <v>14186.87</v>
      </c>
      <c r="BP20" s="1000">
        <v>151.25</v>
      </c>
      <c r="BQ20" s="549">
        <v>1.077615381436659E-2</v>
      </c>
      <c r="BR20" s="909">
        <v>0.20422847027191965</v>
      </c>
      <c r="BS20" s="908">
        <v>0.1856013285655059</v>
      </c>
      <c r="BT20" s="623">
        <v>14035.62</v>
      </c>
      <c r="BU20" s="624">
        <v>14185.39</v>
      </c>
      <c r="BV20" s="1000">
        <v>149.76999999999862</v>
      </c>
      <c r="BW20" s="549">
        <v>1.0670707813406077E-2</v>
      </c>
      <c r="BX20" s="909">
        <v>0.19749169192600702</v>
      </c>
      <c r="BY20" s="908">
        <v>0.18794846868938794</v>
      </c>
      <c r="BZ20" s="623">
        <v>0</v>
      </c>
      <c r="CA20" s="624">
        <v>0</v>
      </c>
      <c r="CB20" s="1000">
        <v>0</v>
      </c>
      <c r="CC20" s="549">
        <v>0</v>
      </c>
      <c r="CD20" s="909">
        <v>0</v>
      </c>
      <c r="CE20" s="908">
        <v>0</v>
      </c>
      <c r="CF20" s="623">
        <v>8547.34</v>
      </c>
      <c r="CG20" s="996">
        <v>7785.64</v>
      </c>
      <c r="CH20" s="1000">
        <v>-761.69999999999982</v>
      </c>
      <c r="CI20" s="549">
        <v>-8.911544410307766E-2</v>
      </c>
      <c r="CJ20" s="909">
        <v>0.12026747931810898</v>
      </c>
      <c r="CK20" s="908">
        <v>0.1031553673016284</v>
      </c>
      <c r="CL20" s="623">
        <v>18631.29</v>
      </c>
      <c r="CM20" s="624">
        <v>8433.42</v>
      </c>
      <c r="CN20" s="1000">
        <v>-10197.870000000001</v>
      </c>
      <c r="CO20" s="549">
        <v>-0.5473517936761223</v>
      </c>
      <c r="CP20" s="909">
        <v>0.26215621289719265</v>
      </c>
      <c r="CQ20" s="908">
        <v>0.11173808931685757</v>
      </c>
      <c r="CR20" s="623">
        <v>292.18</v>
      </c>
      <c r="CS20" s="996">
        <v>195.21</v>
      </c>
      <c r="CT20" s="1000">
        <v>-96.97</v>
      </c>
      <c r="CU20" s="549">
        <v>-0.33188445478814427</v>
      </c>
      <c r="CV20" s="909">
        <v>4.1111915645294416E-3</v>
      </c>
      <c r="CW20" s="908">
        <v>2.586423113700464E-3</v>
      </c>
      <c r="CX20" s="623">
        <v>-14641.18</v>
      </c>
      <c r="CY20" s="996">
        <v>-7520.83</v>
      </c>
      <c r="CZ20" s="1000">
        <v>7120.35</v>
      </c>
      <c r="DA20" s="549">
        <v>0.48632350671189073</v>
      </c>
      <c r="DB20" s="909">
        <v>-0.21303980831454714</v>
      </c>
      <c r="DC20" s="908">
        <v>-9.8392107625946634E-2</v>
      </c>
      <c r="DD20" s="909">
        <v>1.206012374942697</v>
      </c>
      <c r="DE20" s="908">
        <v>1.099646783188422</v>
      </c>
    </row>
    <row r="21" spans="1:109" s="1002" customFormat="1" ht="19.5" customHeight="1">
      <c r="A21" s="1007" t="s">
        <v>375</v>
      </c>
      <c r="B21" s="623">
        <v>44009.61</v>
      </c>
      <c r="C21" s="624">
        <v>67144.08</v>
      </c>
      <c r="D21" s="1000">
        <v>23134.47</v>
      </c>
      <c r="E21" s="525">
        <v>0.52566859829023704</v>
      </c>
      <c r="F21" s="623">
        <v>43687.73</v>
      </c>
      <c r="G21" s="996">
        <v>66658.81</v>
      </c>
      <c r="H21" s="1000">
        <v>22971.079999999994</v>
      </c>
      <c r="I21" s="549">
        <v>0.52580163812585345</v>
      </c>
      <c r="J21" s="989">
        <v>0.99268614286743284</v>
      </c>
      <c r="K21" s="908">
        <v>0.99277270609709745</v>
      </c>
      <c r="L21" s="623">
        <v>5559.02</v>
      </c>
      <c r="M21" s="624">
        <v>3489.5</v>
      </c>
      <c r="N21" s="1000">
        <v>-2069.5200000000004</v>
      </c>
      <c r="O21" s="549">
        <v>-0.37228144529071677</v>
      </c>
      <c r="P21" s="989">
        <v>0.127244423090877</v>
      </c>
      <c r="Q21" s="908">
        <v>5.2348669290675907E-2</v>
      </c>
      <c r="R21" s="623">
        <v>38128.71</v>
      </c>
      <c r="S21" s="996">
        <v>63169.31</v>
      </c>
      <c r="T21" s="1000">
        <v>25040.6</v>
      </c>
      <c r="U21" s="549">
        <v>0.65673871473752976</v>
      </c>
      <c r="V21" s="989">
        <v>0.87275557690912287</v>
      </c>
      <c r="W21" s="908">
        <v>0.94765133070932406</v>
      </c>
      <c r="X21" s="623">
        <v>1541.63</v>
      </c>
      <c r="Y21" s="624">
        <v>2412.12</v>
      </c>
      <c r="Z21" s="1000">
        <v>870.48999999999978</v>
      </c>
      <c r="AA21" s="549">
        <v>0.56465559180866987</v>
      </c>
      <c r="AB21" s="909">
        <v>3.5287482320550873E-2</v>
      </c>
      <c r="AC21" s="908">
        <v>3.6186064527704592E-2</v>
      </c>
      <c r="AD21" s="623">
        <v>36587.08</v>
      </c>
      <c r="AE21" s="624">
        <v>60757.19</v>
      </c>
      <c r="AF21" s="1000">
        <v>24170.11</v>
      </c>
      <c r="AG21" s="549">
        <v>0.66061872114418529</v>
      </c>
      <c r="AH21" s="909">
        <v>0.83746809458857208</v>
      </c>
      <c r="AI21" s="908">
        <v>0.9114652661816196</v>
      </c>
      <c r="AJ21" s="623">
        <v>20460.7</v>
      </c>
      <c r="AK21" s="996">
        <v>43788.98</v>
      </c>
      <c r="AL21" s="1000">
        <v>23328.280000000002</v>
      </c>
      <c r="AM21" s="549">
        <v>1.1401506302325923</v>
      </c>
      <c r="AN21" s="909">
        <v>0.46491436756653831</v>
      </c>
      <c r="AO21" s="908">
        <v>0.65216442015439036</v>
      </c>
      <c r="AP21" s="623">
        <v>20348.310000000001</v>
      </c>
      <c r="AQ21" s="624">
        <v>43632.04</v>
      </c>
      <c r="AR21" s="1000">
        <v>23283.73</v>
      </c>
      <c r="AS21" s="549">
        <v>1.1442586632501666</v>
      </c>
      <c r="AT21" s="909">
        <v>0.46576716162638798</v>
      </c>
      <c r="AU21" s="908">
        <v>0.65455773962961539</v>
      </c>
      <c r="AV21" s="623">
        <v>7998.61</v>
      </c>
      <c r="AW21" s="996">
        <v>5864.12</v>
      </c>
      <c r="AX21" s="1000">
        <v>-2134.4899999999998</v>
      </c>
      <c r="AY21" s="549">
        <v>-0.26685761651086876</v>
      </c>
      <c r="AZ21" s="909">
        <v>0.39308473283530665</v>
      </c>
      <c r="BA21" s="908">
        <v>0.13439940007389065</v>
      </c>
      <c r="BB21" s="623">
        <v>28346.92</v>
      </c>
      <c r="BC21" s="624">
        <v>49496.160000000003</v>
      </c>
      <c r="BD21" s="1000">
        <v>21149.240000000005</v>
      </c>
      <c r="BE21" s="549">
        <v>0.74608599452780078</v>
      </c>
      <c r="BF21" s="909">
        <v>0.74345342394222091</v>
      </c>
      <c r="BG21" s="908">
        <v>0.78354758030442317</v>
      </c>
      <c r="BH21" s="623">
        <v>28346.92</v>
      </c>
      <c r="BI21" s="624">
        <v>44258.64</v>
      </c>
      <c r="BJ21" s="1000">
        <v>15911.720000000001</v>
      </c>
      <c r="BK21" s="549">
        <v>0.56132094774317642</v>
      </c>
      <c r="BL21" s="909">
        <v>0.77477951233058218</v>
      </c>
      <c r="BM21" s="908">
        <v>0.72845106891875677</v>
      </c>
      <c r="BN21" s="624">
        <v>7390.68</v>
      </c>
      <c r="BO21" s="624">
        <v>10930.36</v>
      </c>
      <c r="BP21" s="1000">
        <v>3539.6800000000003</v>
      </c>
      <c r="BQ21" s="549">
        <v>0.47893833855612744</v>
      </c>
      <c r="BR21" s="909">
        <v>0.1679333218358445</v>
      </c>
      <c r="BS21" s="908">
        <v>0.16278963089523307</v>
      </c>
      <c r="BT21" s="623">
        <v>7357.76</v>
      </c>
      <c r="BU21" s="624">
        <v>10759.17</v>
      </c>
      <c r="BV21" s="1000">
        <v>3401.41</v>
      </c>
      <c r="BW21" s="549">
        <v>0.46228879441569171</v>
      </c>
      <c r="BX21" s="909">
        <v>0.20110268433556325</v>
      </c>
      <c r="BY21" s="908">
        <v>0.17708472034338651</v>
      </c>
      <c r="BZ21" s="623">
        <v>-7355.58</v>
      </c>
      <c r="CA21" s="624">
        <v>-4913.5</v>
      </c>
      <c r="CB21" s="1000">
        <v>2442.08</v>
      </c>
      <c r="CC21" s="549">
        <v>0.33200373050119775</v>
      </c>
      <c r="CD21" s="909">
        <v>-0.20104310046059973</v>
      </c>
      <c r="CE21" s="908">
        <v>-8.087108702690167E-2</v>
      </c>
      <c r="CF21" s="623">
        <v>3798.63</v>
      </c>
      <c r="CG21" s="996">
        <v>6681.08</v>
      </c>
      <c r="CH21" s="1000">
        <v>2882.45</v>
      </c>
      <c r="CI21" s="549">
        <v>0.75881304575596986</v>
      </c>
      <c r="CJ21" s="909">
        <v>0.10382435548286444</v>
      </c>
      <c r="CK21" s="908">
        <v>0.10996361089115543</v>
      </c>
      <c r="CL21" s="623">
        <v>13705.68</v>
      </c>
      <c r="CM21" s="624">
        <v>20796.48</v>
      </c>
      <c r="CN21" s="1000">
        <v>7090.7999999999993</v>
      </c>
      <c r="CO21" s="549">
        <v>0.51736214474582798</v>
      </c>
      <c r="CP21" s="909">
        <v>0.3746043685366528</v>
      </c>
      <c r="CQ21" s="908">
        <v>0.34228837772122112</v>
      </c>
      <c r="CR21" s="623">
        <v>481.59</v>
      </c>
      <c r="CS21" s="996">
        <v>729.88</v>
      </c>
      <c r="CT21" s="1000">
        <v>248.29000000000002</v>
      </c>
      <c r="CU21" s="549">
        <v>0.51556303079382881</v>
      </c>
      <c r="CV21" s="909">
        <v>1.3162843276916331E-2</v>
      </c>
      <c r="CW21" s="908">
        <v>1.2013063803642005E-2</v>
      </c>
      <c r="CX21" s="623">
        <v>-9747.92</v>
      </c>
      <c r="CY21" s="996">
        <v>-17554.560000000001</v>
      </c>
      <c r="CZ21" s="1000">
        <v>-7806.6400000000012</v>
      </c>
      <c r="DA21" s="549">
        <v>-0.80085187404082114</v>
      </c>
      <c r="DB21" s="909">
        <v>-0.22149525978530599</v>
      </c>
      <c r="DC21" s="908">
        <v>-0.26144613195980942</v>
      </c>
      <c r="DD21" s="909">
        <v>1.2664306635019793</v>
      </c>
      <c r="DE21" s="908">
        <v>1.2889297546512601</v>
      </c>
    </row>
    <row r="22" spans="1:109" s="1002" customFormat="1" ht="19.5" customHeight="1">
      <c r="A22" s="1007" t="s">
        <v>27</v>
      </c>
      <c r="B22" s="623">
        <v>12072.41</v>
      </c>
      <c r="C22" s="624">
        <v>14729.85</v>
      </c>
      <c r="D22" s="1000">
        <v>2657.4400000000005</v>
      </c>
      <c r="E22" s="525">
        <v>0.2201250620215848</v>
      </c>
      <c r="F22" s="623">
        <v>0</v>
      </c>
      <c r="G22" s="996">
        <v>0</v>
      </c>
      <c r="H22" s="1000">
        <v>0</v>
      </c>
      <c r="I22" s="549">
        <v>0</v>
      </c>
      <c r="J22" s="989">
        <v>0</v>
      </c>
      <c r="K22" s="908">
        <v>0</v>
      </c>
      <c r="L22" s="623">
        <v>9.44</v>
      </c>
      <c r="M22" s="624">
        <v>78.09</v>
      </c>
      <c r="N22" s="1000">
        <v>68.650000000000006</v>
      </c>
      <c r="O22" s="549">
        <v>7.2722457627118651</v>
      </c>
      <c r="P22" s="989" t="s">
        <v>193</v>
      </c>
      <c r="Q22" s="908" t="s">
        <v>193</v>
      </c>
      <c r="R22" s="623">
        <v>-9.44</v>
      </c>
      <c r="S22" s="996">
        <v>-78.09</v>
      </c>
      <c r="T22" s="1000">
        <v>-68.650000000000006</v>
      </c>
      <c r="U22" s="549">
        <v>-7.2722457627118651</v>
      </c>
      <c r="V22" s="989" t="s">
        <v>591</v>
      </c>
      <c r="W22" s="908" t="s">
        <v>591</v>
      </c>
      <c r="X22" s="623">
        <v>0</v>
      </c>
      <c r="Y22" s="624">
        <v>0</v>
      </c>
      <c r="Z22" s="1000">
        <v>0</v>
      </c>
      <c r="AA22" s="549">
        <v>0</v>
      </c>
      <c r="AB22" s="909" t="s">
        <v>193</v>
      </c>
      <c r="AC22" s="908" t="s">
        <v>193</v>
      </c>
      <c r="AD22" s="623">
        <v>-9.44</v>
      </c>
      <c r="AE22" s="624">
        <v>-78.09</v>
      </c>
      <c r="AF22" s="1000">
        <v>-68.650000000000006</v>
      </c>
      <c r="AG22" s="549">
        <v>-7.2722457627118651</v>
      </c>
      <c r="AH22" s="909" t="s">
        <v>193</v>
      </c>
      <c r="AI22" s="908" t="s">
        <v>193</v>
      </c>
      <c r="AJ22" s="623">
        <v>8076.53</v>
      </c>
      <c r="AK22" s="996">
        <v>10183.77</v>
      </c>
      <c r="AL22" s="1000">
        <v>2107.2400000000007</v>
      </c>
      <c r="AM22" s="549">
        <v>0.26090907852753603</v>
      </c>
      <c r="AN22" s="909">
        <v>0.66900726532647581</v>
      </c>
      <c r="AO22" s="908">
        <v>0.69136956588152632</v>
      </c>
      <c r="AP22" s="623">
        <v>2.42</v>
      </c>
      <c r="AQ22" s="624">
        <v>-15.71</v>
      </c>
      <c r="AR22" s="1000">
        <v>-18.130000000000003</v>
      </c>
      <c r="AS22" s="549">
        <v>-7.4917355371900838</v>
      </c>
      <c r="AT22" s="909" t="s">
        <v>193</v>
      </c>
      <c r="AU22" s="908" t="s">
        <v>193</v>
      </c>
      <c r="AV22" s="623">
        <v>-6.89</v>
      </c>
      <c r="AW22" s="996">
        <v>-2.0099999999999998</v>
      </c>
      <c r="AX22" s="1000">
        <v>4.88</v>
      </c>
      <c r="AY22" s="549">
        <v>0.70827285921625549</v>
      </c>
      <c r="AZ22" s="909">
        <v>-2.8471074380165287</v>
      </c>
      <c r="BA22" s="908" t="s">
        <v>193</v>
      </c>
      <c r="BB22" s="623">
        <v>-4.47</v>
      </c>
      <c r="BC22" s="624">
        <v>-17.72</v>
      </c>
      <c r="BD22" s="1000">
        <v>-13.25</v>
      </c>
      <c r="BE22" s="549">
        <v>-2.9642058165548102</v>
      </c>
      <c r="BF22" s="909" t="s">
        <v>193</v>
      </c>
      <c r="BG22" s="908" t="s">
        <v>193</v>
      </c>
      <c r="BH22" s="623">
        <v>-4.47</v>
      </c>
      <c r="BI22" s="624">
        <v>-17.72</v>
      </c>
      <c r="BJ22" s="1000">
        <v>-13.25</v>
      </c>
      <c r="BK22" s="549">
        <v>-2.9642058165548102</v>
      </c>
      <c r="BL22" s="909" t="s">
        <v>193</v>
      </c>
      <c r="BM22" s="908" t="s">
        <v>193</v>
      </c>
      <c r="BN22" s="624">
        <v>1749.75</v>
      </c>
      <c r="BO22" s="624">
        <v>2129.84</v>
      </c>
      <c r="BP22" s="1000">
        <v>380.09000000000015</v>
      </c>
      <c r="BQ22" s="549">
        <v>0.21722531790255759</v>
      </c>
      <c r="BR22" s="909">
        <v>0.14493792043179449</v>
      </c>
      <c r="BS22" s="908">
        <v>0.14459346157632291</v>
      </c>
      <c r="BT22" s="623">
        <v>-1740.18</v>
      </c>
      <c r="BU22" s="624">
        <v>-2633.94</v>
      </c>
      <c r="BV22" s="1000">
        <v>-893.76</v>
      </c>
      <c r="BW22" s="549">
        <v>-0.513602041168155</v>
      </c>
      <c r="BX22" s="909" t="s">
        <v>193</v>
      </c>
      <c r="BY22" s="908" t="s">
        <v>193</v>
      </c>
      <c r="BZ22" s="623">
        <v>-514.11</v>
      </c>
      <c r="CA22" s="624">
        <v>0</v>
      </c>
      <c r="CB22" s="1000">
        <v>514.11</v>
      </c>
      <c r="CC22" s="549">
        <v>1</v>
      </c>
      <c r="CD22" s="909" t="s">
        <v>193</v>
      </c>
      <c r="CE22" s="908" t="s">
        <v>193</v>
      </c>
      <c r="CF22" s="623">
        <v>3.38</v>
      </c>
      <c r="CG22" s="996">
        <v>733.33</v>
      </c>
      <c r="CH22" s="1000">
        <v>729.95</v>
      </c>
      <c r="CI22" s="549">
        <v>215.96153846153848</v>
      </c>
      <c r="CJ22" s="909" t="s">
        <v>193</v>
      </c>
      <c r="CK22" s="908" t="s">
        <v>193</v>
      </c>
      <c r="CL22" s="623">
        <v>980.99</v>
      </c>
      <c r="CM22" s="624">
        <v>1519.31</v>
      </c>
      <c r="CN22" s="1000">
        <v>538.31999999999994</v>
      </c>
      <c r="CO22" s="549">
        <v>0.54875177116994045</v>
      </c>
      <c r="CP22" s="909" t="s">
        <v>193</v>
      </c>
      <c r="CQ22" s="908" t="s">
        <v>193</v>
      </c>
      <c r="CR22" s="623">
        <v>511.19</v>
      </c>
      <c r="CS22" s="996">
        <v>3.43</v>
      </c>
      <c r="CT22" s="1000">
        <v>-507.76</v>
      </c>
      <c r="CU22" s="549">
        <v>-0.99329016608306109</v>
      </c>
      <c r="CV22" s="909" t="s">
        <v>193</v>
      </c>
      <c r="CW22" s="908" t="s">
        <v>193</v>
      </c>
      <c r="CX22" s="623">
        <v>753.76</v>
      </c>
      <c r="CY22" s="996">
        <v>317.49</v>
      </c>
      <c r="CZ22" s="1000">
        <v>-436.27</v>
      </c>
      <c r="DA22" s="549">
        <v>-0.57879165782211839</v>
      </c>
      <c r="DB22" s="909">
        <v>6.243658059989679E-2</v>
      </c>
      <c r="DC22" s="908">
        <v>2.1554190979541542E-2</v>
      </c>
      <c r="DD22" s="909">
        <v>80.847457627118658</v>
      </c>
      <c r="DE22" s="908">
        <v>5.0656934306569337</v>
      </c>
    </row>
    <row r="23" spans="1:109" s="1002" customFormat="1" ht="19.5" customHeight="1">
      <c r="A23" s="1007" t="s">
        <v>137</v>
      </c>
      <c r="B23" s="623">
        <v>28132.7</v>
      </c>
      <c r="C23" s="624">
        <v>13167.72</v>
      </c>
      <c r="D23" s="1000">
        <v>-14964.980000000001</v>
      </c>
      <c r="E23" s="525">
        <v>-0.53194254373024985</v>
      </c>
      <c r="F23" s="623">
        <v>27271.15</v>
      </c>
      <c r="G23" s="996">
        <v>13068.85</v>
      </c>
      <c r="H23" s="1000">
        <v>-14202.300000000001</v>
      </c>
      <c r="I23" s="549">
        <v>-0.52078111850802045</v>
      </c>
      <c r="J23" s="989">
        <v>0.96937549541992063</v>
      </c>
      <c r="K23" s="908">
        <v>0.99249148675700893</v>
      </c>
      <c r="L23" s="623">
        <v>4457.8599999999997</v>
      </c>
      <c r="M23" s="624">
        <v>-5354.86</v>
      </c>
      <c r="N23" s="1000">
        <v>-9812.7199999999993</v>
      </c>
      <c r="O23" s="549">
        <v>-2.2012176246001447</v>
      </c>
      <c r="P23" s="989">
        <v>0.16346432035319375</v>
      </c>
      <c r="Q23" s="908">
        <v>-0.40974224970062395</v>
      </c>
      <c r="R23" s="623">
        <v>22813.29</v>
      </c>
      <c r="S23" s="996">
        <v>18423.71</v>
      </c>
      <c r="T23" s="1000">
        <v>-4389.5800000000017</v>
      </c>
      <c r="U23" s="549">
        <v>-0.19241328190716908</v>
      </c>
      <c r="V23" s="989">
        <v>0.8365356796468062</v>
      </c>
      <c r="W23" s="908">
        <v>1.409742249700624</v>
      </c>
      <c r="X23" s="623">
        <v>0</v>
      </c>
      <c r="Y23" s="624">
        <v>0</v>
      </c>
      <c r="Z23" s="1000">
        <v>0</v>
      </c>
      <c r="AA23" s="549">
        <v>0</v>
      </c>
      <c r="AB23" s="909">
        <v>0</v>
      </c>
      <c r="AC23" s="908">
        <v>0</v>
      </c>
      <c r="AD23" s="623">
        <v>22813.29</v>
      </c>
      <c r="AE23" s="624">
        <v>18423.71</v>
      </c>
      <c r="AF23" s="1000">
        <v>-4389.5800000000017</v>
      </c>
      <c r="AG23" s="549">
        <v>-0.19241328190716908</v>
      </c>
      <c r="AH23" s="909">
        <v>0.8365356796468062</v>
      </c>
      <c r="AI23" s="908">
        <v>1.409742249700624</v>
      </c>
      <c r="AJ23" s="623">
        <v>11989.26</v>
      </c>
      <c r="AK23" s="996">
        <v>15367.21</v>
      </c>
      <c r="AL23" s="1000">
        <v>3377.9499999999989</v>
      </c>
      <c r="AM23" s="549">
        <v>0.28174799779135651</v>
      </c>
      <c r="AN23" s="909">
        <v>0.4261681246378769</v>
      </c>
      <c r="AO23" s="908">
        <v>1.1670365104968818</v>
      </c>
      <c r="AP23" s="623">
        <v>10843.51</v>
      </c>
      <c r="AQ23" s="624">
        <v>14641.34</v>
      </c>
      <c r="AR23" s="1000">
        <v>3797.83</v>
      </c>
      <c r="AS23" s="549">
        <v>0.35023991309087188</v>
      </c>
      <c r="AT23" s="909">
        <v>0.3976183622619508</v>
      </c>
      <c r="AU23" s="908">
        <v>1.1203235173714596</v>
      </c>
      <c r="AV23" s="623">
        <v>2773.45</v>
      </c>
      <c r="AW23" s="996">
        <v>1825.48</v>
      </c>
      <c r="AX23" s="1000">
        <v>-947.9699999999998</v>
      </c>
      <c r="AY23" s="549">
        <v>-0.34180172709080742</v>
      </c>
      <c r="AZ23" s="909">
        <v>0.25577050235578697</v>
      </c>
      <c r="BA23" s="908">
        <v>0.12467984487758633</v>
      </c>
      <c r="BB23" s="623">
        <v>13616.96</v>
      </c>
      <c r="BC23" s="624">
        <v>16466.82</v>
      </c>
      <c r="BD23" s="1000">
        <v>2849.8600000000006</v>
      </c>
      <c r="BE23" s="549">
        <v>0.20928753554391</v>
      </c>
      <c r="BF23" s="909">
        <v>0.59688716533213748</v>
      </c>
      <c r="BG23" s="908">
        <v>0.89378415096633634</v>
      </c>
      <c r="BH23" s="623">
        <v>13612.77</v>
      </c>
      <c r="BI23" s="624">
        <v>16462.34</v>
      </c>
      <c r="BJ23" s="1000">
        <v>2849.5699999999997</v>
      </c>
      <c r="BK23" s="549">
        <v>0.20933065055826255</v>
      </c>
      <c r="BL23" s="909">
        <v>0.59670350045960052</v>
      </c>
      <c r="BM23" s="908">
        <v>0.89354098604461318</v>
      </c>
      <c r="BN23" s="624">
        <v>1348.54</v>
      </c>
      <c r="BO23" s="624">
        <v>1510.36</v>
      </c>
      <c r="BP23" s="1000">
        <v>161.81999999999994</v>
      </c>
      <c r="BQ23" s="549">
        <v>0.11999644059501383</v>
      </c>
      <c r="BR23" s="909">
        <v>4.7934965360594606E-2</v>
      </c>
      <c r="BS23" s="908">
        <v>0.11470170993915424</v>
      </c>
      <c r="BT23" s="623">
        <v>1287.2</v>
      </c>
      <c r="BU23" s="624">
        <v>1485.64</v>
      </c>
      <c r="BV23" s="1000">
        <v>198.44000000000005</v>
      </c>
      <c r="BW23" s="549">
        <v>0.15416407706650098</v>
      </c>
      <c r="BX23" s="909">
        <v>5.6423251534522205E-2</v>
      </c>
      <c r="BY23" s="908">
        <v>8.0637396051066818E-2</v>
      </c>
      <c r="BZ23" s="623">
        <v>-1507.05</v>
      </c>
      <c r="CA23" s="624">
        <v>0</v>
      </c>
      <c r="CB23" s="1000">
        <v>1507.05</v>
      </c>
      <c r="CC23" s="549">
        <v>1</v>
      </c>
      <c r="CD23" s="909">
        <v>-6.6060178080408385E-2</v>
      </c>
      <c r="CE23" s="908">
        <v>0</v>
      </c>
      <c r="CF23" s="623">
        <v>1787.28</v>
      </c>
      <c r="CG23" s="996">
        <v>351.82</v>
      </c>
      <c r="CH23" s="1000">
        <v>-1435.46</v>
      </c>
      <c r="CI23" s="549">
        <v>-0.80315339510317352</v>
      </c>
      <c r="CJ23" s="909">
        <v>7.8343807491159753E-2</v>
      </c>
      <c r="CK23" s="908">
        <v>1.9096045259071055E-2</v>
      </c>
      <c r="CL23" s="623">
        <v>6211.87</v>
      </c>
      <c r="CM23" s="624">
        <v>4231.8900000000003</v>
      </c>
      <c r="CN23" s="1000">
        <v>-1979.9799999999996</v>
      </c>
      <c r="CO23" s="549">
        <v>-0.31874137739521263</v>
      </c>
      <c r="CP23" s="909">
        <v>0.27229172118532663</v>
      </c>
      <c r="CQ23" s="908">
        <v>0.22969803584620038</v>
      </c>
      <c r="CR23" s="623">
        <v>105.53</v>
      </c>
      <c r="CS23" s="996">
        <v>1.88</v>
      </c>
      <c r="CT23" s="1000">
        <v>-103.65</v>
      </c>
      <c r="CU23" s="549">
        <v>-0.98218516061783379</v>
      </c>
      <c r="CV23" s="909">
        <v>4.6258124102222867E-3</v>
      </c>
      <c r="CW23" s="908">
        <v>1.0204242250882152E-4</v>
      </c>
      <c r="CX23" s="623">
        <v>1315.68</v>
      </c>
      <c r="CY23" s="996">
        <v>-4109.8599999999997</v>
      </c>
      <c r="CZ23" s="1000">
        <v>-5425.54</v>
      </c>
      <c r="DA23" s="549">
        <v>-4.1237534962908908</v>
      </c>
      <c r="DB23" s="909">
        <v>4.6766929587277441E-2</v>
      </c>
      <c r="DC23" s="908">
        <v>-0.31211629651906325</v>
      </c>
      <c r="DD23" s="909">
        <v>0.94232835334140752</v>
      </c>
      <c r="DE23" s="908">
        <v>1.2230745056234602</v>
      </c>
    </row>
    <row r="24" spans="1:109" s="1002" customFormat="1" ht="19.5" customHeight="1">
      <c r="A24" s="1007" t="s">
        <v>0</v>
      </c>
      <c r="B24" s="623">
        <v>8549.94</v>
      </c>
      <c r="C24" s="624">
        <v>9021.39</v>
      </c>
      <c r="D24" s="1000">
        <v>471.44999999999891</v>
      </c>
      <c r="E24" s="525">
        <v>5.5140737829739023E-2</v>
      </c>
      <c r="F24" s="623">
        <v>1707.32</v>
      </c>
      <c r="G24" s="996">
        <v>3252.1</v>
      </c>
      <c r="H24" s="1000">
        <v>1544.78</v>
      </c>
      <c r="I24" s="549">
        <v>0.90479816320314876</v>
      </c>
      <c r="J24" s="989">
        <v>0.1996879510265569</v>
      </c>
      <c r="K24" s="908">
        <v>0.36048768537886072</v>
      </c>
      <c r="L24" s="623">
        <v>110.53</v>
      </c>
      <c r="M24" s="624">
        <v>1179.4000000000001</v>
      </c>
      <c r="N24" s="1000">
        <v>1068.8700000000001</v>
      </c>
      <c r="O24" s="549">
        <v>9.6704062245544211</v>
      </c>
      <c r="P24" s="989">
        <v>6.4738889019047396E-2</v>
      </c>
      <c r="Q24" s="908">
        <v>0.36265797484702195</v>
      </c>
      <c r="R24" s="623">
        <v>1596.8</v>
      </c>
      <c r="S24" s="996">
        <v>2072.6999999999998</v>
      </c>
      <c r="T24" s="1000">
        <v>475.89999999999986</v>
      </c>
      <c r="U24" s="549">
        <v>0.29803356713426848</v>
      </c>
      <c r="V24" s="989">
        <v>0.93526696811376897</v>
      </c>
      <c r="W24" s="908">
        <v>0.637342025152978</v>
      </c>
      <c r="X24" s="623">
        <v>261.5</v>
      </c>
      <c r="Y24" s="624">
        <v>159.61000000000001</v>
      </c>
      <c r="Z24" s="1000">
        <v>-101.88999999999999</v>
      </c>
      <c r="AA24" s="549">
        <v>-0.38963671128107069</v>
      </c>
      <c r="AB24" s="909">
        <v>0.15316402314738889</v>
      </c>
      <c r="AC24" s="908">
        <v>4.9079056609575358E-2</v>
      </c>
      <c r="AD24" s="623">
        <v>1335.3</v>
      </c>
      <c r="AE24" s="624">
        <v>1913.09</v>
      </c>
      <c r="AF24" s="1000">
        <v>577.79</v>
      </c>
      <c r="AG24" s="549">
        <v>0.43270426121470829</v>
      </c>
      <c r="AH24" s="909">
        <v>0.78210294496638011</v>
      </c>
      <c r="AI24" s="908">
        <v>0.58826296854340276</v>
      </c>
      <c r="AJ24" s="623">
        <v>4454.12</v>
      </c>
      <c r="AK24" s="996">
        <v>8377.7099999999991</v>
      </c>
      <c r="AL24" s="1000">
        <v>3923.5899999999992</v>
      </c>
      <c r="AM24" s="549">
        <v>0.8808900523560208</v>
      </c>
      <c r="AN24" s="909">
        <v>0.52095336341541576</v>
      </c>
      <c r="AO24" s="908">
        <v>0.92864957617395982</v>
      </c>
      <c r="AP24" s="623">
        <v>890.82</v>
      </c>
      <c r="AQ24" s="624">
        <v>1720.69</v>
      </c>
      <c r="AR24" s="1000">
        <v>829.87</v>
      </c>
      <c r="AS24" s="549">
        <v>0.93157989268314578</v>
      </c>
      <c r="AT24" s="909">
        <v>0.52176510554553335</v>
      </c>
      <c r="AU24" s="908">
        <v>0.52910119615017992</v>
      </c>
      <c r="AV24" s="623">
        <v>-111.45</v>
      </c>
      <c r="AW24" s="996">
        <v>25.95</v>
      </c>
      <c r="AX24" s="1000">
        <v>137.4</v>
      </c>
      <c r="AY24" s="549">
        <v>1.2328398384925976</v>
      </c>
      <c r="AZ24" s="909">
        <v>-0.12510944972048224</v>
      </c>
      <c r="BA24" s="908">
        <v>1.5081159302372884E-2</v>
      </c>
      <c r="BB24" s="623">
        <v>779.37</v>
      </c>
      <c r="BC24" s="624">
        <v>1746.64</v>
      </c>
      <c r="BD24" s="1000">
        <v>967.2700000000001</v>
      </c>
      <c r="BE24" s="549">
        <v>1.2410921641838923</v>
      </c>
      <c r="BF24" s="909">
        <v>0.48808241482965936</v>
      </c>
      <c r="BG24" s="908">
        <v>0.84268828098615345</v>
      </c>
      <c r="BH24" s="623">
        <v>779.37</v>
      </c>
      <c r="BI24" s="624">
        <v>1746.64</v>
      </c>
      <c r="BJ24" s="1000">
        <v>967.2700000000001</v>
      </c>
      <c r="BK24" s="549">
        <v>1.2410921641838923</v>
      </c>
      <c r="BL24" s="909">
        <v>0.58366659177712876</v>
      </c>
      <c r="BM24" s="908">
        <v>0.91299416127835087</v>
      </c>
      <c r="BN24" s="624">
        <v>987.07</v>
      </c>
      <c r="BO24" s="624">
        <v>1687.49</v>
      </c>
      <c r="BP24" s="1000">
        <v>700.42</v>
      </c>
      <c r="BQ24" s="549">
        <v>0.7095950641798453</v>
      </c>
      <c r="BR24" s="909">
        <v>0.11544759378428386</v>
      </c>
      <c r="BS24" s="908">
        <v>0.18705432311428727</v>
      </c>
      <c r="BT24" s="623">
        <v>-1220.99</v>
      </c>
      <c r="BU24" s="624">
        <v>-1506.08</v>
      </c>
      <c r="BV24" s="1000">
        <v>-285.08999999999992</v>
      </c>
      <c r="BW24" s="549">
        <v>-0.23349085578096457</v>
      </c>
      <c r="BX24" s="909">
        <v>-0.91439376919044413</v>
      </c>
      <c r="BY24" s="908">
        <v>-0.7872499464217575</v>
      </c>
      <c r="BZ24" s="623">
        <v>-7.02</v>
      </c>
      <c r="CA24" s="624">
        <v>171.25</v>
      </c>
      <c r="CB24" s="1000">
        <v>178.27</v>
      </c>
      <c r="CC24" s="549">
        <v>25.394586894586897</v>
      </c>
      <c r="CD24" s="909">
        <v>-5.2572455627948773E-3</v>
      </c>
      <c r="CE24" s="908">
        <v>8.9514868615695034E-2</v>
      </c>
      <c r="CF24" s="623">
        <v>515.24</v>
      </c>
      <c r="CG24" s="996">
        <v>433.43</v>
      </c>
      <c r="CH24" s="1000">
        <v>-81.81</v>
      </c>
      <c r="CI24" s="549">
        <v>-0.15878037419455013</v>
      </c>
      <c r="CJ24" s="909">
        <v>0.3858608552385232</v>
      </c>
      <c r="CK24" s="908">
        <v>0.2265601722867194</v>
      </c>
      <c r="CL24" s="623">
        <v>1515.63</v>
      </c>
      <c r="CM24" s="624">
        <v>611.22</v>
      </c>
      <c r="CN24" s="1000">
        <v>-904.41000000000008</v>
      </c>
      <c r="CO24" s="549">
        <v>-0.59672215514340576</v>
      </c>
      <c r="CP24" s="909">
        <v>1.1350483037519661</v>
      </c>
      <c r="CQ24" s="908">
        <v>0.31949359413305178</v>
      </c>
      <c r="CR24" s="623">
        <v>13.42</v>
      </c>
      <c r="CS24" s="996">
        <v>0</v>
      </c>
      <c r="CT24" s="1000">
        <v>-13.42</v>
      </c>
      <c r="CU24" s="549">
        <v>-1</v>
      </c>
      <c r="CV24" s="909">
        <v>1.0050175990414139E-2</v>
      </c>
      <c r="CW24" s="908">
        <v>0</v>
      </c>
      <c r="CX24" s="623">
        <v>-260.36</v>
      </c>
      <c r="CY24" s="996">
        <v>456.62</v>
      </c>
      <c r="CZ24" s="1000">
        <v>716.98</v>
      </c>
      <c r="DA24" s="549">
        <v>2.7538024274082038</v>
      </c>
      <c r="DB24" s="909">
        <v>-3.0451675684273809E-2</v>
      </c>
      <c r="DC24" s="908">
        <v>5.0615259954397272E-2</v>
      </c>
      <c r="DD24" s="909">
        <v>1.1949824009585861</v>
      </c>
      <c r="DE24" s="908">
        <v>0.7613128498920595</v>
      </c>
    </row>
    <row r="25" spans="1:109" s="1002" customFormat="1" ht="19.5" customHeight="1">
      <c r="A25" s="1007" t="s">
        <v>286</v>
      </c>
      <c r="B25" s="623">
        <v>1441.7</v>
      </c>
      <c r="C25" s="624">
        <v>3507.2</v>
      </c>
      <c r="D25" s="1000">
        <v>2065.5</v>
      </c>
      <c r="E25" s="525">
        <v>1.4326836373725462</v>
      </c>
      <c r="F25" s="623">
        <v>1441.7</v>
      </c>
      <c r="G25" s="996">
        <v>1042.4000000000001</v>
      </c>
      <c r="H25" s="1000">
        <v>-399.29999999999995</v>
      </c>
      <c r="I25" s="549">
        <v>-0.27696469445793159</v>
      </c>
      <c r="J25" s="989">
        <v>1</v>
      </c>
      <c r="K25" s="908">
        <v>0.29721715328467158</v>
      </c>
      <c r="L25" s="623">
        <v>-92.35</v>
      </c>
      <c r="M25" s="624">
        <v>-261.68</v>
      </c>
      <c r="N25" s="1000">
        <v>-169.33</v>
      </c>
      <c r="O25" s="549">
        <v>-1.8335679480238227</v>
      </c>
      <c r="P25" s="989">
        <v>-6.4056322397170004E-2</v>
      </c>
      <c r="Q25" s="908">
        <v>-0.25103607060629313</v>
      </c>
      <c r="R25" s="623">
        <v>1534.05</v>
      </c>
      <c r="S25" s="996">
        <v>1304.08</v>
      </c>
      <c r="T25" s="1000">
        <v>-229.97000000000003</v>
      </c>
      <c r="U25" s="549">
        <v>-0.1499103679801832</v>
      </c>
      <c r="V25" s="989">
        <v>1.06405632239717</v>
      </c>
      <c r="W25" s="908">
        <v>1.2510360706062931</v>
      </c>
      <c r="X25" s="623">
        <v>271.91000000000003</v>
      </c>
      <c r="Y25" s="624">
        <v>109.91</v>
      </c>
      <c r="Z25" s="1000">
        <v>-162.00000000000003</v>
      </c>
      <c r="AA25" s="549">
        <v>-0.59578537015924393</v>
      </c>
      <c r="AB25" s="909">
        <v>0.1886037317056253</v>
      </c>
      <c r="AC25" s="908">
        <v>0.10543937068303913</v>
      </c>
      <c r="AD25" s="623">
        <v>1262.1400000000001</v>
      </c>
      <c r="AE25" s="624">
        <v>1194.17</v>
      </c>
      <c r="AF25" s="1000">
        <v>-67.970000000000027</v>
      </c>
      <c r="AG25" s="549">
        <v>-5.385297985960355E-2</v>
      </c>
      <c r="AH25" s="909">
        <v>0.8754525906915448</v>
      </c>
      <c r="AI25" s="908">
        <v>1.1455966999232541</v>
      </c>
      <c r="AJ25" s="623">
        <v>809.19</v>
      </c>
      <c r="AK25" s="996">
        <v>901.45</v>
      </c>
      <c r="AL25" s="1000">
        <v>92.259999999999991</v>
      </c>
      <c r="AM25" s="549">
        <v>0.11401524981771893</v>
      </c>
      <c r="AN25" s="909">
        <v>0.56127488381771518</v>
      </c>
      <c r="AO25" s="908">
        <v>0.25702839872262778</v>
      </c>
      <c r="AP25" s="623">
        <v>809.19</v>
      </c>
      <c r="AQ25" s="624">
        <v>613.45000000000005</v>
      </c>
      <c r="AR25" s="1000">
        <v>-195.74</v>
      </c>
      <c r="AS25" s="549">
        <v>-0.24189621720485918</v>
      </c>
      <c r="AT25" s="909">
        <v>0.56127488381771518</v>
      </c>
      <c r="AU25" s="908">
        <v>0.58849769762087489</v>
      </c>
      <c r="AV25" s="623">
        <v>-171.84</v>
      </c>
      <c r="AW25" s="996">
        <v>213.53</v>
      </c>
      <c r="AX25" s="1000">
        <v>385.37</v>
      </c>
      <c r="AY25" s="549">
        <v>2.2426094040968341</v>
      </c>
      <c r="AZ25" s="909">
        <v>-0.21236050865680495</v>
      </c>
      <c r="BA25" s="908">
        <v>0.34808052816040425</v>
      </c>
      <c r="BB25" s="623">
        <v>637.35</v>
      </c>
      <c r="BC25" s="624">
        <v>826.97</v>
      </c>
      <c r="BD25" s="1000">
        <v>189.62</v>
      </c>
      <c r="BE25" s="549">
        <v>0.29751314034674825</v>
      </c>
      <c r="BF25" s="909">
        <v>0.41546885694729641</v>
      </c>
      <c r="BG25" s="908">
        <v>0.63414054352493721</v>
      </c>
      <c r="BH25" s="623">
        <v>634.14</v>
      </c>
      <c r="BI25" s="624">
        <v>826.97</v>
      </c>
      <c r="BJ25" s="1000">
        <v>192.83000000000004</v>
      </c>
      <c r="BK25" s="549">
        <v>0.30408111773425434</v>
      </c>
      <c r="BL25" s="909">
        <v>0.50243237675693653</v>
      </c>
      <c r="BM25" s="908">
        <v>0.69250609209744007</v>
      </c>
      <c r="BN25" s="624">
        <v>154.04</v>
      </c>
      <c r="BO25" s="624">
        <v>622.63</v>
      </c>
      <c r="BP25" s="1000">
        <v>468.59000000000003</v>
      </c>
      <c r="BQ25" s="549">
        <v>3.0420020773824983</v>
      </c>
      <c r="BR25" s="909">
        <v>0.10684608448359574</v>
      </c>
      <c r="BS25" s="908">
        <v>0.17752908302919709</v>
      </c>
      <c r="BT25" s="623">
        <v>154.04</v>
      </c>
      <c r="BU25" s="624">
        <v>6.43</v>
      </c>
      <c r="BV25" s="1000">
        <v>-147.60999999999999</v>
      </c>
      <c r="BW25" s="549">
        <v>-0.95825759542975841</v>
      </c>
      <c r="BX25" s="909">
        <v>0.12204668261840998</v>
      </c>
      <c r="BY25" s="908">
        <v>5.3844929951346954E-3</v>
      </c>
      <c r="BZ25" s="623">
        <v>0</v>
      </c>
      <c r="CA25" s="624">
        <v>0</v>
      </c>
      <c r="CB25" s="1000">
        <v>0</v>
      </c>
      <c r="CC25" s="549">
        <v>0</v>
      </c>
      <c r="CD25" s="909">
        <v>0</v>
      </c>
      <c r="CE25" s="908">
        <v>0</v>
      </c>
      <c r="CF25" s="623">
        <v>84.89</v>
      </c>
      <c r="CG25" s="996">
        <v>171.68</v>
      </c>
      <c r="CH25" s="1000">
        <v>86.79</v>
      </c>
      <c r="CI25" s="549">
        <v>1.0223819059959949</v>
      </c>
      <c r="CJ25" s="909">
        <v>6.725878270239434E-2</v>
      </c>
      <c r="CK25" s="908">
        <v>0.14376512556838641</v>
      </c>
      <c r="CL25" s="623">
        <v>434.78</v>
      </c>
      <c r="CM25" s="624">
        <v>489.09</v>
      </c>
      <c r="CN25" s="1000">
        <v>54.31</v>
      </c>
      <c r="CO25" s="549">
        <v>0.12491374948249691</v>
      </c>
      <c r="CP25" s="909">
        <v>0.34447842553124053</v>
      </c>
      <c r="CQ25" s="908">
        <v>0.40956480233132631</v>
      </c>
      <c r="CR25" s="623">
        <v>64.150000000000006</v>
      </c>
      <c r="CS25" s="996">
        <v>798.57</v>
      </c>
      <c r="CT25" s="1000">
        <v>734.42000000000007</v>
      </c>
      <c r="CU25" s="549">
        <v>11.448480124707716</v>
      </c>
      <c r="CV25" s="909">
        <v>5.0826374253252413E-2</v>
      </c>
      <c r="CW25" s="908">
        <v>0.66872388353417023</v>
      </c>
      <c r="CX25" s="623">
        <v>-109.86</v>
      </c>
      <c r="CY25" s="996">
        <v>-1098.56</v>
      </c>
      <c r="CZ25" s="1000">
        <v>-988.69999999999993</v>
      </c>
      <c r="DA25" s="549">
        <v>-8.9996359002366635</v>
      </c>
      <c r="DB25" s="909">
        <v>-7.6201706318929044E-2</v>
      </c>
      <c r="DC25" s="908">
        <v>-0.31322992700729929</v>
      </c>
      <c r="DD25" s="909">
        <v>1.0870426418622339</v>
      </c>
      <c r="DE25" s="908">
        <v>1.9199360225093578</v>
      </c>
    </row>
    <row r="26" spans="1:109" s="1002" customFormat="1" ht="19.5" customHeight="1">
      <c r="A26" s="1007" t="s">
        <v>24</v>
      </c>
      <c r="B26" s="623">
        <v>0</v>
      </c>
      <c r="C26" s="624">
        <v>1985.51</v>
      </c>
      <c r="D26" s="1000">
        <v>1985.51</v>
      </c>
      <c r="E26" s="525" t="s">
        <v>583</v>
      </c>
      <c r="F26" s="623">
        <v>0</v>
      </c>
      <c r="G26" s="996">
        <v>483.95</v>
      </c>
      <c r="H26" s="1000">
        <v>483.95</v>
      </c>
      <c r="I26" s="549" t="s">
        <v>583</v>
      </c>
      <c r="J26" s="989" t="s">
        <v>193</v>
      </c>
      <c r="K26" s="908">
        <v>0.24374090284108366</v>
      </c>
      <c r="L26" s="623">
        <v>0</v>
      </c>
      <c r="M26" s="624">
        <v>119.25</v>
      </c>
      <c r="N26" s="1000">
        <v>119.25</v>
      </c>
      <c r="O26" s="549" t="s">
        <v>583</v>
      </c>
      <c r="P26" s="989" t="s">
        <v>193</v>
      </c>
      <c r="Q26" s="908">
        <v>0.24640975307366464</v>
      </c>
      <c r="R26" s="623">
        <v>0</v>
      </c>
      <c r="S26" s="996">
        <v>364.7</v>
      </c>
      <c r="T26" s="1000">
        <v>364.7</v>
      </c>
      <c r="U26" s="549" t="s">
        <v>583</v>
      </c>
      <c r="V26" s="989" t="s">
        <v>591</v>
      </c>
      <c r="W26" s="908">
        <v>0.75359024692633536</v>
      </c>
      <c r="X26" s="623">
        <v>0</v>
      </c>
      <c r="Y26" s="624">
        <v>0</v>
      </c>
      <c r="Z26" s="1000">
        <v>0</v>
      </c>
      <c r="AA26" s="549">
        <v>0</v>
      </c>
      <c r="AB26" s="909" t="s">
        <v>193</v>
      </c>
      <c r="AC26" s="908">
        <v>0</v>
      </c>
      <c r="AD26" s="623">
        <v>0</v>
      </c>
      <c r="AE26" s="624">
        <v>364.7</v>
      </c>
      <c r="AF26" s="1000">
        <v>364.7</v>
      </c>
      <c r="AG26" s="549" t="s">
        <v>583</v>
      </c>
      <c r="AH26" s="909" t="s">
        <v>193</v>
      </c>
      <c r="AI26" s="908">
        <v>0.75359024692633536</v>
      </c>
      <c r="AJ26" s="623">
        <v>0</v>
      </c>
      <c r="AK26" s="996">
        <v>0</v>
      </c>
      <c r="AL26" s="1000">
        <v>0</v>
      </c>
      <c r="AM26" s="549">
        <v>0</v>
      </c>
      <c r="AN26" s="909" t="s">
        <v>193</v>
      </c>
      <c r="AO26" s="908">
        <v>0</v>
      </c>
      <c r="AP26" s="623">
        <v>0</v>
      </c>
      <c r="AQ26" s="624">
        <v>0</v>
      </c>
      <c r="AR26" s="1000">
        <v>0</v>
      </c>
      <c r="AS26" s="549">
        <v>0</v>
      </c>
      <c r="AT26" s="909" t="s">
        <v>193</v>
      </c>
      <c r="AU26" s="908">
        <v>0</v>
      </c>
      <c r="AV26" s="623">
        <v>0</v>
      </c>
      <c r="AW26" s="996">
        <v>125.35</v>
      </c>
      <c r="AX26" s="1000">
        <v>125.35</v>
      </c>
      <c r="AY26" s="549" t="s">
        <v>583</v>
      </c>
      <c r="AZ26" s="909" t="s">
        <v>193</v>
      </c>
      <c r="BA26" s="908" t="s">
        <v>193</v>
      </c>
      <c r="BB26" s="623">
        <v>0</v>
      </c>
      <c r="BC26" s="624">
        <v>125.35</v>
      </c>
      <c r="BD26" s="1000">
        <v>125.35</v>
      </c>
      <c r="BE26" s="549" t="s">
        <v>583</v>
      </c>
      <c r="BF26" s="909" t="s">
        <v>193</v>
      </c>
      <c r="BG26" s="908">
        <v>0.34370715656704137</v>
      </c>
      <c r="BH26" s="623">
        <v>0</v>
      </c>
      <c r="BI26" s="624">
        <v>125.35</v>
      </c>
      <c r="BJ26" s="1000">
        <v>125.35</v>
      </c>
      <c r="BK26" s="549" t="s">
        <v>583</v>
      </c>
      <c r="BL26" s="909" t="s">
        <v>193</v>
      </c>
      <c r="BM26" s="908">
        <v>0.34370715656704137</v>
      </c>
      <c r="BN26" s="624">
        <v>0</v>
      </c>
      <c r="BO26" s="624">
        <v>6.48</v>
      </c>
      <c r="BP26" s="1000">
        <v>6.48</v>
      </c>
      <c r="BQ26" s="549" t="s">
        <v>583</v>
      </c>
      <c r="BR26" s="909" t="s">
        <v>193</v>
      </c>
      <c r="BS26" s="908">
        <v>3.2636451088133528E-3</v>
      </c>
      <c r="BT26" s="623">
        <v>0</v>
      </c>
      <c r="BU26" s="624">
        <v>-200.25</v>
      </c>
      <c r="BV26" s="1000">
        <v>-200.25</v>
      </c>
      <c r="BW26" s="549" t="s">
        <v>583</v>
      </c>
      <c r="BX26" s="909" t="s">
        <v>193</v>
      </c>
      <c r="BY26" s="908">
        <v>-0.54908143679736776</v>
      </c>
      <c r="BZ26" s="623">
        <v>0</v>
      </c>
      <c r="CA26" s="624">
        <v>0</v>
      </c>
      <c r="CB26" s="1000">
        <v>0</v>
      </c>
      <c r="CC26" s="549">
        <v>0</v>
      </c>
      <c r="CD26" s="909" t="s">
        <v>193</v>
      </c>
      <c r="CE26" s="908">
        <v>0</v>
      </c>
      <c r="CF26" s="623">
        <v>0</v>
      </c>
      <c r="CG26" s="996">
        <v>0</v>
      </c>
      <c r="CH26" s="1000">
        <v>0</v>
      </c>
      <c r="CI26" s="549">
        <v>0</v>
      </c>
      <c r="CJ26" s="909" t="s">
        <v>193</v>
      </c>
      <c r="CK26" s="908">
        <v>0</v>
      </c>
      <c r="CL26" s="623">
        <v>0</v>
      </c>
      <c r="CM26" s="624">
        <v>8.59</v>
      </c>
      <c r="CN26" s="1000">
        <v>8.59</v>
      </c>
      <c r="CO26" s="549" t="s">
        <v>583</v>
      </c>
      <c r="CP26" s="909" t="s">
        <v>193</v>
      </c>
      <c r="CQ26" s="908">
        <v>2.3553605703317795E-2</v>
      </c>
      <c r="CR26" s="623">
        <v>0</v>
      </c>
      <c r="CS26" s="996">
        <v>39.49</v>
      </c>
      <c r="CT26" s="1000">
        <v>39.49</v>
      </c>
      <c r="CU26" s="549" t="s">
        <v>583</v>
      </c>
      <c r="CV26" s="909" t="s">
        <v>193</v>
      </c>
      <c r="CW26" s="908">
        <v>0.10828077872223746</v>
      </c>
      <c r="CX26" s="623">
        <v>0</v>
      </c>
      <c r="CY26" s="996">
        <v>523.36</v>
      </c>
      <c r="CZ26" s="1000">
        <v>523.36</v>
      </c>
      <c r="DA26" s="549" t="s">
        <v>583</v>
      </c>
      <c r="DB26" s="909" t="s">
        <v>193</v>
      </c>
      <c r="DC26" s="908">
        <v>0.26358970743033278</v>
      </c>
      <c r="DD26" s="909">
        <v>0</v>
      </c>
      <c r="DE26" s="908">
        <v>-7.3567315601864539E-2</v>
      </c>
    </row>
    <row r="27" spans="1:109" s="1002" customFormat="1" ht="19.5" customHeight="1">
      <c r="A27" s="1007" t="s">
        <v>191</v>
      </c>
      <c r="B27" s="623">
        <v>0.19</v>
      </c>
      <c r="C27" s="1300">
        <v>277.19</v>
      </c>
      <c r="D27" s="1000">
        <v>277</v>
      </c>
      <c r="E27" s="525">
        <v>1457.8947368421052</v>
      </c>
      <c r="F27" s="623">
        <v>0.19</v>
      </c>
      <c r="G27" s="996">
        <v>277.19</v>
      </c>
      <c r="H27" s="1000">
        <v>277</v>
      </c>
      <c r="I27" s="549">
        <v>1457.8947368421052</v>
      </c>
      <c r="J27" s="989">
        <v>1</v>
      </c>
      <c r="K27" s="908">
        <v>1</v>
      </c>
      <c r="L27" s="623">
        <v>-0.69</v>
      </c>
      <c r="M27" s="624">
        <v>277.19</v>
      </c>
      <c r="N27" s="1000">
        <v>277.88</v>
      </c>
      <c r="O27" s="549">
        <v>402.72463768115944</v>
      </c>
      <c r="P27" s="989">
        <v>-3.6315789473684208</v>
      </c>
      <c r="Q27" s="908">
        <v>1</v>
      </c>
      <c r="R27" s="623">
        <v>0.88</v>
      </c>
      <c r="S27" s="996">
        <v>0</v>
      </c>
      <c r="T27" s="1000">
        <v>-0.88</v>
      </c>
      <c r="U27" s="549">
        <v>-1</v>
      </c>
      <c r="V27" s="989">
        <v>4.6315789473684212</v>
      </c>
      <c r="W27" s="908">
        <v>0</v>
      </c>
      <c r="X27" s="623">
        <v>0</v>
      </c>
      <c r="Y27" s="624">
        <v>0</v>
      </c>
      <c r="Z27" s="1000">
        <v>0</v>
      </c>
      <c r="AA27" s="549">
        <v>0</v>
      </c>
      <c r="AB27" s="909">
        <v>0</v>
      </c>
      <c r="AC27" s="908">
        <v>0</v>
      </c>
      <c r="AD27" s="623">
        <v>0.88</v>
      </c>
      <c r="AE27" s="624">
        <v>0</v>
      </c>
      <c r="AF27" s="1000">
        <v>-0.88</v>
      </c>
      <c r="AG27" s="549">
        <v>-1</v>
      </c>
      <c r="AH27" s="909">
        <v>4.6315789473684212</v>
      </c>
      <c r="AI27" s="908">
        <v>0</v>
      </c>
      <c r="AJ27" s="623">
        <v>0</v>
      </c>
      <c r="AK27" s="996">
        <v>0</v>
      </c>
      <c r="AL27" s="1000">
        <v>0</v>
      </c>
      <c r="AM27" s="549">
        <v>0</v>
      </c>
      <c r="AN27" s="909">
        <v>0</v>
      </c>
      <c r="AO27" s="908">
        <v>0</v>
      </c>
      <c r="AP27" s="623">
        <v>0</v>
      </c>
      <c r="AQ27" s="624">
        <v>0</v>
      </c>
      <c r="AR27" s="1000">
        <v>0</v>
      </c>
      <c r="AS27" s="549">
        <v>0</v>
      </c>
      <c r="AT27" s="909">
        <v>0</v>
      </c>
      <c r="AU27" s="908">
        <v>0</v>
      </c>
      <c r="AV27" s="623">
        <v>0</v>
      </c>
      <c r="AW27" s="996">
        <v>0</v>
      </c>
      <c r="AX27" s="1000">
        <v>0</v>
      </c>
      <c r="AY27" s="549">
        <v>0</v>
      </c>
      <c r="AZ27" s="909" t="s">
        <v>193</v>
      </c>
      <c r="BA27" s="908" t="s">
        <v>193</v>
      </c>
      <c r="BB27" s="623">
        <v>0</v>
      </c>
      <c r="BC27" s="624">
        <v>0</v>
      </c>
      <c r="BD27" s="1000">
        <v>0</v>
      </c>
      <c r="BE27" s="549">
        <v>0</v>
      </c>
      <c r="BF27" s="909">
        <v>0</v>
      </c>
      <c r="BG27" s="908" t="s">
        <v>193</v>
      </c>
      <c r="BH27" s="623">
        <v>0</v>
      </c>
      <c r="BI27" s="624">
        <v>0</v>
      </c>
      <c r="BJ27" s="1000">
        <v>0</v>
      </c>
      <c r="BK27" s="549">
        <v>0</v>
      </c>
      <c r="BL27" s="909">
        <v>0</v>
      </c>
      <c r="BM27" s="908" t="s">
        <v>193</v>
      </c>
      <c r="BN27" s="624">
        <v>0</v>
      </c>
      <c r="BO27" s="624">
        <v>0</v>
      </c>
      <c r="BP27" s="1000">
        <v>0</v>
      </c>
      <c r="BQ27" s="549">
        <v>0</v>
      </c>
      <c r="BR27" s="909">
        <v>0</v>
      </c>
      <c r="BS27" s="908">
        <v>0</v>
      </c>
      <c r="BT27" s="623">
        <v>0</v>
      </c>
      <c r="BU27" s="624">
        <v>0</v>
      </c>
      <c r="BV27" s="1000">
        <v>0</v>
      </c>
      <c r="BW27" s="549">
        <v>0</v>
      </c>
      <c r="BX27" s="909">
        <v>0</v>
      </c>
      <c r="BY27" s="908" t="s">
        <v>193</v>
      </c>
      <c r="BZ27" s="623">
        <v>0</v>
      </c>
      <c r="CA27" s="624">
        <v>0</v>
      </c>
      <c r="CB27" s="1000">
        <v>0</v>
      </c>
      <c r="CC27" s="549">
        <v>0</v>
      </c>
      <c r="CD27" s="909">
        <v>0</v>
      </c>
      <c r="CE27" s="908" t="s">
        <v>193</v>
      </c>
      <c r="CF27" s="623">
        <v>0</v>
      </c>
      <c r="CG27" s="996">
        <v>0</v>
      </c>
      <c r="CH27" s="1000">
        <v>0</v>
      </c>
      <c r="CI27" s="549">
        <v>0</v>
      </c>
      <c r="CJ27" s="909">
        <v>0</v>
      </c>
      <c r="CK27" s="908" t="s">
        <v>193</v>
      </c>
      <c r="CL27" s="623">
        <v>0</v>
      </c>
      <c r="CM27" s="624">
        <v>0</v>
      </c>
      <c r="CN27" s="1000">
        <v>0</v>
      </c>
      <c r="CO27" s="549">
        <v>0</v>
      </c>
      <c r="CP27" s="909">
        <v>0</v>
      </c>
      <c r="CQ27" s="908" t="s">
        <v>193</v>
      </c>
      <c r="CR27" s="623">
        <v>0</v>
      </c>
      <c r="CS27" s="996">
        <v>0</v>
      </c>
      <c r="CT27" s="1000">
        <v>0</v>
      </c>
      <c r="CU27" s="549">
        <v>0</v>
      </c>
      <c r="CV27" s="909">
        <v>0</v>
      </c>
      <c r="CW27" s="908" t="s">
        <v>193</v>
      </c>
      <c r="CX27" s="623">
        <v>0.88</v>
      </c>
      <c r="CY27" s="996">
        <v>0</v>
      </c>
      <c r="CZ27" s="1000">
        <v>-0.88</v>
      </c>
      <c r="DA27" s="549">
        <v>-1</v>
      </c>
      <c r="DB27" s="909">
        <v>4.6315789473684212</v>
      </c>
      <c r="DC27" s="908">
        <v>0</v>
      </c>
      <c r="DD27" s="909">
        <v>0</v>
      </c>
      <c r="DE27" s="908">
        <v>0</v>
      </c>
    </row>
    <row r="28" spans="1:109" s="1002" customFormat="1" ht="19.5" customHeight="1">
      <c r="A28" s="1007" t="s">
        <v>14</v>
      </c>
      <c r="B28" s="623">
        <v>435.43</v>
      </c>
      <c r="C28" s="624">
        <v>0</v>
      </c>
      <c r="D28" s="1000">
        <v>-435.43</v>
      </c>
      <c r="E28" s="525">
        <v>-1</v>
      </c>
      <c r="F28" s="623">
        <v>435.43</v>
      </c>
      <c r="G28" s="996">
        <v>0</v>
      </c>
      <c r="H28" s="1000">
        <v>-435.43</v>
      </c>
      <c r="I28" s="549">
        <v>-1</v>
      </c>
      <c r="J28" s="989">
        <v>1</v>
      </c>
      <c r="K28" s="908" t="s">
        <v>193</v>
      </c>
      <c r="L28" s="623">
        <v>-28.43</v>
      </c>
      <c r="M28" s="624">
        <v>0</v>
      </c>
      <c r="N28" s="1000">
        <v>28.43</v>
      </c>
      <c r="O28" s="549">
        <v>1</v>
      </c>
      <c r="P28" s="989">
        <v>-6.5291780538777752E-2</v>
      </c>
      <c r="Q28" s="908" t="s">
        <v>193</v>
      </c>
      <c r="R28" s="623">
        <v>463.86</v>
      </c>
      <c r="S28" s="996">
        <v>0</v>
      </c>
      <c r="T28" s="1000">
        <v>-463.86</v>
      </c>
      <c r="U28" s="549">
        <v>-1</v>
      </c>
      <c r="V28" s="989">
        <v>1.0652917805387778</v>
      </c>
      <c r="W28" s="908" t="s">
        <v>591</v>
      </c>
      <c r="X28" s="623">
        <v>0</v>
      </c>
      <c r="Y28" s="624">
        <v>0</v>
      </c>
      <c r="Z28" s="1000">
        <v>0</v>
      </c>
      <c r="AA28" s="549">
        <v>0</v>
      </c>
      <c r="AB28" s="909">
        <v>0</v>
      </c>
      <c r="AC28" s="908" t="s">
        <v>193</v>
      </c>
      <c r="AD28" s="623">
        <v>463.86</v>
      </c>
      <c r="AE28" s="624">
        <v>0</v>
      </c>
      <c r="AF28" s="1000">
        <v>-463.86</v>
      </c>
      <c r="AG28" s="549">
        <v>-1</v>
      </c>
      <c r="AH28" s="909">
        <v>1.0652917805387778</v>
      </c>
      <c r="AI28" s="908" t="s">
        <v>193</v>
      </c>
      <c r="AJ28" s="623">
        <v>133.22999999999999</v>
      </c>
      <c r="AK28" s="996">
        <v>0</v>
      </c>
      <c r="AL28" s="1000">
        <v>-133.22999999999999</v>
      </c>
      <c r="AM28" s="549">
        <v>-1</v>
      </c>
      <c r="AN28" s="909">
        <v>0.30597340559906294</v>
      </c>
      <c r="AO28" s="908" t="s">
        <v>193</v>
      </c>
      <c r="AP28" s="623">
        <v>129.28</v>
      </c>
      <c r="AQ28" s="624">
        <v>0</v>
      </c>
      <c r="AR28" s="1000">
        <v>-129.28</v>
      </c>
      <c r="AS28" s="549">
        <v>-1</v>
      </c>
      <c r="AT28" s="909">
        <v>0.29690191305146635</v>
      </c>
      <c r="AU28" s="908" t="s">
        <v>193</v>
      </c>
      <c r="AV28" s="623">
        <v>-124.28</v>
      </c>
      <c r="AW28" s="996">
        <v>0</v>
      </c>
      <c r="AX28" s="1000">
        <v>124.28</v>
      </c>
      <c r="AY28" s="549">
        <v>1</v>
      </c>
      <c r="AZ28" s="909">
        <v>-0.96132425742574257</v>
      </c>
      <c r="BA28" s="908" t="s">
        <v>193</v>
      </c>
      <c r="BB28" s="623">
        <v>5</v>
      </c>
      <c r="BC28" s="624">
        <v>0</v>
      </c>
      <c r="BD28" s="1000">
        <v>-5</v>
      </c>
      <c r="BE28" s="549">
        <v>-1</v>
      </c>
      <c r="BF28" s="909">
        <v>1.0779114387961884E-2</v>
      </c>
      <c r="BG28" s="908" t="s">
        <v>193</v>
      </c>
      <c r="BH28" s="623">
        <v>5</v>
      </c>
      <c r="BI28" s="624">
        <v>0</v>
      </c>
      <c r="BJ28" s="1000">
        <v>-5</v>
      </c>
      <c r="BK28" s="549">
        <v>-1</v>
      </c>
      <c r="BL28" s="909">
        <v>1.0779114387961884E-2</v>
      </c>
      <c r="BM28" s="908" t="s">
        <v>193</v>
      </c>
      <c r="BN28" s="624">
        <v>80.61</v>
      </c>
      <c r="BO28" s="624">
        <v>0</v>
      </c>
      <c r="BP28" s="1000">
        <v>-80.61</v>
      </c>
      <c r="BQ28" s="549">
        <v>-1</v>
      </c>
      <c r="BR28" s="909">
        <v>0.18512734538272513</v>
      </c>
      <c r="BS28" s="908" t="s">
        <v>193</v>
      </c>
      <c r="BT28" s="623">
        <v>80.61</v>
      </c>
      <c r="BU28" s="624">
        <v>0</v>
      </c>
      <c r="BV28" s="1000">
        <v>-80.61</v>
      </c>
      <c r="BW28" s="549">
        <v>-1</v>
      </c>
      <c r="BX28" s="909">
        <v>0.1737808821627215</v>
      </c>
      <c r="BY28" s="908" t="s">
        <v>193</v>
      </c>
      <c r="BZ28" s="623">
        <v>86</v>
      </c>
      <c r="CA28" s="624">
        <v>0</v>
      </c>
      <c r="CB28" s="1000">
        <v>-86</v>
      </c>
      <c r="CC28" s="549">
        <v>-1</v>
      </c>
      <c r="CD28" s="909">
        <v>0.18540076747294443</v>
      </c>
      <c r="CE28" s="908" t="s">
        <v>193</v>
      </c>
      <c r="CF28" s="623">
        <v>12.76</v>
      </c>
      <c r="CG28" s="996">
        <v>0</v>
      </c>
      <c r="CH28" s="1000">
        <v>-12.76</v>
      </c>
      <c r="CI28" s="549">
        <v>-1</v>
      </c>
      <c r="CJ28" s="909">
        <v>2.7508299918078731E-2</v>
      </c>
      <c r="CK28" s="908" t="s">
        <v>193</v>
      </c>
      <c r="CL28" s="623">
        <v>40.869999999999997</v>
      </c>
      <c r="CM28" s="624">
        <v>0</v>
      </c>
      <c r="CN28" s="1000">
        <v>-40.869999999999997</v>
      </c>
      <c r="CO28" s="549">
        <v>-1</v>
      </c>
      <c r="CP28" s="909">
        <v>8.8108481007200437E-2</v>
      </c>
      <c r="CQ28" s="908" t="s">
        <v>193</v>
      </c>
      <c r="CR28" s="623">
        <v>0</v>
      </c>
      <c r="CS28" s="996">
        <v>0</v>
      </c>
      <c r="CT28" s="1000">
        <v>0</v>
      </c>
      <c r="CU28" s="549">
        <v>0</v>
      </c>
      <c r="CV28" s="909">
        <v>0</v>
      </c>
      <c r="CW28" s="908" t="s">
        <v>193</v>
      </c>
      <c r="CX28" s="623">
        <v>238.63</v>
      </c>
      <c r="CY28" s="996">
        <v>0</v>
      </c>
      <c r="CZ28" s="1000">
        <v>-238.63</v>
      </c>
      <c r="DA28" s="549">
        <v>-1</v>
      </c>
      <c r="DB28" s="909">
        <v>0.54803297889442615</v>
      </c>
      <c r="DC28" s="908" t="s">
        <v>193</v>
      </c>
      <c r="DD28" s="909">
        <v>0.48555598672013106</v>
      </c>
      <c r="DE28" s="908">
        <v>0</v>
      </c>
    </row>
    <row r="29" spans="1:109" s="1002" customFormat="1" ht="19.5" customHeight="1" thickBot="1">
      <c r="A29" s="1007" t="s">
        <v>194</v>
      </c>
      <c r="B29" s="623">
        <v>-688.91</v>
      </c>
      <c r="C29" s="624">
        <v>0</v>
      </c>
      <c r="D29" s="1000">
        <v>688.91</v>
      </c>
      <c r="E29" s="525">
        <v>1</v>
      </c>
      <c r="F29" s="623">
        <v>-688.91</v>
      </c>
      <c r="G29" s="996">
        <v>0</v>
      </c>
      <c r="H29" s="1000">
        <v>688.91</v>
      </c>
      <c r="I29" s="549">
        <v>1</v>
      </c>
      <c r="J29" s="989" t="s">
        <v>193</v>
      </c>
      <c r="K29" s="908" t="s">
        <v>193</v>
      </c>
      <c r="L29" s="623">
        <v>-2866.63</v>
      </c>
      <c r="M29" s="624">
        <v>0</v>
      </c>
      <c r="N29" s="1000">
        <v>2866.63</v>
      </c>
      <c r="O29" s="549">
        <v>1</v>
      </c>
      <c r="P29" s="989" t="s">
        <v>193</v>
      </c>
      <c r="Q29" s="908" t="s">
        <v>193</v>
      </c>
      <c r="R29" s="623">
        <v>2177.71</v>
      </c>
      <c r="S29" s="996">
        <v>0</v>
      </c>
      <c r="T29" s="1000">
        <v>-2177.71</v>
      </c>
      <c r="U29" s="549">
        <v>-1</v>
      </c>
      <c r="V29" s="989" t="s">
        <v>591</v>
      </c>
      <c r="W29" s="908" t="s">
        <v>591</v>
      </c>
      <c r="X29" s="623">
        <v>2.0699999999999998</v>
      </c>
      <c r="Y29" s="624">
        <v>0</v>
      </c>
      <c r="Z29" s="1000">
        <v>-2.0699999999999998</v>
      </c>
      <c r="AA29" s="549">
        <v>-1</v>
      </c>
      <c r="AB29" s="909" t="s">
        <v>193</v>
      </c>
      <c r="AC29" s="908" t="s">
        <v>193</v>
      </c>
      <c r="AD29" s="623">
        <v>2175.65</v>
      </c>
      <c r="AE29" s="624">
        <v>0</v>
      </c>
      <c r="AF29" s="1000">
        <v>-2175.65</v>
      </c>
      <c r="AG29" s="549">
        <v>-1</v>
      </c>
      <c r="AH29" s="909" t="s">
        <v>193</v>
      </c>
      <c r="AI29" s="908" t="s">
        <v>193</v>
      </c>
      <c r="AJ29" s="623">
        <v>14752.35</v>
      </c>
      <c r="AK29" s="996">
        <v>0</v>
      </c>
      <c r="AL29" s="1000">
        <v>-14752.35</v>
      </c>
      <c r="AM29" s="549">
        <v>-1</v>
      </c>
      <c r="AN29" s="989" t="s">
        <v>193</v>
      </c>
      <c r="AO29" s="908" t="s">
        <v>193</v>
      </c>
      <c r="AP29" s="623">
        <v>14781.41</v>
      </c>
      <c r="AQ29" s="624">
        <v>0</v>
      </c>
      <c r="AR29" s="1000">
        <v>-14781.41</v>
      </c>
      <c r="AS29" s="549">
        <v>-1</v>
      </c>
      <c r="AT29" s="909" t="s">
        <v>193</v>
      </c>
      <c r="AU29" s="908" t="s">
        <v>193</v>
      </c>
      <c r="AV29" s="623">
        <v>-13677.58</v>
      </c>
      <c r="AW29" s="996">
        <v>0</v>
      </c>
      <c r="AX29" s="1000">
        <v>13677.58</v>
      </c>
      <c r="AY29" s="549">
        <v>1</v>
      </c>
      <c r="AZ29" s="909">
        <v>-0.9253230916401074</v>
      </c>
      <c r="BA29" s="908" t="s">
        <v>193</v>
      </c>
      <c r="BB29" s="623">
        <v>1103.8399999999999</v>
      </c>
      <c r="BC29" s="624">
        <v>0</v>
      </c>
      <c r="BD29" s="1000">
        <v>-1103.8399999999999</v>
      </c>
      <c r="BE29" s="549">
        <v>-1</v>
      </c>
      <c r="BF29" s="909">
        <v>0.50688108150304678</v>
      </c>
      <c r="BG29" s="908" t="s">
        <v>193</v>
      </c>
      <c r="BH29" s="623">
        <v>-238.95</v>
      </c>
      <c r="BI29" s="624">
        <v>0</v>
      </c>
      <c r="BJ29" s="1000">
        <v>238.95</v>
      </c>
      <c r="BK29" s="549">
        <v>1</v>
      </c>
      <c r="BL29" s="1049">
        <v>-0.10982924643210074</v>
      </c>
      <c r="BM29" s="1050" t="s">
        <v>193</v>
      </c>
      <c r="BN29" s="624">
        <v>349.26</v>
      </c>
      <c r="BO29" s="624">
        <v>0</v>
      </c>
      <c r="BP29" s="1000">
        <v>-349.26</v>
      </c>
      <c r="BQ29" s="549">
        <v>-1</v>
      </c>
      <c r="BR29" s="909" t="s">
        <v>193</v>
      </c>
      <c r="BS29" s="908" t="s">
        <v>193</v>
      </c>
      <c r="BT29" s="623">
        <v>349.26</v>
      </c>
      <c r="BU29" s="624">
        <v>0</v>
      </c>
      <c r="BV29" s="1000">
        <v>-349.26</v>
      </c>
      <c r="BW29" s="549">
        <v>-1</v>
      </c>
      <c r="BX29" s="909">
        <v>0.16053133546296508</v>
      </c>
      <c r="BY29" s="908" t="s">
        <v>193</v>
      </c>
      <c r="BZ29" s="623">
        <v>-0.9</v>
      </c>
      <c r="CA29" s="624">
        <v>0</v>
      </c>
      <c r="CB29" s="1000">
        <v>0.9</v>
      </c>
      <c r="CC29" s="549">
        <v>1</v>
      </c>
      <c r="CD29" s="909">
        <v>-4.1366947808700849E-4</v>
      </c>
      <c r="CE29" s="908" t="s">
        <v>193</v>
      </c>
      <c r="CF29" s="623">
        <v>85.46</v>
      </c>
      <c r="CG29" s="996">
        <v>0</v>
      </c>
      <c r="CH29" s="1000">
        <v>-85.46</v>
      </c>
      <c r="CI29" s="549">
        <v>-1</v>
      </c>
      <c r="CJ29" s="909">
        <v>3.9280215108128604E-2</v>
      </c>
      <c r="CK29" s="908" t="s">
        <v>193</v>
      </c>
      <c r="CL29" s="623">
        <v>1654.72</v>
      </c>
      <c r="CM29" s="624">
        <v>0</v>
      </c>
      <c r="CN29" s="1000">
        <v>-1654.72</v>
      </c>
      <c r="CO29" s="549">
        <v>-1</v>
      </c>
      <c r="CP29" s="909">
        <v>0.76056350975570519</v>
      </c>
      <c r="CQ29" s="908" t="s">
        <v>193</v>
      </c>
      <c r="CR29" s="623">
        <v>1.19</v>
      </c>
      <c r="CS29" s="996">
        <v>0</v>
      </c>
      <c r="CT29" s="1000">
        <v>-1.19</v>
      </c>
      <c r="CU29" s="549">
        <v>-1</v>
      </c>
      <c r="CV29" s="909">
        <v>5.4696297658171113E-4</v>
      </c>
      <c r="CW29" s="908" t="s">
        <v>193</v>
      </c>
      <c r="CX29" s="623">
        <v>324.86</v>
      </c>
      <c r="CY29" s="996">
        <v>0</v>
      </c>
      <c r="CZ29" s="1000">
        <v>-324.86</v>
      </c>
      <c r="DA29" s="549">
        <v>-1</v>
      </c>
      <c r="DB29" s="909" t="s">
        <v>193</v>
      </c>
      <c r="DC29" s="908" t="s">
        <v>193</v>
      </c>
      <c r="DD29" s="909">
        <v>0.8506837037207271</v>
      </c>
      <c r="DE29" s="908">
        <v>0</v>
      </c>
    </row>
    <row r="30" spans="1:109" s="164" customFormat="1" ht="24" customHeight="1" thickTop="1" thickBot="1">
      <c r="A30" s="54" t="s">
        <v>10</v>
      </c>
      <c r="B30" s="55">
        <v>2620882.9900000007</v>
      </c>
      <c r="C30" s="56">
        <v>2969600.1700000004</v>
      </c>
      <c r="D30" s="1253">
        <v>348717.17999999993</v>
      </c>
      <c r="E30" s="338">
        <v>0.13305331879772306</v>
      </c>
      <c r="F30" s="55">
        <v>2473601.98</v>
      </c>
      <c r="G30" s="62">
        <v>2772434.0300000003</v>
      </c>
      <c r="H30" s="1253">
        <v>298832.05000000005</v>
      </c>
      <c r="I30" s="392">
        <v>0.12080846167498632</v>
      </c>
      <c r="J30" s="398">
        <v>0.94380481289628249</v>
      </c>
      <c r="K30" s="394">
        <v>0.93360515600994187</v>
      </c>
      <c r="L30" s="99">
        <v>82935.01999999999</v>
      </c>
      <c r="M30" s="100">
        <v>108554.79999999999</v>
      </c>
      <c r="N30" s="1253">
        <v>25619.780000000002</v>
      </c>
      <c r="O30" s="391">
        <v>0.30891389427530136</v>
      </c>
      <c r="P30" s="243">
        <v>3.3528037522026884E-2</v>
      </c>
      <c r="Q30" s="338">
        <v>3.9155052500924603E-2</v>
      </c>
      <c r="R30" s="99">
        <v>2390666.9799999995</v>
      </c>
      <c r="S30" s="102">
        <v>2663879.23</v>
      </c>
      <c r="T30" s="1253">
        <v>273212.24999999988</v>
      </c>
      <c r="U30" s="392">
        <v>0.11428285590827064</v>
      </c>
      <c r="V30" s="398">
        <v>0.9664719705633481</v>
      </c>
      <c r="W30" s="394">
        <v>0.96084494749907534</v>
      </c>
      <c r="X30" s="99">
        <v>16184.689999999999</v>
      </c>
      <c r="Y30" s="100">
        <v>17084.11</v>
      </c>
      <c r="Z30" s="1253">
        <v>899.41999999999973</v>
      </c>
      <c r="AA30" s="391">
        <v>5.5572272314143918E-2</v>
      </c>
      <c r="AB30" s="240">
        <v>6.5429645233385523E-3</v>
      </c>
      <c r="AC30" s="239">
        <v>6.1621340003534721E-3</v>
      </c>
      <c r="AD30" s="99">
        <v>2374482.2899999996</v>
      </c>
      <c r="AE30" s="100">
        <v>2646795.1</v>
      </c>
      <c r="AF30" s="1253">
        <v>272312.80999999988</v>
      </c>
      <c r="AG30" s="391">
        <v>0.11468302423093692</v>
      </c>
      <c r="AH30" s="240">
        <v>0.95992900604000952</v>
      </c>
      <c r="AI30" s="239">
        <v>0.95468280628484414</v>
      </c>
      <c r="AJ30" s="99">
        <v>1632021.8800000001</v>
      </c>
      <c r="AK30" s="102">
        <v>1917099.67</v>
      </c>
      <c r="AL30" s="1253">
        <v>285077.79000000015</v>
      </c>
      <c r="AM30" s="391">
        <v>0.17467767650271931</v>
      </c>
      <c r="AN30" s="241">
        <v>0.62269925297199158</v>
      </c>
      <c r="AO30" s="239">
        <v>0.64557501355477076</v>
      </c>
      <c r="AP30" s="99">
        <v>1549196.85</v>
      </c>
      <c r="AQ30" s="100">
        <v>1782791.58</v>
      </c>
      <c r="AR30" s="1253">
        <v>233594.73</v>
      </c>
      <c r="AS30" s="392">
        <v>0.15078440806279717</v>
      </c>
      <c r="AT30" s="240">
        <v>0.6262918862961131</v>
      </c>
      <c r="AU30" s="239">
        <v>0.64304202037225744</v>
      </c>
      <c r="AV30" s="99">
        <v>76776.689999999988</v>
      </c>
      <c r="AW30" s="102">
        <v>30303.219999999998</v>
      </c>
      <c r="AX30" s="1253">
        <v>-46473.470000000023</v>
      </c>
      <c r="AY30" s="392">
        <v>-0.6053070274324146</v>
      </c>
      <c r="AZ30" s="240">
        <v>4.9559027956970078E-2</v>
      </c>
      <c r="BA30" s="239">
        <v>1.699762346869509E-2</v>
      </c>
      <c r="BB30" s="99">
        <v>1625973.56</v>
      </c>
      <c r="BC30" s="100">
        <v>1813094.79</v>
      </c>
      <c r="BD30" s="1253">
        <v>187121.23</v>
      </c>
      <c r="BE30" s="391">
        <v>0.11508257858756324</v>
      </c>
      <c r="BF30" s="240">
        <v>0.68013385954743077</v>
      </c>
      <c r="BG30" s="239">
        <v>0.68062199276203672</v>
      </c>
      <c r="BH30" s="99">
        <v>1626102.9699999997</v>
      </c>
      <c r="BI30" s="100">
        <v>1804451.21</v>
      </c>
      <c r="BJ30" s="1253">
        <v>178348.24000000002</v>
      </c>
      <c r="BK30" s="391">
        <v>0.10967831883364695</v>
      </c>
      <c r="BL30" s="240">
        <v>0.68482421488180489</v>
      </c>
      <c r="BM30" s="239">
        <v>0.68174949016642805</v>
      </c>
      <c r="BN30" s="99">
        <v>327089.10999999993</v>
      </c>
      <c r="BO30" s="102">
        <v>472166.01</v>
      </c>
      <c r="BP30" s="1253">
        <v>145076.90000000005</v>
      </c>
      <c r="BQ30" s="391">
        <v>0.44353937677717276</v>
      </c>
      <c r="BR30" s="240">
        <v>0.12480111139948291</v>
      </c>
      <c r="BS30" s="239">
        <v>0.15899985956695306</v>
      </c>
      <c r="BT30" s="99">
        <v>290251.87</v>
      </c>
      <c r="BU30" s="100">
        <v>408709.58</v>
      </c>
      <c r="BV30" s="1253">
        <v>118457.71</v>
      </c>
      <c r="BW30" s="391">
        <v>0.40812040246286796</v>
      </c>
      <c r="BX30" s="240">
        <v>0.12223795950063711</v>
      </c>
      <c r="BY30" s="239">
        <v>0.15441678126123173</v>
      </c>
      <c r="BZ30" s="99">
        <v>-53461.57</v>
      </c>
      <c r="CA30" s="100">
        <v>-40005.5</v>
      </c>
      <c r="CB30" s="1253">
        <v>13456.069999999998</v>
      </c>
      <c r="CC30" s="391">
        <v>0.25169612489868892</v>
      </c>
      <c r="CD30" s="240">
        <v>-2.2515042636936242E-2</v>
      </c>
      <c r="CE30" s="239">
        <v>-1.5114694749132639E-2</v>
      </c>
      <c r="CF30" s="99">
        <v>190668.4</v>
      </c>
      <c r="CG30" s="102">
        <v>169026.84</v>
      </c>
      <c r="CH30" s="1253">
        <v>-21641.559999999983</v>
      </c>
      <c r="CI30" s="391">
        <v>-0.11350365346329018</v>
      </c>
      <c r="CJ30" s="240">
        <v>8.0298935394460244E-2</v>
      </c>
      <c r="CK30" s="239">
        <v>6.3860946395132734E-2</v>
      </c>
      <c r="CL30" s="99">
        <v>551500.14</v>
      </c>
      <c r="CM30" s="100">
        <v>511443.35</v>
      </c>
      <c r="CN30" s="1253">
        <v>-40056.790000000008</v>
      </c>
      <c r="CO30" s="391">
        <v>-7.2632420365296796E-2</v>
      </c>
      <c r="CP30" s="393">
        <v>0.23226121429610666</v>
      </c>
      <c r="CQ30" s="394">
        <v>0.19323118363034597</v>
      </c>
      <c r="CR30" s="99">
        <v>12195.510000000006</v>
      </c>
      <c r="CS30" s="102">
        <v>15540.789999999997</v>
      </c>
      <c r="CT30" s="1253">
        <v>3345.28</v>
      </c>
      <c r="CU30" s="391">
        <v>0.27430423163934842</v>
      </c>
      <c r="CV30" s="240">
        <v>5.1360711559571195E-3</v>
      </c>
      <c r="CW30" s="239">
        <v>5.8715500871223455E-3</v>
      </c>
      <c r="CX30" s="99">
        <v>-242775.00999999995</v>
      </c>
      <c r="CY30" s="102">
        <v>-222239.39</v>
      </c>
      <c r="CZ30" s="1253">
        <v>20535.619999999992</v>
      </c>
      <c r="DA30" s="392">
        <v>8.458704213419635E-2</v>
      </c>
      <c r="DB30" s="240">
        <v>-9.263099914277359E-2</v>
      </c>
      <c r="DC30" s="239">
        <v>-7.4838152369852529E-2</v>
      </c>
      <c r="DD30" s="393">
        <v>1.1022433525920297</v>
      </c>
      <c r="DE30" s="394">
        <v>1.0840152643474368</v>
      </c>
    </row>
    <row r="31" spans="1:109" ht="13.5" thickTop="1">
      <c r="A31" s="6"/>
      <c r="B31" s="5" t="s">
        <v>584</v>
      </c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37"/>
      <c r="Y31" s="6"/>
      <c r="Z31" s="6"/>
      <c r="AA31" s="6"/>
      <c r="AB31" s="6"/>
      <c r="AC31" s="6"/>
      <c r="AD31" s="37"/>
      <c r="AE31" s="6"/>
      <c r="AF31" s="6"/>
      <c r="AG31" s="6"/>
      <c r="AH31" s="6"/>
      <c r="AI31" s="6"/>
      <c r="AJ31" s="18"/>
      <c r="AK31" s="17"/>
      <c r="AL31" s="17"/>
      <c r="AM31" s="17"/>
      <c r="AN31" s="18"/>
      <c r="AO31" s="17"/>
      <c r="AP31" s="18"/>
      <c r="AQ31" s="17"/>
      <c r="AR31" s="17"/>
      <c r="AS31" s="17"/>
      <c r="AT31" s="6"/>
      <c r="AU31" s="6"/>
      <c r="AV31" s="6"/>
      <c r="AW31" s="6"/>
      <c r="AX31" s="6"/>
      <c r="AY31" s="6"/>
      <c r="AZ31" s="6"/>
      <c r="BA31" s="6"/>
      <c r="BB31" s="37"/>
      <c r="BC31" s="6"/>
      <c r="BD31" s="6"/>
      <c r="BE31" s="6"/>
      <c r="BF31" s="6"/>
      <c r="BG31" s="6"/>
      <c r="BO31" s="6"/>
      <c r="BP31" s="6"/>
      <c r="BQ31" s="6"/>
      <c r="BR31" s="6"/>
      <c r="BS31" s="6"/>
      <c r="BT31" s="6"/>
      <c r="BU31" s="6"/>
      <c r="BV31" s="6"/>
      <c r="BW31" s="6"/>
      <c r="BX31" s="6"/>
      <c r="BY31" s="6"/>
      <c r="BZ31" s="6"/>
      <c r="CA31" s="6"/>
      <c r="CB31" s="6"/>
      <c r="CC31" s="6"/>
      <c r="CD31" s="6"/>
      <c r="CE31" s="6"/>
      <c r="CF31" s="6"/>
      <c r="CG31" s="6"/>
      <c r="CH31" s="6"/>
      <c r="CI31" s="6"/>
      <c r="CJ31" s="6"/>
      <c r="CK31" s="6"/>
      <c r="CL31" s="37"/>
      <c r="CM31" s="6"/>
      <c r="CN31" s="6"/>
      <c r="CO31" s="6"/>
      <c r="CP31" s="6"/>
      <c r="CQ31" s="6"/>
      <c r="CR31" s="6"/>
      <c r="CS31" s="6"/>
      <c r="CT31" s="6"/>
      <c r="CU31" s="6"/>
      <c r="CV31" s="6"/>
      <c r="CW31" s="6"/>
      <c r="CX31" s="6"/>
      <c r="CY31" s="6"/>
      <c r="CZ31" s="6"/>
      <c r="DA31" s="6"/>
      <c r="DB31" s="6"/>
      <c r="DC31" s="6"/>
      <c r="DD31" s="6"/>
      <c r="DE31" s="6"/>
    </row>
    <row r="32" spans="1:109">
      <c r="C32" s="184"/>
      <c r="AJ32" s="76"/>
      <c r="AK32" s="77"/>
      <c r="AL32" s="77"/>
      <c r="AM32" s="77"/>
      <c r="AN32" s="76"/>
      <c r="AT32" s="69"/>
      <c r="AU32" s="69"/>
      <c r="AV32" s="69"/>
      <c r="AW32" s="69"/>
      <c r="AX32" s="69"/>
      <c r="AY32" s="69"/>
      <c r="DE32" s="139"/>
    </row>
    <row r="33" spans="1:109">
      <c r="AJ33" s="76"/>
      <c r="AK33" s="77"/>
      <c r="AL33" s="77"/>
      <c r="AM33" s="77"/>
      <c r="AN33" s="76"/>
      <c r="AT33" s="69"/>
      <c r="AU33" s="69"/>
      <c r="AV33" s="69"/>
      <c r="AW33" s="69"/>
      <c r="AX33" s="69"/>
      <c r="AY33" s="69"/>
      <c r="DE33" s="139"/>
    </row>
    <row r="34" spans="1:109">
      <c r="B34" s="69" t="s">
        <v>63</v>
      </c>
      <c r="X34" s="69" t="s">
        <v>64</v>
      </c>
      <c r="AJ34" s="77"/>
      <c r="AK34" s="76"/>
      <c r="AL34" s="76"/>
      <c r="AM34" s="76"/>
      <c r="AN34" s="77"/>
      <c r="AO34" s="76"/>
      <c r="AP34" s="77"/>
      <c r="AQ34" s="69"/>
      <c r="AR34" s="69"/>
      <c r="AS34" s="69"/>
      <c r="AT34" s="69"/>
      <c r="AU34" s="69"/>
      <c r="AV34" s="69"/>
      <c r="AW34" s="69"/>
      <c r="AX34" s="69"/>
      <c r="AY34" s="69"/>
      <c r="BB34" s="69" t="s">
        <v>75</v>
      </c>
      <c r="CL34" s="6" t="s">
        <v>533</v>
      </c>
      <c r="DE34" s="139"/>
    </row>
    <row r="35" spans="1:109">
      <c r="B35" s="69" t="s">
        <v>568</v>
      </c>
      <c r="L35" s="49"/>
      <c r="X35" s="69" t="s">
        <v>66</v>
      </c>
      <c r="AJ35" s="77"/>
      <c r="AK35" s="76"/>
      <c r="AL35" s="76"/>
      <c r="AM35" s="76"/>
      <c r="AN35" s="77"/>
      <c r="AO35" s="76"/>
      <c r="AP35" s="77"/>
      <c r="AQ35" s="69"/>
      <c r="AR35" s="69"/>
      <c r="AS35" s="69"/>
      <c r="AT35" s="69"/>
      <c r="AU35" s="69"/>
      <c r="AV35" s="69"/>
      <c r="AW35" s="69"/>
      <c r="AX35" s="69"/>
      <c r="AY35" s="69"/>
      <c r="DE35" s="139"/>
    </row>
    <row r="36" spans="1:109">
      <c r="B36" s="69" t="s">
        <v>567</v>
      </c>
      <c r="X36" s="69" t="s">
        <v>67</v>
      </c>
      <c r="AJ36" s="77"/>
      <c r="AK36" s="76"/>
      <c r="AL36" s="76"/>
      <c r="AM36" s="76"/>
      <c r="AN36" s="77"/>
      <c r="AO36" s="76"/>
      <c r="AP36" s="77"/>
      <c r="AQ36" s="69"/>
      <c r="AR36" s="69"/>
      <c r="AS36" s="69"/>
      <c r="AT36" s="69"/>
      <c r="AU36" s="69"/>
      <c r="AV36" s="69"/>
      <c r="AW36" s="69"/>
      <c r="AX36" s="69"/>
      <c r="AY36" s="69"/>
    </row>
    <row r="37" spans="1:109">
      <c r="X37" s="69" t="s">
        <v>68</v>
      </c>
      <c r="AJ37" s="77"/>
      <c r="AK37" s="76"/>
      <c r="AL37" s="76"/>
      <c r="AM37" s="76"/>
      <c r="AN37" s="77"/>
      <c r="AO37" s="76"/>
      <c r="AP37" s="77"/>
      <c r="AQ37" s="69"/>
      <c r="AR37" s="69"/>
      <c r="AS37" s="69"/>
      <c r="AT37" s="69"/>
      <c r="AU37" s="69"/>
      <c r="AV37" s="69"/>
      <c r="AW37" s="69"/>
      <c r="AX37" s="69"/>
      <c r="AY37" s="69"/>
    </row>
    <row r="38" spans="1:109">
      <c r="A38" s="396"/>
    </row>
    <row r="39" spans="1:109">
      <c r="A39" s="397"/>
    </row>
    <row r="40" spans="1:109" ht="15">
      <c r="D40" s="528"/>
    </row>
    <row r="42" spans="1:109">
      <c r="A42" s="396"/>
    </row>
    <row r="43" spans="1:109">
      <c r="A43" s="396"/>
    </row>
    <row r="44" spans="1:109">
      <c r="A44" s="396"/>
    </row>
    <row r="45" spans="1:109">
      <c r="A45" s="396"/>
    </row>
    <row r="46" spans="1:109">
      <c r="A46" s="396"/>
    </row>
    <row r="47" spans="1:109">
      <c r="A47" s="396"/>
    </row>
    <row r="48" spans="1:109">
      <c r="A48" s="396"/>
    </row>
    <row r="49" spans="1:109">
      <c r="A49" s="396"/>
    </row>
    <row r="50" spans="1:109">
      <c r="A50" s="396"/>
    </row>
    <row r="55" spans="1:109">
      <c r="A55" s="396"/>
    </row>
    <row r="56" spans="1:109">
      <c r="A56" s="166"/>
    </row>
    <row r="59" spans="1:109">
      <c r="A59" s="49"/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49"/>
      <c r="CV59" s="49"/>
      <c r="CW59" s="49"/>
      <c r="CX59" s="49"/>
      <c r="CY59" s="49"/>
      <c r="CZ59" s="49"/>
      <c r="DA59" s="49"/>
      <c r="DB59" s="49"/>
      <c r="DC59" s="49"/>
      <c r="DD59" s="49"/>
      <c r="DE59" s="49"/>
    </row>
    <row r="60" spans="1:109">
      <c r="A60" s="49"/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  <c r="AA60" s="49"/>
      <c r="AB60" s="49"/>
      <c r="AC60" s="49"/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Z60" s="49"/>
      <c r="BA60" s="49"/>
      <c r="BB60" s="49"/>
      <c r="BC60" s="49"/>
      <c r="BD60" s="49"/>
      <c r="BE60" s="49"/>
      <c r="BF60" s="49"/>
      <c r="BG60" s="49"/>
      <c r="BH60" s="49"/>
      <c r="BI60" s="49"/>
      <c r="BJ60" s="49"/>
      <c r="BK60" s="49"/>
      <c r="BL60" s="49"/>
      <c r="BM60" s="49"/>
      <c r="BN60" s="49"/>
      <c r="BO60" s="49"/>
      <c r="BP60" s="49"/>
      <c r="BQ60" s="49"/>
      <c r="BR60" s="49"/>
      <c r="BS60" s="49"/>
      <c r="BT60" s="49"/>
      <c r="BU60" s="49"/>
      <c r="BV60" s="49"/>
      <c r="BW60" s="49"/>
      <c r="BX60" s="49"/>
      <c r="BY60" s="49"/>
      <c r="BZ60" s="49"/>
      <c r="CA60" s="49"/>
      <c r="CB60" s="49"/>
      <c r="CC60" s="49"/>
      <c r="CD60" s="49"/>
      <c r="CE60" s="49"/>
      <c r="CF60" s="49"/>
      <c r="CG60" s="49"/>
      <c r="CH60" s="49"/>
      <c r="CI60" s="49"/>
      <c r="CJ60" s="49"/>
      <c r="CK60" s="49"/>
      <c r="CL60" s="49"/>
      <c r="CM60" s="49"/>
      <c r="CN60" s="49"/>
      <c r="CO60" s="49"/>
      <c r="CP60" s="49"/>
      <c r="CQ60" s="49"/>
      <c r="CR60" s="49"/>
      <c r="CS60" s="49"/>
      <c r="CT60" s="49"/>
      <c r="CU60" s="49"/>
      <c r="CV60" s="49"/>
      <c r="CW60" s="49"/>
      <c r="CX60" s="49"/>
      <c r="CY60" s="49"/>
      <c r="CZ60" s="49"/>
      <c r="DA60" s="49"/>
      <c r="DB60" s="49"/>
      <c r="DC60" s="49"/>
      <c r="DD60" s="49"/>
      <c r="DE60" s="49"/>
    </row>
    <row r="61" spans="1:109">
      <c r="A61" s="49"/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  <c r="AA61" s="49"/>
      <c r="AB61" s="49"/>
      <c r="AC61" s="49"/>
      <c r="AD61" s="49"/>
      <c r="AE61" s="49"/>
      <c r="AF61" s="49"/>
      <c r="AG61" s="49"/>
      <c r="AH61" s="49"/>
      <c r="AI61" s="49"/>
      <c r="AJ61" s="49"/>
      <c r="AK61" s="49"/>
      <c r="AL61" s="49"/>
      <c r="AM61" s="49"/>
      <c r="AN61" s="49"/>
      <c r="AZ61" s="49"/>
      <c r="BA61" s="49"/>
      <c r="BB61" s="49"/>
      <c r="BC61" s="49"/>
      <c r="BD61" s="49"/>
      <c r="BE61" s="49"/>
      <c r="BF61" s="49"/>
      <c r="BG61" s="49"/>
      <c r="BH61" s="49"/>
      <c r="BI61" s="49"/>
      <c r="BJ61" s="49"/>
      <c r="BK61" s="49"/>
      <c r="BL61" s="49"/>
      <c r="BM61" s="49"/>
      <c r="BN61" s="49"/>
      <c r="BO61" s="49"/>
      <c r="BP61" s="49"/>
      <c r="BQ61" s="49"/>
      <c r="BR61" s="49"/>
      <c r="BS61" s="49"/>
      <c r="BT61" s="49"/>
      <c r="BU61" s="49"/>
      <c r="BV61" s="49"/>
      <c r="BW61" s="49"/>
      <c r="BX61" s="49"/>
      <c r="BY61" s="49"/>
      <c r="BZ61" s="49"/>
      <c r="CA61" s="49"/>
      <c r="CB61" s="49"/>
      <c r="CC61" s="49"/>
      <c r="CD61" s="49"/>
      <c r="CE61" s="49"/>
      <c r="CF61" s="49"/>
      <c r="CG61" s="49"/>
      <c r="CH61" s="49"/>
      <c r="CI61" s="49"/>
      <c r="CJ61" s="49"/>
      <c r="CK61" s="49"/>
      <c r="CL61" s="49"/>
      <c r="CM61" s="49"/>
      <c r="CN61" s="49"/>
      <c r="CO61" s="49"/>
      <c r="CP61" s="49"/>
      <c r="CQ61" s="49"/>
      <c r="CR61" s="49"/>
      <c r="CS61" s="49"/>
      <c r="CT61" s="49"/>
      <c r="CU61" s="49"/>
      <c r="CV61" s="49"/>
      <c r="CW61" s="49"/>
      <c r="CX61" s="49"/>
      <c r="CY61" s="49"/>
      <c r="CZ61" s="49"/>
      <c r="DA61" s="49"/>
      <c r="DB61" s="49"/>
      <c r="DC61" s="49"/>
      <c r="DD61" s="49"/>
      <c r="DE61" s="49"/>
    </row>
    <row r="62" spans="1:109">
      <c r="A62" s="49"/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  <c r="AA62" s="49"/>
      <c r="AB62" s="49"/>
      <c r="AC62" s="49"/>
      <c r="AD62" s="49"/>
      <c r="AE62" s="49"/>
      <c r="AF62" s="49"/>
      <c r="AG62" s="49"/>
      <c r="AH62" s="49"/>
      <c r="AI62" s="49"/>
      <c r="AJ62" s="49"/>
      <c r="AK62" s="49"/>
      <c r="AL62" s="49"/>
      <c r="AM62" s="49"/>
      <c r="AN62" s="49"/>
      <c r="AZ62" s="49"/>
      <c r="BA62" s="49"/>
      <c r="BB62" s="49"/>
      <c r="BC62" s="49"/>
      <c r="BD62" s="49"/>
      <c r="BE62" s="49"/>
      <c r="BF62" s="49"/>
      <c r="BG62" s="49"/>
      <c r="BH62" s="49"/>
      <c r="BI62" s="49"/>
      <c r="BJ62" s="49"/>
      <c r="BK62" s="49"/>
      <c r="BL62" s="49"/>
      <c r="BM62" s="49"/>
      <c r="BN62" s="49"/>
      <c r="BO62" s="49"/>
      <c r="BP62" s="49"/>
      <c r="BQ62" s="49"/>
      <c r="BR62" s="49"/>
      <c r="BS62" s="49"/>
      <c r="BT62" s="49"/>
      <c r="BU62" s="49"/>
      <c r="BV62" s="49"/>
      <c r="BW62" s="49"/>
      <c r="BX62" s="49"/>
      <c r="BY62" s="49"/>
      <c r="BZ62" s="49"/>
      <c r="CA62" s="49"/>
      <c r="CB62" s="49"/>
      <c r="CC62" s="49"/>
      <c r="CD62" s="49"/>
      <c r="CE62" s="49"/>
      <c r="CF62" s="49"/>
      <c r="CG62" s="49"/>
      <c r="CH62" s="49"/>
      <c r="CI62" s="49"/>
      <c r="CJ62" s="49"/>
      <c r="CK62" s="49"/>
      <c r="CL62" s="49"/>
      <c r="CM62" s="49"/>
      <c r="CN62" s="49"/>
      <c r="CO62" s="49"/>
      <c r="CP62" s="49"/>
      <c r="CQ62" s="49"/>
      <c r="CR62" s="49"/>
      <c r="CS62" s="49"/>
      <c r="CT62" s="49"/>
      <c r="CU62" s="49"/>
      <c r="CV62" s="49"/>
      <c r="CW62" s="49"/>
      <c r="CX62" s="49"/>
      <c r="CY62" s="49"/>
      <c r="CZ62" s="49"/>
      <c r="DA62" s="49"/>
      <c r="DB62" s="49"/>
      <c r="DC62" s="49"/>
      <c r="DD62" s="49"/>
      <c r="DE62" s="49"/>
    </row>
    <row r="63" spans="1:109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  <c r="AA63" s="49"/>
      <c r="AB63" s="49"/>
      <c r="AC63" s="49"/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Z63" s="49"/>
      <c r="BA63" s="49"/>
      <c r="BB63" s="49"/>
      <c r="BC63" s="49"/>
      <c r="BD63" s="49"/>
      <c r="BE63" s="49"/>
      <c r="BF63" s="49"/>
      <c r="BG63" s="49"/>
      <c r="BH63" s="49"/>
      <c r="BI63" s="49"/>
      <c r="BJ63" s="49"/>
      <c r="BK63" s="49"/>
      <c r="BL63" s="49"/>
      <c r="BM63" s="49"/>
      <c r="BN63" s="49"/>
      <c r="BO63" s="49"/>
      <c r="BP63" s="49"/>
      <c r="BQ63" s="49"/>
      <c r="BR63" s="49"/>
      <c r="BS63" s="49"/>
      <c r="BT63" s="49"/>
      <c r="BU63" s="49"/>
      <c r="BV63" s="49"/>
      <c r="BW63" s="49"/>
      <c r="BX63" s="49"/>
      <c r="BY63" s="49"/>
      <c r="BZ63" s="49"/>
      <c r="CA63" s="49"/>
      <c r="CB63" s="49"/>
      <c r="CC63" s="49"/>
      <c r="CD63" s="49"/>
      <c r="CE63" s="49"/>
      <c r="CF63" s="49"/>
      <c r="CG63" s="49"/>
      <c r="CH63" s="49"/>
      <c r="CI63" s="49"/>
      <c r="CJ63" s="49"/>
      <c r="CK63" s="49"/>
      <c r="CL63" s="49"/>
      <c r="CM63" s="49"/>
      <c r="CN63" s="49"/>
      <c r="CO63" s="49"/>
      <c r="CP63" s="49"/>
      <c r="CQ63" s="49"/>
      <c r="CR63" s="49"/>
      <c r="CS63" s="49"/>
      <c r="CT63" s="49"/>
      <c r="CU63" s="49"/>
      <c r="CV63" s="49"/>
      <c r="CW63" s="49"/>
      <c r="CX63" s="49"/>
      <c r="CY63" s="49"/>
      <c r="CZ63" s="49"/>
      <c r="DA63" s="49"/>
      <c r="DB63" s="49"/>
      <c r="DC63" s="49"/>
      <c r="DD63" s="49"/>
      <c r="DE63" s="49"/>
    </row>
    <row r="64" spans="1:109">
      <c r="A64" s="49"/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  <c r="AA64" s="49"/>
      <c r="AB64" s="49"/>
      <c r="AC64" s="49"/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Z64" s="49"/>
      <c r="BA64" s="49"/>
      <c r="BB64" s="49"/>
      <c r="BC64" s="49"/>
      <c r="BD64" s="49"/>
      <c r="BE64" s="49"/>
      <c r="BF64" s="49"/>
      <c r="BG64" s="49"/>
      <c r="BH64" s="49"/>
      <c r="BI64" s="49"/>
      <c r="BJ64" s="49"/>
      <c r="BK64" s="49"/>
      <c r="BL64" s="49"/>
      <c r="BM64" s="49"/>
      <c r="BN64" s="49"/>
      <c r="BO64" s="49"/>
      <c r="BP64" s="49"/>
      <c r="BQ64" s="49"/>
      <c r="BR64" s="49"/>
      <c r="BS64" s="49"/>
      <c r="BT64" s="49"/>
      <c r="BU64" s="49"/>
      <c r="BV64" s="49"/>
      <c r="BW64" s="49"/>
      <c r="BX64" s="49"/>
      <c r="BY64" s="49"/>
      <c r="BZ64" s="49"/>
      <c r="CA64" s="49"/>
      <c r="CB64" s="49"/>
      <c r="CC64" s="49"/>
      <c r="CD64" s="49"/>
      <c r="CE64" s="49"/>
      <c r="CF64" s="49"/>
      <c r="CG64" s="49"/>
      <c r="CH64" s="49"/>
      <c r="CI64" s="49"/>
      <c r="CJ64" s="49"/>
      <c r="CK64" s="49"/>
      <c r="CL64" s="49"/>
      <c r="CM64" s="49"/>
      <c r="CN64" s="49"/>
      <c r="CO64" s="49"/>
      <c r="CP64" s="49"/>
      <c r="CQ64" s="49"/>
      <c r="CR64" s="49"/>
      <c r="CS64" s="49"/>
      <c r="CT64" s="49"/>
      <c r="CU64" s="49"/>
      <c r="CV64" s="49"/>
      <c r="CW64" s="49"/>
      <c r="CX64" s="49"/>
      <c r="CY64" s="49"/>
      <c r="CZ64" s="49"/>
      <c r="DA64" s="49"/>
      <c r="DB64" s="49"/>
      <c r="DC64" s="49"/>
      <c r="DD64" s="49"/>
      <c r="DE64" s="49"/>
    </row>
    <row r="65" spans="1:109">
      <c r="A65" s="49"/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  <c r="AA65" s="49"/>
      <c r="AB65" s="49"/>
      <c r="AC65" s="49"/>
      <c r="AD65" s="49"/>
      <c r="AE65" s="49"/>
      <c r="AF65" s="49"/>
      <c r="AG65" s="49"/>
      <c r="AH65" s="49"/>
      <c r="AI65" s="49"/>
      <c r="AJ65" s="49"/>
      <c r="AK65" s="49"/>
      <c r="AL65" s="49"/>
      <c r="AM65" s="49"/>
      <c r="AN65" s="49"/>
      <c r="AZ65" s="49"/>
      <c r="BA65" s="49"/>
      <c r="BB65" s="49"/>
      <c r="BC65" s="49"/>
      <c r="BD65" s="49"/>
      <c r="BE65" s="49"/>
      <c r="BF65" s="49"/>
      <c r="BG65" s="49"/>
      <c r="BH65" s="49"/>
      <c r="BI65" s="49"/>
      <c r="BJ65" s="49"/>
      <c r="BK65" s="49"/>
      <c r="BL65" s="49"/>
      <c r="BM65" s="49"/>
      <c r="BN65" s="49"/>
      <c r="BO65" s="49"/>
      <c r="BP65" s="49"/>
      <c r="BQ65" s="49"/>
      <c r="BR65" s="49"/>
      <c r="BS65" s="49"/>
      <c r="BT65" s="49"/>
      <c r="BU65" s="49"/>
      <c r="BV65" s="49"/>
      <c r="BW65" s="49"/>
      <c r="BX65" s="49"/>
      <c r="BY65" s="49"/>
      <c r="BZ65" s="49"/>
      <c r="CA65" s="49"/>
      <c r="CB65" s="49"/>
      <c r="CC65" s="49"/>
      <c r="CD65" s="49"/>
      <c r="CE65" s="49"/>
      <c r="CF65" s="49"/>
      <c r="CG65" s="49"/>
      <c r="CH65" s="49"/>
      <c r="CI65" s="49"/>
      <c r="CJ65" s="49"/>
      <c r="CK65" s="49"/>
      <c r="CL65" s="49"/>
      <c r="CM65" s="49"/>
      <c r="CN65" s="49"/>
      <c r="CO65" s="49"/>
      <c r="CP65" s="49"/>
      <c r="CQ65" s="49"/>
      <c r="CR65" s="49"/>
      <c r="CS65" s="49"/>
      <c r="CT65" s="49"/>
      <c r="CU65" s="49"/>
      <c r="CV65" s="49"/>
      <c r="CW65" s="49"/>
      <c r="CX65" s="49"/>
      <c r="CY65" s="49"/>
      <c r="CZ65" s="49"/>
      <c r="DA65" s="49"/>
      <c r="DB65" s="49"/>
      <c r="DC65" s="49"/>
      <c r="DD65" s="49"/>
      <c r="DE65" s="49"/>
    </row>
    <row r="66" spans="1:109">
      <c r="A66" s="49"/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  <c r="AA66" s="49"/>
      <c r="AB66" s="49"/>
      <c r="AC66" s="49"/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Z66" s="49"/>
      <c r="BA66" s="49"/>
      <c r="BB66" s="49"/>
      <c r="BC66" s="49"/>
      <c r="BD66" s="49"/>
      <c r="BE66" s="49"/>
      <c r="BF66" s="49"/>
      <c r="BG66" s="49"/>
      <c r="BH66" s="49"/>
      <c r="BI66" s="49"/>
      <c r="BJ66" s="49"/>
      <c r="BK66" s="49"/>
      <c r="BL66" s="49"/>
      <c r="BM66" s="49"/>
      <c r="BN66" s="49"/>
      <c r="BO66" s="49"/>
      <c r="BP66" s="49"/>
      <c r="BQ66" s="49"/>
      <c r="BR66" s="49"/>
      <c r="BS66" s="49"/>
      <c r="BT66" s="49"/>
      <c r="BU66" s="49"/>
      <c r="BV66" s="49"/>
      <c r="BW66" s="49"/>
      <c r="BX66" s="49"/>
      <c r="BY66" s="49"/>
      <c r="BZ66" s="49"/>
      <c r="CA66" s="49"/>
      <c r="CB66" s="49"/>
      <c r="CC66" s="49"/>
      <c r="CD66" s="49"/>
      <c r="CE66" s="49"/>
      <c r="CF66" s="49"/>
      <c r="CG66" s="49"/>
      <c r="CH66" s="49"/>
      <c r="CI66" s="49"/>
      <c r="CJ66" s="49"/>
      <c r="CK66" s="49"/>
      <c r="CL66" s="49"/>
      <c r="CM66" s="49"/>
      <c r="CN66" s="49"/>
      <c r="CO66" s="49"/>
      <c r="CP66" s="49"/>
      <c r="CQ66" s="49"/>
      <c r="CR66" s="49"/>
      <c r="CS66" s="49"/>
      <c r="CT66" s="49"/>
      <c r="CU66" s="49"/>
      <c r="CV66" s="49"/>
      <c r="CW66" s="49"/>
      <c r="CX66" s="49"/>
      <c r="CY66" s="49"/>
      <c r="CZ66" s="49"/>
      <c r="DA66" s="49"/>
      <c r="DB66" s="49"/>
      <c r="DC66" s="49"/>
      <c r="DD66" s="49"/>
      <c r="DE66" s="49"/>
    </row>
    <row r="67" spans="1:109">
      <c r="A67" s="49"/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  <c r="AA67" s="49"/>
      <c r="AB67" s="49"/>
      <c r="AC67" s="49"/>
      <c r="AD67" s="49"/>
      <c r="AE67" s="49"/>
      <c r="AF67" s="49"/>
      <c r="AG67" s="49"/>
      <c r="AH67" s="49"/>
      <c r="AI67" s="49"/>
      <c r="AJ67" s="49"/>
      <c r="AK67" s="49"/>
      <c r="AL67" s="49"/>
      <c r="AM67" s="49"/>
      <c r="AN67" s="49"/>
      <c r="AZ67" s="49"/>
      <c r="BA67" s="49"/>
      <c r="BB67" s="49"/>
      <c r="BC67" s="49"/>
      <c r="BD67" s="49"/>
      <c r="BE67" s="49"/>
      <c r="BF67" s="49"/>
      <c r="BG67" s="49"/>
      <c r="BH67" s="49"/>
      <c r="BI67" s="49"/>
      <c r="BJ67" s="49"/>
      <c r="BK67" s="49"/>
      <c r="BL67" s="49"/>
      <c r="BM67" s="49"/>
      <c r="BN67" s="49"/>
      <c r="BO67" s="49"/>
      <c r="BP67" s="49"/>
      <c r="BQ67" s="49"/>
      <c r="BR67" s="49"/>
      <c r="BS67" s="49"/>
      <c r="BT67" s="49"/>
      <c r="BU67" s="49"/>
      <c r="BV67" s="49"/>
      <c r="BW67" s="49"/>
      <c r="BX67" s="49"/>
      <c r="BY67" s="49"/>
      <c r="BZ67" s="49"/>
      <c r="CA67" s="49"/>
      <c r="CB67" s="49"/>
      <c r="CC67" s="49"/>
      <c r="CD67" s="49"/>
      <c r="CE67" s="49"/>
      <c r="CF67" s="49"/>
      <c r="CG67" s="49"/>
      <c r="CH67" s="49"/>
      <c r="CI67" s="49"/>
      <c r="CJ67" s="49"/>
      <c r="CK67" s="49"/>
      <c r="CL67" s="49"/>
      <c r="CM67" s="49"/>
      <c r="CN67" s="49"/>
      <c r="CO67" s="49"/>
      <c r="CP67" s="49"/>
      <c r="CQ67" s="49"/>
      <c r="CR67" s="49"/>
      <c r="CS67" s="49"/>
      <c r="CT67" s="49"/>
      <c r="CU67" s="49"/>
      <c r="CV67" s="49"/>
      <c r="CW67" s="49"/>
      <c r="CX67" s="49"/>
      <c r="CY67" s="49"/>
      <c r="CZ67" s="49"/>
      <c r="DA67" s="49"/>
      <c r="DB67" s="49"/>
      <c r="DC67" s="49"/>
      <c r="DD67" s="49"/>
      <c r="DE67" s="49"/>
    </row>
    <row r="68" spans="1:109">
      <c r="A68" s="49"/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  <c r="AA68" s="49"/>
      <c r="AB68" s="49"/>
      <c r="AC68" s="49"/>
      <c r="AD68" s="49"/>
      <c r="AE68" s="49"/>
      <c r="AF68" s="49"/>
      <c r="AG68" s="49"/>
      <c r="AH68" s="49"/>
      <c r="AI68" s="49"/>
      <c r="AJ68" s="49"/>
      <c r="AK68" s="49"/>
      <c r="AL68" s="49"/>
      <c r="AM68" s="49"/>
      <c r="AN68" s="49"/>
      <c r="AZ68" s="49"/>
      <c r="BA68" s="49"/>
      <c r="BB68" s="49"/>
      <c r="BC68" s="49"/>
      <c r="BD68" s="49"/>
      <c r="BE68" s="49"/>
      <c r="BF68" s="49"/>
      <c r="BG68" s="49"/>
      <c r="BH68" s="49"/>
      <c r="BI68" s="49"/>
      <c r="BJ68" s="49"/>
      <c r="BK68" s="49"/>
      <c r="BL68" s="49"/>
      <c r="BM68" s="49"/>
      <c r="BN68" s="49"/>
      <c r="BO68" s="49"/>
      <c r="BP68" s="49"/>
      <c r="BQ68" s="49"/>
      <c r="BR68" s="49"/>
      <c r="BS68" s="49"/>
      <c r="BT68" s="49"/>
      <c r="BU68" s="49"/>
      <c r="BV68" s="49"/>
      <c r="BW68" s="49"/>
      <c r="BX68" s="49"/>
      <c r="BY68" s="49"/>
      <c r="BZ68" s="49"/>
      <c r="CA68" s="49"/>
      <c r="CB68" s="49"/>
      <c r="CC68" s="49"/>
      <c r="CD68" s="49"/>
      <c r="CE68" s="49"/>
      <c r="CF68" s="49"/>
      <c r="CG68" s="49"/>
      <c r="CH68" s="49"/>
      <c r="CI68" s="49"/>
      <c r="CJ68" s="49"/>
      <c r="CK68" s="49"/>
      <c r="CL68" s="49"/>
      <c r="CM68" s="49"/>
      <c r="CN68" s="49"/>
      <c r="CO68" s="49"/>
      <c r="CP68" s="49"/>
      <c r="CQ68" s="49"/>
      <c r="CR68" s="49"/>
      <c r="CS68" s="49"/>
      <c r="CT68" s="49"/>
      <c r="CU68" s="49"/>
      <c r="CV68" s="49"/>
      <c r="CW68" s="49"/>
      <c r="CX68" s="49"/>
      <c r="CY68" s="49"/>
      <c r="CZ68" s="49"/>
      <c r="DA68" s="49"/>
      <c r="DB68" s="49"/>
      <c r="DC68" s="49"/>
      <c r="DD68" s="49"/>
      <c r="DE68" s="49"/>
    </row>
    <row r="69" spans="1:109">
      <c r="A69" s="49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49"/>
      <c r="BY69" s="49"/>
      <c r="BZ69" s="49"/>
      <c r="CA69" s="49"/>
      <c r="CB69" s="49"/>
      <c r="CC69" s="49"/>
      <c r="CD69" s="49"/>
      <c r="CE69" s="49"/>
      <c r="CF69" s="49"/>
      <c r="CG69" s="49"/>
      <c r="CH69" s="49"/>
      <c r="CI69" s="49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49"/>
      <c r="CU69" s="49"/>
      <c r="CV69" s="49"/>
      <c r="CW69" s="49"/>
      <c r="CX69" s="49"/>
      <c r="CY69" s="49"/>
      <c r="CZ69" s="49"/>
      <c r="DA69" s="49"/>
      <c r="DB69" s="49"/>
      <c r="DC69" s="49"/>
      <c r="DD69" s="49"/>
      <c r="DE69" s="49"/>
    </row>
    <row r="70" spans="1:109">
      <c r="A70" s="49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  <c r="AA70" s="49"/>
      <c r="AB70" s="49"/>
      <c r="AC70" s="49"/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Z70" s="49"/>
      <c r="BA70" s="49"/>
      <c r="BB70" s="49"/>
      <c r="BC70" s="49"/>
      <c r="BD70" s="49"/>
      <c r="BE70" s="49"/>
      <c r="BF70" s="49"/>
      <c r="BG70" s="49"/>
      <c r="BH70" s="49"/>
      <c r="BI70" s="49"/>
      <c r="BJ70" s="49"/>
      <c r="BK70" s="49"/>
      <c r="BL70" s="49"/>
      <c r="BM70" s="49"/>
      <c r="BN70" s="49"/>
      <c r="BO70" s="49"/>
      <c r="BP70" s="49"/>
      <c r="BQ70" s="49"/>
      <c r="BR70" s="49"/>
      <c r="BS70" s="49"/>
      <c r="BT70" s="49"/>
      <c r="BU70" s="49"/>
      <c r="BV70" s="49"/>
      <c r="BW70" s="49"/>
      <c r="BX70" s="49"/>
      <c r="BY70" s="49"/>
      <c r="BZ70" s="49"/>
      <c r="CA70" s="49"/>
      <c r="CB70" s="49"/>
      <c r="CC70" s="49"/>
      <c r="CD70" s="49"/>
      <c r="CE70" s="49"/>
      <c r="CF70" s="49"/>
      <c r="CG70" s="49"/>
      <c r="CH70" s="49"/>
      <c r="CI70" s="49"/>
      <c r="CJ70" s="49"/>
      <c r="CK70" s="49"/>
      <c r="CL70" s="49"/>
      <c r="CM70" s="49"/>
      <c r="CN70" s="49"/>
      <c r="CO70" s="49"/>
      <c r="CP70" s="49"/>
      <c r="CQ70" s="49"/>
      <c r="CR70" s="49"/>
      <c r="CS70" s="49"/>
      <c r="CT70" s="49"/>
      <c r="CU70" s="49"/>
      <c r="CV70" s="49"/>
      <c r="CW70" s="49"/>
      <c r="CX70" s="49"/>
      <c r="CY70" s="49"/>
      <c r="CZ70" s="49"/>
      <c r="DA70" s="49"/>
      <c r="DB70" s="49"/>
      <c r="DC70" s="49"/>
      <c r="DD70" s="49"/>
      <c r="DE70" s="49"/>
    </row>
    <row r="71" spans="1:109">
      <c r="A71" s="49"/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49"/>
      <c r="CV71" s="49"/>
      <c r="CW71" s="49"/>
      <c r="CX71" s="49"/>
      <c r="CY71" s="49"/>
      <c r="CZ71" s="49"/>
      <c r="DA71" s="49"/>
      <c r="DB71" s="49"/>
      <c r="DC71" s="49"/>
      <c r="DD71" s="49"/>
      <c r="DE71" s="49"/>
    </row>
    <row r="72" spans="1:109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  <c r="AA72" s="49"/>
      <c r="AB72" s="49"/>
      <c r="AC72" s="49"/>
      <c r="AD72" s="49"/>
      <c r="AE72" s="49"/>
      <c r="AF72" s="49"/>
      <c r="AG72" s="49"/>
      <c r="AH72" s="49"/>
      <c r="AI72" s="49"/>
      <c r="AJ72" s="49"/>
      <c r="AK72" s="49"/>
      <c r="AL72" s="49"/>
      <c r="AM72" s="49"/>
      <c r="AN72" s="49"/>
      <c r="AZ72" s="49"/>
      <c r="BA72" s="49"/>
      <c r="BB72" s="49"/>
      <c r="BC72" s="49"/>
      <c r="BD72" s="49"/>
      <c r="BE72" s="49"/>
      <c r="BF72" s="49"/>
      <c r="BG72" s="49"/>
      <c r="BH72" s="49"/>
      <c r="BI72" s="49"/>
      <c r="BJ72" s="49"/>
      <c r="BK72" s="49"/>
      <c r="BL72" s="49"/>
      <c r="BM72" s="49"/>
      <c r="BN72" s="49"/>
      <c r="BO72" s="49"/>
      <c r="BP72" s="49"/>
      <c r="BQ72" s="49"/>
      <c r="BR72" s="49"/>
      <c r="BS72" s="49"/>
      <c r="BT72" s="49"/>
      <c r="BU72" s="49"/>
      <c r="BV72" s="49"/>
      <c r="BW72" s="49"/>
      <c r="BX72" s="49"/>
      <c r="BY72" s="49"/>
      <c r="BZ72" s="49"/>
      <c r="CA72" s="49"/>
      <c r="CB72" s="49"/>
      <c r="CC72" s="49"/>
      <c r="CD72" s="49"/>
      <c r="CE72" s="49"/>
      <c r="CF72" s="49"/>
      <c r="CG72" s="49"/>
      <c r="CH72" s="49"/>
      <c r="CI72" s="49"/>
      <c r="CJ72" s="49"/>
      <c r="CK72" s="49"/>
      <c r="CL72" s="49"/>
      <c r="CM72" s="49"/>
      <c r="CN72" s="49"/>
      <c r="CO72" s="49"/>
      <c r="CP72" s="49"/>
      <c r="CQ72" s="49"/>
      <c r="CR72" s="49"/>
      <c r="CS72" s="49"/>
      <c r="CT72" s="49"/>
      <c r="CU72" s="49"/>
      <c r="CV72" s="49"/>
      <c r="CW72" s="49"/>
      <c r="CX72" s="49"/>
      <c r="CY72" s="49"/>
      <c r="CZ72" s="49"/>
      <c r="DA72" s="49"/>
      <c r="DB72" s="49"/>
      <c r="DC72" s="49"/>
      <c r="DD72" s="49"/>
      <c r="DE72" s="49"/>
    </row>
    <row r="73" spans="1:109">
      <c r="A73" s="49"/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  <c r="AK73" s="49"/>
      <c r="AL73" s="49"/>
      <c r="AM73" s="49"/>
      <c r="AN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</row>
    <row r="74" spans="1:109">
      <c r="A74" s="49"/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  <c r="AA74" s="49"/>
      <c r="AB74" s="49"/>
      <c r="AC74" s="49"/>
      <c r="AD74" s="49"/>
      <c r="AE74" s="49"/>
      <c r="AF74" s="49"/>
      <c r="AG74" s="49"/>
      <c r="AH74" s="49"/>
      <c r="AI74" s="49"/>
      <c r="AJ74" s="49"/>
      <c r="AK74" s="49"/>
      <c r="AL74" s="49"/>
      <c r="AM74" s="49"/>
      <c r="AN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</row>
    <row r="75" spans="1:109" ht="13.5" thickBot="1"/>
    <row r="76" spans="1:109" ht="24" customHeight="1" thickTop="1">
      <c r="AN76" s="79" t="s">
        <v>13</v>
      </c>
      <c r="AO76" s="80">
        <v>58</v>
      </c>
      <c r="AP76" s="81" t="s">
        <v>13</v>
      </c>
      <c r="AQ76" s="82">
        <v>79</v>
      </c>
      <c r="AR76" s="80"/>
      <c r="AS76" s="80"/>
      <c r="AT76" s="81" t="s">
        <v>13</v>
      </c>
      <c r="AU76" s="82">
        <v>99</v>
      </c>
      <c r="AV76" s="83" t="s">
        <v>13</v>
      </c>
      <c r="AW76" s="84">
        <v>109</v>
      </c>
      <c r="AX76" s="85"/>
      <c r="AY76" s="85"/>
    </row>
    <row r="77" spans="1:109" ht="24" customHeight="1">
      <c r="AN77" s="74" t="s">
        <v>25</v>
      </c>
      <c r="AO77" s="85">
        <v>59</v>
      </c>
      <c r="AP77" s="86" t="s">
        <v>30</v>
      </c>
      <c r="AQ77" s="87">
        <v>80</v>
      </c>
      <c r="AR77" s="85"/>
      <c r="AS77" s="85"/>
      <c r="AT77" s="86" t="s">
        <v>22</v>
      </c>
      <c r="AU77" s="87">
        <v>100</v>
      </c>
      <c r="AV77" s="88" t="s">
        <v>5</v>
      </c>
      <c r="AW77" s="89">
        <v>120</v>
      </c>
      <c r="AX77" s="85"/>
      <c r="AY77" s="85"/>
    </row>
    <row r="78" spans="1:109" ht="24" customHeight="1">
      <c r="AN78" s="90" t="s">
        <v>13</v>
      </c>
      <c r="AO78" s="85">
        <v>60</v>
      </c>
      <c r="AP78" s="91" t="s">
        <v>13</v>
      </c>
      <c r="AQ78" s="87">
        <v>81</v>
      </c>
      <c r="AR78" s="85"/>
      <c r="AS78" s="85"/>
      <c r="AT78" s="91" t="s">
        <v>13</v>
      </c>
      <c r="AU78" s="87">
        <v>101</v>
      </c>
      <c r="AV78" s="92" t="s">
        <v>13</v>
      </c>
      <c r="AW78" s="89">
        <v>121</v>
      </c>
      <c r="AX78" s="85"/>
      <c r="AY78" s="85"/>
    </row>
    <row r="79" spans="1:109" ht="24" customHeight="1">
      <c r="AN79" s="74" t="s">
        <v>350</v>
      </c>
      <c r="AO79" s="85">
        <v>61</v>
      </c>
      <c r="AP79" s="86" t="s">
        <v>18</v>
      </c>
      <c r="AQ79" s="87">
        <v>82</v>
      </c>
      <c r="AR79" s="85"/>
      <c r="AS79" s="85"/>
      <c r="AT79" s="86" t="s">
        <v>33</v>
      </c>
      <c r="AU79" s="87">
        <v>102</v>
      </c>
      <c r="AV79" s="88" t="s">
        <v>7</v>
      </c>
      <c r="AW79" s="89">
        <v>122</v>
      </c>
      <c r="AX79" s="85"/>
      <c r="AY79" s="85"/>
    </row>
    <row r="80" spans="1:109" ht="24" customHeight="1">
      <c r="AN80" s="74" t="s">
        <v>34</v>
      </c>
      <c r="AO80" s="85">
        <v>62</v>
      </c>
      <c r="AP80" s="91" t="s">
        <v>13</v>
      </c>
      <c r="AQ80" s="87">
        <v>83</v>
      </c>
      <c r="AR80" s="85"/>
      <c r="AS80" s="85"/>
      <c r="AT80" s="91" t="s">
        <v>13</v>
      </c>
      <c r="AU80" s="87">
        <v>103</v>
      </c>
      <c r="AV80" s="92" t="s">
        <v>13</v>
      </c>
      <c r="AW80" s="89">
        <v>123</v>
      </c>
      <c r="AX80" s="85"/>
      <c r="AY80" s="85"/>
    </row>
    <row r="81" spans="40:51" ht="24" customHeight="1">
      <c r="AN81" s="90" t="s">
        <v>13</v>
      </c>
      <c r="AO81" s="85">
        <v>63</v>
      </c>
      <c r="AP81" s="86" t="s">
        <v>27</v>
      </c>
      <c r="AQ81" s="87">
        <v>84</v>
      </c>
      <c r="AR81" s="85"/>
      <c r="AS81" s="85"/>
      <c r="AT81" s="86" t="s">
        <v>62</v>
      </c>
      <c r="AU81" s="87">
        <v>104</v>
      </c>
      <c r="AV81" s="88" t="s">
        <v>3</v>
      </c>
      <c r="AW81" s="89">
        <v>124</v>
      </c>
      <c r="AX81" s="85"/>
      <c r="AY81" s="85"/>
    </row>
    <row r="82" spans="40:51" ht="24" customHeight="1">
      <c r="AN82" s="74" t="s">
        <v>117</v>
      </c>
      <c r="AO82" s="85">
        <v>64</v>
      </c>
      <c r="AP82" s="91" t="s">
        <v>13</v>
      </c>
      <c r="AQ82" s="87">
        <v>85</v>
      </c>
      <c r="AR82" s="85"/>
      <c r="AS82" s="85"/>
      <c r="AT82" s="91" t="s">
        <v>13</v>
      </c>
      <c r="AU82" s="87">
        <v>105</v>
      </c>
      <c r="AV82" s="92" t="s">
        <v>13</v>
      </c>
      <c r="AW82" s="89">
        <v>125</v>
      </c>
      <c r="AX82" s="85"/>
      <c r="AY82" s="85"/>
    </row>
    <row r="83" spans="40:51" ht="24" customHeight="1">
      <c r="AN83" s="90" t="s">
        <v>13</v>
      </c>
      <c r="AO83" s="85">
        <v>65</v>
      </c>
      <c r="AP83" s="86" t="s">
        <v>28</v>
      </c>
      <c r="AQ83" s="87">
        <v>86</v>
      </c>
      <c r="AR83" s="85"/>
      <c r="AS83" s="85"/>
      <c r="AT83" s="86" t="s">
        <v>49</v>
      </c>
      <c r="AU83" s="87">
        <v>106</v>
      </c>
      <c r="AV83" s="88" t="s">
        <v>6</v>
      </c>
      <c r="AW83" s="89">
        <v>126</v>
      </c>
      <c r="AX83" s="85"/>
      <c r="AY83" s="85"/>
    </row>
    <row r="84" spans="40:51" ht="24" customHeight="1">
      <c r="AN84" s="74" t="s">
        <v>26</v>
      </c>
      <c r="AO84" s="85">
        <v>66</v>
      </c>
      <c r="AP84" s="91" t="s">
        <v>13</v>
      </c>
      <c r="AQ84" s="87">
        <v>87</v>
      </c>
      <c r="AR84" s="85"/>
      <c r="AS84" s="85"/>
      <c r="AT84" s="91" t="s">
        <v>13</v>
      </c>
      <c r="AU84" s="87">
        <v>107</v>
      </c>
      <c r="AV84" s="92" t="s">
        <v>13</v>
      </c>
      <c r="AW84" s="89">
        <v>127</v>
      </c>
      <c r="AX84" s="85"/>
      <c r="AY84" s="85"/>
    </row>
    <row r="85" spans="40:51" ht="24" customHeight="1">
      <c r="AN85" s="74" t="s">
        <v>26</v>
      </c>
      <c r="AO85" s="85">
        <v>66</v>
      </c>
      <c r="AP85" s="91" t="s">
        <v>13</v>
      </c>
      <c r="AQ85" s="87">
        <v>87</v>
      </c>
      <c r="AR85" s="85"/>
      <c r="AS85" s="85"/>
      <c r="AT85" s="91" t="s">
        <v>13</v>
      </c>
      <c r="AU85" s="87">
        <v>107</v>
      </c>
      <c r="AV85" s="92" t="s">
        <v>13</v>
      </c>
      <c r="AW85" s="89">
        <v>127</v>
      </c>
      <c r="AX85" s="85"/>
      <c r="AY85" s="85"/>
    </row>
    <row r="86" spans="40:51" ht="24" customHeight="1">
      <c r="AN86" s="90" t="s">
        <v>13</v>
      </c>
      <c r="AO86" s="85">
        <v>68</v>
      </c>
      <c r="AP86" s="91" t="s">
        <v>13</v>
      </c>
      <c r="AQ86" s="87">
        <v>89</v>
      </c>
      <c r="AR86" s="85"/>
      <c r="AS86" s="85"/>
      <c r="AT86" s="91" t="s">
        <v>13</v>
      </c>
      <c r="AU86" s="87">
        <v>109</v>
      </c>
      <c r="AV86" s="92" t="s">
        <v>13</v>
      </c>
      <c r="AW86" s="89">
        <v>129</v>
      </c>
      <c r="AX86" s="85"/>
      <c r="AY86" s="85"/>
    </row>
    <row r="87" spans="40:51" ht="24" customHeight="1">
      <c r="AN87" s="74" t="s">
        <v>17</v>
      </c>
      <c r="AO87" s="85">
        <v>69</v>
      </c>
      <c r="AP87" s="86" t="s">
        <v>137</v>
      </c>
      <c r="AQ87" s="87">
        <v>90</v>
      </c>
      <c r="AR87" s="85"/>
      <c r="AS87" s="85"/>
      <c r="AT87" s="86" t="s">
        <v>37</v>
      </c>
      <c r="AU87" s="87">
        <v>100</v>
      </c>
      <c r="AV87" s="88" t="s">
        <v>39</v>
      </c>
      <c r="AW87" s="89">
        <v>130</v>
      </c>
      <c r="AX87" s="85"/>
      <c r="AY87" s="85"/>
    </row>
    <row r="88" spans="40:51" ht="24" customHeight="1">
      <c r="AN88" s="90" t="s">
        <v>13</v>
      </c>
      <c r="AO88" s="85">
        <v>70</v>
      </c>
      <c r="AP88" s="91" t="s">
        <v>13</v>
      </c>
      <c r="AQ88" s="87">
        <v>91</v>
      </c>
      <c r="AR88" s="85"/>
      <c r="AS88" s="85"/>
      <c r="AT88" s="91" t="s">
        <v>13</v>
      </c>
      <c r="AU88" s="87">
        <v>101</v>
      </c>
      <c r="AV88" s="92" t="s">
        <v>13</v>
      </c>
      <c r="AW88" s="89">
        <v>131</v>
      </c>
      <c r="AX88" s="85"/>
      <c r="AY88" s="85"/>
    </row>
    <row r="89" spans="40:51" ht="24" customHeight="1">
      <c r="AN89" s="74" t="s">
        <v>32</v>
      </c>
      <c r="AO89" s="85">
        <v>71</v>
      </c>
      <c r="AP89" s="86" t="s">
        <v>9</v>
      </c>
      <c r="AQ89" s="87">
        <v>92</v>
      </c>
      <c r="AR89" s="85"/>
      <c r="AS89" s="85"/>
      <c r="AT89" s="86" t="s">
        <v>2</v>
      </c>
      <c r="AU89" s="87">
        <v>102</v>
      </c>
      <c r="AV89" s="88" t="s">
        <v>48</v>
      </c>
      <c r="AW89" s="89">
        <v>132</v>
      </c>
      <c r="AX89" s="85"/>
      <c r="AY89" s="85"/>
    </row>
    <row r="90" spans="40:51" ht="24" customHeight="1">
      <c r="AN90" s="90" t="s">
        <v>13</v>
      </c>
      <c r="AO90" s="85">
        <v>74</v>
      </c>
      <c r="AP90" s="91" t="s">
        <v>13</v>
      </c>
      <c r="AQ90" s="87">
        <v>95</v>
      </c>
      <c r="AR90" s="85"/>
      <c r="AS90" s="85"/>
      <c r="AT90" s="91" t="s">
        <v>13</v>
      </c>
      <c r="AU90" s="87">
        <v>105</v>
      </c>
      <c r="AV90" s="88"/>
      <c r="AW90" s="89"/>
      <c r="AX90" s="85"/>
      <c r="AY90" s="85"/>
    </row>
    <row r="91" spans="40:51" ht="24" customHeight="1">
      <c r="AN91" s="74" t="s">
        <v>35</v>
      </c>
      <c r="AO91" s="85">
        <v>75</v>
      </c>
      <c r="AP91" s="86" t="s">
        <v>19</v>
      </c>
      <c r="AQ91" s="87">
        <v>96</v>
      </c>
      <c r="AR91" s="85"/>
      <c r="AS91" s="85"/>
      <c r="AT91" s="86" t="s">
        <v>1</v>
      </c>
      <c r="AU91" s="87">
        <v>106</v>
      </c>
      <c r="AV91" s="88"/>
      <c r="AW91" s="89"/>
      <c r="AX91" s="85"/>
      <c r="AY91" s="85"/>
    </row>
    <row r="92" spans="40:51" ht="24" customHeight="1">
      <c r="AN92" s="90" t="s">
        <v>13</v>
      </c>
      <c r="AO92" s="85">
        <v>76</v>
      </c>
      <c r="AP92" s="91" t="s">
        <v>13</v>
      </c>
      <c r="AQ92" s="87">
        <v>97</v>
      </c>
      <c r="AR92" s="85"/>
      <c r="AS92" s="85"/>
      <c r="AT92" s="91" t="s">
        <v>13</v>
      </c>
      <c r="AU92" s="87">
        <v>107</v>
      </c>
      <c r="AV92" s="88"/>
      <c r="AW92" s="89"/>
      <c r="AX92" s="85"/>
      <c r="AY92" s="85"/>
    </row>
    <row r="93" spans="40:51" ht="24" customHeight="1">
      <c r="AN93" s="74" t="s">
        <v>128</v>
      </c>
      <c r="AO93" s="85">
        <v>77</v>
      </c>
      <c r="AP93" s="86" t="s">
        <v>119</v>
      </c>
      <c r="AQ93" s="87">
        <v>98</v>
      </c>
      <c r="AR93" s="85"/>
      <c r="AS93" s="85"/>
      <c r="AT93" s="86" t="s">
        <v>21</v>
      </c>
      <c r="AU93" s="87">
        <v>108</v>
      </c>
      <c r="AV93" s="88"/>
      <c r="AW93" s="89"/>
      <c r="AX93" s="85"/>
      <c r="AY93" s="85"/>
    </row>
    <row r="94" spans="40:51" ht="24" customHeight="1">
      <c r="AN94" s="74"/>
      <c r="AO94" s="85"/>
      <c r="AP94" s="86"/>
      <c r="AQ94" s="87"/>
      <c r="AR94" s="85"/>
      <c r="AS94" s="85"/>
      <c r="AT94" s="86"/>
      <c r="AU94" s="87"/>
      <c r="AV94" s="88"/>
      <c r="AW94" s="89"/>
      <c r="AX94" s="85"/>
      <c r="AY94" s="85"/>
    </row>
    <row r="95" spans="40:51" ht="24" customHeight="1">
      <c r="AN95" s="74" t="s">
        <v>38</v>
      </c>
      <c r="AO95" s="85">
        <v>78</v>
      </c>
      <c r="AP95" s="86"/>
      <c r="AQ95" s="87"/>
      <c r="AR95" s="85"/>
      <c r="AS95" s="85"/>
      <c r="AT95" s="86"/>
      <c r="AU95" s="87"/>
      <c r="AV95" s="88"/>
      <c r="AW95" s="89"/>
      <c r="AX95" s="85"/>
      <c r="AY95" s="85"/>
    </row>
    <row r="96" spans="40:51" ht="13.5" thickBot="1">
      <c r="AN96" s="93"/>
      <c r="AO96" s="94"/>
      <c r="AP96" s="95"/>
      <c r="AQ96" s="96"/>
      <c r="AR96" s="94"/>
      <c r="AS96" s="94"/>
      <c r="AT96" s="95"/>
      <c r="AU96" s="96"/>
      <c r="AV96" s="97"/>
      <c r="AW96" s="98"/>
      <c r="AX96" s="85"/>
      <c r="AY96" s="85"/>
    </row>
    <row r="97" ht="13.5" thickTop="1"/>
  </sheetData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N5:BO5"/>
    <mergeCell ref="BR5:BS5"/>
    <mergeCell ref="BT5:BU5"/>
    <mergeCell ref="BX5:BY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01"/>
  <sheetViews>
    <sheetView showGridLines="0" showZeros="0" zoomScale="80" zoomScaleNormal="75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4" style="69" customWidth="1"/>
    <col min="2" max="2" width="11.28515625" style="69" customWidth="1"/>
    <col min="3" max="3" width="11" style="69" customWidth="1"/>
    <col min="4" max="4" width="10.140625" style="69" customWidth="1"/>
    <col min="5" max="5" width="8.7109375" style="69" customWidth="1"/>
    <col min="6" max="7" width="11.28515625" style="69" customWidth="1"/>
    <col min="8" max="8" width="9.5703125" style="69" customWidth="1"/>
    <col min="9" max="9" width="7.140625" style="69" bestFit="1" customWidth="1"/>
    <col min="10" max="11" width="8.5703125" style="69" customWidth="1"/>
    <col min="12" max="12" width="9.85546875" style="69" bestFit="1" customWidth="1"/>
    <col min="13" max="13" width="10.42578125" style="69" customWidth="1"/>
    <col min="14" max="15" width="10.140625" style="69" customWidth="1"/>
    <col min="16" max="16" width="8.42578125" style="69" bestFit="1" customWidth="1"/>
    <col min="17" max="17" width="9.85546875" style="69" customWidth="1"/>
    <col min="18" max="18" width="12" style="69" customWidth="1"/>
    <col min="19" max="19" width="11.7109375" style="69" bestFit="1" customWidth="1"/>
    <col min="20" max="20" width="10.85546875" style="69" customWidth="1"/>
    <col min="21" max="21" width="8.42578125" style="69" customWidth="1"/>
    <col min="22" max="22" width="8.140625" style="69" bestFit="1" customWidth="1"/>
    <col min="23" max="23" width="8.140625" style="69" customWidth="1"/>
    <col min="24" max="24" width="9.85546875" style="69" customWidth="1"/>
    <col min="25" max="25" width="9.85546875" style="69" bestFit="1" customWidth="1"/>
    <col min="26" max="26" width="10.140625" style="69" customWidth="1"/>
    <col min="27" max="27" width="9" style="69" customWidth="1"/>
    <col min="28" max="29" width="8.140625" style="69" customWidth="1"/>
    <col min="30" max="31" width="11" style="69" bestFit="1" customWidth="1"/>
    <col min="32" max="32" width="10.7109375" style="69" customWidth="1"/>
    <col min="33" max="35" width="8.140625" style="69" customWidth="1"/>
    <col min="36" max="38" width="11" style="69" bestFit="1" customWidth="1"/>
    <col min="39" max="39" width="10" style="69" customWidth="1"/>
    <col min="40" max="40" width="9.7109375" style="69" customWidth="1"/>
    <col min="41" max="41" width="9.5703125" style="77" customWidth="1"/>
    <col min="42" max="42" width="11" style="76" customWidth="1"/>
    <col min="43" max="43" width="11" style="77" bestFit="1" customWidth="1"/>
    <col min="44" max="44" width="10" style="77" customWidth="1"/>
    <col min="45" max="45" width="8.42578125" style="77" customWidth="1"/>
    <col min="46" max="46" width="8.140625" style="76" customWidth="1"/>
    <col min="47" max="47" width="8.5703125" style="77" customWidth="1"/>
    <col min="48" max="48" width="9.7109375" style="76" customWidth="1"/>
    <col min="49" max="49" width="9.28515625" style="77" bestFit="1" customWidth="1"/>
    <col min="50" max="50" width="10.5703125" style="77" bestFit="1" customWidth="1"/>
    <col min="51" max="51" width="9.42578125" style="77" customWidth="1"/>
    <col min="52" max="52" width="8.140625" style="69" bestFit="1" customWidth="1"/>
    <col min="53" max="53" width="9.5703125" style="69" customWidth="1"/>
    <col min="54" max="54" width="11" style="69" customWidth="1"/>
    <col min="55" max="55" width="11" style="69" bestFit="1" customWidth="1"/>
    <col min="56" max="56" width="10.85546875" style="69" customWidth="1"/>
    <col min="57" max="57" width="10" style="69" customWidth="1"/>
    <col min="58" max="58" width="8.85546875" style="69" customWidth="1"/>
    <col min="59" max="59" width="8.7109375" style="69" customWidth="1"/>
    <col min="60" max="61" width="11" style="69" bestFit="1" customWidth="1"/>
    <col min="62" max="62" width="10.7109375" style="69" customWidth="1"/>
    <col min="63" max="65" width="8.7109375" style="69" customWidth="1"/>
    <col min="66" max="69" width="9.85546875" style="69" bestFit="1" customWidth="1"/>
    <col min="70" max="71" width="8.42578125" style="69" bestFit="1" customWidth="1"/>
    <col min="72" max="73" width="10.5703125" style="69" bestFit="1" customWidth="1"/>
    <col min="74" max="74" width="10" style="69" customWidth="1"/>
    <col min="75" max="75" width="9.85546875" style="69" customWidth="1"/>
    <col min="76" max="76" width="9.5703125" style="69" customWidth="1"/>
    <col min="77" max="77" width="9.85546875" style="69" customWidth="1"/>
    <col min="78" max="79" width="10.5703125" style="69" customWidth="1"/>
    <col min="80" max="80" width="10" style="69" customWidth="1"/>
    <col min="81" max="81" width="11" style="69" customWidth="1"/>
    <col min="82" max="83" width="8.7109375" style="69" bestFit="1" customWidth="1"/>
    <col min="84" max="85" width="10" style="69" bestFit="1" customWidth="1"/>
    <col min="86" max="87" width="10" style="69" customWidth="1"/>
    <col min="88" max="88" width="8.42578125" style="69" bestFit="1" customWidth="1"/>
    <col min="89" max="89" width="9.28515625" style="69" customWidth="1"/>
    <col min="90" max="90" width="10.85546875" style="69" customWidth="1"/>
    <col min="91" max="91" width="11.140625" style="69" customWidth="1"/>
    <col min="92" max="93" width="10.140625" style="69" customWidth="1"/>
    <col min="94" max="96" width="9.85546875" style="69" customWidth="1"/>
    <col min="97" max="97" width="9.42578125" style="69" customWidth="1"/>
    <col min="98" max="98" width="9.28515625" style="69" bestFit="1" customWidth="1"/>
    <col min="99" max="99" width="9.85546875" style="69" bestFit="1" customWidth="1"/>
    <col min="100" max="101" width="8.42578125" style="69" bestFit="1" customWidth="1"/>
    <col min="102" max="103" width="10.5703125" style="69" bestFit="1" customWidth="1"/>
    <col min="104" max="104" width="9.85546875" style="69" bestFit="1" customWidth="1"/>
    <col min="105" max="105" width="11.7109375" style="69" customWidth="1"/>
    <col min="106" max="106" width="9.85546875" style="69" customWidth="1"/>
    <col min="107" max="107" width="8.7109375" style="69" bestFit="1" customWidth="1"/>
    <col min="108" max="108" width="8.140625" style="69" bestFit="1" customWidth="1"/>
    <col min="109" max="109" width="10.42578125" style="69" customWidth="1"/>
    <col min="110" max="16384" width="11.42578125" style="49"/>
  </cols>
  <sheetData>
    <row r="1" spans="1:116" s="155" customFormat="1" ht="24" customHeight="1">
      <c r="A1" s="65"/>
      <c r="B1" s="1689" t="s">
        <v>395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395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395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 t="s">
        <v>395</v>
      </c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  <c r="DF1" s="154"/>
      <c r="DG1" s="154"/>
      <c r="DH1" s="154"/>
      <c r="DI1" s="154"/>
    </row>
    <row r="2" spans="1:116" s="157" customFormat="1" ht="23.25">
      <c r="A2" s="67"/>
      <c r="B2" s="1690" t="s">
        <v>95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">
        <v>95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">
        <v>95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 t="s">
        <v>95</v>
      </c>
      <c r="CM2" s="1690"/>
      <c r="CN2" s="1690"/>
      <c r="CO2" s="1690"/>
      <c r="CP2" s="1690"/>
      <c r="CQ2" s="1690"/>
      <c r="CR2" s="1690"/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  <c r="DF2" s="156"/>
      <c r="DG2" s="156"/>
      <c r="DH2" s="156"/>
      <c r="DI2" s="156"/>
    </row>
    <row r="3" spans="1:116" s="187" customFormat="1" ht="15.75">
      <c r="A3" s="145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">
        <v>582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 t="s">
        <v>582</v>
      </c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  <c r="DF3" s="158"/>
      <c r="DG3" s="158"/>
      <c r="DH3" s="158"/>
      <c r="DI3" s="158"/>
    </row>
    <row r="4" spans="1:116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 t="s">
        <v>15</v>
      </c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  <c r="DF4" s="159"/>
      <c r="DG4" s="159"/>
      <c r="DH4" s="159"/>
      <c r="DI4" s="159"/>
    </row>
    <row r="5" spans="1:116" ht="3" customHeight="1" thickBot="1">
      <c r="A5" s="71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691"/>
      <c r="M5" s="1691"/>
      <c r="N5" s="71"/>
      <c r="O5" s="7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1691"/>
      <c r="BU5" s="1691"/>
      <c r="BV5" s="71"/>
      <c r="BW5" s="71"/>
      <c r="BX5" s="1691"/>
      <c r="BY5" s="1691"/>
      <c r="BZ5" s="1691"/>
      <c r="CA5" s="1691"/>
      <c r="CB5" s="71"/>
      <c r="CC5" s="71"/>
      <c r="CD5" s="1691"/>
      <c r="CE5" s="169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 t="s">
        <v>101</v>
      </c>
      <c r="CQ5" s="1691"/>
      <c r="CR5" s="71"/>
      <c r="CS5" s="71"/>
      <c r="CT5" s="71"/>
      <c r="CU5" s="71"/>
      <c r="CV5" s="71"/>
      <c r="CW5" s="71"/>
    </row>
    <row r="6" spans="1:116" s="160" customFormat="1" ht="30.75" customHeight="1" thickTop="1">
      <c r="A6" s="1692" t="s">
        <v>392</v>
      </c>
      <c r="B6" s="1440" t="s">
        <v>11</v>
      </c>
      <c r="C6" s="1429"/>
      <c r="D6" s="1429"/>
      <c r="E6" s="1430"/>
      <c r="F6" s="1440" t="s">
        <v>45</v>
      </c>
      <c r="G6" s="1429"/>
      <c r="H6" s="1429"/>
      <c r="I6" s="1429"/>
      <c r="J6" s="1429"/>
      <c r="K6" s="1441"/>
      <c r="L6" s="1428" t="s">
        <v>46</v>
      </c>
      <c r="M6" s="1429"/>
      <c r="N6" s="1429"/>
      <c r="O6" s="1429"/>
      <c r="P6" s="1429"/>
      <c r="Q6" s="1430"/>
      <c r="R6" s="1440" t="s">
        <v>43</v>
      </c>
      <c r="S6" s="1429"/>
      <c r="T6" s="1429"/>
      <c r="U6" s="1429"/>
      <c r="V6" s="1429"/>
      <c r="W6" s="1441"/>
      <c r="X6" s="1440" t="s">
        <v>73</v>
      </c>
      <c r="Y6" s="1429"/>
      <c r="Z6" s="1429"/>
      <c r="AA6" s="1429"/>
      <c r="AB6" s="1429"/>
      <c r="AC6" s="1441"/>
      <c r="AD6" s="1440" t="s">
        <v>147</v>
      </c>
      <c r="AE6" s="1429"/>
      <c r="AF6" s="1429"/>
      <c r="AG6" s="1429"/>
      <c r="AH6" s="1429"/>
      <c r="AI6" s="1441"/>
      <c r="AJ6" s="1415" t="s">
        <v>12</v>
      </c>
      <c r="AK6" s="1416"/>
      <c r="AL6" s="1416"/>
      <c r="AM6" s="1416"/>
      <c r="AN6" s="1416"/>
      <c r="AO6" s="1417"/>
      <c r="AP6" s="1440" t="s">
        <v>61</v>
      </c>
      <c r="AQ6" s="1429"/>
      <c r="AR6" s="1429"/>
      <c r="AS6" s="1429"/>
      <c r="AT6" s="1429"/>
      <c r="AU6" s="1441"/>
      <c r="AV6" s="1440" t="s">
        <v>46</v>
      </c>
      <c r="AW6" s="1429"/>
      <c r="AX6" s="1429"/>
      <c r="AY6" s="1429"/>
      <c r="AZ6" s="1429"/>
      <c r="BA6" s="1441"/>
      <c r="BB6" s="1428" t="s">
        <v>44</v>
      </c>
      <c r="BC6" s="1429"/>
      <c r="BD6" s="1429"/>
      <c r="BE6" s="1429"/>
      <c r="BF6" s="1429"/>
      <c r="BG6" s="1430"/>
      <c r="BH6" s="1440" t="s">
        <v>143</v>
      </c>
      <c r="BI6" s="1429"/>
      <c r="BJ6" s="1429"/>
      <c r="BK6" s="1429"/>
      <c r="BL6" s="1429"/>
      <c r="BM6" s="1441"/>
      <c r="BN6" s="1440" t="s">
        <v>74</v>
      </c>
      <c r="BO6" s="1429"/>
      <c r="BP6" s="1429"/>
      <c r="BQ6" s="1429"/>
      <c r="BR6" s="1429"/>
      <c r="BS6" s="1441"/>
      <c r="BT6" s="1440" t="s">
        <v>77</v>
      </c>
      <c r="BU6" s="1429"/>
      <c r="BV6" s="1429"/>
      <c r="BW6" s="1429"/>
      <c r="BX6" s="1429"/>
      <c r="BY6" s="1441"/>
      <c r="BZ6" s="1440" t="s">
        <v>213</v>
      </c>
      <c r="CA6" s="1429"/>
      <c r="CB6" s="1429"/>
      <c r="CC6" s="1429"/>
      <c r="CD6" s="1429"/>
      <c r="CE6" s="1441"/>
      <c r="CF6" s="1440" t="s">
        <v>51</v>
      </c>
      <c r="CG6" s="1429"/>
      <c r="CH6" s="1429"/>
      <c r="CI6" s="1429"/>
      <c r="CJ6" s="1429"/>
      <c r="CK6" s="1441"/>
      <c r="CL6" s="1428" t="s">
        <v>47</v>
      </c>
      <c r="CM6" s="1429"/>
      <c r="CN6" s="1429"/>
      <c r="CO6" s="1429"/>
      <c r="CP6" s="1429"/>
      <c r="CQ6" s="1430"/>
      <c r="CR6" s="1440" t="s">
        <v>127</v>
      </c>
      <c r="CS6" s="1429"/>
      <c r="CT6" s="1429"/>
      <c r="CU6" s="1429"/>
      <c r="CV6" s="1429"/>
      <c r="CW6" s="1441"/>
      <c r="CX6" s="1440" t="s">
        <v>405</v>
      </c>
      <c r="CY6" s="1429"/>
      <c r="CZ6" s="1429"/>
      <c r="DA6" s="1429"/>
      <c r="DB6" s="1429"/>
      <c r="DC6" s="1441"/>
      <c r="DD6" s="1440" t="s">
        <v>406</v>
      </c>
      <c r="DE6" s="1441"/>
    </row>
    <row r="7" spans="1:116" s="160" customFormat="1" ht="31.5" customHeight="1">
      <c r="A7" s="1693"/>
      <c r="B7" s="1570" t="s">
        <v>52</v>
      </c>
      <c r="C7" s="1571"/>
      <c r="D7" s="1572" t="s">
        <v>142</v>
      </c>
      <c r="E7" s="1571"/>
      <c r="F7" s="1570" t="s">
        <v>52</v>
      </c>
      <c r="G7" s="1572"/>
      <c r="H7" s="1572" t="s">
        <v>142</v>
      </c>
      <c r="I7" s="1572"/>
      <c r="J7" s="1575" t="s">
        <v>162</v>
      </c>
      <c r="K7" s="1576"/>
      <c r="L7" s="1575" t="s">
        <v>52</v>
      </c>
      <c r="M7" s="1571"/>
      <c r="N7" s="1572" t="s">
        <v>142</v>
      </c>
      <c r="O7" s="1572"/>
      <c r="P7" s="1575" t="s">
        <v>163</v>
      </c>
      <c r="Q7" s="1576"/>
      <c r="R7" s="1570" t="s">
        <v>52</v>
      </c>
      <c r="S7" s="1572"/>
      <c r="T7" s="1572" t="s">
        <v>142</v>
      </c>
      <c r="U7" s="1572"/>
      <c r="V7" s="1575" t="s">
        <v>163</v>
      </c>
      <c r="W7" s="1576"/>
      <c r="X7" s="1570" t="s">
        <v>52</v>
      </c>
      <c r="Y7" s="1571"/>
      <c r="Z7" s="1572" t="s">
        <v>142</v>
      </c>
      <c r="AA7" s="1572"/>
      <c r="AB7" s="1575" t="s">
        <v>163</v>
      </c>
      <c r="AC7" s="1576"/>
      <c r="AD7" s="1570" t="s">
        <v>52</v>
      </c>
      <c r="AE7" s="1571"/>
      <c r="AF7" s="1572" t="s">
        <v>142</v>
      </c>
      <c r="AG7" s="1572"/>
      <c r="AH7" s="1575" t="s">
        <v>163</v>
      </c>
      <c r="AI7" s="1576"/>
      <c r="AJ7" s="1593" t="s">
        <v>52</v>
      </c>
      <c r="AK7" s="1575"/>
      <c r="AL7" s="1572" t="s">
        <v>142</v>
      </c>
      <c r="AM7" s="1572"/>
      <c r="AN7" s="1575" t="s">
        <v>164</v>
      </c>
      <c r="AO7" s="1576"/>
      <c r="AP7" s="1570" t="s">
        <v>52</v>
      </c>
      <c r="AQ7" s="1571"/>
      <c r="AR7" s="1572" t="s">
        <v>142</v>
      </c>
      <c r="AS7" s="1572"/>
      <c r="AT7" s="1575" t="s">
        <v>165</v>
      </c>
      <c r="AU7" s="1576"/>
      <c r="AV7" s="1570" t="s">
        <v>52</v>
      </c>
      <c r="AW7" s="1572"/>
      <c r="AX7" s="1572" t="s">
        <v>142</v>
      </c>
      <c r="AY7" s="1572"/>
      <c r="AZ7" s="1575" t="s">
        <v>166</v>
      </c>
      <c r="BA7" s="1576"/>
      <c r="BB7" s="1575" t="s">
        <v>52</v>
      </c>
      <c r="BC7" s="1571"/>
      <c r="BD7" s="1572" t="s">
        <v>142</v>
      </c>
      <c r="BE7" s="1572"/>
      <c r="BF7" s="1575" t="s">
        <v>167</v>
      </c>
      <c r="BG7" s="1576"/>
      <c r="BH7" s="1575" t="s">
        <v>52</v>
      </c>
      <c r="BI7" s="1571"/>
      <c r="BJ7" s="1572" t="s">
        <v>142</v>
      </c>
      <c r="BK7" s="1572"/>
      <c r="BL7" s="1575" t="s">
        <v>168</v>
      </c>
      <c r="BM7" s="1576"/>
      <c r="BN7" s="1570" t="s">
        <v>52</v>
      </c>
      <c r="BO7" s="1572"/>
      <c r="BP7" s="1572" t="s">
        <v>142</v>
      </c>
      <c r="BQ7" s="1572"/>
      <c r="BR7" s="1575" t="s">
        <v>169</v>
      </c>
      <c r="BS7" s="1576"/>
      <c r="BT7" s="1570" t="s">
        <v>52</v>
      </c>
      <c r="BU7" s="1571"/>
      <c r="BV7" s="1572" t="s">
        <v>142</v>
      </c>
      <c r="BW7" s="1572"/>
      <c r="BX7" s="1575" t="s">
        <v>170</v>
      </c>
      <c r="BY7" s="1576"/>
      <c r="BZ7" s="1570" t="s">
        <v>52</v>
      </c>
      <c r="CA7" s="1571"/>
      <c r="CB7" s="1572" t="s">
        <v>142</v>
      </c>
      <c r="CC7" s="1572"/>
      <c r="CD7" s="1575" t="s">
        <v>174</v>
      </c>
      <c r="CE7" s="1576"/>
      <c r="CF7" s="1570" t="s">
        <v>52</v>
      </c>
      <c r="CG7" s="1572"/>
      <c r="CH7" s="1572" t="s">
        <v>142</v>
      </c>
      <c r="CI7" s="1572"/>
      <c r="CJ7" s="1575" t="s">
        <v>174</v>
      </c>
      <c r="CK7" s="1576"/>
      <c r="CL7" s="1575" t="s">
        <v>52</v>
      </c>
      <c r="CM7" s="1571"/>
      <c r="CN7" s="1572" t="s">
        <v>142</v>
      </c>
      <c r="CO7" s="1572"/>
      <c r="CP7" s="1575" t="s">
        <v>174</v>
      </c>
      <c r="CQ7" s="1576"/>
      <c r="CR7" s="1570" t="s">
        <v>52</v>
      </c>
      <c r="CS7" s="1572"/>
      <c r="CT7" s="1572" t="s">
        <v>142</v>
      </c>
      <c r="CU7" s="1572"/>
      <c r="CV7" s="1575" t="s">
        <v>174</v>
      </c>
      <c r="CW7" s="1576"/>
      <c r="CX7" s="1570" t="s">
        <v>52</v>
      </c>
      <c r="CY7" s="1572"/>
      <c r="CZ7" s="1572" t="s">
        <v>142</v>
      </c>
      <c r="DA7" s="1572"/>
      <c r="DB7" s="1575" t="s">
        <v>228</v>
      </c>
      <c r="DC7" s="1576"/>
      <c r="DD7" s="1593" t="s">
        <v>53</v>
      </c>
      <c r="DE7" s="1592"/>
      <c r="DF7" s="388"/>
      <c r="DG7" s="388"/>
      <c r="DH7" s="388"/>
      <c r="DI7" s="388"/>
      <c r="DJ7" s="388"/>
      <c r="DK7" s="388"/>
      <c r="DL7" s="388"/>
    </row>
    <row r="8" spans="1:116" s="48" customFormat="1" ht="15" customHeight="1">
      <c r="A8" s="1693"/>
      <c r="B8" s="57">
        <v>42369</v>
      </c>
      <c r="C8" s="64">
        <v>42735</v>
      </c>
      <c r="D8" s="1695" t="s">
        <v>52</v>
      </c>
      <c r="E8" s="1695" t="s">
        <v>53</v>
      </c>
      <c r="F8" s="57">
        <v>42369</v>
      </c>
      <c r="G8" s="58">
        <v>42735</v>
      </c>
      <c r="H8" s="1695" t="s">
        <v>52</v>
      </c>
      <c r="I8" s="1697" t="s">
        <v>53</v>
      </c>
      <c r="J8" s="63">
        <v>42369</v>
      </c>
      <c r="K8" s="59">
        <v>42735</v>
      </c>
      <c r="L8" s="57">
        <v>42369</v>
      </c>
      <c r="M8" s="64">
        <v>42735</v>
      </c>
      <c r="N8" s="1695" t="s">
        <v>52</v>
      </c>
      <c r="O8" s="1695" t="s">
        <v>53</v>
      </c>
      <c r="P8" s="58">
        <v>42369</v>
      </c>
      <c r="Q8" s="59">
        <v>42735</v>
      </c>
      <c r="R8" s="57">
        <v>42369</v>
      </c>
      <c r="S8" s="58">
        <v>42735</v>
      </c>
      <c r="T8" s="1695" t="s">
        <v>52</v>
      </c>
      <c r="U8" s="1695" t="s">
        <v>53</v>
      </c>
      <c r="V8" s="63">
        <v>42369</v>
      </c>
      <c r="W8" s="59">
        <v>42735</v>
      </c>
      <c r="X8" s="57">
        <v>42369</v>
      </c>
      <c r="Y8" s="64">
        <v>42735</v>
      </c>
      <c r="Z8" s="1697" t="s">
        <v>52</v>
      </c>
      <c r="AA8" s="1697" t="s">
        <v>53</v>
      </c>
      <c r="AB8" s="58">
        <v>42369</v>
      </c>
      <c r="AC8" s="59">
        <v>42735</v>
      </c>
      <c r="AD8" s="57">
        <v>42369</v>
      </c>
      <c r="AE8" s="64">
        <v>42735</v>
      </c>
      <c r="AF8" s="1697" t="s">
        <v>52</v>
      </c>
      <c r="AG8" s="1697" t="s">
        <v>53</v>
      </c>
      <c r="AH8" s="58">
        <v>42369</v>
      </c>
      <c r="AI8" s="59">
        <v>42735</v>
      </c>
      <c r="AJ8" s="57">
        <v>42369</v>
      </c>
      <c r="AK8" s="58">
        <v>42735</v>
      </c>
      <c r="AL8" s="1697" t="s">
        <v>52</v>
      </c>
      <c r="AM8" s="1697" t="s">
        <v>53</v>
      </c>
      <c r="AN8" s="58">
        <v>42369</v>
      </c>
      <c r="AO8" s="59">
        <v>42735</v>
      </c>
      <c r="AP8" s="57">
        <v>42369</v>
      </c>
      <c r="AQ8" s="64">
        <v>42735</v>
      </c>
      <c r="AR8" s="1697" t="s">
        <v>52</v>
      </c>
      <c r="AS8" s="1697" t="s">
        <v>53</v>
      </c>
      <c r="AT8" s="58">
        <v>42369</v>
      </c>
      <c r="AU8" s="59">
        <v>42735</v>
      </c>
      <c r="AV8" s="57">
        <v>42369</v>
      </c>
      <c r="AW8" s="58">
        <v>42735</v>
      </c>
      <c r="AX8" s="1697" t="s">
        <v>52</v>
      </c>
      <c r="AY8" s="1697" t="s">
        <v>53</v>
      </c>
      <c r="AZ8" s="63">
        <v>42369</v>
      </c>
      <c r="BA8" s="59">
        <v>42735</v>
      </c>
      <c r="BB8" s="57">
        <v>42369</v>
      </c>
      <c r="BC8" s="64">
        <v>42735</v>
      </c>
      <c r="BD8" s="1697" t="s">
        <v>52</v>
      </c>
      <c r="BE8" s="1697" t="s">
        <v>53</v>
      </c>
      <c r="BF8" s="58">
        <v>42369</v>
      </c>
      <c r="BG8" s="59">
        <v>42735</v>
      </c>
      <c r="BH8" s="57">
        <v>42369</v>
      </c>
      <c r="BI8" s="64">
        <v>42735</v>
      </c>
      <c r="BJ8" s="1697" t="s">
        <v>52</v>
      </c>
      <c r="BK8" s="1697" t="s">
        <v>53</v>
      </c>
      <c r="BL8" s="58">
        <v>42369</v>
      </c>
      <c r="BM8" s="59">
        <v>42735</v>
      </c>
      <c r="BN8" s="57">
        <v>42369</v>
      </c>
      <c r="BO8" s="58">
        <v>42735</v>
      </c>
      <c r="BP8" s="1697" t="s">
        <v>52</v>
      </c>
      <c r="BQ8" s="1697" t="s">
        <v>53</v>
      </c>
      <c r="BR8" s="63">
        <v>42369</v>
      </c>
      <c r="BS8" s="59">
        <v>42735</v>
      </c>
      <c r="BT8" s="57">
        <v>42369</v>
      </c>
      <c r="BU8" s="64">
        <v>42735</v>
      </c>
      <c r="BV8" s="1697" t="s">
        <v>52</v>
      </c>
      <c r="BW8" s="1697" t="s">
        <v>53</v>
      </c>
      <c r="BX8" s="58">
        <v>42369</v>
      </c>
      <c r="BY8" s="59">
        <v>42735</v>
      </c>
      <c r="BZ8" s="57">
        <v>42369</v>
      </c>
      <c r="CA8" s="64">
        <v>42735</v>
      </c>
      <c r="CB8" s="1697" t="s">
        <v>52</v>
      </c>
      <c r="CC8" s="1697" t="s">
        <v>53</v>
      </c>
      <c r="CD8" s="58">
        <v>42369</v>
      </c>
      <c r="CE8" s="59">
        <v>42735</v>
      </c>
      <c r="CF8" s="57">
        <v>42369</v>
      </c>
      <c r="CG8" s="58">
        <v>42735</v>
      </c>
      <c r="CH8" s="1697" t="s">
        <v>52</v>
      </c>
      <c r="CI8" s="1697" t="s">
        <v>53</v>
      </c>
      <c r="CJ8" s="63">
        <v>42369</v>
      </c>
      <c r="CK8" s="59">
        <v>42735</v>
      </c>
      <c r="CL8" s="57">
        <v>42369</v>
      </c>
      <c r="CM8" s="64">
        <v>42735</v>
      </c>
      <c r="CN8" s="1697" t="s">
        <v>52</v>
      </c>
      <c r="CO8" s="1697" t="s">
        <v>53</v>
      </c>
      <c r="CP8" s="58">
        <v>42369</v>
      </c>
      <c r="CQ8" s="64">
        <v>42735</v>
      </c>
      <c r="CR8" s="57">
        <v>42369</v>
      </c>
      <c r="CS8" s="58">
        <v>42735</v>
      </c>
      <c r="CT8" s="1697" t="s">
        <v>52</v>
      </c>
      <c r="CU8" s="1697" t="s">
        <v>53</v>
      </c>
      <c r="CV8" s="63">
        <v>42369</v>
      </c>
      <c r="CW8" s="59">
        <v>42735</v>
      </c>
      <c r="CX8" s="57">
        <v>42369</v>
      </c>
      <c r="CY8" s="58">
        <v>42735</v>
      </c>
      <c r="CZ8" s="1697" t="s">
        <v>52</v>
      </c>
      <c r="DA8" s="1697" t="s">
        <v>53</v>
      </c>
      <c r="DB8" s="63">
        <v>42369</v>
      </c>
      <c r="DC8" s="59">
        <v>42735</v>
      </c>
      <c r="DD8" s="58">
        <v>42369</v>
      </c>
      <c r="DE8" s="59">
        <v>42735</v>
      </c>
    </row>
    <row r="9" spans="1:116" s="1084" customFormat="1" ht="15.75" customHeight="1" thickBot="1">
      <c r="A9" s="1694"/>
      <c r="B9" s="1701">
        <v>1</v>
      </c>
      <c r="C9" s="1702"/>
      <c r="D9" s="1696"/>
      <c r="E9" s="1696"/>
      <c r="F9" s="1701">
        <v>2</v>
      </c>
      <c r="G9" s="1706"/>
      <c r="H9" s="1696"/>
      <c r="I9" s="1698"/>
      <c r="J9" s="1699" t="s">
        <v>54</v>
      </c>
      <c r="K9" s="1700"/>
      <c r="L9" s="1705">
        <v>3</v>
      </c>
      <c r="M9" s="1702"/>
      <c r="N9" s="1696"/>
      <c r="O9" s="1696"/>
      <c r="P9" s="1703" t="s">
        <v>59</v>
      </c>
      <c r="Q9" s="1707"/>
      <c r="R9" s="1701">
        <v>4</v>
      </c>
      <c r="S9" s="1706"/>
      <c r="T9" s="1696"/>
      <c r="U9" s="1696"/>
      <c r="V9" s="1699" t="s">
        <v>60</v>
      </c>
      <c r="W9" s="1700"/>
      <c r="X9" s="1701">
        <v>5</v>
      </c>
      <c r="Y9" s="1702"/>
      <c r="Z9" s="1698"/>
      <c r="AA9" s="1698"/>
      <c r="AB9" s="1703" t="s">
        <v>76</v>
      </c>
      <c r="AC9" s="1700"/>
      <c r="AD9" s="1701">
        <v>6</v>
      </c>
      <c r="AE9" s="1702"/>
      <c r="AF9" s="1698"/>
      <c r="AG9" s="1698"/>
      <c r="AH9" s="1703" t="s">
        <v>148</v>
      </c>
      <c r="AI9" s="1700"/>
      <c r="AJ9" s="1704">
        <v>7</v>
      </c>
      <c r="AK9" s="1705"/>
      <c r="AL9" s="1698"/>
      <c r="AM9" s="1698"/>
      <c r="AN9" s="1703" t="s">
        <v>149</v>
      </c>
      <c r="AO9" s="1700"/>
      <c r="AP9" s="1701">
        <v>8</v>
      </c>
      <c r="AQ9" s="1702"/>
      <c r="AR9" s="1698"/>
      <c r="AS9" s="1698"/>
      <c r="AT9" s="1703" t="s">
        <v>150</v>
      </c>
      <c r="AU9" s="1700"/>
      <c r="AV9" s="1701">
        <v>9</v>
      </c>
      <c r="AW9" s="1706"/>
      <c r="AX9" s="1698"/>
      <c r="AY9" s="1698"/>
      <c r="AZ9" s="1699" t="s">
        <v>151</v>
      </c>
      <c r="BA9" s="1700"/>
      <c r="BB9" s="1705">
        <v>10</v>
      </c>
      <c r="BC9" s="1702"/>
      <c r="BD9" s="1698"/>
      <c r="BE9" s="1698"/>
      <c r="BF9" s="1703" t="s">
        <v>152</v>
      </c>
      <c r="BG9" s="1707"/>
      <c r="BH9" s="1701">
        <v>11</v>
      </c>
      <c r="BI9" s="1706"/>
      <c r="BJ9" s="1698"/>
      <c r="BK9" s="1698"/>
      <c r="BL9" s="1703" t="s">
        <v>214</v>
      </c>
      <c r="BM9" s="1707"/>
      <c r="BN9" s="1701">
        <v>12</v>
      </c>
      <c r="BO9" s="1706"/>
      <c r="BP9" s="1698"/>
      <c r="BQ9" s="1698"/>
      <c r="BR9" s="1699" t="s">
        <v>215</v>
      </c>
      <c r="BS9" s="1700"/>
      <c r="BT9" s="1701">
        <v>13</v>
      </c>
      <c r="BU9" s="1702"/>
      <c r="BV9" s="1698"/>
      <c r="BW9" s="1698"/>
      <c r="BX9" s="1703" t="s">
        <v>216</v>
      </c>
      <c r="BY9" s="1700"/>
      <c r="BZ9" s="1701">
        <v>14</v>
      </c>
      <c r="CA9" s="1702"/>
      <c r="CB9" s="1698"/>
      <c r="CC9" s="1698"/>
      <c r="CD9" s="1703" t="s">
        <v>171</v>
      </c>
      <c r="CE9" s="1700"/>
      <c r="CF9" s="1701">
        <v>15</v>
      </c>
      <c r="CG9" s="1706"/>
      <c r="CH9" s="1698"/>
      <c r="CI9" s="1698"/>
      <c r="CJ9" s="1699" t="s">
        <v>172</v>
      </c>
      <c r="CK9" s="1700"/>
      <c r="CL9" s="1705">
        <v>16</v>
      </c>
      <c r="CM9" s="1702"/>
      <c r="CN9" s="1698"/>
      <c r="CO9" s="1698"/>
      <c r="CP9" s="1703" t="s">
        <v>173</v>
      </c>
      <c r="CQ9" s="1707"/>
      <c r="CR9" s="1701">
        <v>17</v>
      </c>
      <c r="CS9" s="1706"/>
      <c r="CT9" s="1698"/>
      <c r="CU9" s="1698"/>
      <c r="CV9" s="1699" t="s">
        <v>175</v>
      </c>
      <c r="CW9" s="1700"/>
      <c r="CX9" s="1701">
        <v>18</v>
      </c>
      <c r="CY9" s="1706"/>
      <c r="CZ9" s="1698"/>
      <c r="DA9" s="1698"/>
      <c r="DB9" s="1699" t="s">
        <v>220</v>
      </c>
      <c r="DC9" s="1700"/>
      <c r="DD9" s="1704">
        <v>19</v>
      </c>
      <c r="DE9" s="1709"/>
    </row>
    <row r="10" spans="1:116" s="1249" customFormat="1" ht="19.5" customHeight="1">
      <c r="A10" s="1007" t="s">
        <v>25</v>
      </c>
      <c r="B10" s="1130">
        <v>158948.6</v>
      </c>
      <c r="C10" s="1131">
        <v>167371.5</v>
      </c>
      <c r="D10" s="1132">
        <v>8422.8999999999942</v>
      </c>
      <c r="E10" s="1133">
        <v>5.2991344371702512E-2</v>
      </c>
      <c r="F10" s="1130">
        <v>27099.439999999999</v>
      </c>
      <c r="G10" s="1134">
        <v>25932.55</v>
      </c>
      <c r="H10" s="1132">
        <v>-1166.8899999999994</v>
      </c>
      <c r="I10" s="1135">
        <v>-4.3059561378390086E-2</v>
      </c>
      <c r="J10" s="1136">
        <v>0.17049184453339003</v>
      </c>
      <c r="K10" s="1137">
        <v>0.15494005849263465</v>
      </c>
      <c r="L10" s="1130">
        <v>-2222.89</v>
      </c>
      <c r="M10" s="1131">
        <v>-2493.42</v>
      </c>
      <c r="N10" s="1132">
        <v>-270.5300000000002</v>
      </c>
      <c r="O10" s="1135">
        <v>-0.12170192857046468</v>
      </c>
      <c r="P10" s="1136">
        <v>-8.2027156280720187E-2</v>
      </c>
      <c r="Q10" s="1137">
        <v>-9.6150205051180854E-2</v>
      </c>
      <c r="R10" s="1130">
        <v>29322.33</v>
      </c>
      <c r="S10" s="1134">
        <v>28425.98</v>
      </c>
      <c r="T10" s="1132">
        <v>-896.35000000000218</v>
      </c>
      <c r="U10" s="1135">
        <v>-3.0568853157303739E-2</v>
      </c>
      <c r="V10" s="1136">
        <v>1.0820271562807202</v>
      </c>
      <c r="W10" s="1137">
        <v>1.0961505906669418</v>
      </c>
      <c r="X10" s="1130">
        <v>338.12</v>
      </c>
      <c r="Y10" s="1131">
        <v>10563.29</v>
      </c>
      <c r="Z10" s="1132">
        <v>10225.17</v>
      </c>
      <c r="AA10" s="1135">
        <v>30.241245711581687</v>
      </c>
      <c r="AB10" s="1138">
        <v>1.2477010595052887E-2</v>
      </c>
      <c r="AC10" s="1137">
        <v>0.40733711108240422</v>
      </c>
      <c r="AD10" s="1130">
        <v>28984.21</v>
      </c>
      <c r="AE10" s="1131">
        <v>17862.689999999999</v>
      </c>
      <c r="AF10" s="1132">
        <v>-11121.52</v>
      </c>
      <c r="AG10" s="1135">
        <v>-0.38370961292372641</v>
      </c>
      <c r="AH10" s="1138">
        <v>1.0695501456856673</v>
      </c>
      <c r="AI10" s="1137">
        <v>0.68881347958453754</v>
      </c>
      <c r="AJ10" s="1130">
        <v>88474.18</v>
      </c>
      <c r="AK10" s="1134">
        <v>640498.05000000005</v>
      </c>
      <c r="AL10" s="1132">
        <v>552023.87000000011</v>
      </c>
      <c r="AM10" s="1135">
        <v>6.2393782005100267</v>
      </c>
      <c r="AN10" s="1138">
        <v>0.55662132286789556</v>
      </c>
      <c r="AO10" s="1137">
        <v>3.8268047427429406</v>
      </c>
      <c r="AP10" s="1130">
        <v>16079.49</v>
      </c>
      <c r="AQ10" s="1131">
        <v>25181.5</v>
      </c>
      <c r="AR10" s="1132">
        <v>9102.01</v>
      </c>
      <c r="AS10" s="1135">
        <v>0.56606335151177056</v>
      </c>
      <c r="AT10" s="1138">
        <v>0.59335137552657913</v>
      </c>
      <c r="AU10" s="1137">
        <v>0.97103832827855341</v>
      </c>
      <c r="AV10" s="1130">
        <v>2881.24</v>
      </c>
      <c r="AW10" s="1134">
        <v>-5918.92</v>
      </c>
      <c r="AX10" s="1132">
        <v>-8800.16</v>
      </c>
      <c r="AY10" s="1135">
        <v>-3.0542960669711654</v>
      </c>
      <c r="AZ10" s="1138">
        <v>0.17918727521830605</v>
      </c>
      <c r="BA10" s="1137">
        <v>-0.23505033457101443</v>
      </c>
      <c r="BB10" s="1130">
        <v>18960.73</v>
      </c>
      <c r="BC10" s="1131">
        <v>19262.580000000002</v>
      </c>
      <c r="BD10" s="1132">
        <v>301.85000000000218</v>
      </c>
      <c r="BE10" s="1135">
        <v>1.5919745705993502E-2</v>
      </c>
      <c r="BF10" s="1138">
        <v>0.64663108286415161</v>
      </c>
      <c r="BG10" s="1137">
        <v>0.67763996175329755</v>
      </c>
      <c r="BH10" s="1130">
        <v>18960.73</v>
      </c>
      <c r="BI10" s="1131">
        <v>15278.23</v>
      </c>
      <c r="BJ10" s="1132">
        <v>-3682.5</v>
      </c>
      <c r="BK10" s="1135">
        <v>-0.19421720577214063</v>
      </c>
      <c r="BL10" s="1138">
        <v>0.65417446257807266</v>
      </c>
      <c r="BM10" s="1137">
        <v>0.85531518489096547</v>
      </c>
      <c r="BN10" s="1130">
        <v>12258.81</v>
      </c>
      <c r="BO10" s="1131">
        <v>28288.41</v>
      </c>
      <c r="BP10" s="1132">
        <v>16029.6</v>
      </c>
      <c r="BQ10" s="1135">
        <v>1.3075983721095279</v>
      </c>
      <c r="BR10" s="1138">
        <v>7.7124365990011864E-2</v>
      </c>
      <c r="BS10" s="1248">
        <v>0.16901569263584301</v>
      </c>
      <c r="BT10" s="1130">
        <v>-26209.43</v>
      </c>
      <c r="BU10" s="1134">
        <v>-10090.85</v>
      </c>
      <c r="BV10" s="1132">
        <v>16118.58</v>
      </c>
      <c r="BW10" s="1135">
        <v>0.61499162705942101</v>
      </c>
      <c r="BX10" s="1138">
        <v>-0.90426580541612145</v>
      </c>
      <c r="BY10" s="1137">
        <v>-0.56491211570037891</v>
      </c>
      <c r="BZ10" s="1130">
        <v>1802.73</v>
      </c>
      <c r="CA10" s="1131">
        <v>-71.59</v>
      </c>
      <c r="CB10" s="1132">
        <v>-1874.32</v>
      </c>
      <c r="CC10" s="1135">
        <v>-1.0397119923671321</v>
      </c>
      <c r="CD10" s="1138">
        <v>6.2196968625330827E-2</v>
      </c>
      <c r="CE10" s="1137">
        <v>-4.0077950185554365E-3</v>
      </c>
      <c r="CF10" s="1130">
        <v>6478.14</v>
      </c>
      <c r="CG10" s="1134">
        <v>6444.98</v>
      </c>
      <c r="CH10" s="1132">
        <v>-33.160000000000764</v>
      </c>
      <c r="CI10" s="1135">
        <v>-5.1187532223756762E-3</v>
      </c>
      <c r="CJ10" s="1138">
        <v>0.22350583300355609</v>
      </c>
      <c r="CK10" s="1137">
        <v>0.36080679897596613</v>
      </c>
      <c r="CL10" s="1130">
        <v>23022.12</v>
      </c>
      <c r="CM10" s="1131">
        <v>19308.39</v>
      </c>
      <c r="CN10" s="1132">
        <v>-3713.7299999999996</v>
      </c>
      <c r="CO10" s="1135">
        <v>-0.16131138227061625</v>
      </c>
      <c r="CP10" s="1138">
        <v>0.79429868883781896</v>
      </c>
      <c r="CQ10" s="1137">
        <v>1.0809340586440228</v>
      </c>
      <c r="CR10" s="1130">
        <v>2337.09</v>
      </c>
      <c r="CS10" s="1134">
        <v>1088.3800000000001</v>
      </c>
      <c r="CT10" s="1132">
        <v>-1248.71</v>
      </c>
      <c r="CU10" s="1135">
        <v>-0.53430120363357847</v>
      </c>
      <c r="CV10" s="1138">
        <v>8.0633213739480916E-2</v>
      </c>
      <c r="CW10" s="1137">
        <v>6.0930352595269813E-2</v>
      </c>
      <c r="CX10" s="1130">
        <v>2592.83</v>
      </c>
      <c r="CY10" s="1134">
        <v>-14094.85</v>
      </c>
      <c r="CZ10" s="1132">
        <v>-16687.68</v>
      </c>
      <c r="DA10" s="1135">
        <v>-6.4360872097283668</v>
      </c>
      <c r="DB10" s="1138">
        <v>1.6312380228577037E-2</v>
      </c>
      <c r="DC10" s="1137">
        <v>-8.4212963377874969E-2</v>
      </c>
      <c r="DD10" s="1138">
        <v>0.91054301635269685</v>
      </c>
      <c r="DE10" s="1137">
        <v>1.7890664843872901</v>
      </c>
      <c r="DF10" s="1250"/>
      <c r="DG10" s="1250"/>
      <c r="DH10" s="1250"/>
      <c r="DI10" s="1250"/>
      <c r="DJ10" s="1250"/>
      <c r="DK10" s="1250"/>
      <c r="DL10" s="1250"/>
    </row>
    <row r="11" spans="1:116" s="1250" customFormat="1" ht="19.5" customHeight="1">
      <c r="A11" s="1007" t="s">
        <v>28</v>
      </c>
      <c r="B11" s="1130">
        <v>154746.32999999999</v>
      </c>
      <c r="C11" s="1131">
        <v>161454.35</v>
      </c>
      <c r="D11" s="1139">
        <v>6708.0200000000186</v>
      </c>
      <c r="E11" s="1133">
        <v>4.3348491689593018E-2</v>
      </c>
      <c r="F11" s="1130">
        <v>42692.87</v>
      </c>
      <c r="G11" s="1134">
        <v>18437.45</v>
      </c>
      <c r="H11" s="1139">
        <v>-24255.420000000002</v>
      </c>
      <c r="I11" s="1140">
        <v>-0.56813748993684432</v>
      </c>
      <c r="J11" s="1141">
        <v>0.27588938619739806</v>
      </c>
      <c r="K11" s="1137">
        <v>0.11419605603689216</v>
      </c>
      <c r="L11" s="1130">
        <v>2707.02</v>
      </c>
      <c r="M11" s="1131">
        <v>-8662.8799999999992</v>
      </c>
      <c r="N11" s="1139">
        <v>-11369.9</v>
      </c>
      <c r="O11" s="1140">
        <v>-4.2001536745203207</v>
      </c>
      <c r="P11" s="1141">
        <v>6.3406840533325584E-2</v>
      </c>
      <c r="Q11" s="1137">
        <v>-0.46985239282004826</v>
      </c>
      <c r="R11" s="1130">
        <v>39985.85</v>
      </c>
      <c r="S11" s="1134">
        <v>27100.32</v>
      </c>
      <c r="T11" s="1139">
        <v>-12885.529999999999</v>
      </c>
      <c r="U11" s="1140">
        <v>-0.32225224673228153</v>
      </c>
      <c r="V11" s="1141">
        <v>0.93659315946667432</v>
      </c>
      <c r="W11" s="1137">
        <v>1.4698518504456961</v>
      </c>
      <c r="X11" s="1130">
        <v>14888.18</v>
      </c>
      <c r="Y11" s="1131">
        <v>8214.66</v>
      </c>
      <c r="Z11" s="1139">
        <v>-6673.52</v>
      </c>
      <c r="AA11" s="1140">
        <v>-0.44824283424837691</v>
      </c>
      <c r="AB11" s="1142">
        <v>0.34872755099387787</v>
      </c>
      <c r="AC11" s="1137">
        <v>0.44554208960566671</v>
      </c>
      <c r="AD11" s="1130">
        <v>25097.67</v>
      </c>
      <c r="AE11" s="1131">
        <v>18885.669999999998</v>
      </c>
      <c r="AF11" s="1139">
        <v>-6212</v>
      </c>
      <c r="AG11" s="1140">
        <v>-0.24751301614851101</v>
      </c>
      <c r="AH11" s="1142">
        <v>0.58786560847279645</v>
      </c>
      <c r="AI11" s="1137">
        <v>1.0243103032143814</v>
      </c>
      <c r="AJ11" s="1130">
        <v>75795.89</v>
      </c>
      <c r="AK11" s="1134">
        <v>76982.649999999994</v>
      </c>
      <c r="AL11" s="1139">
        <v>1186.7599999999948</v>
      </c>
      <c r="AM11" s="1140">
        <v>1.5657313345090278E-2</v>
      </c>
      <c r="AN11" s="1142">
        <v>0.48980735116626034</v>
      </c>
      <c r="AO11" s="1137">
        <v>0.47680753104515294</v>
      </c>
      <c r="AP11" s="1130">
        <v>28302.21</v>
      </c>
      <c r="AQ11" s="1131">
        <v>31374.06</v>
      </c>
      <c r="AR11" s="1139">
        <v>3071.8500000000022</v>
      </c>
      <c r="AS11" s="1140">
        <v>0.10853746050220114</v>
      </c>
      <c r="AT11" s="1142">
        <v>0.66292591713792015</v>
      </c>
      <c r="AU11" s="1137">
        <v>1.701648546843517</v>
      </c>
      <c r="AV11" s="1130">
        <v>6026.31</v>
      </c>
      <c r="AW11" s="1134">
        <v>-2354.63</v>
      </c>
      <c r="AX11" s="1139">
        <v>-8380.94</v>
      </c>
      <c r="AY11" s="1140">
        <v>-1.3907250041899604</v>
      </c>
      <c r="AZ11" s="1142">
        <v>0.21292718837150881</v>
      </c>
      <c r="BA11" s="1137">
        <v>-7.505021664394089E-2</v>
      </c>
      <c r="BB11" s="1130">
        <v>34328.519999999997</v>
      </c>
      <c r="BC11" s="1131">
        <v>29019.439999999999</v>
      </c>
      <c r="BD11" s="1139">
        <v>-5309.0799999999981</v>
      </c>
      <c r="BE11" s="1140">
        <v>-0.15465507979953691</v>
      </c>
      <c r="BF11" s="1142">
        <v>0.85851670028272498</v>
      </c>
      <c r="BG11" s="1137">
        <v>1.0708153999657568</v>
      </c>
      <c r="BH11" s="1130">
        <v>34328.519999999997</v>
      </c>
      <c r="BI11" s="1131">
        <v>29019.439999999999</v>
      </c>
      <c r="BJ11" s="1139">
        <v>-5309.0799999999981</v>
      </c>
      <c r="BK11" s="1140">
        <v>-0.15465507979953691</v>
      </c>
      <c r="BL11" s="1142">
        <v>1.3677970903275085</v>
      </c>
      <c r="BM11" s="1137">
        <v>1.5365851463040496</v>
      </c>
      <c r="BN11" s="1130">
        <v>7253.02</v>
      </c>
      <c r="BO11" s="1131">
        <v>7378.99</v>
      </c>
      <c r="BP11" s="1139">
        <v>125.96999999999935</v>
      </c>
      <c r="BQ11" s="1140">
        <v>1.736793776937046E-2</v>
      </c>
      <c r="BR11" s="1142">
        <v>4.6870384583595624E-2</v>
      </c>
      <c r="BS11" s="1137">
        <v>4.5703259156535572E-2</v>
      </c>
      <c r="BT11" s="1130">
        <v>1811</v>
      </c>
      <c r="BU11" s="1134">
        <v>-5371.46</v>
      </c>
      <c r="BV11" s="1139">
        <v>-7182.46</v>
      </c>
      <c r="BW11" s="1140">
        <v>-3.966018774157924</v>
      </c>
      <c r="BX11" s="1142">
        <v>7.2158092763192766E-2</v>
      </c>
      <c r="BY11" s="1137">
        <v>-0.28441988025841819</v>
      </c>
      <c r="BZ11" s="1130">
        <v>179.01</v>
      </c>
      <c r="CA11" s="1131">
        <v>2075.23</v>
      </c>
      <c r="CB11" s="1139">
        <v>1896.22</v>
      </c>
      <c r="CC11" s="1140">
        <v>10.592816043796436</v>
      </c>
      <c r="CD11" s="1142">
        <v>7.1325346137709198E-3</v>
      </c>
      <c r="CE11" s="1137">
        <v>0.10988384314668212</v>
      </c>
      <c r="CF11" s="1130">
        <v>5199.6899999999996</v>
      </c>
      <c r="CG11" s="1134">
        <v>4249.13</v>
      </c>
      <c r="CH11" s="1139">
        <v>-950.55999999999949</v>
      </c>
      <c r="CI11" s="1140">
        <v>-0.18281089834201647</v>
      </c>
      <c r="CJ11" s="1142">
        <v>0.20717819622299599</v>
      </c>
      <c r="CK11" s="1137">
        <v>0.22499228250837808</v>
      </c>
      <c r="CL11" s="1130">
        <v>8728.81</v>
      </c>
      <c r="CM11" s="1131">
        <v>5008.46</v>
      </c>
      <c r="CN11" s="1139">
        <v>-3720.3499999999995</v>
      </c>
      <c r="CO11" s="1140">
        <v>-0.42621502816535123</v>
      </c>
      <c r="CP11" s="1142">
        <v>0.3477936398079981</v>
      </c>
      <c r="CQ11" s="1137">
        <v>0.26519895772826702</v>
      </c>
      <c r="CR11" s="1130">
        <v>1010.88</v>
      </c>
      <c r="CS11" s="1134">
        <v>407.24</v>
      </c>
      <c r="CT11" s="1139">
        <v>-603.64</v>
      </c>
      <c r="CU11" s="1140">
        <v>-0.59714308325419441</v>
      </c>
      <c r="CV11" s="1142">
        <v>4.0277842524824019E-2</v>
      </c>
      <c r="CW11" s="1137">
        <v>2.1563439369638462E-2</v>
      </c>
      <c r="CX11" s="1130">
        <v>-26160.25</v>
      </c>
      <c r="CY11" s="1134">
        <v>-16502.37</v>
      </c>
      <c r="CZ11" s="1139">
        <v>9657.880000000001</v>
      </c>
      <c r="DA11" s="1140">
        <v>0.36918148717997729</v>
      </c>
      <c r="DB11" s="1142">
        <v>-0.16905247445932967</v>
      </c>
      <c r="DC11" s="1137">
        <v>-0.10221074873485909</v>
      </c>
      <c r="DD11" s="1142">
        <v>2.0423377947036521</v>
      </c>
      <c r="DE11" s="1137">
        <v>1.873803259296599</v>
      </c>
    </row>
    <row r="12" spans="1:116" s="1250" customFormat="1" ht="19.5" customHeight="1">
      <c r="A12" s="1007" t="s">
        <v>381</v>
      </c>
      <c r="B12" s="1130">
        <v>72965.69</v>
      </c>
      <c r="C12" s="1131">
        <v>109113.01</v>
      </c>
      <c r="D12" s="1139">
        <v>36147.319999999992</v>
      </c>
      <c r="E12" s="1133">
        <v>0.49540160587805021</v>
      </c>
      <c r="F12" s="1130">
        <v>35857.86</v>
      </c>
      <c r="G12" s="1134">
        <v>62800.84</v>
      </c>
      <c r="H12" s="1139">
        <v>26942.979999999996</v>
      </c>
      <c r="I12" s="1140">
        <v>0.75138282094915854</v>
      </c>
      <c r="J12" s="1141">
        <v>0.49143453587569719</v>
      </c>
      <c r="K12" s="1137">
        <v>0.57555776346010434</v>
      </c>
      <c r="L12" s="1130">
        <v>-2545.9499999999998</v>
      </c>
      <c r="M12" s="1131">
        <v>4199.66</v>
      </c>
      <c r="N12" s="1139">
        <v>6745.61</v>
      </c>
      <c r="O12" s="1140">
        <v>2.649545356350282</v>
      </c>
      <c r="P12" s="1141">
        <v>-7.1001169618041898E-2</v>
      </c>
      <c r="Q12" s="1137">
        <v>6.687267240374492E-2</v>
      </c>
      <c r="R12" s="1130">
        <v>38403.800000000003</v>
      </c>
      <c r="S12" s="1134">
        <v>58601.18</v>
      </c>
      <c r="T12" s="1139">
        <v>20197.379999999997</v>
      </c>
      <c r="U12" s="1140">
        <v>0.52592139319546494</v>
      </c>
      <c r="V12" s="1141">
        <v>1.0710008907391575</v>
      </c>
      <c r="W12" s="1137">
        <v>0.93312732759625516</v>
      </c>
      <c r="X12" s="1130">
        <v>4998.3599999999997</v>
      </c>
      <c r="Y12" s="1131">
        <v>5817.66</v>
      </c>
      <c r="Z12" s="1139">
        <v>819.30000000000018</v>
      </c>
      <c r="AA12" s="1140">
        <v>0.16391376371449839</v>
      </c>
      <c r="AB12" s="1142">
        <v>0.13939370614978139</v>
      </c>
      <c r="AC12" s="1137">
        <v>9.2636659000102553E-2</v>
      </c>
      <c r="AD12" s="1130">
        <v>33405.440000000002</v>
      </c>
      <c r="AE12" s="1131">
        <v>52783.519999999997</v>
      </c>
      <c r="AF12" s="1139">
        <v>19378.079999999994</v>
      </c>
      <c r="AG12" s="1140">
        <v>0.58008755460188499</v>
      </c>
      <c r="AH12" s="1142">
        <v>0.93160718458937597</v>
      </c>
      <c r="AI12" s="1137">
        <v>0.84049066859615251</v>
      </c>
      <c r="AJ12" s="1130">
        <v>9843.18</v>
      </c>
      <c r="AK12" s="1134">
        <v>15489.04</v>
      </c>
      <c r="AL12" s="1139">
        <v>5645.8600000000006</v>
      </c>
      <c r="AM12" s="1140">
        <v>0.57358089560487568</v>
      </c>
      <c r="AN12" s="1142">
        <v>0.13490148589014919</v>
      </c>
      <c r="AO12" s="1137">
        <v>0.14195410794734745</v>
      </c>
      <c r="AP12" s="1130">
        <v>8204.86</v>
      </c>
      <c r="AQ12" s="1131">
        <v>13644.86</v>
      </c>
      <c r="AR12" s="1139">
        <v>5440</v>
      </c>
      <c r="AS12" s="1140">
        <v>0.66302167252092048</v>
      </c>
      <c r="AT12" s="1142">
        <v>0.22881622048833924</v>
      </c>
      <c r="AU12" s="1137">
        <v>0.21727193457921903</v>
      </c>
      <c r="AV12" s="1130">
        <v>3009.88</v>
      </c>
      <c r="AW12" s="1134">
        <v>1970.51</v>
      </c>
      <c r="AX12" s="1139">
        <v>-1039.3700000000001</v>
      </c>
      <c r="AY12" s="1140">
        <v>-0.34531941472749744</v>
      </c>
      <c r="AZ12" s="1142">
        <v>0.36684111611898312</v>
      </c>
      <c r="BA12" s="1137">
        <v>0.14441408706282072</v>
      </c>
      <c r="BB12" s="1130">
        <v>11214.74</v>
      </c>
      <c r="BC12" s="1131">
        <v>15615.37</v>
      </c>
      <c r="BD12" s="1139">
        <v>4400.630000000001</v>
      </c>
      <c r="BE12" s="1140">
        <v>0.39239697041572086</v>
      </c>
      <c r="BF12" s="1142">
        <v>0.29202162286023775</v>
      </c>
      <c r="BG12" s="1137">
        <v>0.26646852503652657</v>
      </c>
      <c r="BH12" s="1130">
        <v>9887.08</v>
      </c>
      <c r="BI12" s="1131">
        <v>12320.34</v>
      </c>
      <c r="BJ12" s="1139">
        <v>2433.2600000000002</v>
      </c>
      <c r="BK12" s="1140">
        <v>0.24610501786169428</v>
      </c>
      <c r="BL12" s="1142">
        <v>0.29597215303854701</v>
      </c>
      <c r="BM12" s="1137">
        <v>0.23341262575894903</v>
      </c>
      <c r="BN12" s="1130">
        <v>3545.07</v>
      </c>
      <c r="BO12" s="1131">
        <v>4292.8900000000003</v>
      </c>
      <c r="BP12" s="1139">
        <v>747.82000000000016</v>
      </c>
      <c r="BQ12" s="1140">
        <v>0.2109464693221855</v>
      </c>
      <c r="BR12" s="1142">
        <v>4.8585437895536931E-2</v>
      </c>
      <c r="BS12" s="1137">
        <v>3.9343520997175321E-2</v>
      </c>
      <c r="BT12" s="1130">
        <v>118.95</v>
      </c>
      <c r="BU12" s="1134">
        <v>39.75</v>
      </c>
      <c r="BV12" s="1139">
        <v>-79.2</v>
      </c>
      <c r="BW12" s="1140">
        <v>-0.66582597730138715</v>
      </c>
      <c r="BX12" s="1142">
        <v>3.5607972833167291E-3</v>
      </c>
      <c r="BY12" s="1137">
        <v>7.5307596007238625E-4</v>
      </c>
      <c r="BZ12" s="1130">
        <v>-2415.66</v>
      </c>
      <c r="CA12" s="1131">
        <v>2182.2600000000002</v>
      </c>
      <c r="CB12" s="1139">
        <v>4597.92</v>
      </c>
      <c r="CC12" s="1140">
        <v>1.9033804426119572</v>
      </c>
      <c r="CD12" s="1142">
        <v>-7.23133717143076E-2</v>
      </c>
      <c r="CE12" s="1137">
        <v>4.1343586028366436E-2</v>
      </c>
      <c r="CF12" s="1130">
        <v>5153.1499999999996</v>
      </c>
      <c r="CG12" s="1134">
        <v>4037.66</v>
      </c>
      <c r="CH12" s="1139">
        <v>-1115.4899999999998</v>
      </c>
      <c r="CI12" s="1140">
        <v>-0.21646759748891453</v>
      </c>
      <c r="CJ12" s="1142">
        <v>0.15426080303088358</v>
      </c>
      <c r="CK12" s="1137">
        <v>7.6494708954613105E-2</v>
      </c>
      <c r="CL12" s="1130">
        <v>16412.14</v>
      </c>
      <c r="CM12" s="1131">
        <v>11650.47</v>
      </c>
      <c r="CN12" s="1139">
        <v>-4761.67</v>
      </c>
      <c r="CO12" s="1140">
        <v>-0.29013096403028493</v>
      </c>
      <c r="CP12" s="1142">
        <v>0.49130141677523176</v>
      </c>
      <c r="CQ12" s="1137">
        <v>0.22072173284388763</v>
      </c>
      <c r="CR12" s="1130">
        <v>28.37</v>
      </c>
      <c r="CS12" s="1134">
        <v>25.23</v>
      </c>
      <c r="CT12" s="1139">
        <v>-3.1400000000000006</v>
      </c>
      <c r="CU12" s="1140">
        <v>-0.11068029608741631</v>
      </c>
      <c r="CV12" s="1142">
        <v>8.492628745497739E-4</v>
      </c>
      <c r="CW12" s="1137">
        <v>4.7799009994028442E-4</v>
      </c>
      <c r="CX12" s="1130">
        <v>4221.41</v>
      </c>
      <c r="CY12" s="1134">
        <v>22527.8</v>
      </c>
      <c r="CZ12" s="1139">
        <v>18306.39</v>
      </c>
      <c r="DA12" s="1140">
        <v>4.3365581642152744</v>
      </c>
      <c r="DB12" s="1142">
        <v>5.7854725967780192E-2</v>
      </c>
      <c r="DC12" s="1137">
        <v>0.2064630056489139</v>
      </c>
      <c r="DD12" s="1142">
        <v>0.87363136064066205</v>
      </c>
      <c r="DE12" s="1137">
        <v>0.57320390909890062</v>
      </c>
      <c r="DF12" s="1249"/>
      <c r="DG12" s="1249"/>
      <c r="DH12" s="1249"/>
    </row>
    <row r="13" spans="1:116" s="1250" customFormat="1" ht="19.5" customHeight="1">
      <c r="A13" s="1007" t="s">
        <v>29</v>
      </c>
      <c r="B13" s="1130">
        <v>80376.38</v>
      </c>
      <c r="C13" s="1131">
        <v>84411.85</v>
      </c>
      <c r="D13" s="1139">
        <v>4035.4700000000012</v>
      </c>
      <c r="E13" s="1133">
        <v>5.0207162850578753E-2</v>
      </c>
      <c r="F13" s="1130">
        <v>14743.78</v>
      </c>
      <c r="G13" s="1134">
        <v>13683.71</v>
      </c>
      <c r="H13" s="1139">
        <v>-1060.0700000000015</v>
      </c>
      <c r="I13" s="1140">
        <v>-7.189947218420252E-2</v>
      </c>
      <c r="J13" s="1141">
        <v>0.18343423776985229</v>
      </c>
      <c r="K13" s="1137">
        <v>0.16210650518854874</v>
      </c>
      <c r="L13" s="1130">
        <v>13.5</v>
      </c>
      <c r="M13" s="1131">
        <v>113.84</v>
      </c>
      <c r="N13" s="1139">
        <v>100.34</v>
      </c>
      <c r="O13" s="1140">
        <v>7.4325925925925924</v>
      </c>
      <c r="P13" s="1141">
        <v>9.1564035817137798E-4</v>
      </c>
      <c r="Q13" s="1137">
        <v>8.3193812204438722E-3</v>
      </c>
      <c r="R13" s="1130">
        <v>14730.28</v>
      </c>
      <c r="S13" s="1134">
        <v>13569.88</v>
      </c>
      <c r="T13" s="1139">
        <v>-1160.4000000000015</v>
      </c>
      <c r="U13" s="1140">
        <v>-7.8776506624449863E-2</v>
      </c>
      <c r="V13" s="1141">
        <v>0.99908435964182862</v>
      </c>
      <c r="W13" s="1137">
        <v>0.99168134957551712</v>
      </c>
      <c r="X13" s="1130">
        <v>2020.33</v>
      </c>
      <c r="Y13" s="1131">
        <v>2051.1999999999998</v>
      </c>
      <c r="Z13" s="1139">
        <v>30.869999999999891</v>
      </c>
      <c r="AA13" s="1140">
        <v>1.5279682032143211E-2</v>
      </c>
      <c r="AB13" s="1142">
        <v>0.13702930998699112</v>
      </c>
      <c r="AC13" s="1137">
        <v>0.14990086752788534</v>
      </c>
      <c r="AD13" s="1130">
        <v>12709.95</v>
      </c>
      <c r="AE13" s="1131">
        <v>11518.68</v>
      </c>
      <c r="AF13" s="1139">
        <v>-1191.2700000000004</v>
      </c>
      <c r="AG13" s="1140">
        <v>-9.3727355339714186E-2</v>
      </c>
      <c r="AH13" s="1142">
        <v>0.86205504965483748</v>
      </c>
      <c r="AI13" s="1137">
        <v>0.84178048204763189</v>
      </c>
      <c r="AJ13" s="1130">
        <v>30597.9</v>
      </c>
      <c r="AK13" s="1134">
        <v>16522.95</v>
      </c>
      <c r="AL13" s="1139">
        <v>-14074.95</v>
      </c>
      <c r="AM13" s="1140">
        <v>-0.45999725471355879</v>
      </c>
      <c r="AN13" s="1142">
        <v>0.38068273291233073</v>
      </c>
      <c r="AO13" s="1137">
        <v>0.19574206702021102</v>
      </c>
      <c r="AP13" s="1130">
        <v>2163.1799999999998</v>
      </c>
      <c r="AQ13" s="1131">
        <v>2029.36</v>
      </c>
      <c r="AR13" s="1139">
        <v>-133.81999999999994</v>
      </c>
      <c r="AS13" s="1140">
        <v>-6.1862628167789986E-2</v>
      </c>
      <c r="AT13" s="1142">
        <v>0.1467181414806786</v>
      </c>
      <c r="AU13" s="1137">
        <v>0.14830480914898081</v>
      </c>
      <c r="AV13" s="1130">
        <v>-337.24</v>
      </c>
      <c r="AW13" s="1134">
        <v>483.09</v>
      </c>
      <c r="AX13" s="1139">
        <v>820.32999999999993</v>
      </c>
      <c r="AY13" s="1140">
        <v>2.4324813189419996</v>
      </c>
      <c r="AZ13" s="1142">
        <v>-0.15590011002320658</v>
      </c>
      <c r="BA13" s="1137">
        <v>0.23805041983679584</v>
      </c>
      <c r="BB13" s="1130">
        <v>1825.93</v>
      </c>
      <c r="BC13" s="1131">
        <v>2512.46</v>
      </c>
      <c r="BD13" s="1139">
        <v>686.53</v>
      </c>
      <c r="BE13" s="1140">
        <v>0.37598922193074213</v>
      </c>
      <c r="BF13" s="1142">
        <v>0.12395758940088036</v>
      </c>
      <c r="BG13" s="1137">
        <v>0.18514975814082366</v>
      </c>
      <c r="BH13" s="1130">
        <v>1825.93</v>
      </c>
      <c r="BI13" s="1131">
        <v>1817.47</v>
      </c>
      <c r="BJ13" s="1139">
        <v>-8.4600000000000364</v>
      </c>
      <c r="BK13" s="1140">
        <v>-4.6332553821888224E-3</v>
      </c>
      <c r="BL13" s="1142">
        <v>0.14366146208285635</v>
      </c>
      <c r="BM13" s="1137">
        <v>0.15778457253782552</v>
      </c>
      <c r="BN13" s="1130">
        <v>2729.19</v>
      </c>
      <c r="BO13" s="1131">
        <v>2717.55</v>
      </c>
      <c r="BP13" s="1139">
        <v>-11.639999999999873</v>
      </c>
      <c r="BQ13" s="1140">
        <v>-4.2650017038021806E-3</v>
      </c>
      <c r="BR13" s="1142">
        <v>3.3955124627409197E-2</v>
      </c>
      <c r="BS13" s="1137">
        <v>3.2193939594973929E-2</v>
      </c>
      <c r="BT13" s="1130">
        <v>-6166.39</v>
      </c>
      <c r="BU13" s="1134">
        <v>-10287.959999999999</v>
      </c>
      <c r="BV13" s="1139">
        <v>-4121.5699999999988</v>
      </c>
      <c r="BW13" s="1140">
        <v>-0.66839269005041824</v>
      </c>
      <c r="BX13" s="1142">
        <v>-0.48516241212593281</v>
      </c>
      <c r="BY13" s="1137">
        <v>-0.89315442394441025</v>
      </c>
      <c r="BZ13" s="1130">
        <v>1322.41</v>
      </c>
      <c r="CA13" s="1131">
        <v>1407.23</v>
      </c>
      <c r="CB13" s="1139">
        <v>84.819999999999936</v>
      </c>
      <c r="CC13" s="1140">
        <v>6.4140470807087013E-2</v>
      </c>
      <c r="CD13" s="1142">
        <v>0.10404525588220252</v>
      </c>
      <c r="CE13" s="1137">
        <v>0.12216938051929561</v>
      </c>
      <c r="CF13" s="1130">
        <v>5679.93</v>
      </c>
      <c r="CG13" s="1134">
        <v>4389.0200000000004</v>
      </c>
      <c r="CH13" s="1139">
        <v>-1290.9099999999999</v>
      </c>
      <c r="CI13" s="1140">
        <v>-0.22727568825672143</v>
      </c>
      <c r="CJ13" s="1142">
        <v>0.44688846140228716</v>
      </c>
      <c r="CK13" s="1137">
        <v>0.38103497970253541</v>
      </c>
      <c r="CL13" s="1130">
        <v>10448.86</v>
      </c>
      <c r="CM13" s="1131">
        <v>7114.45</v>
      </c>
      <c r="CN13" s="1139">
        <v>-3334.4100000000008</v>
      </c>
      <c r="CO13" s="1140">
        <v>-0.31911710942629151</v>
      </c>
      <c r="CP13" s="1142">
        <v>0.82210079504640066</v>
      </c>
      <c r="CQ13" s="1137">
        <v>0.61764455649432048</v>
      </c>
      <c r="CR13" s="1130">
        <v>2298.4</v>
      </c>
      <c r="CS13" s="1134">
        <v>4015.28</v>
      </c>
      <c r="CT13" s="1139">
        <v>1716.88</v>
      </c>
      <c r="CU13" s="1140">
        <v>0.74698920988513751</v>
      </c>
      <c r="CV13" s="1142">
        <v>0.18083470037254276</v>
      </c>
      <c r="CW13" s="1137">
        <v>0.34858855354953866</v>
      </c>
      <c r="CX13" s="1130">
        <v>-2699.19</v>
      </c>
      <c r="CY13" s="1134">
        <v>3063.18</v>
      </c>
      <c r="CZ13" s="1139">
        <v>5762.37</v>
      </c>
      <c r="DA13" s="1140">
        <v>2.1348515665810854</v>
      </c>
      <c r="DB13" s="1142">
        <v>-3.3581880647025907E-2</v>
      </c>
      <c r="DC13" s="1137">
        <v>3.6288506886177706E-2</v>
      </c>
      <c r="DD13" s="1142">
        <v>1.2123674758752001</v>
      </c>
      <c r="DE13" s="1137">
        <v>0.73406848701413707</v>
      </c>
      <c r="DF13" s="1249"/>
      <c r="DG13" s="1249"/>
      <c r="DH13" s="1249"/>
      <c r="DI13" s="1249"/>
      <c r="DJ13" s="1249"/>
      <c r="DK13" s="1249"/>
      <c r="DL13" s="1249"/>
    </row>
    <row r="14" spans="1:116" s="1250" customFormat="1" ht="19.5" customHeight="1">
      <c r="A14" s="1007" t="s">
        <v>55</v>
      </c>
      <c r="B14" s="1130">
        <v>59226.2</v>
      </c>
      <c r="C14" s="1131">
        <v>67870.3</v>
      </c>
      <c r="D14" s="1139">
        <v>8644.1000000000058</v>
      </c>
      <c r="E14" s="1133">
        <v>0.14595060969638449</v>
      </c>
      <c r="F14" s="1130">
        <v>16918.57</v>
      </c>
      <c r="G14" s="1134">
        <v>20637.64</v>
      </c>
      <c r="H14" s="1139">
        <v>3719.0699999999997</v>
      </c>
      <c r="I14" s="1140">
        <v>0.21982176980678625</v>
      </c>
      <c r="J14" s="1141">
        <v>0.28566023145162106</v>
      </c>
      <c r="K14" s="1137">
        <v>0.30407468362450141</v>
      </c>
      <c r="L14" s="1130">
        <v>479.12</v>
      </c>
      <c r="M14" s="1131">
        <v>4011.82</v>
      </c>
      <c r="N14" s="1139">
        <v>3532.7000000000003</v>
      </c>
      <c r="O14" s="1140">
        <v>7.3733094005677078</v>
      </c>
      <c r="P14" s="1141">
        <v>2.8319178275705334E-2</v>
      </c>
      <c r="Q14" s="1137">
        <v>0.19439335117775094</v>
      </c>
      <c r="R14" s="1130">
        <v>16439.46</v>
      </c>
      <c r="S14" s="1134">
        <v>16625.82</v>
      </c>
      <c r="T14" s="1139">
        <v>186.36000000000058</v>
      </c>
      <c r="U14" s="1140">
        <v>1.1336138778281074E-2</v>
      </c>
      <c r="V14" s="1141">
        <v>0.97168141279079734</v>
      </c>
      <c r="W14" s="1137">
        <v>0.80560664882224908</v>
      </c>
      <c r="X14" s="1130">
        <v>2601.33</v>
      </c>
      <c r="Y14" s="1131">
        <v>1586.17</v>
      </c>
      <c r="Z14" s="1139">
        <v>-1015.1599999999999</v>
      </c>
      <c r="AA14" s="1140">
        <v>-0.39024652773773411</v>
      </c>
      <c r="AB14" s="1142">
        <v>0.15375590253786225</v>
      </c>
      <c r="AC14" s="1137">
        <v>7.6858109745106526E-2</v>
      </c>
      <c r="AD14" s="1130">
        <v>13838.13</v>
      </c>
      <c r="AE14" s="1131">
        <v>15039.66</v>
      </c>
      <c r="AF14" s="1139">
        <v>1201.5300000000007</v>
      </c>
      <c r="AG14" s="1140">
        <v>8.6827483193177166E-2</v>
      </c>
      <c r="AH14" s="1142">
        <v>0.81792551025293503</v>
      </c>
      <c r="AI14" s="1137">
        <v>0.72874902362867078</v>
      </c>
      <c r="AJ14" s="1130">
        <v>19861.86</v>
      </c>
      <c r="AK14" s="1134">
        <v>16331.13</v>
      </c>
      <c r="AL14" s="1139">
        <v>-3530.7300000000014</v>
      </c>
      <c r="AM14" s="1140">
        <v>-0.17776431814543056</v>
      </c>
      <c r="AN14" s="1142">
        <v>0.33535597421411473</v>
      </c>
      <c r="AO14" s="1137">
        <v>0.2406226287492467</v>
      </c>
      <c r="AP14" s="1130">
        <v>3089.38</v>
      </c>
      <c r="AQ14" s="1131">
        <v>2585.69</v>
      </c>
      <c r="AR14" s="1139">
        <v>-503.69000000000005</v>
      </c>
      <c r="AS14" s="1140">
        <v>-0.16303918585606175</v>
      </c>
      <c r="AT14" s="1142">
        <v>0.18260290320044781</v>
      </c>
      <c r="AU14" s="1137">
        <v>0.12529000408961491</v>
      </c>
      <c r="AV14" s="1130">
        <v>-873.23</v>
      </c>
      <c r="AW14" s="1134">
        <v>-583.37</v>
      </c>
      <c r="AX14" s="1139">
        <v>289.86</v>
      </c>
      <c r="AY14" s="1140">
        <v>0.33194003870686989</v>
      </c>
      <c r="AZ14" s="1142">
        <v>-0.28265541953401652</v>
      </c>
      <c r="BA14" s="1137">
        <v>-0.22561482621659981</v>
      </c>
      <c r="BB14" s="1130">
        <v>2216.15</v>
      </c>
      <c r="BC14" s="1131">
        <v>2002.32</v>
      </c>
      <c r="BD14" s="1139">
        <v>-213.83000000000015</v>
      </c>
      <c r="BE14" s="1140">
        <v>-9.6487151140491459E-2</v>
      </c>
      <c r="BF14" s="1142">
        <v>0.13480673939411636</v>
      </c>
      <c r="BG14" s="1137">
        <v>0.12043436053078886</v>
      </c>
      <c r="BH14" s="1130">
        <v>2216.15</v>
      </c>
      <c r="BI14" s="1131">
        <v>2002.32</v>
      </c>
      <c r="BJ14" s="1139">
        <v>-213.83000000000015</v>
      </c>
      <c r="BK14" s="1140">
        <v>-9.6487151140491459E-2</v>
      </c>
      <c r="BL14" s="1142">
        <v>0.16014808359221949</v>
      </c>
      <c r="BM14" s="1137">
        <v>0.13313598844654734</v>
      </c>
      <c r="BN14" s="1130">
        <v>5031.66</v>
      </c>
      <c r="BO14" s="1131">
        <v>6027.86</v>
      </c>
      <c r="BP14" s="1139">
        <v>996.19999999999982</v>
      </c>
      <c r="BQ14" s="1140">
        <v>0.19798635042908302</v>
      </c>
      <c r="BR14" s="1142">
        <v>8.495665769541183E-2</v>
      </c>
      <c r="BS14" s="1137">
        <v>8.8814400407836697E-2</v>
      </c>
      <c r="BT14" s="1130">
        <v>-514.86</v>
      </c>
      <c r="BU14" s="1134">
        <v>1000.56</v>
      </c>
      <c r="BV14" s="1139">
        <v>1515.42</v>
      </c>
      <c r="BW14" s="1140">
        <v>2.9433632443771125</v>
      </c>
      <c r="BX14" s="1142">
        <v>-3.7205894148992676E-2</v>
      </c>
      <c r="BY14" s="1137">
        <v>6.6528099704381616E-2</v>
      </c>
      <c r="BZ14" s="1130">
        <v>-311.35000000000002</v>
      </c>
      <c r="CA14" s="1131">
        <v>1357.41</v>
      </c>
      <c r="CB14" s="1139">
        <v>1668.7600000000002</v>
      </c>
      <c r="CC14" s="1140">
        <v>5.3597559017183238</v>
      </c>
      <c r="CD14" s="1142">
        <v>-2.2499427307013306E-2</v>
      </c>
      <c r="CE14" s="1137">
        <v>9.0255364815428021E-2</v>
      </c>
      <c r="CF14" s="1130">
        <v>2851.77</v>
      </c>
      <c r="CG14" s="1134">
        <v>2814.46</v>
      </c>
      <c r="CH14" s="1139">
        <v>-37.309999999999945</v>
      </c>
      <c r="CI14" s="1140">
        <v>-1.3083102774767931E-2</v>
      </c>
      <c r="CJ14" s="1142">
        <v>0.2060805903687854</v>
      </c>
      <c r="CK14" s="1137">
        <v>0.18713587940152904</v>
      </c>
      <c r="CL14" s="1130">
        <v>9708.86</v>
      </c>
      <c r="CM14" s="1131">
        <v>10659.15</v>
      </c>
      <c r="CN14" s="1139">
        <v>950.28999999999905</v>
      </c>
      <c r="CO14" s="1140">
        <v>9.7878638686725222E-2</v>
      </c>
      <c r="CP14" s="1142">
        <v>0.70160202281666684</v>
      </c>
      <c r="CQ14" s="1137">
        <v>0.70873610174698098</v>
      </c>
      <c r="CR14" s="1130">
        <v>974.79</v>
      </c>
      <c r="CS14" s="1134">
        <v>160.30000000000001</v>
      </c>
      <c r="CT14" s="1139">
        <v>-814.49</v>
      </c>
      <c r="CU14" s="1140">
        <v>-0.83555432452117895</v>
      </c>
      <c r="CV14" s="1142">
        <v>7.044232132520796E-2</v>
      </c>
      <c r="CW14" s="1137">
        <v>1.0658485630659204E-2</v>
      </c>
      <c r="CX14" s="1130">
        <v>-1087.23</v>
      </c>
      <c r="CY14" s="1134">
        <v>-2954.53</v>
      </c>
      <c r="CZ14" s="1139">
        <v>-1867.3000000000002</v>
      </c>
      <c r="DA14" s="1140">
        <v>-1.7174838810555266</v>
      </c>
      <c r="DB14" s="1142">
        <v>-1.8357247299337118E-2</v>
      </c>
      <c r="DC14" s="1137">
        <v>-4.3532001479292121E-2</v>
      </c>
      <c r="DD14" s="1142">
        <v>1.0785676966468736</v>
      </c>
      <c r="DE14" s="1137">
        <v>1.1964485899282298</v>
      </c>
      <c r="DF14" s="1247"/>
    </row>
    <row r="15" spans="1:116" s="1250" customFormat="1" ht="19.5" customHeight="1">
      <c r="A15" s="1007" t="s">
        <v>0</v>
      </c>
      <c r="B15" s="1130">
        <v>22693.200000000001</v>
      </c>
      <c r="C15" s="1131">
        <v>61697.56</v>
      </c>
      <c r="D15" s="1139">
        <v>39004.36</v>
      </c>
      <c r="E15" s="1133">
        <v>1.7187686179119737</v>
      </c>
      <c r="F15" s="1130">
        <v>6899.91</v>
      </c>
      <c r="G15" s="1134">
        <v>53013.29</v>
      </c>
      <c r="H15" s="1139">
        <v>46113.380000000005</v>
      </c>
      <c r="I15" s="1140">
        <v>6.6831857227123264</v>
      </c>
      <c r="J15" s="1141">
        <v>0.30405187457035587</v>
      </c>
      <c r="K15" s="1137">
        <v>0.85924451469393603</v>
      </c>
      <c r="L15" s="1130">
        <v>347.3</v>
      </c>
      <c r="M15" s="1131">
        <v>9433.0499999999993</v>
      </c>
      <c r="N15" s="1139">
        <v>9085.75</v>
      </c>
      <c r="O15" s="1140">
        <v>26.161099913619349</v>
      </c>
      <c r="P15" s="1141">
        <v>5.0333989863635908E-2</v>
      </c>
      <c r="Q15" s="1137">
        <v>0.17793745681507409</v>
      </c>
      <c r="R15" s="1130">
        <v>6552.61</v>
      </c>
      <c r="S15" s="1134">
        <v>43580.24</v>
      </c>
      <c r="T15" s="1139">
        <v>37027.629999999997</v>
      </c>
      <c r="U15" s="1140">
        <v>5.6508215810188611</v>
      </c>
      <c r="V15" s="1141">
        <v>0.94966601013636409</v>
      </c>
      <c r="W15" s="1137">
        <v>0.82206254318492589</v>
      </c>
      <c r="X15" s="1130">
        <v>1691.97</v>
      </c>
      <c r="Y15" s="1131">
        <v>19449.759999999998</v>
      </c>
      <c r="Z15" s="1139">
        <v>17757.789999999997</v>
      </c>
      <c r="AA15" s="1140">
        <v>10.495333841616576</v>
      </c>
      <c r="AB15" s="1142">
        <v>0.24521624195098199</v>
      </c>
      <c r="AC15" s="1137">
        <v>0.36688460572811077</v>
      </c>
      <c r="AD15" s="1130">
        <v>4860.6400000000003</v>
      </c>
      <c r="AE15" s="1131">
        <v>24130.48</v>
      </c>
      <c r="AF15" s="1139">
        <v>19269.84</v>
      </c>
      <c r="AG15" s="1140">
        <v>3.9644655847789587</v>
      </c>
      <c r="AH15" s="1142">
        <v>0.70444976818538219</v>
      </c>
      <c r="AI15" s="1137">
        <v>0.45517793745681506</v>
      </c>
      <c r="AJ15" s="1130">
        <v>5260.03</v>
      </c>
      <c r="AK15" s="1134">
        <v>16414.86</v>
      </c>
      <c r="AL15" s="1139">
        <v>11154.830000000002</v>
      </c>
      <c r="AM15" s="1140">
        <v>2.1206780189466605</v>
      </c>
      <c r="AN15" s="1142">
        <v>0.2317888177956392</v>
      </c>
      <c r="AO15" s="1137">
        <v>0.26605363323930481</v>
      </c>
      <c r="AP15" s="1130">
        <v>3820.47</v>
      </c>
      <c r="AQ15" s="1131">
        <v>12108.89</v>
      </c>
      <c r="AR15" s="1139">
        <v>8288.42</v>
      </c>
      <c r="AS15" s="1140">
        <v>2.1694765303745354</v>
      </c>
      <c r="AT15" s="1142">
        <v>0.55369852650251961</v>
      </c>
      <c r="AU15" s="1137">
        <v>0.22841234716804029</v>
      </c>
      <c r="AV15" s="1130">
        <v>-977.33</v>
      </c>
      <c r="AW15" s="1134">
        <v>396</v>
      </c>
      <c r="AX15" s="1139">
        <v>1373.33</v>
      </c>
      <c r="AY15" s="1140">
        <v>1.4051855565673825</v>
      </c>
      <c r="AZ15" s="1142">
        <v>-0.25581407523158151</v>
      </c>
      <c r="BA15" s="1137">
        <v>3.2703245301592465E-2</v>
      </c>
      <c r="BB15" s="1130">
        <v>2843.14</v>
      </c>
      <c r="BC15" s="1131">
        <v>12504.89</v>
      </c>
      <c r="BD15" s="1139">
        <v>9661.75</v>
      </c>
      <c r="BE15" s="1140">
        <v>3.3982674085693989</v>
      </c>
      <c r="BF15" s="1142">
        <v>0.43389428029441701</v>
      </c>
      <c r="BG15" s="1137">
        <v>0.28693944778642799</v>
      </c>
      <c r="BH15" s="1130">
        <v>2843.14</v>
      </c>
      <c r="BI15" s="1131">
        <v>12504.89</v>
      </c>
      <c r="BJ15" s="1139">
        <v>9661.75</v>
      </c>
      <c r="BK15" s="1140">
        <v>3.3982674085693989</v>
      </c>
      <c r="BL15" s="1142">
        <v>0.5849312024753941</v>
      </c>
      <c r="BM15" s="1137">
        <v>0.51821969558831815</v>
      </c>
      <c r="BN15" s="1130">
        <v>2453.58</v>
      </c>
      <c r="BO15" s="1131">
        <v>14388.88</v>
      </c>
      <c r="BP15" s="1139">
        <v>11935.3</v>
      </c>
      <c r="BQ15" s="1140">
        <v>4.8644429772006621</v>
      </c>
      <c r="BR15" s="1142">
        <v>0.10811961292369519</v>
      </c>
      <c r="BS15" s="1137">
        <v>0.23321635409893032</v>
      </c>
      <c r="BT15" s="1130">
        <v>-5160.91</v>
      </c>
      <c r="BU15" s="1134">
        <v>7789.24</v>
      </c>
      <c r="BV15" s="1139">
        <v>12950.15</v>
      </c>
      <c r="BW15" s="1140">
        <v>2.5092764648095005</v>
      </c>
      <c r="BX15" s="1142">
        <v>-1.0617758155304651</v>
      </c>
      <c r="BY15" s="1137">
        <v>0.3227967284529773</v>
      </c>
      <c r="BZ15" s="1130">
        <v>-28.38</v>
      </c>
      <c r="CA15" s="1131">
        <v>46.62</v>
      </c>
      <c r="CB15" s="1139">
        <v>75</v>
      </c>
      <c r="CC15" s="1140">
        <v>2.6427061310782243</v>
      </c>
      <c r="CD15" s="1142">
        <v>-5.8387372856249379E-3</v>
      </c>
      <c r="CE15" s="1137">
        <v>1.9319963796824596E-3</v>
      </c>
      <c r="CF15" s="1130">
        <v>2083.4299999999998</v>
      </c>
      <c r="CG15" s="1134">
        <v>4787.8900000000003</v>
      </c>
      <c r="CH15" s="1139">
        <v>2704.4600000000005</v>
      </c>
      <c r="CI15" s="1140">
        <v>1.298080569061596</v>
      </c>
      <c r="CJ15" s="1142">
        <v>0.42863285493268372</v>
      </c>
      <c r="CK15" s="1137">
        <v>0.19841669125520919</v>
      </c>
      <c r="CL15" s="1130">
        <v>6432.59</v>
      </c>
      <c r="CM15" s="1131">
        <v>14240.11</v>
      </c>
      <c r="CN15" s="1139">
        <v>7807.52</v>
      </c>
      <c r="CO15" s="1140">
        <v>1.213744386009368</v>
      </c>
      <c r="CP15" s="1142">
        <v>1.323403913887883</v>
      </c>
      <c r="CQ15" s="1137">
        <v>0.5901295788562847</v>
      </c>
      <c r="CR15" s="1130">
        <v>54.28</v>
      </c>
      <c r="CS15" s="1134">
        <v>1135.76</v>
      </c>
      <c r="CT15" s="1139">
        <v>1081.48</v>
      </c>
      <c r="CU15" s="1140">
        <v>19.924097273397198</v>
      </c>
      <c r="CV15" s="1142">
        <v>1.1167253694986667E-2</v>
      </c>
      <c r="CW15" s="1137">
        <v>4.7067443333079162E-2</v>
      </c>
      <c r="CX15" s="1130">
        <v>-1363.5</v>
      </c>
      <c r="CY15" s="1134">
        <v>-16374.04</v>
      </c>
      <c r="CZ15" s="1139">
        <v>-15010.54</v>
      </c>
      <c r="DA15" s="1140">
        <v>-11.008830216354969</v>
      </c>
      <c r="DB15" s="1142">
        <v>-6.0084078049812278E-2</v>
      </c>
      <c r="DC15" s="1137">
        <v>-0.26539201874433932</v>
      </c>
      <c r="DD15" s="1142">
        <v>1.2805206721748574</v>
      </c>
      <c r="DE15" s="1137">
        <v>1.6785625482791886</v>
      </c>
      <c r="DF15" s="1177"/>
      <c r="DG15" s="1251"/>
      <c r="DH15" s="1249"/>
    </row>
    <row r="16" spans="1:116" s="1250" customFormat="1" ht="19.5" customHeight="1">
      <c r="A16" s="1007" t="s">
        <v>375</v>
      </c>
      <c r="B16" s="1130">
        <v>58745.79</v>
      </c>
      <c r="C16" s="1131">
        <v>50829.19</v>
      </c>
      <c r="D16" s="1139">
        <v>-7916.5999999999985</v>
      </c>
      <c r="E16" s="1133">
        <v>-0.13476029516327892</v>
      </c>
      <c r="F16" s="1130">
        <v>4728.3900000000003</v>
      </c>
      <c r="G16" s="1134">
        <v>5048.9399999999996</v>
      </c>
      <c r="H16" s="1139">
        <v>320.54999999999927</v>
      </c>
      <c r="I16" s="1140">
        <v>6.7792631318482455E-2</v>
      </c>
      <c r="J16" s="1141">
        <v>8.0489001850175143E-2</v>
      </c>
      <c r="K16" s="1137">
        <v>9.9331506168010925E-2</v>
      </c>
      <c r="L16" s="1130">
        <v>-2843.92</v>
      </c>
      <c r="M16" s="1131">
        <v>-289.77999999999997</v>
      </c>
      <c r="N16" s="1139">
        <v>2554.1400000000003</v>
      </c>
      <c r="O16" s="1140">
        <v>0.89810543193901382</v>
      </c>
      <c r="P16" s="1141">
        <v>-0.60145630965296848</v>
      </c>
      <c r="Q16" s="1137">
        <v>-5.7394225322542951E-2</v>
      </c>
      <c r="R16" s="1130">
        <v>7572.31</v>
      </c>
      <c r="S16" s="1134">
        <v>5338.72</v>
      </c>
      <c r="T16" s="1139">
        <v>-2233.59</v>
      </c>
      <c r="U16" s="1140">
        <v>-0.2949681140893598</v>
      </c>
      <c r="V16" s="1141">
        <v>1.6014563096529686</v>
      </c>
      <c r="W16" s="1137">
        <v>1.057394225322543</v>
      </c>
      <c r="X16" s="1130">
        <v>656.76</v>
      </c>
      <c r="Y16" s="1131">
        <v>321.83999999999997</v>
      </c>
      <c r="Z16" s="1139">
        <v>-334.92</v>
      </c>
      <c r="AA16" s="1140">
        <v>-0.50995797551617028</v>
      </c>
      <c r="AB16" s="1142">
        <v>0.13889717218757336</v>
      </c>
      <c r="AC16" s="1137">
        <v>6.3744073013345379E-2</v>
      </c>
      <c r="AD16" s="1130">
        <v>6915.56</v>
      </c>
      <c r="AE16" s="1131">
        <v>5016.88</v>
      </c>
      <c r="AF16" s="1139">
        <v>-1898.6800000000003</v>
      </c>
      <c r="AG16" s="1140">
        <v>-0.27455188010804621</v>
      </c>
      <c r="AH16" s="1142">
        <v>1.4625612523501657</v>
      </c>
      <c r="AI16" s="1137">
        <v>0.99365015230919762</v>
      </c>
      <c r="AJ16" s="1130">
        <v>29528.2</v>
      </c>
      <c r="AK16" s="1134">
        <v>23669.58</v>
      </c>
      <c r="AL16" s="1139">
        <v>-5858.619999999999</v>
      </c>
      <c r="AM16" s="1140">
        <v>-0.19840762389851055</v>
      </c>
      <c r="AN16" s="1142">
        <v>0.50264367880660044</v>
      </c>
      <c r="AO16" s="1137">
        <v>0.46566903781075403</v>
      </c>
      <c r="AP16" s="1130">
        <v>4336.46</v>
      </c>
      <c r="AQ16" s="1131">
        <v>3772.6</v>
      </c>
      <c r="AR16" s="1139">
        <v>-563.86000000000013</v>
      </c>
      <c r="AS16" s="1140">
        <v>-0.13002771846160235</v>
      </c>
      <c r="AT16" s="1142">
        <v>0.91711132118966487</v>
      </c>
      <c r="AU16" s="1137">
        <v>0.7472063443019723</v>
      </c>
      <c r="AV16" s="1130">
        <v>-1481.22</v>
      </c>
      <c r="AW16" s="1134">
        <v>872.73</v>
      </c>
      <c r="AX16" s="1139">
        <v>2353.9499999999998</v>
      </c>
      <c r="AY16" s="1140">
        <v>1.589196743225179</v>
      </c>
      <c r="AZ16" s="1142">
        <v>-0.34157354155232611</v>
      </c>
      <c r="BA16" s="1137">
        <v>0.23133382812914172</v>
      </c>
      <c r="BB16" s="1130">
        <v>2855.24</v>
      </c>
      <c r="BC16" s="1131">
        <v>4645.33</v>
      </c>
      <c r="BD16" s="1139">
        <v>1790.0900000000001</v>
      </c>
      <c r="BE16" s="1140">
        <v>0.62694904806601204</v>
      </c>
      <c r="BF16" s="1142">
        <v>0.37706327395471129</v>
      </c>
      <c r="BG16" s="1137">
        <v>0.87012055324122628</v>
      </c>
      <c r="BH16" s="1130">
        <v>2855.24</v>
      </c>
      <c r="BI16" s="1131">
        <v>4317.57</v>
      </c>
      <c r="BJ16" s="1139">
        <v>1462.33</v>
      </c>
      <c r="BK16" s="1140">
        <v>0.51215659629313126</v>
      </c>
      <c r="BL16" s="1142">
        <v>0.41287184262735044</v>
      </c>
      <c r="BM16" s="1137">
        <v>0.86060858541563678</v>
      </c>
      <c r="BN16" s="1130">
        <v>4247.22</v>
      </c>
      <c r="BO16" s="1131">
        <v>3285.11</v>
      </c>
      <c r="BP16" s="1139">
        <v>-962.11000000000013</v>
      </c>
      <c r="BQ16" s="1140">
        <v>-0.22652699883688626</v>
      </c>
      <c r="BR16" s="1142">
        <v>7.2298287247477652E-2</v>
      </c>
      <c r="BS16" s="1137">
        <v>6.4630382660042382E-2</v>
      </c>
      <c r="BT16" s="1130">
        <v>-14046.97</v>
      </c>
      <c r="BU16" s="1134">
        <v>-13234.11</v>
      </c>
      <c r="BV16" s="1139">
        <v>812.85999999999876</v>
      </c>
      <c r="BW16" s="1140">
        <v>5.7867283834164861E-2</v>
      </c>
      <c r="BX16" s="1142">
        <v>-2.0312122228713219</v>
      </c>
      <c r="BY16" s="1137">
        <v>-2.637916394253002</v>
      </c>
      <c r="BZ16" s="1130">
        <v>301.85000000000002</v>
      </c>
      <c r="CA16" s="1131">
        <v>600.48</v>
      </c>
      <c r="CB16" s="1139">
        <v>298.63</v>
      </c>
      <c r="CC16" s="1140">
        <v>0.98933244989233049</v>
      </c>
      <c r="CD16" s="1142">
        <v>4.3647947527026013E-2</v>
      </c>
      <c r="CE16" s="1137">
        <v>0.11969192007781729</v>
      </c>
      <c r="CF16" s="1130">
        <v>7291.01</v>
      </c>
      <c r="CG16" s="1134">
        <v>3949.32</v>
      </c>
      <c r="CH16" s="1139">
        <v>-3341.69</v>
      </c>
      <c r="CI16" s="1140">
        <v>-0.45833019019312826</v>
      </c>
      <c r="CJ16" s="1142">
        <v>1.0542906142091168</v>
      </c>
      <c r="CK16" s="1137">
        <v>0.78720639122323044</v>
      </c>
      <c r="CL16" s="1130">
        <v>23604.42</v>
      </c>
      <c r="CM16" s="1131">
        <v>15352.02</v>
      </c>
      <c r="CN16" s="1139">
        <v>-8252.3999999999978</v>
      </c>
      <c r="CO16" s="1140">
        <v>-0.34961248783066895</v>
      </c>
      <c r="CP16" s="1142">
        <v>3.4132333462510624</v>
      </c>
      <c r="CQ16" s="1137">
        <v>3.060073192900767</v>
      </c>
      <c r="CR16" s="1130">
        <v>1268.72</v>
      </c>
      <c r="CS16" s="1134">
        <v>2537.85</v>
      </c>
      <c r="CT16" s="1139">
        <v>1269.1299999999999</v>
      </c>
      <c r="CU16" s="1140">
        <v>1.0003231603505895</v>
      </c>
      <c r="CV16" s="1142">
        <v>0.18345875099051992</v>
      </c>
      <c r="CW16" s="1137">
        <v>0.50586220918180225</v>
      </c>
      <c r="CX16" s="1130">
        <v>-14358.72</v>
      </c>
      <c r="CY16" s="1134">
        <v>-8506.25</v>
      </c>
      <c r="CZ16" s="1139">
        <v>5852.4699999999993</v>
      </c>
      <c r="DA16" s="1140">
        <v>0.40758995230772654</v>
      </c>
      <c r="DB16" s="1142">
        <v>-0.24442125980431958</v>
      </c>
      <c r="DC16" s="1137">
        <v>-0.16734970594652401</v>
      </c>
      <c r="DD16" s="1142">
        <v>3.0762917247482484</v>
      </c>
      <c r="DE16" s="1137">
        <v>2.6955239112755338</v>
      </c>
      <c r="DF16" s="1177"/>
      <c r="DG16" s="1251"/>
      <c r="DH16" s="1249"/>
    </row>
    <row r="17" spans="1:112" s="1250" customFormat="1" ht="19.5" customHeight="1">
      <c r="A17" s="1007" t="s">
        <v>350</v>
      </c>
      <c r="B17" s="1130">
        <v>52492.29</v>
      </c>
      <c r="C17" s="1131">
        <v>45871.01</v>
      </c>
      <c r="D17" s="1139">
        <v>-6621.2799999999988</v>
      </c>
      <c r="E17" s="1133">
        <v>-0.12613814333495449</v>
      </c>
      <c r="F17" s="1130">
        <v>27829.81</v>
      </c>
      <c r="G17" s="1134">
        <v>23905.22</v>
      </c>
      <c r="H17" s="1139">
        <v>-3924.59</v>
      </c>
      <c r="I17" s="1140">
        <v>-0.14102108494452531</v>
      </c>
      <c r="J17" s="1141">
        <v>0.53016947822242089</v>
      </c>
      <c r="K17" s="1137">
        <v>0.52114004029996286</v>
      </c>
      <c r="L17" s="1130">
        <v>-3648.5</v>
      </c>
      <c r="M17" s="1131">
        <v>-3882.01</v>
      </c>
      <c r="N17" s="1139">
        <v>-233.51000000000022</v>
      </c>
      <c r="O17" s="1140">
        <v>-6.400164451144312E-2</v>
      </c>
      <c r="P17" s="1141">
        <v>-0.13110042792243282</v>
      </c>
      <c r="Q17" s="1137">
        <v>-0.16239172866846655</v>
      </c>
      <c r="R17" s="1130">
        <v>31478.3</v>
      </c>
      <c r="S17" s="1134">
        <v>27787.23</v>
      </c>
      <c r="T17" s="1139">
        <v>-3691.0699999999997</v>
      </c>
      <c r="U17" s="1140">
        <v>-0.11725760285657102</v>
      </c>
      <c r="V17" s="1141">
        <v>1.1311000685955095</v>
      </c>
      <c r="W17" s="1137">
        <v>1.1623917286684664</v>
      </c>
      <c r="X17" s="1130">
        <v>7853.92</v>
      </c>
      <c r="Y17" s="1131">
        <v>8428.6</v>
      </c>
      <c r="Z17" s="1139">
        <v>574.68000000000029</v>
      </c>
      <c r="AA17" s="1140">
        <v>7.3171104365718054E-2</v>
      </c>
      <c r="AB17" s="1142">
        <v>0.28221249085063821</v>
      </c>
      <c r="AC17" s="1137">
        <v>0.35258407996245172</v>
      </c>
      <c r="AD17" s="1130">
        <v>23624.39</v>
      </c>
      <c r="AE17" s="1131">
        <v>19358.64</v>
      </c>
      <c r="AF17" s="1139">
        <v>-4265.75</v>
      </c>
      <c r="AG17" s="1140">
        <v>-0.18056550878139077</v>
      </c>
      <c r="AH17" s="1142">
        <v>0.84888793707179455</v>
      </c>
      <c r="AI17" s="1137">
        <v>0.80980806702469166</v>
      </c>
      <c r="AJ17" s="1130">
        <v>27363.53</v>
      </c>
      <c r="AK17" s="1134">
        <v>17930.25</v>
      </c>
      <c r="AL17" s="1139">
        <v>-9433.2799999999988</v>
      </c>
      <c r="AM17" s="1140">
        <v>-0.34473914732492478</v>
      </c>
      <c r="AN17" s="1142">
        <v>0.52128664990610996</v>
      </c>
      <c r="AO17" s="1137">
        <v>0.39088413357368845</v>
      </c>
      <c r="AP17" s="1130">
        <v>24150.28</v>
      </c>
      <c r="AQ17" s="1131">
        <v>13524.24</v>
      </c>
      <c r="AR17" s="1139">
        <v>-10626.039999999999</v>
      </c>
      <c r="AS17" s="1140">
        <v>-0.43999655490536754</v>
      </c>
      <c r="AT17" s="1142">
        <v>0.8677845806349378</v>
      </c>
      <c r="AU17" s="1137">
        <v>0.56574421820840803</v>
      </c>
      <c r="AV17" s="1130">
        <v>5881.63</v>
      </c>
      <c r="AW17" s="1134">
        <v>-2241.23</v>
      </c>
      <c r="AX17" s="1139">
        <v>-8122.8600000000006</v>
      </c>
      <c r="AY17" s="1140">
        <v>-1.3810559317740152</v>
      </c>
      <c r="AZ17" s="1142">
        <v>0.24354293200741359</v>
      </c>
      <c r="BA17" s="1137">
        <v>-0.16571947850674049</v>
      </c>
      <c r="BB17" s="1130">
        <v>30031.91</v>
      </c>
      <c r="BC17" s="1131">
        <v>11283.01</v>
      </c>
      <c r="BD17" s="1139">
        <v>-18748.900000000001</v>
      </c>
      <c r="BE17" s="1140">
        <v>-0.62429928699173654</v>
      </c>
      <c r="BF17" s="1142">
        <v>0.95405120352750949</v>
      </c>
      <c r="BG17" s="1137">
        <v>0.40605018924160491</v>
      </c>
      <c r="BH17" s="1130">
        <v>29436.06</v>
      </c>
      <c r="BI17" s="1131">
        <v>9768.6299999999992</v>
      </c>
      <c r="BJ17" s="1139">
        <v>-19667.43</v>
      </c>
      <c r="BK17" s="1140">
        <v>-0.66814070904869738</v>
      </c>
      <c r="BL17" s="1142">
        <v>1.2460029655792171</v>
      </c>
      <c r="BM17" s="1137">
        <v>0.50461344391961416</v>
      </c>
      <c r="BN17" s="1130">
        <v>3903.58</v>
      </c>
      <c r="BO17" s="1131">
        <v>3532.57</v>
      </c>
      <c r="BP17" s="1139">
        <v>-371.00999999999976</v>
      </c>
      <c r="BQ17" s="1140">
        <v>-9.504352414962669E-2</v>
      </c>
      <c r="BR17" s="1142">
        <v>7.4364825767746084E-2</v>
      </c>
      <c r="BS17" s="1137">
        <v>7.7010948745187865E-2</v>
      </c>
      <c r="BT17" s="1130">
        <v>-1038.1199999999999</v>
      </c>
      <c r="BU17" s="1134">
        <v>1843.48</v>
      </c>
      <c r="BV17" s="1139">
        <v>2881.6</v>
      </c>
      <c r="BW17" s="1140">
        <v>2.775786999576157</v>
      </c>
      <c r="BX17" s="1142">
        <v>-4.3942721907316969E-2</v>
      </c>
      <c r="BY17" s="1137">
        <v>9.5227763933830062E-2</v>
      </c>
      <c r="BZ17" s="1130">
        <v>-453.09</v>
      </c>
      <c r="CA17" s="1131">
        <v>448.06</v>
      </c>
      <c r="CB17" s="1139">
        <v>901.15</v>
      </c>
      <c r="CC17" s="1140">
        <v>1.988898452846013</v>
      </c>
      <c r="CD17" s="1142">
        <v>-1.9178907899844187E-2</v>
      </c>
      <c r="CE17" s="1137">
        <v>2.3145220945273017E-2</v>
      </c>
      <c r="CF17" s="1130">
        <v>2341.73</v>
      </c>
      <c r="CG17" s="1134">
        <v>2119.92</v>
      </c>
      <c r="CH17" s="1139">
        <v>-221.80999999999995</v>
      </c>
      <c r="CI17" s="1140">
        <v>-9.4720569835121879E-2</v>
      </c>
      <c r="CJ17" s="1142">
        <v>9.9123405937677128E-2</v>
      </c>
      <c r="CK17" s="1137">
        <v>0.10950769268915586</v>
      </c>
      <c r="CL17" s="1130">
        <v>6494.93</v>
      </c>
      <c r="CM17" s="1131">
        <v>5762.62</v>
      </c>
      <c r="CN17" s="1139">
        <v>-732.3100000000004</v>
      </c>
      <c r="CO17" s="1140">
        <v>-0.1127510227207992</v>
      </c>
      <c r="CP17" s="1142">
        <v>0.27492477054434</v>
      </c>
      <c r="CQ17" s="1137">
        <v>0.29767690292293258</v>
      </c>
      <c r="CR17" s="1130">
        <v>572.85</v>
      </c>
      <c r="CS17" s="1134">
        <v>233.3</v>
      </c>
      <c r="CT17" s="1139">
        <v>-339.55</v>
      </c>
      <c r="CU17" s="1140">
        <v>-0.59273806406563667</v>
      </c>
      <c r="CV17" s="1142">
        <v>2.4248245139874513E-2</v>
      </c>
      <c r="CW17" s="1137">
        <v>1.20514664253274E-2</v>
      </c>
      <c r="CX17" s="1130">
        <v>-13729.96</v>
      </c>
      <c r="CY17" s="1134">
        <v>-817.37</v>
      </c>
      <c r="CZ17" s="1139">
        <v>12912.589999999998</v>
      </c>
      <c r="DA17" s="1140">
        <v>0.9404681441169529</v>
      </c>
      <c r="DB17" s="1142">
        <v>-0.26156145978771356</v>
      </c>
      <c r="DC17" s="1137">
        <v>-1.7818879505814237E-2</v>
      </c>
      <c r="DD17" s="1142">
        <v>1.5811773341025948</v>
      </c>
      <c r="DE17" s="1137">
        <v>1.0422219742709198</v>
      </c>
      <c r="DF17" s="1177"/>
      <c r="DG17" s="1251"/>
      <c r="DH17" s="1249"/>
    </row>
    <row r="18" spans="1:112" s="1250" customFormat="1" ht="19.5" customHeight="1">
      <c r="A18" s="1007" t="s">
        <v>286</v>
      </c>
      <c r="B18" s="1130">
        <v>33303.17</v>
      </c>
      <c r="C18" s="1131">
        <v>36271.18</v>
      </c>
      <c r="D18" s="1139">
        <v>2968.010000000002</v>
      </c>
      <c r="E18" s="1133">
        <v>8.9120945543622487E-2</v>
      </c>
      <c r="F18" s="1130">
        <v>32383.53</v>
      </c>
      <c r="G18" s="1134">
        <v>34595.949999999997</v>
      </c>
      <c r="H18" s="1139">
        <v>2212.4199999999983</v>
      </c>
      <c r="I18" s="1140">
        <v>6.8319296877147065E-2</v>
      </c>
      <c r="J18" s="1141">
        <v>0.97238581192120754</v>
      </c>
      <c r="K18" s="1137">
        <v>0.95381374413515074</v>
      </c>
      <c r="L18" s="1130">
        <v>937.89</v>
      </c>
      <c r="M18" s="1131">
        <v>334.13</v>
      </c>
      <c r="N18" s="1139">
        <v>-603.76</v>
      </c>
      <c r="O18" s="1140">
        <v>-0.64374286963289939</v>
      </c>
      <c r="P18" s="1141">
        <v>2.8961944544032107E-2</v>
      </c>
      <c r="Q18" s="1137">
        <v>9.6580669124565165E-3</v>
      </c>
      <c r="R18" s="1130">
        <v>31445.64</v>
      </c>
      <c r="S18" s="1134">
        <v>34261.82</v>
      </c>
      <c r="T18" s="1139">
        <v>2816.1800000000003</v>
      </c>
      <c r="U18" s="1140">
        <v>8.9557089631503772E-2</v>
      </c>
      <c r="V18" s="1141">
        <v>0.97103805545596789</v>
      </c>
      <c r="W18" s="1137">
        <v>0.99034193308754359</v>
      </c>
      <c r="X18" s="1130">
        <v>9766.7999999999993</v>
      </c>
      <c r="Y18" s="1131">
        <v>10311.75</v>
      </c>
      <c r="Z18" s="1139">
        <v>544.95000000000073</v>
      </c>
      <c r="AA18" s="1140">
        <v>5.5796166605234135E-2</v>
      </c>
      <c r="AB18" s="1142">
        <v>0.30159775663740179</v>
      </c>
      <c r="AC18" s="1137">
        <v>0.29806234544794985</v>
      </c>
      <c r="AD18" s="1130">
        <v>21678.84</v>
      </c>
      <c r="AE18" s="1131">
        <v>23950.080000000002</v>
      </c>
      <c r="AF18" s="1139">
        <v>2271.2400000000016</v>
      </c>
      <c r="AG18" s="1140">
        <v>0.10476759826632798</v>
      </c>
      <c r="AH18" s="1142">
        <v>0.66944029881856615</v>
      </c>
      <c r="AI18" s="1137">
        <v>0.69227987669076885</v>
      </c>
      <c r="AJ18" s="1130">
        <v>3867.47</v>
      </c>
      <c r="AK18" s="1134">
        <v>12444.65</v>
      </c>
      <c r="AL18" s="1139">
        <v>8577.18</v>
      </c>
      <c r="AM18" s="1140">
        <v>2.217775444929114</v>
      </c>
      <c r="AN18" s="1142">
        <v>0.11612918529977777</v>
      </c>
      <c r="AO18" s="1137">
        <v>0.34310022447574079</v>
      </c>
      <c r="AP18" s="1130">
        <v>3819.3</v>
      </c>
      <c r="AQ18" s="1131">
        <v>11193.55</v>
      </c>
      <c r="AR18" s="1139">
        <v>7374.2499999999991</v>
      </c>
      <c r="AS18" s="1140">
        <v>1.930785746079124</v>
      </c>
      <c r="AT18" s="1142">
        <v>0.11793958225060704</v>
      </c>
      <c r="AU18" s="1137">
        <v>0.32355087806520705</v>
      </c>
      <c r="AV18" s="1130">
        <v>1089.56</v>
      </c>
      <c r="AW18" s="1134">
        <v>1462.7</v>
      </c>
      <c r="AX18" s="1139">
        <v>373.1400000000001</v>
      </c>
      <c r="AY18" s="1140">
        <v>0.34246851940232764</v>
      </c>
      <c r="AZ18" s="1142">
        <v>0.28527740685465919</v>
      </c>
      <c r="BA18" s="1137">
        <v>0.13067346820267031</v>
      </c>
      <c r="BB18" s="1130">
        <v>4908.8500000000004</v>
      </c>
      <c r="BC18" s="1131">
        <v>12656.26</v>
      </c>
      <c r="BD18" s="1139">
        <v>7747.41</v>
      </c>
      <c r="BE18" s="1140">
        <v>1.578253562443342</v>
      </c>
      <c r="BF18" s="1142">
        <v>0.15610590212188399</v>
      </c>
      <c r="BG18" s="1137">
        <v>0.36939835653797726</v>
      </c>
      <c r="BH18" s="1130">
        <v>4875.33</v>
      </c>
      <c r="BI18" s="1131">
        <v>7667.93</v>
      </c>
      <c r="BJ18" s="1139">
        <v>2792.6000000000004</v>
      </c>
      <c r="BK18" s="1140">
        <v>0.57280225133478158</v>
      </c>
      <c r="BL18" s="1142">
        <v>0.22488887781818584</v>
      </c>
      <c r="BM18" s="1137">
        <v>0.32016302241996686</v>
      </c>
      <c r="BN18" s="1130">
        <v>8099.13</v>
      </c>
      <c r="BO18" s="1131">
        <v>7985.21</v>
      </c>
      <c r="BP18" s="1139">
        <v>-113.92000000000007</v>
      </c>
      <c r="BQ18" s="1140">
        <v>-1.4065708292125213E-2</v>
      </c>
      <c r="BR18" s="1142">
        <v>0.24319396622003253</v>
      </c>
      <c r="BS18" s="1137">
        <v>0.22015302507390164</v>
      </c>
      <c r="BT18" s="1130">
        <v>7931.6</v>
      </c>
      <c r="BU18" s="1134">
        <v>7665.3</v>
      </c>
      <c r="BV18" s="1139">
        <v>-266.30000000000018</v>
      </c>
      <c r="BW18" s="1140">
        <v>-3.3574562509455869E-2</v>
      </c>
      <c r="BX18" s="1142">
        <v>0.36586828446540498</v>
      </c>
      <c r="BY18" s="1137">
        <v>0.32005321067821069</v>
      </c>
      <c r="BZ18" s="1130">
        <v>650.29</v>
      </c>
      <c r="CA18" s="1131">
        <v>700.9</v>
      </c>
      <c r="CB18" s="1139">
        <v>50.610000000000014</v>
      </c>
      <c r="CC18" s="1140">
        <v>7.7826815728367374E-2</v>
      </c>
      <c r="CD18" s="1142">
        <v>2.9996531179712564E-2</v>
      </c>
      <c r="CE18" s="1137">
        <v>2.9265037945593497E-2</v>
      </c>
      <c r="CF18" s="1130">
        <v>1906.8</v>
      </c>
      <c r="CG18" s="1134">
        <v>1312.12</v>
      </c>
      <c r="CH18" s="1139">
        <v>-594.68000000000006</v>
      </c>
      <c r="CI18" s="1140">
        <v>-0.31187329557373616</v>
      </c>
      <c r="CJ18" s="1142">
        <v>8.7956735692500149E-2</v>
      </c>
      <c r="CK18" s="1137">
        <v>5.4785620757842969E-2</v>
      </c>
      <c r="CL18" s="1130">
        <v>2489.1999999999998</v>
      </c>
      <c r="CM18" s="1131">
        <v>2495.67</v>
      </c>
      <c r="CN18" s="1139">
        <v>6.4700000000002547</v>
      </c>
      <c r="CO18" s="1140">
        <v>2.5992286678451931E-3</v>
      </c>
      <c r="CP18" s="1142">
        <v>0.11482164174835922</v>
      </c>
      <c r="CQ18" s="1137">
        <v>0.10420299222382555</v>
      </c>
      <c r="CR18" s="1130">
        <v>36.950000000000003</v>
      </c>
      <c r="CS18" s="1134">
        <v>416.73</v>
      </c>
      <c r="CT18" s="1139">
        <v>379.78000000000003</v>
      </c>
      <c r="CU18" s="1140">
        <v>10.278213802435724</v>
      </c>
      <c r="CV18" s="1142">
        <v>1.7044269896359769E-3</v>
      </c>
      <c r="CW18" s="1137">
        <v>1.7399941879108545E-2</v>
      </c>
      <c r="CX18" s="1130">
        <v>3788.68</v>
      </c>
      <c r="CY18" s="1134">
        <v>3691.43</v>
      </c>
      <c r="CZ18" s="1139">
        <v>-97.25</v>
      </c>
      <c r="DA18" s="1140">
        <v>-2.5668570583950084E-2</v>
      </c>
      <c r="DB18" s="1142">
        <v>0.11376334445039316</v>
      </c>
      <c r="DC18" s="1137">
        <v>0.10177308816531472</v>
      </c>
      <c r="DD18" s="1142">
        <v>0.82523603661450518</v>
      </c>
      <c r="DE18" s="1137">
        <v>0.84586982590454818</v>
      </c>
      <c r="DF18" s="1177"/>
      <c r="DG18" s="1251"/>
      <c r="DH18" s="1249"/>
    </row>
    <row r="19" spans="1:112" s="1250" customFormat="1" ht="19.5" customHeight="1">
      <c r="A19" s="1007" t="s">
        <v>137</v>
      </c>
      <c r="B19" s="1130">
        <v>7044.01</v>
      </c>
      <c r="C19" s="1131">
        <v>19444.82</v>
      </c>
      <c r="D19" s="1139">
        <v>12400.81</v>
      </c>
      <c r="E19" s="1133">
        <v>1.7604759220955108</v>
      </c>
      <c r="F19" s="1130">
        <v>4955.54</v>
      </c>
      <c r="G19" s="1134">
        <v>12850.02</v>
      </c>
      <c r="H19" s="1139">
        <v>7894.4800000000005</v>
      </c>
      <c r="I19" s="1140">
        <v>1.5930615028836415</v>
      </c>
      <c r="J19" s="1141">
        <v>0.70351121023394347</v>
      </c>
      <c r="K19" s="1137">
        <v>0.66084540767155475</v>
      </c>
      <c r="L19" s="1130">
        <v>-1631.33</v>
      </c>
      <c r="M19" s="1131">
        <v>2908.51</v>
      </c>
      <c r="N19" s="1139">
        <v>4539.84</v>
      </c>
      <c r="O19" s="1140">
        <v>2.7829071984209204</v>
      </c>
      <c r="P19" s="1141">
        <v>-0.32919318580820656</v>
      </c>
      <c r="Q19" s="1137">
        <v>0.22634283837690525</v>
      </c>
      <c r="R19" s="1130">
        <v>6586.87</v>
      </c>
      <c r="S19" s="1134">
        <v>9941.51</v>
      </c>
      <c r="T19" s="1139">
        <v>3354.6400000000003</v>
      </c>
      <c r="U19" s="1140">
        <v>0.50929197023776096</v>
      </c>
      <c r="V19" s="1141">
        <v>1.3291931858082067</v>
      </c>
      <c r="W19" s="1137">
        <v>0.77365716162309472</v>
      </c>
      <c r="X19" s="1130">
        <v>1037.57</v>
      </c>
      <c r="Y19" s="1131">
        <v>4441.67</v>
      </c>
      <c r="Z19" s="1139">
        <v>3404.1000000000004</v>
      </c>
      <c r="AA19" s="1140">
        <v>3.2808388831596909</v>
      </c>
      <c r="AB19" s="1142">
        <v>0.20937576934097998</v>
      </c>
      <c r="AC19" s="1137">
        <v>0.34565471493429584</v>
      </c>
      <c r="AD19" s="1130">
        <v>5549.3</v>
      </c>
      <c r="AE19" s="1131">
        <v>5499.84</v>
      </c>
      <c r="AF19" s="1139">
        <v>-49.460000000000036</v>
      </c>
      <c r="AG19" s="1140">
        <v>-8.9128358531706756E-3</v>
      </c>
      <c r="AH19" s="1142">
        <v>1.1198174164672265</v>
      </c>
      <c r="AI19" s="1137">
        <v>0.42800244668879894</v>
      </c>
      <c r="AJ19" s="1130">
        <v>4168.7</v>
      </c>
      <c r="AK19" s="1134">
        <v>6504.26</v>
      </c>
      <c r="AL19" s="1139">
        <v>2335.5600000000004</v>
      </c>
      <c r="AM19" s="1140">
        <v>0.56026099263559392</v>
      </c>
      <c r="AN19" s="1142">
        <v>0.59180779130069372</v>
      </c>
      <c r="AO19" s="1137">
        <v>0.33449833940350182</v>
      </c>
      <c r="AP19" s="1130">
        <v>1766.44</v>
      </c>
      <c r="AQ19" s="1131">
        <v>2523.2800000000002</v>
      </c>
      <c r="AR19" s="1139">
        <v>756.84000000000015</v>
      </c>
      <c r="AS19" s="1140">
        <v>0.42845497158125956</v>
      </c>
      <c r="AT19" s="1142">
        <v>0.35645762116742075</v>
      </c>
      <c r="AU19" s="1137">
        <v>0.19636389670988841</v>
      </c>
      <c r="AV19" s="1130">
        <v>929.68</v>
      </c>
      <c r="AW19" s="1134">
        <v>-691.25</v>
      </c>
      <c r="AX19" s="1139">
        <v>-1620.9299999999998</v>
      </c>
      <c r="AY19" s="1140">
        <v>-1.7435354100335598</v>
      </c>
      <c r="AZ19" s="1142">
        <v>0.52630148773804941</v>
      </c>
      <c r="BA19" s="1137">
        <v>-0.273948987032751</v>
      </c>
      <c r="BB19" s="1130">
        <v>2696.12</v>
      </c>
      <c r="BC19" s="1131">
        <v>1832.02</v>
      </c>
      <c r="BD19" s="1139">
        <v>-864.09999999999991</v>
      </c>
      <c r="BE19" s="1140">
        <v>-0.32049760396421523</v>
      </c>
      <c r="BF19" s="1142">
        <v>0.40931732370610013</v>
      </c>
      <c r="BG19" s="1137">
        <v>0.18427985285937448</v>
      </c>
      <c r="BH19" s="1130">
        <v>2572.09</v>
      </c>
      <c r="BI19" s="1131">
        <v>1832.02</v>
      </c>
      <c r="BJ19" s="1139">
        <v>-740.07000000000016</v>
      </c>
      <c r="BK19" s="1140">
        <v>-0.28773098919555695</v>
      </c>
      <c r="BL19" s="1142">
        <v>0.46349809885931559</v>
      </c>
      <c r="BM19" s="1137">
        <v>0.3331042357595857</v>
      </c>
      <c r="BN19" s="1130">
        <v>495.26</v>
      </c>
      <c r="BO19" s="1131">
        <v>826.75</v>
      </c>
      <c r="BP19" s="1139">
        <v>331.49</v>
      </c>
      <c r="BQ19" s="1140">
        <v>0.66932520292371689</v>
      </c>
      <c r="BR19" s="1142">
        <v>7.0309383433583991E-2</v>
      </c>
      <c r="BS19" s="1137">
        <v>4.2517750228595587E-2</v>
      </c>
      <c r="BT19" s="1130">
        <v>160.94</v>
      </c>
      <c r="BU19" s="1134">
        <v>-641.91</v>
      </c>
      <c r="BV19" s="1139">
        <v>-802.84999999999991</v>
      </c>
      <c r="BW19" s="1140">
        <v>-4.9885050329315268</v>
      </c>
      <c r="BX19" s="1142">
        <v>2.9001856089957291E-2</v>
      </c>
      <c r="BY19" s="1137">
        <v>-0.11671430441612846</v>
      </c>
      <c r="BZ19" s="1130">
        <v>98.13</v>
      </c>
      <c r="CA19" s="1131">
        <v>400.37</v>
      </c>
      <c r="CB19" s="1139">
        <v>302.24</v>
      </c>
      <c r="CC19" s="1140">
        <v>3.0799959237745851</v>
      </c>
      <c r="CD19" s="1142">
        <v>1.7683311408646134E-2</v>
      </c>
      <c r="CE19" s="1137">
        <v>7.2796663175656015E-2</v>
      </c>
      <c r="CF19" s="1130">
        <v>447.29</v>
      </c>
      <c r="CG19" s="1134">
        <v>483.38</v>
      </c>
      <c r="CH19" s="1139">
        <v>36.089999999999975</v>
      </c>
      <c r="CI19" s="1140">
        <v>8.068590847101427E-2</v>
      </c>
      <c r="CJ19" s="1142">
        <v>8.060295893175716E-2</v>
      </c>
      <c r="CK19" s="1137">
        <v>8.7889829522313376E-2</v>
      </c>
      <c r="CL19" s="1130">
        <v>3988.23</v>
      </c>
      <c r="CM19" s="1131">
        <v>4303.78</v>
      </c>
      <c r="CN19" s="1139">
        <v>315.54999999999973</v>
      </c>
      <c r="CO19" s="1140">
        <v>7.9120311516637634E-2</v>
      </c>
      <c r="CP19" s="1142">
        <v>0.71869064566702101</v>
      </c>
      <c r="CQ19" s="1137">
        <v>0.7825282190027345</v>
      </c>
      <c r="CR19" s="1130">
        <v>124.37</v>
      </c>
      <c r="CS19" s="1134">
        <v>65.69</v>
      </c>
      <c r="CT19" s="1139">
        <v>-58.680000000000007</v>
      </c>
      <c r="CU19" s="1140">
        <v>-0.47181796253115704</v>
      </c>
      <c r="CV19" s="1142">
        <v>2.2411835727028633E-2</v>
      </c>
      <c r="CW19" s="1137">
        <v>1.1943983824984E-2</v>
      </c>
      <c r="CX19" s="1130">
        <v>-1841.75</v>
      </c>
      <c r="CY19" s="1134">
        <v>-943.5</v>
      </c>
      <c r="CZ19" s="1139">
        <v>898.25</v>
      </c>
      <c r="DA19" s="1140">
        <v>0.4877154879869689</v>
      </c>
      <c r="DB19" s="1142">
        <v>-0.26146328582724898</v>
      </c>
      <c r="DC19" s="1137">
        <v>-4.8521919976631307E-2</v>
      </c>
      <c r="DD19" s="1142">
        <v>1.3318887066837259</v>
      </c>
      <c r="DE19" s="1137">
        <v>1.1715504451038576</v>
      </c>
      <c r="DF19" s="1177"/>
      <c r="DG19" s="1251"/>
      <c r="DH19" s="1249"/>
    </row>
    <row r="20" spans="1:112" s="1250" customFormat="1" ht="19.5" customHeight="1">
      <c r="A20" s="1007" t="s">
        <v>56</v>
      </c>
      <c r="B20" s="1130">
        <v>8715.3799999999992</v>
      </c>
      <c r="C20" s="1131">
        <v>11089.04</v>
      </c>
      <c r="D20" s="1139">
        <v>2373.6600000000017</v>
      </c>
      <c r="E20" s="1133">
        <v>0.27235301272004225</v>
      </c>
      <c r="F20" s="1130">
        <v>7754.69</v>
      </c>
      <c r="G20" s="1134">
        <v>9887.61</v>
      </c>
      <c r="H20" s="1139">
        <v>2132.920000000001</v>
      </c>
      <c r="I20" s="1140">
        <v>0.27504903484214083</v>
      </c>
      <c r="J20" s="1141">
        <v>0.88977072715131189</v>
      </c>
      <c r="K20" s="1137">
        <v>0.89165608564853227</v>
      </c>
      <c r="L20" s="1130">
        <v>1011.76</v>
      </c>
      <c r="M20" s="1131">
        <v>625.82000000000005</v>
      </c>
      <c r="N20" s="1139">
        <v>-385.93999999999994</v>
      </c>
      <c r="O20" s="1140">
        <v>-0.38145409978651057</v>
      </c>
      <c r="P20" s="1141">
        <v>0.13047072158912865</v>
      </c>
      <c r="Q20" s="1137">
        <v>6.3293354005669725E-2</v>
      </c>
      <c r="R20" s="1130">
        <v>6742.94</v>
      </c>
      <c r="S20" s="1134">
        <v>9261.7900000000009</v>
      </c>
      <c r="T20" s="1139">
        <v>2518.8500000000013</v>
      </c>
      <c r="U20" s="1140">
        <v>0.37355367243368642</v>
      </c>
      <c r="V20" s="1141">
        <v>0.86953056795307093</v>
      </c>
      <c r="W20" s="1137">
        <v>0.93670664599433029</v>
      </c>
      <c r="X20" s="1130">
        <v>1472.91</v>
      </c>
      <c r="Y20" s="1131">
        <v>2200.2199999999998</v>
      </c>
      <c r="Z20" s="1139">
        <v>727.30999999999972</v>
      </c>
      <c r="AA20" s="1140">
        <v>0.49379120244957242</v>
      </c>
      <c r="AB20" s="1142">
        <v>0.18993796012477612</v>
      </c>
      <c r="AC20" s="1137">
        <v>0.22252293526949382</v>
      </c>
      <c r="AD20" s="1130">
        <v>5270.02</v>
      </c>
      <c r="AE20" s="1131">
        <v>7061.56</v>
      </c>
      <c r="AF20" s="1139">
        <v>1791.54</v>
      </c>
      <c r="AG20" s="1140">
        <v>0.3399493740061707</v>
      </c>
      <c r="AH20" s="1142">
        <v>0.67959131828609531</v>
      </c>
      <c r="AI20" s="1137">
        <v>0.71418269935808554</v>
      </c>
      <c r="AJ20" s="1130">
        <v>1079.0999999999999</v>
      </c>
      <c r="AK20" s="1134">
        <v>4329.75</v>
      </c>
      <c r="AL20" s="1139">
        <v>3250.65</v>
      </c>
      <c r="AM20" s="1140">
        <v>3.0123714206283019</v>
      </c>
      <c r="AN20" s="1142">
        <v>0.1238155995493025</v>
      </c>
      <c r="AO20" s="1137">
        <v>0.39045309602995387</v>
      </c>
      <c r="AP20" s="1130">
        <v>1014.39</v>
      </c>
      <c r="AQ20" s="1131">
        <v>4164.46</v>
      </c>
      <c r="AR20" s="1139">
        <v>3150.07</v>
      </c>
      <c r="AS20" s="1140">
        <v>3.1053835309890676</v>
      </c>
      <c r="AT20" s="1142">
        <v>0.13080987118762968</v>
      </c>
      <c r="AU20" s="1137">
        <v>0.4211796379509305</v>
      </c>
      <c r="AV20" s="1130">
        <v>1898.19</v>
      </c>
      <c r="AW20" s="1134">
        <v>304.19</v>
      </c>
      <c r="AX20" s="1139">
        <v>-1594</v>
      </c>
      <c r="AY20" s="1140">
        <v>-0.8397473382538102</v>
      </c>
      <c r="AZ20" s="1142">
        <v>1.8712625321621863</v>
      </c>
      <c r="BA20" s="1137">
        <v>7.304428425294035E-2</v>
      </c>
      <c r="BB20" s="1130">
        <v>2912.58</v>
      </c>
      <c r="BC20" s="1131">
        <v>4468.6400000000003</v>
      </c>
      <c r="BD20" s="1139">
        <v>1556.0600000000004</v>
      </c>
      <c r="BE20" s="1140">
        <v>0.53425485308558063</v>
      </c>
      <c r="BF20" s="1142">
        <v>0.43194511592866019</v>
      </c>
      <c r="BG20" s="1137">
        <v>0.48248124822523508</v>
      </c>
      <c r="BH20" s="1130">
        <v>2912.58</v>
      </c>
      <c r="BI20" s="1131">
        <v>3312.8</v>
      </c>
      <c r="BJ20" s="1139">
        <v>400.22000000000025</v>
      </c>
      <c r="BK20" s="1140">
        <v>0.13741081790028095</v>
      </c>
      <c r="BL20" s="1142">
        <v>0.55266962933727004</v>
      </c>
      <c r="BM20" s="1137">
        <v>0.46913146670140876</v>
      </c>
      <c r="BN20" s="1130">
        <v>826</v>
      </c>
      <c r="BO20" s="1131">
        <v>1351.62</v>
      </c>
      <c r="BP20" s="1139">
        <v>525.61999999999989</v>
      </c>
      <c r="BQ20" s="1140">
        <v>0.63634382566585945</v>
      </c>
      <c r="BR20" s="1142">
        <v>9.4774983993813247E-2</v>
      </c>
      <c r="BS20" s="1137">
        <v>0.12188791816063427</v>
      </c>
      <c r="BT20" s="1130">
        <v>738.79</v>
      </c>
      <c r="BU20" s="1134">
        <v>1107.94</v>
      </c>
      <c r="BV20" s="1139">
        <v>369.15000000000009</v>
      </c>
      <c r="BW20" s="1140">
        <v>0.4996683766699605</v>
      </c>
      <c r="BX20" s="1142">
        <v>0.14018732376727222</v>
      </c>
      <c r="BY20" s="1137">
        <v>0.15689734279677578</v>
      </c>
      <c r="BZ20" s="1130">
        <v>168.78</v>
      </c>
      <c r="CA20" s="1131">
        <v>187.98</v>
      </c>
      <c r="CB20" s="1139">
        <v>19.199999999999989</v>
      </c>
      <c r="CC20" s="1140">
        <v>0.11375755421258436</v>
      </c>
      <c r="CD20" s="1142">
        <v>3.2026443922413952E-2</v>
      </c>
      <c r="CE20" s="1137">
        <v>2.6620180243458951E-2</v>
      </c>
      <c r="CF20" s="1130">
        <v>746.06</v>
      </c>
      <c r="CG20" s="1134">
        <v>1339.59</v>
      </c>
      <c r="CH20" s="1139">
        <v>593.53</v>
      </c>
      <c r="CI20" s="1140">
        <v>0.79555263651717023</v>
      </c>
      <c r="CJ20" s="1142">
        <v>0.14156682517333899</v>
      </c>
      <c r="CK20" s="1137">
        <v>0.18970170897082228</v>
      </c>
      <c r="CL20" s="1130">
        <v>1799.74</v>
      </c>
      <c r="CM20" s="1131">
        <v>3405.01</v>
      </c>
      <c r="CN20" s="1139">
        <v>1605.2700000000002</v>
      </c>
      <c r="CO20" s="1140">
        <v>0.89194550323935695</v>
      </c>
      <c r="CP20" s="1142">
        <v>0.34150534533075771</v>
      </c>
      <c r="CQ20" s="1137">
        <v>0.48218948787520038</v>
      </c>
      <c r="CR20" s="1130">
        <v>134.68</v>
      </c>
      <c r="CS20" s="1134">
        <v>109.19</v>
      </c>
      <c r="CT20" s="1139">
        <v>-25.490000000000009</v>
      </c>
      <c r="CU20" s="1140">
        <v>-0.18926343926343933</v>
      </c>
      <c r="CV20" s="1142">
        <v>2.5555880243338734E-2</v>
      </c>
      <c r="CW20" s="1137">
        <v>1.5462589002996505E-2</v>
      </c>
      <c r="CX20" s="1130">
        <v>-1230.5999999999999</v>
      </c>
      <c r="CY20" s="1134">
        <v>-2400.94</v>
      </c>
      <c r="CZ20" s="1139">
        <v>-1170.3400000000001</v>
      </c>
      <c r="DA20" s="1140">
        <v>-0.95103201690232431</v>
      </c>
      <c r="DB20" s="1142">
        <v>-0.1411986625941726</v>
      </c>
      <c r="DC20" s="1137">
        <v>-0.21651468476982677</v>
      </c>
      <c r="DD20" s="1142">
        <v>1.2335114477743916</v>
      </c>
      <c r="DE20" s="1137">
        <v>1.3400027755906627</v>
      </c>
      <c r="DF20" s="1177"/>
      <c r="DG20" s="1251"/>
      <c r="DH20" s="1249"/>
    </row>
    <row r="21" spans="1:112" s="1250" customFormat="1" ht="19.5" customHeight="1">
      <c r="A21" s="1007" t="s">
        <v>27</v>
      </c>
      <c r="B21" s="1130">
        <v>9056.2800000000007</v>
      </c>
      <c r="C21" s="1131">
        <v>10302.44</v>
      </c>
      <c r="D21" s="1139">
        <v>1246.1599999999999</v>
      </c>
      <c r="E21" s="1133">
        <v>0.13760175259598861</v>
      </c>
      <c r="F21" s="1130">
        <v>1687.51</v>
      </c>
      <c r="G21" s="1134">
        <v>2778.19</v>
      </c>
      <c r="H21" s="1139">
        <v>1090.68</v>
      </c>
      <c r="I21" s="1140">
        <v>0.64632505881446634</v>
      </c>
      <c r="J21" s="1141">
        <v>0.18633589067475828</v>
      </c>
      <c r="K21" s="1137">
        <v>0.26966330306218722</v>
      </c>
      <c r="L21" s="1130">
        <v>169.2</v>
      </c>
      <c r="M21" s="1131">
        <v>-123.11</v>
      </c>
      <c r="N21" s="1139">
        <v>-292.31</v>
      </c>
      <c r="O21" s="1140">
        <v>-1.7276004728132388</v>
      </c>
      <c r="P21" s="1141">
        <v>0.10026607249734816</v>
      </c>
      <c r="Q21" s="1137">
        <v>-4.4313023947246226E-2</v>
      </c>
      <c r="R21" s="1130">
        <v>1518.31</v>
      </c>
      <c r="S21" s="1134">
        <v>2901.3</v>
      </c>
      <c r="T21" s="1139">
        <v>1382.9900000000002</v>
      </c>
      <c r="U21" s="1140">
        <v>0.91087459082796018</v>
      </c>
      <c r="V21" s="1141">
        <v>0.8997339275026518</v>
      </c>
      <c r="W21" s="1137">
        <v>1.0443130239472462</v>
      </c>
      <c r="X21" s="1130">
        <v>388.84</v>
      </c>
      <c r="Y21" s="1131">
        <v>142.52000000000001</v>
      </c>
      <c r="Z21" s="1139">
        <v>-246.31999999999996</v>
      </c>
      <c r="AA21" s="1140">
        <v>-0.63347392243596334</v>
      </c>
      <c r="AB21" s="1142">
        <v>0.2304223382379956</v>
      </c>
      <c r="AC21" s="1137">
        <v>5.1299587141268241E-2</v>
      </c>
      <c r="AD21" s="1130">
        <v>1129.47</v>
      </c>
      <c r="AE21" s="1131">
        <v>2758.78</v>
      </c>
      <c r="AF21" s="1139">
        <v>1629.3100000000002</v>
      </c>
      <c r="AG21" s="1140">
        <v>1.4425438479995043</v>
      </c>
      <c r="AH21" s="1142">
        <v>0.66931158926465628</v>
      </c>
      <c r="AI21" s="1137">
        <v>0.99301343680597809</v>
      </c>
      <c r="AJ21" s="1130">
        <v>2444.9299999999998</v>
      </c>
      <c r="AK21" s="1134">
        <v>10165.700000000001</v>
      </c>
      <c r="AL21" s="1139">
        <v>7720.77</v>
      </c>
      <c r="AM21" s="1140">
        <v>3.1578695504574776</v>
      </c>
      <c r="AN21" s="1142">
        <v>0.26997067228486749</v>
      </c>
      <c r="AO21" s="1137">
        <v>0.98672741602960079</v>
      </c>
      <c r="AP21" s="1130">
        <v>88.2</v>
      </c>
      <c r="AQ21" s="1131">
        <v>30.96</v>
      </c>
      <c r="AR21" s="1139">
        <v>-57.24</v>
      </c>
      <c r="AS21" s="1140">
        <v>-0.6489795918367347</v>
      </c>
      <c r="AT21" s="1142">
        <v>5.2266356940107027E-2</v>
      </c>
      <c r="AU21" s="1137">
        <v>1.1143946238378225E-2</v>
      </c>
      <c r="AV21" s="1130">
        <v>-26.36</v>
      </c>
      <c r="AW21" s="1134">
        <v>-14.88</v>
      </c>
      <c r="AX21" s="1139">
        <v>11.479999999999999</v>
      </c>
      <c r="AY21" s="1140">
        <v>0.43550834597875565</v>
      </c>
      <c r="AZ21" s="1142">
        <v>-0.29886621315192741</v>
      </c>
      <c r="BA21" s="1137">
        <v>-0.48062015503875971</v>
      </c>
      <c r="BB21" s="1130">
        <v>61.84</v>
      </c>
      <c r="BC21" s="1131">
        <v>16.079999999999998</v>
      </c>
      <c r="BD21" s="1139">
        <v>-45.760000000000005</v>
      </c>
      <c r="BE21" s="1140">
        <v>-0.73997412677878405</v>
      </c>
      <c r="BF21" s="1142">
        <v>4.0729495294109901E-2</v>
      </c>
      <c r="BG21" s="1137">
        <v>5.5423430875814281E-3</v>
      </c>
      <c r="BH21" s="1130">
        <v>61.84</v>
      </c>
      <c r="BI21" s="1131">
        <v>16.079999999999998</v>
      </c>
      <c r="BJ21" s="1139">
        <v>-45.760000000000005</v>
      </c>
      <c r="BK21" s="1140">
        <v>-0.73997412677878405</v>
      </c>
      <c r="BL21" s="1142">
        <v>5.4751343550514843E-2</v>
      </c>
      <c r="BM21" s="1137">
        <v>5.8286633946889555E-3</v>
      </c>
      <c r="BN21" s="1130">
        <v>1911.29</v>
      </c>
      <c r="BO21" s="1131">
        <v>2140.36</v>
      </c>
      <c r="BP21" s="1139">
        <v>229.07000000000016</v>
      </c>
      <c r="BQ21" s="1140">
        <v>0.11985099069215041</v>
      </c>
      <c r="BR21" s="1142">
        <v>0.21104581572124534</v>
      </c>
      <c r="BS21" s="1137">
        <v>0.20775272653856758</v>
      </c>
      <c r="BT21" s="1130">
        <v>-1091.3900000000001</v>
      </c>
      <c r="BU21" s="1134">
        <v>-101.87</v>
      </c>
      <c r="BV21" s="1139">
        <v>989.5200000000001</v>
      </c>
      <c r="BW21" s="1140">
        <v>0.90666031391161728</v>
      </c>
      <c r="BX21" s="1142">
        <v>-0.96628507175932077</v>
      </c>
      <c r="BY21" s="1137">
        <v>-3.692574253836841E-2</v>
      </c>
      <c r="BZ21" s="1130">
        <v>-228.8</v>
      </c>
      <c r="CA21" s="1131">
        <v>170.28</v>
      </c>
      <c r="CB21" s="1139">
        <v>399.08000000000004</v>
      </c>
      <c r="CC21" s="1140">
        <v>1.7442307692307693</v>
      </c>
      <c r="CD21" s="1142">
        <v>-0.20257288816878713</v>
      </c>
      <c r="CE21" s="1137">
        <v>6.1722935500474842E-2</v>
      </c>
      <c r="CF21" s="1130">
        <v>2.5099999999999998</v>
      </c>
      <c r="CG21" s="1134">
        <v>295.74</v>
      </c>
      <c r="CH21" s="1139">
        <v>293.23</v>
      </c>
      <c r="CI21" s="1140">
        <v>116.82470119521913</v>
      </c>
      <c r="CJ21" s="1142">
        <v>2.2222812469565368E-3</v>
      </c>
      <c r="CK21" s="1137">
        <v>0.10719955922545472</v>
      </c>
      <c r="CL21" s="1130">
        <v>255.85</v>
      </c>
      <c r="CM21" s="1131">
        <v>268.89</v>
      </c>
      <c r="CN21" s="1139">
        <v>13.039999999999992</v>
      </c>
      <c r="CO21" s="1140">
        <v>5.0967363689661878E-2</v>
      </c>
      <c r="CP21" s="1142">
        <v>0.22652217411706374</v>
      </c>
      <c r="CQ21" s="1137">
        <v>9.7466996280964766E-2</v>
      </c>
      <c r="CR21" s="1130">
        <v>222.97</v>
      </c>
      <c r="CS21" s="1134">
        <v>230.14</v>
      </c>
      <c r="CT21" s="1139">
        <v>7.1699999999999875</v>
      </c>
      <c r="CU21" s="1140">
        <v>3.2156792393595493E-2</v>
      </c>
      <c r="CV21" s="1142">
        <v>0.19741117515294784</v>
      </c>
      <c r="CW21" s="1137">
        <v>8.3420932441151507E-2</v>
      </c>
      <c r="CX21" s="1130">
        <v>1906.49</v>
      </c>
      <c r="CY21" s="1134">
        <v>1879.53</v>
      </c>
      <c r="CZ21" s="1139">
        <v>-26.960000000000036</v>
      </c>
      <c r="DA21" s="1140">
        <v>-1.414117042313363E-2</v>
      </c>
      <c r="DB21" s="1142">
        <v>0.21051579677306795</v>
      </c>
      <c r="DC21" s="1137">
        <v>0.18243542306482735</v>
      </c>
      <c r="DD21" s="1142">
        <v>-0.68795098586062486</v>
      </c>
      <c r="DE21" s="1137">
        <v>0.31871334430436637</v>
      </c>
      <c r="DF21" s="1177"/>
      <c r="DG21" s="1251"/>
      <c r="DH21" s="1249"/>
    </row>
    <row r="22" spans="1:112" s="1250" customFormat="1" ht="19.5" customHeight="1">
      <c r="A22" s="1007" t="s">
        <v>57</v>
      </c>
      <c r="B22" s="1130">
        <v>8506.15</v>
      </c>
      <c r="C22" s="1131">
        <v>9975.85</v>
      </c>
      <c r="D22" s="1139">
        <v>1469.7000000000007</v>
      </c>
      <c r="E22" s="1133">
        <v>0.17278087031148062</v>
      </c>
      <c r="F22" s="1130">
        <v>4371.49</v>
      </c>
      <c r="G22" s="1134">
        <v>6904.31</v>
      </c>
      <c r="H22" s="1139">
        <v>2532.8200000000006</v>
      </c>
      <c r="I22" s="1140">
        <v>0.57939512614692035</v>
      </c>
      <c r="J22" s="1141">
        <v>0.51392110414229708</v>
      </c>
      <c r="K22" s="1137">
        <v>0.69210242736207939</v>
      </c>
      <c r="L22" s="1130">
        <v>-664.67</v>
      </c>
      <c r="M22" s="1131">
        <v>1244.93</v>
      </c>
      <c r="N22" s="1139">
        <v>1909.6</v>
      </c>
      <c r="O22" s="1140">
        <v>2.8730046489235259</v>
      </c>
      <c r="P22" s="1141">
        <v>-0.15204655620852386</v>
      </c>
      <c r="Q22" s="1137">
        <v>0.18031200800659297</v>
      </c>
      <c r="R22" s="1130">
        <v>5036.16</v>
      </c>
      <c r="S22" s="1134">
        <v>5659.37</v>
      </c>
      <c r="T22" s="1139">
        <v>623.21</v>
      </c>
      <c r="U22" s="1140">
        <v>0.12374706125301818</v>
      </c>
      <c r="V22" s="1141">
        <v>1.1520465562085238</v>
      </c>
      <c r="W22" s="1137">
        <v>0.81968654362275151</v>
      </c>
      <c r="X22" s="1130">
        <v>1082.1600000000001</v>
      </c>
      <c r="Y22" s="1131">
        <v>296.64</v>
      </c>
      <c r="Z22" s="1139">
        <v>-785.5200000000001</v>
      </c>
      <c r="AA22" s="1140">
        <v>-0.72588157019294752</v>
      </c>
      <c r="AB22" s="1142">
        <v>0.2475494625402323</v>
      </c>
      <c r="AC22" s="1137">
        <v>4.2964467122710299E-2</v>
      </c>
      <c r="AD22" s="1130">
        <v>3954</v>
      </c>
      <c r="AE22" s="1131">
        <v>5362.73</v>
      </c>
      <c r="AF22" s="1139">
        <v>1408.7299999999996</v>
      </c>
      <c r="AG22" s="1140">
        <v>0.35627971674253911</v>
      </c>
      <c r="AH22" s="1142">
        <v>0.90449709366829167</v>
      </c>
      <c r="AI22" s="1137">
        <v>0.77672207650004121</v>
      </c>
      <c r="AJ22" s="1130">
        <v>1854.1</v>
      </c>
      <c r="AK22" s="1134">
        <v>2737.73</v>
      </c>
      <c r="AL22" s="1139">
        <v>883.63000000000011</v>
      </c>
      <c r="AM22" s="1140">
        <v>0.47658162990129993</v>
      </c>
      <c r="AN22" s="1142">
        <v>0.21797170282677827</v>
      </c>
      <c r="AO22" s="1137">
        <v>0.27443576236611417</v>
      </c>
      <c r="AP22" s="1130">
        <v>1495.65</v>
      </c>
      <c r="AQ22" s="1131">
        <v>1693.91</v>
      </c>
      <c r="AR22" s="1139">
        <v>198.26</v>
      </c>
      <c r="AS22" s="1140">
        <v>0.1325577508106843</v>
      </c>
      <c r="AT22" s="1142">
        <v>0.34213734905032384</v>
      </c>
      <c r="AU22" s="1137">
        <v>0.24534095369414177</v>
      </c>
      <c r="AV22" s="1130">
        <v>-1085.6500000000001</v>
      </c>
      <c r="AW22" s="1134">
        <v>412.13</v>
      </c>
      <c r="AX22" s="1139">
        <v>1497.7800000000002</v>
      </c>
      <c r="AY22" s="1140">
        <v>1.3796158983097684</v>
      </c>
      <c r="AZ22" s="1142">
        <v>-0.72587169458095147</v>
      </c>
      <c r="BA22" s="1137">
        <v>0.24330100182418191</v>
      </c>
      <c r="BB22" s="1130">
        <v>410</v>
      </c>
      <c r="BC22" s="1131">
        <v>2106.04</v>
      </c>
      <c r="BD22" s="1139">
        <v>1696.04</v>
      </c>
      <c r="BE22" s="1140">
        <v>4.136682926829268</v>
      </c>
      <c r="BF22" s="1142">
        <v>8.1411233956029991E-2</v>
      </c>
      <c r="BG22" s="1137">
        <v>0.37213329398855349</v>
      </c>
      <c r="BH22" s="1130">
        <v>410</v>
      </c>
      <c r="BI22" s="1131">
        <v>2106.04</v>
      </c>
      <c r="BJ22" s="1139">
        <v>1696.04</v>
      </c>
      <c r="BK22" s="1140">
        <v>4.136682926829268</v>
      </c>
      <c r="BL22" s="1142">
        <v>0.10369246332827517</v>
      </c>
      <c r="BM22" s="1137">
        <v>0.39271788809058078</v>
      </c>
      <c r="BN22" s="1130">
        <v>438.22</v>
      </c>
      <c r="BO22" s="1131">
        <v>1534.91</v>
      </c>
      <c r="BP22" s="1139">
        <v>1096.69</v>
      </c>
      <c r="BQ22" s="1140">
        <v>2.5026014330701476</v>
      </c>
      <c r="BR22" s="1142">
        <v>5.1518019315436481E-2</v>
      </c>
      <c r="BS22" s="1137">
        <v>0.15386257812617471</v>
      </c>
      <c r="BT22" s="1130">
        <v>-625.05999999999995</v>
      </c>
      <c r="BU22" s="1134">
        <v>740.37</v>
      </c>
      <c r="BV22" s="1139">
        <v>1365.4299999999998</v>
      </c>
      <c r="BW22" s="1140">
        <v>2.1844782900841517</v>
      </c>
      <c r="BX22" s="1142">
        <v>-0.1580829539706626</v>
      </c>
      <c r="BY22" s="1137">
        <v>0.13805841427780255</v>
      </c>
      <c r="BZ22" s="1130">
        <v>148.88</v>
      </c>
      <c r="CA22" s="1131">
        <v>139</v>
      </c>
      <c r="CB22" s="1139">
        <v>-9.8799999999999955</v>
      </c>
      <c r="CC22" s="1140">
        <v>-6.6362170875873164E-2</v>
      </c>
      <c r="CD22" s="1142">
        <v>3.7653009610520989E-2</v>
      </c>
      <c r="CE22" s="1137">
        <v>2.5919634216154834E-2</v>
      </c>
      <c r="CF22" s="1130">
        <v>695.6</v>
      </c>
      <c r="CG22" s="1134">
        <v>636.9</v>
      </c>
      <c r="CH22" s="1139">
        <v>-58.700000000000045</v>
      </c>
      <c r="CI22" s="1140">
        <v>-8.4387579068430196E-2</v>
      </c>
      <c r="CJ22" s="1142">
        <v>0.17592311583206879</v>
      </c>
      <c r="CK22" s="1137">
        <v>0.11876413692279865</v>
      </c>
      <c r="CL22" s="1130">
        <v>1462.07</v>
      </c>
      <c r="CM22" s="1131">
        <v>1290.79</v>
      </c>
      <c r="CN22" s="1139">
        <v>-171.27999999999997</v>
      </c>
      <c r="CO22" s="1140">
        <v>-0.11714897371534877</v>
      </c>
      <c r="CP22" s="1142">
        <v>0.36976985331310064</v>
      </c>
      <c r="CQ22" s="1137">
        <v>0.24069643633000357</v>
      </c>
      <c r="CR22" s="1130">
        <v>0</v>
      </c>
      <c r="CS22" s="1134">
        <v>426.56</v>
      </c>
      <c r="CT22" s="1139">
        <v>426.56</v>
      </c>
      <c r="CU22" s="1140" t="s">
        <v>583</v>
      </c>
      <c r="CV22" s="1142">
        <v>0</v>
      </c>
      <c r="CW22" s="1137">
        <v>7.954157677153241E-2</v>
      </c>
      <c r="CX22" s="1130">
        <v>1862.52</v>
      </c>
      <c r="CY22" s="1134">
        <v>23.07</v>
      </c>
      <c r="CZ22" s="1139">
        <v>-1839.45</v>
      </c>
      <c r="DA22" s="1140">
        <v>-0.98761355582758847</v>
      </c>
      <c r="DB22" s="1142">
        <v>0.21896157486054207</v>
      </c>
      <c r="DC22" s="1137">
        <v>2.3125848925154248E-3</v>
      </c>
      <c r="DD22" s="1142">
        <v>0.52895295902883155</v>
      </c>
      <c r="DE22" s="1137">
        <v>0.99569808660887282</v>
      </c>
      <c r="DF22" s="1177"/>
      <c r="DG22" s="1251"/>
      <c r="DH22" s="1249"/>
    </row>
    <row r="23" spans="1:112" s="1250" customFormat="1" ht="19.5" customHeight="1">
      <c r="A23" s="1007" t="s">
        <v>22</v>
      </c>
      <c r="B23" s="1130">
        <v>12898.62</v>
      </c>
      <c r="C23" s="1131">
        <v>9875.99</v>
      </c>
      <c r="D23" s="1139">
        <v>-3022.630000000001</v>
      </c>
      <c r="E23" s="1133">
        <v>-0.23433747176054498</v>
      </c>
      <c r="F23" s="1130">
        <v>8053.41</v>
      </c>
      <c r="G23" s="1134">
        <v>8111.46</v>
      </c>
      <c r="H23" s="1139">
        <v>58.050000000000182</v>
      </c>
      <c r="I23" s="1140">
        <v>7.2081267438265512E-3</v>
      </c>
      <c r="J23" s="1141">
        <v>0.62436214106625354</v>
      </c>
      <c r="K23" s="1137">
        <v>0.82133132982111168</v>
      </c>
      <c r="L23" s="1130">
        <v>-577.33000000000004</v>
      </c>
      <c r="M23" s="1131">
        <v>0.7</v>
      </c>
      <c r="N23" s="1139">
        <v>578.03000000000009</v>
      </c>
      <c r="O23" s="1140">
        <v>1.001212478132091</v>
      </c>
      <c r="P23" s="1141">
        <v>-7.1687645357680796E-2</v>
      </c>
      <c r="Q23" s="1137">
        <v>8.6297657881565093E-5</v>
      </c>
      <c r="R23" s="1130">
        <v>8630.74</v>
      </c>
      <c r="S23" s="1134">
        <v>8110.76</v>
      </c>
      <c r="T23" s="1139">
        <v>-519.97999999999956</v>
      </c>
      <c r="U23" s="1140">
        <v>-6.0247441123240833E-2</v>
      </c>
      <c r="V23" s="1141">
        <v>1.0716876453576807</v>
      </c>
      <c r="W23" s="1137">
        <v>0.9999137023421184</v>
      </c>
      <c r="X23" s="1130">
        <v>1660.36</v>
      </c>
      <c r="Y23" s="1131">
        <v>1290.2</v>
      </c>
      <c r="Z23" s="1139">
        <v>-370.15999999999985</v>
      </c>
      <c r="AA23" s="1140">
        <v>-0.22293960345949063</v>
      </c>
      <c r="AB23" s="1142">
        <v>0.20616856710387277</v>
      </c>
      <c r="AC23" s="1137">
        <v>0.1590589117125647</v>
      </c>
      <c r="AD23" s="1130">
        <v>6970.39</v>
      </c>
      <c r="AE23" s="1131">
        <v>6820.55</v>
      </c>
      <c r="AF23" s="1139">
        <v>-149.84000000000015</v>
      </c>
      <c r="AG23" s="1140">
        <v>-2.1496645094463886E-2</v>
      </c>
      <c r="AH23" s="1142">
        <v>0.86552031996384149</v>
      </c>
      <c r="AI23" s="1137">
        <v>0.84085355780586979</v>
      </c>
      <c r="AJ23" s="1130">
        <v>7400.25</v>
      </c>
      <c r="AK23" s="1134">
        <v>3517.7</v>
      </c>
      <c r="AL23" s="1139">
        <v>-3882.55</v>
      </c>
      <c r="AM23" s="1140">
        <v>-0.5246511942164116</v>
      </c>
      <c r="AN23" s="1142">
        <v>0.57372416584099695</v>
      </c>
      <c r="AO23" s="1137">
        <v>0.35618707592859045</v>
      </c>
      <c r="AP23" s="1130">
        <v>3858.2</v>
      </c>
      <c r="AQ23" s="1131">
        <v>2835.18</v>
      </c>
      <c r="AR23" s="1139">
        <v>-1023.02</v>
      </c>
      <c r="AS23" s="1140">
        <v>-0.26515473536882483</v>
      </c>
      <c r="AT23" s="1142">
        <v>0.47907656508236884</v>
      </c>
      <c r="AU23" s="1137">
        <v>0.349527705246651</v>
      </c>
      <c r="AV23" s="1130">
        <v>623.17999999999995</v>
      </c>
      <c r="AW23" s="1134">
        <v>501.34</v>
      </c>
      <c r="AX23" s="1139">
        <v>-121.83999999999997</v>
      </c>
      <c r="AY23" s="1140">
        <v>-0.19551333483102792</v>
      </c>
      <c r="AZ23" s="1142">
        <v>0.16152091648955472</v>
      </c>
      <c r="BA23" s="1137">
        <v>0.17682827898052328</v>
      </c>
      <c r="BB23" s="1130">
        <v>4481.38</v>
      </c>
      <c r="BC23" s="1131">
        <v>3336.52</v>
      </c>
      <c r="BD23" s="1139">
        <v>-1144.8600000000001</v>
      </c>
      <c r="BE23" s="1140">
        <v>-0.25547041313166929</v>
      </c>
      <c r="BF23" s="1142">
        <v>0.51923473537610909</v>
      </c>
      <c r="BG23" s="1137">
        <v>0.41136958805340068</v>
      </c>
      <c r="BH23" s="1130">
        <v>4120.82</v>
      </c>
      <c r="BI23" s="1131">
        <v>3336.52</v>
      </c>
      <c r="BJ23" s="1139">
        <v>-784.29999999999973</v>
      </c>
      <c r="BK23" s="1140">
        <v>-0.19032619721317598</v>
      </c>
      <c r="BL23" s="1142">
        <v>0.59118930217677912</v>
      </c>
      <c r="BM23" s="1137">
        <v>0.48918635593903714</v>
      </c>
      <c r="BN23" s="1130">
        <v>2123.2800000000002</v>
      </c>
      <c r="BO23" s="1131">
        <v>1813.15</v>
      </c>
      <c r="BP23" s="1139">
        <v>-310.13000000000011</v>
      </c>
      <c r="BQ23" s="1140">
        <v>-0.14606175351343209</v>
      </c>
      <c r="BR23" s="1142">
        <v>0.16461295859557071</v>
      </c>
      <c r="BS23" s="1137">
        <v>0.18359172093126869</v>
      </c>
      <c r="BT23" s="1130">
        <v>1521.54</v>
      </c>
      <c r="BU23" s="1134">
        <v>950.54</v>
      </c>
      <c r="BV23" s="1139">
        <v>-571</v>
      </c>
      <c r="BW23" s="1140">
        <v>-0.37527767919344873</v>
      </c>
      <c r="BX23" s="1142">
        <v>0.21828620780185898</v>
      </c>
      <c r="BY23" s="1137">
        <v>0.13936412752637251</v>
      </c>
      <c r="BZ23" s="1130">
        <v>257.97000000000003</v>
      </c>
      <c r="CA23" s="1131">
        <v>197.52</v>
      </c>
      <c r="CB23" s="1139">
        <v>-60.450000000000017</v>
      </c>
      <c r="CC23" s="1140">
        <v>-0.2343295732061868</v>
      </c>
      <c r="CD23" s="1142">
        <v>3.7009406934188763E-2</v>
      </c>
      <c r="CE23" s="1137">
        <v>2.8959541385958611E-2</v>
      </c>
      <c r="CF23" s="1130">
        <v>1028.4100000000001</v>
      </c>
      <c r="CG23" s="1134">
        <v>1486.25</v>
      </c>
      <c r="CH23" s="1139">
        <v>457.83999999999992</v>
      </c>
      <c r="CI23" s="1140">
        <v>0.44519209264787379</v>
      </c>
      <c r="CJ23" s="1142">
        <v>0.14753980767216757</v>
      </c>
      <c r="CK23" s="1137">
        <v>0.2179076467440309</v>
      </c>
      <c r="CL23" s="1130">
        <v>1486.5</v>
      </c>
      <c r="CM23" s="1131">
        <v>1524.4</v>
      </c>
      <c r="CN23" s="1139">
        <v>37.900000000000091</v>
      </c>
      <c r="CO23" s="1140">
        <v>2.549613185334685E-2</v>
      </c>
      <c r="CP23" s="1142">
        <v>0.21325922939749425</v>
      </c>
      <c r="CQ23" s="1137">
        <v>0.22350103730637561</v>
      </c>
      <c r="CR23" s="1130">
        <v>50.25</v>
      </c>
      <c r="CS23" s="1134">
        <v>55.26</v>
      </c>
      <c r="CT23" s="1139">
        <v>5.009999999999998</v>
      </c>
      <c r="CU23" s="1140">
        <v>9.9701492537313391E-2</v>
      </c>
      <c r="CV23" s="1142">
        <v>7.2090657768073231E-3</v>
      </c>
      <c r="CW23" s="1137">
        <v>8.1019859102271809E-3</v>
      </c>
      <c r="CX23" s="1130">
        <v>-1495.11</v>
      </c>
      <c r="CY23" s="1134">
        <v>-729.94</v>
      </c>
      <c r="CZ23" s="1139">
        <v>765.16999999999985</v>
      </c>
      <c r="DA23" s="1140">
        <v>0.51178174181163916</v>
      </c>
      <c r="DB23" s="1142">
        <v>-0.11591239993115542</v>
      </c>
      <c r="DC23" s="1137">
        <v>-7.3910564915517341E-2</v>
      </c>
      <c r="DD23" s="1142">
        <v>1.2144944543992517</v>
      </c>
      <c r="DE23" s="1137">
        <v>1.1070206948120018</v>
      </c>
      <c r="DF23" s="1177"/>
      <c r="DG23" s="1251"/>
      <c r="DH23" s="1249"/>
    </row>
    <row r="24" spans="1:112" s="1250" customFormat="1" ht="19.5" customHeight="1">
      <c r="A24" s="1007" t="s">
        <v>8</v>
      </c>
      <c r="B24" s="1130">
        <v>5619.58</v>
      </c>
      <c r="C24" s="1131">
        <v>7639.1</v>
      </c>
      <c r="D24" s="1139">
        <v>2019.5200000000004</v>
      </c>
      <c r="E24" s="1133">
        <v>0.35937205271568345</v>
      </c>
      <c r="F24" s="1130">
        <v>2848.12</v>
      </c>
      <c r="G24" s="1134">
        <v>3911.44</v>
      </c>
      <c r="H24" s="1139">
        <v>1063.3200000000002</v>
      </c>
      <c r="I24" s="1140">
        <v>0.37334101091246163</v>
      </c>
      <c r="J24" s="1141">
        <v>0.50682079443659489</v>
      </c>
      <c r="K24" s="1137">
        <v>0.51202890392847322</v>
      </c>
      <c r="L24" s="1130">
        <v>-354.26</v>
      </c>
      <c r="M24" s="1131">
        <v>687.05</v>
      </c>
      <c r="N24" s="1139">
        <v>1041.31</v>
      </c>
      <c r="O24" s="1140">
        <v>2.9393947947834924</v>
      </c>
      <c r="P24" s="1141">
        <v>-0.1243838040532</v>
      </c>
      <c r="Q24" s="1137">
        <v>0.17565142249401752</v>
      </c>
      <c r="R24" s="1130">
        <v>3202.38</v>
      </c>
      <c r="S24" s="1134">
        <v>3224.39</v>
      </c>
      <c r="T24" s="1139">
        <v>22.009999999999764</v>
      </c>
      <c r="U24" s="1140">
        <v>6.8730131964350773E-3</v>
      </c>
      <c r="V24" s="1141">
        <v>1.1243838040532002</v>
      </c>
      <c r="W24" s="1137">
        <v>0.82434857750598245</v>
      </c>
      <c r="X24" s="1130">
        <v>1291.25</v>
      </c>
      <c r="Y24" s="1131">
        <v>1475.04</v>
      </c>
      <c r="Z24" s="1139">
        <v>183.78999999999996</v>
      </c>
      <c r="AA24" s="1140">
        <v>0.14233494675701835</v>
      </c>
      <c r="AB24" s="1142">
        <v>0.45336924006010987</v>
      </c>
      <c r="AC24" s="1137">
        <v>0.37710919763565337</v>
      </c>
      <c r="AD24" s="1130">
        <v>1911.13</v>
      </c>
      <c r="AE24" s="1131">
        <v>1749.34</v>
      </c>
      <c r="AF24" s="1139">
        <v>-161.79000000000019</v>
      </c>
      <c r="AG24" s="1140">
        <v>-8.4656721416125638E-2</v>
      </c>
      <c r="AH24" s="1142">
        <v>0.67101456399309023</v>
      </c>
      <c r="AI24" s="1137">
        <v>0.44723682326713432</v>
      </c>
      <c r="AJ24" s="1130">
        <v>3541.63</v>
      </c>
      <c r="AK24" s="1134">
        <v>7433.53</v>
      </c>
      <c r="AL24" s="1139">
        <v>3891.8999999999996</v>
      </c>
      <c r="AM24" s="1140">
        <v>1.0989007886199291</v>
      </c>
      <c r="AN24" s="1142">
        <v>0.63023037308838026</v>
      </c>
      <c r="AO24" s="1137">
        <v>0.97308976188294427</v>
      </c>
      <c r="AP24" s="1130">
        <v>1152.17</v>
      </c>
      <c r="AQ24" s="1131">
        <v>2713.98</v>
      </c>
      <c r="AR24" s="1139">
        <v>1561.81</v>
      </c>
      <c r="AS24" s="1140">
        <v>1.355537811260491</v>
      </c>
      <c r="AT24" s="1142">
        <v>0.40453702793421631</v>
      </c>
      <c r="AU24" s="1137">
        <v>0.69385699384369948</v>
      </c>
      <c r="AV24" s="1130">
        <v>1630.12</v>
      </c>
      <c r="AW24" s="1134">
        <v>-1372.47</v>
      </c>
      <c r="AX24" s="1139">
        <v>-3002.59</v>
      </c>
      <c r="AY24" s="1140">
        <v>-1.841944151350821</v>
      </c>
      <c r="AZ24" s="1142">
        <v>1.4148259371446921</v>
      </c>
      <c r="BA24" s="1137">
        <v>-0.50570380032277318</v>
      </c>
      <c r="BB24" s="1130">
        <v>2782.29</v>
      </c>
      <c r="BC24" s="1131">
        <v>1341.52</v>
      </c>
      <c r="BD24" s="1139">
        <v>-1440.77</v>
      </c>
      <c r="BE24" s="1140">
        <v>-0.51783602715748533</v>
      </c>
      <c r="BF24" s="1142">
        <v>0.8688194405410975</v>
      </c>
      <c r="BG24" s="1137">
        <v>0.41605388926277531</v>
      </c>
      <c r="BH24" s="1130">
        <v>2782.29</v>
      </c>
      <c r="BI24" s="1131">
        <v>639.27</v>
      </c>
      <c r="BJ24" s="1139">
        <v>-2143.02</v>
      </c>
      <c r="BK24" s="1140">
        <v>-0.77023602859515006</v>
      </c>
      <c r="BL24" s="1142">
        <v>1.4558350295374987</v>
      </c>
      <c r="BM24" s="1137">
        <v>0.36543496404358217</v>
      </c>
      <c r="BN24" s="1130">
        <v>1658.01</v>
      </c>
      <c r="BO24" s="1131">
        <v>2048.67</v>
      </c>
      <c r="BP24" s="1139">
        <v>390.66000000000008</v>
      </c>
      <c r="BQ24" s="1140">
        <v>0.23561980928944945</v>
      </c>
      <c r="BR24" s="1142">
        <v>0.29504162232764725</v>
      </c>
      <c r="BS24" s="1137">
        <v>0.26818211569425715</v>
      </c>
      <c r="BT24" s="1130">
        <v>428.11</v>
      </c>
      <c r="BU24" s="1134">
        <v>830.27</v>
      </c>
      <c r="BV24" s="1139">
        <v>402.15999999999997</v>
      </c>
      <c r="BW24" s="1140">
        <v>0.93938473756744756</v>
      </c>
      <c r="BX24" s="1142">
        <v>0.22400883247084186</v>
      </c>
      <c r="BY24" s="1137">
        <v>0.47461899916539951</v>
      </c>
      <c r="BZ24" s="1130">
        <v>-0.98</v>
      </c>
      <c r="CA24" s="1131">
        <v>-2.15</v>
      </c>
      <c r="CB24" s="1139">
        <v>-1.17</v>
      </c>
      <c r="CC24" s="1140">
        <v>-1.193877551020408</v>
      </c>
      <c r="CD24" s="1142">
        <v>-5.1278562944436011E-4</v>
      </c>
      <c r="CE24" s="1137">
        <v>-1.2290349503241223E-3</v>
      </c>
      <c r="CF24" s="1130">
        <v>923.48</v>
      </c>
      <c r="CG24" s="1134">
        <v>1554.93</v>
      </c>
      <c r="CH24" s="1139">
        <v>631.45000000000005</v>
      </c>
      <c r="CI24" s="1140">
        <v>0.68377225278295151</v>
      </c>
      <c r="CJ24" s="1142">
        <v>0.48321150314212008</v>
      </c>
      <c r="CK24" s="1137">
        <v>0.8888666582825524</v>
      </c>
      <c r="CL24" s="1130">
        <v>1682.05</v>
      </c>
      <c r="CM24" s="1131">
        <v>1973.35</v>
      </c>
      <c r="CN24" s="1139">
        <v>291.29999999999995</v>
      </c>
      <c r="CO24" s="1140">
        <v>0.17318153443714512</v>
      </c>
      <c r="CP24" s="1142">
        <v>0.88013374286416934</v>
      </c>
      <c r="CQ24" s="1137">
        <v>1.1280540089405147</v>
      </c>
      <c r="CR24" s="1130">
        <v>11.16</v>
      </c>
      <c r="CS24" s="1134">
        <v>40.700000000000003</v>
      </c>
      <c r="CT24" s="1139">
        <v>29.540000000000003</v>
      </c>
      <c r="CU24" s="1140">
        <v>2.6469534050179213</v>
      </c>
      <c r="CV24" s="1142">
        <v>5.8394771679582238E-3</v>
      </c>
      <c r="CW24" s="1137">
        <v>2.3265917431717107E-2</v>
      </c>
      <c r="CX24" s="1130">
        <v>-3914.98</v>
      </c>
      <c r="CY24" s="1134">
        <v>-3287.02</v>
      </c>
      <c r="CZ24" s="1139">
        <v>627.96</v>
      </c>
      <c r="DA24" s="1140">
        <v>0.16039928684182295</v>
      </c>
      <c r="DB24" s="1142">
        <v>-0.69666772249883446</v>
      </c>
      <c r="DC24" s="1137">
        <v>-0.43028890837925932</v>
      </c>
      <c r="DD24" s="1142">
        <v>3.0485210320595666</v>
      </c>
      <c r="DE24" s="1137">
        <v>2.8790057964718123</v>
      </c>
      <c r="DF24" s="1177"/>
      <c r="DG24" s="1251"/>
      <c r="DH24" s="1249"/>
    </row>
    <row r="25" spans="1:112" s="1250" customFormat="1" ht="19.5" customHeight="1">
      <c r="A25" s="1007" t="s">
        <v>572</v>
      </c>
      <c r="B25" s="1130">
        <v>0</v>
      </c>
      <c r="C25" s="1131">
        <v>6525.38</v>
      </c>
      <c r="D25" s="1139">
        <v>6525.38</v>
      </c>
      <c r="E25" s="1133" t="s">
        <v>583</v>
      </c>
      <c r="F25" s="1130">
        <v>0</v>
      </c>
      <c r="G25" s="1134">
        <v>11.57</v>
      </c>
      <c r="H25" s="1139">
        <v>11.57</v>
      </c>
      <c r="I25" s="1140" t="s">
        <v>583</v>
      </c>
      <c r="J25" s="1141" t="s">
        <v>193</v>
      </c>
      <c r="K25" s="1137">
        <v>1.773076816982306E-3</v>
      </c>
      <c r="L25" s="1130">
        <v>0</v>
      </c>
      <c r="M25" s="1131">
        <v>9.75</v>
      </c>
      <c r="N25" s="1139">
        <v>9.75</v>
      </c>
      <c r="O25" s="1140" t="s">
        <v>583</v>
      </c>
      <c r="P25" s="1141" t="s">
        <v>193</v>
      </c>
      <c r="Q25" s="1137">
        <v>0.84269662921348309</v>
      </c>
      <c r="R25" s="1130">
        <v>0</v>
      </c>
      <c r="S25" s="1134">
        <v>1.82</v>
      </c>
      <c r="T25" s="1139">
        <v>1.82</v>
      </c>
      <c r="U25" s="1140" t="s">
        <v>583</v>
      </c>
      <c r="V25" s="1141" t="s">
        <v>193</v>
      </c>
      <c r="W25" s="1137">
        <v>0.15730337078651685</v>
      </c>
      <c r="X25" s="1130">
        <v>0</v>
      </c>
      <c r="Y25" s="1131">
        <v>0</v>
      </c>
      <c r="Z25" s="1139">
        <v>0</v>
      </c>
      <c r="AA25" s="1140">
        <v>0</v>
      </c>
      <c r="AB25" s="1142" t="s">
        <v>193</v>
      </c>
      <c r="AC25" s="1137">
        <v>0</v>
      </c>
      <c r="AD25" s="1130">
        <v>0</v>
      </c>
      <c r="AE25" s="1131">
        <v>1.82</v>
      </c>
      <c r="AF25" s="1139">
        <v>1.82</v>
      </c>
      <c r="AG25" s="1140" t="s">
        <v>583</v>
      </c>
      <c r="AH25" s="1142" t="s">
        <v>193</v>
      </c>
      <c r="AI25" s="1137">
        <v>0.15730337078651685</v>
      </c>
      <c r="AJ25" s="1130">
        <v>0</v>
      </c>
      <c r="AK25" s="1134">
        <v>9.25</v>
      </c>
      <c r="AL25" s="1139">
        <v>9.25</v>
      </c>
      <c r="AM25" s="1140" t="s">
        <v>583</v>
      </c>
      <c r="AN25" s="1142" t="s">
        <v>193</v>
      </c>
      <c r="AO25" s="1137">
        <v>1.4175419669046094E-3</v>
      </c>
      <c r="AP25" s="1130">
        <v>0</v>
      </c>
      <c r="AQ25" s="1131">
        <v>0.02</v>
      </c>
      <c r="AR25" s="1139">
        <v>0.02</v>
      </c>
      <c r="AS25" s="1140" t="s">
        <v>583</v>
      </c>
      <c r="AT25" s="1142" t="s">
        <v>193</v>
      </c>
      <c r="AU25" s="1137">
        <v>1.7286084701815039E-3</v>
      </c>
      <c r="AV25" s="1130">
        <v>0</v>
      </c>
      <c r="AW25" s="1134">
        <v>73.06</v>
      </c>
      <c r="AX25" s="1139">
        <v>73.06</v>
      </c>
      <c r="AY25" s="1140" t="s">
        <v>583</v>
      </c>
      <c r="AZ25" s="1142" t="s">
        <v>193</v>
      </c>
      <c r="BA25" s="1137">
        <v>3653</v>
      </c>
      <c r="BB25" s="1130">
        <v>0</v>
      </c>
      <c r="BC25" s="1131">
        <v>73.08</v>
      </c>
      <c r="BD25" s="1139">
        <v>73.08</v>
      </c>
      <c r="BE25" s="1140" t="s">
        <v>583</v>
      </c>
      <c r="BF25" s="1142" t="s">
        <v>193</v>
      </c>
      <c r="BG25" s="1137">
        <v>40.153846153846153</v>
      </c>
      <c r="BH25" s="1130">
        <v>0</v>
      </c>
      <c r="BI25" s="1131">
        <v>73.08</v>
      </c>
      <c r="BJ25" s="1139">
        <v>73.08</v>
      </c>
      <c r="BK25" s="1140" t="s">
        <v>583</v>
      </c>
      <c r="BL25" s="1142" t="s">
        <v>193</v>
      </c>
      <c r="BM25" s="1137">
        <v>40.153846153846153</v>
      </c>
      <c r="BN25" s="1130">
        <v>0</v>
      </c>
      <c r="BO25" s="1131">
        <v>903.51</v>
      </c>
      <c r="BP25" s="1139">
        <v>903.51</v>
      </c>
      <c r="BQ25" s="1140" t="s">
        <v>583</v>
      </c>
      <c r="BR25" s="1142" t="s">
        <v>193</v>
      </c>
      <c r="BS25" s="1137">
        <v>0.13846090189383606</v>
      </c>
      <c r="BT25" s="1130">
        <v>0</v>
      </c>
      <c r="BU25" s="1134">
        <v>-1468.78</v>
      </c>
      <c r="BV25" s="1139">
        <v>-1468.78</v>
      </c>
      <c r="BW25" s="1140" t="s">
        <v>583</v>
      </c>
      <c r="BX25" s="1142" t="s">
        <v>193</v>
      </c>
      <c r="BY25" s="1137">
        <v>-807.02197802197793</v>
      </c>
      <c r="BZ25" s="1130">
        <v>0</v>
      </c>
      <c r="CA25" s="1131">
        <v>102.19</v>
      </c>
      <c r="CB25" s="1139">
        <v>102.19</v>
      </c>
      <c r="CC25" s="1140" t="s">
        <v>583</v>
      </c>
      <c r="CD25" s="1142" t="s">
        <v>193</v>
      </c>
      <c r="CE25" s="1137">
        <v>56.148351648351642</v>
      </c>
      <c r="CF25" s="1130">
        <v>0</v>
      </c>
      <c r="CG25" s="1134">
        <v>1850.41</v>
      </c>
      <c r="CH25" s="1139">
        <v>1850.41</v>
      </c>
      <c r="CI25" s="1140" t="s">
        <v>583</v>
      </c>
      <c r="CJ25" s="1142" t="s">
        <v>193</v>
      </c>
      <c r="CK25" s="1137">
        <v>1016.7087912087912</v>
      </c>
      <c r="CL25" s="1130">
        <v>0</v>
      </c>
      <c r="CM25" s="1131">
        <v>2254.33</v>
      </c>
      <c r="CN25" s="1139">
        <v>2254.33</v>
      </c>
      <c r="CO25" s="1140" t="s">
        <v>583</v>
      </c>
      <c r="CP25" s="1142" t="s">
        <v>193</v>
      </c>
      <c r="CQ25" s="1137">
        <v>1238.6428571428571</v>
      </c>
      <c r="CR25" s="1130">
        <v>0</v>
      </c>
      <c r="CS25" s="1134">
        <v>34.44</v>
      </c>
      <c r="CT25" s="1139">
        <v>34.44</v>
      </c>
      <c r="CU25" s="1140" t="s">
        <v>583</v>
      </c>
      <c r="CV25" s="1142" t="s">
        <v>193</v>
      </c>
      <c r="CW25" s="1137">
        <v>18.92307692307692</v>
      </c>
      <c r="CX25" s="1130">
        <v>0</v>
      </c>
      <c r="CY25" s="1134">
        <v>-2843.85</v>
      </c>
      <c r="CZ25" s="1139">
        <v>-2843.85</v>
      </c>
      <c r="DA25" s="1140" t="s">
        <v>583</v>
      </c>
      <c r="DB25" s="1142" t="s">
        <v>193</v>
      </c>
      <c r="DC25" s="1137">
        <v>-0.43581369973855927</v>
      </c>
      <c r="DD25" s="1142" t="s">
        <v>587</v>
      </c>
      <c r="DE25" s="1137">
        <v>1563.5549450549449</v>
      </c>
      <c r="DF25" s="1177"/>
      <c r="DG25" s="1251"/>
      <c r="DH25" s="1249"/>
    </row>
    <row r="26" spans="1:112" s="1250" customFormat="1" ht="19.5" customHeight="1">
      <c r="A26" s="1007" t="s">
        <v>31</v>
      </c>
      <c r="B26" s="1130">
        <v>6207.91</v>
      </c>
      <c r="C26" s="1131">
        <v>6321.46</v>
      </c>
      <c r="D26" s="1139">
        <v>113.55000000000018</v>
      </c>
      <c r="E26" s="1133">
        <v>1.829118012342321E-2</v>
      </c>
      <c r="F26" s="1130">
        <v>5691.88</v>
      </c>
      <c r="G26" s="1134">
        <v>5770.58</v>
      </c>
      <c r="H26" s="1139">
        <v>78.699999999999818</v>
      </c>
      <c r="I26" s="1140">
        <v>1.3826714547741663E-2</v>
      </c>
      <c r="J26" s="1141">
        <v>0.91687540573236403</v>
      </c>
      <c r="K26" s="1137">
        <v>0.91285557450335841</v>
      </c>
      <c r="L26" s="1130">
        <v>124.96</v>
      </c>
      <c r="M26" s="1131">
        <v>-21.03</v>
      </c>
      <c r="N26" s="1139">
        <v>-145.99</v>
      </c>
      <c r="O26" s="1140">
        <v>-1.1682938540332908</v>
      </c>
      <c r="P26" s="1141">
        <v>2.1954081955346913E-2</v>
      </c>
      <c r="Q26" s="1137">
        <v>-3.6443477085492276E-3</v>
      </c>
      <c r="R26" s="1130">
        <v>5566.93</v>
      </c>
      <c r="S26" s="1134">
        <v>5791.61</v>
      </c>
      <c r="T26" s="1139">
        <v>224.67999999999938</v>
      </c>
      <c r="U26" s="1140">
        <v>4.0359767412200147E-2</v>
      </c>
      <c r="V26" s="1141">
        <v>0.97804767493341394</v>
      </c>
      <c r="W26" s="1137">
        <v>1.0036443477085493</v>
      </c>
      <c r="X26" s="1130">
        <v>4169.78</v>
      </c>
      <c r="Y26" s="1131">
        <v>3291.13</v>
      </c>
      <c r="Z26" s="1139">
        <v>-878.64999999999964</v>
      </c>
      <c r="AA26" s="1140">
        <v>-0.21071855109861903</v>
      </c>
      <c r="AB26" s="1142">
        <v>0.73258396171388007</v>
      </c>
      <c r="AC26" s="1137">
        <v>0.57032915235556914</v>
      </c>
      <c r="AD26" s="1130">
        <v>1397.14</v>
      </c>
      <c r="AE26" s="1131">
        <v>2500.48</v>
      </c>
      <c r="AF26" s="1139">
        <v>1103.3399999999999</v>
      </c>
      <c r="AG26" s="1140">
        <v>0.78971327139728287</v>
      </c>
      <c r="AH26" s="1142">
        <v>0.24546195633077297</v>
      </c>
      <c r="AI26" s="1137">
        <v>0.43331519535298013</v>
      </c>
      <c r="AJ26" s="1130">
        <v>1500.34</v>
      </c>
      <c r="AK26" s="1134">
        <v>3847.35</v>
      </c>
      <c r="AL26" s="1139">
        <v>2347.0100000000002</v>
      </c>
      <c r="AM26" s="1140">
        <v>1.564318754415666</v>
      </c>
      <c r="AN26" s="1142">
        <v>0.24168198314730721</v>
      </c>
      <c r="AO26" s="1137">
        <v>0.60861731308906486</v>
      </c>
      <c r="AP26" s="1130">
        <v>1449.95</v>
      </c>
      <c r="AQ26" s="1131">
        <v>3453.84</v>
      </c>
      <c r="AR26" s="1139">
        <v>2003.89</v>
      </c>
      <c r="AS26" s="1140">
        <v>1.3820407600262079</v>
      </c>
      <c r="AT26" s="1142">
        <v>0.25474008587672264</v>
      </c>
      <c r="AU26" s="1137">
        <v>0.59852562480721183</v>
      </c>
      <c r="AV26" s="1130">
        <v>1605.78</v>
      </c>
      <c r="AW26" s="1134">
        <v>-2342.89</v>
      </c>
      <c r="AX26" s="1139">
        <v>-3948.67</v>
      </c>
      <c r="AY26" s="1140">
        <v>-2.4590354843129196</v>
      </c>
      <c r="AZ26" s="1142">
        <v>1.10747267147143</v>
      </c>
      <c r="BA26" s="1137">
        <v>-0.67834352488824023</v>
      </c>
      <c r="BB26" s="1130">
        <v>3055.72</v>
      </c>
      <c r="BC26" s="1131">
        <v>1110.95</v>
      </c>
      <c r="BD26" s="1139">
        <v>-1944.7699999999998</v>
      </c>
      <c r="BE26" s="1140">
        <v>-0.63643592999358578</v>
      </c>
      <c r="BF26" s="1142">
        <v>0.54890577032583487</v>
      </c>
      <c r="BG26" s="1137">
        <v>0.19182058184166409</v>
      </c>
      <c r="BH26" s="1130">
        <v>3055.72</v>
      </c>
      <c r="BI26" s="1131">
        <v>1110.95</v>
      </c>
      <c r="BJ26" s="1139">
        <v>-1944.7699999999998</v>
      </c>
      <c r="BK26" s="1140">
        <v>-0.63643592999358578</v>
      </c>
      <c r="BL26" s="1142">
        <v>2.1871251270452494</v>
      </c>
      <c r="BM26" s="1137">
        <v>0.44429469541847966</v>
      </c>
      <c r="BN26" s="1130">
        <v>1562.7</v>
      </c>
      <c r="BO26" s="1131">
        <v>2938.21</v>
      </c>
      <c r="BP26" s="1139">
        <v>1375.51</v>
      </c>
      <c r="BQ26" s="1140">
        <v>0.8802137326422218</v>
      </c>
      <c r="BR26" s="1142">
        <v>0.25172723187030743</v>
      </c>
      <c r="BS26" s="1137">
        <v>0.46479927105447161</v>
      </c>
      <c r="BT26" s="1130">
        <v>-922.81</v>
      </c>
      <c r="BU26" s="1134">
        <v>2707.9</v>
      </c>
      <c r="BV26" s="1139">
        <v>3630.71</v>
      </c>
      <c r="BW26" s="1140">
        <v>3.9344068659854146</v>
      </c>
      <c r="BX26" s="1142">
        <v>-0.66049930572455151</v>
      </c>
      <c r="BY26" s="1137">
        <v>1.0829520732019453</v>
      </c>
      <c r="BZ26" s="1130">
        <v>-976.75</v>
      </c>
      <c r="CA26" s="1131">
        <v>81.98</v>
      </c>
      <c r="CB26" s="1139">
        <v>1058.73</v>
      </c>
      <c r="CC26" s="1140">
        <v>1.0839314051702074</v>
      </c>
      <c r="CD26" s="1142">
        <v>-0.69910674663956363</v>
      </c>
      <c r="CE26" s="1137">
        <v>3.2785705144612237E-2</v>
      </c>
      <c r="CF26" s="1130">
        <v>426.71</v>
      </c>
      <c r="CG26" s="1134">
        <v>237.58</v>
      </c>
      <c r="CH26" s="1139">
        <v>-189.12999999999997</v>
      </c>
      <c r="CI26" s="1140">
        <v>-0.44322842211337904</v>
      </c>
      <c r="CJ26" s="1142">
        <v>0.3054167799934151</v>
      </c>
      <c r="CK26" s="1137">
        <v>9.501375735858715E-2</v>
      </c>
      <c r="CL26" s="1130">
        <v>4793.62</v>
      </c>
      <c r="CM26" s="1131">
        <v>595.94000000000005</v>
      </c>
      <c r="CN26" s="1139">
        <v>-4197.68</v>
      </c>
      <c r="CO26" s="1140">
        <v>-0.87568059212036009</v>
      </c>
      <c r="CP26" s="1142">
        <v>3.4310233763259226</v>
      </c>
      <c r="CQ26" s="1137">
        <v>0.238330240593806</v>
      </c>
      <c r="CR26" s="1130">
        <v>1088.8</v>
      </c>
      <c r="CS26" s="1134">
        <v>65.75</v>
      </c>
      <c r="CT26" s="1139">
        <v>-1023.05</v>
      </c>
      <c r="CU26" s="1140">
        <v>-0.93961241734019108</v>
      </c>
      <c r="CV26" s="1142">
        <v>0.77930629714989186</v>
      </c>
      <c r="CW26" s="1137">
        <v>2.6294951369337086E-2</v>
      </c>
      <c r="CX26" s="1130">
        <v>-6068.15</v>
      </c>
      <c r="CY26" s="1134">
        <v>-2299.61</v>
      </c>
      <c r="CZ26" s="1139">
        <v>3768.5399999999995</v>
      </c>
      <c r="DA26" s="1140">
        <v>0.62103606535764599</v>
      </c>
      <c r="DB26" s="1142">
        <v>-0.97748678701849734</v>
      </c>
      <c r="DC26" s="1137">
        <v>-0.36377830437905168</v>
      </c>
      <c r="DD26" s="1142">
        <v>5.3432726856292136</v>
      </c>
      <c r="DE26" s="1137">
        <v>1.9196674238546199</v>
      </c>
      <c r="DF26" s="1177"/>
      <c r="DG26" s="1251"/>
      <c r="DH26" s="1249"/>
    </row>
    <row r="27" spans="1:112" s="1250" customFormat="1" ht="19.5" customHeight="1">
      <c r="A27" s="1007" t="s">
        <v>2</v>
      </c>
      <c r="B27" s="1130">
        <v>0</v>
      </c>
      <c r="C27" s="1131">
        <v>2544.85</v>
      </c>
      <c r="D27" s="1139">
        <v>2544.85</v>
      </c>
      <c r="E27" s="1133" t="s">
        <v>583</v>
      </c>
      <c r="F27" s="1130">
        <v>0</v>
      </c>
      <c r="G27" s="1134">
        <v>97.82</v>
      </c>
      <c r="H27" s="1139">
        <v>97.82</v>
      </c>
      <c r="I27" s="1140" t="s">
        <v>583</v>
      </c>
      <c r="J27" s="1141" t="s">
        <v>193</v>
      </c>
      <c r="K27" s="1137">
        <v>3.8438414837809694E-2</v>
      </c>
      <c r="L27" s="1130">
        <v>0</v>
      </c>
      <c r="M27" s="1131">
        <v>603.4</v>
      </c>
      <c r="N27" s="1139">
        <v>603.4</v>
      </c>
      <c r="O27" s="1140" t="s">
        <v>583</v>
      </c>
      <c r="P27" s="1141" t="s">
        <v>193</v>
      </c>
      <c r="Q27" s="1137">
        <v>6.168472704968309</v>
      </c>
      <c r="R27" s="1130">
        <v>0</v>
      </c>
      <c r="S27" s="1134">
        <v>-505.57</v>
      </c>
      <c r="T27" s="1139">
        <v>-505.57</v>
      </c>
      <c r="U27" s="1140" t="s">
        <v>583</v>
      </c>
      <c r="V27" s="1141" t="s">
        <v>193</v>
      </c>
      <c r="W27" s="1137">
        <v>-5.1683704763851974</v>
      </c>
      <c r="X27" s="1130">
        <v>0</v>
      </c>
      <c r="Y27" s="1131">
        <v>0</v>
      </c>
      <c r="Z27" s="1139">
        <v>0</v>
      </c>
      <c r="AA27" s="1140">
        <v>0</v>
      </c>
      <c r="AB27" s="1142" t="s">
        <v>193</v>
      </c>
      <c r="AC27" s="1137">
        <v>0</v>
      </c>
      <c r="AD27" s="1130">
        <v>0</v>
      </c>
      <c r="AE27" s="1131">
        <v>-505.57</v>
      </c>
      <c r="AF27" s="1139">
        <v>-505.57</v>
      </c>
      <c r="AG27" s="1140" t="s">
        <v>583</v>
      </c>
      <c r="AH27" s="1142" t="s">
        <v>193</v>
      </c>
      <c r="AI27" s="1137">
        <v>-5.1683704763851974</v>
      </c>
      <c r="AJ27" s="1130">
        <v>0</v>
      </c>
      <c r="AK27" s="1134">
        <v>-3.02</v>
      </c>
      <c r="AL27" s="1139">
        <v>-3.02</v>
      </c>
      <c r="AM27" s="1140" t="s">
        <v>583</v>
      </c>
      <c r="AN27" s="1142" t="s">
        <v>193</v>
      </c>
      <c r="AO27" s="1137">
        <v>-1.1867104151521701E-3</v>
      </c>
      <c r="AP27" s="1130">
        <v>0</v>
      </c>
      <c r="AQ27" s="1131">
        <v>-3.02</v>
      </c>
      <c r="AR27" s="1139">
        <v>-3.02</v>
      </c>
      <c r="AS27" s="1140" t="s">
        <v>583</v>
      </c>
      <c r="AT27" s="1142" t="s">
        <v>193</v>
      </c>
      <c r="AU27" s="1137">
        <v>-3.08730320997751E-2</v>
      </c>
      <c r="AV27" s="1130">
        <v>0</v>
      </c>
      <c r="AW27" s="1134">
        <v>27</v>
      </c>
      <c r="AX27" s="1139">
        <v>27</v>
      </c>
      <c r="AY27" s="1140" t="s">
        <v>583</v>
      </c>
      <c r="AZ27" s="1142" t="s">
        <v>193</v>
      </c>
      <c r="BA27" s="1137" t="s">
        <v>193</v>
      </c>
      <c r="BB27" s="1130">
        <v>0</v>
      </c>
      <c r="BC27" s="1131">
        <v>23.98</v>
      </c>
      <c r="BD27" s="1139">
        <v>23.98</v>
      </c>
      <c r="BE27" s="1140" t="s">
        <v>583</v>
      </c>
      <c r="BF27" s="1142" t="s">
        <v>193</v>
      </c>
      <c r="BG27" s="1137" t="s">
        <v>193</v>
      </c>
      <c r="BH27" s="1130">
        <v>0</v>
      </c>
      <c r="BI27" s="1131">
        <v>23.98</v>
      </c>
      <c r="BJ27" s="1139">
        <v>23.98</v>
      </c>
      <c r="BK27" s="1140" t="s">
        <v>583</v>
      </c>
      <c r="BL27" s="1142" t="s">
        <v>193</v>
      </c>
      <c r="BM27" s="1137" t="s">
        <v>193</v>
      </c>
      <c r="BN27" s="1130">
        <v>0</v>
      </c>
      <c r="BO27" s="1131">
        <v>127.5</v>
      </c>
      <c r="BP27" s="1139">
        <v>127.5</v>
      </c>
      <c r="BQ27" s="1140" t="s">
        <v>583</v>
      </c>
      <c r="BR27" s="1142" t="s">
        <v>193</v>
      </c>
      <c r="BS27" s="1137">
        <v>5.0101184745662809E-2</v>
      </c>
      <c r="BT27" s="1130">
        <v>0</v>
      </c>
      <c r="BU27" s="1134">
        <v>-632.71</v>
      </c>
      <c r="BV27" s="1139">
        <v>-632.71</v>
      </c>
      <c r="BW27" s="1140" t="s">
        <v>583</v>
      </c>
      <c r="BX27" s="1142" t="s">
        <v>193</v>
      </c>
      <c r="BY27" s="1137" t="s">
        <v>193</v>
      </c>
      <c r="BZ27" s="1130">
        <v>0</v>
      </c>
      <c r="CA27" s="1131">
        <v>18.25</v>
      </c>
      <c r="CB27" s="1139">
        <v>18.25</v>
      </c>
      <c r="CC27" s="1140" t="s">
        <v>583</v>
      </c>
      <c r="CD27" s="1142" t="s">
        <v>193</v>
      </c>
      <c r="CE27" s="1137" t="s">
        <v>193</v>
      </c>
      <c r="CF27" s="1130">
        <v>0</v>
      </c>
      <c r="CG27" s="1134">
        <v>108.58</v>
      </c>
      <c r="CH27" s="1139">
        <v>108.58</v>
      </c>
      <c r="CI27" s="1140" t="s">
        <v>583</v>
      </c>
      <c r="CJ27" s="1142" t="s">
        <v>193</v>
      </c>
      <c r="CK27" s="1137" t="s">
        <v>193</v>
      </c>
      <c r="CL27" s="1130">
        <v>0</v>
      </c>
      <c r="CM27" s="1131">
        <v>446.32</v>
      </c>
      <c r="CN27" s="1139">
        <v>446.32</v>
      </c>
      <c r="CO27" s="1140" t="s">
        <v>583</v>
      </c>
      <c r="CP27" s="1142" t="s">
        <v>193</v>
      </c>
      <c r="CQ27" s="1137" t="s">
        <v>193</v>
      </c>
      <c r="CR27" s="1130">
        <v>0</v>
      </c>
      <c r="CS27" s="1134">
        <v>9.4</v>
      </c>
      <c r="CT27" s="1139">
        <v>9.4</v>
      </c>
      <c r="CU27" s="1140" t="s">
        <v>583</v>
      </c>
      <c r="CV27" s="1142" t="s">
        <v>193</v>
      </c>
      <c r="CW27" s="1137" t="s">
        <v>193</v>
      </c>
      <c r="CX27" s="1130">
        <v>0</v>
      </c>
      <c r="CY27" s="1134">
        <v>-479.4</v>
      </c>
      <c r="CZ27" s="1139">
        <v>-479.4</v>
      </c>
      <c r="DA27" s="1140" t="s">
        <v>583</v>
      </c>
      <c r="DB27" s="1142" t="s">
        <v>193</v>
      </c>
      <c r="DC27" s="1137">
        <v>-0.18838045464369216</v>
      </c>
      <c r="DD27" s="1142" t="s">
        <v>587</v>
      </c>
      <c r="DE27" s="1137">
        <v>5.1763356211800546E-2</v>
      </c>
      <c r="DF27" s="1177"/>
      <c r="DG27" s="1251"/>
      <c r="DH27" s="1249"/>
    </row>
    <row r="28" spans="1:112" s="1250" customFormat="1" ht="19.5" customHeight="1">
      <c r="A28" s="1007" t="s">
        <v>14</v>
      </c>
      <c r="B28" s="1130">
        <v>30485.439999999999</v>
      </c>
      <c r="C28" s="1131">
        <v>0</v>
      </c>
      <c r="D28" s="1139">
        <v>-30485.439999999999</v>
      </c>
      <c r="E28" s="1133">
        <v>-1</v>
      </c>
      <c r="F28" s="1130">
        <v>31527.51</v>
      </c>
      <c r="G28" s="1134">
        <v>0</v>
      </c>
      <c r="H28" s="1139">
        <v>-31527.51</v>
      </c>
      <c r="I28" s="1140">
        <v>-1</v>
      </c>
      <c r="J28" s="1141">
        <v>1.0341825474718422</v>
      </c>
      <c r="K28" s="1137" t="s">
        <v>193</v>
      </c>
      <c r="L28" s="1130">
        <v>5942.11</v>
      </c>
      <c r="M28" s="1131">
        <v>0</v>
      </c>
      <c r="N28" s="1139">
        <v>-5942.11</v>
      </c>
      <c r="O28" s="1140">
        <v>-1</v>
      </c>
      <c r="P28" s="1141">
        <v>0.18847381223572682</v>
      </c>
      <c r="Q28" s="1137" t="s">
        <v>193</v>
      </c>
      <c r="R28" s="1130">
        <v>25585.4</v>
      </c>
      <c r="S28" s="1134">
        <v>0</v>
      </c>
      <c r="T28" s="1139">
        <v>-25585.4</v>
      </c>
      <c r="U28" s="1140">
        <v>-1</v>
      </c>
      <c r="V28" s="1141">
        <v>0.81152618776427321</v>
      </c>
      <c r="W28" s="1137" t="s">
        <v>193</v>
      </c>
      <c r="X28" s="1130">
        <v>17167.61</v>
      </c>
      <c r="Y28" s="1131">
        <v>0</v>
      </c>
      <c r="Z28" s="1139">
        <v>-17167.61</v>
      </c>
      <c r="AA28" s="1140">
        <v>-1</v>
      </c>
      <c r="AB28" s="1142">
        <v>0.54452793766459839</v>
      </c>
      <c r="AC28" s="1137" t="s">
        <v>193</v>
      </c>
      <c r="AD28" s="1130">
        <v>8417.7900000000009</v>
      </c>
      <c r="AE28" s="1131">
        <v>0</v>
      </c>
      <c r="AF28" s="1139">
        <v>-8417.7900000000009</v>
      </c>
      <c r="AG28" s="1140">
        <v>-1</v>
      </c>
      <c r="AH28" s="1142">
        <v>0.26699825009967487</v>
      </c>
      <c r="AI28" s="1137" t="s">
        <v>193</v>
      </c>
      <c r="AJ28" s="1130">
        <v>6624.43</v>
      </c>
      <c r="AK28" s="1134">
        <v>0</v>
      </c>
      <c r="AL28" s="1139">
        <v>-6624.43</v>
      </c>
      <c r="AM28" s="1140">
        <v>-1</v>
      </c>
      <c r="AN28" s="1142">
        <v>0.21729815938362709</v>
      </c>
      <c r="AO28" s="1137" t="s">
        <v>193</v>
      </c>
      <c r="AP28" s="1130">
        <v>6451.01</v>
      </c>
      <c r="AQ28" s="1131">
        <v>0</v>
      </c>
      <c r="AR28" s="1139">
        <v>-6451.01</v>
      </c>
      <c r="AS28" s="1140">
        <v>-1</v>
      </c>
      <c r="AT28" s="1142">
        <v>0.20461527091736711</v>
      </c>
      <c r="AU28" s="1137" t="s">
        <v>193</v>
      </c>
      <c r="AV28" s="1130">
        <v>5823.28</v>
      </c>
      <c r="AW28" s="1134">
        <v>0</v>
      </c>
      <c r="AX28" s="1139">
        <v>-5823.28</v>
      </c>
      <c r="AY28" s="1140">
        <v>-1</v>
      </c>
      <c r="AZ28" s="1142">
        <v>0.90269275663810777</v>
      </c>
      <c r="BA28" s="1137" t="s">
        <v>193</v>
      </c>
      <c r="BB28" s="1130">
        <v>12274.29</v>
      </c>
      <c r="BC28" s="1131">
        <v>0</v>
      </c>
      <c r="BD28" s="1139">
        <v>-12274.29</v>
      </c>
      <c r="BE28" s="1140">
        <v>-1</v>
      </c>
      <c r="BF28" s="1142">
        <v>0.47973805373377004</v>
      </c>
      <c r="BG28" s="1137" t="s">
        <v>193</v>
      </c>
      <c r="BH28" s="1130">
        <v>12274.29</v>
      </c>
      <c r="BI28" s="1131">
        <v>0</v>
      </c>
      <c r="BJ28" s="1139">
        <v>-12274.29</v>
      </c>
      <c r="BK28" s="1140">
        <v>-1</v>
      </c>
      <c r="BL28" s="1142">
        <v>1.4581368744052774</v>
      </c>
      <c r="BM28" s="1137" t="s">
        <v>193</v>
      </c>
      <c r="BN28" s="1130">
        <v>3154.85</v>
      </c>
      <c r="BO28" s="1131">
        <v>0</v>
      </c>
      <c r="BP28" s="1139">
        <v>-3154.85</v>
      </c>
      <c r="BQ28" s="1140">
        <v>-1</v>
      </c>
      <c r="BR28" s="1142">
        <v>0.10348710728793811</v>
      </c>
      <c r="BS28" s="1137" t="s">
        <v>193</v>
      </c>
      <c r="BT28" s="1130">
        <v>5371.37</v>
      </c>
      <c r="BU28" s="1134">
        <v>0</v>
      </c>
      <c r="BV28" s="1139">
        <v>-5371.37</v>
      </c>
      <c r="BW28" s="1140">
        <v>-1</v>
      </c>
      <c r="BX28" s="1142">
        <v>0.63809741036542833</v>
      </c>
      <c r="BY28" s="1137" t="s">
        <v>193</v>
      </c>
      <c r="BZ28" s="1130">
        <v>-78.010000000000005</v>
      </c>
      <c r="CA28" s="1131">
        <v>0</v>
      </c>
      <c r="CB28" s="1139">
        <v>78.010000000000005</v>
      </c>
      <c r="CC28" s="1140">
        <v>1</v>
      </c>
      <c r="CD28" s="1142">
        <v>-9.2672779910166446E-3</v>
      </c>
      <c r="CE28" s="1137" t="s">
        <v>193</v>
      </c>
      <c r="CF28" s="1130">
        <v>893.3</v>
      </c>
      <c r="CG28" s="1134">
        <v>0</v>
      </c>
      <c r="CH28" s="1139">
        <v>-893.3</v>
      </c>
      <c r="CI28" s="1140">
        <v>-1</v>
      </c>
      <c r="CJ28" s="1142">
        <v>0.10612049005736658</v>
      </c>
      <c r="CK28" s="1137" t="s">
        <v>193</v>
      </c>
      <c r="CL28" s="1130">
        <v>6119.28</v>
      </c>
      <c r="CM28" s="1131">
        <v>0</v>
      </c>
      <c r="CN28" s="1139">
        <v>-6119.28</v>
      </c>
      <c r="CO28" s="1140">
        <v>-1</v>
      </c>
      <c r="CP28" s="1142">
        <v>0.7269461461975173</v>
      </c>
      <c r="CQ28" s="1137" t="s">
        <v>193</v>
      </c>
      <c r="CR28" s="1130">
        <v>3.28</v>
      </c>
      <c r="CS28" s="1134">
        <v>0</v>
      </c>
      <c r="CT28" s="1139">
        <v>-3.28</v>
      </c>
      <c r="CU28" s="1140">
        <v>-1</v>
      </c>
      <c r="CV28" s="1142">
        <v>3.8965096539590554E-4</v>
      </c>
      <c r="CW28" s="1137" t="s">
        <v>193</v>
      </c>
      <c r="CX28" s="1130">
        <v>-16165.73</v>
      </c>
      <c r="CY28" s="1134">
        <v>0</v>
      </c>
      <c r="CZ28" s="1139">
        <v>16165.73</v>
      </c>
      <c r="DA28" s="1140">
        <v>1</v>
      </c>
      <c r="DB28" s="1142">
        <v>-0.53027707653227252</v>
      </c>
      <c r="DC28" s="1137" t="s">
        <v>193</v>
      </c>
      <c r="DD28" s="1142">
        <v>2.9204244819602292</v>
      </c>
      <c r="DE28" s="1137" t="s">
        <v>587</v>
      </c>
      <c r="DF28" s="1177"/>
      <c r="DG28" s="1251"/>
      <c r="DH28" s="1249"/>
    </row>
    <row r="29" spans="1:112" s="1250" customFormat="1" ht="19.5" customHeight="1" thickBot="1">
      <c r="A29" s="1007" t="s">
        <v>194</v>
      </c>
      <c r="B29" s="1130">
        <v>74564.100000000006</v>
      </c>
      <c r="C29" s="1131">
        <v>0</v>
      </c>
      <c r="D29" s="1139">
        <v>-74564.100000000006</v>
      </c>
      <c r="E29" s="1133">
        <v>-1</v>
      </c>
      <c r="F29" s="1130">
        <v>12127.11</v>
      </c>
      <c r="G29" s="1134">
        <v>0</v>
      </c>
      <c r="H29" s="1139">
        <v>-12127.11</v>
      </c>
      <c r="I29" s="1140">
        <v>-1</v>
      </c>
      <c r="J29" s="1141">
        <v>0.1626400640522718</v>
      </c>
      <c r="K29" s="1137" t="s">
        <v>193</v>
      </c>
      <c r="L29" s="1130">
        <v>610.71</v>
      </c>
      <c r="M29" s="1131">
        <v>0</v>
      </c>
      <c r="N29" s="1139">
        <v>-610.71</v>
      </c>
      <c r="O29" s="1140">
        <v>-1</v>
      </c>
      <c r="P29" s="1141">
        <v>5.0359071534767971E-2</v>
      </c>
      <c r="Q29" s="1137" t="s">
        <v>193</v>
      </c>
      <c r="R29" s="1130">
        <v>11516.4</v>
      </c>
      <c r="S29" s="1134">
        <v>0</v>
      </c>
      <c r="T29" s="1139">
        <v>-11516.4</v>
      </c>
      <c r="U29" s="1140">
        <v>-1</v>
      </c>
      <c r="V29" s="1141">
        <v>0.94964092846523196</v>
      </c>
      <c r="W29" s="1137" t="s">
        <v>193</v>
      </c>
      <c r="X29" s="1130">
        <v>4361.7</v>
      </c>
      <c r="Y29" s="1131">
        <v>0</v>
      </c>
      <c r="Z29" s="1139">
        <v>-4361.7</v>
      </c>
      <c r="AA29" s="1140">
        <v>-1</v>
      </c>
      <c r="AB29" s="1142">
        <v>0.35966524588298443</v>
      </c>
      <c r="AC29" s="1137" t="s">
        <v>193</v>
      </c>
      <c r="AD29" s="1130">
        <v>7154.7</v>
      </c>
      <c r="AE29" s="1131">
        <v>0</v>
      </c>
      <c r="AF29" s="1139">
        <v>-7154.7</v>
      </c>
      <c r="AG29" s="1140">
        <v>-1</v>
      </c>
      <c r="AH29" s="1142">
        <v>0.58997568258224753</v>
      </c>
      <c r="AI29" s="1137" t="s">
        <v>193</v>
      </c>
      <c r="AJ29" s="1130">
        <v>9692.0300000000007</v>
      </c>
      <c r="AK29" s="1134">
        <v>0</v>
      </c>
      <c r="AL29" s="1139">
        <v>-9692.0300000000007</v>
      </c>
      <c r="AM29" s="1140">
        <v>-1</v>
      </c>
      <c r="AN29" s="1142">
        <v>0.12998252510256275</v>
      </c>
      <c r="AO29" s="1137" t="s">
        <v>193</v>
      </c>
      <c r="AP29" s="1130">
        <v>5573.26</v>
      </c>
      <c r="AQ29" s="1131">
        <v>0</v>
      </c>
      <c r="AR29" s="1139">
        <v>-5573.26</v>
      </c>
      <c r="AS29" s="1140">
        <v>-1</v>
      </c>
      <c r="AT29" s="1142">
        <v>0.45957033456445928</v>
      </c>
      <c r="AU29" s="1137" t="s">
        <v>193</v>
      </c>
      <c r="AV29" s="1130">
        <v>3210.56</v>
      </c>
      <c r="AW29" s="1134">
        <v>0</v>
      </c>
      <c r="AX29" s="1139">
        <v>-3210.56</v>
      </c>
      <c r="AY29" s="1140">
        <v>-1</v>
      </c>
      <c r="AZ29" s="1142">
        <v>0.57606499607052242</v>
      </c>
      <c r="BA29" s="1137" t="s">
        <v>193</v>
      </c>
      <c r="BB29" s="1130">
        <v>8783.81</v>
      </c>
      <c r="BC29" s="1131">
        <v>0</v>
      </c>
      <c r="BD29" s="1139">
        <v>-8783.81</v>
      </c>
      <c r="BE29" s="1140">
        <v>-1</v>
      </c>
      <c r="BF29" s="1142">
        <v>0.76272185752492094</v>
      </c>
      <c r="BG29" s="1137" t="s">
        <v>193</v>
      </c>
      <c r="BH29" s="1130">
        <v>8782.57</v>
      </c>
      <c r="BI29" s="1131">
        <v>0</v>
      </c>
      <c r="BJ29" s="1139">
        <v>-8782.57</v>
      </c>
      <c r="BK29" s="1140">
        <v>-1</v>
      </c>
      <c r="BL29" s="1142">
        <v>1.2275245642724364</v>
      </c>
      <c r="BM29" s="1137" t="s">
        <v>193</v>
      </c>
      <c r="BN29" s="1130">
        <v>2297.98</v>
      </c>
      <c r="BO29" s="1131">
        <v>0</v>
      </c>
      <c r="BP29" s="1139">
        <v>-2297.98</v>
      </c>
      <c r="BQ29" s="1140">
        <v>-1</v>
      </c>
      <c r="BR29" s="1142">
        <v>3.0818852504087085E-2</v>
      </c>
      <c r="BS29" s="1137" t="s">
        <v>193</v>
      </c>
      <c r="BT29" s="1130">
        <v>1053.6099999999999</v>
      </c>
      <c r="BU29" s="1134">
        <v>0</v>
      </c>
      <c r="BV29" s="1139">
        <v>-1053.6099999999999</v>
      </c>
      <c r="BW29" s="1140">
        <v>-1</v>
      </c>
      <c r="BX29" s="1142">
        <v>0.14726124086264972</v>
      </c>
      <c r="BY29" s="1137" t="s">
        <v>193</v>
      </c>
      <c r="BZ29" s="1130">
        <v>272.83999999999997</v>
      </c>
      <c r="CA29" s="1131">
        <v>0</v>
      </c>
      <c r="CB29" s="1139">
        <v>-272.83999999999997</v>
      </c>
      <c r="CC29" s="1140">
        <v>-1</v>
      </c>
      <c r="CD29" s="1142">
        <v>3.8134373209219113E-2</v>
      </c>
      <c r="CE29" s="1137" t="s">
        <v>193</v>
      </c>
      <c r="CF29" s="1130">
        <v>2426.09</v>
      </c>
      <c r="CG29" s="1134">
        <v>0</v>
      </c>
      <c r="CH29" s="1139">
        <v>-2426.09</v>
      </c>
      <c r="CI29" s="1140">
        <v>-1</v>
      </c>
      <c r="CJ29" s="1142">
        <v>0.33909038813646974</v>
      </c>
      <c r="CK29" s="1137" t="s">
        <v>193</v>
      </c>
      <c r="CL29" s="1130">
        <v>3529.15</v>
      </c>
      <c r="CM29" s="1131">
        <v>0</v>
      </c>
      <c r="CN29" s="1139">
        <v>-3529.15</v>
      </c>
      <c r="CO29" s="1140">
        <v>-1</v>
      </c>
      <c r="CP29" s="1142">
        <v>0.49326316966469597</v>
      </c>
      <c r="CQ29" s="1137" t="s">
        <v>193</v>
      </c>
      <c r="CR29" s="1130">
        <v>17.12</v>
      </c>
      <c r="CS29" s="1134">
        <v>0</v>
      </c>
      <c r="CT29" s="1139">
        <v>-17.12</v>
      </c>
      <c r="CU29" s="1140">
        <v>-1</v>
      </c>
      <c r="CV29" s="1142">
        <v>2.3928326834109048E-3</v>
      </c>
      <c r="CW29" s="1137" t="s">
        <v>193</v>
      </c>
      <c r="CX29" s="1130">
        <v>-8926.68</v>
      </c>
      <c r="CY29" s="1134">
        <v>0</v>
      </c>
      <c r="CZ29" s="1139">
        <v>8926.68</v>
      </c>
      <c r="DA29" s="1140">
        <v>1</v>
      </c>
      <c r="DB29" s="1142">
        <v>-0.11971820219113487</v>
      </c>
      <c r="DC29" s="1137" t="s">
        <v>193</v>
      </c>
      <c r="DD29" s="1142">
        <v>2.2476665688288815</v>
      </c>
      <c r="DE29" s="1137" t="s">
        <v>587</v>
      </c>
      <c r="DF29" s="1177"/>
      <c r="DG29" s="1251"/>
      <c r="DH29" s="1249"/>
    </row>
    <row r="30" spans="1:112" s="164" customFormat="1" ht="24" customHeight="1" thickTop="1" thickBot="1">
      <c r="A30" s="54" t="s">
        <v>10</v>
      </c>
      <c r="B30" s="55">
        <v>856595.12</v>
      </c>
      <c r="C30" s="56">
        <v>868608.87999999977</v>
      </c>
      <c r="D30" s="1253">
        <v>12013.760000000009</v>
      </c>
      <c r="E30" s="338">
        <v>1.402501569236091E-2</v>
      </c>
      <c r="F30" s="55">
        <v>288171.42000000004</v>
      </c>
      <c r="G30" s="62">
        <v>308378.59000000003</v>
      </c>
      <c r="H30" s="1253">
        <v>20207.169999999995</v>
      </c>
      <c r="I30" s="392">
        <v>7.0122047495202622E-2</v>
      </c>
      <c r="J30" s="398">
        <v>0.3364149681357046</v>
      </c>
      <c r="K30" s="394">
        <v>0.3550258316493381</v>
      </c>
      <c r="L30" s="99">
        <v>-2145.2800000000007</v>
      </c>
      <c r="M30" s="100">
        <v>8700.43</v>
      </c>
      <c r="N30" s="1253">
        <v>10845.71</v>
      </c>
      <c r="O30" s="392">
        <v>5.0556151178400945</v>
      </c>
      <c r="P30" s="398">
        <v>-7.4444578855182809E-3</v>
      </c>
      <c r="Q30" s="394">
        <v>2.8213469683482241E-2</v>
      </c>
      <c r="R30" s="99">
        <v>290316.7099999999</v>
      </c>
      <c r="S30" s="102">
        <v>299678.17</v>
      </c>
      <c r="T30" s="1253">
        <v>9361.4599999999919</v>
      </c>
      <c r="U30" s="392">
        <v>3.224568093238616E-2</v>
      </c>
      <c r="V30" s="398">
        <v>1.0074444925870853</v>
      </c>
      <c r="W30" s="394">
        <v>0.9717865627441904</v>
      </c>
      <c r="X30" s="99">
        <v>77447.950000000012</v>
      </c>
      <c r="Y30" s="100">
        <v>79882.349999999991</v>
      </c>
      <c r="Z30" s="1253">
        <v>2434.3999999999978</v>
      </c>
      <c r="AA30" s="392">
        <v>3.1432723525929081E-2</v>
      </c>
      <c r="AB30" s="240">
        <v>0.26875652693108842</v>
      </c>
      <c r="AC30" s="239">
        <v>0.25903987043977333</v>
      </c>
      <c r="AD30" s="99">
        <v>212868.77000000002</v>
      </c>
      <c r="AE30" s="100">
        <v>219795.83000000002</v>
      </c>
      <c r="AF30" s="1253">
        <v>6927.059999999994</v>
      </c>
      <c r="AG30" s="391">
        <v>3.2541457349521005E-2</v>
      </c>
      <c r="AH30" s="240">
        <v>0.73868800035756488</v>
      </c>
      <c r="AI30" s="239">
        <v>0.71274672473208989</v>
      </c>
      <c r="AJ30" s="99">
        <v>328897.75</v>
      </c>
      <c r="AK30" s="102">
        <v>874825.40999999992</v>
      </c>
      <c r="AL30" s="1253">
        <v>545927.66</v>
      </c>
      <c r="AM30" s="391">
        <v>1.6598704612603763</v>
      </c>
      <c r="AN30" s="241">
        <v>0.3839594019634387</v>
      </c>
      <c r="AO30" s="239">
        <v>1.007156880551348</v>
      </c>
      <c r="AP30" s="99">
        <v>116814.89999999998</v>
      </c>
      <c r="AQ30" s="100">
        <v>132827.36000000002</v>
      </c>
      <c r="AR30" s="1253">
        <v>16012.46</v>
      </c>
      <c r="AS30" s="392">
        <v>0.13707549293797314</v>
      </c>
      <c r="AT30" s="240">
        <v>0.40536601443682363</v>
      </c>
      <c r="AU30" s="239">
        <v>0.43072821624873503</v>
      </c>
      <c r="AV30" s="99">
        <v>29828.38</v>
      </c>
      <c r="AW30" s="102">
        <v>-9016.89</v>
      </c>
      <c r="AX30" s="1253">
        <v>-38845.270000000004</v>
      </c>
      <c r="AY30" s="392">
        <v>-1.3022923135617825</v>
      </c>
      <c r="AZ30" s="240">
        <v>0.25534739147146474</v>
      </c>
      <c r="BA30" s="239">
        <v>-6.7884282274374791E-2</v>
      </c>
      <c r="BB30" s="99">
        <v>146643.24000000002</v>
      </c>
      <c r="BC30" s="100">
        <v>123810.48999999999</v>
      </c>
      <c r="BD30" s="1253">
        <v>-22832.749999999993</v>
      </c>
      <c r="BE30" s="391">
        <v>-0.15570271087845594</v>
      </c>
      <c r="BF30" s="240">
        <v>0.50511470731395403</v>
      </c>
      <c r="BG30" s="239">
        <v>0.41314484134763635</v>
      </c>
      <c r="BH30" s="99">
        <v>144200.38</v>
      </c>
      <c r="BI30" s="100">
        <v>107147.56</v>
      </c>
      <c r="BJ30" s="1253">
        <v>-37052.819999999985</v>
      </c>
      <c r="BK30" s="391">
        <v>-0.25695369180025746</v>
      </c>
      <c r="BL30" s="240">
        <v>0.67741444646859184</v>
      </c>
      <c r="BM30" s="239">
        <v>0.48748677352068048</v>
      </c>
      <c r="BN30" s="99">
        <v>63988.850000000006</v>
      </c>
      <c r="BO30" s="100">
        <v>91582.15</v>
      </c>
      <c r="BP30" s="1253">
        <v>27593.299999999996</v>
      </c>
      <c r="BQ30" s="391">
        <v>0.4312204391858892</v>
      </c>
      <c r="BR30" s="240">
        <v>7.4701394516466554E-2</v>
      </c>
      <c r="BS30" s="239">
        <v>0.10543542911972074</v>
      </c>
      <c r="BT30" s="99">
        <v>-36640.029999999984</v>
      </c>
      <c r="BU30" s="102">
        <v>-17154.299999999992</v>
      </c>
      <c r="BV30" s="1253">
        <v>19485.730000000003</v>
      </c>
      <c r="BW30" s="391">
        <v>0.53181533967084638</v>
      </c>
      <c r="BX30" s="240">
        <v>-0.17212496694559742</v>
      </c>
      <c r="BY30" s="239">
        <v>-7.8046521628731491E-2</v>
      </c>
      <c r="BZ30" s="99">
        <v>709.87000000000012</v>
      </c>
      <c r="CA30" s="100">
        <v>10042.020000000002</v>
      </c>
      <c r="CB30" s="1253">
        <v>9332.1500000000015</v>
      </c>
      <c r="CC30" s="391">
        <v>13.146280304844549</v>
      </c>
      <c r="CD30" s="240">
        <v>3.3347775721163796E-3</v>
      </c>
      <c r="CE30" s="239">
        <v>4.5687945945107333E-2</v>
      </c>
      <c r="CF30" s="99">
        <v>46575.100000000006</v>
      </c>
      <c r="CG30" s="102">
        <v>42097.86</v>
      </c>
      <c r="CH30" s="1253">
        <v>-4477.24</v>
      </c>
      <c r="CI30" s="391">
        <v>-9.6129476909335779E-2</v>
      </c>
      <c r="CJ30" s="240">
        <v>0.21879724301502754</v>
      </c>
      <c r="CK30" s="239">
        <v>0.19153165917660947</v>
      </c>
      <c r="CL30" s="99">
        <v>132458.41999999998</v>
      </c>
      <c r="CM30" s="100">
        <v>107654.15</v>
      </c>
      <c r="CN30" s="1253">
        <v>-24804.269999999997</v>
      </c>
      <c r="CO30" s="391">
        <v>-0.18726080229554296</v>
      </c>
      <c r="CP30" s="240">
        <v>0.62225388909796386</v>
      </c>
      <c r="CQ30" s="239">
        <v>0.48979159431732616</v>
      </c>
      <c r="CR30" s="99">
        <v>10234.960000000003</v>
      </c>
      <c r="CS30" s="102">
        <v>11057.2</v>
      </c>
      <c r="CT30" s="1253">
        <v>822.24</v>
      </c>
      <c r="CU30" s="391">
        <v>8.0336415579542839E-2</v>
      </c>
      <c r="CV30" s="240">
        <v>4.8081078309420412E-2</v>
      </c>
      <c r="CW30" s="239">
        <v>5.0306686892103457E-2</v>
      </c>
      <c r="CX30" s="99">
        <v>-84669.919999999984</v>
      </c>
      <c r="CY30" s="102">
        <v>-41048.660000000003</v>
      </c>
      <c r="CZ30" s="1253">
        <v>43621.259999999995</v>
      </c>
      <c r="DA30" s="391">
        <v>0.51519193593191048</v>
      </c>
      <c r="DB30" s="399">
        <v>-9.8844737756619463E-2</v>
      </c>
      <c r="DC30" s="239">
        <v>-4.7257932707296307E-2</v>
      </c>
      <c r="DD30" s="393">
        <v>1.3977565614721219</v>
      </c>
      <c r="DE30" s="394">
        <v>1.1867580472295585</v>
      </c>
      <c r="DF30" s="389"/>
      <c r="DG30" s="390"/>
      <c r="DH30" s="163"/>
    </row>
    <row r="31" spans="1:112" ht="13.5" thickTop="1">
      <c r="A31" s="6"/>
      <c r="B31" s="5" t="s">
        <v>584</v>
      </c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37"/>
      <c r="Y31" s="6"/>
      <c r="Z31" s="6"/>
      <c r="AA31" s="6"/>
      <c r="AB31" s="6"/>
      <c r="AC31" s="6"/>
      <c r="AD31" s="37"/>
      <c r="AE31" s="6"/>
      <c r="AF31" s="6"/>
      <c r="AG31" s="6"/>
      <c r="AH31" s="6"/>
      <c r="AI31" s="6"/>
      <c r="AJ31" s="18"/>
      <c r="AK31" s="17"/>
      <c r="AL31" s="17"/>
      <c r="AM31" s="17"/>
      <c r="AN31" s="18"/>
      <c r="AO31" s="17"/>
      <c r="AP31" s="18"/>
      <c r="AQ31" s="17"/>
      <c r="AR31" s="17"/>
      <c r="AS31" s="17"/>
      <c r="AT31" s="6"/>
      <c r="AU31" s="6"/>
      <c r="AV31" s="6"/>
      <c r="AW31" s="6"/>
      <c r="AX31" s="6"/>
      <c r="AY31" s="6"/>
      <c r="AZ31" s="6"/>
      <c r="BA31" s="6"/>
      <c r="BB31" s="37"/>
      <c r="BC31" s="6"/>
      <c r="BD31" s="6"/>
      <c r="BE31" s="6"/>
      <c r="BF31" s="6"/>
      <c r="BG31" s="6"/>
      <c r="BU31" s="6"/>
      <c r="BV31" s="6"/>
      <c r="BW31" s="6"/>
      <c r="BX31" s="6"/>
      <c r="BY31" s="6"/>
      <c r="BZ31" s="6"/>
      <c r="CA31" s="6"/>
      <c r="CB31" s="6"/>
      <c r="CC31" s="6"/>
      <c r="CD31" s="6"/>
      <c r="CE31" s="6"/>
      <c r="CF31" s="6"/>
      <c r="CG31" s="6"/>
      <c r="CH31" s="6"/>
      <c r="CI31" s="6"/>
      <c r="CJ31" s="6"/>
      <c r="CK31" s="6"/>
      <c r="CL31" s="37"/>
      <c r="CM31" s="6"/>
      <c r="CN31" s="6"/>
      <c r="CO31" s="6"/>
      <c r="CP31" s="6"/>
      <c r="CQ31" s="6"/>
      <c r="CR31" s="6"/>
      <c r="CS31" s="6"/>
      <c r="CT31" s="6"/>
      <c r="CU31" s="6"/>
      <c r="CV31" s="6"/>
      <c r="CW31" s="6"/>
      <c r="CX31" s="6"/>
      <c r="CY31" s="6"/>
      <c r="CZ31" s="6"/>
      <c r="DA31" s="6"/>
      <c r="DB31" s="6"/>
      <c r="DC31" s="6"/>
      <c r="DD31" s="6"/>
      <c r="DE31" s="6"/>
    </row>
    <row r="32" spans="1:112" ht="15">
      <c r="AJ32" s="76"/>
      <c r="AK32" s="77"/>
      <c r="AL32" s="77"/>
      <c r="AM32" s="77"/>
      <c r="AN32" s="76"/>
      <c r="AT32" s="69"/>
      <c r="AU32" s="69"/>
      <c r="AV32" s="69"/>
      <c r="AW32" s="69"/>
      <c r="AX32" s="69"/>
      <c r="AY32" s="69"/>
      <c r="DE32" s="139"/>
      <c r="DF32" s="395"/>
      <c r="DG32" s="395"/>
      <c r="DH32" s="162"/>
    </row>
    <row r="33" spans="1:112" ht="15">
      <c r="AJ33" s="76"/>
      <c r="AK33" s="77"/>
      <c r="AL33" s="77"/>
      <c r="AM33" s="77"/>
      <c r="AN33" s="76"/>
      <c r="AT33" s="69"/>
      <c r="AU33" s="69"/>
      <c r="AV33" s="69"/>
      <c r="AW33" s="69"/>
      <c r="AX33" s="69"/>
      <c r="AY33" s="69"/>
      <c r="DE33" s="139"/>
      <c r="DF33" s="395"/>
      <c r="DG33" s="395"/>
      <c r="DH33" s="162"/>
    </row>
    <row r="34" spans="1:112">
      <c r="B34" s="69" t="s">
        <v>63</v>
      </c>
      <c r="X34" s="69" t="s">
        <v>64</v>
      </c>
      <c r="AJ34" s="77"/>
      <c r="AK34" s="76"/>
      <c r="AL34" s="76"/>
      <c r="AM34" s="76"/>
      <c r="AN34" s="77"/>
      <c r="AO34" s="76"/>
      <c r="AP34" s="77"/>
      <c r="AQ34" s="69"/>
      <c r="AR34" s="69"/>
      <c r="AS34" s="69"/>
      <c r="AT34" s="69"/>
      <c r="AU34" s="69"/>
      <c r="AV34" s="69"/>
      <c r="AW34" s="69"/>
      <c r="AX34" s="69"/>
      <c r="AY34" s="69"/>
      <c r="BB34" s="69" t="s">
        <v>75</v>
      </c>
      <c r="CL34" s="6" t="s">
        <v>533</v>
      </c>
      <c r="DE34" s="139"/>
    </row>
    <row r="35" spans="1:112">
      <c r="B35" s="69" t="s">
        <v>568</v>
      </c>
      <c r="X35" s="69" t="s">
        <v>66</v>
      </c>
      <c r="AJ35" s="77"/>
      <c r="AK35" s="76"/>
      <c r="AL35" s="76"/>
      <c r="AM35" s="76"/>
      <c r="AN35" s="77"/>
      <c r="AO35" s="76"/>
      <c r="AP35" s="77"/>
      <c r="AQ35" s="69"/>
      <c r="AR35" s="69"/>
      <c r="AS35" s="69"/>
      <c r="AT35" s="69"/>
      <c r="AU35" s="69"/>
      <c r="AV35" s="69"/>
      <c r="AW35" s="69"/>
      <c r="AX35" s="69"/>
      <c r="AY35" s="69"/>
      <c r="DE35" s="139"/>
    </row>
    <row r="36" spans="1:112">
      <c r="B36" s="69" t="s">
        <v>567</v>
      </c>
      <c r="X36" s="69" t="s">
        <v>67</v>
      </c>
      <c r="AJ36" s="77"/>
      <c r="AK36" s="76"/>
      <c r="AL36" s="76"/>
      <c r="AM36" s="76"/>
      <c r="AN36" s="77"/>
      <c r="AO36" s="76"/>
      <c r="AP36" s="77"/>
      <c r="AQ36" s="69"/>
      <c r="AR36" s="69"/>
      <c r="AS36" s="69"/>
      <c r="AT36" s="69"/>
      <c r="AU36" s="69"/>
      <c r="AV36" s="69"/>
      <c r="AW36" s="69"/>
      <c r="AX36" s="69"/>
      <c r="AY36" s="69"/>
    </row>
    <row r="37" spans="1:112">
      <c r="X37" s="69" t="s">
        <v>68</v>
      </c>
      <c r="AJ37" s="77"/>
      <c r="AK37" s="76"/>
      <c r="AL37" s="76"/>
      <c r="AM37" s="76"/>
      <c r="AN37" s="77"/>
      <c r="AO37" s="76"/>
      <c r="AP37" s="77"/>
      <c r="AQ37" s="69"/>
      <c r="AR37" s="69"/>
      <c r="AS37" s="69"/>
      <c r="AT37" s="69"/>
      <c r="AU37" s="69"/>
      <c r="AV37" s="69"/>
      <c r="AW37" s="69"/>
      <c r="AX37" s="69"/>
      <c r="AY37" s="69"/>
    </row>
    <row r="40" spans="1:112">
      <c r="A40" s="396"/>
    </row>
    <row r="41" spans="1:112">
      <c r="A41" s="396"/>
    </row>
    <row r="42" spans="1:112">
      <c r="A42" s="396"/>
    </row>
    <row r="43" spans="1:112">
      <c r="A43" s="397"/>
    </row>
    <row r="46" spans="1:112">
      <c r="A46" s="396"/>
    </row>
    <row r="47" spans="1:112">
      <c r="A47" s="396"/>
    </row>
    <row r="48" spans="1:112">
      <c r="A48" s="396"/>
    </row>
    <row r="49" spans="1:109">
      <c r="A49" s="396"/>
    </row>
    <row r="50" spans="1:109">
      <c r="A50" s="396"/>
    </row>
    <row r="51" spans="1:109">
      <c r="A51" s="396"/>
    </row>
    <row r="52" spans="1:109">
      <c r="A52" s="396"/>
    </row>
    <row r="53" spans="1:109">
      <c r="A53" s="396"/>
    </row>
    <row r="54" spans="1:109">
      <c r="A54" s="396"/>
    </row>
    <row r="59" spans="1:109">
      <c r="A59" s="396"/>
    </row>
    <row r="60" spans="1:109">
      <c r="A60" s="166"/>
    </row>
    <row r="63" spans="1:109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  <c r="AA63" s="49"/>
      <c r="AB63" s="49"/>
      <c r="AC63" s="49"/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Z63" s="49"/>
      <c r="BA63" s="49"/>
      <c r="BB63" s="49"/>
      <c r="BC63" s="49"/>
      <c r="BD63" s="49"/>
      <c r="BE63" s="49"/>
      <c r="BF63" s="49"/>
      <c r="BG63" s="49"/>
      <c r="BH63" s="49"/>
      <c r="BI63" s="49"/>
      <c r="BJ63" s="49"/>
      <c r="BK63" s="49"/>
      <c r="BL63" s="49"/>
      <c r="BM63" s="49"/>
      <c r="BN63" s="49"/>
      <c r="BO63" s="49"/>
      <c r="BP63" s="49"/>
      <c r="BQ63" s="49"/>
      <c r="BR63" s="49"/>
      <c r="BS63" s="49"/>
      <c r="BT63" s="49"/>
      <c r="BU63" s="49"/>
      <c r="BV63" s="49"/>
      <c r="BW63" s="49"/>
      <c r="BX63" s="49"/>
      <c r="BY63" s="49"/>
      <c r="BZ63" s="49"/>
      <c r="CA63" s="49"/>
      <c r="CB63" s="49"/>
      <c r="CC63" s="49"/>
      <c r="CD63" s="49"/>
      <c r="CE63" s="49"/>
      <c r="CF63" s="49"/>
      <c r="CG63" s="49"/>
      <c r="CH63" s="49"/>
      <c r="CI63" s="49"/>
      <c r="CJ63" s="49"/>
      <c r="CK63" s="49"/>
      <c r="CL63" s="49"/>
      <c r="CM63" s="49"/>
      <c r="CN63" s="49"/>
      <c r="CO63" s="49"/>
      <c r="CP63" s="49"/>
      <c r="CQ63" s="49"/>
      <c r="CR63" s="49"/>
      <c r="CS63" s="49"/>
      <c r="CT63" s="49"/>
      <c r="CU63" s="49"/>
      <c r="CV63" s="49"/>
      <c r="CW63" s="49"/>
      <c r="CX63" s="49"/>
      <c r="CY63" s="49"/>
      <c r="CZ63" s="49"/>
      <c r="DA63" s="49"/>
      <c r="DB63" s="49"/>
      <c r="DC63" s="49"/>
      <c r="DD63" s="49"/>
      <c r="DE63" s="49"/>
    </row>
    <row r="64" spans="1:109">
      <c r="A64" s="49"/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  <c r="AA64" s="49"/>
      <c r="AB64" s="49"/>
      <c r="AC64" s="49"/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Z64" s="49"/>
      <c r="BA64" s="49"/>
      <c r="BB64" s="49"/>
      <c r="BC64" s="49"/>
      <c r="BD64" s="49"/>
      <c r="BE64" s="49"/>
      <c r="BF64" s="49"/>
      <c r="BG64" s="49"/>
      <c r="BH64" s="49"/>
      <c r="BI64" s="49"/>
      <c r="BJ64" s="49"/>
      <c r="BK64" s="49"/>
      <c r="BL64" s="49"/>
      <c r="BM64" s="49"/>
      <c r="BN64" s="49"/>
      <c r="BO64" s="49"/>
      <c r="BP64" s="49"/>
      <c r="BQ64" s="49"/>
      <c r="BR64" s="49"/>
      <c r="BS64" s="49"/>
      <c r="BT64" s="49"/>
      <c r="BU64" s="49"/>
      <c r="BV64" s="49"/>
      <c r="BW64" s="49"/>
      <c r="BX64" s="49"/>
      <c r="BY64" s="49"/>
      <c r="BZ64" s="49"/>
      <c r="CA64" s="49"/>
      <c r="CB64" s="49"/>
      <c r="CC64" s="49"/>
      <c r="CD64" s="49"/>
      <c r="CE64" s="49"/>
      <c r="CF64" s="49"/>
      <c r="CG64" s="49"/>
      <c r="CH64" s="49"/>
      <c r="CI64" s="49"/>
      <c r="CJ64" s="49"/>
      <c r="CK64" s="49"/>
      <c r="CL64" s="49"/>
      <c r="CM64" s="49"/>
      <c r="CN64" s="49"/>
      <c r="CO64" s="49"/>
      <c r="CP64" s="49"/>
      <c r="CQ64" s="49"/>
      <c r="CR64" s="49"/>
      <c r="CS64" s="49"/>
      <c r="CT64" s="49"/>
      <c r="CU64" s="49"/>
      <c r="CV64" s="49"/>
      <c r="CW64" s="49"/>
      <c r="CX64" s="49"/>
      <c r="CY64" s="49"/>
      <c r="CZ64" s="49"/>
      <c r="DA64" s="49"/>
      <c r="DB64" s="49"/>
      <c r="DC64" s="49"/>
      <c r="DD64" s="49"/>
      <c r="DE64" s="49"/>
    </row>
    <row r="65" spans="1:109">
      <c r="A65" s="49"/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  <c r="AA65" s="49"/>
      <c r="AB65" s="49"/>
      <c r="AC65" s="49"/>
      <c r="AD65" s="49"/>
      <c r="AE65" s="49"/>
      <c r="AF65" s="49"/>
      <c r="AG65" s="49"/>
      <c r="AH65" s="49"/>
      <c r="AI65" s="49"/>
      <c r="AJ65" s="49"/>
      <c r="AK65" s="49"/>
      <c r="AL65" s="49"/>
      <c r="AM65" s="49"/>
      <c r="AN65" s="49"/>
      <c r="AZ65" s="49"/>
      <c r="BA65" s="49"/>
      <c r="BB65" s="49"/>
      <c r="BC65" s="49"/>
      <c r="BD65" s="49"/>
      <c r="BE65" s="49"/>
      <c r="BF65" s="49"/>
      <c r="BG65" s="49"/>
      <c r="BH65" s="49"/>
      <c r="BI65" s="49"/>
      <c r="BJ65" s="49"/>
      <c r="BK65" s="49"/>
      <c r="BL65" s="49"/>
      <c r="BM65" s="49"/>
      <c r="BN65" s="49"/>
      <c r="BO65" s="49"/>
      <c r="BP65" s="49"/>
      <c r="BQ65" s="49"/>
      <c r="BR65" s="49"/>
      <c r="BS65" s="49"/>
      <c r="BT65" s="49"/>
      <c r="BU65" s="49"/>
      <c r="BV65" s="49"/>
      <c r="BW65" s="49"/>
      <c r="BX65" s="49"/>
      <c r="BY65" s="49"/>
      <c r="BZ65" s="49"/>
      <c r="CA65" s="49"/>
      <c r="CB65" s="49"/>
      <c r="CC65" s="49"/>
      <c r="CD65" s="49"/>
      <c r="CE65" s="49"/>
      <c r="CF65" s="49"/>
      <c r="CG65" s="49"/>
      <c r="CH65" s="49"/>
      <c r="CI65" s="49"/>
      <c r="CJ65" s="49"/>
      <c r="CK65" s="49"/>
      <c r="CL65" s="49"/>
      <c r="CM65" s="49"/>
      <c r="CN65" s="49"/>
      <c r="CO65" s="49"/>
      <c r="CP65" s="49"/>
      <c r="CQ65" s="49"/>
      <c r="CR65" s="49"/>
      <c r="CS65" s="49"/>
      <c r="CT65" s="49"/>
      <c r="CU65" s="49"/>
      <c r="CV65" s="49"/>
      <c r="CW65" s="49"/>
      <c r="CX65" s="49"/>
      <c r="CY65" s="49"/>
      <c r="CZ65" s="49"/>
      <c r="DA65" s="49"/>
      <c r="DB65" s="49"/>
      <c r="DC65" s="49"/>
      <c r="DD65" s="49"/>
      <c r="DE65" s="49"/>
    </row>
    <row r="66" spans="1:109">
      <c r="A66" s="49"/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  <c r="AA66" s="49"/>
      <c r="AB66" s="49"/>
      <c r="AC66" s="49"/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Z66" s="49"/>
      <c r="BA66" s="49"/>
      <c r="BB66" s="49"/>
      <c r="BC66" s="49"/>
      <c r="BD66" s="49"/>
      <c r="BE66" s="49"/>
      <c r="BF66" s="49"/>
      <c r="BG66" s="49"/>
      <c r="BH66" s="49"/>
      <c r="BI66" s="49"/>
      <c r="BJ66" s="49"/>
      <c r="BK66" s="49"/>
      <c r="BL66" s="49"/>
      <c r="BM66" s="49"/>
      <c r="BN66" s="49"/>
      <c r="BO66" s="49"/>
      <c r="BP66" s="49"/>
      <c r="BQ66" s="49"/>
      <c r="BR66" s="49"/>
      <c r="BS66" s="49"/>
      <c r="BT66" s="49"/>
      <c r="BU66" s="49"/>
      <c r="BV66" s="49"/>
      <c r="BW66" s="49"/>
      <c r="BX66" s="49"/>
      <c r="BY66" s="49"/>
      <c r="BZ66" s="49"/>
      <c r="CA66" s="49"/>
      <c r="CB66" s="49"/>
      <c r="CC66" s="49"/>
      <c r="CD66" s="49"/>
      <c r="CE66" s="49"/>
      <c r="CF66" s="49"/>
      <c r="CG66" s="49"/>
      <c r="CH66" s="49"/>
      <c r="CI66" s="49"/>
      <c r="CJ66" s="49"/>
      <c r="CK66" s="49"/>
      <c r="CL66" s="49"/>
      <c r="CM66" s="49"/>
      <c r="CN66" s="49"/>
      <c r="CO66" s="49"/>
      <c r="CP66" s="49"/>
      <c r="CQ66" s="49"/>
      <c r="CR66" s="49"/>
      <c r="CS66" s="49"/>
      <c r="CT66" s="49"/>
      <c r="CU66" s="49"/>
      <c r="CV66" s="49"/>
      <c r="CW66" s="49"/>
      <c r="CX66" s="49"/>
      <c r="CY66" s="49"/>
      <c r="CZ66" s="49"/>
      <c r="DA66" s="49"/>
      <c r="DB66" s="49"/>
      <c r="DC66" s="49"/>
      <c r="DD66" s="49"/>
      <c r="DE66" s="49"/>
    </row>
    <row r="67" spans="1:109">
      <c r="A67" s="49"/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  <c r="AA67" s="49"/>
      <c r="AB67" s="49"/>
      <c r="AC67" s="49"/>
      <c r="AD67" s="49"/>
      <c r="AE67" s="49"/>
      <c r="AF67" s="49"/>
      <c r="AG67" s="49"/>
      <c r="AH67" s="49"/>
      <c r="AI67" s="49"/>
      <c r="AJ67" s="49"/>
      <c r="AK67" s="49"/>
      <c r="AL67" s="49"/>
      <c r="AM67" s="49"/>
      <c r="AN67" s="49"/>
      <c r="AZ67" s="49"/>
      <c r="BA67" s="49"/>
      <c r="BB67" s="49"/>
      <c r="BC67" s="49"/>
      <c r="BD67" s="49"/>
      <c r="BE67" s="49"/>
      <c r="BF67" s="49"/>
      <c r="BG67" s="49"/>
      <c r="BH67" s="49"/>
      <c r="BI67" s="49"/>
      <c r="BJ67" s="49"/>
      <c r="BK67" s="49"/>
      <c r="BL67" s="49"/>
      <c r="BM67" s="49"/>
      <c r="BN67" s="49"/>
      <c r="BO67" s="49"/>
      <c r="BP67" s="49"/>
      <c r="BQ67" s="49"/>
      <c r="BR67" s="49"/>
      <c r="BS67" s="49"/>
      <c r="BT67" s="49"/>
      <c r="BU67" s="49"/>
      <c r="BV67" s="49"/>
      <c r="BW67" s="49"/>
      <c r="BX67" s="49"/>
      <c r="BY67" s="49"/>
      <c r="BZ67" s="49"/>
      <c r="CA67" s="49"/>
      <c r="CB67" s="49"/>
      <c r="CC67" s="49"/>
      <c r="CD67" s="49"/>
      <c r="CE67" s="49"/>
      <c r="CF67" s="49"/>
      <c r="CG67" s="49"/>
      <c r="CH67" s="49"/>
      <c r="CI67" s="49"/>
      <c r="CJ67" s="49"/>
      <c r="CK67" s="49"/>
      <c r="CL67" s="49"/>
      <c r="CM67" s="49"/>
      <c r="CN67" s="49"/>
      <c r="CO67" s="49"/>
      <c r="CP67" s="49"/>
      <c r="CQ67" s="49"/>
      <c r="CR67" s="49"/>
      <c r="CS67" s="49"/>
      <c r="CT67" s="49"/>
      <c r="CU67" s="49"/>
      <c r="CV67" s="49"/>
      <c r="CW67" s="49"/>
      <c r="CX67" s="49"/>
      <c r="CY67" s="49"/>
      <c r="CZ67" s="49"/>
      <c r="DA67" s="49"/>
      <c r="DB67" s="49"/>
      <c r="DC67" s="49"/>
      <c r="DD67" s="49"/>
      <c r="DE67" s="49"/>
    </row>
    <row r="68" spans="1:109">
      <c r="A68" s="49"/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  <c r="AA68" s="49"/>
      <c r="AB68" s="49"/>
      <c r="AC68" s="49"/>
      <c r="AD68" s="49"/>
      <c r="AE68" s="49"/>
      <c r="AF68" s="49"/>
      <c r="AG68" s="49"/>
      <c r="AH68" s="49"/>
      <c r="AI68" s="49"/>
      <c r="AJ68" s="49"/>
      <c r="AK68" s="49"/>
      <c r="AL68" s="49"/>
      <c r="AM68" s="49"/>
      <c r="AN68" s="49"/>
      <c r="AZ68" s="49"/>
      <c r="BA68" s="49"/>
      <c r="BB68" s="49"/>
      <c r="BC68" s="49"/>
      <c r="BD68" s="49"/>
      <c r="BE68" s="49"/>
      <c r="BF68" s="49"/>
      <c r="BG68" s="49"/>
      <c r="BH68" s="49"/>
      <c r="BI68" s="49"/>
      <c r="BJ68" s="49"/>
      <c r="BK68" s="49"/>
      <c r="BL68" s="49"/>
      <c r="BM68" s="49"/>
      <c r="BN68" s="49"/>
      <c r="BO68" s="49"/>
      <c r="BP68" s="49"/>
      <c r="BQ68" s="49"/>
      <c r="BR68" s="49"/>
      <c r="BS68" s="49"/>
      <c r="BT68" s="49"/>
      <c r="BU68" s="49"/>
      <c r="BV68" s="49"/>
      <c r="BW68" s="49"/>
      <c r="BX68" s="49"/>
      <c r="BY68" s="49"/>
      <c r="BZ68" s="49"/>
      <c r="CA68" s="49"/>
      <c r="CB68" s="49"/>
      <c r="CC68" s="49"/>
      <c r="CD68" s="49"/>
      <c r="CE68" s="49"/>
      <c r="CF68" s="49"/>
      <c r="CG68" s="49"/>
      <c r="CH68" s="49"/>
      <c r="CI68" s="49"/>
      <c r="CJ68" s="49"/>
      <c r="CK68" s="49"/>
      <c r="CL68" s="49"/>
      <c r="CM68" s="49"/>
      <c r="CN68" s="49"/>
      <c r="CO68" s="49"/>
      <c r="CP68" s="49"/>
      <c r="CQ68" s="49"/>
      <c r="CR68" s="49"/>
      <c r="CS68" s="49"/>
      <c r="CT68" s="49"/>
      <c r="CU68" s="49"/>
      <c r="CV68" s="49"/>
      <c r="CW68" s="49"/>
      <c r="CX68" s="49"/>
      <c r="CY68" s="49"/>
      <c r="CZ68" s="49"/>
      <c r="DA68" s="49"/>
      <c r="DB68" s="49"/>
      <c r="DC68" s="49"/>
      <c r="DD68" s="49"/>
      <c r="DE68" s="49"/>
    </row>
    <row r="69" spans="1:109">
      <c r="A69" s="49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49"/>
      <c r="BY69" s="49"/>
      <c r="BZ69" s="49"/>
      <c r="CA69" s="49"/>
      <c r="CB69" s="49"/>
      <c r="CC69" s="49"/>
      <c r="CD69" s="49"/>
      <c r="CE69" s="49"/>
      <c r="CF69" s="49"/>
      <c r="CG69" s="49"/>
      <c r="CH69" s="49"/>
      <c r="CI69" s="49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49"/>
      <c r="CU69" s="49"/>
      <c r="CV69" s="49"/>
      <c r="CW69" s="49"/>
      <c r="CX69" s="49"/>
      <c r="CY69" s="49"/>
      <c r="CZ69" s="49"/>
      <c r="DA69" s="49"/>
      <c r="DB69" s="49"/>
      <c r="DC69" s="49"/>
      <c r="DD69" s="49"/>
      <c r="DE69" s="49"/>
    </row>
    <row r="70" spans="1:109">
      <c r="A70" s="49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  <c r="AA70" s="49"/>
      <c r="AB70" s="49"/>
      <c r="AC70" s="49"/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Z70" s="49"/>
      <c r="BA70" s="49"/>
      <c r="BB70" s="49"/>
      <c r="BC70" s="49"/>
      <c r="BD70" s="49"/>
      <c r="BE70" s="49"/>
      <c r="BF70" s="49"/>
      <c r="BG70" s="49"/>
      <c r="BH70" s="49"/>
      <c r="BI70" s="49"/>
      <c r="BJ70" s="49"/>
      <c r="BK70" s="49"/>
      <c r="BL70" s="49"/>
      <c r="BM70" s="49"/>
      <c r="BN70" s="49"/>
      <c r="BO70" s="49"/>
      <c r="BP70" s="49"/>
      <c r="BQ70" s="49"/>
      <c r="BR70" s="49"/>
      <c r="BS70" s="49"/>
      <c r="BT70" s="49"/>
      <c r="BU70" s="49"/>
      <c r="BV70" s="49"/>
      <c r="BW70" s="49"/>
      <c r="BX70" s="49"/>
      <c r="BY70" s="49"/>
      <c r="BZ70" s="49"/>
      <c r="CA70" s="49"/>
      <c r="CB70" s="49"/>
      <c r="CC70" s="49"/>
      <c r="CD70" s="49"/>
      <c r="CE70" s="49"/>
      <c r="CF70" s="49"/>
      <c r="CG70" s="49"/>
      <c r="CH70" s="49"/>
      <c r="CI70" s="49"/>
      <c r="CJ70" s="49"/>
      <c r="CK70" s="49"/>
      <c r="CL70" s="49"/>
      <c r="CM70" s="49"/>
      <c r="CN70" s="49"/>
      <c r="CO70" s="49"/>
      <c r="CP70" s="49"/>
      <c r="CQ70" s="49"/>
      <c r="CR70" s="49"/>
      <c r="CS70" s="49"/>
      <c r="CT70" s="49"/>
      <c r="CU70" s="49"/>
      <c r="CV70" s="49"/>
      <c r="CW70" s="49"/>
      <c r="CX70" s="49"/>
      <c r="CY70" s="49"/>
      <c r="CZ70" s="49"/>
      <c r="DA70" s="49"/>
      <c r="DB70" s="49"/>
      <c r="DC70" s="49"/>
      <c r="DD70" s="49"/>
      <c r="DE70" s="49"/>
    </row>
    <row r="71" spans="1:109">
      <c r="A71" s="49"/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49"/>
      <c r="CV71" s="49"/>
      <c r="CW71" s="49"/>
      <c r="CX71" s="49"/>
      <c r="CY71" s="49"/>
      <c r="CZ71" s="49"/>
      <c r="DA71" s="49"/>
      <c r="DB71" s="49"/>
      <c r="DC71" s="49"/>
      <c r="DD71" s="49"/>
      <c r="DE71" s="49"/>
    </row>
    <row r="72" spans="1:109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  <c r="AA72" s="49"/>
      <c r="AB72" s="49"/>
      <c r="AC72" s="49"/>
      <c r="AD72" s="49"/>
      <c r="AE72" s="49"/>
      <c r="AF72" s="49"/>
      <c r="AG72" s="49"/>
      <c r="AH72" s="49"/>
      <c r="AI72" s="49"/>
      <c r="AJ72" s="49"/>
      <c r="AK72" s="49"/>
      <c r="AL72" s="49"/>
      <c r="AM72" s="49"/>
      <c r="AN72" s="49"/>
      <c r="AZ72" s="49"/>
      <c r="BA72" s="49"/>
      <c r="BB72" s="49"/>
      <c r="BC72" s="49"/>
      <c r="BD72" s="49"/>
      <c r="BE72" s="49"/>
      <c r="BF72" s="49"/>
      <c r="BG72" s="49"/>
      <c r="BH72" s="49"/>
      <c r="BI72" s="49"/>
      <c r="BJ72" s="49"/>
      <c r="BK72" s="49"/>
      <c r="BL72" s="49"/>
      <c r="BM72" s="49"/>
      <c r="BN72" s="49"/>
      <c r="BO72" s="49"/>
      <c r="BP72" s="49"/>
      <c r="BQ72" s="49"/>
      <c r="BR72" s="49"/>
      <c r="BS72" s="49"/>
      <c r="BT72" s="49"/>
      <c r="BU72" s="49"/>
      <c r="BV72" s="49"/>
      <c r="BW72" s="49"/>
      <c r="BX72" s="49"/>
      <c r="BY72" s="49"/>
      <c r="BZ72" s="49"/>
      <c r="CA72" s="49"/>
      <c r="CB72" s="49"/>
      <c r="CC72" s="49"/>
      <c r="CD72" s="49"/>
      <c r="CE72" s="49"/>
      <c r="CF72" s="49"/>
      <c r="CG72" s="49"/>
      <c r="CH72" s="49"/>
      <c r="CI72" s="49"/>
      <c r="CJ72" s="49"/>
      <c r="CK72" s="49"/>
      <c r="CL72" s="49"/>
      <c r="CM72" s="49"/>
      <c r="CN72" s="49"/>
      <c r="CO72" s="49"/>
      <c r="CP72" s="49"/>
      <c r="CQ72" s="49"/>
      <c r="CR72" s="49"/>
      <c r="CS72" s="49"/>
      <c r="CT72" s="49"/>
      <c r="CU72" s="49"/>
      <c r="CV72" s="49"/>
      <c r="CW72" s="49"/>
      <c r="CX72" s="49"/>
      <c r="CY72" s="49"/>
      <c r="CZ72" s="49"/>
      <c r="DA72" s="49"/>
      <c r="DB72" s="49"/>
      <c r="DC72" s="49"/>
      <c r="DD72" s="49"/>
      <c r="DE72" s="49"/>
    </row>
    <row r="73" spans="1:109">
      <c r="A73" s="49"/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  <c r="AK73" s="49"/>
      <c r="AL73" s="49"/>
      <c r="AM73" s="49"/>
      <c r="AN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</row>
    <row r="74" spans="1:109">
      <c r="A74" s="49"/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  <c r="AA74" s="49"/>
      <c r="AB74" s="49"/>
      <c r="AC74" s="49"/>
      <c r="AD74" s="49"/>
      <c r="AE74" s="49"/>
      <c r="AF74" s="49"/>
      <c r="AG74" s="49"/>
      <c r="AH74" s="49"/>
      <c r="AI74" s="49"/>
      <c r="AJ74" s="49"/>
      <c r="AK74" s="49"/>
      <c r="AL74" s="49"/>
      <c r="AM74" s="49"/>
      <c r="AN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</row>
    <row r="75" spans="1:109">
      <c r="A75" s="49"/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  <c r="AI75" s="49"/>
      <c r="AJ75" s="49"/>
      <c r="AK75" s="49"/>
      <c r="AL75" s="49"/>
      <c r="AM75" s="49"/>
      <c r="AN75" s="49"/>
      <c r="AZ75" s="49"/>
      <c r="BA75" s="49"/>
      <c r="BB75" s="49"/>
      <c r="BC75" s="49"/>
      <c r="BD75" s="49"/>
      <c r="BE75" s="49"/>
      <c r="BF75" s="49"/>
      <c r="BG75" s="49"/>
      <c r="BH75" s="49"/>
      <c r="BI75" s="49"/>
      <c r="BJ75" s="49"/>
      <c r="BK75" s="49"/>
      <c r="BL75" s="49"/>
      <c r="BM75" s="49"/>
      <c r="BN75" s="49"/>
      <c r="BO75" s="49"/>
      <c r="BP75" s="49"/>
      <c r="BQ75" s="49"/>
      <c r="BR75" s="49"/>
      <c r="BS75" s="49"/>
      <c r="BT75" s="49"/>
      <c r="BU75" s="49"/>
      <c r="BV75" s="49"/>
      <c r="BW75" s="49"/>
      <c r="BX75" s="49"/>
      <c r="BY75" s="49"/>
      <c r="BZ75" s="49"/>
      <c r="CA75" s="49"/>
      <c r="CB75" s="49"/>
      <c r="CC75" s="49"/>
      <c r="CD75" s="49"/>
      <c r="CE75" s="49"/>
      <c r="CF75" s="49"/>
      <c r="CG75" s="49"/>
      <c r="CH75" s="49"/>
      <c r="CI75" s="49"/>
      <c r="CJ75" s="49"/>
      <c r="CK75" s="49"/>
      <c r="CL75" s="49"/>
      <c r="CM75" s="49"/>
      <c r="CN75" s="49"/>
      <c r="CO75" s="49"/>
      <c r="CP75" s="49"/>
      <c r="CQ75" s="49"/>
      <c r="CR75" s="49"/>
      <c r="CS75" s="49"/>
      <c r="CT75" s="49"/>
      <c r="CU75" s="49"/>
      <c r="CV75" s="49"/>
      <c r="CW75" s="49"/>
      <c r="CX75" s="49"/>
      <c r="CY75" s="49"/>
      <c r="CZ75" s="49"/>
      <c r="DA75" s="49"/>
      <c r="DB75" s="49"/>
      <c r="DC75" s="49"/>
      <c r="DD75" s="49"/>
      <c r="DE75" s="49"/>
    </row>
    <row r="76" spans="1:109">
      <c r="A76" s="49"/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  <c r="AA76" s="49"/>
      <c r="AB76" s="49"/>
      <c r="AC76" s="49"/>
      <c r="AD76" s="49"/>
      <c r="AE76" s="49"/>
      <c r="AF76" s="49"/>
      <c r="AG76" s="49"/>
      <c r="AH76" s="49"/>
      <c r="AI76" s="49"/>
      <c r="AJ76" s="49"/>
      <c r="AK76" s="49"/>
      <c r="AL76" s="49"/>
      <c r="AM76" s="49"/>
      <c r="AN76" s="49"/>
      <c r="AZ76" s="49"/>
      <c r="BA76" s="49"/>
      <c r="BB76" s="49"/>
      <c r="BC76" s="49"/>
      <c r="BD76" s="49"/>
      <c r="BE76" s="49"/>
      <c r="BF76" s="49"/>
      <c r="BG76" s="49"/>
      <c r="BH76" s="49"/>
      <c r="BI76" s="49"/>
      <c r="BJ76" s="49"/>
      <c r="BK76" s="49"/>
      <c r="BL76" s="49"/>
      <c r="BM76" s="49"/>
      <c r="BN76" s="49"/>
      <c r="BO76" s="49"/>
      <c r="BP76" s="49"/>
      <c r="BQ76" s="49"/>
      <c r="BR76" s="49"/>
      <c r="BS76" s="49"/>
      <c r="BT76" s="49"/>
      <c r="BU76" s="49"/>
      <c r="BV76" s="49"/>
      <c r="BW76" s="49"/>
      <c r="BX76" s="49"/>
      <c r="BY76" s="49"/>
      <c r="BZ76" s="49"/>
      <c r="CA76" s="49"/>
      <c r="CB76" s="49"/>
      <c r="CC76" s="49"/>
      <c r="CD76" s="49"/>
      <c r="CE76" s="49"/>
      <c r="CF76" s="49"/>
      <c r="CG76" s="49"/>
      <c r="CH76" s="49"/>
      <c r="CI76" s="49"/>
      <c r="CJ76" s="49"/>
      <c r="CK76" s="49"/>
      <c r="CL76" s="49"/>
      <c r="CM76" s="49"/>
      <c r="CN76" s="49"/>
      <c r="CO76" s="49"/>
      <c r="CP76" s="49"/>
      <c r="CQ76" s="49"/>
      <c r="CR76" s="49"/>
      <c r="CS76" s="49"/>
      <c r="CT76" s="49"/>
      <c r="CU76" s="49"/>
      <c r="CV76" s="49"/>
      <c r="CW76" s="49"/>
      <c r="CX76" s="49"/>
      <c r="CY76" s="49"/>
      <c r="CZ76" s="49"/>
      <c r="DA76" s="49"/>
      <c r="DB76" s="49"/>
      <c r="DC76" s="49"/>
      <c r="DD76" s="49"/>
      <c r="DE76" s="49"/>
    </row>
    <row r="77" spans="1:109">
      <c r="A77" s="49"/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  <c r="AA77" s="49"/>
      <c r="AB77" s="49"/>
      <c r="AC77" s="49"/>
      <c r="AD77" s="49"/>
      <c r="AE77" s="49"/>
      <c r="AF77" s="49"/>
      <c r="AG77" s="49"/>
      <c r="AH77" s="49"/>
      <c r="AI77" s="49"/>
      <c r="AJ77" s="49"/>
      <c r="AK77" s="49"/>
      <c r="AL77" s="49"/>
      <c r="AM77" s="49"/>
      <c r="AN77" s="49"/>
      <c r="AZ77" s="49"/>
      <c r="BA77" s="49"/>
      <c r="BB77" s="49"/>
      <c r="BC77" s="49"/>
      <c r="BD77" s="49"/>
      <c r="BE77" s="49"/>
      <c r="BF77" s="49"/>
      <c r="BG77" s="49"/>
      <c r="BH77" s="49"/>
      <c r="BI77" s="49"/>
      <c r="BJ77" s="49"/>
      <c r="BK77" s="49"/>
      <c r="BL77" s="49"/>
      <c r="BM77" s="49"/>
      <c r="BN77" s="49"/>
      <c r="BO77" s="49"/>
      <c r="BP77" s="49"/>
      <c r="BQ77" s="49"/>
      <c r="BR77" s="49"/>
      <c r="BS77" s="49"/>
      <c r="BT77" s="49"/>
      <c r="BU77" s="49"/>
      <c r="BV77" s="49"/>
      <c r="BW77" s="49"/>
      <c r="BX77" s="49"/>
      <c r="BY77" s="49"/>
      <c r="BZ77" s="49"/>
      <c r="CA77" s="49"/>
      <c r="CB77" s="49"/>
      <c r="CC77" s="49"/>
      <c r="CD77" s="49"/>
      <c r="CE77" s="49"/>
      <c r="CF77" s="49"/>
      <c r="CG77" s="49"/>
      <c r="CH77" s="49"/>
      <c r="CI77" s="49"/>
      <c r="CJ77" s="49"/>
      <c r="CK77" s="49"/>
      <c r="CL77" s="49"/>
      <c r="CM77" s="49"/>
      <c r="CN77" s="49"/>
      <c r="CO77" s="49"/>
      <c r="CP77" s="49"/>
      <c r="CQ77" s="49"/>
      <c r="CR77" s="49"/>
      <c r="CS77" s="49"/>
      <c r="CT77" s="49"/>
      <c r="CU77" s="49"/>
      <c r="CV77" s="49"/>
      <c r="CW77" s="49"/>
      <c r="CX77" s="49"/>
      <c r="CY77" s="49"/>
      <c r="CZ77" s="49"/>
      <c r="DA77" s="49"/>
      <c r="DB77" s="49"/>
      <c r="DC77" s="49"/>
      <c r="DD77" s="49"/>
      <c r="DE77" s="49"/>
    </row>
    <row r="78" spans="1:109">
      <c r="A78" s="49"/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  <c r="AA78" s="49"/>
      <c r="AB78" s="49"/>
      <c r="AC78" s="49"/>
      <c r="AD78" s="49"/>
      <c r="AE78" s="49"/>
      <c r="AF78" s="49"/>
      <c r="AG78" s="49"/>
      <c r="AH78" s="49"/>
      <c r="AI78" s="49"/>
      <c r="AJ78" s="49"/>
      <c r="AK78" s="49"/>
      <c r="AL78" s="49"/>
      <c r="AM78" s="49"/>
      <c r="AN78" s="49"/>
      <c r="AZ78" s="49"/>
      <c r="BA78" s="49"/>
      <c r="BB78" s="49"/>
      <c r="BC78" s="49"/>
      <c r="BD78" s="49"/>
      <c r="BE78" s="49"/>
      <c r="BF78" s="49"/>
      <c r="BG78" s="49"/>
      <c r="BH78" s="49"/>
      <c r="BI78" s="49"/>
      <c r="BJ78" s="49"/>
      <c r="BK78" s="49"/>
      <c r="BL78" s="49"/>
      <c r="BM78" s="49"/>
      <c r="BN78" s="49"/>
      <c r="BO78" s="49"/>
      <c r="BP78" s="49"/>
      <c r="BQ78" s="49"/>
      <c r="BR78" s="49"/>
      <c r="BS78" s="49"/>
      <c r="BT78" s="49"/>
      <c r="BU78" s="49"/>
      <c r="BV78" s="49"/>
      <c r="BW78" s="49"/>
      <c r="BX78" s="49"/>
      <c r="BY78" s="49"/>
      <c r="BZ78" s="49"/>
      <c r="CA78" s="49"/>
      <c r="CB78" s="49"/>
      <c r="CC78" s="49"/>
      <c r="CD78" s="49"/>
      <c r="CE78" s="49"/>
      <c r="CF78" s="49"/>
      <c r="CG78" s="49"/>
      <c r="CH78" s="49"/>
      <c r="CI78" s="49"/>
      <c r="CJ78" s="49"/>
      <c r="CK78" s="49"/>
      <c r="CL78" s="49"/>
      <c r="CM78" s="49"/>
      <c r="CN78" s="49"/>
      <c r="CO78" s="49"/>
      <c r="CP78" s="49"/>
      <c r="CQ78" s="49"/>
      <c r="CR78" s="49"/>
      <c r="CS78" s="49"/>
      <c r="CT78" s="49"/>
      <c r="CU78" s="49"/>
      <c r="CV78" s="49"/>
      <c r="CW78" s="49"/>
      <c r="CX78" s="49"/>
      <c r="CY78" s="49"/>
      <c r="CZ78" s="49"/>
      <c r="DA78" s="49"/>
      <c r="DB78" s="49"/>
      <c r="DC78" s="49"/>
      <c r="DD78" s="49"/>
      <c r="DE78" s="49"/>
    </row>
    <row r="79" spans="1:109" ht="13.5" thickBot="1"/>
    <row r="80" spans="1:109" ht="24" customHeight="1" thickTop="1">
      <c r="AN80" s="79" t="s">
        <v>13</v>
      </c>
      <c r="AO80" s="80">
        <v>58</v>
      </c>
      <c r="AP80" s="81" t="s">
        <v>13</v>
      </c>
      <c r="AQ80" s="82">
        <v>79</v>
      </c>
      <c r="AR80" s="80"/>
      <c r="AS80" s="80"/>
      <c r="AT80" s="81" t="s">
        <v>13</v>
      </c>
      <c r="AU80" s="82">
        <v>99</v>
      </c>
      <c r="AV80" s="83" t="s">
        <v>13</v>
      </c>
      <c r="AW80" s="84">
        <v>109</v>
      </c>
      <c r="AX80" s="85"/>
      <c r="AY80" s="85"/>
    </row>
    <row r="81" spans="40:51" ht="24" customHeight="1">
      <c r="AN81" s="74" t="s">
        <v>25</v>
      </c>
      <c r="AO81" s="85">
        <v>59</v>
      </c>
      <c r="AP81" s="86" t="s">
        <v>30</v>
      </c>
      <c r="AQ81" s="87">
        <v>80</v>
      </c>
      <c r="AR81" s="85"/>
      <c r="AS81" s="85"/>
      <c r="AT81" s="86" t="s">
        <v>22</v>
      </c>
      <c r="AU81" s="87">
        <v>100</v>
      </c>
      <c r="AV81" s="88" t="s">
        <v>5</v>
      </c>
      <c r="AW81" s="89">
        <v>120</v>
      </c>
      <c r="AX81" s="85"/>
      <c r="AY81" s="85"/>
    </row>
    <row r="82" spans="40:51" ht="24" customHeight="1">
      <c r="AN82" s="90" t="s">
        <v>13</v>
      </c>
      <c r="AO82" s="85">
        <v>60</v>
      </c>
      <c r="AP82" s="91" t="s">
        <v>13</v>
      </c>
      <c r="AQ82" s="87">
        <v>81</v>
      </c>
      <c r="AR82" s="85"/>
      <c r="AS82" s="85"/>
      <c r="AT82" s="91" t="s">
        <v>13</v>
      </c>
      <c r="AU82" s="87">
        <v>101</v>
      </c>
      <c r="AV82" s="92" t="s">
        <v>13</v>
      </c>
      <c r="AW82" s="89">
        <v>121</v>
      </c>
      <c r="AX82" s="85"/>
      <c r="AY82" s="85"/>
    </row>
    <row r="83" spans="40:51" ht="24" customHeight="1">
      <c r="AN83" s="74" t="s">
        <v>350</v>
      </c>
      <c r="AO83" s="85">
        <v>61</v>
      </c>
      <c r="AP83" s="86" t="s">
        <v>18</v>
      </c>
      <c r="AQ83" s="87">
        <v>82</v>
      </c>
      <c r="AR83" s="85"/>
      <c r="AS83" s="85"/>
      <c r="AT83" s="86" t="s">
        <v>33</v>
      </c>
      <c r="AU83" s="87">
        <v>102</v>
      </c>
      <c r="AV83" s="88" t="s">
        <v>7</v>
      </c>
      <c r="AW83" s="89">
        <v>122</v>
      </c>
      <c r="AX83" s="85"/>
      <c r="AY83" s="85"/>
    </row>
    <row r="84" spans="40:51" ht="24" customHeight="1">
      <c r="AN84" s="74" t="s">
        <v>350</v>
      </c>
      <c r="AO84" s="85">
        <v>61</v>
      </c>
      <c r="AP84" s="86" t="s">
        <v>18</v>
      </c>
      <c r="AQ84" s="87">
        <v>82</v>
      </c>
      <c r="AR84" s="85"/>
      <c r="AS84" s="85"/>
      <c r="AT84" s="86" t="s">
        <v>33</v>
      </c>
      <c r="AU84" s="87">
        <v>102</v>
      </c>
      <c r="AV84" s="88" t="s">
        <v>7</v>
      </c>
      <c r="AW84" s="89">
        <v>122</v>
      </c>
      <c r="AX84" s="85"/>
      <c r="AY84" s="85"/>
    </row>
    <row r="85" spans="40:51" ht="24" customHeight="1">
      <c r="AN85" s="90" t="s">
        <v>13</v>
      </c>
      <c r="AO85" s="85">
        <v>63</v>
      </c>
      <c r="AP85" s="86" t="s">
        <v>27</v>
      </c>
      <c r="AQ85" s="87">
        <v>84</v>
      </c>
      <c r="AR85" s="85"/>
      <c r="AS85" s="85"/>
      <c r="AT85" s="86" t="s">
        <v>62</v>
      </c>
      <c r="AU85" s="87">
        <v>104</v>
      </c>
      <c r="AV85" s="88" t="s">
        <v>3</v>
      </c>
      <c r="AW85" s="89">
        <v>124</v>
      </c>
      <c r="AX85" s="85"/>
      <c r="AY85" s="85"/>
    </row>
    <row r="86" spans="40:51" ht="24" customHeight="1">
      <c r="AN86" s="74" t="s">
        <v>117</v>
      </c>
      <c r="AO86" s="85">
        <v>64</v>
      </c>
      <c r="AP86" s="91" t="s">
        <v>13</v>
      </c>
      <c r="AQ86" s="87">
        <v>85</v>
      </c>
      <c r="AR86" s="85"/>
      <c r="AS86" s="85"/>
      <c r="AT86" s="91" t="s">
        <v>13</v>
      </c>
      <c r="AU86" s="87">
        <v>105</v>
      </c>
      <c r="AV86" s="92" t="s">
        <v>13</v>
      </c>
      <c r="AW86" s="89">
        <v>125</v>
      </c>
      <c r="AX86" s="85"/>
      <c r="AY86" s="85"/>
    </row>
    <row r="87" spans="40:51" ht="24" customHeight="1">
      <c r="AN87" s="90" t="s">
        <v>13</v>
      </c>
      <c r="AO87" s="85">
        <v>65</v>
      </c>
      <c r="AP87" s="86" t="s">
        <v>28</v>
      </c>
      <c r="AQ87" s="87">
        <v>86</v>
      </c>
      <c r="AR87" s="85"/>
      <c r="AS87" s="85"/>
      <c r="AT87" s="86" t="s">
        <v>49</v>
      </c>
      <c r="AU87" s="87">
        <v>106</v>
      </c>
      <c r="AV87" s="88" t="s">
        <v>6</v>
      </c>
      <c r="AW87" s="89">
        <v>126</v>
      </c>
      <c r="AX87" s="85"/>
      <c r="AY87" s="85"/>
    </row>
    <row r="88" spans="40:51" ht="24" customHeight="1">
      <c r="AN88" s="74" t="s">
        <v>26</v>
      </c>
      <c r="AO88" s="85">
        <v>66</v>
      </c>
      <c r="AP88" s="91" t="s">
        <v>13</v>
      </c>
      <c r="AQ88" s="87">
        <v>87</v>
      </c>
      <c r="AR88" s="85"/>
      <c r="AS88" s="85"/>
      <c r="AT88" s="91" t="s">
        <v>13</v>
      </c>
      <c r="AU88" s="87">
        <v>107</v>
      </c>
      <c r="AV88" s="92" t="s">
        <v>13</v>
      </c>
      <c r="AW88" s="89">
        <v>127</v>
      </c>
      <c r="AX88" s="85"/>
      <c r="AY88" s="85"/>
    </row>
    <row r="89" spans="40:51" ht="24" customHeight="1">
      <c r="AN89" s="74" t="s">
        <v>39</v>
      </c>
      <c r="AO89" s="85">
        <v>67</v>
      </c>
      <c r="AP89" s="86" t="s">
        <v>23</v>
      </c>
      <c r="AQ89" s="87">
        <v>88</v>
      </c>
      <c r="AR89" s="85"/>
      <c r="AS89" s="85"/>
      <c r="AT89" s="86" t="s">
        <v>24</v>
      </c>
      <c r="AU89" s="87">
        <v>108</v>
      </c>
      <c r="AV89" s="88" t="s">
        <v>16</v>
      </c>
      <c r="AW89" s="89">
        <v>129</v>
      </c>
      <c r="AX89" s="85"/>
      <c r="AY89" s="85"/>
    </row>
    <row r="90" spans="40:51" ht="24" customHeight="1">
      <c r="AN90" s="90" t="s">
        <v>13</v>
      </c>
      <c r="AO90" s="85">
        <v>68</v>
      </c>
      <c r="AP90" s="91" t="s">
        <v>13</v>
      </c>
      <c r="AQ90" s="87">
        <v>89</v>
      </c>
      <c r="AR90" s="85"/>
      <c r="AS90" s="85"/>
      <c r="AT90" s="91" t="s">
        <v>13</v>
      </c>
      <c r="AU90" s="87">
        <v>109</v>
      </c>
      <c r="AV90" s="92" t="s">
        <v>13</v>
      </c>
      <c r="AW90" s="89">
        <v>129</v>
      </c>
      <c r="AX90" s="85"/>
      <c r="AY90" s="85"/>
    </row>
    <row r="91" spans="40:51" ht="24" customHeight="1">
      <c r="AN91" s="74" t="s">
        <v>17</v>
      </c>
      <c r="AO91" s="85">
        <v>69</v>
      </c>
      <c r="AP91" s="86" t="s">
        <v>137</v>
      </c>
      <c r="AQ91" s="87">
        <v>90</v>
      </c>
      <c r="AR91" s="85"/>
      <c r="AS91" s="85"/>
      <c r="AT91" s="86" t="s">
        <v>37</v>
      </c>
      <c r="AU91" s="87">
        <v>100</v>
      </c>
      <c r="AV91" s="88" t="s">
        <v>39</v>
      </c>
      <c r="AW91" s="89">
        <v>130</v>
      </c>
      <c r="AX91" s="85"/>
      <c r="AY91" s="85"/>
    </row>
    <row r="92" spans="40:51" ht="24" customHeight="1">
      <c r="AN92" s="90" t="s">
        <v>13</v>
      </c>
      <c r="AO92" s="85">
        <v>70</v>
      </c>
      <c r="AP92" s="91" t="s">
        <v>13</v>
      </c>
      <c r="AQ92" s="87">
        <v>91</v>
      </c>
      <c r="AR92" s="85"/>
      <c r="AS92" s="85"/>
      <c r="AT92" s="91" t="s">
        <v>13</v>
      </c>
      <c r="AU92" s="87">
        <v>101</v>
      </c>
      <c r="AV92" s="92" t="s">
        <v>13</v>
      </c>
      <c r="AW92" s="89">
        <v>131</v>
      </c>
      <c r="AX92" s="85"/>
      <c r="AY92" s="85"/>
    </row>
    <row r="93" spans="40:51" ht="24" customHeight="1">
      <c r="AN93" s="74" t="s">
        <v>32</v>
      </c>
      <c r="AO93" s="85">
        <v>71</v>
      </c>
      <c r="AP93" s="86" t="s">
        <v>9</v>
      </c>
      <c r="AQ93" s="87">
        <v>92</v>
      </c>
      <c r="AR93" s="85"/>
      <c r="AS93" s="85"/>
      <c r="AT93" s="86" t="s">
        <v>2</v>
      </c>
      <c r="AU93" s="87">
        <v>102</v>
      </c>
      <c r="AV93" s="88" t="s">
        <v>48</v>
      </c>
      <c r="AW93" s="89">
        <v>132</v>
      </c>
      <c r="AX93" s="85"/>
      <c r="AY93" s="85"/>
    </row>
    <row r="94" spans="40:51" ht="24" customHeight="1">
      <c r="AN94" s="90" t="s">
        <v>13</v>
      </c>
      <c r="AO94" s="85">
        <v>74</v>
      </c>
      <c r="AP94" s="91" t="s">
        <v>13</v>
      </c>
      <c r="AQ94" s="87">
        <v>95</v>
      </c>
      <c r="AR94" s="85"/>
      <c r="AS94" s="85"/>
      <c r="AT94" s="91" t="s">
        <v>13</v>
      </c>
      <c r="AU94" s="87">
        <v>105</v>
      </c>
      <c r="AV94" s="88"/>
      <c r="AW94" s="89"/>
      <c r="AX94" s="85"/>
      <c r="AY94" s="85"/>
    </row>
    <row r="95" spans="40:51" ht="24" customHeight="1">
      <c r="AN95" s="74" t="s">
        <v>35</v>
      </c>
      <c r="AO95" s="85">
        <v>75</v>
      </c>
      <c r="AP95" s="86" t="s">
        <v>19</v>
      </c>
      <c r="AQ95" s="87">
        <v>96</v>
      </c>
      <c r="AR95" s="85"/>
      <c r="AS95" s="85"/>
      <c r="AT95" s="86" t="s">
        <v>1</v>
      </c>
      <c r="AU95" s="87">
        <v>106</v>
      </c>
      <c r="AV95" s="88"/>
      <c r="AW95" s="89"/>
      <c r="AX95" s="85"/>
      <c r="AY95" s="85"/>
    </row>
    <row r="96" spans="40:51" ht="24" customHeight="1">
      <c r="AN96" s="90" t="s">
        <v>13</v>
      </c>
      <c r="AO96" s="85">
        <v>76</v>
      </c>
      <c r="AP96" s="91" t="s">
        <v>13</v>
      </c>
      <c r="AQ96" s="87">
        <v>97</v>
      </c>
      <c r="AR96" s="85"/>
      <c r="AS96" s="85"/>
      <c r="AT96" s="91" t="s">
        <v>13</v>
      </c>
      <c r="AU96" s="87">
        <v>107</v>
      </c>
      <c r="AV96" s="88"/>
      <c r="AW96" s="89"/>
      <c r="AX96" s="85"/>
      <c r="AY96" s="85"/>
    </row>
    <row r="97" spans="40:51" ht="24" customHeight="1">
      <c r="AN97" s="74" t="s">
        <v>128</v>
      </c>
      <c r="AO97" s="85">
        <v>77</v>
      </c>
      <c r="AP97" s="86" t="s">
        <v>119</v>
      </c>
      <c r="AQ97" s="87">
        <v>98</v>
      </c>
      <c r="AR97" s="85"/>
      <c r="AS97" s="85"/>
      <c r="AT97" s="86" t="s">
        <v>21</v>
      </c>
      <c r="AU97" s="87">
        <v>108</v>
      </c>
      <c r="AV97" s="88"/>
      <c r="AW97" s="89"/>
      <c r="AX97" s="85"/>
      <c r="AY97" s="85"/>
    </row>
    <row r="98" spans="40:51" ht="24" customHeight="1">
      <c r="AN98" s="74"/>
      <c r="AO98" s="85"/>
      <c r="AP98" s="86"/>
      <c r="AQ98" s="87"/>
      <c r="AR98" s="85"/>
      <c r="AS98" s="85"/>
      <c r="AT98" s="86"/>
      <c r="AU98" s="87"/>
      <c r="AV98" s="88"/>
      <c r="AW98" s="89"/>
      <c r="AX98" s="85"/>
      <c r="AY98" s="85"/>
    </row>
    <row r="99" spans="40:51" ht="24" customHeight="1">
      <c r="AN99" s="74" t="s">
        <v>38</v>
      </c>
      <c r="AO99" s="85">
        <v>78</v>
      </c>
      <c r="AP99" s="86"/>
      <c r="AQ99" s="87"/>
      <c r="AR99" s="85"/>
      <c r="AS99" s="85"/>
      <c r="AT99" s="86"/>
      <c r="AU99" s="87"/>
      <c r="AV99" s="88"/>
      <c r="AW99" s="89"/>
      <c r="AX99" s="85"/>
      <c r="AY99" s="85"/>
    </row>
    <row r="100" spans="40:51" ht="13.5" thickBot="1">
      <c r="AN100" s="93"/>
      <c r="AO100" s="94"/>
      <c r="AP100" s="95"/>
      <c r="AQ100" s="96"/>
      <c r="AR100" s="94"/>
      <c r="AS100" s="94"/>
      <c r="AT100" s="95"/>
      <c r="AU100" s="96"/>
      <c r="AV100" s="97"/>
      <c r="AW100" s="98"/>
      <c r="AX100" s="85"/>
      <c r="AY100" s="85"/>
    </row>
    <row r="101" spans="40:51" ht="13.5" thickTop="1"/>
  </sheetData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39997558519241921"/>
  </sheetPr>
  <dimension ref="A1:BS657"/>
  <sheetViews>
    <sheetView showGridLines="0" topLeftCell="A5" zoomScale="70" zoomScaleNormal="70" workbookViewId="0">
      <pane xSplit="1" ySplit="3" topLeftCell="B36" activePane="bottomRight" state="frozen"/>
      <selection activeCell="B1" sqref="B1"/>
      <selection pane="topRight" activeCell="B1" sqref="B1"/>
      <selection pane="bottomLeft" activeCell="B1" sqref="B1"/>
      <selection pane="bottomRight" activeCell="A37" sqref="A37:A56"/>
    </sheetView>
  </sheetViews>
  <sheetFormatPr baseColWidth="10" defaultRowHeight="12.75"/>
  <cols>
    <col min="1" max="1" width="22.42578125" style="6" customWidth="1"/>
    <col min="2" max="2" width="14.7109375" style="6" customWidth="1"/>
    <col min="3" max="3" width="14.42578125" style="6" customWidth="1"/>
    <col min="4" max="4" width="13.5703125" style="374" customWidth="1"/>
    <col min="5" max="5" width="13.7109375" style="374" customWidth="1"/>
    <col min="6" max="6" width="15.140625" style="6" customWidth="1"/>
    <col min="7" max="7" width="13.5703125" style="6" customWidth="1"/>
    <col min="8" max="8" width="12.140625" style="6" customWidth="1"/>
    <col min="9" max="9" width="12.28515625" style="6" customWidth="1"/>
    <col min="10" max="10" width="13.140625" style="6" customWidth="1"/>
    <col min="11" max="11" width="15" style="6" customWidth="1"/>
    <col min="12" max="13" width="12.7109375" style="6" customWidth="1"/>
    <col min="14" max="14" width="13.140625" style="6" customWidth="1"/>
    <col min="15" max="15" width="13" style="6" bestFit="1" customWidth="1"/>
    <col min="16" max="16" width="12.42578125" style="6" bestFit="1" customWidth="1"/>
    <col min="17" max="17" width="13" style="6" customWidth="1"/>
    <col min="18" max="18" width="14.28515625" style="6" bestFit="1" customWidth="1"/>
    <col min="19" max="19" width="15.7109375" style="6" bestFit="1" customWidth="1"/>
    <col min="20" max="20" width="14" style="6" customWidth="1"/>
    <col min="21" max="23" width="15.85546875" style="6" bestFit="1" customWidth="1"/>
    <col min="24" max="27" width="14.28515625" style="6" bestFit="1" customWidth="1"/>
    <col min="28" max="29" width="14.140625" style="6" customWidth="1"/>
    <col min="30" max="33" width="14.28515625" style="6" bestFit="1" customWidth="1"/>
    <col min="34" max="35" width="13.85546875" style="6" bestFit="1" customWidth="1"/>
    <col min="36" max="36" width="14.42578125" style="6" customWidth="1"/>
    <col min="37" max="37" width="13.85546875" style="6" bestFit="1" customWidth="1"/>
    <col min="38" max="38" width="15.42578125" style="6" customWidth="1"/>
    <col min="39" max="39" width="16.42578125" style="6" customWidth="1"/>
    <col min="40" max="41" width="15.140625" style="6" customWidth="1"/>
    <col min="42" max="42" width="11.42578125" style="6" customWidth="1"/>
    <col min="43" max="45" width="11.42578125" style="6"/>
    <col min="46" max="47" width="12.85546875" style="6" customWidth="1"/>
    <col min="48" max="48" width="11.42578125" style="6"/>
    <col min="49" max="49" width="15.140625" style="6" bestFit="1" customWidth="1"/>
    <col min="50" max="16384" width="11.42578125" style="6"/>
  </cols>
  <sheetData>
    <row r="1" spans="1:56" s="4" customFormat="1" ht="24.75" customHeight="1">
      <c r="A1" s="4">
        <v>1</v>
      </c>
      <c r="B1" s="4">
        <v>2</v>
      </c>
      <c r="C1" s="4">
        <v>3</v>
      </c>
      <c r="D1" s="4">
        <v>8</v>
      </c>
      <c r="E1" s="4">
        <v>9</v>
      </c>
      <c r="F1" s="4">
        <v>10</v>
      </c>
      <c r="G1" s="4">
        <v>11</v>
      </c>
      <c r="H1" s="4">
        <v>12</v>
      </c>
      <c r="I1" s="4">
        <v>13</v>
      </c>
      <c r="J1" s="4">
        <v>14</v>
      </c>
      <c r="K1" s="4">
        <v>15</v>
      </c>
      <c r="L1" s="4">
        <v>16</v>
      </c>
      <c r="M1" s="4">
        <v>17</v>
      </c>
      <c r="N1" s="4">
        <v>18</v>
      </c>
      <c r="O1" s="4">
        <v>19</v>
      </c>
      <c r="P1" s="4">
        <v>20</v>
      </c>
      <c r="Q1" s="4">
        <v>21</v>
      </c>
      <c r="R1" s="4">
        <v>26</v>
      </c>
      <c r="S1" s="4">
        <v>27</v>
      </c>
      <c r="T1" s="4">
        <v>28</v>
      </c>
      <c r="U1" s="4">
        <v>29</v>
      </c>
      <c r="V1" s="4">
        <v>32</v>
      </c>
      <c r="W1" s="4">
        <v>33</v>
      </c>
      <c r="X1" s="4">
        <v>34</v>
      </c>
      <c r="Y1" s="4">
        <v>35</v>
      </c>
      <c r="Z1" s="4">
        <v>38</v>
      </c>
      <c r="AA1" s="4">
        <v>39</v>
      </c>
      <c r="AD1" s="4">
        <v>40</v>
      </c>
      <c r="AE1" s="4">
        <v>41</v>
      </c>
      <c r="AF1" s="4">
        <v>42</v>
      </c>
      <c r="AG1" s="4">
        <v>43</v>
      </c>
      <c r="AH1" s="4">
        <v>44</v>
      </c>
      <c r="AI1" s="4">
        <v>45</v>
      </c>
      <c r="AJ1" s="4">
        <v>46</v>
      </c>
      <c r="AK1" s="4">
        <v>47</v>
      </c>
      <c r="AL1" s="4">
        <v>48</v>
      </c>
      <c r="AM1" s="4">
        <v>49</v>
      </c>
      <c r="AN1" s="4">
        <v>50</v>
      </c>
      <c r="AO1" s="4">
        <v>51</v>
      </c>
      <c r="AQ1" s="4">
        <v>52</v>
      </c>
      <c r="AR1" s="4">
        <v>53</v>
      </c>
    </row>
    <row r="2" spans="1:56" s="5" customFormat="1" ht="35.25" customHeight="1">
      <c r="A2" s="4" t="s">
        <v>13</v>
      </c>
      <c r="B2" s="1489" t="s">
        <v>11</v>
      </c>
      <c r="C2" s="1489"/>
      <c r="D2" s="1489" t="s">
        <v>45</v>
      </c>
      <c r="E2" s="1489"/>
      <c r="F2" s="1489" t="s">
        <v>50</v>
      </c>
      <c r="G2" s="1489"/>
      <c r="H2" s="1489" t="s">
        <v>43</v>
      </c>
      <c r="I2" s="1489"/>
      <c r="J2" s="1489" t="s">
        <v>144</v>
      </c>
      <c r="K2" s="1489"/>
      <c r="L2" s="1489" t="s">
        <v>145</v>
      </c>
      <c r="M2" s="1489"/>
      <c r="N2" s="1489" t="s">
        <v>80</v>
      </c>
      <c r="O2" s="1489"/>
      <c r="P2" s="1489" t="s">
        <v>81</v>
      </c>
      <c r="Q2" s="1489"/>
      <c r="R2" s="1489" t="s">
        <v>94</v>
      </c>
      <c r="S2" s="1489"/>
      <c r="T2" s="1489" t="s">
        <v>83</v>
      </c>
      <c r="U2" s="1489"/>
      <c r="V2" s="1489" t="s">
        <v>411</v>
      </c>
      <c r="W2" s="1489"/>
      <c r="X2" s="1489" t="s">
        <v>85</v>
      </c>
      <c r="Y2" s="1489"/>
      <c r="Z2" s="1489" t="s">
        <v>86</v>
      </c>
      <c r="AA2" s="1489"/>
      <c r="AB2" s="373"/>
      <c r="AC2" s="373"/>
      <c r="AD2" s="1489" t="s">
        <v>87</v>
      </c>
      <c r="AE2" s="1489"/>
      <c r="AF2" s="1489" t="s">
        <v>88</v>
      </c>
      <c r="AG2" s="1489"/>
      <c r="AH2" s="1489" t="s">
        <v>99</v>
      </c>
      <c r="AI2" s="1489"/>
      <c r="AJ2" s="1489" t="s">
        <v>412</v>
      </c>
      <c r="AK2" s="1489"/>
      <c r="AL2" s="1489" t="s">
        <v>90</v>
      </c>
      <c r="AM2" s="1489"/>
      <c r="AN2" s="1489" t="s">
        <v>72</v>
      </c>
      <c r="AO2" s="1489"/>
      <c r="AP2" s="373"/>
      <c r="AQ2" s="1489" t="s">
        <v>406</v>
      </c>
      <c r="AR2" s="1489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</row>
    <row r="3" spans="1:56" ht="15" customHeight="1">
      <c r="A3" s="4" t="s">
        <v>13</v>
      </c>
      <c r="B3" s="4" t="s">
        <v>41</v>
      </c>
      <c r="C3" s="4" t="s">
        <v>42</v>
      </c>
      <c r="D3" s="276" t="s">
        <v>41</v>
      </c>
      <c r="E3" s="276" t="s">
        <v>42</v>
      </c>
      <c r="F3" s="4" t="s">
        <v>41</v>
      </c>
      <c r="G3" s="4" t="s">
        <v>42</v>
      </c>
      <c r="H3" s="4" t="s">
        <v>41</v>
      </c>
      <c r="I3" s="4" t="s">
        <v>42</v>
      </c>
      <c r="J3" s="4" t="s">
        <v>41</v>
      </c>
      <c r="K3" s="4" t="s">
        <v>42</v>
      </c>
      <c r="L3" s="4" t="s">
        <v>41</v>
      </c>
      <c r="M3" s="4" t="s">
        <v>42</v>
      </c>
      <c r="N3" s="4" t="s">
        <v>41</v>
      </c>
      <c r="O3" s="4" t="s">
        <v>42</v>
      </c>
      <c r="P3" s="4" t="s">
        <v>41</v>
      </c>
      <c r="Q3" s="4" t="s">
        <v>42</v>
      </c>
      <c r="R3" s="4" t="s">
        <v>41</v>
      </c>
      <c r="S3" s="4" t="s">
        <v>42</v>
      </c>
      <c r="T3" s="4" t="s">
        <v>41</v>
      </c>
      <c r="U3" s="4" t="s">
        <v>42</v>
      </c>
      <c r="V3" s="4" t="s">
        <v>41</v>
      </c>
      <c r="W3" s="4" t="s">
        <v>42</v>
      </c>
      <c r="X3" s="4" t="s">
        <v>41</v>
      </c>
      <c r="Y3" s="4" t="s">
        <v>42</v>
      </c>
      <c r="Z3" s="4" t="s">
        <v>41</v>
      </c>
      <c r="AA3" s="4" t="s">
        <v>42</v>
      </c>
      <c r="AB3" s="4"/>
      <c r="AC3" s="4"/>
      <c r="AD3" s="4" t="s">
        <v>41</v>
      </c>
      <c r="AE3" s="4" t="s">
        <v>42</v>
      </c>
      <c r="AF3" s="4" t="s">
        <v>41</v>
      </c>
      <c r="AG3" s="4" t="s">
        <v>42</v>
      </c>
      <c r="AH3" s="4" t="s">
        <v>41</v>
      </c>
      <c r="AI3" s="4" t="s">
        <v>42</v>
      </c>
      <c r="AJ3" s="4" t="s">
        <v>41</v>
      </c>
      <c r="AK3" s="4" t="s">
        <v>42</v>
      </c>
      <c r="AL3" s="4" t="s">
        <v>41</v>
      </c>
      <c r="AM3" s="4" t="s">
        <v>42</v>
      </c>
      <c r="AN3" s="4" t="s">
        <v>41</v>
      </c>
      <c r="AO3" s="4" t="s">
        <v>42</v>
      </c>
      <c r="AP3" s="4"/>
      <c r="AQ3" s="4" t="s">
        <v>41</v>
      </c>
      <c r="AR3" s="4" t="s">
        <v>42</v>
      </c>
    </row>
    <row r="4" spans="1:56" ht="20.25">
      <c r="A4" s="1711" t="s">
        <v>407</v>
      </c>
      <c r="B4" s="1711"/>
      <c r="C4" s="1711"/>
    </row>
    <row r="5" spans="1:56" s="176" customFormat="1" ht="24.75" customHeight="1">
      <c r="A5" s="176">
        <v>1</v>
      </c>
      <c r="B5" s="176">
        <v>2</v>
      </c>
      <c r="C5" s="176">
        <v>3</v>
      </c>
      <c r="D5" s="176">
        <v>4</v>
      </c>
      <c r="E5" s="176">
        <v>5</v>
      </c>
      <c r="F5" s="176">
        <v>6</v>
      </c>
      <c r="G5" s="176">
        <v>7</v>
      </c>
      <c r="H5" s="176">
        <v>8</v>
      </c>
      <c r="I5" s="176">
        <v>9</v>
      </c>
      <c r="J5" s="176">
        <v>10</v>
      </c>
      <c r="K5" s="176">
        <v>11</v>
      </c>
      <c r="L5" s="176">
        <v>12</v>
      </c>
      <c r="M5" s="176">
        <v>13</v>
      </c>
      <c r="N5" s="176">
        <v>14</v>
      </c>
      <c r="O5" s="176">
        <v>15</v>
      </c>
      <c r="P5" s="176">
        <v>16</v>
      </c>
      <c r="Q5" s="176">
        <v>17</v>
      </c>
      <c r="R5" s="176">
        <v>18</v>
      </c>
      <c r="S5" s="176">
        <v>19</v>
      </c>
      <c r="T5" s="176">
        <v>20</v>
      </c>
      <c r="U5" s="176">
        <v>21</v>
      </c>
      <c r="V5" s="176">
        <v>22</v>
      </c>
      <c r="W5" s="176">
        <v>23</v>
      </c>
      <c r="X5" s="176">
        <v>24</v>
      </c>
      <c r="Y5" s="176">
        <v>25</v>
      </c>
      <c r="Z5" s="176">
        <v>26</v>
      </c>
      <c r="AA5" s="176">
        <v>27</v>
      </c>
      <c r="AB5" s="176">
        <v>28</v>
      </c>
      <c r="AC5" s="176">
        <v>29</v>
      </c>
      <c r="AD5" s="176">
        <v>30</v>
      </c>
      <c r="AE5" s="176">
        <v>31</v>
      </c>
      <c r="AF5" s="176">
        <v>32</v>
      </c>
      <c r="AG5" s="176">
        <v>33</v>
      </c>
      <c r="AH5" s="176">
        <v>34</v>
      </c>
      <c r="AI5" s="176">
        <v>35</v>
      </c>
      <c r="AJ5" s="176">
        <v>36</v>
      </c>
      <c r="AK5" s="176">
        <v>37</v>
      </c>
      <c r="AL5" s="176">
        <v>38</v>
      </c>
      <c r="AM5" s="176">
        <v>39</v>
      </c>
      <c r="AN5" s="176">
        <v>40</v>
      </c>
      <c r="AO5" s="176">
        <v>41</v>
      </c>
      <c r="AP5" s="176">
        <v>42</v>
      </c>
      <c r="AQ5" s="176">
        <v>43</v>
      </c>
      <c r="AR5" s="176">
        <v>44</v>
      </c>
      <c r="AS5" s="176">
        <v>45</v>
      </c>
      <c r="AT5" s="176">
        <v>46</v>
      </c>
      <c r="AU5" s="176">
        <v>47</v>
      </c>
      <c r="AV5" s="176">
        <v>48</v>
      </c>
      <c r="AW5" s="176">
        <v>49</v>
      </c>
      <c r="AX5" s="176">
        <v>50</v>
      </c>
    </row>
    <row r="6" spans="1:56" s="5" customFormat="1" ht="35.25" customHeight="1">
      <c r="A6" s="1263" t="s">
        <v>407</v>
      </c>
      <c r="B6" s="1489" t="s">
        <v>11</v>
      </c>
      <c r="C6" s="1489"/>
      <c r="D6" s="1489" t="s">
        <v>45</v>
      </c>
      <c r="E6" s="1489"/>
      <c r="F6" s="1489" t="s">
        <v>50</v>
      </c>
      <c r="G6" s="1489"/>
      <c r="H6" s="1489" t="s">
        <v>43</v>
      </c>
      <c r="I6" s="1489"/>
      <c r="J6" s="1489" t="s">
        <v>144</v>
      </c>
      <c r="K6" s="1489"/>
      <c r="L6" s="1489" t="s">
        <v>145</v>
      </c>
      <c r="M6" s="1489"/>
      <c r="N6" s="1489" t="s">
        <v>80</v>
      </c>
      <c r="O6" s="1489"/>
      <c r="P6" s="1489" t="s">
        <v>178</v>
      </c>
      <c r="Q6" s="1489"/>
      <c r="R6" s="1489" t="s">
        <v>94</v>
      </c>
      <c r="S6" s="1489"/>
      <c r="T6" s="1489" t="s">
        <v>83</v>
      </c>
      <c r="U6" s="1489"/>
      <c r="V6" s="1489" t="s">
        <v>411</v>
      </c>
      <c r="W6" s="1489"/>
      <c r="X6" s="1489" t="s">
        <v>85</v>
      </c>
      <c r="Y6" s="1489"/>
      <c r="Z6" s="1489" t="s">
        <v>86</v>
      </c>
      <c r="AA6" s="1489"/>
      <c r="AB6" s="1489" t="s">
        <v>212</v>
      </c>
      <c r="AC6" s="1489"/>
      <c r="AD6" s="1489" t="s">
        <v>87</v>
      </c>
      <c r="AE6" s="1489"/>
      <c r="AF6" s="1489" t="s">
        <v>88</v>
      </c>
      <c r="AG6" s="1489"/>
      <c r="AH6" s="1489" t="s">
        <v>99</v>
      </c>
      <c r="AI6" s="1489"/>
      <c r="AJ6" s="1489" t="s">
        <v>412</v>
      </c>
      <c r="AK6" s="1489"/>
      <c r="AL6" s="1489" t="s">
        <v>90</v>
      </c>
      <c r="AM6" s="1489"/>
      <c r="AN6" s="1489" t="s">
        <v>72</v>
      </c>
      <c r="AO6" s="1489"/>
      <c r="AP6" s="373"/>
      <c r="AQ6" s="1489" t="s">
        <v>406</v>
      </c>
      <c r="AR6" s="1489"/>
      <c r="AW6" s="4"/>
      <c r="AX6" s="4"/>
      <c r="AY6" s="4"/>
      <c r="AZ6" s="4"/>
      <c r="BA6" s="4"/>
      <c r="BB6" s="4"/>
      <c r="BC6" s="4"/>
      <c r="BD6" s="4"/>
    </row>
    <row r="7" spans="1:56" ht="15" customHeight="1">
      <c r="A7" s="4" t="s">
        <v>13</v>
      </c>
      <c r="B7" s="4" t="s">
        <v>41</v>
      </c>
      <c r="C7" s="4" t="s">
        <v>42</v>
      </c>
      <c r="D7" s="276" t="s">
        <v>41</v>
      </c>
      <c r="E7" s="276" t="s">
        <v>42</v>
      </c>
      <c r="F7" s="4" t="s">
        <v>41</v>
      </c>
      <c r="G7" s="4" t="s">
        <v>42</v>
      </c>
      <c r="H7" s="4" t="s">
        <v>41</v>
      </c>
      <c r="I7" s="4" t="s">
        <v>42</v>
      </c>
      <c r="J7" s="4" t="s">
        <v>41</v>
      </c>
      <c r="K7" s="4" t="s">
        <v>42</v>
      </c>
      <c r="L7" s="4" t="s">
        <v>41</v>
      </c>
      <c r="M7" s="4" t="s">
        <v>42</v>
      </c>
      <c r="N7" s="4" t="s">
        <v>41</v>
      </c>
      <c r="O7" s="4" t="s">
        <v>42</v>
      </c>
      <c r="P7" s="4" t="s">
        <v>41</v>
      </c>
      <c r="Q7" s="4" t="s">
        <v>42</v>
      </c>
      <c r="R7" s="4" t="s">
        <v>41</v>
      </c>
      <c r="S7" s="4" t="s">
        <v>42</v>
      </c>
      <c r="T7" s="4" t="s">
        <v>41</v>
      </c>
      <c r="U7" s="4" t="s">
        <v>42</v>
      </c>
      <c r="V7" s="4" t="s">
        <v>41</v>
      </c>
      <c r="W7" s="4" t="s">
        <v>42</v>
      </c>
      <c r="X7" s="4" t="s">
        <v>41</v>
      </c>
      <c r="Y7" s="4" t="s">
        <v>42</v>
      </c>
      <c r="Z7" s="4" t="s">
        <v>41</v>
      </c>
      <c r="AA7" s="4" t="s">
        <v>42</v>
      </c>
      <c r="AB7" s="4" t="s">
        <v>41</v>
      </c>
      <c r="AC7" s="4" t="s">
        <v>42</v>
      </c>
      <c r="AD7" s="4" t="s">
        <v>41</v>
      </c>
      <c r="AE7" s="4" t="s">
        <v>42</v>
      </c>
      <c r="AF7" s="4" t="s">
        <v>41</v>
      </c>
      <c r="AG7" s="4" t="s">
        <v>42</v>
      </c>
      <c r="AH7" s="4" t="s">
        <v>41</v>
      </c>
      <c r="AI7" s="4" t="s">
        <v>42</v>
      </c>
      <c r="AJ7" s="4" t="s">
        <v>41</v>
      </c>
      <c r="AK7" s="4" t="s">
        <v>42</v>
      </c>
      <c r="AL7" s="4" t="s">
        <v>41</v>
      </c>
      <c r="AM7" s="4" t="s">
        <v>42</v>
      </c>
      <c r="AN7" s="4" t="s">
        <v>41</v>
      </c>
      <c r="AO7" s="4" t="s">
        <v>42</v>
      </c>
      <c r="AP7" s="4"/>
      <c r="AQ7" s="4" t="s">
        <v>41</v>
      </c>
      <c r="AR7" s="4" t="s">
        <v>42</v>
      </c>
    </row>
    <row r="8" spans="1:56" ht="15" customHeight="1">
      <c r="A8" s="6" t="s">
        <v>14</v>
      </c>
      <c r="B8" s="6">
        <v>435.43</v>
      </c>
      <c r="C8" s="6">
        <v>0</v>
      </c>
      <c r="D8" s="6">
        <v>435.43</v>
      </c>
      <c r="E8" s="6">
        <v>0</v>
      </c>
      <c r="F8" s="6">
        <v>-28.43</v>
      </c>
      <c r="G8" s="6">
        <v>0</v>
      </c>
      <c r="H8" s="6">
        <v>463.86</v>
      </c>
      <c r="I8" s="6">
        <v>0</v>
      </c>
      <c r="J8" s="6">
        <v>0</v>
      </c>
      <c r="K8" s="6">
        <v>0</v>
      </c>
      <c r="L8" s="6">
        <v>463.86</v>
      </c>
      <c r="M8" s="6">
        <v>0</v>
      </c>
      <c r="N8" s="6">
        <v>133.22999999999999</v>
      </c>
      <c r="O8" s="6">
        <v>0</v>
      </c>
      <c r="P8" s="6">
        <v>129.28</v>
      </c>
      <c r="Q8" s="6">
        <v>0</v>
      </c>
      <c r="R8" s="6">
        <v>-124.28</v>
      </c>
      <c r="S8" s="6">
        <v>0</v>
      </c>
      <c r="T8" s="6">
        <v>5</v>
      </c>
      <c r="U8" s="6">
        <v>0</v>
      </c>
      <c r="V8" s="6">
        <v>5</v>
      </c>
      <c r="W8" s="6">
        <v>0</v>
      </c>
      <c r="X8" s="6">
        <v>80.61</v>
      </c>
      <c r="Y8" s="6">
        <v>0</v>
      </c>
      <c r="Z8" s="6">
        <v>80.61</v>
      </c>
      <c r="AA8" s="6">
        <v>0</v>
      </c>
      <c r="AB8" s="6">
        <v>86</v>
      </c>
      <c r="AC8" s="6">
        <v>0</v>
      </c>
      <c r="AD8" s="6">
        <v>12.76</v>
      </c>
      <c r="AE8" s="6">
        <v>0</v>
      </c>
      <c r="AF8" s="6">
        <v>40.869999999999997</v>
      </c>
      <c r="AG8" s="6">
        <v>0</v>
      </c>
      <c r="AH8" s="6">
        <v>0</v>
      </c>
      <c r="AI8" s="6">
        <v>0</v>
      </c>
      <c r="AJ8" s="6">
        <v>238.63</v>
      </c>
      <c r="AK8" s="6">
        <v>0</v>
      </c>
      <c r="AL8" s="6">
        <v>272.08999999999997</v>
      </c>
      <c r="AM8" s="6">
        <v>0</v>
      </c>
      <c r="AN8" s="6">
        <v>225.23</v>
      </c>
      <c r="AO8" s="6">
        <v>0</v>
      </c>
      <c r="AQ8" s="13">
        <v>0.48555598672013106</v>
      </c>
      <c r="AR8" s="13" t="s">
        <v>587</v>
      </c>
    </row>
    <row r="9" spans="1:56" ht="15" customHeight="1">
      <c r="A9" s="6" t="s">
        <v>375</v>
      </c>
      <c r="B9" s="6">
        <v>44009.61</v>
      </c>
      <c r="C9" s="6">
        <v>67144.08</v>
      </c>
      <c r="D9" s="6">
        <v>43687.73</v>
      </c>
      <c r="E9" s="6">
        <v>66658.81</v>
      </c>
      <c r="F9" s="6">
        <v>5559.02</v>
      </c>
      <c r="G9" s="6">
        <v>3489.5</v>
      </c>
      <c r="H9" s="6">
        <v>38128.71</v>
      </c>
      <c r="I9" s="6">
        <v>63169.31</v>
      </c>
      <c r="J9" s="6">
        <v>1541.63</v>
      </c>
      <c r="K9" s="6">
        <v>2412.12</v>
      </c>
      <c r="L9" s="6">
        <v>36587.08</v>
      </c>
      <c r="M9" s="6">
        <v>60757.19</v>
      </c>
      <c r="N9" s="6">
        <v>20460.7</v>
      </c>
      <c r="O9" s="6">
        <v>43788.98</v>
      </c>
      <c r="P9" s="6">
        <v>20348.310000000001</v>
      </c>
      <c r="Q9" s="6">
        <v>43632.04</v>
      </c>
      <c r="R9" s="6">
        <v>7998.61</v>
      </c>
      <c r="S9" s="6">
        <v>5864.12</v>
      </c>
      <c r="T9" s="6">
        <v>28346.92</v>
      </c>
      <c r="U9" s="6">
        <v>49496.160000000003</v>
      </c>
      <c r="V9" s="6">
        <v>28346.92</v>
      </c>
      <c r="W9" s="6">
        <v>44258.64</v>
      </c>
      <c r="X9" s="6">
        <v>7390.68</v>
      </c>
      <c r="Y9" s="6">
        <v>10930.36</v>
      </c>
      <c r="Z9" s="6">
        <v>7357.76</v>
      </c>
      <c r="AA9" s="6">
        <v>10759.17</v>
      </c>
      <c r="AB9" s="6">
        <v>-7355.58</v>
      </c>
      <c r="AC9" s="6">
        <v>-4913.5</v>
      </c>
      <c r="AD9" s="6">
        <v>3798.63</v>
      </c>
      <c r="AE9" s="6">
        <v>6681.08</v>
      </c>
      <c r="AF9" s="6">
        <v>13705.68</v>
      </c>
      <c r="AG9" s="6">
        <v>20796.48</v>
      </c>
      <c r="AH9" s="6">
        <v>481.59</v>
      </c>
      <c r="AI9" s="6">
        <v>729.88</v>
      </c>
      <c r="AJ9" s="6">
        <v>-9747.92</v>
      </c>
      <c r="AK9" s="6">
        <v>-17554.560000000001</v>
      </c>
      <c r="AL9" s="6">
        <v>4177.84</v>
      </c>
      <c r="AM9" s="6">
        <v>-5154.68</v>
      </c>
      <c r="AN9" s="6">
        <v>46335</v>
      </c>
      <c r="AO9" s="6">
        <v>78311.75</v>
      </c>
      <c r="AQ9" s="13">
        <v>1.2664306635019793</v>
      </c>
      <c r="AR9" s="13">
        <v>1.2889297546512601</v>
      </c>
    </row>
    <row r="10" spans="1:56" ht="15" customHeight="1">
      <c r="A10" s="6" t="s">
        <v>27</v>
      </c>
      <c r="B10" s="6">
        <v>12072.41</v>
      </c>
      <c r="C10" s="6">
        <v>14729.85</v>
      </c>
      <c r="D10" s="6">
        <v>0</v>
      </c>
      <c r="E10" s="6">
        <v>0</v>
      </c>
      <c r="F10" s="6">
        <v>9.44</v>
      </c>
      <c r="G10" s="6">
        <v>78.09</v>
      </c>
      <c r="H10" s="6">
        <v>-9.44</v>
      </c>
      <c r="I10" s="6">
        <v>-78.09</v>
      </c>
      <c r="J10" s="6">
        <v>0</v>
      </c>
      <c r="K10" s="6">
        <v>0</v>
      </c>
      <c r="L10" s="6">
        <v>-9.44</v>
      </c>
      <c r="M10" s="6">
        <v>-78.09</v>
      </c>
      <c r="N10" s="6">
        <v>8076.53</v>
      </c>
      <c r="O10" s="6">
        <v>10183.77</v>
      </c>
      <c r="P10" s="6">
        <v>2.42</v>
      </c>
      <c r="Q10" s="6">
        <v>-15.71</v>
      </c>
      <c r="R10" s="6">
        <v>-6.89</v>
      </c>
      <c r="S10" s="6">
        <v>-2.0099999999999998</v>
      </c>
      <c r="T10" s="6">
        <v>-4.47</v>
      </c>
      <c r="U10" s="6">
        <v>-17.72</v>
      </c>
      <c r="V10" s="6">
        <v>-4.47</v>
      </c>
      <c r="W10" s="6">
        <v>-17.72</v>
      </c>
      <c r="X10" s="6">
        <v>1749.75</v>
      </c>
      <c r="Y10" s="6">
        <v>2129.84</v>
      </c>
      <c r="Z10" s="6">
        <v>-1740.18</v>
      </c>
      <c r="AA10" s="6">
        <v>-2633.94</v>
      </c>
      <c r="AB10" s="6">
        <v>-514.11</v>
      </c>
      <c r="AC10" s="6">
        <v>0</v>
      </c>
      <c r="AD10" s="6">
        <v>3.38</v>
      </c>
      <c r="AE10" s="6">
        <v>733.33</v>
      </c>
      <c r="AF10" s="6">
        <v>980.99</v>
      </c>
      <c r="AG10" s="6">
        <v>1519.31</v>
      </c>
      <c r="AH10" s="6">
        <v>511.19</v>
      </c>
      <c r="AI10" s="6">
        <v>3.43</v>
      </c>
      <c r="AJ10" s="6">
        <v>753.76</v>
      </c>
      <c r="AK10" s="6">
        <v>317.49</v>
      </c>
      <c r="AL10" s="6">
        <v>343.49</v>
      </c>
      <c r="AM10" s="6">
        <v>350.15</v>
      </c>
      <c r="AN10" s="6">
        <v>-763.2</v>
      </c>
      <c r="AO10" s="6">
        <v>-395.58</v>
      </c>
      <c r="AQ10" s="13">
        <v>80.847457627118658</v>
      </c>
      <c r="AR10" s="13">
        <v>5.0656934306569337</v>
      </c>
    </row>
    <row r="11" spans="1:56" ht="15" customHeight="1">
      <c r="A11" s="6" t="s">
        <v>350</v>
      </c>
      <c r="B11" s="6">
        <v>483672.63</v>
      </c>
      <c r="C11" s="6">
        <v>477356.46</v>
      </c>
      <c r="D11" s="6">
        <v>483630.27</v>
      </c>
      <c r="E11" s="6">
        <v>477329.04</v>
      </c>
      <c r="F11" s="6">
        <v>-8652.1</v>
      </c>
      <c r="G11" s="6">
        <v>2850.58</v>
      </c>
      <c r="H11" s="6">
        <v>492282.37</v>
      </c>
      <c r="I11" s="6">
        <v>474478.45</v>
      </c>
      <c r="J11" s="6">
        <v>1749.3</v>
      </c>
      <c r="K11" s="6">
        <v>2098.7600000000002</v>
      </c>
      <c r="L11" s="6">
        <v>490533.07</v>
      </c>
      <c r="M11" s="6">
        <v>472379.7</v>
      </c>
      <c r="N11" s="6">
        <v>384022.47</v>
      </c>
      <c r="O11" s="6">
        <v>375241.38</v>
      </c>
      <c r="P11" s="6">
        <v>384022.47</v>
      </c>
      <c r="Q11" s="6">
        <v>375241.38</v>
      </c>
      <c r="R11" s="6">
        <v>-8214.18</v>
      </c>
      <c r="S11" s="6">
        <v>-22752.54</v>
      </c>
      <c r="T11" s="6">
        <v>375808.29</v>
      </c>
      <c r="U11" s="6">
        <v>352488.84</v>
      </c>
      <c r="V11" s="6">
        <v>374865.08</v>
      </c>
      <c r="W11" s="6">
        <v>351467.71</v>
      </c>
      <c r="X11" s="6">
        <v>64279.93</v>
      </c>
      <c r="Y11" s="6">
        <v>64703.01</v>
      </c>
      <c r="Z11" s="6">
        <v>64035.35</v>
      </c>
      <c r="AA11" s="6">
        <v>64697.53</v>
      </c>
      <c r="AB11" s="6">
        <v>-1439.86</v>
      </c>
      <c r="AC11" s="6">
        <v>-1519.8</v>
      </c>
      <c r="AD11" s="6">
        <v>31061.98</v>
      </c>
      <c r="AE11" s="6">
        <v>28297.7</v>
      </c>
      <c r="AF11" s="6">
        <v>65500.74</v>
      </c>
      <c r="AG11" s="6">
        <v>62810.39</v>
      </c>
      <c r="AH11" s="6">
        <v>383.4</v>
      </c>
      <c r="AI11" s="6">
        <v>70.989999999999995</v>
      </c>
      <c r="AJ11" s="6">
        <v>-43873.62</v>
      </c>
      <c r="AK11" s="6">
        <v>-33444.83</v>
      </c>
      <c r="AL11" s="6">
        <v>-16921.93</v>
      </c>
      <c r="AM11" s="6">
        <v>-11864.24</v>
      </c>
      <c r="AN11" s="6">
        <v>534406.68000000005</v>
      </c>
      <c r="AO11" s="6">
        <v>505824.52</v>
      </c>
      <c r="AQ11" s="13">
        <v>1.0894406772615759</v>
      </c>
      <c r="AR11" s="13">
        <v>1.0708007139172153</v>
      </c>
    </row>
    <row r="12" spans="1:56" ht="15" customHeight="1">
      <c r="A12" s="6" t="s">
        <v>381</v>
      </c>
      <c r="B12" s="6">
        <v>109499.7</v>
      </c>
      <c r="C12" s="6">
        <v>122408.44</v>
      </c>
      <c r="D12" s="6">
        <v>109499.7</v>
      </c>
      <c r="E12" s="6">
        <v>122408.44</v>
      </c>
      <c r="F12" s="6">
        <v>4880.93</v>
      </c>
      <c r="G12" s="6">
        <v>5416.78</v>
      </c>
      <c r="H12" s="6">
        <v>104618.77</v>
      </c>
      <c r="I12" s="6">
        <v>116991.66</v>
      </c>
      <c r="J12" s="6">
        <v>586.25</v>
      </c>
      <c r="K12" s="6">
        <v>0</v>
      </c>
      <c r="L12" s="6">
        <v>104032.52</v>
      </c>
      <c r="M12" s="6">
        <v>116991.66</v>
      </c>
      <c r="N12" s="6">
        <v>64385.35</v>
      </c>
      <c r="O12" s="6">
        <v>78769.350000000006</v>
      </c>
      <c r="P12" s="6">
        <v>64385.35</v>
      </c>
      <c r="Q12" s="6">
        <v>78772.38</v>
      </c>
      <c r="R12" s="6">
        <v>27073.46</v>
      </c>
      <c r="S12" s="6">
        <v>407.56</v>
      </c>
      <c r="T12" s="6">
        <v>91458.81</v>
      </c>
      <c r="U12" s="6">
        <v>79179.94</v>
      </c>
      <c r="V12" s="6">
        <v>90747.3</v>
      </c>
      <c r="W12" s="6">
        <v>78983.56</v>
      </c>
      <c r="X12" s="6">
        <v>13262.45</v>
      </c>
      <c r="Y12" s="6">
        <v>17909.93</v>
      </c>
      <c r="Z12" s="6">
        <v>13262.45</v>
      </c>
      <c r="AA12" s="6">
        <v>18125.669999999998</v>
      </c>
      <c r="AB12" s="6">
        <v>-13861.63</v>
      </c>
      <c r="AC12" s="6">
        <v>0</v>
      </c>
      <c r="AD12" s="6">
        <v>7799.56</v>
      </c>
      <c r="AE12" s="6">
        <v>8941.7199999999993</v>
      </c>
      <c r="AF12" s="6">
        <v>33460.01</v>
      </c>
      <c r="AG12" s="6">
        <v>32661.89</v>
      </c>
      <c r="AH12" s="6">
        <v>14.29</v>
      </c>
      <c r="AI12" s="6">
        <v>501.64</v>
      </c>
      <c r="AJ12" s="6">
        <v>-27389.46</v>
      </c>
      <c r="AK12" s="6">
        <v>-22222.82</v>
      </c>
      <c r="AL12" s="6">
        <v>-15507.08</v>
      </c>
      <c r="AM12" s="6">
        <v>2612.64</v>
      </c>
      <c r="AN12" s="6">
        <v>131421.98000000001</v>
      </c>
      <c r="AO12" s="6">
        <v>139214.48000000001</v>
      </c>
      <c r="AQ12" s="13">
        <v>1.2632778673437883</v>
      </c>
      <c r="AR12" s="13">
        <v>1.1899521726591451</v>
      </c>
    </row>
    <row r="13" spans="1:56" ht="15" customHeight="1">
      <c r="A13" s="6" t="s">
        <v>286</v>
      </c>
      <c r="B13" s="6">
        <v>1441.7</v>
      </c>
      <c r="C13" s="6">
        <v>3507.2</v>
      </c>
      <c r="D13" s="6">
        <v>1441.7</v>
      </c>
      <c r="E13" s="6">
        <v>1042.4000000000001</v>
      </c>
      <c r="F13" s="6">
        <v>-92.35</v>
      </c>
      <c r="G13" s="6">
        <v>-261.68</v>
      </c>
      <c r="H13" s="6">
        <v>1534.05</v>
      </c>
      <c r="I13" s="6">
        <v>1304.08</v>
      </c>
      <c r="J13" s="6">
        <v>271.91000000000003</v>
      </c>
      <c r="K13" s="6">
        <v>109.91</v>
      </c>
      <c r="L13" s="6">
        <v>1262.1400000000001</v>
      </c>
      <c r="M13" s="6">
        <v>1194.17</v>
      </c>
      <c r="N13" s="6">
        <v>809.19</v>
      </c>
      <c r="O13" s="6">
        <v>901.45</v>
      </c>
      <c r="P13" s="6">
        <v>809.19</v>
      </c>
      <c r="Q13" s="6">
        <v>613.45000000000005</v>
      </c>
      <c r="R13" s="6">
        <v>-171.84</v>
      </c>
      <c r="S13" s="6">
        <v>213.53</v>
      </c>
      <c r="T13" s="6">
        <v>637.35</v>
      </c>
      <c r="U13" s="6">
        <v>826.97</v>
      </c>
      <c r="V13" s="6">
        <v>634.14</v>
      </c>
      <c r="W13" s="6">
        <v>826.97</v>
      </c>
      <c r="X13" s="6">
        <v>154.04</v>
      </c>
      <c r="Y13" s="6">
        <v>622.63</v>
      </c>
      <c r="Z13" s="6">
        <v>154.04</v>
      </c>
      <c r="AA13" s="6">
        <v>6.43</v>
      </c>
      <c r="AB13" s="6">
        <v>0</v>
      </c>
      <c r="AC13" s="6">
        <v>0</v>
      </c>
      <c r="AD13" s="6">
        <v>84.89</v>
      </c>
      <c r="AE13" s="6">
        <v>171.68</v>
      </c>
      <c r="AF13" s="6">
        <v>434.78</v>
      </c>
      <c r="AG13" s="6">
        <v>489.09</v>
      </c>
      <c r="AH13" s="6">
        <v>64.150000000000006</v>
      </c>
      <c r="AI13" s="6">
        <v>798.57</v>
      </c>
      <c r="AJ13" s="6">
        <v>-109.86</v>
      </c>
      <c r="AK13" s="6">
        <v>-1098.56</v>
      </c>
      <c r="AL13" s="6">
        <v>-66.790000000000006</v>
      </c>
      <c r="AM13" s="6">
        <v>-736.89</v>
      </c>
      <c r="AN13" s="6">
        <v>1372</v>
      </c>
      <c r="AO13" s="6">
        <v>2292.73</v>
      </c>
      <c r="AQ13" s="13">
        <v>1.0870426418622339</v>
      </c>
      <c r="AR13" s="13">
        <v>1.9199360225093578</v>
      </c>
    </row>
    <row r="14" spans="1:56" ht="15" customHeight="1">
      <c r="A14" s="6" t="s">
        <v>29</v>
      </c>
      <c r="B14" s="6">
        <v>182273.48</v>
      </c>
      <c r="C14" s="6">
        <v>189849.14</v>
      </c>
      <c r="D14" s="6">
        <v>180872.95</v>
      </c>
      <c r="E14" s="6">
        <v>188212.91</v>
      </c>
      <c r="F14" s="6">
        <v>27583.66</v>
      </c>
      <c r="G14" s="6">
        <v>18353.04</v>
      </c>
      <c r="H14" s="6">
        <v>153289.29</v>
      </c>
      <c r="I14" s="6">
        <v>169859.87</v>
      </c>
      <c r="J14" s="6">
        <v>1314.84</v>
      </c>
      <c r="K14" s="6">
        <v>1430.85</v>
      </c>
      <c r="L14" s="6">
        <v>151974.45000000001</v>
      </c>
      <c r="M14" s="6">
        <v>168429.02</v>
      </c>
      <c r="N14" s="6">
        <v>115649.68</v>
      </c>
      <c r="O14" s="6">
        <v>132120.81</v>
      </c>
      <c r="P14" s="6">
        <v>114141.85</v>
      </c>
      <c r="Q14" s="6">
        <v>130954.57</v>
      </c>
      <c r="R14" s="6">
        <v>2708.66</v>
      </c>
      <c r="S14" s="6">
        <v>3073.08</v>
      </c>
      <c r="T14" s="6">
        <v>116850.51</v>
      </c>
      <c r="U14" s="6">
        <v>134027.65</v>
      </c>
      <c r="V14" s="6">
        <v>116627.62</v>
      </c>
      <c r="W14" s="6">
        <v>134027.65</v>
      </c>
      <c r="X14" s="6">
        <v>18440.71</v>
      </c>
      <c r="Y14" s="6">
        <v>20739.28</v>
      </c>
      <c r="Z14" s="6">
        <v>18431.419999999998</v>
      </c>
      <c r="AA14" s="6">
        <v>20527.009999999998</v>
      </c>
      <c r="AB14" s="6">
        <v>-177.81</v>
      </c>
      <c r="AC14" s="6">
        <v>-743.34</v>
      </c>
      <c r="AD14" s="6">
        <v>14456</v>
      </c>
      <c r="AE14" s="6">
        <v>16580.27</v>
      </c>
      <c r="AF14" s="6">
        <v>26082.94</v>
      </c>
      <c r="AG14" s="6">
        <v>20129.88</v>
      </c>
      <c r="AH14" s="6">
        <v>3067.29</v>
      </c>
      <c r="AI14" s="6">
        <v>8090.76</v>
      </c>
      <c r="AJ14" s="6">
        <v>-26513.02</v>
      </c>
      <c r="AK14" s="6">
        <v>-30183.21</v>
      </c>
      <c r="AL14" s="6">
        <v>-2294.67</v>
      </c>
      <c r="AM14" s="6">
        <v>-20369.88</v>
      </c>
      <c r="AN14" s="6">
        <v>178487.47</v>
      </c>
      <c r="AO14" s="6">
        <v>198612.23</v>
      </c>
      <c r="AQ14" s="13">
        <v>1.1744570880170975</v>
      </c>
      <c r="AR14" s="13">
        <v>1.1792043318900747</v>
      </c>
    </row>
    <row r="15" spans="1:56" ht="15" customHeight="1">
      <c r="A15" s="6" t="s">
        <v>191</v>
      </c>
      <c r="B15" s="6">
        <v>0.19</v>
      </c>
      <c r="C15" s="6">
        <v>277.19</v>
      </c>
      <c r="D15" s="6">
        <v>0.19</v>
      </c>
      <c r="E15" s="6">
        <v>277.19</v>
      </c>
      <c r="F15" s="6">
        <v>-0.69</v>
      </c>
      <c r="G15" s="6">
        <v>277.19</v>
      </c>
      <c r="H15" s="6">
        <v>0.88</v>
      </c>
      <c r="I15" s="6">
        <v>0</v>
      </c>
      <c r="J15" s="6">
        <v>0</v>
      </c>
      <c r="K15" s="6">
        <v>0</v>
      </c>
      <c r="L15" s="6">
        <v>0.88</v>
      </c>
      <c r="M15" s="6">
        <v>0</v>
      </c>
      <c r="N15" s="6">
        <v>0</v>
      </c>
      <c r="O15" s="6">
        <v>0</v>
      </c>
      <c r="P15" s="6">
        <v>0</v>
      </c>
      <c r="Q15" s="6">
        <v>0</v>
      </c>
      <c r="R15" s="6">
        <v>0</v>
      </c>
      <c r="S15" s="6">
        <v>0</v>
      </c>
      <c r="T15" s="6">
        <v>0</v>
      </c>
      <c r="U15" s="6">
        <v>0</v>
      </c>
      <c r="V15" s="6">
        <v>0</v>
      </c>
      <c r="W15" s="6">
        <v>0</v>
      </c>
      <c r="X15" s="6">
        <v>0</v>
      </c>
      <c r="Y15" s="6">
        <v>0</v>
      </c>
      <c r="Z15" s="6">
        <v>0</v>
      </c>
      <c r="AA15" s="6">
        <v>0</v>
      </c>
      <c r="AB15" s="6">
        <v>0</v>
      </c>
      <c r="AC15" s="6">
        <v>0</v>
      </c>
      <c r="AD15" s="6">
        <v>0</v>
      </c>
      <c r="AE15" s="6">
        <v>0</v>
      </c>
      <c r="AF15" s="6">
        <v>0</v>
      </c>
      <c r="AG15" s="6">
        <v>0</v>
      </c>
      <c r="AH15" s="6">
        <v>0</v>
      </c>
      <c r="AI15" s="6">
        <v>0</v>
      </c>
      <c r="AJ15" s="6">
        <v>0.88</v>
      </c>
      <c r="AK15" s="6">
        <v>0</v>
      </c>
      <c r="AL15" s="6">
        <v>0.88</v>
      </c>
      <c r="AM15" s="6">
        <v>101.39</v>
      </c>
      <c r="AN15" s="6">
        <v>0</v>
      </c>
      <c r="AO15" s="6">
        <v>0</v>
      </c>
      <c r="AQ15" s="13">
        <v>0</v>
      </c>
      <c r="AR15" s="13" t="s">
        <v>587</v>
      </c>
    </row>
    <row r="16" spans="1:56" ht="15" customHeight="1">
      <c r="A16" s="6" t="s">
        <v>0</v>
      </c>
      <c r="B16" s="6">
        <v>8549.94</v>
      </c>
      <c r="C16" s="6">
        <v>9021.39</v>
      </c>
      <c r="D16" s="6">
        <v>1707.32</v>
      </c>
      <c r="E16" s="6">
        <v>3252.1</v>
      </c>
      <c r="F16" s="6">
        <v>110.53</v>
      </c>
      <c r="G16" s="6">
        <v>1179.4000000000001</v>
      </c>
      <c r="H16" s="6">
        <v>1596.8</v>
      </c>
      <c r="I16" s="6">
        <v>2072.6999999999998</v>
      </c>
      <c r="J16" s="6">
        <v>261.5</v>
      </c>
      <c r="K16" s="6">
        <v>159.61000000000001</v>
      </c>
      <c r="L16" s="6">
        <v>1335.3</v>
      </c>
      <c r="M16" s="6">
        <v>1913.09</v>
      </c>
      <c r="N16" s="6">
        <v>4454.12</v>
      </c>
      <c r="O16" s="6">
        <v>8377.7099999999991</v>
      </c>
      <c r="P16" s="6">
        <v>890.82</v>
      </c>
      <c r="Q16" s="6">
        <v>1720.69</v>
      </c>
      <c r="R16" s="6">
        <v>-111.45</v>
      </c>
      <c r="S16" s="6">
        <v>25.95</v>
      </c>
      <c r="T16" s="6">
        <v>779.37</v>
      </c>
      <c r="U16" s="6">
        <v>1746.64</v>
      </c>
      <c r="V16" s="6">
        <v>779.37</v>
      </c>
      <c r="W16" s="6">
        <v>1746.64</v>
      </c>
      <c r="X16" s="6">
        <v>987.07</v>
      </c>
      <c r="Y16" s="6">
        <v>1687.49</v>
      </c>
      <c r="Z16" s="6">
        <v>-1220.99</v>
      </c>
      <c r="AA16" s="6">
        <v>-1506.08</v>
      </c>
      <c r="AB16" s="6">
        <v>-7.02</v>
      </c>
      <c r="AC16" s="6">
        <v>171.25</v>
      </c>
      <c r="AD16" s="6">
        <v>515.24</v>
      </c>
      <c r="AE16" s="6">
        <v>433.43</v>
      </c>
      <c r="AF16" s="6">
        <v>1515.63</v>
      </c>
      <c r="AG16" s="6">
        <v>611.22</v>
      </c>
      <c r="AH16" s="6">
        <v>13.42</v>
      </c>
      <c r="AI16" s="6">
        <v>0</v>
      </c>
      <c r="AJ16" s="6">
        <v>-260.36</v>
      </c>
      <c r="AK16" s="6">
        <v>456.62</v>
      </c>
      <c r="AL16" s="6">
        <v>65.25</v>
      </c>
      <c r="AM16" s="6">
        <v>980.86</v>
      </c>
      <c r="AN16" s="6">
        <v>1595.66</v>
      </c>
      <c r="AO16" s="6">
        <v>1456.46</v>
      </c>
      <c r="AQ16" s="13">
        <v>1.1949824009585861</v>
      </c>
      <c r="AR16" s="13">
        <v>0.7613128498920595</v>
      </c>
    </row>
    <row r="17" spans="1:44" ht="15" customHeight="1">
      <c r="A17" s="6" t="s">
        <v>57</v>
      </c>
      <c r="B17" s="6">
        <v>129992.93</v>
      </c>
      <c r="C17" s="6">
        <v>199059.83</v>
      </c>
      <c r="D17" s="6">
        <v>121688.72</v>
      </c>
      <c r="E17" s="6">
        <v>145145.4</v>
      </c>
      <c r="F17" s="6">
        <v>24803.9</v>
      </c>
      <c r="G17" s="6">
        <v>7666.29</v>
      </c>
      <c r="H17" s="6">
        <v>96884.83</v>
      </c>
      <c r="I17" s="6">
        <v>137479.10999999999</v>
      </c>
      <c r="J17" s="6">
        <v>347.39</v>
      </c>
      <c r="K17" s="6">
        <v>58.72</v>
      </c>
      <c r="L17" s="6">
        <v>96537.43</v>
      </c>
      <c r="M17" s="6">
        <v>137420.39000000001</v>
      </c>
      <c r="N17" s="6">
        <v>60690.52</v>
      </c>
      <c r="O17" s="6">
        <v>118034.42</v>
      </c>
      <c r="P17" s="6">
        <v>54789.29</v>
      </c>
      <c r="Q17" s="6">
        <v>78973.710000000006</v>
      </c>
      <c r="R17" s="6">
        <v>753.13</v>
      </c>
      <c r="S17" s="6">
        <v>5870.47</v>
      </c>
      <c r="T17" s="6">
        <v>55542.42</v>
      </c>
      <c r="U17" s="6">
        <v>84844.18</v>
      </c>
      <c r="V17" s="6">
        <v>55542.42</v>
      </c>
      <c r="W17" s="6">
        <v>84844.18</v>
      </c>
      <c r="X17" s="6">
        <v>14308.85</v>
      </c>
      <c r="Y17" s="6">
        <v>45873.5</v>
      </c>
      <c r="Z17" s="6">
        <v>11895.97</v>
      </c>
      <c r="AA17" s="6">
        <v>27914.53</v>
      </c>
      <c r="AB17" s="6">
        <v>-13392.58</v>
      </c>
      <c r="AC17" s="6">
        <v>-25968.93</v>
      </c>
      <c r="AD17" s="6">
        <v>7545.28</v>
      </c>
      <c r="AE17" s="6">
        <v>11195.75</v>
      </c>
      <c r="AF17" s="6">
        <v>27121.18</v>
      </c>
      <c r="AG17" s="6">
        <v>37538.86</v>
      </c>
      <c r="AH17" s="6">
        <v>48.76</v>
      </c>
      <c r="AI17" s="6">
        <v>591.64</v>
      </c>
      <c r="AJ17" s="6">
        <v>7776.41</v>
      </c>
      <c r="AK17" s="6">
        <v>1304.3599999999999</v>
      </c>
      <c r="AL17" s="6">
        <v>6215.55</v>
      </c>
      <c r="AM17" s="6">
        <v>10754.23</v>
      </c>
      <c r="AN17" s="6">
        <v>88761.03</v>
      </c>
      <c r="AO17" s="6">
        <v>136116.03</v>
      </c>
      <c r="AQ17" s="13">
        <v>0.91944678867046703</v>
      </c>
      <c r="AR17" s="13">
        <v>0.99050824990381692</v>
      </c>
    </row>
    <row r="18" spans="1:44" ht="15" customHeight="1">
      <c r="A18" s="6" t="s">
        <v>56</v>
      </c>
      <c r="B18" s="6">
        <v>98653.96</v>
      </c>
      <c r="C18" s="6">
        <v>114136.84</v>
      </c>
      <c r="D18" s="6">
        <v>26744.73</v>
      </c>
      <c r="E18" s="6">
        <v>54746.7</v>
      </c>
      <c r="F18" s="6">
        <v>-2153.66</v>
      </c>
      <c r="G18" s="6">
        <v>15206.62</v>
      </c>
      <c r="H18" s="6">
        <v>28898.39</v>
      </c>
      <c r="I18" s="6">
        <v>39540.089999999997</v>
      </c>
      <c r="J18" s="6">
        <v>182.39</v>
      </c>
      <c r="K18" s="6">
        <v>161.49</v>
      </c>
      <c r="L18" s="6">
        <v>28716</v>
      </c>
      <c r="M18" s="6">
        <v>39378.589999999997</v>
      </c>
      <c r="N18" s="6">
        <v>38461.5</v>
      </c>
      <c r="O18" s="6">
        <v>57050.39</v>
      </c>
      <c r="P18" s="6">
        <v>12091.5</v>
      </c>
      <c r="Q18" s="6">
        <v>13446.66</v>
      </c>
      <c r="R18" s="6">
        <v>-5704.44</v>
      </c>
      <c r="S18" s="6">
        <v>7765.46</v>
      </c>
      <c r="T18" s="6">
        <v>6387.06</v>
      </c>
      <c r="U18" s="6">
        <v>21212.12</v>
      </c>
      <c r="V18" s="6">
        <v>6387.06</v>
      </c>
      <c r="W18" s="6">
        <v>21212.12</v>
      </c>
      <c r="X18" s="6">
        <v>14466.78</v>
      </c>
      <c r="Y18" s="6">
        <v>16405.21</v>
      </c>
      <c r="Z18" s="6">
        <v>-4852.22</v>
      </c>
      <c r="AA18" s="6">
        <v>-10269.549999999999</v>
      </c>
      <c r="AB18" s="6">
        <v>0</v>
      </c>
      <c r="AC18" s="6">
        <v>-185.09</v>
      </c>
      <c r="AD18" s="6">
        <v>8636.81</v>
      </c>
      <c r="AE18" s="6">
        <v>7700.14</v>
      </c>
      <c r="AF18" s="6">
        <v>14398.11</v>
      </c>
      <c r="AG18" s="6">
        <v>30097.08</v>
      </c>
      <c r="AH18" s="6">
        <v>1109.69</v>
      </c>
      <c r="AI18" s="6">
        <v>315.16000000000003</v>
      </c>
      <c r="AJ18" s="6">
        <v>3036.56</v>
      </c>
      <c r="AK18" s="6">
        <v>-9491.2800000000007</v>
      </c>
      <c r="AL18" s="6">
        <v>8765.01</v>
      </c>
      <c r="AM18" s="6">
        <v>-5435.99</v>
      </c>
      <c r="AN18" s="6">
        <v>25679.439999999999</v>
      </c>
      <c r="AO18" s="6">
        <v>48869.87</v>
      </c>
      <c r="AQ18" s="13">
        <v>0.89425546733528338</v>
      </c>
      <c r="AR18" s="13">
        <v>1.2410264054655082</v>
      </c>
    </row>
    <row r="19" spans="1:44" ht="15" customHeight="1">
      <c r="A19" s="6" t="s">
        <v>22</v>
      </c>
      <c r="B19" s="6">
        <v>68725.09</v>
      </c>
      <c r="C19" s="6">
        <v>76437.33</v>
      </c>
      <c r="D19" s="6">
        <v>68725.09</v>
      </c>
      <c r="E19" s="6">
        <v>76429.88</v>
      </c>
      <c r="F19" s="6">
        <v>-3045.47</v>
      </c>
      <c r="G19" s="6">
        <v>489.84</v>
      </c>
      <c r="H19" s="6">
        <v>71770.559999999998</v>
      </c>
      <c r="I19" s="6">
        <v>75940.05</v>
      </c>
      <c r="J19" s="6">
        <v>701.14</v>
      </c>
      <c r="K19" s="6">
        <v>465.15</v>
      </c>
      <c r="L19" s="6">
        <v>71069.42</v>
      </c>
      <c r="M19" s="6">
        <v>75474.89</v>
      </c>
      <c r="N19" s="6">
        <v>48336.9</v>
      </c>
      <c r="O19" s="6">
        <v>48086.29</v>
      </c>
      <c r="P19" s="6">
        <v>48336.9</v>
      </c>
      <c r="Q19" s="6">
        <v>48135.199999999997</v>
      </c>
      <c r="R19" s="6">
        <v>-4132.74</v>
      </c>
      <c r="S19" s="6">
        <v>4689.88</v>
      </c>
      <c r="T19" s="6">
        <v>44204.160000000003</v>
      </c>
      <c r="U19" s="6">
        <v>52825.08</v>
      </c>
      <c r="V19" s="6">
        <v>44204.160000000003</v>
      </c>
      <c r="W19" s="6">
        <v>52396.06</v>
      </c>
      <c r="X19" s="6">
        <v>14035.62</v>
      </c>
      <c r="Y19" s="6">
        <v>14186.87</v>
      </c>
      <c r="Z19" s="6">
        <v>14035.62</v>
      </c>
      <c r="AA19" s="6">
        <v>14185.39</v>
      </c>
      <c r="AB19" s="6">
        <v>0</v>
      </c>
      <c r="AC19" s="6">
        <v>0</v>
      </c>
      <c r="AD19" s="6">
        <v>8547.34</v>
      </c>
      <c r="AE19" s="6">
        <v>7785.64</v>
      </c>
      <c r="AF19" s="6">
        <v>18631.29</v>
      </c>
      <c r="AG19" s="6">
        <v>8433.42</v>
      </c>
      <c r="AH19" s="6">
        <v>292.18</v>
      </c>
      <c r="AI19" s="6">
        <v>195.21</v>
      </c>
      <c r="AJ19" s="6">
        <v>-14641.18</v>
      </c>
      <c r="AK19" s="6">
        <v>-7520.83</v>
      </c>
      <c r="AL19" s="6">
        <v>-9461.6200000000008</v>
      </c>
      <c r="AM19" s="6">
        <v>-66.650000000000006</v>
      </c>
      <c r="AN19" s="6">
        <v>85710.6</v>
      </c>
      <c r="AO19" s="6">
        <v>82995.72</v>
      </c>
      <c r="AQ19" s="13">
        <v>1.206012374942697</v>
      </c>
      <c r="AR19" s="13">
        <v>1.099646783188422</v>
      </c>
    </row>
    <row r="20" spans="1:44" ht="15" customHeight="1">
      <c r="A20" s="6" t="s">
        <v>31</v>
      </c>
      <c r="B20" s="6">
        <v>326070.15999999997</v>
      </c>
      <c r="C20" s="6">
        <v>324602.65999999997</v>
      </c>
      <c r="D20" s="6">
        <v>326064.71999999997</v>
      </c>
      <c r="E20" s="6">
        <v>324602.65999999997</v>
      </c>
      <c r="F20" s="6">
        <v>1943.58</v>
      </c>
      <c r="G20" s="6">
        <v>-5165.7</v>
      </c>
      <c r="H20" s="6">
        <v>324121.14</v>
      </c>
      <c r="I20" s="6">
        <v>329768.34999999998</v>
      </c>
      <c r="J20" s="6">
        <v>4783.0600000000004</v>
      </c>
      <c r="K20" s="6">
        <v>5271.74</v>
      </c>
      <c r="L20" s="6">
        <v>319338.08</v>
      </c>
      <c r="M20" s="6">
        <v>324496.62</v>
      </c>
      <c r="N20" s="6">
        <v>174765.66</v>
      </c>
      <c r="O20" s="6">
        <v>195176.41</v>
      </c>
      <c r="P20" s="6">
        <v>174626.28</v>
      </c>
      <c r="Q20" s="6">
        <v>195156.68</v>
      </c>
      <c r="R20" s="6">
        <v>22775.96</v>
      </c>
      <c r="S20" s="6">
        <v>-4963.9799999999996</v>
      </c>
      <c r="T20" s="6">
        <v>197402.25</v>
      </c>
      <c r="U20" s="6">
        <v>190192.7</v>
      </c>
      <c r="V20" s="6">
        <v>197402.25</v>
      </c>
      <c r="W20" s="6">
        <v>190192.7</v>
      </c>
      <c r="X20" s="6">
        <v>39980.199999999997</v>
      </c>
      <c r="Y20" s="6">
        <v>36973.83</v>
      </c>
      <c r="Z20" s="6">
        <v>39978.43</v>
      </c>
      <c r="AA20" s="6">
        <v>36975.379999999997</v>
      </c>
      <c r="AB20" s="6">
        <v>-3935.62</v>
      </c>
      <c r="AC20" s="6">
        <v>-3485.67</v>
      </c>
      <c r="AD20" s="6">
        <v>24589.040000000001</v>
      </c>
      <c r="AE20" s="6">
        <v>19124.79</v>
      </c>
      <c r="AF20" s="6">
        <v>98466.41</v>
      </c>
      <c r="AG20" s="6">
        <v>94897.14</v>
      </c>
      <c r="AH20" s="6">
        <v>1798.45</v>
      </c>
      <c r="AI20" s="6">
        <v>1225.26</v>
      </c>
      <c r="AJ20" s="6">
        <v>-38960.870000000003</v>
      </c>
      <c r="AK20" s="6">
        <v>-14432.99</v>
      </c>
      <c r="AL20" s="6">
        <v>-4477.8900000000003</v>
      </c>
      <c r="AM20" s="6">
        <v>898.77</v>
      </c>
      <c r="AN20" s="6">
        <v>358298.95</v>
      </c>
      <c r="AO20" s="6">
        <v>338929.61</v>
      </c>
      <c r="AQ20" s="13">
        <v>1.1220050862709514</v>
      </c>
      <c r="AR20" s="13">
        <v>1.0444780904035302</v>
      </c>
    </row>
    <row r="21" spans="1:44" ht="15" customHeight="1">
      <c r="A21" s="6" t="s">
        <v>28</v>
      </c>
      <c r="B21" s="6">
        <v>156373.97</v>
      </c>
      <c r="C21" s="6">
        <v>232188.56</v>
      </c>
      <c r="D21" s="6">
        <v>150330.95000000001</v>
      </c>
      <c r="E21" s="6">
        <v>219109.72</v>
      </c>
      <c r="F21" s="6">
        <v>9060.92</v>
      </c>
      <c r="G21" s="6">
        <v>25482.92</v>
      </c>
      <c r="H21" s="6">
        <v>141270.03</v>
      </c>
      <c r="I21" s="6">
        <v>193626.8</v>
      </c>
      <c r="J21" s="6">
        <v>0</v>
      </c>
      <c r="K21" s="6">
        <v>0</v>
      </c>
      <c r="L21" s="6">
        <v>141270.03</v>
      </c>
      <c r="M21" s="6">
        <v>193626.8</v>
      </c>
      <c r="N21" s="6">
        <v>94230.41</v>
      </c>
      <c r="O21" s="6">
        <v>127852.59</v>
      </c>
      <c r="P21" s="6">
        <v>81767.47</v>
      </c>
      <c r="Q21" s="6">
        <v>125647.64</v>
      </c>
      <c r="R21" s="6">
        <v>2309.6</v>
      </c>
      <c r="S21" s="6">
        <v>3667.3</v>
      </c>
      <c r="T21" s="6">
        <v>84077.07</v>
      </c>
      <c r="U21" s="6">
        <v>129314.94</v>
      </c>
      <c r="V21" s="6">
        <v>88521.05</v>
      </c>
      <c r="W21" s="6">
        <v>130780.79</v>
      </c>
      <c r="X21" s="6">
        <v>26599.919999999998</v>
      </c>
      <c r="Y21" s="6">
        <v>37936.980000000003</v>
      </c>
      <c r="Z21" s="6">
        <v>27430.27</v>
      </c>
      <c r="AA21" s="6">
        <v>37346.21</v>
      </c>
      <c r="AB21" s="6">
        <v>-4355.1899999999996</v>
      </c>
      <c r="AC21" s="6">
        <v>0</v>
      </c>
      <c r="AD21" s="6">
        <v>14135.06</v>
      </c>
      <c r="AE21" s="6">
        <v>18608.98</v>
      </c>
      <c r="AF21" s="6">
        <v>18970.63</v>
      </c>
      <c r="AG21" s="6">
        <v>19131.669999999998</v>
      </c>
      <c r="AH21" s="6">
        <v>965.37</v>
      </c>
      <c r="AI21" s="6">
        <v>1936.47</v>
      </c>
      <c r="AJ21" s="6">
        <v>-4397.16</v>
      </c>
      <c r="AK21" s="6">
        <v>-14177.33</v>
      </c>
      <c r="AL21" s="6">
        <v>272.44</v>
      </c>
      <c r="AM21" s="6">
        <v>-5764.03</v>
      </c>
      <c r="AN21" s="6">
        <v>145667.19</v>
      </c>
      <c r="AO21" s="6">
        <v>207804.12</v>
      </c>
      <c r="AQ21" s="13">
        <v>1.0311259224621103</v>
      </c>
      <c r="AR21" s="13">
        <v>1.073219822875759</v>
      </c>
    </row>
    <row r="22" spans="1:44" ht="15" customHeight="1">
      <c r="A22" s="6" t="s">
        <v>24</v>
      </c>
      <c r="B22" s="6">
        <v>0</v>
      </c>
      <c r="C22" s="6">
        <v>1985.51</v>
      </c>
      <c r="D22" s="6">
        <v>0</v>
      </c>
      <c r="E22" s="6">
        <v>483.95</v>
      </c>
      <c r="F22" s="6">
        <v>0</v>
      </c>
      <c r="G22" s="6">
        <v>119.25</v>
      </c>
      <c r="H22" s="6">
        <v>0</v>
      </c>
      <c r="I22" s="6">
        <v>364.7</v>
      </c>
      <c r="J22" s="6">
        <v>0</v>
      </c>
      <c r="K22" s="6">
        <v>0</v>
      </c>
      <c r="L22" s="6">
        <v>0</v>
      </c>
      <c r="M22" s="6">
        <v>364.7</v>
      </c>
      <c r="N22" s="6">
        <v>0</v>
      </c>
      <c r="O22" s="6">
        <v>0</v>
      </c>
      <c r="P22" s="6">
        <v>0</v>
      </c>
      <c r="Q22" s="6">
        <v>0</v>
      </c>
      <c r="R22" s="6">
        <v>0</v>
      </c>
      <c r="S22" s="6">
        <v>125.35</v>
      </c>
      <c r="T22" s="6">
        <v>0</v>
      </c>
      <c r="U22" s="6">
        <v>125.35</v>
      </c>
      <c r="V22" s="6">
        <v>0</v>
      </c>
      <c r="W22" s="6">
        <v>125.35</v>
      </c>
      <c r="X22" s="6">
        <v>0</v>
      </c>
      <c r="Y22" s="6">
        <v>6.48</v>
      </c>
      <c r="Z22" s="6">
        <v>0</v>
      </c>
      <c r="AA22" s="6">
        <v>-200.25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8.59</v>
      </c>
      <c r="AH22" s="6">
        <v>0</v>
      </c>
      <c r="AI22" s="6">
        <v>39.49</v>
      </c>
      <c r="AJ22" s="6">
        <v>0</v>
      </c>
      <c r="AK22" s="6">
        <v>523.36</v>
      </c>
      <c r="AL22" s="6">
        <v>0</v>
      </c>
      <c r="AM22" s="6">
        <v>-36.36</v>
      </c>
      <c r="AN22" s="6">
        <v>0</v>
      </c>
      <c r="AO22" s="6">
        <v>-26.83</v>
      </c>
      <c r="AQ22" s="13" t="s">
        <v>587</v>
      </c>
      <c r="AR22" s="13">
        <v>-7.3567315601864539E-2</v>
      </c>
    </row>
    <row r="23" spans="1:44" s="49" customFormat="1" ht="15" customHeight="1">
      <c r="A23" s="6" t="s">
        <v>55</v>
      </c>
      <c r="B23" s="6">
        <v>132770.51</v>
      </c>
      <c r="C23" s="6">
        <v>161560.62</v>
      </c>
      <c r="D23" s="6">
        <v>126119.65</v>
      </c>
      <c r="E23" s="6">
        <v>152537.84</v>
      </c>
      <c r="F23" s="6">
        <v>6416.2</v>
      </c>
      <c r="G23" s="6">
        <v>12203.11</v>
      </c>
      <c r="H23" s="6">
        <v>119703.45</v>
      </c>
      <c r="I23" s="6">
        <v>140334.73000000001</v>
      </c>
      <c r="J23" s="6">
        <v>403.02</v>
      </c>
      <c r="K23" s="6">
        <v>230.68</v>
      </c>
      <c r="L23" s="6">
        <v>119300.43</v>
      </c>
      <c r="M23" s="6">
        <v>140104.04</v>
      </c>
      <c r="N23" s="6">
        <v>81633.75</v>
      </c>
      <c r="O23" s="6">
        <v>97593.94</v>
      </c>
      <c r="P23" s="6">
        <v>81633.75</v>
      </c>
      <c r="Q23" s="6">
        <v>95668.29</v>
      </c>
      <c r="R23" s="6">
        <v>18699.419999999998</v>
      </c>
      <c r="S23" s="6">
        <v>-4692.08</v>
      </c>
      <c r="T23" s="6">
        <v>100333.17</v>
      </c>
      <c r="U23" s="6">
        <v>90976.21</v>
      </c>
      <c r="V23" s="6">
        <v>100333.17</v>
      </c>
      <c r="W23" s="6">
        <v>90976.21</v>
      </c>
      <c r="X23" s="6">
        <v>17287.88</v>
      </c>
      <c r="Y23" s="6">
        <v>23866.7</v>
      </c>
      <c r="Z23" s="6">
        <v>14802.17</v>
      </c>
      <c r="AA23" s="6">
        <v>22313.07</v>
      </c>
      <c r="AB23" s="6">
        <v>-4446.91</v>
      </c>
      <c r="AC23" s="6">
        <v>0</v>
      </c>
      <c r="AD23" s="6">
        <v>8442.68</v>
      </c>
      <c r="AE23" s="6">
        <v>8837.9599999999991</v>
      </c>
      <c r="AF23" s="6">
        <v>26731.91</v>
      </c>
      <c r="AG23" s="6">
        <v>26331.62</v>
      </c>
      <c r="AH23" s="6">
        <v>2888.7</v>
      </c>
      <c r="AI23" s="6">
        <v>503.2</v>
      </c>
      <c r="AJ23" s="6">
        <v>-29451.279999999999</v>
      </c>
      <c r="AK23" s="6">
        <v>-8858.0300000000007</v>
      </c>
      <c r="AL23" s="6">
        <v>-9207.34</v>
      </c>
      <c r="AM23" s="6">
        <v>8358.68</v>
      </c>
      <c r="AN23" s="6">
        <v>148751.71</v>
      </c>
      <c r="AO23" s="6">
        <v>148962.07</v>
      </c>
      <c r="AP23" s="6"/>
      <c r="AQ23" s="13">
        <v>1.2468665033311279</v>
      </c>
      <c r="AR23" s="13">
        <v>1.0632246579042259</v>
      </c>
    </row>
    <row r="24" spans="1:44" ht="15" customHeight="1">
      <c r="A24" s="6" t="s">
        <v>137</v>
      </c>
      <c r="B24" s="6">
        <v>28132.7</v>
      </c>
      <c r="C24" s="6">
        <v>13167.72</v>
      </c>
      <c r="D24" s="6">
        <v>27271.15</v>
      </c>
      <c r="E24" s="6">
        <v>13068.85</v>
      </c>
      <c r="F24" s="6">
        <v>4457.8599999999997</v>
      </c>
      <c r="G24" s="6">
        <v>-5354.86</v>
      </c>
      <c r="H24" s="6">
        <v>22813.29</v>
      </c>
      <c r="I24" s="6">
        <v>18423.71</v>
      </c>
      <c r="J24" s="6">
        <v>0</v>
      </c>
      <c r="K24" s="6">
        <v>0</v>
      </c>
      <c r="L24" s="6">
        <v>22813.29</v>
      </c>
      <c r="M24" s="6">
        <v>18423.71</v>
      </c>
      <c r="N24" s="6">
        <v>11989.26</v>
      </c>
      <c r="O24" s="6">
        <v>15367.21</v>
      </c>
      <c r="P24" s="6">
        <v>10843.51</v>
      </c>
      <c r="Q24" s="6">
        <v>14641.34</v>
      </c>
      <c r="R24" s="6">
        <v>2773.45</v>
      </c>
      <c r="S24" s="6">
        <v>1825.48</v>
      </c>
      <c r="T24" s="6">
        <v>13616.96</v>
      </c>
      <c r="U24" s="6">
        <v>16466.82</v>
      </c>
      <c r="V24" s="6">
        <v>13612.77</v>
      </c>
      <c r="W24" s="6">
        <v>16462.34</v>
      </c>
      <c r="X24" s="6">
        <v>1348.54</v>
      </c>
      <c r="Y24" s="6">
        <v>1510.36</v>
      </c>
      <c r="Z24" s="6">
        <v>1287.2</v>
      </c>
      <c r="AA24" s="6">
        <v>1485.64</v>
      </c>
      <c r="AB24" s="6">
        <v>-1507.05</v>
      </c>
      <c r="AC24" s="6">
        <v>0</v>
      </c>
      <c r="AD24" s="6">
        <v>1787.28</v>
      </c>
      <c r="AE24" s="6">
        <v>351.82</v>
      </c>
      <c r="AF24" s="6">
        <v>6211.87</v>
      </c>
      <c r="AG24" s="6">
        <v>4231.8900000000003</v>
      </c>
      <c r="AH24" s="6">
        <v>105.53</v>
      </c>
      <c r="AI24" s="6">
        <v>1.88</v>
      </c>
      <c r="AJ24" s="6">
        <v>1315.68</v>
      </c>
      <c r="AK24" s="6">
        <v>-4109.8599999999997</v>
      </c>
      <c r="AL24" s="6">
        <v>4267.6899999999996</v>
      </c>
      <c r="AM24" s="6">
        <v>-2594.87</v>
      </c>
      <c r="AN24" s="6">
        <v>21497.61</v>
      </c>
      <c r="AO24" s="6">
        <v>22533.57</v>
      </c>
      <c r="AQ24" s="13">
        <v>0.94232835334140752</v>
      </c>
      <c r="AR24" s="13">
        <v>1.2230745056234602</v>
      </c>
    </row>
    <row r="25" spans="1:44" ht="15" customHeight="1">
      <c r="A25" s="6" t="s">
        <v>194</v>
      </c>
      <c r="B25" s="6">
        <v>-688.91</v>
      </c>
      <c r="C25" s="6">
        <v>0</v>
      </c>
      <c r="D25" s="6">
        <v>-688.91</v>
      </c>
      <c r="E25" s="6">
        <v>0</v>
      </c>
      <c r="F25" s="6">
        <v>-2866.63</v>
      </c>
      <c r="G25" s="6">
        <v>0</v>
      </c>
      <c r="H25" s="6">
        <v>2177.71</v>
      </c>
      <c r="I25" s="6">
        <v>0</v>
      </c>
      <c r="J25" s="6">
        <v>2.0699999999999998</v>
      </c>
      <c r="K25" s="6">
        <v>0</v>
      </c>
      <c r="L25" s="6">
        <v>2175.65</v>
      </c>
      <c r="M25" s="6">
        <v>0</v>
      </c>
      <c r="N25" s="6">
        <v>14752.35</v>
      </c>
      <c r="O25" s="6">
        <v>0</v>
      </c>
      <c r="P25" s="6">
        <v>14781.41</v>
      </c>
      <c r="Q25" s="6">
        <v>0</v>
      </c>
      <c r="R25" s="6">
        <v>-13677.58</v>
      </c>
      <c r="S25" s="6">
        <v>0</v>
      </c>
      <c r="T25" s="6">
        <v>1103.8399999999999</v>
      </c>
      <c r="U25" s="6">
        <v>0</v>
      </c>
      <c r="V25" s="6">
        <v>-238.95</v>
      </c>
      <c r="W25" s="6">
        <v>0</v>
      </c>
      <c r="X25" s="6">
        <v>349.26</v>
      </c>
      <c r="Y25" s="6">
        <v>0</v>
      </c>
      <c r="Z25" s="6">
        <v>349.26</v>
      </c>
      <c r="AA25" s="6">
        <v>0</v>
      </c>
      <c r="AB25" s="6">
        <v>-0.9</v>
      </c>
      <c r="AC25" s="6">
        <v>0</v>
      </c>
      <c r="AD25" s="6">
        <v>85.46</v>
      </c>
      <c r="AE25" s="6">
        <v>0</v>
      </c>
      <c r="AF25" s="6">
        <v>1654.72</v>
      </c>
      <c r="AG25" s="6">
        <v>0</v>
      </c>
      <c r="AH25" s="6">
        <v>1.19</v>
      </c>
      <c r="AI25" s="6">
        <v>0</v>
      </c>
      <c r="AJ25" s="6">
        <v>324.86</v>
      </c>
      <c r="AK25" s="6">
        <v>0</v>
      </c>
      <c r="AL25" s="6">
        <v>225.23</v>
      </c>
      <c r="AM25" s="6">
        <v>0</v>
      </c>
      <c r="AN25" s="6">
        <v>1850.79</v>
      </c>
      <c r="AO25" s="6">
        <v>0</v>
      </c>
      <c r="AQ25" s="13">
        <v>0.8506837037207271</v>
      </c>
      <c r="AR25" s="13" t="s">
        <v>587</v>
      </c>
    </row>
    <row r="26" spans="1:44" ht="15" customHeight="1">
      <c r="A26" s="6" t="s">
        <v>8</v>
      </c>
      <c r="B26" s="6">
        <v>148493.32</v>
      </c>
      <c r="C26" s="6">
        <v>143817.38</v>
      </c>
      <c r="D26" s="6">
        <v>145353.07999999999</v>
      </c>
      <c r="E26" s="6">
        <v>142305.23000000001</v>
      </c>
      <c r="F26" s="6">
        <v>-21673.65</v>
      </c>
      <c r="G26" s="6">
        <v>-13367.72</v>
      </c>
      <c r="H26" s="6">
        <v>167026.74</v>
      </c>
      <c r="I26" s="6">
        <v>155672.95000000001</v>
      </c>
      <c r="J26" s="6">
        <v>2254.54</v>
      </c>
      <c r="K26" s="6">
        <v>2620.8200000000002</v>
      </c>
      <c r="L26" s="6">
        <v>164772.20000000001</v>
      </c>
      <c r="M26" s="6">
        <v>153052.13</v>
      </c>
      <c r="N26" s="6">
        <v>90571.199999999997</v>
      </c>
      <c r="O26" s="6">
        <v>86318.33</v>
      </c>
      <c r="P26" s="6">
        <v>87519.48</v>
      </c>
      <c r="Q26" s="6">
        <v>83658.36</v>
      </c>
      <c r="R26" s="6">
        <v>7996.49</v>
      </c>
      <c r="S26" s="6">
        <v>4125.2299999999996</v>
      </c>
      <c r="T26" s="6">
        <v>95515.97</v>
      </c>
      <c r="U26" s="6">
        <v>87783.59</v>
      </c>
      <c r="V26" s="6">
        <v>95515.97</v>
      </c>
      <c r="W26" s="6">
        <v>87743.01</v>
      </c>
      <c r="X26" s="6">
        <v>26143.1</v>
      </c>
      <c r="Y26" s="6">
        <v>26047.72</v>
      </c>
      <c r="Z26" s="6">
        <v>24939.33</v>
      </c>
      <c r="AA26" s="6">
        <v>25646.99</v>
      </c>
      <c r="AB26" s="6">
        <v>-2477.64</v>
      </c>
      <c r="AC26" s="6">
        <v>-2157.83</v>
      </c>
      <c r="AD26" s="6">
        <v>20346.759999999998</v>
      </c>
      <c r="AE26" s="6">
        <v>19683.68</v>
      </c>
      <c r="AF26" s="6">
        <v>33617.89</v>
      </c>
      <c r="AG26" s="6">
        <v>28153.86</v>
      </c>
      <c r="AH26" s="6">
        <v>41.02</v>
      </c>
      <c r="AI26" s="6">
        <v>483.28</v>
      </c>
      <c r="AJ26" s="6">
        <v>-7211.11</v>
      </c>
      <c r="AK26" s="6">
        <v>-6500.87</v>
      </c>
      <c r="AL26" s="6">
        <v>3873.24</v>
      </c>
      <c r="AM26" s="6">
        <v>-134.9</v>
      </c>
      <c r="AN26" s="6">
        <v>171983.32</v>
      </c>
      <c r="AO26" s="6">
        <v>159553</v>
      </c>
      <c r="AQ26" s="13">
        <v>1.0437641786660614</v>
      </c>
      <c r="AR26" s="13">
        <v>1.0424748744104377</v>
      </c>
    </row>
    <row r="27" spans="1:44" ht="15" customHeight="1">
      <c r="A27" s="6" t="s">
        <v>25</v>
      </c>
      <c r="B27" s="6">
        <v>690404.17</v>
      </c>
      <c r="C27" s="6">
        <v>818349.97</v>
      </c>
      <c r="D27" s="6">
        <v>660717.51</v>
      </c>
      <c r="E27" s="6">
        <v>784822.91</v>
      </c>
      <c r="F27" s="6">
        <v>36621.96</v>
      </c>
      <c r="G27" s="6">
        <v>39892.15</v>
      </c>
      <c r="H27" s="6">
        <v>624095.55000000005</v>
      </c>
      <c r="I27" s="6">
        <v>744930.76</v>
      </c>
      <c r="J27" s="6">
        <v>1785.65</v>
      </c>
      <c r="K27" s="6">
        <v>2064.2600000000002</v>
      </c>
      <c r="L27" s="6">
        <v>622309.9</v>
      </c>
      <c r="M27" s="6">
        <v>742866.49</v>
      </c>
      <c r="N27" s="6">
        <v>418599.06</v>
      </c>
      <c r="O27" s="6">
        <v>522236.64</v>
      </c>
      <c r="P27" s="6">
        <v>398077.57</v>
      </c>
      <c r="Q27" s="6">
        <v>496544.9</v>
      </c>
      <c r="R27" s="6">
        <v>15831.31</v>
      </c>
      <c r="S27" s="6">
        <v>25060.42</v>
      </c>
      <c r="T27" s="6">
        <v>413908.88</v>
      </c>
      <c r="U27" s="6">
        <v>521605.32</v>
      </c>
      <c r="V27" s="6">
        <v>412822.11</v>
      </c>
      <c r="W27" s="6">
        <v>518425</v>
      </c>
      <c r="X27" s="6">
        <v>66223.72</v>
      </c>
      <c r="Y27" s="6">
        <v>150635.82</v>
      </c>
      <c r="Z27" s="6">
        <v>60025.38</v>
      </c>
      <c r="AA27" s="6">
        <v>143336.38</v>
      </c>
      <c r="AB27" s="6">
        <v>-75.67</v>
      </c>
      <c r="AC27" s="6">
        <v>-1202.5899999999999</v>
      </c>
      <c r="AD27" s="6">
        <v>38820.25</v>
      </c>
      <c r="AE27" s="6">
        <v>13898.87</v>
      </c>
      <c r="AF27" s="6">
        <v>163974.49</v>
      </c>
      <c r="AG27" s="6">
        <v>123600.96000000001</v>
      </c>
      <c r="AH27" s="6">
        <v>409.29</v>
      </c>
      <c r="AI27" s="6">
        <v>53.93</v>
      </c>
      <c r="AJ27" s="6">
        <v>-53665.95</v>
      </c>
      <c r="AK27" s="6">
        <v>-55246.05</v>
      </c>
      <c r="AL27" s="6">
        <v>-29000.93</v>
      </c>
      <c r="AM27" s="6">
        <v>2921.71</v>
      </c>
      <c r="AN27" s="6">
        <v>675975.86</v>
      </c>
      <c r="AO27" s="6">
        <v>798112.54</v>
      </c>
      <c r="AQ27" s="13">
        <v>1.0862367126089429</v>
      </c>
      <c r="AR27" s="13">
        <v>1.0743687469332477</v>
      </c>
    </row>
    <row r="28" spans="1:44" ht="15" customHeight="1"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</row>
    <row r="29" spans="1:44" ht="15" customHeight="1" thickBot="1">
      <c r="A29" s="14" t="s">
        <v>118</v>
      </c>
      <c r="B29" s="15">
        <v>2620882.9899999998</v>
      </c>
      <c r="C29" s="15">
        <v>2969600.17</v>
      </c>
      <c r="D29" s="375">
        <v>2473601.9799999995</v>
      </c>
      <c r="E29" s="375">
        <v>2772434.0300000003</v>
      </c>
      <c r="F29" s="15">
        <v>82935.01999999999</v>
      </c>
      <c r="G29" s="15">
        <v>108554.79999999999</v>
      </c>
      <c r="H29" s="15">
        <v>2390666.98</v>
      </c>
      <c r="I29" s="15">
        <v>2663879.23</v>
      </c>
      <c r="J29" s="15">
        <v>16184.69</v>
      </c>
      <c r="K29" s="15">
        <v>17084.11</v>
      </c>
      <c r="L29" s="15">
        <v>2374482.29</v>
      </c>
      <c r="M29" s="15">
        <v>2646795.0999999996</v>
      </c>
      <c r="N29" s="15">
        <v>1632021.8800000001</v>
      </c>
      <c r="O29" s="15">
        <v>1917099.67</v>
      </c>
      <c r="P29" s="15">
        <v>1549196.8499999999</v>
      </c>
      <c r="Q29" s="15">
        <v>1782791.58</v>
      </c>
      <c r="R29" s="15">
        <v>76776.69</v>
      </c>
      <c r="S29" s="15">
        <v>30303.22</v>
      </c>
      <c r="T29" s="15">
        <v>1625973.56</v>
      </c>
      <c r="U29" s="15">
        <v>1813094.79</v>
      </c>
      <c r="V29" s="15">
        <v>1626102.9700000002</v>
      </c>
      <c r="W29" s="15">
        <v>1804451.21</v>
      </c>
      <c r="X29" s="15">
        <v>327089.11</v>
      </c>
      <c r="Y29" s="15">
        <v>472166.00999999995</v>
      </c>
      <c r="Z29" s="15">
        <v>290251.87</v>
      </c>
      <c r="AA29" s="15">
        <v>408709.58</v>
      </c>
      <c r="AB29" s="15">
        <v>-53461.570000000014</v>
      </c>
      <c r="AC29" s="15">
        <v>-40005.499999999993</v>
      </c>
      <c r="AD29" s="15">
        <v>190668.4</v>
      </c>
      <c r="AE29" s="15">
        <v>169026.84</v>
      </c>
      <c r="AF29" s="15">
        <v>551500.1399999999</v>
      </c>
      <c r="AG29" s="15">
        <v>511443.35000000003</v>
      </c>
      <c r="AH29" s="15">
        <v>12195.510000000002</v>
      </c>
      <c r="AI29" s="15">
        <v>15540.789999999999</v>
      </c>
      <c r="AJ29" s="15">
        <v>-242775.01</v>
      </c>
      <c r="AK29" s="15">
        <v>-222239.38999999996</v>
      </c>
      <c r="AL29" s="15">
        <v>-58459.54</v>
      </c>
      <c r="AM29" s="15">
        <v>-25180.060000000009</v>
      </c>
      <c r="AN29" s="15">
        <v>2617257.3200000003</v>
      </c>
      <c r="AO29" s="15">
        <v>2869166.29</v>
      </c>
      <c r="AP29" s="15"/>
      <c r="AQ29" s="15">
        <v>1.1022433525920297</v>
      </c>
      <c r="AR29" s="15">
        <v>1.0840152643474368</v>
      </c>
    </row>
    <row r="30" spans="1:44" s="140" customFormat="1" ht="21.75" customHeight="1">
      <c r="A30" s="140" t="s">
        <v>129</v>
      </c>
      <c r="B30" s="376">
        <v>0</v>
      </c>
      <c r="C30" s="376">
        <v>0</v>
      </c>
      <c r="D30" s="376">
        <v>0</v>
      </c>
      <c r="E30" s="376">
        <v>0</v>
      </c>
      <c r="F30" s="376">
        <v>0</v>
      </c>
      <c r="G30" s="376">
        <v>0</v>
      </c>
      <c r="H30" s="376">
        <v>0</v>
      </c>
      <c r="I30" s="376">
        <v>0</v>
      </c>
      <c r="J30" s="376">
        <v>0</v>
      </c>
      <c r="K30" s="376">
        <v>0</v>
      </c>
      <c r="L30" s="376">
        <v>0</v>
      </c>
      <c r="M30" s="376">
        <v>0</v>
      </c>
      <c r="N30" s="376">
        <v>0</v>
      </c>
      <c r="O30" s="376">
        <v>0</v>
      </c>
      <c r="P30" s="376">
        <v>0</v>
      </c>
      <c r="Q30" s="376">
        <v>0</v>
      </c>
      <c r="R30" s="376">
        <v>0</v>
      </c>
      <c r="S30" s="376">
        <v>0</v>
      </c>
      <c r="T30" s="376">
        <v>0</v>
      </c>
      <c r="U30" s="376">
        <v>0</v>
      </c>
      <c r="V30" s="376">
        <v>0</v>
      </c>
      <c r="W30" s="376">
        <v>0</v>
      </c>
      <c r="X30" s="376">
        <v>0</v>
      </c>
      <c r="Y30" s="376">
        <v>0</v>
      </c>
      <c r="Z30" s="376">
        <v>0</v>
      </c>
      <c r="AA30" s="376">
        <v>0</v>
      </c>
      <c r="AB30" s="376">
        <v>0</v>
      </c>
      <c r="AC30" s="376">
        <v>0</v>
      </c>
      <c r="AD30" s="376">
        <v>0</v>
      </c>
      <c r="AE30" s="376">
        <v>0</v>
      </c>
      <c r="AF30" s="376">
        <v>0</v>
      </c>
      <c r="AG30" s="376">
        <v>0</v>
      </c>
      <c r="AH30" s="376">
        <v>0</v>
      </c>
      <c r="AI30" s="376">
        <v>0</v>
      </c>
      <c r="AJ30" s="376">
        <v>0</v>
      </c>
      <c r="AK30" s="376">
        <v>0</v>
      </c>
      <c r="AQ30" s="271">
        <v>0</v>
      </c>
      <c r="AR30" s="271">
        <v>0</v>
      </c>
    </row>
    <row r="31" spans="1:44" s="141" customFormat="1" ht="21.75" customHeight="1">
      <c r="A31" s="141" t="s">
        <v>129</v>
      </c>
      <c r="B31" s="142">
        <v>0</v>
      </c>
      <c r="C31" s="142">
        <v>-1.0000000242143869E-2</v>
      </c>
      <c r="D31" s="142">
        <v>0</v>
      </c>
      <c r="E31" s="142">
        <v>2.0000000484287739E-2</v>
      </c>
      <c r="F31" s="142">
        <v>1.9999999989522621E-2</v>
      </c>
      <c r="G31" s="142">
        <v>9.9999999947613105E-3</v>
      </c>
      <c r="H31" s="142">
        <v>-1.0000000242143869E-2</v>
      </c>
      <c r="I31" s="142">
        <v>9.9999997764825821E-3</v>
      </c>
      <c r="J31" s="142">
        <v>0</v>
      </c>
      <c r="K31" s="142">
        <v>-9.9999999983992893E-3</v>
      </c>
      <c r="L31" s="142">
        <v>-9.9999997764825821E-3</v>
      </c>
      <c r="M31" s="142">
        <v>0</v>
      </c>
      <c r="N31" s="142">
        <v>0</v>
      </c>
      <c r="O31" s="142">
        <v>0</v>
      </c>
      <c r="P31" s="142">
        <v>-2.0000000251457095E-2</v>
      </c>
      <c r="Q31" s="142">
        <v>0</v>
      </c>
      <c r="R31" s="142">
        <v>1.0000000009313226E-2</v>
      </c>
      <c r="S31" s="142">
        <v>1.0000000002037268E-2</v>
      </c>
      <c r="T31" s="142">
        <v>1.0000000009313226E-2</v>
      </c>
      <c r="U31" s="142">
        <v>0</v>
      </c>
      <c r="V31" s="142">
        <v>0</v>
      </c>
      <c r="W31" s="142">
        <v>-2.0000000018626451E-2</v>
      </c>
      <c r="X31" s="142">
        <v>1.0000000009313226E-2</v>
      </c>
      <c r="Y31" s="142">
        <v>9.9999999511055648E-3</v>
      </c>
      <c r="Z31" s="142">
        <v>0</v>
      </c>
      <c r="AA31" s="142">
        <v>-1.0000000009313226E-2</v>
      </c>
      <c r="AB31" s="142">
        <v>-1.0000000016589183E-2</v>
      </c>
      <c r="AC31" s="142">
        <v>-9.9999999947613105E-3</v>
      </c>
      <c r="AD31" s="142">
        <v>1.9999999989522621E-2</v>
      </c>
      <c r="AE31" s="142">
        <v>1.0000000009313226E-2</v>
      </c>
      <c r="AF31" s="142">
        <v>-1.0000000125728548E-2</v>
      </c>
      <c r="AG31" s="142">
        <v>-1.9999999960418791E-2</v>
      </c>
      <c r="AH31" s="142">
        <v>0</v>
      </c>
      <c r="AI31" s="142">
        <v>0</v>
      </c>
      <c r="AJ31" s="142">
        <v>0</v>
      </c>
      <c r="AK31" s="142">
        <v>-9.9999999511055648E-3</v>
      </c>
      <c r="AL31" s="142">
        <v>0</v>
      </c>
      <c r="AM31" s="142">
        <v>0</v>
      </c>
      <c r="AN31" s="142">
        <v>1.0000000242143869E-2</v>
      </c>
      <c r="AO31" s="142">
        <v>-2.0000000018626451E-2</v>
      </c>
      <c r="AP31" s="142"/>
      <c r="AQ31" s="142"/>
      <c r="AR31" s="142"/>
    </row>
    <row r="32" spans="1:44" ht="15.75">
      <c r="A32" s="193"/>
      <c r="B32" s="1634"/>
      <c r="C32" s="1634"/>
      <c r="AF32" s="13"/>
      <c r="AG32" s="13"/>
    </row>
    <row r="33" spans="1:56" ht="20.25">
      <c r="A33" s="1710" t="s">
        <v>95</v>
      </c>
      <c r="B33" s="1710"/>
      <c r="C33" s="1710"/>
    </row>
    <row r="34" spans="1:56" s="176" customFormat="1" ht="24.75" customHeight="1">
      <c r="A34" s="176">
        <v>1</v>
      </c>
      <c r="B34" s="176">
        <v>2</v>
      </c>
      <c r="C34" s="176">
        <v>3</v>
      </c>
      <c r="D34" s="176">
        <v>4</v>
      </c>
      <c r="E34" s="176">
        <v>5</v>
      </c>
      <c r="F34" s="176">
        <v>6</v>
      </c>
      <c r="G34" s="176">
        <v>7</v>
      </c>
      <c r="H34" s="176">
        <v>8</v>
      </c>
      <c r="I34" s="176">
        <v>9</v>
      </c>
      <c r="J34" s="176">
        <v>10</v>
      </c>
      <c r="K34" s="176">
        <v>11</v>
      </c>
      <c r="L34" s="176">
        <v>12</v>
      </c>
      <c r="M34" s="176">
        <v>13</v>
      </c>
      <c r="N34" s="176">
        <v>14</v>
      </c>
      <c r="O34" s="176">
        <v>15</v>
      </c>
      <c r="P34" s="176">
        <v>16</v>
      </c>
      <c r="Q34" s="176">
        <v>17</v>
      </c>
      <c r="R34" s="176">
        <v>18</v>
      </c>
      <c r="S34" s="176">
        <v>19</v>
      </c>
      <c r="T34" s="176">
        <v>20</v>
      </c>
      <c r="U34" s="176">
        <v>21</v>
      </c>
      <c r="V34" s="176">
        <v>22</v>
      </c>
      <c r="W34" s="176">
        <v>23</v>
      </c>
      <c r="X34" s="176">
        <v>24</v>
      </c>
      <c r="Y34" s="176">
        <v>25</v>
      </c>
      <c r="Z34" s="176">
        <v>26</v>
      </c>
      <c r="AA34" s="176">
        <v>27</v>
      </c>
      <c r="AB34" s="176">
        <v>28</v>
      </c>
      <c r="AC34" s="176">
        <v>29</v>
      </c>
      <c r="AD34" s="176">
        <v>30</v>
      </c>
      <c r="AE34" s="176">
        <v>31</v>
      </c>
      <c r="AF34" s="176">
        <v>32</v>
      </c>
      <c r="AG34" s="176">
        <v>33</v>
      </c>
      <c r="AH34" s="176">
        <v>34</v>
      </c>
      <c r="AI34" s="176">
        <v>35</v>
      </c>
      <c r="AJ34" s="176">
        <v>36</v>
      </c>
      <c r="AK34" s="176">
        <v>37</v>
      </c>
      <c r="AL34" s="176">
        <v>38</v>
      </c>
      <c r="AM34" s="176">
        <v>39</v>
      </c>
      <c r="AN34" s="176">
        <v>40</v>
      </c>
      <c r="AO34" s="176">
        <v>41</v>
      </c>
      <c r="AP34" s="176">
        <v>42</v>
      </c>
      <c r="AQ34" s="176">
        <v>43</v>
      </c>
      <c r="AR34" s="176">
        <v>44</v>
      </c>
      <c r="AS34" s="176">
        <v>45</v>
      </c>
      <c r="AT34" s="176">
        <v>46</v>
      </c>
      <c r="AU34" s="176">
        <v>47</v>
      </c>
    </row>
    <row r="35" spans="1:56" s="5" customFormat="1" ht="35.25" customHeight="1">
      <c r="A35" s="4" t="s">
        <v>13</v>
      </c>
      <c r="B35" s="1489" t="s">
        <v>11</v>
      </c>
      <c r="C35" s="1489"/>
      <c r="D35" s="1489" t="s">
        <v>45</v>
      </c>
      <c r="E35" s="1489"/>
      <c r="F35" s="1489" t="s">
        <v>50</v>
      </c>
      <c r="G35" s="1489"/>
      <c r="H35" s="1489" t="s">
        <v>43</v>
      </c>
      <c r="I35" s="1489"/>
      <c r="J35" s="1489" t="s">
        <v>144</v>
      </c>
      <c r="K35" s="1489"/>
      <c r="L35" s="1489" t="s">
        <v>145</v>
      </c>
      <c r="M35" s="1489"/>
      <c r="N35" s="1489" t="s">
        <v>80</v>
      </c>
      <c r="O35" s="1489"/>
      <c r="P35" s="1489" t="s">
        <v>178</v>
      </c>
      <c r="Q35" s="1489"/>
      <c r="R35" s="1489" t="s">
        <v>94</v>
      </c>
      <c r="S35" s="1489"/>
      <c r="T35" s="1489" t="s">
        <v>83</v>
      </c>
      <c r="U35" s="1489"/>
      <c r="V35" s="1489" t="s">
        <v>411</v>
      </c>
      <c r="W35" s="1489"/>
      <c r="X35" s="1489" t="s">
        <v>85</v>
      </c>
      <c r="Y35" s="1489"/>
      <c r="Z35" s="1489" t="s">
        <v>86</v>
      </c>
      <c r="AA35" s="1489"/>
      <c r="AB35" s="1489" t="s">
        <v>212</v>
      </c>
      <c r="AC35" s="1489"/>
      <c r="AD35" s="1489" t="s">
        <v>87</v>
      </c>
      <c r="AE35" s="1489"/>
      <c r="AF35" s="1489" t="s">
        <v>88</v>
      </c>
      <c r="AG35" s="1489"/>
      <c r="AH35" s="1489" t="s">
        <v>99</v>
      </c>
      <c r="AI35" s="1489"/>
      <c r="AJ35" s="1489" t="s">
        <v>412</v>
      </c>
      <c r="AK35" s="1489"/>
      <c r="AL35" s="1489" t="s">
        <v>90</v>
      </c>
      <c r="AM35" s="1489"/>
      <c r="AN35" s="1489" t="s">
        <v>72</v>
      </c>
      <c r="AO35" s="1489"/>
      <c r="AP35" s="373"/>
      <c r="AQ35" s="1489" t="s">
        <v>406</v>
      </c>
      <c r="AR35" s="1489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</row>
    <row r="36" spans="1:56">
      <c r="A36" s="4" t="s">
        <v>13</v>
      </c>
      <c r="B36" s="4" t="s">
        <v>41</v>
      </c>
      <c r="C36" s="4" t="s">
        <v>42</v>
      </c>
      <c r="D36" s="276" t="s">
        <v>41</v>
      </c>
      <c r="E36" s="276" t="s">
        <v>42</v>
      </c>
      <c r="F36" s="4" t="s">
        <v>41</v>
      </c>
      <c r="G36" s="4" t="s">
        <v>42</v>
      </c>
      <c r="H36" s="4" t="s">
        <v>41</v>
      </c>
      <c r="I36" s="4" t="s">
        <v>42</v>
      </c>
      <c r="J36" s="4" t="s">
        <v>41</v>
      </c>
      <c r="K36" s="4" t="s">
        <v>42</v>
      </c>
      <c r="L36" s="4" t="s">
        <v>41</v>
      </c>
      <c r="M36" s="4" t="s">
        <v>42</v>
      </c>
      <c r="N36" s="4" t="s">
        <v>41</v>
      </c>
      <c r="O36" s="4" t="s">
        <v>42</v>
      </c>
      <c r="P36" s="4" t="s">
        <v>41</v>
      </c>
      <c r="Q36" s="4" t="s">
        <v>42</v>
      </c>
      <c r="R36" s="4" t="s">
        <v>41</v>
      </c>
      <c r="S36" s="4" t="s">
        <v>42</v>
      </c>
      <c r="T36" s="4" t="s">
        <v>41</v>
      </c>
      <c r="U36" s="4" t="s">
        <v>42</v>
      </c>
      <c r="V36" s="4" t="s">
        <v>41</v>
      </c>
      <c r="W36" s="4" t="s">
        <v>42</v>
      </c>
      <c r="X36" s="4" t="s">
        <v>41</v>
      </c>
      <c r="Y36" s="4" t="s">
        <v>42</v>
      </c>
      <c r="Z36" s="4" t="s">
        <v>41</v>
      </c>
      <c r="AA36" s="4" t="s">
        <v>42</v>
      </c>
      <c r="AB36" s="4" t="s">
        <v>41</v>
      </c>
      <c r="AC36" s="4" t="s">
        <v>42</v>
      </c>
      <c r="AD36" s="4" t="s">
        <v>41</v>
      </c>
      <c r="AE36" s="4" t="s">
        <v>42</v>
      </c>
      <c r="AF36" s="4" t="s">
        <v>41</v>
      </c>
      <c r="AG36" s="4" t="s">
        <v>42</v>
      </c>
      <c r="AH36" s="4" t="s">
        <v>41</v>
      </c>
      <c r="AI36" s="4" t="s">
        <v>42</v>
      </c>
      <c r="AJ36" s="4" t="s">
        <v>41</v>
      </c>
      <c r="AK36" s="4" t="s">
        <v>42</v>
      </c>
      <c r="AL36" s="4" t="s">
        <v>41</v>
      </c>
      <c r="AM36" s="4" t="s">
        <v>42</v>
      </c>
      <c r="AQ36" s="4" t="s">
        <v>41</v>
      </c>
      <c r="AR36" s="4" t="s">
        <v>42</v>
      </c>
    </row>
    <row r="37" spans="1:56">
      <c r="A37" s="6" t="s">
        <v>14</v>
      </c>
      <c r="B37" s="6">
        <v>30485.439999999999</v>
      </c>
      <c r="C37" s="6">
        <v>0</v>
      </c>
      <c r="D37" s="6">
        <v>31527.51</v>
      </c>
      <c r="E37" s="6">
        <v>0</v>
      </c>
      <c r="F37" s="6">
        <v>5942.11</v>
      </c>
      <c r="G37" s="6">
        <v>0</v>
      </c>
      <c r="H37" s="6">
        <v>25585.4</v>
      </c>
      <c r="I37" s="6">
        <v>0</v>
      </c>
      <c r="J37" s="6">
        <v>17167.61</v>
      </c>
      <c r="K37" s="6">
        <v>0</v>
      </c>
      <c r="L37" s="6">
        <v>8417.7900000000009</v>
      </c>
      <c r="M37" s="6">
        <v>0</v>
      </c>
      <c r="N37" s="6">
        <v>6624.43</v>
      </c>
      <c r="O37" s="6">
        <v>0</v>
      </c>
      <c r="P37" s="6">
        <v>6451.01</v>
      </c>
      <c r="Q37" s="6">
        <v>0</v>
      </c>
      <c r="R37" s="6">
        <v>5823.28</v>
      </c>
      <c r="S37" s="6">
        <v>0</v>
      </c>
      <c r="T37" s="6">
        <v>12274.29</v>
      </c>
      <c r="U37" s="6">
        <v>0</v>
      </c>
      <c r="V37" s="6">
        <v>12274.29</v>
      </c>
      <c r="W37" s="6">
        <v>0</v>
      </c>
      <c r="X37" s="6">
        <v>3154.85</v>
      </c>
      <c r="Y37" s="6">
        <v>0</v>
      </c>
      <c r="Z37" s="6">
        <v>5371.37</v>
      </c>
      <c r="AA37" s="6">
        <v>0</v>
      </c>
      <c r="AB37" s="6">
        <v>-78.010000000000005</v>
      </c>
      <c r="AC37" s="6">
        <v>0</v>
      </c>
      <c r="AD37" s="6">
        <v>893.3</v>
      </c>
      <c r="AE37" s="6">
        <v>0</v>
      </c>
      <c r="AF37" s="6">
        <v>6119.28</v>
      </c>
      <c r="AG37" s="6">
        <v>0</v>
      </c>
      <c r="AH37" s="6">
        <v>3.28</v>
      </c>
      <c r="AI37" s="6">
        <v>0</v>
      </c>
      <c r="AJ37" s="6">
        <v>-16165.73</v>
      </c>
      <c r="AK37" s="6">
        <v>0</v>
      </c>
      <c r="AL37" s="6">
        <v>-15576.87</v>
      </c>
      <c r="AM37" s="6">
        <v>0</v>
      </c>
      <c r="AN37" s="6">
        <v>24583.52</v>
      </c>
      <c r="AO37" s="6">
        <v>0</v>
      </c>
      <c r="AQ37" s="13">
        <v>2.9204244819602292</v>
      </c>
      <c r="AR37" s="13" t="s">
        <v>587</v>
      </c>
    </row>
    <row r="38" spans="1:56">
      <c r="A38" s="6" t="s">
        <v>375</v>
      </c>
      <c r="B38" s="6">
        <v>58745.79</v>
      </c>
      <c r="C38" s="6">
        <v>50829.19</v>
      </c>
      <c r="D38" s="6">
        <v>4728.3900000000003</v>
      </c>
      <c r="E38" s="6">
        <v>5048.9399999999996</v>
      </c>
      <c r="F38" s="6">
        <v>-2843.92</v>
      </c>
      <c r="G38" s="6">
        <v>-289.77999999999997</v>
      </c>
      <c r="H38" s="6">
        <v>7572.31</v>
      </c>
      <c r="I38" s="6">
        <v>5338.72</v>
      </c>
      <c r="J38" s="6">
        <v>656.76</v>
      </c>
      <c r="K38" s="6">
        <v>321.83999999999997</v>
      </c>
      <c r="L38" s="6">
        <v>6915.56</v>
      </c>
      <c r="M38" s="6">
        <v>5016.88</v>
      </c>
      <c r="N38" s="6">
        <v>29528.2</v>
      </c>
      <c r="O38" s="6">
        <v>23669.58</v>
      </c>
      <c r="P38" s="6">
        <v>4336.46</v>
      </c>
      <c r="Q38" s="6">
        <v>3772.6</v>
      </c>
      <c r="R38" s="6">
        <v>-1481.22</v>
      </c>
      <c r="S38" s="6">
        <v>872.73</v>
      </c>
      <c r="T38" s="6">
        <v>2855.24</v>
      </c>
      <c r="U38" s="6">
        <v>4645.33</v>
      </c>
      <c r="V38" s="6">
        <v>2855.24</v>
      </c>
      <c r="W38" s="6">
        <v>4317.57</v>
      </c>
      <c r="X38" s="6">
        <v>4247.22</v>
      </c>
      <c r="Y38" s="6">
        <v>3285.11</v>
      </c>
      <c r="Z38" s="6">
        <v>-14046.97</v>
      </c>
      <c r="AA38" s="6">
        <v>-13234.11</v>
      </c>
      <c r="AB38" s="6">
        <v>301.85000000000002</v>
      </c>
      <c r="AC38" s="6">
        <v>600.48</v>
      </c>
      <c r="AD38" s="6">
        <v>7291.01</v>
      </c>
      <c r="AE38" s="6">
        <v>3949.32</v>
      </c>
      <c r="AF38" s="6">
        <v>23604.42</v>
      </c>
      <c r="AG38" s="6">
        <v>15352.02</v>
      </c>
      <c r="AH38" s="6">
        <v>1268.72</v>
      </c>
      <c r="AI38" s="6">
        <v>2537.85</v>
      </c>
      <c r="AJ38" s="6">
        <v>-14358.72</v>
      </c>
      <c r="AK38" s="6">
        <v>-8506.25</v>
      </c>
      <c r="AL38" s="6">
        <v>-12851.51</v>
      </c>
      <c r="AM38" s="6">
        <v>-5501.36</v>
      </c>
      <c r="AN38" s="6">
        <v>21274.28</v>
      </c>
      <c r="AO38" s="6">
        <v>13523.12</v>
      </c>
      <c r="AQ38" s="13">
        <v>3.0762917247482484</v>
      </c>
      <c r="AR38" s="13">
        <v>2.6955239112755338</v>
      </c>
    </row>
    <row r="39" spans="1:56">
      <c r="A39" s="6" t="s">
        <v>27</v>
      </c>
      <c r="B39" s="6">
        <v>9056.2800000000007</v>
      </c>
      <c r="C39" s="6">
        <v>10302.44</v>
      </c>
      <c r="D39" s="6">
        <v>1687.51</v>
      </c>
      <c r="E39" s="6">
        <v>2778.19</v>
      </c>
      <c r="F39" s="6">
        <v>169.2</v>
      </c>
      <c r="G39" s="6">
        <v>-123.11</v>
      </c>
      <c r="H39" s="6">
        <v>1518.31</v>
      </c>
      <c r="I39" s="6">
        <v>2901.3</v>
      </c>
      <c r="J39" s="6">
        <v>388.84</v>
      </c>
      <c r="K39" s="6">
        <v>142.52000000000001</v>
      </c>
      <c r="L39" s="6">
        <v>1129.47</v>
      </c>
      <c r="M39" s="6">
        <v>2758.78</v>
      </c>
      <c r="N39" s="6">
        <v>2444.9299999999998</v>
      </c>
      <c r="O39" s="6">
        <v>10165.700000000001</v>
      </c>
      <c r="P39" s="6">
        <v>88.2</v>
      </c>
      <c r="Q39" s="6">
        <v>30.96</v>
      </c>
      <c r="R39" s="6">
        <v>-26.36</v>
      </c>
      <c r="S39" s="6">
        <v>-14.88</v>
      </c>
      <c r="T39" s="6">
        <v>61.84</v>
      </c>
      <c r="U39" s="6">
        <v>16.079999999999998</v>
      </c>
      <c r="V39" s="6">
        <v>61.84</v>
      </c>
      <c r="W39" s="6">
        <v>16.079999999999998</v>
      </c>
      <c r="X39" s="6">
        <v>1911.29</v>
      </c>
      <c r="Y39" s="6">
        <v>2140.36</v>
      </c>
      <c r="Z39" s="6">
        <v>-1091.3900000000001</v>
      </c>
      <c r="AA39" s="6">
        <v>-101.87</v>
      </c>
      <c r="AB39" s="6">
        <v>-228.8</v>
      </c>
      <c r="AC39" s="6">
        <v>170.28</v>
      </c>
      <c r="AD39" s="6">
        <v>2.5099999999999998</v>
      </c>
      <c r="AE39" s="6">
        <v>295.74</v>
      </c>
      <c r="AF39" s="6">
        <v>255.85</v>
      </c>
      <c r="AG39" s="6">
        <v>268.89</v>
      </c>
      <c r="AH39" s="6">
        <v>222.97</v>
      </c>
      <c r="AI39" s="6">
        <v>230.14</v>
      </c>
      <c r="AJ39" s="6">
        <v>1906.49</v>
      </c>
      <c r="AK39" s="6">
        <v>1879.53</v>
      </c>
      <c r="AL39" s="6">
        <v>1575.71</v>
      </c>
      <c r="AM39" s="6">
        <v>1584.04</v>
      </c>
      <c r="AN39" s="6">
        <v>-777.02</v>
      </c>
      <c r="AO39" s="6">
        <v>879.26</v>
      </c>
      <c r="AQ39" s="13">
        <v>-0.68795098586062486</v>
      </c>
      <c r="AR39" s="13">
        <v>0.31871334430436637</v>
      </c>
    </row>
    <row r="40" spans="1:56">
      <c r="A40" s="6" t="s">
        <v>350</v>
      </c>
      <c r="B40" s="6">
        <v>52492.29</v>
      </c>
      <c r="C40" s="6">
        <v>45871.01</v>
      </c>
      <c r="D40" s="6">
        <v>27829.81</v>
      </c>
      <c r="E40" s="6">
        <v>23905.22</v>
      </c>
      <c r="F40" s="6">
        <v>-3648.5</v>
      </c>
      <c r="G40" s="6">
        <v>-3882.01</v>
      </c>
      <c r="H40" s="6">
        <v>31478.3</v>
      </c>
      <c r="I40" s="6">
        <v>27787.23</v>
      </c>
      <c r="J40" s="6">
        <v>7853.92</v>
      </c>
      <c r="K40" s="6">
        <v>8428.6</v>
      </c>
      <c r="L40" s="6">
        <v>23624.39</v>
      </c>
      <c r="M40" s="6">
        <v>19358.64</v>
      </c>
      <c r="N40" s="6">
        <v>27363.53</v>
      </c>
      <c r="O40" s="6">
        <v>17930.25</v>
      </c>
      <c r="P40" s="6">
        <v>24150.28</v>
      </c>
      <c r="Q40" s="6">
        <v>13524.24</v>
      </c>
      <c r="R40" s="6">
        <v>5881.63</v>
      </c>
      <c r="S40" s="6">
        <v>-2241.23</v>
      </c>
      <c r="T40" s="6">
        <v>30031.91</v>
      </c>
      <c r="U40" s="6">
        <v>11283.01</v>
      </c>
      <c r="V40" s="6">
        <v>29436.06</v>
      </c>
      <c r="W40" s="6">
        <v>9768.6299999999992</v>
      </c>
      <c r="X40" s="6">
        <v>3903.58</v>
      </c>
      <c r="Y40" s="6">
        <v>3532.57</v>
      </c>
      <c r="Z40" s="6">
        <v>-1038.1199999999999</v>
      </c>
      <c r="AA40" s="6">
        <v>1843.48</v>
      </c>
      <c r="AB40" s="6">
        <v>-453.09</v>
      </c>
      <c r="AC40" s="6">
        <v>448.06</v>
      </c>
      <c r="AD40" s="6">
        <v>2341.73</v>
      </c>
      <c r="AE40" s="6">
        <v>2119.92</v>
      </c>
      <c r="AF40" s="6">
        <v>6494.93</v>
      </c>
      <c r="AG40" s="6">
        <v>5762.62</v>
      </c>
      <c r="AH40" s="6">
        <v>572.85</v>
      </c>
      <c r="AI40" s="6">
        <v>233.3</v>
      </c>
      <c r="AJ40" s="6">
        <v>-13729.96</v>
      </c>
      <c r="AK40" s="6">
        <v>-817.37</v>
      </c>
      <c r="AL40" s="6">
        <v>-15575.9</v>
      </c>
      <c r="AM40" s="6">
        <v>-2611.5100000000002</v>
      </c>
      <c r="AN40" s="6">
        <v>37354.35</v>
      </c>
      <c r="AO40" s="6">
        <v>20176</v>
      </c>
      <c r="AQ40" s="13">
        <v>1.5811773341025948</v>
      </c>
      <c r="AR40" s="13">
        <v>1.0422219742709198</v>
      </c>
    </row>
    <row r="41" spans="1:56">
      <c r="A41" s="6" t="s">
        <v>381</v>
      </c>
      <c r="B41" s="6">
        <v>72965.69</v>
      </c>
      <c r="C41" s="6">
        <v>109113.01</v>
      </c>
      <c r="D41" s="6">
        <v>35857.86</v>
      </c>
      <c r="E41" s="6">
        <v>62800.84</v>
      </c>
      <c r="F41" s="6">
        <v>-2545.9499999999998</v>
      </c>
      <c r="G41" s="6">
        <v>4199.66</v>
      </c>
      <c r="H41" s="6">
        <v>38403.800000000003</v>
      </c>
      <c r="I41" s="6">
        <v>58601.18</v>
      </c>
      <c r="J41" s="6">
        <v>4998.3599999999997</v>
      </c>
      <c r="K41" s="6">
        <v>5817.66</v>
      </c>
      <c r="L41" s="6">
        <v>33405.440000000002</v>
      </c>
      <c r="M41" s="6">
        <v>52783.519999999997</v>
      </c>
      <c r="N41" s="6">
        <v>9843.18</v>
      </c>
      <c r="O41" s="6">
        <v>15489.04</v>
      </c>
      <c r="P41" s="6">
        <v>8204.86</v>
      </c>
      <c r="Q41" s="6">
        <v>13644.86</v>
      </c>
      <c r="R41" s="6">
        <v>3009.88</v>
      </c>
      <c r="S41" s="6">
        <v>1970.51</v>
      </c>
      <c r="T41" s="6">
        <v>11214.74</v>
      </c>
      <c r="U41" s="6">
        <v>15615.37</v>
      </c>
      <c r="V41" s="6">
        <v>9887.08</v>
      </c>
      <c r="W41" s="6">
        <v>12320.34</v>
      </c>
      <c r="X41" s="6">
        <v>3545.07</v>
      </c>
      <c r="Y41" s="6">
        <v>4292.8900000000003</v>
      </c>
      <c r="Z41" s="6">
        <v>118.95</v>
      </c>
      <c r="AA41" s="6">
        <v>39.75</v>
      </c>
      <c r="AB41" s="6">
        <v>-2415.66</v>
      </c>
      <c r="AC41" s="6">
        <v>2182.2600000000002</v>
      </c>
      <c r="AD41" s="6">
        <v>5153.1499999999996</v>
      </c>
      <c r="AE41" s="6">
        <v>4037.66</v>
      </c>
      <c r="AF41" s="6">
        <v>16412.14</v>
      </c>
      <c r="AG41" s="6">
        <v>11650.47</v>
      </c>
      <c r="AH41" s="6">
        <v>28.37</v>
      </c>
      <c r="AI41" s="6">
        <v>25.23</v>
      </c>
      <c r="AJ41" s="6">
        <v>4221.41</v>
      </c>
      <c r="AK41" s="6">
        <v>22527.8</v>
      </c>
      <c r="AL41" s="6">
        <v>11153.89</v>
      </c>
      <c r="AM41" s="6">
        <v>-1930.94</v>
      </c>
      <c r="AN41" s="6">
        <v>29184.04</v>
      </c>
      <c r="AO41" s="6">
        <v>30255.72</v>
      </c>
      <c r="AQ41" s="13">
        <v>0.87363136064066205</v>
      </c>
      <c r="AR41" s="13">
        <v>0.57320390909890062</v>
      </c>
    </row>
    <row r="42" spans="1:56">
      <c r="A42" s="6" t="s">
        <v>286</v>
      </c>
      <c r="B42" s="6">
        <v>33303.17</v>
      </c>
      <c r="C42" s="6">
        <v>36271.18</v>
      </c>
      <c r="D42" s="6">
        <v>32383.53</v>
      </c>
      <c r="E42" s="6">
        <v>34595.949999999997</v>
      </c>
      <c r="F42" s="6">
        <v>937.89</v>
      </c>
      <c r="G42" s="6">
        <v>334.13</v>
      </c>
      <c r="H42" s="6">
        <v>31445.64</v>
      </c>
      <c r="I42" s="6">
        <v>34261.82</v>
      </c>
      <c r="J42" s="6">
        <v>9766.7999999999993</v>
      </c>
      <c r="K42" s="6">
        <v>10311.75</v>
      </c>
      <c r="L42" s="6">
        <v>21678.84</v>
      </c>
      <c r="M42" s="6">
        <v>23950.080000000002</v>
      </c>
      <c r="N42" s="6">
        <v>3867.47</v>
      </c>
      <c r="O42" s="6">
        <v>12444.65</v>
      </c>
      <c r="P42" s="6">
        <v>3819.3</v>
      </c>
      <c r="Q42" s="6">
        <v>11193.55</v>
      </c>
      <c r="R42" s="6">
        <v>1089.56</v>
      </c>
      <c r="S42" s="6">
        <v>1462.7</v>
      </c>
      <c r="T42" s="6">
        <v>4908.8500000000004</v>
      </c>
      <c r="U42" s="6">
        <v>12656.26</v>
      </c>
      <c r="V42" s="6">
        <v>4875.33</v>
      </c>
      <c r="W42" s="6">
        <v>7667.93</v>
      </c>
      <c r="X42" s="6">
        <v>8099.13</v>
      </c>
      <c r="Y42" s="6">
        <v>7985.21</v>
      </c>
      <c r="Z42" s="6">
        <v>7931.6</v>
      </c>
      <c r="AA42" s="6">
        <v>7665.3</v>
      </c>
      <c r="AB42" s="6">
        <v>650.29</v>
      </c>
      <c r="AC42" s="6">
        <v>700.9</v>
      </c>
      <c r="AD42" s="6">
        <v>1906.8</v>
      </c>
      <c r="AE42" s="6">
        <v>1312.12</v>
      </c>
      <c r="AF42" s="6">
        <v>2489.1999999999998</v>
      </c>
      <c r="AG42" s="6">
        <v>2495.67</v>
      </c>
      <c r="AH42" s="6">
        <v>36.950000000000003</v>
      </c>
      <c r="AI42" s="6">
        <v>416.73</v>
      </c>
      <c r="AJ42" s="6">
        <v>3788.68</v>
      </c>
      <c r="AK42" s="6">
        <v>3691.43</v>
      </c>
      <c r="AL42" s="6">
        <v>4303.2700000000004</v>
      </c>
      <c r="AM42" s="6">
        <v>3652.34</v>
      </c>
      <c r="AN42" s="6">
        <v>17890.16</v>
      </c>
      <c r="AO42" s="6">
        <v>20258.650000000001</v>
      </c>
      <c r="AQ42" s="13">
        <v>0.82523603661450518</v>
      </c>
      <c r="AR42" s="13">
        <v>0.84586982590454818</v>
      </c>
    </row>
    <row r="43" spans="1:56">
      <c r="A43" s="6" t="s">
        <v>29</v>
      </c>
      <c r="B43" s="6">
        <v>80376.38</v>
      </c>
      <c r="C43" s="6">
        <v>84411.85</v>
      </c>
      <c r="D43" s="6">
        <v>14743.78</v>
      </c>
      <c r="E43" s="6">
        <v>13683.71</v>
      </c>
      <c r="F43" s="6">
        <v>13.5</v>
      </c>
      <c r="G43" s="6">
        <v>113.84</v>
      </c>
      <c r="H43" s="6">
        <v>14730.28</v>
      </c>
      <c r="I43" s="6">
        <v>13569.88</v>
      </c>
      <c r="J43" s="6">
        <v>2020.33</v>
      </c>
      <c r="K43" s="6">
        <v>2051.1999999999998</v>
      </c>
      <c r="L43" s="6">
        <v>12709.95</v>
      </c>
      <c r="M43" s="6">
        <v>11518.68</v>
      </c>
      <c r="N43" s="6">
        <v>30597.9</v>
      </c>
      <c r="O43" s="6">
        <v>16522.95</v>
      </c>
      <c r="P43" s="6">
        <v>2163.1799999999998</v>
      </c>
      <c r="Q43" s="6">
        <v>2029.36</v>
      </c>
      <c r="R43" s="6">
        <v>-337.24</v>
      </c>
      <c r="S43" s="6">
        <v>483.09</v>
      </c>
      <c r="T43" s="6">
        <v>1825.93</v>
      </c>
      <c r="U43" s="6">
        <v>2512.46</v>
      </c>
      <c r="V43" s="6">
        <v>1825.93</v>
      </c>
      <c r="W43" s="6">
        <v>1817.47</v>
      </c>
      <c r="X43" s="6">
        <v>2729.19</v>
      </c>
      <c r="Y43" s="6">
        <v>2717.55</v>
      </c>
      <c r="Z43" s="6">
        <v>-6166.39</v>
      </c>
      <c r="AA43" s="6">
        <v>-10287.959999999999</v>
      </c>
      <c r="AB43" s="6">
        <v>1322.41</v>
      </c>
      <c r="AC43" s="6">
        <v>1407.23</v>
      </c>
      <c r="AD43" s="6">
        <v>5679.93</v>
      </c>
      <c r="AE43" s="6">
        <v>4389.0200000000004</v>
      </c>
      <c r="AF43" s="6">
        <v>10448.86</v>
      </c>
      <c r="AG43" s="6">
        <v>7114.45</v>
      </c>
      <c r="AH43" s="6">
        <v>2298.4</v>
      </c>
      <c r="AI43" s="6">
        <v>4015.28</v>
      </c>
      <c r="AJ43" s="6">
        <v>-2699.19</v>
      </c>
      <c r="AK43" s="6">
        <v>3063.18</v>
      </c>
      <c r="AL43" s="6">
        <v>6599.29</v>
      </c>
      <c r="AM43" s="6">
        <v>3651.14</v>
      </c>
      <c r="AN43" s="6">
        <v>15409.13</v>
      </c>
      <c r="AO43" s="6">
        <v>8455.5</v>
      </c>
      <c r="AQ43" s="13">
        <v>1.2123674758752001</v>
      </c>
      <c r="AR43" s="13">
        <v>0.73406848701413707</v>
      </c>
    </row>
    <row r="44" spans="1:56">
      <c r="A44" s="6" t="s">
        <v>0</v>
      </c>
      <c r="B44" s="6">
        <v>22693.200000000001</v>
      </c>
      <c r="C44" s="6">
        <v>61697.56</v>
      </c>
      <c r="D44" s="6">
        <v>6899.91</v>
      </c>
      <c r="E44" s="6">
        <v>53013.29</v>
      </c>
      <c r="F44" s="6">
        <v>347.3</v>
      </c>
      <c r="G44" s="6">
        <v>9433.0499999999993</v>
      </c>
      <c r="H44" s="6">
        <v>6552.61</v>
      </c>
      <c r="I44" s="6">
        <v>43580.24</v>
      </c>
      <c r="J44" s="6">
        <v>1691.97</v>
      </c>
      <c r="K44" s="6">
        <v>19449.759999999998</v>
      </c>
      <c r="L44" s="6">
        <v>4860.6400000000003</v>
      </c>
      <c r="M44" s="6">
        <v>24130.48</v>
      </c>
      <c r="N44" s="6">
        <v>5260.03</v>
      </c>
      <c r="O44" s="6">
        <v>16414.86</v>
      </c>
      <c r="P44" s="6">
        <v>3820.47</v>
      </c>
      <c r="Q44" s="6">
        <v>12108.89</v>
      </c>
      <c r="R44" s="6">
        <v>-977.33</v>
      </c>
      <c r="S44" s="6">
        <v>396</v>
      </c>
      <c r="T44" s="6">
        <v>2843.14</v>
      </c>
      <c r="U44" s="6">
        <v>12504.89</v>
      </c>
      <c r="V44" s="6">
        <v>2843.14</v>
      </c>
      <c r="W44" s="6">
        <v>12504.89</v>
      </c>
      <c r="X44" s="6">
        <v>2453.58</v>
      </c>
      <c r="Y44" s="6">
        <v>14388.88</v>
      </c>
      <c r="Z44" s="6">
        <v>-5160.91</v>
      </c>
      <c r="AA44" s="6">
        <v>7789.24</v>
      </c>
      <c r="AB44" s="6">
        <v>-28.38</v>
      </c>
      <c r="AC44" s="6">
        <v>46.62</v>
      </c>
      <c r="AD44" s="6">
        <v>2083.4299999999998</v>
      </c>
      <c r="AE44" s="6">
        <v>4787.8900000000003</v>
      </c>
      <c r="AF44" s="6">
        <v>6432.59</v>
      </c>
      <c r="AG44" s="6">
        <v>14240.11</v>
      </c>
      <c r="AH44" s="6">
        <v>54.28</v>
      </c>
      <c r="AI44" s="6">
        <v>1135.76</v>
      </c>
      <c r="AJ44" s="6">
        <v>-1363.5</v>
      </c>
      <c r="AK44" s="6">
        <v>-16374.04</v>
      </c>
      <c r="AL44" s="6">
        <v>-46.88</v>
      </c>
      <c r="AM44" s="6">
        <v>-13859.62</v>
      </c>
      <c r="AN44" s="6">
        <v>6224.15</v>
      </c>
      <c r="AO44" s="6">
        <v>40504.519999999997</v>
      </c>
      <c r="AQ44" s="13">
        <v>1.2805206721748574</v>
      </c>
      <c r="AR44" s="13">
        <v>1.6785625482791886</v>
      </c>
    </row>
    <row r="45" spans="1:56">
      <c r="A45" s="6" t="s">
        <v>2</v>
      </c>
      <c r="B45" s="6">
        <v>0</v>
      </c>
      <c r="C45" s="6">
        <v>2544.85</v>
      </c>
      <c r="D45" s="6">
        <v>0</v>
      </c>
      <c r="E45" s="6">
        <v>97.82</v>
      </c>
      <c r="F45" s="6">
        <v>0</v>
      </c>
      <c r="G45" s="6">
        <v>603.4</v>
      </c>
      <c r="H45" s="6">
        <v>0</v>
      </c>
      <c r="I45" s="6">
        <v>-505.57</v>
      </c>
      <c r="J45" s="6">
        <v>0</v>
      </c>
      <c r="K45" s="6">
        <v>0</v>
      </c>
      <c r="L45" s="6">
        <v>0</v>
      </c>
      <c r="M45" s="6">
        <v>-505.57</v>
      </c>
      <c r="N45" s="6">
        <v>0</v>
      </c>
      <c r="O45" s="6">
        <v>-3.02</v>
      </c>
      <c r="P45" s="6">
        <v>0</v>
      </c>
      <c r="Q45" s="6">
        <v>-3.02</v>
      </c>
      <c r="R45" s="6">
        <v>0</v>
      </c>
      <c r="S45" s="6">
        <v>27</v>
      </c>
      <c r="T45" s="6">
        <v>0</v>
      </c>
      <c r="U45" s="6">
        <v>23.98</v>
      </c>
      <c r="V45" s="6">
        <v>0</v>
      </c>
      <c r="W45" s="6">
        <v>23.98</v>
      </c>
      <c r="X45" s="6">
        <v>0</v>
      </c>
      <c r="Y45" s="6">
        <v>127.5</v>
      </c>
      <c r="Z45" s="6">
        <v>0</v>
      </c>
      <c r="AA45" s="6">
        <v>-632.71</v>
      </c>
      <c r="AB45" s="6">
        <v>0</v>
      </c>
      <c r="AC45" s="6">
        <v>18.25</v>
      </c>
      <c r="AD45" s="6">
        <v>0</v>
      </c>
      <c r="AE45" s="6">
        <v>108.58</v>
      </c>
      <c r="AF45" s="6">
        <v>0</v>
      </c>
      <c r="AG45" s="6">
        <v>446.32</v>
      </c>
      <c r="AH45" s="6">
        <v>0</v>
      </c>
      <c r="AI45" s="6">
        <v>9.4</v>
      </c>
      <c r="AJ45" s="6">
        <v>0</v>
      </c>
      <c r="AK45" s="6">
        <v>-479.4</v>
      </c>
      <c r="AL45" s="6">
        <v>0</v>
      </c>
      <c r="AM45" s="6">
        <v>-421.39</v>
      </c>
      <c r="AN45" s="6">
        <v>0</v>
      </c>
      <c r="AO45" s="6">
        <v>-26.17</v>
      </c>
      <c r="AQ45" s="13" t="s">
        <v>587</v>
      </c>
      <c r="AR45" s="13">
        <v>5.1763356211800546E-2</v>
      </c>
    </row>
    <row r="46" spans="1:56">
      <c r="A46" s="6" t="s">
        <v>57</v>
      </c>
      <c r="B46" s="6">
        <v>8506.15</v>
      </c>
      <c r="C46" s="6">
        <v>9975.85</v>
      </c>
      <c r="D46" s="6">
        <v>4371.49</v>
      </c>
      <c r="E46" s="6">
        <v>6904.31</v>
      </c>
      <c r="F46" s="6">
        <v>-664.67</v>
      </c>
      <c r="G46" s="6">
        <v>1244.93</v>
      </c>
      <c r="H46" s="6">
        <v>5036.16</v>
      </c>
      <c r="I46" s="6">
        <v>5659.37</v>
      </c>
      <c r="J46" s="6">
        <v>1082.1600000000001</v>
      </c>
      <c r="K46" s="6">
        <v>296.64</v>
      </c>
      <c r="L46" s="6">
        <v>3954</v>
      </c>
      <c r="M46" s="6">
        <v>5362.73</v>
      </c>
      <c r="N46" s="6">
        <v>1854.1</v>
      </c>
      <c r="O46" s="6">
        <v>2737.73</v>
      </c>
      <c r="P46" s="6">
        <v>1495.65</v>
      </c>
      <c r="Q46" s="6">
        <v>1693.91</v>
      </c>
      <c r="R46" s="6">
        <v>-1085.6500000000001</v>
      </c>
      <c r="S46" s="6">
        <v>412.13</v>
      </c>
      <c r="T46" s="6">
        <v>410</v>
      </c>
      <c r="U46" s="6">
        <v>2106.04</v>
      </c>
      <c r="V46" s="6">
        <v>410</v>
      </c>
      <c r="W46" s="6">
        <v>2106.04</v>
      </c>
      <c r="X46" s="6">
        <v>438.22</v>
      </c>
      <c r="Y46" s="6">
        <v>1534.91</v>
      </c>
      <c r="Z46" s="6">
        <v>-625.05999999999995</v>
      </c>
      <c r="AA46" s="6">
        <v>740.37</v>
      </c>
      <c r="AB46" s="6">
        <v>148.88</v>
      </c>
      <c r="AC46" s="6">
        <v>139</v>
      </c>
      <c r="AD46" s="6">
        <v>695.6</v>
      </c>
      <c r="AE46" s="6">
        <v>636.9</v>
      </c>
      <c r="AF46" s="6">
        <v>1462.07</v>
      </c>
      <c r="AG46" s="6">
        <v>1290.79</v>
      </c>
      <c r="AH46" s="6">
        <v>0</v>
      </c>
      <c r="AI46" s="6">
        <v>426.56</v>
      </c>
      <c r="AJ46" s="6">
        <v>1862.52</v>
      </c>
      <c r="AK46" s="6">
        <v>23.07</v>
      </c>
      <c r="AL46" s="6">
        <v>1865.04</v>
      </c>
      <c r="AM46" s="6">
        <v>355.11</v>
      </c>
      <c r="AN46" s="6">
        <v>2091.48</v>
      </c>
      <c r="AO46" s="6">
        <v>5339.66</v>
      </c>
      <c r="AQ46" s="13">
        <v>0.52895295902883155</v>
      </c>
      <c r="AR46" s="13">
        <v>0.99569808660887282</v>
      </c>
    </row>
    <row r="47" spans="1:56">
      <c r="A47" s="6" t="s">
        <v>56</v>
      </c>
      <c r="B47" s="6">
        <v>8715.3799999999992</v>
      </c>
      <c r="C47" s="6">
        <v>11089.04</v>
      </c>
      <c r="D47" s="6">
        <v>7754.69</v>
      </c>
      <c r="E47" s="6">
        <v>9887.61</v>
      </c>
      <c r="F47" s="6">
        <v>1011.76</v>
      </c>
      <c r="G47" s="6">
        <v>625.82000000000005</v>
      </c>
      <c r="H47" s="6">
        <v>6742.94</v>
      </c>
      <c r="I47" s="6">
        <v>9261.7900000000009</v>
      </c>
      <c r="J47" s="6">
        <v>1472.91</v>
      </c>
      <c r="K47" s="6">
        <v>2200.2199999999998</v>
      </c>
      <c r="L47" s="6">
        <v>5270.02</v>
      </c>
      <c r="M47" s="6">
        <v>7061.56</v>
      </c>
      <c r="N47" s="6">
        <v>1079.0999999999999</v>
      </c>
      <c r="O47" s="6">
        <v>4329.75</v>
      </c>
      <c r="P47" s="6">
        <v>1014.39</v>
      </c>
      <c r="Q47" s="6">
        <v>4164.46</v>
      </c>
      <c r="R47" s="6">
        <v>1898.19</v>
      </c>
      <c r="S47" s="6">
        <v>304.19</v>
      </c>
      <c r="T47" s="6">
        <v>2912.58</v>
      </c>
      <c r="U47" s="6">
        <v>4468.6400000000003</v>
      </c>
      <c r="V47" s="6">
        <v>2912.58</v>
      </c>
      <c r="W47" s="6">
        <v>3312.8</v>
      </c>
      <c r="X47" s="6">
        <v>826</v>
      </c>
      <c r="Y47" s="6">
        <v>1351.62</v>
      </c>
      <c r="Z47" s="6">
        <v>738.79</v>
      </c>
      <c r="AA47" s="6">
        <v>1107.94</v>
      </c>
      <c r="AB47" s="6">
        <v>168.78</v>
      </c>
      <c r="AC47" s="6">
        <v>187.98</v>
      </c>
      <c r="AD47" s="6">
        <v>746.06</v>
      </c>
      <c r="AE47" s="6">
        <v>1339.59</v>
      </c>
      <c r="AF47" s="6">
        <v>1799.74</v>
      </c>
      <c r="AG47" s="6">
        <v>3405.01</v>
      </c>
      <c r="AH47" s="6">
        <v>134.68</v>
      </c>
      <c r="AI47" s="6">
        <v>109.19</v>
      </c>
      <c r="AJ47" s="6">
        <v>-1230.5999999999999</v>
      </c>
      <c r="AK47" s="6">
        <v>-2400.94</v>
      </c>
      <c r="AL47" s="6">
        <v>-626.71</v>
      </c>
      <c r="AM47" s="6">
        <v>-1743.21</v>
      </c>
      <c r="AN47" s="6">
        <v>6500.63</v>
      </c>
      <c r="AO47" s="6">
        <v>9462.51</v>
      </c>
      <c r="AQ47" s="13">
        <v>1.2335114477743916</v>
      </c>
      <c r="AR47" s="13">
        <v>1.3400027755906627</v>
      </c>
    </row>
    <row r="48" spans="1:56">
      <c r="A48" s="6" t="s">
        <v>22</v>
      </c>
      <c r="B48" s="6">
        <v>12898.62</v>
      </c>
      <c r="C48" s="6">
        <v>9875.99</v>
      </c>
      <c r="D48" s="6">
        <v>8053.41</v>
      </c>
      <c r="E48" s="6">
        <v>8111.46</v>
      </c>
      <c r="F48" s="6">
        <v>-577.33000000000004</v>
      </c>
      <c r="G48" s="6">
        <v>0.7</v>
      </c>
      <c r="H48" s="6">
        <v>8630.74</v>
      </c>
      <c r="I48" s="6">
        <v>8110.76</v>
      </c>
      <c r="J48" s="6">
        <v>1660.36</v>
      </c>
      <c r="K48" s="6">
        <v>1290.2</v>
      </c>
      <c r="L48" s="6">
        <v>6970.39</v>
      </c>
      <c r="M48" s="6">
        <v>6820.55</v>
      </c>
      <c r="N48" s="6">
        <v>7400.25</v>
      </c>
      <c r="O48" s="6">
        <v>3517.7</v>
      </c>
      <c r="P48" s="6">
        <v>3858.2</v>
      </c>
      <c r="Q48" s="6">
        <v>2835.18</v>
      </c>
      <c r="R48" s="6">
        <v>623.17999999999995</v>
      </c>
      <c r="S48" s="6">
        <v>501.34</v>
      </c>
      <c r="T48" s="6">
        <v>4481.38</v>
      </c>
      <c r="U48" s="6">
        <v>3336.52</v>
      </c>
      <c r="V48" s="6">
        <v>4120.82</v>
      </c>
      <c r="W48" s="6">
        <v>3336.52</v>
      </c>
      <c r="X48" s="6">
        <v>2123.2800000000002</v>
      </c>
      <c r="Y48" s="6">
        <v>1813.15</v>
      </c>
      <c r="Z48" s="6">
        <v>1521.54</v>
      </c>
      <c r="AA48" s="6">
        <v>950.54</v>
      </c>
      <c r="AB48" s="6">
        <v>257.97000000000003</v>
      </c>
      <c r="AC48" s="6">
        <v>197.52</v>
      </c>
      <c r="AD48" s="6">
        <v>1028.4100000000001</v>
      </c>
      <c r="AE48" s="6">
        <v>1486.25</v>
      </c>
      <c r="AF48" s="6">
        <v>1486.5</v>
      </c>
      <c r="AG48" s="6">
        <v>1524.4</v>
      </c>
      <c r="AH48" s="6">
        <v>50.25</v>
      </c>
      <c r="AI48" s="6">
        <v>55.26</v>
      </c>
      <c r="AJ48" s="6">
        <v>-1495.11</v>
      </c>
      <c r="AK48" s="6">
        <v>-729.94</v>
      </c>
      <c r="AL48" s="6">
        <v>-826.39</v>
      </c>
      <c r="AM48" s="6">
        <v>-61.86</v>
      </c>
      <c r="AN48" s="6">
        <v>8465.5</v>
      </c>
      <c r="AO48" s="6">
        <v>7550.49</v>
      </c>
      <c r="AQ48" s="13">
        <v>1.2144944543992517</v>
      </c>
      <c r="AR48" s="13">
        <v>1.1070206948120018</v>
      </c>
    </row>
    <row r="49" spans="1:71">
      <c r="A49" s="6" t="s">
        <v>31</v>
      </c>
      <c r="B49" s="6">
        <v>6207.91</v>
      </c>
      <c r="C49" s="6">
        <v>6321.46</v>
      </c>
      <c r="D49" s="6">
        <v>5691.88</v>
      </c>
      <c r="E49" s="6">
        <v>5770.58</v>
      </c>
      <c r="F49" s="6">
        <v>124.96</v>
      </c>
      <c r="G49" s="6">
        <v>-21.03</v>
      </c>
      <c r="H49" s="6">
        <v>5566.93</v>
      </c>
      <c r="I49" s="6">
        <v>5791.61</v>
      </c>
      <c r="J49" s="6">
        <v>4169.78</v>
      </c>
      <c r="K49" s="6">
        <v>3291.13</v>
      </c>
      <c r="L49" s="6">
        <v>1397.14</v>
      </c>
      <c r="M49" s="6">
        <v>2500.48</v>
      </c>
      <c r="N49" s="6">
        <v>1500.34</v>
      </c>
      <c r="O49" s="6">
        <v>3847.35</v>
      </c>
      <c r="P49" s="6">
        <v>1449.95</v>
      </c>
      <c r="Q49" s="6">
        <v>3453.84</v>
      </c>
      <c r="R49" s="6">
        <v>1605.78</v>
      </c>
      <c r="S49" s="6">
        <v>-2342.89</v>
      </c>
      <c r="T49" s="6">
        <v>3055.72</v>
      </c>
      <c r="U49" s="6">
        <v>1110.95</v>
      </c>
      <c r="V49" s="6">
        <v>3055.72</v>
      </c>
      <c r="W49" s="6">
        <v>1110.95</v>
      </c>
      <c r="X49" s="6">
        <v>1562.7</v>
      </c>
      <c r="Y49" s="6">
        <v>2938.21</v>
      </c>
      <c r="Z49" s="6">
        <v>-922.81</v>
      </c>
      <c r="AA49" s="6">
        <v>2707.9</v>
      </c>
      <c r="AB49" s="6">
        <v>-976.75</v>
      </c>
      <c r="AC49" s="6">
        <v>81.98</v>
      </c>
      <c r="AD49" s="6">
        <v>426.71</v>
      </c>
      <c r="AE49" s="6">
        <v>237.58</v>
      </c>
      <c r="AF49" s="6">
        <v>4793.62</v>
      </c>
      <c r="AG49" s="6">
        <v>595.94000000000005</v>
      </c>
      <c r="AH49" s="6">
        <v>1088.8</v>
      </c>
      <c r="AI49" s="6">
        <v>65.75</v>
      </c>
      <c r="AJ49" s="6">
        <v>-6068.15</v>
      </c>
      <c r="AK49" s="6">
        <v>-2299.61</v>
      </c>
      <c r="AL49" s="6">
        <v>-5466.21</v>
      </c>
      <c r="AM49" s="6">
        <v>-2015.53</v>
      </c>
      <c r="AN49" s="6">
        <v>7465.3</v>
      </c>
      <c r="AO49" s="6">
        <v>4800.09</v>
      </c>
      <c r="AQ49" s="13">
        <v>5.3432726856292136</v>
      </c>
      <c r="AR49" s="13">
        <v>1.9196674238546199</v>
      </c>
    </row>
    <row r="50" spans="1:71">
      <c r="A50" s="6" t="s">
        <v>28</v>
      </c>
      <c r="B50" s="6">
        <v>154746.32999999999</v>
      </c>
      <c r="C50" s="6">
        <v>161454.35</v>
      </c>
      <c r="D50" s="6">
        <v>42692.87</v>
      </c>
      <c r="E50" s="6">
        <v>18437.45</v>
      </c>
      <c r="F50" s="6">
        <v>2707.02</v>
      </c>
      <c r="G50" s="6">
        <v>-8662.8799999999992</v>
      </c>
      <c r="H50" s="6">
        <v>39985.85</v>
      </c>
      <c r="I50" s="6">
        <v>27100.32</v>
      </c>
      <c r="J50" s="6">
        <v>14888.18</v>
      </c>
      <c r="K50" s="6">
        <v>8214.66</v>
      </c>
      <c r="L50" s="6">
        <v>25097.67</v>
      </c>
      <c r="M50" s="6">
        <v>18885.669999999998</v>
      </c>
      <c r="N50" s="6">
        <v>75795.89</v>
      </c>
      <c r="O50" s="6">
        <v>76982.649999999994</v>
      </c>
      <c r="P50" s="6">
        <v>28302.21</v>
      </c>
      <c r="Q50" s="6">
        <v>31374.06</v>
      </c>
      <c r="R50" s="6">
        <v>6026.31</v>
      </c>
      <c r="S50" s="6">
        <v>-2354.63</v>
      </c>
      <c r="T50" s="6">
        <v>34328.519999999997</v>
      </c>
      <c r="U50" s="6">
        <v>29019.439999999999</v>
      </c>
      <c r="V50" s="6">
        <v>34328.519999999997</v>
      </c>
      <c r="W50" s="6">
        <v>29019.439999999999</v>
      </c>
      <c r="X50" s="6">
        <v>7253.02</v>
      </c>
      <c r="Y50" s="6">
        <v>7378.99</v>
      </c>
      <c r="Z50" s="6">
        <v>1811</v>
      </c>
      <c r="AA50" s="6">
        <v>-5371.46</v>
      </c>
      <c r="AB50" s="6">
        <v>179.01</v>
      </c>
      <c r="AC50" s="6">
        <v>2075.23</v>
      </c>
      <c r="AD50" s="6">
        <v>5199.6899999999996</v>
      </c>
      <c r="AE50" s="6">
        <v>4249.13</v>
      </c>
      <c r="AF50" s="6">
        <v>8728.81</v>
      </c>
      <c r="AG50" s="6">
        <v>5008.46</v>
      </c>
      <c r="AH50" s="6">
        <v>1010.88</v>
      </c>
      <c r="AI50" s="6">
        <v>407.24</v>
      </c>
      <c r="AJ50" s="6">
        <v>-26160.25</v>
      </c>
      <c r="AK50" s="6">
        <v>-16502.37</v>
      </c>
      <c r="AL50" s="6">
        <v>-34620.44</v>
      </c>
      <c r="AM50" s="6">
        <v>-17981.82</v>
      </c>
      <c r="AN50" s="6">
        <v>51257.919999999998</v>
      </c>
      <c r="AO50" s="6">
        <v>35388.03</v>
      </c>
      <c r="AQ50" s="13">
        <v>2.0423377947036521</v>
      </c>
      <c r="AR50" s="13">
        <v>1.873803259296599</v>
      </c>
    </row>
    <row r="51" spans="1:71">
      <c r="A51" s="6" t="s">
        <v>55</v>
      </c>
      <c r="B51" s="6">
        <v>59226.2</v>
      </c>
      <c r="C51" s="6">
        <v>67870.3</v>
      </c>
      <c r="D51" s="6">
        <v>16918.57</v>
      </c>
      <c r="E51" s="6">
        <v>20637.64</v>
      </c>
      <c r="F51" s="6">
        <v>479.12</v>
      </c>
      <c r="G51" s="6">
        <v>4011.82</v>
      </c>
      <c r="H51" s="6">
        <v>16439.46</v>
      </c>
      <c r="I51" s="6">
        <v>16625.82</v>
      </c>
      <c r="J51" s="6">
        <v>2601.33</v>
      </c>
      <c r="K51" s="6">
        <v>1586.17</v>
      </c>
      <c r="L51" s="6">
        <v>13838.13</v>
      </c>
      <c r="M51" s="6">
        <v>15039.66</v>
      </c>
      <c r="N51" s="6">
        <v>19861.86</v>
      </c>
      <c r="O51" s="6">
        <v>16331.13</v>
      </c>
      <c r="P51" s="6">
        <v>3089.38</v>
      </c>
      <c r="Q51" s="6">
        <v>2585.69</v>
      </c>
      <c r="R51" s="6">
        <v>-873.23</v>
      </c>
      <c r="S51" s="6">
        <v>-583.37</v>
      </c>
      <c r="T51" s="6">
        <v>2216.15</v>
      </c>
      <c r="U51" s="6">
        <v>2002.32</v>
      </c>
      <c r="V51" s="6">
        <v>2216.15</v>
      </c>
      <c r="W51" s="6">
        <v>2002.32</v>
      </c>
      <c r="X51" s="6">
        <v>5031.66</v>
      </c>
      <c r="Y51" s="6">
        <v>6027.86</v>
      </c>
      <c r="Z51" s="6">
        <v>-514.86</v>
      </c>
      <c r="AA51" s="6">
        <v>1000.56</v>
      </c>
      <c r="AB51" s="6">
        <v>-311.35000000000002</v>
      </c>
      <c r="AC51" s="6">
        <v>1357.41</v>
      </c>
      <c r="AD51" s="6">
        <v>2851.77</v>
      </c>
      <c r="AE51" s="6">
        <v>2814.46</v>
      </c>
      <c r="AF51" s="6">
        <v>9708.86</v>
      </c>
      <c r="AG51" s="6">
        <v>10659.15</v>
      </c>
      <c r="AH51" s="6">
        <v>974.79</v>
      </c>
      <c r="AI51" s="6">
        <v>160.30000000000001</v>
      </c>
      <c r="AJ51" s="6">
        <v>-1087.23</v>
      </c>
      <c r="AK51" s="6">
        <v>-2954.53</v>
      </c>
      <c r="AL51" s="6">
        <v>124.8</v>
      </c>
      <c r="AM51" s="6">
        <v>-1350.24</v>
      </c>
      <c r="AN51" s="6">
        <v>14925.36</v>
      </c>
      <c r="AO51" s="6">
        <v>17994.18</v>
      </c>
      <c r="AQ51" s="13">
        <v>1.0785676966468736</v>
      </c>
      <c r="AR51" s="13">
        <v>1.1964485899282298</v>
      </c>
    </row>
    <row r="52" spans="1:71">
      <c r="A52" s="6" t="s">
        <v>137</v>
      </c>
      <c r="B52" s="6">
        <v>7044.01</v>
      </c>
      <c r="C52" s="6">
        <v>19444.82</v>
      </c>
      <c r="D52" s="6">
        <v>4955.54</v>
      </c>
      <c r="E52" s="6">
        <v>12850.02</v>
      </c>
      <c r="F52" s="6">
        <v>-1631.33</v>
      </c>
      <c r="G52" s="6">
        <v>2908.51</v>
      </c>
      <c r="H52" s="6">
        <v>6586.87</v>
      </c>
      <c r="I52" s="6">
        <v>9941.51</v>
      </c>
      <c r="J52" s="6">
        <v>1037.57</v>
      </c>
      <c r="K52" s="6">
        <v>4441.67</v>
      </c>
      <c r="L52" s="6">
        <v>5549.3</v>
      </c>
      <c r="M52" s="6">
        <v>5499.84</v>
      </c>
      <c r="N52" s="6">
        <v>4168.7</v>
      </c>
      <c r="O52" s="6">
        <v>6504.26</v>
      </c>
      <c r="P52" s="6">
        <v>1766.44</v>
      </c>
      <c r="Q52" s="6">
        <v>2523.2800000000002</v>
      </c>
      <c r="R52" s="6">
        <v>929.68</v>
      </c>
      <c r="S52" s="6">
        <v>-691.25</v>
      </c>
      <c r="T52" s="6">
        <v>2696.12</v>
      </c>
      <c r="U52" s="6">
        <v>1832.02</v>
      </c>
      <c r="V52" s="6">
        <v>2572.09</v>
      </c>
      <c r="W52" s="6">
        <v>1832.02</v>
      </c>
      <c r="X52" s="6">
        <v>495.26</v>
      </c>
      <c r="Y52" s="6">
        <v>826.75</v>
      </c>
      <c r="Z52" s="6">
        <v>160.94</v>
      </c>
      <c r="AA52" s="6">
        <v>-641.91</v>
      </c>
      <c r="AB52" s="6">
        <v>98.13</v>
      </c>
      <c r="AC52" s="6">
        <v>400.37</v>
      </c>
      <c r="AD52" s="6">
        <v>447.29</v>
      </c>
      <c r="AE52" s="6">
        <v>483.38</v>
      </c>
      <c r="AF52" s="6">
        <v>3988.23</v>
      </c>
      <c r="AG52" s="6">
        <v>4303.78</v>
      </c>
      <c r="AH52" s="6">
        <v>124.37</v>
      </c>
      <c r="AI52" s="6">
        <v>65.69</v>
      </c>
      <c r="AJ52" s="6">
        <v>-1841.75</v>
      </c>
      <c r="AK52" s="6">
        <v>-943.5</v>
      </c>
      <c r="AL52" s="6">
        <v>1980.33</v>
      </c>
      <c r="AM52" s="6">
        <v>522.55999999999995</v>
      </c>
      <c r="AN52" s="6">
        <v>7391.05</v>
      </c>
      <c r="AO52" s="6">
        <v>6443.34</v>
      </c>
      <c r="AQ52" s="13">
        <v>1.3318887066837259</v>
      </c>
      <c r="AR52" s="13">
        <v>1.1715504451038576</v>
      </c>
    </row>
    <row r="53" spans="1:71">
      <c r="A53" s="6" t="s">
        <v>194</v>
      </c>
      <c r="B53" s="6">
        <v>74564.100000000006</v>
      </c>
      <c r="C53" s="6">
        <v>0</v>
      </c>
      <c r="D53" s="6">
        <v>12127.11</v>
      </c>
      <c r="E53" s="6">
        <v>0</v>
      </c>
      <c r="F53" s="6">
        <v>610.71</v>
      </c>
      <c r="G53" s="6">
        <v>0</v>
      </c>
      <c r="H53" s="6">
        <v>11516.4</v>
      </c>
      <c r="I53" s="6">
        <v>0</v>
      </c>
      <c r="J53" s="6">
        <v>4361.7</v>
      </c>
      <c r="K53" s="6">
        <v>0</v>
      </c>
      <c r="L53" s="6">
        <v>7154.7</v>
      </c>
      <c r="M53" s="6">
        <v>0</v>
      </c>
      <c r="N53" s="6">
        <v>9692.0300000000007</v>
      </c>
      <c r="O53" s="6">
        <v>0</v>
      </c>
      <c r="P53" s="6">
        <v>5573.26</v>
      </c>
      <c r="Q53" s="6">
        <v>0</v>
      </c>
      <c r="R53" s="6">
        <v>3210.56</v>
      </c>
      <c r="S53" s="6">
        <v>0</v>
      </c>
      <c r="T53" s="6">
        <v>8783.81</v>
      </c>
      <c r="U53" s="6">
        <v>0</v>
      </c>
      <c r="V53" s="6">
        <v>8782.57</v>
      </c>
      <c r="W53" s="6">
        <v>0</v>
      </c>
      <c r="X53" s="6">
        <v>2297.98</v>
      </c>
      <c r="Y53" s="6">
        <v>0</v>
      </c>
      <c r="Z53" s="6">
        <v>1053.6099999999999</v>
      </c>
      <c r="AA53" s="6">
        <v>0</v>
      </c>
      <c r="AB53" s="6">
        <v>272.83999999999997</v>
      </c>
      <c r="AC53" s="6">
        <v>0</v>
      </c>
      <c r="AD53" s="6">
        <v>2426.09</v>
      </c>
      <c r="AE53" s="6">
        <v>0</v>
      </c>
      <c r="AF53" s="6">
        <v>3529.15</v>
      </c>
      <c r="AG53" s="6">
        <v>0</v>
      </c>
      <c r="AH53" s="6">
        <v>17.12</v>
      </c>
      <c r="AI53" s="6">
        <v>0</v>
      </c>
      <c r="AJ53" s="6">
        <v>-8926.68</v>
      </c>
      <c r="AK53" s="6">
        <v>0</v>
      </c>
      <c r="AL53" s="6">
        <v>-7297.88</v>
      </c>
      <c r="AM53" s="6">
        <v>0</v>
      </c>
      <c r="AN53" s="6">
        <v>16081.38</v>
      </c>
      <c r="AO53" s="6">
        <v>0</v>
      </c>
      <c r="AQ53" s="13">
        <v>2.2476665688288815</v>
      </c>
      <c r="AR53" s="13" t="s">
        <v>587</v>
      </c>
    </row>
    <row r="54" spans="1:71">
      <c r="A54" s="6" t="s">
        <v>8</v>
      </c>
      <c r="B54" s="6">
        <v>5619.58</v>
      </c>
      <c r="C54" s="6">
        <v>7639.1</v>
      </c>
      <c r="D54" s="6">
        <v>2848.12</v>
      </c>
      <c r="E54" s="6">
        <v>3911.44</v>
      </c>
      <c r="F54" s="6">
        <v>-354.26</v>
      </c>
      <c r="G54" s="6">
        <v>687.05</v>
      </c>
      <c r="H54" s="6">
        <v>3202.38</v>
      </c>
      <c r="I54" s="6">
        <v>3224.39</v>
      </c>
      <c r="J54" s="6">
        <v>1291.25</v>
      </c>
      <c r="K54" s="6">
        <v>1475.04</v>
      </c>
      <c r="L54" s="6">
        <v>1911.13</v>
      </c>
      <c r="M54" s="6">
        <v>1749.34</v>
      </c>
      <c r="N54" s="6">
        <v>3541.63</v>
      </c>
      <c r="O54" s="6">
        <v>7433.53</v>
      </c>
      <c r="P54" s="6">
        <v>1152.17</v>
      </c>
      <c r="Q54" s="6">
        <v>2713.98</v>
      </c>
      <c r="R54" s="6">
        <v>1630.12</v>
      </c>
      <c r="S54" s="6">
        <v>-1372.47</v>
      </c>
      <c r="T54" s="6">
        <v>2782.29</v>
      </c>
      <c r="U54" s="6">
        <v>1341.52</v>
      </c>
      <c r="V54" s="6">
        <v>2782.29</v>
      </c>
      <c r="W54" s="6">
        <v>639.27</v>
      </c>
      <c r="X54" s="6">
        <v>1658.01</v>
      </c>
      <c r="Y54" s="6">
        <v>2048.67</v>
      </c>
      <c r="Z54" s="6">
        <v>428.11</v>
      </c>
      <c r="AA54" s="6">
        <v>830.27</v>
      </c>
      <c r="AB54" s="6">
        <v>-0.98</v>
      </c>
      <c r="AC54" s="6">
        <v>-2.15</v>
      </c>
      <c r="AD54" s="6">
        <v>923.48</v>
      </c>
      <c r="AE54" s="6">
        <v>1554.93</v>
      </c>
      <c r="AF54" s="6">
        <v>1682.05</v>
      </c>
      <c r="AG54" s="6">
        <v>1973.35</v>
      </c>
      <c r="AH54" s="6">
        <v>11.16</v>
      </c>
      <c r="AI54" s="6">
        <v>40.700000000000003</v>
      </c>
      <c r="AJ54" s="6">
        <v>-3914.98</v>
      </c>
      <c r="AK54" s="6">
        <v>-3287.02</v>
      </c>
      <c r="AL54" s="6">
        <v>-3644.22</v>
      </c>
      <c r="AM54" s="6">
        <v>-2973.72</v>
      </c>
      <c r="AN54" s="6">
        <v>5826.12</v>
      </c>
      <c r="AO54" s="6">
        <v>5036.3599999999997</v>
      </c>
      <c r="AQ54" s="13">
        <v>3.0485210320595666</v>
      </c>
      <c r="AR54" s="13">
        <v>2.8790057964718123</v>
      </c>
    </row>
    <row r="55" spans="1:71">
      <c r="A55" s="6" t="s">
        <v>25</v>
      </c>
      <c r="B55" s="6">
        <v>158948.6</v>
      </c>
      <c r="C55" s="6">
        <v>167371.5</v>
      </c>
      <c r="D55" s="6">
        <v>27099.439999999999</v>
      </c>
      <c r="E55" s="6">
        <v>25932.55</v>
      </c>
      <c r="F55" s="6">
        <v>-2222.89</v>
      </c>
      <c r="G55" s="6">
        <v>-2493.42</v>
      </c>
      <c r="H55" s="6">
        <v>29322.33</v>
      </c>
      <c r="I55" s="6">
        <v>28425.98</v>
      </c>
      <c r="J55" s="6">
        <v>338.12</v>
      </c>
      <c r="K55" s="6">
        <v>10563.29</v>
      </c>
      <c r="L55" s="6">
        <v>28984.21</v>
      </c>
      <c r="M55" s="6">
        <v>17862.689999999999</v>
      </c>
      <c r="N55" s="6">
        <v>88474.18</v>
      </c>
      <c r="O55" s="6">
        <v>640498.05000000005</v>
      </c>
      <c r="P55" s="6">
        <v>16079.49</v>
      </c>
      <c r="Q55" s="6">
        <v>25181.5</v>
      </c>
      <c r="R55" s="6">
        <v>2881.24</v>
      </c>
      <c r="S55" s="6">
        <v>-5918.92</v>
      </c>
      <c r="T55" s="6">
        <v>18960.73</v>
      </c>
      <c r="U55" s="6">
        <v>19262.580000000002</v>
      </c>
      <c r="V55" s="6">
        <v>18960.73</v>
      </c>
      <c r="W55" s="6">
        <v>15278.23</v>
      </c>
      <c r="X55" s="6">
        <v>12258.81</v>
      </c>
      <c r="Y55" s="6">
        <v>28288.41</v>
      </c>
      <c r="Z55" s="6">
        <v>-26209.43</v>
      </c>
      <c r="AA55" s="6">
        <v>-10090.85</v>
      </c>
      <c r="AB55" s="6">
        <v>1802.73</v>
      </c>
      <c r="AC55" s="6">
        <v>-71.59</v>
      </c>
      <c r="AD55" s="6">
        <v>6478.14</v>
      </c>
      <c r="AE55" s="6">
        <v>6444.98</v>
      </c>
      <c r="AF55" s="6">
        <v>23022.12</v>
      </c>
      <c r="AG55" s="6">
        <v>19308.39</v>
      </c>
      <c r="AH55" s="6">
        <v>2337.09</v>
      </c>
      <c r="AI55" s="6">
        <v>1088.3800000000001</v>
      </c>
      <c r="AJ55" s="6">
        <v>2592.83</v>
      </c>
      <c r="AK55" s="6">
        <v>-14094.85</v>
      </c>
      <c r="AL55" s="6">
        <v>3482.09</v>
      </c>
      <c r="AM55" s="6">
        <v>-5366.16</v>
      </c>
      <c r="AN55" s="6">
        <v>26391.37</v>
      </c>
      <c r="AO55" s="6">
        <v>31957.54</v>
      </c>
      <c r="AQ55" s="13">
        <v>0.91054301635269685</v>
      </c>
      <c r="AR55" s="13">
        <v>1.7890664843872901</v>
      </c>
    </row>
    <row r="56" spans="1:71">
      <c r="A56" s="6" t="s">
        <v>572</v>
      </c>
      <c r="B56" s="6">
        <v>0</v>
      </c>
      <c r="C56" s="6">
        <v>6525.38</v>
      </c>
      <c r="D56" s="6">
        <v>0</v>
      </c>
      <c r="E56" s="6">
        <v>11.57</v>
      </c>
      <c r="F56" s="6">
        <v>0</v>
      </c>
      <c r="G56" s="6">
        <v>9.75</v>
      </c>
      <c r="H56" s="6">
        <v>0</v>
      </c>
      <c r="I56" s="6">
        <v>1.82</v>
      </c>
      <c r="J56" s="6">
        <v>0</v>
      </c>
      <c r="K56" s="6">
        <v>0</v>
      </c>
      <c r="L56" s="6">
        <v>0</v>
      </c>
      <c r="M56" s="6">
        <v>1.82</v>
      </c>
      <c r="N56" s="6">
        <v>0</v>
      </c>
      <c r="O56" s="6">
        <v>9.25</v>
      </c>
      <c r="P56" s="6">
        <v>0</v>
      </c>
      <c r="Q56" s="6">
        <v>0.02</v>
      </c>
      <c r="R56" s="6">
        <v>0</v>
      </c>
      <c r="S56" s="6">
        <v>73.06</v>
      </c>
      <c r="T56" s="6">
        <v>0</v>
      </c>
      <c r="U56" s="6">
        <v>73.08</v>
      </c>
      <c r="V56" s="6">
        <v>0</v>
      </c>
      <c r="W56" s="6">
        <v>73.08</v>
      </c>
      <c r="X56" s="6">
        <v>0</v>
      </c>
      <c r="Y56" s="6">
        <v>903.51</v>
      </c>
      <c r="Z56" s="6">
        <v>0</v>
      </c>
      <c r="AA56" s="6">
        <v>-1468.78</v>
      </c>
      <c r="AB56" s="6">
        <v>0</v>
      </c>
      <c r="AC56" s="6">
        <v>102.19</v>
      </c>
      <c r="AD56" s="6">
        <v>0</v>
      </c>
      <c r="AE56" s="6">
        <v>1850.41</v>
      </c>
      <c r="AF56" s="6">
        <v>0</v>
      </c>
      <c r="AG56" s="6">
        <v>2254.33</v>
      </c>
      <c r="AH56" s="6">
        <v>0</v>
      </c>
      <c r="AI56" s="6">
        <v>34.44</v>
      </c>
      <c r="AJ56" s="6">
        <v>0</v>
      </c>
      <c r="AK56" s="6">
        <v>-2843.85</v>
      </c>
      <c r="AL56" s="6">
        <v>0</v>
      </c>
      <c r="AM56" s="6">
        <v>-1528.4</v>
      </c>
      <c r="AN56" s="6">
        <v>0</v>
      </c>
      <c r="AO56" s="6">
        <v>2845.67</v>
      </c>
      <c r="AQ56" s="13" t="s">
        <v>587</v>
      </c>
      <c r="AR56" s="13">
        <v>1563.5549450549449</v>
      </c>
    </row>
    <row r="57" spans="1:71">
      <c r="D57" s="6"/>
      <c r="E57" s="6"/>
      <c r="AQ57" s="13" t="s">
        <v>587</v>
      </c>
      <c r="AR57" s="13" t="s">
        <v>587</v>
      </c>
    </row>
    <row r="58" spans="1:71"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Q58" s="13" t="s">
        <v>587</v>
      </c>
      <c r="AR58" s="13" t="s">
        <v>587</v>
      </c>
    </row>
    <row r="59" spans="1:71"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</row>
    <row r="60" spans="1:71" ht="13.5" thickBot="1">
      <c r="A60" s="14" t="s">
        <v>118</v>
      </c>
      <c r="B60" s="15">
        <v>856595.11999999988</v>
      </c>
      <c r="C60" s="15">
        <v>868608.88</v>
      </c>
      <c r="D60" s="375">
        <v>288171.42</v>
      </c>
      <c r="E60" s="375">
        <v>308378.59000000003</v>
      </c>
      <c r="F60" s="15">
        <v>-2145.2800000000007</v>
      </c>
      <c r="G60" s="15">
        <v>8700.4299999999985</v>
      </c>
      <c r="H60" s="15">
        <v>290316.70999999996</v>
      </c>
      <c r="I60" s="15">
        <v>299678.17</v>
      </c>
      <c r="J60" s="15">
        <v>77447.950000000012</v>
      </c>
      <c r="K60" s="15">
        <v>79882.349999999977</v>
      </c>
      <c r="L60" s="15">
        <v>212868.77</v>
      </c>
      <c r="M60" s="15">
        <v>219795.83</v>
      </c>
      <c r="N60" s="15">
        <v>328897.75</v>
      </c>
      <c r="O60" s="15">
        <v>874825.41</v>
      </c>
      <c r="P60" s="15">
        <v>116814.90000000001</v>
      </c>
      <c r="Q60" s="15">
        <v>132827.35999999999</v>
      </c>
      <c r="R60" s="15">
        <v>29828.380000000005</v>
      </c>
      <c r="S60" s="15">
        <v>-9016.8900000000012</v>
      </c>
      <c r="T60" s="15">
        <v>146643.24</v>
      </c>
      <c r="U60" s="15">
        <v>123810.49000000003</v>
      </c>
      <c r="V60" s="15">
        <v>144200.37999999998</v>
      </c>
      <c r="W60" s="15">
        <v>107147.56000000001</v>
      </c>
      <c r="X60" s="15">
        <v>63988.850000000013</v>
      </c>
      <c r="Y60" s="15">
        <v>91582.15</v>
      </c>
      <c r="Z60" s="15">
        <v>-36640.03</v>
      </c>
      <c r="AA60" s="15">
        <v>-17154.3</v>
      </c>
      <c r="AB60" s="15">
        <v>709.87000000000012</v>
      </c>
      <c r="AC60" s="15">
        <v>10042.02</v>
      </c>
      <c r="AD60" s="15">
        <v>46575.1</v>
      </c>
      <c r="AE60" s="15">
        <v>42097.86</v>
      </c>
      <c r="AF60" s="15">
        <v>132458.41999999998</v>
      </c>
      <c r="AG60" s="15">
        <v>107654.15000000001</v>
      </c>
      <c r="AH60" s="15">
        <v>10234.959999999999</v>
      </c>
      <c r="AI60" s="15">
        <v>11057.200000000003</v>
      </c>
      <c r="AJ60" s="15">
        <v>-84669.919999999984</v>
      </c>
      <c r="AK60" s="15">
        <v>-41048.659999999996</v>
      </c>
      <c r="AL60" s="15">
        <v>-65448.59</v>
      </c>
      <c r="AM60" s="15">
        <v>-47580.57</v>
      </c>
      <c r="AN60" s="15">
        <v>297538.71999999997</v>
      </c>
      <c r="AO60" s="15">
        <v>260844.46999999997</v>
      </c>
      <c r="AP60" s="15"/>
      <c r="AQ60" s="15">
        <v>1.3977565614721219</v>
      </c>
      <c r="AR60" s="15">
        <v>1.1867580472295585</v>
      </c>
    </row>
    <row r="61" spans="1:71" s="140" customFormat="1" ht="21.75" customHeight="1">
      <c r="A61" s="140" t="s">
        <v>129</v>
      </c>
      <c r="B61" s="376">
        <v>0</v>
      </c>
      <c r="C61" s="376">
        <v>0</v>
      </c>
      <c r="D61" s="376">
        <v>0</v>
      </c>
      <c r="E61" s="376">
        <v>0</v>
      </c>
      <c r="F61" s="1280">
        <v>0</v>
      </c>
      <c r="G61" s="376">
        <v>0</v>
      </c>
      <c r="H61" s="376">
        <v>0</v>
      </c>
      <c r="I61" s="376">
        <v>0</v>
      </c>
      <c r="J61" s="376">
        <v>0</v>
      </c>
      <c r="K61" s="376">
        <v>0</v>
      </c>
      <c r="L61" s="376">
        <v>0</v>
      </c>
      <c r="M61" s="376">
        <v>0</v>
      </c>
      <c r="N61" s="376">
        <v>0</v>
      </c>
      <c r="O61" s="376">
        <v>0</v>
      </c>
      <c r="P61" s="376">
        <v>0</v>
      </c>
      <c r="Q61" s="376">
        <v>0</v>
      </c>
      <c r="R61" s="376">
        <v>0</v>
      </c>
      <c r="S61" s="376">
        <v>0</v>
      </c>
      <c r="T61" s="376">
        <v>0</v>
      </c>
      <c r="U61" s="376">
        <v>0</v>
      </c>
      <c r="V61" s="376">
        <v>0</v>
      </c>
      <c r="W61" s="376">
        <v>0</v>
      </c>
      <c r="X61" s="376">
        <v>0</v>
      </c>
      <c r="Y61" s="376">
        <v>0</v>
      </c>
      <c r="Z61" s="376">
        <v>0</v>
      </c>
      <c r="AA61" s="376">
        <v>0</v>
      </c>
      <c r="AB61" s="376">
        <v>0</v>
      </c>
      <c r="AC61" s="376">
        <v>0</v>
      </c>
      <c r="AD61" s="376">
        <v>0</v>
      </c>
      <c r="AE61" s="376">
        <v>0</v>
      </c>
      <c r="AF61" s="376">
        <v>0</v>
      </c>
      <c r="AG61" s="376">
        <v>0</v>
      </c>
      <c r="AH61" s="376">
        <v>0</v>
      </c>
      <c r="AI61" s="376">
        <v>0</v>
      </c>
      <c r="AJ61" s="376">
        <v>0</v>
      </c>
      <c r="AK61" s="376">
        <v>0</v>
      </c>
      <c r="AL61" s="376"/>
      <c r="AM61" s="376"/>
      <c r="AN61" s="376"/>
      <c r="AO61" s="376"/>
      <c r="AP61" s="376"/>
      <c r="AQ61" s="271">
        <v>0</v>
      </c>
      <c r="AR61" s="271">
        <v>0</v>
      </c>
    </row>
    <row r="62" spans="1:71" s="141" customFormat="1" ht="21.75" customHeight="1">
      <c r="A62" s="141" t="s">
        <v>129</v>
      </c>
      <c r="B62" s="142">
        <v>0</v>
      </c>
      <c r="C62" s="142">
        <v>-2.0000000018626451E-2</v>
      </c>
      <c r="D62" s="142">
        <v>-1.0000000009313226E-2</v>
      </c>
      <c r="E62" s="142">
        <v>1.0000000009313226E-2</v>
      </c>
      <c r="F62" s="142">
        <v>9.999999999308784E-3</v>
      </c>
      <c r="G62" s="142">
        <v>1.9999999998617568E-2</v>
      </c>
      <c r="H62" s="142">
        <v>-1.0000000009313226E-2</v>
      </c>
      <c r="I62" s="142">
        <v>0</v>
      </c>
      <c r="J62" s="142">
        <v>1.0000000009313226E-2</v>
      </c>
      <c r="K62" s="142">
        <v>-1.0000000023865141E-2</v>
      </c>
      <c r="L62" s="142">
        <v>-1.0000000009313226E-2</v>
      </c>
      <c r="M62" s="142">
        <v>1.9999999989522621E-2</v>
      </c>
      <c r="N62" s="142">
        <v>-1.0000000009313226E-2</v>
      </c>
      <c r="O62" s="142">
        <v>0</v>
      </c>
      <c r="P62" s="142">
        <v>2.0000000004074536E-2</v>
      </c>
      <c r="Q62" s="142">
        <v>0</v>
      </c>
      <c r="R62" s="142">
        <v>2.0000000004074536E-2</v>
      </c>
      <c r="S62" s="142">
        <v>0</v>
      </c>
      <c r="T62" s="142">
        <v>-1.0000000009313226E-2</v>
      </c>
      <c r="U62" s="142">
        <v>2.0000000033178367E-2</v>
      </c>
      <c r="V62" s="142">
        <v>0</v>
      </c>
      <c r="W62" s="142">
        <v>1.0000000009313226E-2</v>
      </c>
      <c r="X62" s="142">
        <v>-9.9999999874853529E-3</v>
      </c>
      <c r="Y62" s="142">
        <v>9.9999999947613105E-3</v>
      </c>
      <c r="Z62" s="142">
        <v>-1.0000000002037268E-2</v>
      </c>
      <c r="AA62" s="142">
        <v>2.0000000000436557E-2</v>
      </c>
      <c r="AB62" s="142">
        <v>1.0000000000104592E-2</v>
      </c>
      <c r="AC62" s="142">
        <v>-1.0000000000218279E-2</v>
      </c>
      <c r="AD62" s="142">
        <v>0</v>
      </c>
      <c r="AE62" s="142">
        <v>1.0000000002037268E-2</v>
      </c>
      <c r="AF62" s="142">
        <v>-2.0000000018626451E-2</v>
      </c>
      <c r="AG62" s="142">
        <v>-1.9999999989522621E-2</v>
      </c>
      <c r="AH62" s="142">
        <v>0</v>
      </c>
      <c r="AI62" s="142">
        <v>1.0000000002037268E-2</v>
      </c>
      <c r="AJ62" s="142">
        <v>1.0000000009313226E-2</v>
      </c>
      <c r="AK62" s="142">
        <v>0</v>
      </c>
      <c r="AL62" s="142">
        <v>0</v>
      </c>
      <c r="AM62" s="142">
        <v>-1.0000000002037268E-2</v>
      </c>
      <c r="AN62" s="142">
        <v>9.9999999511055648E-3</v>
      </c>
      <c r="AO62" s="142">
        <v>0</v>
      </c>
      <c r="AP62" s="142"/>
      <c r="AQ62" s="142"/>
      <c r="AR62" s="142"/>
      <c r="AS62" s="142"/>
      <c r="AT62" s="142"/>
      <c r="AU62" s="142"/>
      <c r="AV62" s="142"/>
      <c r="AW62" s="142"/>
      <c r="AX62" s="142"/>
      <c r="AY62" s="142"/>
      <c r="AZ62" s="142"/>
      <c r="BA62" s="142"/>
      <c r="BB62" s="142"/>
      <c r="BC62" s="142"/>
      <c r="BD62" s="142"/>
      <c r="BE62" s="142"/>
      <c r="BF62" s="142"/>
      <c r="BG62" s="142"/>
      <c r="BH62" s="142"/>
      <c r="BI62" s="142"/>
      <c r="BJ62" s="142"/>
      <c r="BK62" s="142"/>
      <c r="BL62" s="142"/>
      <c r="BM62" s="142"/>
      <c r="BN62" s="142"/>
      <c r="BO62" s="142"/>
      <c r="BP62" s="142"/>
      <c r="BQ62" s="142"/>
      <c r="BR62" s="142"/>
      <c r="BS62" s="142"/>
    </row>
    <row r="63" spans="1:71" ht="15.75">
      <c r="A63" s="193"/>
      <c r="B63" s="1634"/>
      <c r="C63" s="1634"/>
    </row>
    <row r="64" spans="1:71" ht="20.25">
      <c r="A64" s="1710" t="s">
        <v>136</v>
      </c>
      <c r="B64" s="1710"/>
      <c r="C64" s="1710"/>
    </row>
    <row r="65" spans="1:56" s="176" customFormat="1" ht="24.75" customHeight="1">
      <c r="A65" s="176">
        <v>1</v>
      </c>
      <c r="B65" s="176">
        <v>2</v>
      </c>
      <c r="C65" s="176">
        <v>3</v>
      </c>
      <c r="D65" s="176">
        <v>4</v>
      </c>
      <c r="E65" s="176">
        <v>5</v>
      </c>
      <c r="F65" s="176">
        <v>6</v>
      </c>
      <c r="G65" s="176">
        <v>7</v>
      </c>
      <c r="H65" s="176">
        <v>8</v>
      </c>
      <c r="I65" s="176">
        <v>9</v>
      </c>
      <c r="J65" s="176">
        <v>10</v>
      </c>
      <c r="K65" s="176">
        <v>11</v>
      </c>
      <c r="L65" s="176">
        <v>12</v>
      </c>
      <c r="M65" s="176">
        <v>13</v>
      </c>
      <c r="N65" s="176">
        <v>14</v>
      </c>
      <c r="O65" s="176">
        <v>15</v>
      </c>
      <c r="P65" s="176">
        <v>16</v>
      </c>
      <c r="Q65" s="176">
        <v>17</v>
      </c>
      <c r="R65" s="176">
        <v>18</v>
      </c>
      <c r="S65" s="176">
        <v>19</v>
      </c>
      <c r="T65" s="176">
        <v>20</v>
      </c>
      <c r="U65" s="176">
        <v>21</v>
      </c>
      <c r="V65" s="176">
        <v>22</v>
      </c>
      <c r="W65" s="176">
        <v>23</v>
      </c>
      <c r="X65" s="176">
        <v>24</v>
      </c>
      <c r="Y65" s="176">
        <v>25</v>
      </c>
      <c r="Z65" s="176">
        <v>26</v>
      </c>
      <c r="AA65" s="176">
        <v>27</v>
      </c>
      <c r="AB65" s="176">
        <v>28</v>
      </c>
      <c r="AC65" s="176">
        <v>29</v>
      </c>
      <c r="AD65" s="176">
        <v>30</v>
      </c>
      <c r="AE65" s="176">
        <v>31</v>
      </c>
      <c r="AF65" s="176">
        <v>32</v>
      </c>
      <c r="AG65" s="176">
        <v>33</v>
      </c>
      <c r="AH65" s="176">
        <v>34</v>
      </c>
      <c r="AI65" s="176">
        <v>35</v>
      </c>
      <c r="AJ65" s="176">
        <v>36</v>
      </c>
      <c r="AK65" s="176">
        <v>37</v>
      </c>
      <c r="AL65" s="176">
        <v>38</v>
      </c>
      <c r="AM65" s="176">
        <v>39</v>
      </c>
      <c r="AN65" s="176">
        <v>40</v>
      </c>
      <c r="AO65" s="176">
        <v>41</v>
      </c>
      <c r="AP65" s="176">
        <v>42</v>
      </c>
      <c r="AQ65" s="176">
        <v>43</v>
      </c>
      <c r="AR65" s="176">
        <v>44</v>
      </c>
      <c r="AS65" s="176">
        <v>45</v>
      </c>
      <c r="AT65" s="176">
        <v>46</v>
      </c>
      <c r="AU65" s="176">
        <v>47</v>
      </c>
    </row>
    <row r="66" spans="1:56" s="5" customFormat="1" ht="35.25" customHeight="1">
      <c r="A66" s="4" t="s">
        <v>13</v>
      </c>
      <c r="B66" s="1489" t="s">
        <v>11</v>
      </c>
      <c r="C66" s="1489"/>
      <c r="D66" s="1489" t="s">
        <v>45</v>
      </c>
      <c r="E66" s="1489"/>
      <c r="F66" s="1489" t="s">
        <v>50</v>
      </c>
      <c r="G66" s="1489"/>
      <c r="H66" s="1489" t="s">
        <v>43</v>
      </c>
      <c r="I66" s="1489"/>
      <c r="J66" s="1489" t="s">
        <v>78</v>
      </c>
      <c r="K66" s="1489"/>
      <c r="L66" s="1489" t="s">
        <v>79</v>
      </c>
      <c r="M66" s="1489"/>
      <c r="N66" s="1489" t="s">
        <v>80</v>
      </c>
      <c r="O66" s="1489"/>
      <c r="P66" s="1489" t="s">
        <v>178</v>
      </c>
      <c r="Q66" s="1489"/>
      <c r="R66" s="1489" t="s">
        <v>94</v>
      </c>
      <c r="S66" s="1489"/>
      <c r="T66" s="1489" t="s">
        <v>83</v>
      </c>
      <c r="U66" s="1489"/>
      <c r="V66" s="1489" t="s">
        <v>411</v>
      </c>
      <c r="W66" s="1489"/>
      <c r="X66" s="1489" t="s">
        <v>85</v>
      </c>
      <c r="Y66" s="1489"/>
      <c r="Z66" s="1489" t="s">
        <v>86</v>
      </c>
      <c r="AA66" s="1489"/>
      <c r="AB66" s="1489" t="s">
        <v>212</v>
      </c>
      <c r="AC66" s="1489"/>
      <c r="AD66" s="1489" t="s">
        <v>87</v>
      </c>
      <c r="AE66" s="1489"/>
      <c r="AF66" s="1489" t="s">
        <v>88</v>
      </c>
      <c r="AG66" s="1489"/>
      <c r="AH66" s="1489" t="s">
        <v>99</v>
      </c>
      <c r="AI66" s="1489"/>
      <c r="AJ66" s="1489" t="s">
        <v>412</v>
      </c>
      <c r="AK66" s="1489"/>
      <c r="AL66" s="1489" t="s">
        <v>90</v>
      </c>
      <c r="AM66" s="1489"/>
      <c r="AN66" s="1489" t="s">
        <v>72</v>
      </c>
      <c r="AO66" s="1489"/>
      <c r="AP66" s="373"/>
      <c r="AQ66" s="1489" t="s">
        <v>406</v>
      </c>
      <c r="AR66" s="1489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4"/>
      <c r="BD66" s="4"/>
    </row>
    <row r="67" spans="1:56">
      <c r="A67" s="4" t="s">
        <v>13</v>
      </c>
      <c r="B67" s="4" t="s">
        <v>41</v>
      </c>
      <c r="C67" s="4" t="s">
        <v>42</v>
      </c>
      <c r="D67" s="276" t="s">
        <v>41</v>
      </c>
      <c r="E67" s="276" t="s">
        <v>42</v>
      </c>
      <c r="F67" s="4" t="s">
        <v>41</v>
      </c>
      <c r="G67" s="4" t="s">
        <v>42</v>
      </c>
      <c r="H67" s="4" t="s">
        <v>41</v>
      </c>
      <c r="I67" s="4" t="s">
        <v>42</v>
      </c>
      <c r="J67" s="4" t="s">
        <v>41</v>
      </c>
      <c r="K67" s="4" t="s">
        <v>42</v>
      </c>
      <c r="L67" s="4" t="s">
        <v>41</v>
      </c>
      <c r="M67" s="4" t="s">
        <v>42</v>
      </c>
      <c r="N67" s="4" t="s">
        <v>41</v>
      </c>
      <c r="O67" s="4" t="s">
        <v>42</v>
      </c>
      <c r="P67" s="4" t="s">
        <v>41</v>
      </c>
      <c r="Q67" s="4" t="s">
        <v>42</v>
      </c>
      <c r="R67" s="4" t="s">
        <v>41</v>
      </c>
      <c r="S67" s="4" t="s">
        <v>42</v>
      </c>
      <c r="T67" s="4" t="s">
        <v>41</v>
      </c>
      <c r="U67" s="4" t="s">
        <v>42</v>
      </c>
      <c r="V67" s="4" t="s">
        <v>41</v>
      </c>
      <c r="W67" s="4" t="s">
        <v>42</v>
      </c>
      <c r="X67" s="4" t="s">
        <v>41</v>
      </c>
      <c r="Y67" s="4" t="s">
        <v>42</v>
      </c>
      <c r="Z67" s="4" t="s">
        <v>41</v>
      </c>
      <c r="AA67" s="4" t="s">
        <v>42</v>
      </c>
      <c r="AB67" s="4" t="s">
        <v>41</v>
      </c>
      <c r="AC67" s="4" t="s">
        <v>42</v>
      </c>
      <c r="AD67" s="4" t="s">
        <v>41</v>
      </c>
      <c r="AE67" s="4" t="s">
        <v>42</v>
      </c>
      <c r="AF67" s="4" t="s">
        <v>41</v>
      </c>
      <c r="AG67" s="4" t="s">
        <v>42</v>
      </c>
      <c r="AH67" s="4" t="s">
        <v>41</v>
      </c>
      <c r="AI67" s="4" t="s">
        <v>42</v>
      </c>
      <c r="AJ67" s="4" t="s">
        <v>41</v>
      </c>
      <c r="AK67" s="4" t="s">
        <v>42</v>
      </c>
      <c r="AL67" s="4" t="s">
        <v>41</v>
      </c>
      <c r="AM67" s="4" t="s">
        <v>42</v>
      </c>
      <c r="AN67" s="4" t="s">
        <v>41</v>
      </c>
      <c r="AO67" s="4" t="s">
        <v>42</v>
      </c>
      <c r="AP67" s="4"/>
      <c r="AQ67" s="4" t="s">
        <v>41</v>
      </c>
      <c r="AR67" s="4" t="s">
        <v>42</v>
      </c>
    </row>
    <row r="68" spans="1:56">
      <c r="A68" s="6" t="s">
        <v>14</v>
      </c>
      <c r="B68" s="6">
        <v>21694.67</v>
      </c>
      <c r="C68" s="6">
        <v>0</v>
      </c>
      <c r="D68" s="6">
        <v>1005.99</v>
      </c>
      <c r="E68" s="6">
        <v>0</v>
      </c>
      <c r="F68" s="6">
        <v>-827.7</v>
      </c>
      <c r="G68" s="6">
        <v>0</v>
      </c>
      <c r="H68" s="6">
        <v>1833.69</v>
      </c>
      <c r="I68" s="6">
        <v>0</v>
      </c>
      <c r="J68" s="6">
        <v>100.8</v>
      </c>
      <c r="K68" s="6">
        <v>0</v>
      </c>
      <c r="L68" s="6">
        <v>1732.89</v>
      </c>
      <c r="M68" s="6">
        <v>0</v>
      </c>
      <c r="N68" s="6">
        <v>991.85</v>
      </c>
      <c r="O68" s="6">
        <v>0</v>
      </c>
      <c r="P68" s="6">
        <v>77.510000000000005</v>
      </c>
      <c r="Q68" s="6">
        <v>0</v>
      </c>
      <c r="R68" s="6">
        <v>667.36</v>
      </c>
      <c r="S68" s="6">
        <v>0</v>
      </c>
      <c r="T68" s="6">
        <v>744.86</v>
      </c>
      <c r="U68" s="6">
        <v>0</v>
      </c>
      <c r="V68" s="6">
        <v>744.86</v>
      </c>
      <c r="W68" s="6">
        <v>0</v>
      </c>
      <c r="X68" s="6">
        <v>2731.77</v>
      </c>
      <c r="Y68" s="6">
        <v>0</v>
      </c>
      <c r="Z68" s="6">
        <v>-7554.2</v>
      </c>
      <c r="AA68" s="6">
        <v>0</v>
      </c>
      <c r="AB68" s="6">
        <v>-422.4</v>
      </c>
      <c r="AC68" s="6">
        <v>0</v>
      </c>
      <c r="AD68" s="6">
        <v>635.71</v>
      </c>
      <c r="AE68" s="6">
        <v>0</v>
      </c>
      <c r="AF68" s="6">
        <v>2147.7600000000002</v>
      </c>
      <c r="AG68" s="6">
        <v>0</v>
      </c>
      <c r="AH68" s="6">
        <v>66.53</v>
      </c>
      <c r="AI68" s="6">
        <v>0</v>
      </c>
      <c r="AJ68" s="6">
        <v>6114.62</v>
      </c>
      <c r="AK68" s="6">
        <v>0</v>
      </c>
      <c r="AL68" s="6">
        <v>6382.12</v>
      </c>
      <c r="AM68" s="6">
        <v>0</v>
      </c>
      <c r="AN68" s="6">
        <v>-4381.7299999999996</v>
      </c>
      <c r="AO68" s="6">
        <v>0</v>
      </c>
      <c r="AQ68" s="177">
        <v>-2.5285678837087175</v>
      </c>
      <c r="AR68" s="177" t="s">
        <v>587</v>
      </c>
    </row>
    <row r="69" spans="1:56">
      <c r="A69" s="6" t="s">
        <v>375</v>
      </c>
      <c r="B69" s="6">
        <v>1669.53</v>
      </c>
      <c r="C69" s="6">
        <v>1075.58</v>
      </c>
      <c r="D69" s="6">
        <v>100.44</v>
      </c>
      <c r="E69" s="6">
        <v>0</v>
      </c>
      <c r="F69" s="6">
        <v>183.78</v>
      </c>
      <c r="G69" s="6">
        <v>113.66</v>
      </c>
      <c r="H69" s="6">
        <v>-83.34</v>
      </c>
      <c r="I69" s="6">
        <v>-113.66</v>
      </c>
      <c r="J69" s="6">
        <v>3.78</v>
      </c>
      <c r="K69" s="6">
        <v>2.11</v>
      </c>
      <c r="L69" s="6">
        <v>-87.12</v>
      </c>
      <c r="M69" s="6">
        <v>-115.77</v>
      </c>
      <c r="N69" s="6">
        <v>43.95</v>
      </c>
      <c r="O69" s="6">
        <v>257.75</v>
      </c>
      <c r="P69" s="6">
        <v>0.33</v>
      </c>
      <c r="Q69" s="6">
        <v>1.9</v>
      </c>
      <c r="R69" s="6">
        <v>-12.46</v>
      </c>
      <c r="S69" s="6">
        <v>1068.2</v>
      </c>
      <c r="T69" s="6">
        <v>-12.13</v>
      </c>
      <c r="U69" s="6">
        <v>1070.0999999999999</v>
      </c>
      <c r="V69" s="6">
        <v>-12.13</v>
      </c>
      <c r="W69" s="6">
        <v>1070.0999999999999</v>
      </c>
      <c r="X69" s="6">
        <v>173.51</v>
      </c>
      <c r="Y69" s="6">
        <v>174.12</v>
      </c>
      <c r="Z69" s="6">
        <v>-250.92</v>
      </c>
      <c r="AA69" s="6">
        <v>-170.97</v>
      </c>
      <c r="AB69" s="6">
        <v>-18</v>
      </c>
      <c r="AC69" s="6">
        <v>-0.87</v>
      </c>
      <c r="AD69" s="6">
        <v>663.61</v>
      </c>
      <c r="AE69" s="6">
        <v>347.56</v>
      </c>
      <c r="AF69" s="6">
        <v>1362.85</v>
      </c>
      <c r="AG69" s="6">
        <v>412.68</v>
      </c>
      <c r="AH69" s="6">
        <v>26.01</v>
      </c>
      <c r="AI69" s="6">
        <v>1.31</v>
      </c>
      <c r="AJ69" s="6">
        <v>-1858.53</v>
      </c>
      <c r="AK69" s="6">
        <v>-1775.59</v>
      </c>
      <c r="AL69" s="6">
        <v>-1826.52</v>
      </c>
      <c r="AM69" s="6">
        <v>-1738.88</v>
      </c>
      <c r="AN69" s="6">
        <v>1771.41</v>
      </c>
      <c r="AO69" s="6">
        <v>1659.82</v>
      </c>
      <c r="AQ69" s="177">
        <v>-20.332988980716252</v>
      </c>
      <c r="AR69" s="177">
        <v>-14.337220350695343</v>
      </c>
    </row>
    <row r="70" spans="1:56">
      <c r="A70" s="6" t="s">
        <v>27</v>
      </c>
      <c r="B70" s="6">
        <v>3281.37</v>
      </c>
      <c r="C70" s="6">
        <v>3067.1</v>
      </c>
      <c r="D70" s="6">
        <v>970.9</v>
      </c>
      <c r="E70" s="6">
        <v>226.09</v>
      </c>
      <c r="F70" s="6">
        <v>14.33</v>
      </c>
      <c r="G70" s="6">
        <v>272.35000000000002</v>
      </c>
      <c r="H70" s="6">
        <v>956.57</v>
      </c>
      <c r="I70" s="6">
        <v>-46.25</v>
      </c>
      <c r="J70" s="6">
        <v>0</v>
      </c>
      <c r="K70" s="6">
        <v>0</v>
      </c>
      <c r="L70" s="6">
        <v>956.57</v>
      </c>
      <c r="M70" s="6">
        <v>-46.25</v>
      </c>
      <c r="N70" s="6">
        <v>96.91</v>
      </c>
      <c r="O70" s="6">
        <v>755.23</v>
      </c>
      <c r="P70" s="6">
        <v>11.5</v>
      </c>
      <c r="Q70" s="6">
        <v>63.04</v>
      </c>
      <c r="R70" s="6">
        <v>-0.74</v>
      </c>
      <c r="S70" s="6">
        <v>70.819999999999993</v>
      </c>
      <c r="T70" s="6">
        <v>10.77</v>
      </c>
      <c r="U70" s="6">
        <v>133.87</v>
      </c>
      <c r="V70" s="6">
        <v>10.77</v>
      </c>
      <c r="W70" s="6">
        <v>133.87</v>
      </c>
      <c r="X70" s="6">
        <v>175.26</v>
      </c>
      <c r="Y70" s="6">
        <v>86.57</v>
      </c>
      <c r="Z70" s="6">
        <v>-974.45</v>
      </c>
      <c r="AA70" s="6">
        <v>-1180.06</v>
      </c>
      <c r="AB70" s="6">
        <v>-45.7</v>
      </c>
      <c r="AC70" s="6">
        <v>0</v>
      </c>
      <c r="AD70" s="6">
        <v>1.29</v>
      </c>
      <c r="AE70" s="6">
        <v>115.68</v>
      </c>
      <c r="AF70" s="6">
        <v>286.39</v>
      </c>
      <c r="AG70" s="6">
        <v>380.9</v>
      </c>
      <c r="AH70" s="6">
        <v>16.170000000000002</v>
      </c>
      <c r="AI70" s="6">
        <v>26.21</v>
      </c>
      <c r="AJ70" s="6">
        <v>1662.1</v>
      </c>
      <c r="AK70" s="6">
        <v>477.15</v>
      </c>
      <c r="AL70" s="6">
        <v>1717.5</v>
      </c>
      <c r="AM70" s="6">
        <v>407.14</v>
      </c>
      <c r="AN70" s="6">
        <v>-705.53</v>
      </c>
      <c r="AO70" s="6">
        <v>-523.41</v>
      </c>
      <c r="AQ70" s="177">
        <v>-0.73756233208233579</v>
      </c>
      <c r="AR70" s="177">
        <v>11.316972972972973</v>
      </c>
    </row>
    <row r="71" spans="1:56">
      <c r="A71" s="6" t="s">
        <v>350</v>
      </c>
      <c r="B71" s="6">
        <v>2676.25</v>
      </c>
      <c r="C71" s="6">
        <v>2667.36</v>
      </c>
      <c r="D71" s="6">
        <v>286.12</v>
      </c>
      <c r="E71" s="6">
        <v>1062.1400000000001</v>
      </c>
      <c r="F71" s="6">
        <v>-491.26</v>
      </c>
      <c r="G71" s="6">
        <v>-482.45</v>
      </c>
      <c r="H71" s="6">
        <v>777.38</v>
      </c>
      <c r="I71" s="6">
        <v>1544.6</v>
      </c>
      <c r="J71" s="6">
        <v>0</v>
      </c>
      <c r="K71" s="6">
        <v>248.44</v>
      </c>
      <c r="L71" s="6">
        <v>777.38</v>
      </c>
      <c r="M71" s="6">
        <v>1296.1600000000001</v>
      </c>
      <c r="N71" s="6">
        <v>4001.67</v>
      </c>
      <c r="O71" s="6">
        <v>10693.3</v>
      </c>
      <c r="P71" s="6">
        <v>1060.95</v>
      </c>
      <c r="Q71" s="6">
        <v>1935.42</v>
      </c>
      <c r="R71" s="6">
        <v>-510.88</v>
      </c>
      <c r="S71" s="6">
        <v>-1029.05</v>
      </c>
      <c r="T71" s="6">
        <v>550.07000000000005</v>
      </c>
      <c r="U71" s="6">
        <v>906.37</v>
      </c>
      <c r="V71" s="6">
        <v>550.07000000000005</v>
      </c>
      <c r="W71" s="6">
        <v>906.37</v>
      </c>
      <c r="X71" s="6">
        <v>1361.04</v>
      </c>
      <c r="Y71" s="6">
        <v>1583.49</v>
      </c>
      <c r="Z71" s="6">
        <v>271.02</v>
      </c>
      <c r="AA71" s="6">
        <v>325.92</v>
      </c>
      <c r="AB71" s="6">
        <v>-79.62</v>
      </c>
      <c r="AC71" s="6">
        <v>0</v>
      </c>
      <c r="AD71" s="6">
        <v>854.1</v>
      </c>
      <c r="AE71" s="6">
        <v>705.54</v>
      </c>
      <c r="AF71" s="6">
        <v>1781.1</v>
      </c>
      <c r="AG71" s="6">
        <v>979.98</v>
      </c>
      <c r="AH71" s="6">
        <v>1110.6199999999999</v>
      </c>
      <c r="AI71" s="6">
        <v>24.37</v>
      </c>
      <c r="AJ71" s="6">
        <v>-3709.91</v>
      </c>
      <c r="AK71" s="6">
        <v>-1646.02</v>
      </c>
      <c r="AL71" s="6">
        <v>-3994.1</v>
      </c>
      <c r="AM71" s="6">
        <v>-645.79</v>
      </c>
      <c r="AN71" s="6">
        <v>4487.29</v>
      </c>
      <c r="AO71" s="6">
        <v>2942.18</v>
      </c>
      <c r="AQ71" s="177">
        <v>5.7723249890658366</v>
      </c>
      <c r="AR71" s="177">
        <v>2.269920380199975</v>
      </c>
    </row>
    <row r="72" spans="1:56">
      <c r="A72" s="6" t="s">
        <v>381</v>
      </c>
      <c r="B72" s="6">
        <v>24962.2</v>
      </c>
      <c r="C72" s="6">
        <v>31053.35</v>
      </c>
      <c r="D72" s="6">
        <v>5466.95</v>
      </c>
      <c r="E72" s="6">
        <v>5984.19</v>
      </c>
      <c r="F72" s="6">
        <v>1622.07</v>
      </c>
      <c r="G72" s="6">
        <v>428.42</v>
      </c>
      <c r="H72" s="6">
        <v>3844.88</v>
      </c>
      <c r="I72" s="6">
        <v>5555.77</v>
      </c>
      <c r="J72" s="6">
        <v>495.77</v>
      </c>
      <c r="K72" s="6">
        <v>500.75</v>
      </c>
      <c r="L72" s="6">
        <v>3349.11</v>
      </c>
      <c r="M72" s="6">
        <v>5055.03</v>
      </c>
      <c r="N72" s="6">
        <v>615.58000000000004</v>
      </c>
      <c r="O72" s="6">
        <v>10080.91</v>
      </c>
      <c r="P72" s="6">
        <v>247.75</v>
      </c>
      <c r="Q72" s="6">
        <v>1674.23</v>
      </c>
      <c r="R72" s="6">
        <v>3092.47</v>
      </c>
      <c r="S72" s="6">
        <v>1414.52</v>
      </c>
      <c r="T72" s="6">
        <v>3340.22</v>
      </c>
      <c r="U72" s="6">
        <v>3088.75</v>
      </c>
      <c r="V72" s="6">
        <v>3340.22</v>
      </c>
      <c r="W72" s="6">
        <v>3088.75</v>
      </c>
      <c r="X72" s="6">
        <v>1609.44</v>
      </c>
      <c r="Y72" s="6">
        <v>3666.02</v>
      </c>
      <c r="Z72" s="6">
        <v>-3515.56</v>
      </c>
      <c r="AA72" s="6">
        <v>-2200.66</v>
      </c>
      <c r="AB72" s="6">
        <v>-33.21</v>
      </c>
      <c r="AC72" s="6">
        <v>0</v>
      </c>
      <c r="AD72" s="6">
        <v>3937.11</v>
      </c>
      <c r="AE72" s="6">
        <v>3640.54</v>
      </c>
      <c r="AF72" s="6">
        <v>8431.36</v>
      </c>
      <c r="AG72" s="6">
        <v>4794.82</v>
      </c>
      <c r="AH72" s="6">
        <v>99.4</v>
      </c>
      <c r="AI72" s="6">
        <v>10.53</v>
      </c>
      <c r="AJ72" s="6">
        <v>-8910.23</v>
      </c>
      <c r="AK72" s="6">
        <v>-4278.96</v>
      </c>
      <c r="AL72" s="6">
        <v>-3646</v>
      </c>
      <c r="AM72" s="6">
        <v>-311.60000000000002</v>
      </c>
      <c r="AN72" s="6">
        <v>12259.33</v>
      </c>
      <c r="AO72" s="6">
        <v>9333.99</v>
      </c>
      <c r="AQ72" s="177">
        <v>3.660473976668428</v>
      </c>
      <c r="AR72" s="177">
        <v>1.8464756885715812</v>
      </c>
    </row>
    <row r="73" spans="1:56">
      <c r="A73" s="6" t="s">
        <v>286</v>
      </c>
      <c r="B73" s="6">
        <v>591.65</v>
      </c>
      <c r="C73" s="6">
        <v>159.16</v>
      </c>
      <c r="D73" s="6">
        <v>182.99</v>
      </c>
      <c r="E73" s="6">
        <v>47.12</v>
      </c>
      <c r="F73" s="6">
        <v>-0.92</v>
      </c>
      <c r="G73" s="6">
        <v>-12.03</v>
      </c>
      <c r="H73" s="6">
        <v>183.91</v>
      </c>
      <c r="I73" s="6">
        <v>59.15</v>
      </c>
      <c r="J73" s="6">
        <v>0</v>
      </c>
      <c r="K73" s="6">
        <v>0</v>
      </c>
      <c r="L73" s="6">
        <v>183.91</v>
      </c>
      <c r="M73" s="6">
        <v>59.15</v>
      </c>
      <c r="N73" s="6">
        <v>364.19</v>
      </c>
      <c r="O73" s="6">
        <v>4.8</v>
      </c>
      <c r="P73" s="6">
        <v>364.19</v>
      </c>
      <c r="Q73" s="6">
        <v>4.8</v>
      </c>
      <c r="R73" s="6">
        <v>-513.02</v>
      </c>
      <c r="S73" s="6">
        <v>0</v>
      </c>
      <c r="T73" s="6">
        <v>-148.83000000000001</v>
      </c>
      <c r="U73" s="6">
        <v>4.8</v>
      </c>
      <c r="V73" s="6">
        <v>-148.83000000000001</v>
      </c>
      <c r="W73" s="6">
        <v>4.8</v>
      </c>
      <c r="X73" s="6">
        <v>0</v>
      </c>
      <c r="Y73" s="6">
        <v>0</v>
      </c>
      <c r="Z73" s="6">
        <v>-360.71</v>
      </c>
      <c r="AA73" s="6">
        <v>-95.82</v>
      </c>
      <c r="AB73" s="6">
        <v>0</v>
      </c>
      <c r="AC73" s="6">
        <v>0</v>
      </c>
      <c r="AD73" s="6">
        <v>10.77</v>
      </c>
      <c r="AE73" s="6">
        <v>4.0599999999999996</v>
      </c>
      <c r="AF73" s="6">
        <v>11.69</v>
      </c>
      <c r="AG73" s="6">
        <v>4.3499999999999996</v>
      </c>
      <c r="AH73" s="6">
        <v>52.56</v>
      </c>
      <c r="AI73" s="6">
        <v>1.55</v>
      </c>
      <c r="AJ73" s="6">
        <v>618.42999999999995</v>
      </c>
      <c r="AK73" s="6">
        <v>140.19999999999999</v>
      </c>
      <c r="AL73" s="6">
        <v>694.6</v>
      </c>
      <c r="AM73" s="6">
        <v>142.18</v>
      </c>
      <c r="AN73" s="6">
        <v>-434.52</v>
      </c>
      <c r="AO73" s="6">
        <v>-81.05</v>
      </c>
      <c r="AQ73" s="177">
        <v>-2.3626773965526615</v>
      </c>
      <c r="AR73" s="177">
        <v>-1.3702451394759088</v>
      </c>
    </row>
    <row r="74" spans="1:56">
      <c r="A74" s="6" t="s">
        <v>424</v>
      </c>
      <c r="B74" s="6">
        <v>4852.8100000000004</v>
      </c>
      <c r="C74" s="6">
        <v>12343.56</v>
      </c>
      <c r="D74" s="6">
        <v>866.63</v>
      </c>
      <c r="E74" s="6">
        <v>3450.85</v>
      </c>
      <c r="F74" s="6">
        <v>445.65</v>
      </c>
      <c r="G74" s="6">
        <v>2035.57</v>
      </c>
      <c r="H74" s="6">
        <v>420.97</v>
      </c>
      <c r="I74" s="6">
        <v>1415.29</v>
      </c>
      <c r="J74" s="6">
        <v>62.77</v>
      </c>
      <c r="K74" s="6">
        <v>174.23</v>
      </c>
      <c r="L74" s="6">
        <v>358.21</v>
      </c>
      <c r="M74" s="6">
        <v>1241.05</v>
      </c>
      <c r="N74" s="6">
        <v>0</v>
      </c>
      <c r="O74" s="6">
        <v>94.53</v>
      </c>
      <c r="P74" s="6">
        <v>0</v>
      </c>
      <c r="Q74" s="6">
        <v>94.53</v>
      </c>
      <c r="R74" s="6">
        <v>109.03</v>
      </c>
      <c r="S74" s="6">
        <v>354.86</v>
      </c>
      <c r="T74" s="6">
        <v>109.03</v>
      </c>
      <c r="U74" s="6">
        <v>449.39</v>
      </c>
      <c r="V74" s="6">
        <v>109.03</v>
      </c>
      <c r="W74" s="6">
        <v>366.56</v>
      </c>
      <c r="X74" s="6">
        <v>905.7</v>
      </c>
      <c r="Y74" s="6">
        <v>3312.37</v>
      </c>
      <c r="Z74" s="6">
        <v>-675.61</v>
      </c>
      <c r="AA74" s="6">
        <v>-229.51</v>
      </c>
      <c r="AB74" s="6">
        <v>0</v>
      </c>
      <c r="AC74" s="6">
        <v>0</v>
      </c>
      <c r="AD74" s="6">
        <v>994.09</v>
      </c>
      <c r="AE74" s="6">
        <v>1884.14</v>
      </c>
      <c r="AF74" s="6">
        <v>1308.54</v>
      </c>
      <c r="AG74" s="6">
        <v>1847.44</v>
      </c>
      <c r="AH74" s="6">
        <v>9.16</v>
      </c>
      <c r="AI74" s="6">
        <v>2.13</v>
      </c>
      <c r="AJ74" s="6">
        <v>-1387.01</v>
      </c>
      <c r="AK74" s="6">
        <v>-2629.7</v>
      </c>
      <c r="AL74" s="6">
        <v>-923.07</v>
      </c>
      <c r="AM74" s="6">
        <v>-2572.33</v>
      </c>
      <c r="AN74" s="6">
        <v>1745.22</v>
      </c>
      <c r="AO74" s="6">
        <v>3870.75</v>
      </c>
      <c r="AQ74" s="177">
        <v>4.8720582898299885</v>
      </c>
      <c r="AR74" s="177">
        <v>3.1189315498972645</v>
      </c>
    </row>
    <row r="75" spans="1:56">
      <c r="A75" s="6" t="s">
        <v>29</v>
      </c>
      <c r="B75" s="6">
        <v>55144.75</v>
      </c>
      <c r="C75" s="6">
        <v>63869.81</v>
      </c>
      <c r="D75" s="6">
        <v>44505.29</v>
      </c>
      <c r="E75" s="6">
        <v>51763.51</v>
      </c>
      <c r="F75" s="6">
        <v>1226.3699999999999</v>
      </c>
      <c r="G75" s="6">
        <v>497.5</v>
      </c>
      <c r="H75" s="6">
        <v>43278.92</v>
      </c>
      <c r="I75" s="6">
        <v>51266.01</v>
      </c>
      <c r="J75" s="6">
        <v>0</v>
      </c>
      <c r="K75" s="6">
        <v>0</v>
      </c>
      <c r="L75" s="6">
        <v>43278.92</v>
      </c>
      <c r="M75" s="6">
        <v>51266.01</v>
      </c>
      <c r="N75" s="6">
        <v>9732.94</v>
      </c>
      <c r="O75" s="6">
        <v>13544.45</v>
      </c>
      <c r="P75" s="6">
        <v>8857.1299999999992</v>
      </c>
      <c r="Q75" s="6">
        <v>13046.16</v>
      </c>
      <c r="R75" s="6">
        <v>613.73</v>
      </c>
      <c r="S75" s="6">
        <v>666.62</v>
      </c>
      <c r="T75" s="6">
        <v>9470.8700000000008</v>
      </c>
      <c r="U75" s="6">
        <v>13712.79</v>
      </c>
      <c r="V75" s="6">
        <v>9470.8700000000008</v>
      </c>
      <c r="W75" s="6">
        <v>13712.79</v>
      </c>
      <c r="X75" s="6">
        <v>2721.72</v>
      </c>
      <c r="Y75" s="6">
        <v>3014.77</v>
      </c>
      <c r="Z75" s="6">
        <v>1179.17</v>
      </c>
      <c r="AA75" s="6">
        <v>336.49</v>
      </c>
      <c r="AB75" s="6">
        <v>0</v>
      </c>
      <c r="AC75" s="6">
        <v>0</v>
      </c>
      <c r="AD75" s="6">
        <v>3777.08</v>
      </c>
      <c r="AE75" s="6">
        <v>4828.51</v>
      </c>
      <c r="AF75" s="6">
        <v>7396.56</v>
      </c>
      <c r="AG75" s="6">
        <v>15976.14</v>
      </c>
      <c r="AH75" s="6">
        <v>1386.51</v>
      </c>
      <c r="AI75" s="6">
        <v>1705.24</v>
      </c>
      <c r="AJ75" s="6">
        <v>20068.72</v>
      </c>
      <c r="AK75" s="6">
        <v>14706.84</v>
      </c>
      <c r="AL75" s="6">
        <v>26252.09</v>
      </c>
      <c r="AM75" s="6">
        <v>15082.86</v>
      </c>
      <c r="AN75" s="6">
        <v>23210.2</v>
      </c>
      <c r="AO75" s="6">
        <v>36559.17</v>
      </c>
      <c r="AQ75" s="177">
        <v>0.53629341952155929</v>
      </c>
      <c r="AR75" s="177">
        <v>0.7131268846551545</v>
      </c>
    </row>
    <row r="76" spans="1:56">
      <c r="A76" s="6" t="s">
        <v>0</v>
      </c>
      <c r="B76" s="6">
        <v>23472.65</v>
      </c>
      <c r="C76" s="6">
        <v>32730.22</v>
      </c>
      <c r="D76" s="6">
        <v>2031.85</v>
      </c>
      <c r="E76" s="6">
        <v>1829.9</v>
      </c>
      <c r="F76" s="6">
        <v>111.87</v>
      </c>
      <c r="G76" s="6">
        <v>4930.12</v>
      </c>
      <c r="H76" s="6">
        <v>1919.98</v>
      </c>
      <c r="I76" s="6">
        <v>-3100.22</v>
      </c>
      <c r="J76" s="6">
        <v>0</v>
      </c>
      <c r="K76" s="6">
        <v>41.78</v>
      </c>
      <c r="L76" s="6">
        <v>1919.98</v>
      </c>
      <c r="M76" s="6">
        <v>-3142</v>
      </c>
      <c r="N76" s="6">
        <v>413.92</v>
      </c>
      <c r="O76" s="6">
        <v>4503.34</v>
      </c>
      <c r="P76" s="6">
        <v>39.520000000000003</v>
      </c>
      <c r="Q76" s="6">
        <v>489.03</v>
      </c>
      <c r="R76" s="6">
        <v>103.15</v>
      </c>
      <c r="S76" s="6">
        <v>29.46</v>
      </c>
      <c r="T76" s="6">
        <v>142.66999999999999</v>
      </c>
      <c r="U76" s="6">
        <v>518.49</v>
      </c>
      <c r="V76" s="6">
        <v>142.66999999999999</v>
      </c>
      <c r="W76" s="6">
        <v>518.49</v>
      </c>
      <c r="X76" s="6">
        <v>5348.84</v>
      </c>
      <c r="Y76" s="6">
        <v>22562.73</v>
      </c>
      <c r="Z76" s="6">
        <v>-3766.11</v>
      </c>
      <c r="AA76" s="6">
        <v>-9420.0400000000009</v>
      </c>
      <c r="AB76" s="6">
        <v>-19.57</v>
      </c>
      <c r="AC76" s="6">
        <v>0</v>
      </c>
      <c r="AD76" s="6">
        <v>1436.57</v>
      </c>
      <c r="AE76" s="6">
        <v>1063.51</v>
      </c>
      <c r="AF76" s="6">
        <v>4854.6400000000003</v>
      </c>
      <c r="AG76" s="6">
        <v>4709.7299999999996</v>
      </c>
      <c r="AH76" s="6">
        <v>37.43</v>
      </c>
      <c r="AI76" s="6">
        <v>19.559999999999999</v>
      </c>
      <c r="AJ76" s="6">
        <v>-765.66</v>
      </c>
      <c r="AK76" s="6">
        <v>-33.24</v>
      </c>
      <c r="AL76" s="6">
        <v>142.18</v>
      </c>
      <c r="AM76" s="6">
        <v>1023.92</v>
      </c>
      <c r="AN76" s="6">
        <v>2685.64</v>
      </c>
      <c r="AO76" s="6">
        <v>-3108.75</v>
      </c>
      <c r="AQ76" s="177">
        <v>1.398785404014625</v>
      </c>
      <c r="AR76" s="177">
        <v>0.98941756842775297</v>
      </c>
    </row>
    <row r="77" spans="1:56">
      <c r="A77" s="6" t="s">
        <v>2</v>
      </c>
      <c r="B77" s="6">
        <v>140670.9</v>
      </c>
      <c r="C77" s="6">
        <v>123329.53</v>
      </c>
      <c r="D77" s="6">
        <v>65291.46</v>
      </c>
      <c r="E77" s="6">
        <v>62197.440000000002</v>
      </c>
      <c r="F77" s="6">
        <v>1057.02</v>
      </c>
      <c r="G77" s="6">
        <v>704.89</v>
      </c>
      <c r="H77" s="6">
        <v>64234.44</v>
      </c>
      <c r="I77" s="6">
        <v>61492.55</v>
      </c>
      <c r="J77" s="6">
        <v>6234.97</v>
      </c>
      <c r="K77" s="6">
        <v>10315.549999999999</v>
      </c>
      <c r="L77" s="6">
        <v>57999.47</v>
      </c>
      <c r="M77" s="6">
        <v>51177</v>
      </c>
      <c r="N77" s="6">
        <v>16930.78</v>
      </c>
      <c r="O77" s="6">
        <v>42893.18</v>
      </c>
      <c r="P77" s="6">
        <v>8884.52</v>
      </c>
      <c r="Q77" s="6">
        <v>20181.64</v>
      </c>
      <c r="R77" s="6">
        <v>21904.82</v>
      </c>
      <c r="S77" s="6">
        <v>6268.72</v>
      </c>
      <c r="T77" s="6">
        <v>30789.33</v>
      </c>
      <c r="U77" s="6">
        <v>26450.35</v>
      </c>
      <c r="V77" s="6">
        <v>30789.33</v>
      </c>
      <c r="W77" s="6">
        <v>20558.03</v>
      </c>
      <c r="X77" s="6">
        <v>34873.18</v>
      </c>
      <c r="Y77" s="6">
        <v>34590.18</v>
      </c>
      <c r="Z77" s="6">
        <v>214.15</v>
      </c>
      <c r="AA77" s="6">
        <v>7408.68</v>
      </c>
      <c r="AB77" s="6">
        <v>0</v>
      </c>
      <c r="AC77" s="6">
        <v>0</v>
      </c>
      <c r="AD77" s="6">
        <v>18012.98</v>
      </c>
      <c r="AE77" s="6">
        <v>11981.91</v>
      </c>
      <c r="AF77" s="6">
        <v>14976.46</v>
      </c>
      <c r="AG77" s="6">
        <v>21284.28</v>
      </c>
      <c r="AH77" s="6">
        <v>2473</v>
      </c>
      <c r="AI77" s="6">
        <v>635.79999999999995</v>
      </c>
      <c r="AJ77" s="6">
        <v>-8466.4500000000007</v>
      </c>
      <c r="AK77" s="6">
        <v>-10691.69</v>
      </c>
      <c r="AL77" s="6">
        <v>41464.519999999997</v>
      </c>
      <c r="AM77" s="6">
        <v>-1886.14</v>
      </c>
      <c r="AN77" s="6">
        <v>66465.919999999998</v>
      </c>
      <c r="AO77" s="6">
        <v>61868.7</v>
      </c>
      <c r="AQ77" s="177">
        <v>1.1459746097679857</v>
      </c>
      <c r="AR77" s="177">
        <v>1.2089161146608827</v>
      </c>
    </row>
    <row r="78" spans="1:56">
      <c r="A78" s="6" t="s">
        <v>57</v>
      </c>
      <c r="B78" s="6">
        <v>7925</v>
      </c>
      <c r="C78" s="6">
        <v>12956.21</v>
      </c>
      <c r="D78" s="6">
        <v>3983.46</v>
      </c>
      <c r="E78" s="6">
        <v>3948.25</v>
      </c>
      <c r="F78" s="6">
        <v>10.7</v>
      </c>
      <c r="G78" s="6">
        <v>80.72</v>
      </c>
      <c r="H78" s="6">
        <v>3972.76</v>
      </c>
      <c r="I78" s="6">
        <v>3867.54</v>
      </c>
      <c r="J78" s="6">
        <v>253.4</v>
      </c>
      <c r="K78" s="6">
        <v>138.91</v>
      </c>
      <c r="L78" s="6">
        <v>3719.36</v>
      </c>
      <c r="M78" s="6">
        <v>3728.62</v>
      </c>
      <c r="N78" s="6">
        <v>1673.48</v>
      </c>
      <c r="O78" s="6">
        <v>1388.27</v>
      </c>
      <c r="P78" s="6">
        <v>959.93</v>
      </c>
      <c r="Q78" s="6">
        <v>986.27</v>
      </c>
      <c r="R78" s="6">
        <v>2195.37</v>
      </c>
      <c r="S78" s="6">
        <v>-1072.7</v>
      </c>
      <c r="T78" s="6">
        <v>3155.3</v>
      </c>
      <c r="U78" s="6">
        <v>-86.43</v>
      </c>
      <c r="V78" s="6">
        <v>3155.3</v>
      </c>
      <c r="W78" s="6">
        <v>-86.43</v>
      </c>
      <c r="X78" s="6">
        <v>1501.36</v>
      </c>
      <c r="Y78" s="6">
        <v>2448.7399999999998</v>
      </c>
      <c r="Z78" s="6">
        <v>126.57</v>
      </c>
      <c r="AA78" s="6">
        <v>-624.96</v>
      </c>
      <c r="AB78" s="6">
        <v>-69.930000000000007</v>
      </c>
      <c r="AC78" s="6">
        <v>-51.14</v>
      </c>
      <c r="AD78" s="6">
        <v>613.1</v>
      </c>
      <c r="AE78" s="6">
        <v>720.86</v>
      </c>
      <c r="AF78" s="6">
        <v>1009.62</v>
      </c>
      <c r="AG78" s="6">
        <v>782.7</v>
      </c>
      <c r="AH78" s="6">
        <v>0</v>
      </c>
      <c r="AI78" s="6">
        <v>70.17</v>
      </c>
      <c r="AJ78" s="6">
        <v>-1115.3</v>
      </c>
      <c r="AK78" s="6">
        <v>2917.42</v>
      </c>
      <c r="AL78" s="6">
        <v>-2983</v>
      </c>
      <c r="AM78" s="6">
        <v>3839.85</v>
      </c>
      <c r="AN78" s="6">
        <v>4834.66</v>
      </c>
      <c r="AO78" s="6">
        <v>811.2</v>
      </c>
      <c r="AQ78" s="177">
        <v>1.2998634173621266</v>
      </c>
      <c r="AR78" s="177">
        <v>0.21756038427085625</v>
      </c>
    </row>
    <row r="79" spans="1:56">
      <c r="A79" s="6" t="s">
        <v>56</v>
      </c>
      <c r="B79" s="6">
        <v>273604.23</v>
      </c>
      <c r="C79" s="6">
        <v>159497.35999999999</v>
      </c>
      <c r="D79" s="6">
        <v>176949.42</v>
      </c>
      <c r="E79" s="6">
        <v>107063.93</v>
      </c>
      <c r="F79" s="6">
        <v>42371.360000000001</v>
      </c>
      <c r="G79" s="6">
        <v>1978.89</v>
      </c>
      <c r="H79" s="6">
        <v>134578.04999999999</v>
      </c>
      <c r="I79" s="6">
        <v>105085.04</v>
      </c>
      <c r="J79" s="6">
        <v>6611.02</v>
      </c>
      <c r="K79" s="6">
        <v>6057.52</v>
      </c>
      <c r="L79" s="6">
        <v>127967.03</v>
      </c>
      <c r="M79" s="6">
        <v>99027.520000000004</v>
      </c>
      <c r="N79" s="6">
        <v>41060.51</v>
      </c>
      <c r="O79" s="6">
        <v>32139.51</v>
      </c>
      <c r="P79" s="6">
        <v>26176.3</v>
      </c>
      <c r="Q79" s="6">
        <v>21031.29</v>
      </c>
      <c r="R79" s="6">
        <v>-1787.5</v>
      </c>
      <c r="S79" s="6">
        <v>14701.2</v>
      </c>
      <c r="T79" s="6">
        <v>24388.799999999999</v>
      </c>
      <c r="U79" s="6">
        <v>35732.49</v>
      </c>
      <c r="V79" s="6">
        <v>19420.740000000002</v>
      </c>
      <c r="W79" s="6">
        <v>31851.24</v>
      </c>
      <c r="X79" s="6">
        <v>47164.71</v>
      </c>
      <c r="Y79" s="6">
        <v>38126.980000000003</v>
      </c>
      <c r="Z79" s="6">
        <v>10387.67</v>
      </c>
      <c r="AA79" s="6">
        <v>14710.9</v>
      </c>
      <c r="AB79" s="6">
        <v>0</v>
      </c>
      <c r="AC79" s="6">
        <v>-3767.21</v>
      </c>
      <c r="AD79" s="6">
        <v>24310.76</v>
      </c>
      <c r="AE79" s="6">
        <v>12746.67</v>
      </c>
      <c r="AF79" s="6">
        <v>41040.879999999997</v>
      </c>
      <c r="AG79" s="6">
        <v>26612.9</v>
      </c>
      <c r="AH79" s="6">
        <v>852.1</v>
      </c>
      <c r="AI79" s="6">
        <v>338.57</v>
      </c>
      <c r="AJ79" s="6">
        <v>31954.880000000001</v>
      </c>
      <c r="AK79" s="6">
        <v>16534.47</v>
      </c>
      <c r="AL79" s="6">
        <v>53161.19</v>
      </c>
      <c r="AM79" s="6">
        <v>28904.05</v>
      </c>
      <c r="AN79" s="6">
        <v>96012.15</v>
      </c>
      <c r="AO79" s="6">
        <v>82493.05</v>
      </c>
      <c r="AQ79" s="177">
        <v>0.75028817969753614</v>
      </c>
      <c r="AR79" s="177">
        <v>0.83303156536687983</v>
      </c>
    </row>
    <row r="80" spans="1:56">
      <c r="A80" s="6" t="s">
        <v>22</v>
      </c>
      <c r="B80" s="6">
        <v>50.29</v>
      </c>
      <c r="C80" s="6">
        <v>40.99</v>
      </c>
      <c r="D80" s="6">
        <v>36.24</v>
      </c>
      <c r="E80" s="6">
        <v>40.99</v>
      </c>
      <c r="F80" s="6">
        <v>-27.5</v>
      </c>
      <c r="G80" s="6">
        <v>-21.49</v>
      </c>
      <c r="H80" s="6">
        <v>63.74</v>
      </c>
      <c r="I80" s="6">
        <v>62.48</v>
      </c>
      <c r="J80" s="6">
        <v>0</v>
      </c>
      <c r="K80" s="6">
        <v>0</v>
      </c>
      <c r="L80" s="6">
        <v>63.74</v>
      </c>
      <c r="M80" s="6">
        <v>62.48</v>
      </c>
      <c r="N80" s="6">
        <v>6</v>
      </c>
      <c r="O80" s="6">
        <v>0</v>
      </c>
      <c r="P80" s="6">
        <v>6</v>
      </c>
      <c r="Q80" s="6">
        <v>0</v>
      </c>
      <c r="R80" s="6">
        <v>3.38</v>
      </c>
      <c r="S80" s="6">
        <v>6.88</v>
      </c>
      <c r="T80" s="6">
        <v>9.3800000000000008</v>
      </c>
      <c r="U80" s="6">
        <v>6.88</v>
      </c>
      <c r="V80" s="6">
        <v>9.3800000000000008</v>
      </c>
      <c r="W80" s="6">
        <v>6.88</v>
      </c>
      <c r="X80" s="6">
        <v>10.86</v>
      </c>
      <c r="Y80" s="6">
        <v>9.98</v>
      </c>
      <c r="Z80" s="6">
        <v>9.18</v>
      </c>
      <c r="AA80" s="6">
        <v>7.77</v>
      </c>
      <c r="AB80" s="6">
        <v>0</v>
      </c>
      <c r="AC80" s="6">
        <v>0</v>
      </c>
      <c r="AD80" s="6">
        <v>3.35</v>
      </c>
      <c r="AE80" s="6">
        <v>5.16</v>
      </c>
      <c r="AF80" s="6">
        <v>3.44</v>
      </c>
      <c r="AG80" s="6">
        <v>2.17</v>
      </c>
      <c r="AH80" s="6">
        <v>0.28999999999999998</v>
      </c>
      <c r="AI80" s="6">
        <v>0.47</v>
      </c>
      <c r="AJ80" s="6">
        <v>38.1</v>
      </c>
      <c r="AK80" s="6">
        <v>40.03</v>
      </c>
      <c r="AL80" s="6">
        <v>49.63</v>
      </c>
      <c r="AM80" s="6">
        <v>49.22</v>
      </c>
      <c r="AN80" s="6">
        <v>25.63</v>
      </c>
      <c r="AO80" s="6">
        <v>22.45</v>
      </c>
      <c r="AQ80" s="177">
        <v>0.40210229055538121</v>
      </c>
      <c r="AR80" s="177">
        <v>0.35931498079385404</v>
      </c>
    </row>
    <row r="81" spans="1:44">
      <c r="A81" s="522" t="s">
        <v>565</v>
      </c>
      <c r="B81" s="6">
        <v>25468.959999999999</v>
      </c>
      <c r="C81" s="6">
        <v>22808.04</v>
      </c>
      <c r="D81" s="6">
        <v>918</v>
      </c>
      <c r="E81" s="6">
        <v>1807.81</v>
      </c>
      <c r="F81" s="6">
        <v>362.68</v>
      </c>
      <c r="G81" s="6">
        <v>-1156.54</v>
      </c>
      <c r="H81" s="6">
        <v>555.32000000000005</v>
      </c>
      <c r="I81" s="6">
        <v>2964.35</v>
      </c>
      <c r="J81" s="6">
        <v>36.26</v>
      </c>
      <c r="K81" s="6">
        <v>68.31</v>
      </c>
      <c r="L81" s="6">
        <v>519.04999999999995</v>
      </c>
      <c r="M81" s="6">
        <v>2896.04</v>
      </c>
      <c r="N81" s="6">
        <v>15.92</v>
      </c>
      <c r="O81" s="6">
        <v>175.86</v>
      </c>
      <c r="P81" s="6">
        <v>-0.17</v>
      </c>
      <c r="Q81" s="6">
        <v>23.54</v>
      </c>
      <c r="R81" s="6">
        <v>187.57</v>
      </c>
      <c r="S81" s="6">
        <v>347.37</v>
      </c>
      <c r="T81" s="6">
        <v>187.4</v>
      </c>
      <c r="U81" s="6">
        <v>370.9</v>
      </c>
      <c r="V81" s="6">
        <v>187.4</v>
      </c>
      <c r="W81" s="6">
        <v>370.9</v>
      </c>
      <c r="X81" s="6">
        <v>3914.56</v>
      </c>
      <c r="Y81" s="6">
        <v>5740.51</v>
      </c>
      <c r="Z81" s="6">
        <v>-4427.97</v>
      </c>
      <c r="AA81" s="6">
        <v>-3413.31</v>
      </c>
      <c r="AB81" s="6">
        <v>0</v>
      </c>
      <c r="AC81" s="6">
        <v>0</v>
      </c>
      <c r="AD81" s="6">
        <v>2672.42</v>
      </c>
      <c r="AE81" s="6">
        <v>4250.3599999999997</v>
      </c>
      <c r="AF81" s="6">
        <v>1845.92</v>
      </c>
      <c r="AG81" s="6">
        <v>2396.17</v>
      </c>
      <c r="AH81" s="6">
        <v>13.06</v>
      </c>
      <c r="AI81" s="6">
        <v>4.25</v>
      </c>
      <c r="AJ81" s="6">
        <v>228.22</v>
      </c>
      <c r="AK81" s="6">
        <v>-712.34</v>
      </c>
      <c r="AL81" s="6">
        <v>768.81</v>
      </c>
      <c r="AM81" s="6">
        <v>-520.27</v>
      </c>
      <c r="AN81" s="6">
        <v>290.83</v>
      </c>
      <c r="AO81" s="6">
        <v>3608.38</v>
      </c>
      <c r="AQ81" s="177">
        <v>0.56031210866005199</v>
      </c>
      <c r="AR81" s="177">
        <v>1.245970359525421</v>
      </c>
    </row>
    <row r="82" spans="1:44">
      <c r="A82" s="6" t="s">
        <v>31</v>
      </c>
      <c r="B82" s="6">
        <v>74905.94</v>
      </c>
      <c r="C82" s="6">
        <v>180073.73</v>
      </c>
      <c r="D82" s="6">
        <v>51124.86</v>
      </c>
      <c r="E82" s="6">
        <v>122293.57</v>
      </c>
      <c r="F82" s="6">
        <v>-164.45</v>
      </c>
      <c r="G82" s="6">
        <v>70140.679999999993</v>
      </c>
      <c r="H82" s="6">
        <v>51289.31</v>
      </c>
      <c r="I82" s="6">
        <v>52152.89</v>
      </c>
      <c r="J82" s="6">
        <v>4615.84</v>
      </c>
      <c r="K82" s="6">
        <v>4002.11</v>
      </c>
      <c r="L82" s="6">
        <v>46673.47</v>
      </c>
      <c r="M82" s="6">
        <v>48150.78</v>
      </c>
      <c r="N82" s="6">
        <v>13483.68</v>
      </c>
      <c r="O82" s="6">
        <v>24628.98</v>
      </c>
      <c r="P82" s="6">
        <v>9204.67</v>
      </c>
      <c r="Q82" s="6">
        <v>15755.3</v>
      </c>
      <c r="R82" s="6">
        <v>3783.03</v>
      </c>
      <c r="S82" s="6">
        <v>1815.48</v>
      </c>
      <c r="T82" s="6">
        <v>12987.69</v>
      </c>
      <c r="U82" s="6">
        <v>17570.78</v>
      </c>
      <c r="V82" s="6">
        <v>12987.69</v>
      </c>
      <c r="W82" s="6">
        <v>17570.78</v>
      </c>
      <c r="X82" s="6">
        <v>24872.74</v>
      </c>
      <c r="Y82" s="6">
        <v>24056.36</v>
      </c>
      <c r="Z82" s="6">
        <v>14404.53</v>
      </c>
      <c r="AA82" s="6">
        <v>15401.07</v>
      </c>
      <c r="AB82" s="6">
        <v>-910.87</v>
      </c>
      <c r="AC82" s="6">
        <v>-1464.93</v>
      </c>
      <c r="AD82" s="6">
        <v>3832.71</v>
      </c>
      <c r="AE82" s="6">
        <v>8671.49</v>
      </c>
      <c r="AF82" s="6">
        <v>8321.42</v>
      </c>
      <c r="AG82" s="6">
        <v>15149.23</v>
      </c>
      <c r="AH82" s="6">
        <v>466.15</v>
      </c>
      <c r="AI82" s="6">
        <v>105.08</v>
      </c>
      <c r="AJ82" s="6">
        <v>7571.83</v>
      </c>
      <c r="AK82" s="6">
        <v>-7281.94</v>
      </c>
      <c r="AL82" s="6">
        <v>12978.54</v>
      </c>
      <c r="AM82" s="6">
        <v>-713.36</v>
      </c>
      <c r="AN82" s="6">
        <v>39101.64</v>
      </c>
      <c r="AO82" s="6">
        <v>55432.72</v>
      </c>
      <c r="AQ82" s="177">
        <v>0.83777015079444483</v>
      </c>
      <c r="AR82" s="177">
        <v>1.1512320257325013</v>
      </c>
    </row>
    <row r="83" spans="1:44">
      <c r="A83" s="6" t="s">
        <v>28</v>
      </c>
      <c r="B83" s="6">
        <v>33226.21</v>
      </c>
      <c r="C83" s="6">
        <v>25437.18</v>
      </c>
      <c r="D83" s="6">
        <v>19617.28</v>
      </c>
      <c r="E83" s="6">
        <v>17939.669999999998</v>
      </c>
      <c r="F83" s="6">
        <v>359.77</v>
      </c>
      <c r="G83" s="6">
        <v>-2773.93</v>
      </c>
      <c r="H83" s="6">
        <v>19257.52</v>
      </c>
      <c r="I83" s="6">
        <v>20713.599999999999</v>
      </c>
      <c r="J83" s="6">
        <v>508.4</v>
      </c>
      <c r="K83" s="6">
        <v>408.34</v>
      </c>
      <c r="L83" s="6">
        <v>18749.12</v>
      </c>
      <c r="M83" s="6">
        <v>20305.259999999998</v>
      </c>
      <c r="N83" s="6">
        <v>6708.73</v>
      </c>
      <c r="O83" s="6">
        <v>6686.82</v>
      </c>
      <c r="P83" s="6">
        <v>2937.96</v>
      </c>
      <c r="Q83" s="6">
        <v>4338.7700000000004</v>
      </c>
      <c r="R83" s="6">
        <v>1458.94</v>
      </c>
      <c r="S83" s="6">
        <v>1703.4</v>
      </c>
      <c r="T83" s="6">
        <v>4396.8900000000003</v>
      </c>
      <c r="U83" s="6">
        <v>6042.17</v>
      </c>
      <c r="V83" s="6">
        <v>4396.8900000000003</v>
      </c>
      <c r="W83" s="6">
        <v>6042.17</v>
      </c>
      <c r="X83" s="6">
        <v>9345.02</v>
      </c>
      <c r="Y83" s="6">
        <v>8902.14</v>
      </c>
      <c r="Z83" s="6">
        <v>4496.2</v>
      </c>
      <c r="AA83" s="6">
        <v>5443.9</v>
      </c>
      <c r="AB83" s="6">
        <v>-1639.67</v>
      </c>
      <c r="AC83" s="6">
        <v>0</v>
      </c>
      <c r="AD83" s="6">
        <v>3762.22</v>
      </c>
      <c r="AE83" s="6">
        <v>3283.99</v>
      </c>
      <c r="AF83" s="6">
        <v>4233.8599999999997</v>
      </c>
      <c r="AG83" s="6">
        <v>1974.14</v>
      </c>
      <c r="AH83" s="6">
        <v>321.06</v>
      </c>
      <c r="AI83" s="6">
        <v>274.58999999999997</v>
      </c>
      <c r="AJ83" s="6">
        <v>3178.54</v>
      </c>
      <c r="AK83" s="6">
        <v>3286.49</v>
      </c>
      <c r="AL83" s="6">
        <v>7066.66</v>
      </c>
      <c r="AM83" s="6">
        <v>3171.53</v>
      </c>
      <c r="AN83" s="6">
        <v>15570.57</v>
      </c>
      <c r="AO83" s="6">
        <v>17018.78</v>
      </c>
      <c r="AQ83" s="177">
        <v>0.83046937669607968</v>
      </c>
      <c r="AR83" s="177">
        <v>0.83814637192530406</v>
      </c>
    </row>
    <row r="84" spans="1:44">
      <c r="A84" s="6" t="s">
        <v>24</v>
      </c>
      <c r="B84" s="6">
        <v>57056.2</v>
      </c>
      <c r="C84" s="6">
        <v>44808.57</v>
      </c>
      <c r="D84" s="6">
        <v>30617.22</v>
      </c>
      <c r="E84" s="6">
        <v>25610.959999999999</v>
      </c>
      <c r="F84" s="6">
        <v>-5722.38</v>
      </c>
      <c r="G84" s="6">
        <v>-14638.79</v>
      </c>
      <c r="H84" s="6">
        <v>36339.589999999997</v>
      </c>
      <c r="I84" s="6">
        <v>40249.75</v>
      </c>
      <c r="J84" s="6">
        <v>7899.76</v>
      </c>
      <c r="K84" s="6">
        <v>1142.82</v>
      </c>
      <c r="L84" s="6">
        <v>28439.83</v>
      </c>
      <c r="M84" s="6">
        <v>39106.92</v>
      </c>
      <c r="N84" s="6">
        <v>10337.280000000001</v>
      </c>
      <c r="O84" s="6">
        <v>8573.1299999999992</v>
      </c>
      <c r="P84" s="6">
        <v>1770.52</v>
      </c>
      <c r="Q84" s="6">
        <v>4444.1499999999996</v>
      </c>
      <c r="R84" s="6">
        <v>1369.66</v>
      </c>
      <c r="S84" s="6">
        <v>2599.98</v>
      </c>
      <c r="T84" s="6">
        <v>3140.18</v>
      </c>
      <c r="U84" s="6">
        <v>7044.13</v>
      </c>
      <c r="V84" s="6">
        <v>3140.18</v>
      </c>
      <c r="W84" s="6">
        <v>7044.13</v>
      </c>
      <c r="X84" s="6">
        <v>12241.82</v>
      </c>
      <c r="Y84" s="6">
        <v>14786.01</v>
      </c>
      <c r="Z84" s="6">
        <v>-281.02</v>
      </c>
      <c r="AA84" s="6">
        <v>-815.13</v>
      </c>
      <c r="AB84" s="6">
        <v>0</v>
      </c>
      <c r="AC84" s="6">
        <v>0</v>
      </c>
      <c r="AD84" s="6">
        <v>2320.9699999999998</v>
      </c>
      <c r="AE84" s="6">
        <v>7908.39</v>
      </c>
      <c r="AF84" s="6">
        <v>3919.32</v>
      </c>
      <c r="AG84" s="6">
        <v>6790.04</v>
      </c>
      <c r="AH84" s="6">
        <v>0</v>
      </c>
      <c r="AI84" s="6">
        <v>53.81</v>
      </c>
      <c r="AJ84" s="6">
        <v>19340.39</v>
      </c>
      <c r="AK84" s="6">
        <v>18125.689999999999</v>
      </c>
      <c r="AL84" s="6">
        <v>19774.740000000002</v>
      </c>
      <c r="AM84" s="6">
        <v>23050.39</v>
      </c>
      <c r="AN84" s="6">
        <v>9099.44</v>
      </c>
      <c r="AO84" s="6">
        <v>20981.23</v>
      </c>
      <c r="AQ84" s="177">
        <v>0.31995409255259261</v>
      </c>
      <c r="AR84" s="177">
        <v>0.536509395268152</v>
      </c>
    </row>
    <row r="85" spans="1:44">
      <c r="A85" s="6" t="s">
        <v>385</v>
      </c>
      <c r="B85" s="6">
        <v>28497.200000000001</v>
      </c>
      <c r="C85" s="6">
        <v>32711.77</v>
      </c>
      <c r="D85" s="6">
        <v>1388.77</v>
      </c>
      <c r="E85" s="6">
        <v>1814.22</v>
      </c>
      <c r="F85" s="6">
        <v>-675.87</v>
      </c>
      <c r="G85" s="6">
        <v>414.34</v>
      </c>
      <c r="H85" s="6">
        <v>2064.64</v>
      </c>
      <c r="I85" s="6">
        <v>1399.88</v>
      </c>
      <c r="J85" s="6">
        <v>712.2</v>
      </c>
      <c r="K85" s="6">
        <v>148.19999999999999</v>
      </c>
      <c r="L85" s="6">
        <v>1352.44</v>
      </c>
      <c r="M85" s="6">
        <v>1251.68</v>
      </c>
      <c r="N85" s="6">
        <v>44.26</v>
      </c>
      <c r="O85" s="6">
        <v>1774.48</v>
      </c>
      <c r="P85" s="6">
        <v>2.93</v>
      </c>
      <c r="Q85" s="6">
        <v>6.1</v>
      </c>
      <c r="R85" s="6">
        <v>786.37</v>
      </c>
      <c r="S85" s="6">
        <v>529.12</v>
      </c>
      <c r="T85" s="6">
        <v>789.3</v>
      </c>
      <c r="U85" s="6">
        <v>535.22</v>
      </c>
      <c r="V85" s="6">
        <v>789.3</v>
      </c>
      <c r="W85" s="6">
        <v>535.22</v>
      </c>
      <c r="X85" s="6">
        <v>1782.69</v>
      </c>
      <c r="Y85" s="6">
        <v>7776.22</v>
      </c>
      <c r="Z85" s="6">
        <v>-1107.3900000000001</v>
      </c>
      <c r="AA85" s="6">
        <v>-5686.14</v>
      </c>
      <c r="AB85" s="6">
        <v>-6.29</v>
      </c>
      <c r="AC85" s="6">
        <v>0</v>
      </c>
      <c r="AD85" s="6">
        <v>2965.4</v>
      </c>
      <c r="AE85" s="6">
        <v>1988.5</v>
      </c>
      <c r="AF85" s="6">
        <v>4352.91</v>
      </c>
      <c r="AG85" s="6">
        <v>2356.63</v>
      </c>
      <c r="AH85" s="6">
        <v>19.14</v>
      </c>
      <c r="AI85" s="6">
        <v>0</v>
      </c>
      <c r="AJ85" s="6">
        <v>-5660.63</v>
      </c>
      <c r="AK85" s="6">
        <v>2057.46</v>
      </c>
      <c r="AL85" s="6">
        <v>-2124.66</v>
      </c>
      <c r="AM85" s="6">
        <v>2241.42</v>
      </c>
      <c r="AN85" s="6">
        <v>7013.07</v>
      </c>
      <c r="AO85" s="6">
        <v>-805.78</v>
      </c>
      <c r="AQ85" s="177">
        <v>5.1854943657389603</v>
      </c>
      <c r="AR85" s="177">
        <v>-0.64375878818867438</v>
      </c>
    </row>
    <row r="86" spans="1:44">
      <c r="A86" s="6" t="s">
        <v>55</v>
      </c>
      <c r="B86" s="6">
        <v>23239.439999999999</v>
      </c>
      <c r="C86" s="6">
        <v>18035.419999999998</v>
      </c>
      <c r="D86" s="6">
        <v>4978.68</v>
      </c>
      <c r="E86" s="6">
        <v>4701.1400000000003</v>
      </c>
      <c r="F86" s="6">
        <v>-3827.66</v>
      </c>
      <c r="G86" s="6">
        <v>1784.12</v>
      </c>
      <c r="H86" s="6">
        <v>8806.34</v>
      </c>
      <c r="I86" s="6">
        <v>2917.02</v>
      </c>
      <c r="J86" s="6">
        <v>240</v>
      </c>
      <c r="K86" s="6">
        <v>461.81</v>
      </c>
      <c r="L86" s="6">
        <v>8566.34</v>
      </c>
      <c r="M86" s="6">
        <v>2455.2199999999998</v>
      </c>
      <c r="N86" s="6">
        <v>6470.09</v>
      </c>
      <c r="O86" s="6">
        <v>4904.6099999999997</v>
      </c>
      <c r="P86" s="6">
        <v>1601.64</v>
      </c>
      <c r="Q86" s="6">
        <v>1334.96</v>
      </c>
      <c r="R86" s="6">
        <v>817.05</v>
      </c>
      <c r="S86" s="6">
        <v>-998.2</v>
      </c>
      <c r="T86" s="6">
        <v>2418.69</v>
      </c>
      <c r="U86" s="6">
        <v>336.76</v>
      </c>
      <c r="V86" s="6">
        <v>2418.69</v>
      </c>
      <c r="W86" s="6">
        <v>336.76</v>
      </c>
      <c r="X86" s="6">
        <v>6478.59</v>
      </c>
      <c r="Y86" s="6">
        <v>5695.62</v>
      </c>
      <c r="Z86" s="6">
        <v>-2088.3200000000002</v>
      </c>
      <c r="AA86" s="6">
        <v>4900.1499999999996</v>
      </c>
      <c r="AB86" s="6">
        <v>-852.65</v>
      </c>
      <c r="AC86" s="6">
        <v>0</v>
      </c>
      <c r="AD86" s="6">
        <v>1473.19</v>
      </c>
      <c r="AE86" s="6">
        <v>1654.44</v>
      </c>
      <c r="AF86" s="6">
        <v>2721.56</v>
      </c>
      <c r="AG86" s="6">
        <v>3142.45</v>
      </c>
      <c r="AH86" s="6">
        <v>504.23</v>
      </c>
      <c r="AI86" s="6">
        <v>94.2</v>
      </c>
      <c r="AJ86" s="6">
        <v>4389.63</v>
      </c>
      <c r="AK86" s="6">
        <v>-7672.78</v>
      </c>
      <c r="AL86" s="6">
        <v>9012.91</v>
      </c>
      <c r="AM86" s="6">
        <v>-6049.84</v>
      </c>
      <c r="AN86" s="6">
        <v>4176.7</v>
      </c>
      <c r="AO86" s="6">
        <v>10128</v>
      </c>
      <c r="AQ86" s="177">
        <v>0.48757112138906461</v>
      </c>
      <c r="AR86" s="177">
        <v>4.1250885867661555</v>
      </c>
    </row>
    <row r="87" spans="1:44">
      <c r="A87" s="6" t="s">
        <v>137</v>
      </c>
      <c r="B87" s="6">
        <v>0</v>
      </c>
      <c r="C87" s="6">
        <v>0</v>
      </c>
      <c r="D87" s="6">
        <v>0</v>
      </c>
      <c r="E87" s="6">
        <v>0</v>
      </c>
      <c r="F87" s="6">
        <v>0</v>
      </c>
      <c r="G87" s="6">
        <v>-53.05</v>
      </c>
      <c r="H87" s="6">
        <v>0</v>
      </c>
      <c r="I87" s="6">
        <v>53.05</v>
      </c>
      <c r="J87" s="6">
        <v>0</v>
      </c>
      <c r="K87" s="6">
        <v>0</v>
      </c>
      <c r="L87" s="6">
        <v>0</v>
      </c>
      <c r="M87" s="6">
        <v>53.05</v>
      </c>
      <c r="N87" s="6">
        <v>184.93</v>
      </c>
      <c r="O87" s="6">
        <v>32.46</v>
      </c>
      <c r="P87" s="6">
        <v>94.62</v>
      </c>
      <c r="Q87" s="6">
        <v>9.49</v>
      </c>
      <c r="R87" s="6">
        <v>-329.83</v>
      </c>
      <c r="S87" s="6">
        <v>-728.18</v>
      </c>
      <c r="T87" s="6">
        <v>-235.21</v>
      </c>
      <c r="U87" s="6">
        <v>-718.69</v>
      </c>
      <c r="V87" s="6">
        <v>-235.21</v>
      </c>
      <c r="W87" s="6">
        <v>-718.69</v>
      </c>
      <c r="X87" s="6">
        <v>0</v>
      </c>
      <c r="Y87" s="6">
        <v>0</v>
      </c>
      <c r="Z87" s="6">
        <v>0</v>
      </c>
      <c r="AA87" s="6">
        <v>0</v>
      </c>
      <c r="AB87" s="6">
        <v>-1532.73</v>
      </c>
      <c r="AC87" s="6">
        <v>0</v>
      </c>
      <c r="AD87" s="6">
        <v>0</v>
      </c>
      <c r="AE87" s="6">
        <v>0.03</v>
      </c>
      <c r="AF87" s="6">
        <v>0.9</v>
      </c>
      <c r="AG87" s="6">
        <v>0.03</v>
      </c>
      <c r="AH87" s="6">
        <v>770.66</v>
      </c>
      <c r="AI87" s="6">
        <v>0</v>
      </c>
      <c r="AJ87" s="6">
        <v>996.39</v>
      </c>
      <c r="AK87" s="6">
        <v>771.68</v>
      </c>
      <c r="AL87" s="6">
        <v>998.57</v>
      </c>
      <c r="AM87" s="6">
        <v>1826.49</v>
      </c>
      <c r="AN87" s="6">
        <v>-996.39</v>
      </c>
      <c r="AO87" s="6">
        <v>-718.63</v>
      </c>
      <c r="AQ87" s="177" t="s">
        <v>587</v>
      </c>
      <c r="AR87" s="177">
        <v>-13.546277097078228</v>
      </c>
    </row>
    <row r="88" spans="1:44">
      <c r="A88" s="6" t="s">
        <v>194</v>
      </c>
      <c r="B88" s="6">
        <v>1132.7</v>
      </c>
      <c r="C88" s="6">
        <v>0</v>
      </c>
      <c r="D88" s="6">
        <v>238.29</v>
      </c>
      <c r="E88" s="6">
        <v>0</v>
      </c>
      <c r="F88" s="6">
        <v>-324.48</v>
      </c>
      <c r="G88" s="6">
        <v>0</v>
      </c>
      <c r="H88" s="6">
        <v>562.77</v>
      </c>
      <c r="I88" s="6">
        <v>0</v>
      </c>
      <c r="J88" s="6">
        <v>0</v>
      </c>
      <c r="K88" s="6">
        <v>0</v>
      </c>
      <c r="L88" s="6">
        <v>562.77</v>
      </c>
      <c r="M88" s="6">
        <v>0</v>
      </c>
      <c r="N88" s="6">
        <v>910.36</v>
      </c>
      <c r="O88" s="6">
        <v>0</v>
      </c>
      <c r="P88" s="6">
        <v>172.77</v>
      </c>
      <c r="Q88" s="6">
        <v>0</v>
      </c>
      <c r="R88" s="6">
        <v>888.62</v>
      </c>
      <c r="S88" s="6">
        <v>0</v>
      </c>
      <c r="T88" s="6">
        <v>1061.3900000000001</v>
      </c>
      <c r="U88" s="6">
        <v>0</v>
      </c>
      <c r="V88" s="6">
        <v>1060.06</v>
      </c>
      <c r="W88" s="6">
        <v>0</v>
      </c>
      <c r="X88" s="6">
        <v>803.11</v>
      </c>
      <c r="Y88" s="6">
        <v>0</v>
      </c>
      <c r="Z88" s="6">
        <v>413.68</v>
      </c>
      <c r="AA88" s="6">
        <v>0</v>
      </c>
      <c r="AB88" s="6">
        <v>-21.93</v>
      </c>
      <c r="AC88" s="6">
        <v>0</v>
      </c>
      <c r="AD88" s="6">
        <v>107.35</v>
      </c>
      <c r="AE88" s="6">
        <v>0</v>
      </c>
      <c r="AF88" s="6">
        <v>114.84</v>
      </c>
      <c r="AG88" s="6">
        <v>0</v>
      </c>
      <c r="AH88" s="6">
        <v>1.42</v>
      </c>
      <c r="AI88" s="6">
        <v>0</v>
      </c>
      <c r="AJ88" s="6">
        <v>-1112.6300000000001</v>
      </c>
      <c r="AK88" s="6">
        <v>0</v>
      </c>
      <c r="AL88" s="6">
        <v>-1117.73</v>
      </c>
      <c r="AM88" s="6">
        <v>0</v>
      </c>
      <c r="AN88" s="6">
        <v>1675.4</v>
      </c>
      <c r="AO88" s="6">
        <v>0</v>
      </c>
      <c r="AQ88" s="177">
        <v>2.9770599001368234</v>
      </c>
      <c r="AR88" s="177" t="s">
        <v>587</v>
      </c>
    </row>
    <row r="89" spans="1:44">
      <c r="A89" s="6" t="s">
        <v>6</v>
      </c>
      <c r="B89" s="6">
        <v>8124.76</v>
      </c>
      <c r="C89" s="6">
        <v>8247.7999999999993</v>
      </c>
      <c r="D89" s="6">
        <v>772.8</v>
      </c>
      <c r="E89" s="6">
        <v>883.45</v>
      </c>
      <c r="F89" s="6">
        <v>-164.86</v>
      </c>
      <c r="G89" s="6">
        <v>-96.04</v>
      </c>
      <c r="H89" s="6">
        <v>937.67</v>
      </c>
      <c r="I89" s="6">
        <v>979.49</v>
      </c>
      <c r="J89" s="6">
        <v>502.71</v>
      </c>
      <c r="K89" s="6">
        <v>517.15</v>
      </c>
      <c r="L89" s="6">
        <v>434.96</v>
      </c>
      <c r="M89" s="6">
        <v>462.34</v>
      </c>
      <c r="N89" s="6">
        <v>983.49</v>
      </c>
      <c r="O89" s="6">
        <v>556.76</v>
      </c>
      <c r="P89" s="6">
        <v>140.08000000000001</v>
      </c>
      <c r="Q89" s="6">
        <v>118.66</v>
      </c>
      <c r="R89" s="6">
        <v>-113.09</v>
      </c>
      <c r="S89" s="6">
        <v>-44.17</v>
      </c>
      <c r="T89" s="6">
        <v>26.98</v>
      </c>
      <c r="U89" s="6">
        <v>74.489999999999995</v>
      </c>
      <c r="V89" s="6">
        <v>26.98</v>
      </c>
      <c r="W89" s="6">
        <v>74.489999999999995</v>
      </c>
      <c r="X89" s="6">
        <v>1881.22</v>
      </c>
      <c r="Y89" s="6">
        <v>1542.88</v>
      </c>
      <c r="Z89" s="6">
        <v>-2505.6</v>
      </c>
      <c r="AA89" s="6">
        <v>-1907.43</v>
      </c>
      <c r="AB89" s="6">
        <v>-43.17</v>
      </c>
      <c r="AC89" s="6">
        <v>-9.32</v>
      </c>
      <c r="AD89" s="6">
        <v>1755.5</v>
      </c>
      <c r="AE89" s="6">
        <v>1866.65</v>
      </c>
      <c r="AF89" s="6">
        <v>1763.25</v>
      </c>
      <c r="AG89" s="6">
        <v>1566.81</v>
      </c>
      <c r="AH89" s="6">
        <v>14.13</v>
      </c>
      <c r="AI89" s="6">
        <v>9.84</v>
      </c>
      <c r="AJ89" s="6">
        <v>-576.14</v>
      </c>
      <c r="AK89" s="6">
        <v>-1138.7</v>
      </c>
      <c r="AL89" s="6">
        <v>3100.08</v>
      </c>
      <c r="AM89" s="6">
        <v>-683.86</v>
      </c>
      <c r="AN89" s="6">
        <v>1011.1</v>
      </c>
      <c r="AO89" s="6">
        <v>1601.04</v>
      </c>
      <c r="AQ89" s="177">
        <v>2.3245815707191468</v>
      </c>
      <c r="AR89" s="177">
        <v>3.4629060864299004</v>
      </c>
    </row>
    <row r="90" spans="1:44">
      <c r="A90" s="6" t="s">
        <v>8</v>
      </c>
      <c r="B90" s="6">
        <v>44846.05</v>
      </c>
      <c r="C90" s="6">
        <v>34570.67</v>
      </c>
      <c r="D90" s="6">
        <v>28082.48</v>
      </c>
      <c r="E90" s="6">
        <v>22126.13</v>
      </c>
      <c r="F90" s="6">
        <v>8303.92</v>
      </c>
      <c r="G90" s="6">
        <v>-1824.96</v>
      </c>
      <c r="H90" s="6">
        <v>19778.560000000001</v>
      </c>
      <c r="I90" s="6">
        <v>23951.08</v>
      </c>
      <c r="J90" s="6">
        <v>781.08</v>
      </c>
      <c r="K90" s="6">
        <v>839.16</v>
      </c>
      <c r="L90" s="6">
        <v>18997.48</v>
      </c>
      <c r="M90" s="6">
        <v>23111.919999999998</v>
      </c>
      <c r="N90" s="6">
        <v>8323.59</v>
      </c>
      <c r="O90" s="6">
        <v>7611.8</v>
      </c>
      <c r="P90" s="6">
        <v>4390.96</v>
      </c>
      <c r="Q90" s="6">
        <v>4146.18</v>
      </c>
      <c r="R90" s="6">
        <v>1364.24</v>
      </c>
      <c r="S90" s="6">
        <v>3211.09</v>
      </c>
      <c r="T90" s="6">
        <v>5755.21</v>
      </c>
      <c r="U90" s="6">
        <v>7357.27</v>
      </c>
      <c r="V90" s="6">
        <v>5755.21</v>
      </c>
      <c r="W90" s="6">
        <v>7357.27</v>
      </c>
      <c r="X90" s="6">
        <v>16015.72</v>
      </c>
      <c r="Y90" s="6">
        <v>12877.93</v>
      </c>
      <c r="Z90" s="6">
        <v>6541.54</v>
      </c>
      <c r="AA90" s="6">
        <v>6784</v>
      </c>
      <c r="AB90" s="6">
        <v>-2790.77</v>
      </c>
      <c r="AC90" s="6">
        <v>-2502.09</v>
      </c>
      <c r="AD90" s="6">
        <v>7440.14</v>
      </c>
      <c r="AE90" s="6">
        <v>8605.3700000000008</v>
      </c>
      <c r="AF90" s="6">
        <v>5683.76</v>
      </c>
      <c r="AG90" s="6">
        <v>5506.07</v>
      </c>
      <c r="AH90" s="6">
        <v>152.32</v>
      </c>
      <c r="AI90" s="6">
        <v>413.73</v>
      </c>
      <c r="AJ90" s="6">
        <v>-3784.72</v>
      </c>
      <c r="AK90" s="6">
        <v>-3052.43</v>
      </c>
      <c r="AL90" s="6">
        <v>-1621.49</v>
      </c>
      <c r="AM90" s="6">
        <v>37.81</v>
      </c>
      <c r="AN90" s="6">
        <v>22782.2</v>
      </c>
      <c r="AO90" s="6">
        <v>26164.36</v>
      </c>
      <c r="AQ90" s="177">
        <v>1.1992222126303069</v>
      </c>
      <c r="AR90" s="177">
        <v>1.1320721082454424</v>
      </c>
    </row>
    <row r="91" spans="1:44">
      <c r="A91" s="6" t="s">
        <v>382</v>
      </c>
      <c r="B91" s="6">
        <v>37.270000000000003</v>
      </c>
      <c r="C91" s="6">
        <v>2.2999999999999998</v>
      </c>
      <c r="D91" s="6">
        <v>0</v>
      </c>
      <c r="E91" s="6">
        <v>0</v>
      </c>
      <c r="F91" s="6">
        <v>-390.66</v>
      </c>
      <c r="G91" s="6">
        <v>0</v>
      </c>
      <c r="H91" s="6">
        <v>390.66</v>
      </c>
      <c r="I91" s="6">
        <v>0</v>
      </c>
      <c r="J91" s="6">
        <v>0</v>
      </c>
      <c r="K91" s="6">
        <v>0</v>
      </c>
      <c r="L91" s="6">
        <v>390.66</v>
      </c>
      <c r="M91" s="6">
        <v>0</v>
      </c>
      <c r="N91" s="6">
        <v>25.66</v>
      </c>
      <c r="O91" s="6">
        <v>286.83</v>
      </c>
      <c r="P91" s="6">
        <v>25.66</v>
      </c>
      <c r="Q91" s="6">
        <v>-25.66</v>
      </c>
      <c r="R91" s="6">
        <v>-2325.31</v>
      </c>
      <c r="S91" s="6">
        <v>0</v>
      </c>
      <c r="T91" s="6">
        <v>-2299.65</v>
      </c>
      <c r="U91" s="6">
        <v>-25.66</v>
      </c>
      <c r="V91" s="6">
        <v>-2299.65</v>
      </c>
      <c r="W91" s="6">
        <v>-25.66</v>
      </c>
      <c r="X91" s="6">
        <v>8.94</v>
      </c>
      <c r="Y91" s="6">
        <v>0</v>
      </c>
      <c r="Z91" s="6">
        <v>2616.12</v>
      </c>
      <c r="AA91" s="6">
        <v>-0.76</v>
      </c>
      <c r="AB91" s="6">
        <v>-6.01</v>
      </c>
      <c r="AC91" s="6">
        <v>0</v>
      </c>
      <c r="AD91" s="6">
        <v>72.3</v>
      </c>
      <c r="AE91" s="6">
        <v>0</v>
      </c>
      <c r="AF91" s="6">
        <v>229.72</v>
      </c>
      <c r="AG91" s="6">
        <v>0</v>
      </c>
      <c r="AH91" s="6">
        <v>90.77</v>
      </c>
      <c r="AI91" s="6">
        <v>0</v>
      </c>
      <c r="AJ91" s="6">
        <v>-312.58999999999997</v>
      </c>
      <c r="AK91" s="6">
        <v>26.42</v>
      </c>
      <c r="AL91" s="6">
        <v>57.28</v>
      </c>
      <c r="AM91" s="6">
        <v>26.42</v>
      </c>
      <c r="AN91" s="6">
        <v>703.26</v>
      </c>
      <c r="AO91" s="6">
        <v>-26.42</v>
      </c>
      <c r="AQ91" s="177">
        <v>1.8001843034864076</v>
      </c>
      <c r="AR91" s="177" t="s">
        <v>587</v>
      </c>
    </row>
    <row r="92" spans="1:44">
      <c r="A92" s="6" t="s">
        <v>25</v>
      </c>
      <c r="B92" s="6">
        <v>98819.59</v>
      </c>
      <c r="C92" s="6">
        <v>92035.61</v>
      </c>
      <c r="D92" s="6">
        <v>34968.61</v>
      </c>
      <c r="E92" s="6">
        <v>33894.120000000003</v>
      </c>
      <c r="F92" s="6">
        <v>4005.03</v>
      </c>
      <c r="G92" s="6">
        <v>2131.9299999999998</v>
      </c>
      <c r="H92" s="6">
        <v>30963.58</v>
      </c>
      <c r="I92" s="6">
        <v>31762.18</v>
      </c>
      <c r="J92" s="6">
        <v>683.06</v>
      </c>
      <c r="K92" s="6">
        <v>633.82000000000005</v>
      </c>
      <c r="L92" s="6">
        <v>30280.52</v>
      </c>
      <c r="M92" s="6">
        <v>31128.36</v>
      </c>
      <c r="N92" s="6">
        <v>19067.23</v>
      </c>
      <c r="O92" s="6">
        <v>25282.26</v>
      </c>
      <c r="P92" s="6">
        <v>11956.11</v>
      </c>
      <c r="Q92" s="6">
        <v>13351.65</v>
      </c>
      <c r="R92" s="6">
        <v>2394.38</v>
      </c>
      <c r="S92" s="6">
        <v>1751.01</v>
      </c>
      <c r="T92" s="6">
        <v>14350.49</v>
      </c>
      <c r="U92" s="6">
        <v>15102.66</v>
      </c>
      <c r="V92" s="6">
        <v>14350.49</v>
      </c>
      <c r="W92" s="6">
        <v>14734.57</v>
      </c>
      <c r="X92" s="6">
        <v>19564.169999999998</v>
      </c>
      <c r="Y92" s="6">
        <v>26500.06</v>
      </c>
      <c r="Z92" s="6">
        <v>4255.95</v>
      </c>
      <c r="AA92" s="6">
        <v>-40.26</v>
      </c>
      <c r="AB92" s="6">
        <v>-889.08</v>
      </c>
      <c r="AC92" s="6">
        <v>-1428.37</v>
      </c>
      <c r="AD92" s="6">
        <v>5992.74</v>
      </c>
      <c r="AE92" s="6">
        <v>3150.57</v>
      </c>
      <c r="AF92" s="6">
        <v>12537.87</v>
      </c>
      <c r="AG92" s="6">
        <v>8439.81</v>
      </c>
      <c r="AH92" s="6">
        <v>618.53</v>
      </c>
      <c r="AI92" s="6">
        <v>50.33</v>
      </c>
      <c r="AJ92" s="6">
        <v>-6585.98</v>
      </c>
      <c r="AK92" s="6">
        <v>6221.72</v>
      </c>
      <c r="AL92" s="6">
        <v>-3629.6</v>
      </c>
      <c r="AM92" s="6">
        <v>12526.9</v>
      </c>
      <c r="AN92" s="6">
        <v>36866.49</v>
      </c>
      <c r="AO92" s="6">
        <v>24906.639999999999</v>
      </c>
      <c r="AQ92" s="177">
        <v>1.2174985766426731</v>
      </c>
      <c r="AR92" s="177">
        <v>0.80012695818218493</v>
      </c>
    </row>
    <row r="93" spans="1:44">
      <c r="A93" s="522" t="s">
        <v>572</v>
      </c>
      <c r="B93" s="6">
        <v>0</v>
      </c>
      <c r="C93" s="6">
        <v>3063.72</v>
      </c>
      <c r="D93" s="6">
        <v>0</v>
      </c>
      <c r="E93" s="6">
        <v>55.14</v>
      </c>
      <c r="F93" s="6">
        <v>0</v>
      </c>
      <c r="G93" s="6">
        <v>47.28</v>
      </c>
      <c r="H93" s="6">
        <v>0</v>
      </c>
      <c r="I93" s="6">
        <v>7.86</v>
      </c>
      <c r="J93" s="6">
        <v>0</v>
      </c>
      <c r="K93" s="6">
        <v>0</v>
      </c>
      <c r="L93" s="6">
        <v>0</v>
      </c>
      <c r="M93" s="6">
        <v>7.86</v>
      </c>
      <c r="N93" s="6">
        <v>0</v>
      </c>
      <c r="O93" s="6">
        <v>0</v>
      </c>
      <c r="P93" s="6">
        <v>0</v>
      </c>
      <c r="Q93" s="6">
        <v>0</v>
      </c>
      <c r="R93" s="6">
        <v>0</v>
      </c>
      <c r="S93" s="6">
        <v>3.01</v>
      </c>
      <c r="T93" s="6">
        <v>0</v>
      </c>
      <c r="U93" s="6">
        <v>3.01</v>
      </c>
      <c r="V93" s="6">
        <v>0</v>
      </c>
      <c r="W93" s="6">
        <v>3.01</v>
      </c>
      <c r="X93" s="6">
        <v>0</v>
      </c>
      <c r="Y93" s="6">
        <v>868.48</v>
      </c>
      <c r="Z93" s="6">
        <v>0</v>
      </c>
      <c r="AA93" s="6">
        <v>-488.24</v>
      </c>
      <c r="AB93" s="6">
        <v>0</v>
      </c>
      <c r="AC93" s="6">
        <v>0</v>
      </c>
      <c r="AD93" s="6">
        <v>0</v>
      </c>
      <c r="AE93" s="6">
        <v>1152.42</v>
      </c>
      <c r="AF93" s="6">
        <v>0</v>
      </c>
      <c r="AG93" s="6">
        <v>1440.66</v>
      </c>
      <c r="AH93" s="6">
        <v>0</v>
      </c>
      <c r="AI93" s="6">
        <v>25.55</v>
      </c>
      <c r="AJ93" s="6">
        <v>0</v>
      </c>
      <c r="AK93" s="6">
        <v>-2125.54</v>
      </c>
      <c r="AL93" s="6">
        <v>0</v>
      </c>
      <c r="AM93" s="6">
        <v>-1472.98</v>
      </c>
      <c r="AN93" s="6">
        <v>0</v>
      </c>
      <c r="AO93" s="6">
        <v>2133.4</v>
      </c>
      <c r="AQ93" s="177" t="s">
        <v>587</v>
      </c>
      <c r="AR93" s="177">
        <v>271.42493638676842</v>
      </c>
    </row>
    <row r="94" spans="1:44">
      <c r="D94" s="6"/>
      <c r="E94" s="6"/>
      <c r="AN94" s="13"/>
      <c r="AO94" s="13"/>
      <c r="AP94" s="13"/>
      <c r="AQ94" s="177"/>
      <c r="AR94" s="177"/>
    </row>
    <row r="95" spans="1:44" ht="13.5" thickBot="1">
      <c r="A95" s="14" t="s">
        <v>118</v>
      </c>
      <c r="B95" s="15">
        <v>955950.61999999976</v>
      </c>
      <c r="C95" s="15">
        <v>904585.04000000015</v>
      </c>
      <c r="D95" s="15">
        <v>474384.72999999992</v>
      </c>
      <c r="E95" s="15">
        <v>468740.62</v>
      </c>
      <c r="F95" s="15">
        <v>47456.80999999999</v>
      </c>
      <c r="G95" s="15">
        <v>64501.189999999995</v>
      </c>
      <c r="H95" s="15">
        <v>426927.91</v>
      </c>
      <c r="I95" s="15">
        <v>404239.45</v>
      </c>
      <c r="J95" s="15">
        <v>29741.820000000007</v>
      </c>
      <c r="K95" s="15">
        <v>25701.010000000006</v>
      </c>
      <c r="L95" s="15">
        <v>397186.09</v>
      </c>
      <c r="M95" s="15">
        <v>378538.42999999993</v>
      </c>
      <c r="N95" s="15">
        <v>142487</v>
      </c>
      <c r="O95" s="15">
        <v>196869.25999999998</v>
      </c>
      <c r="P95" s="15">
        <v>78983.38</v>
      </c>
      <c r="Q95" s="15">
        <v>103011.45000000001</v>
      </c>
      <c r="R95" s="15">
        <v>36146.340000000004</v>
      </c>
      <c r="S95" s="15">
        <v>32669.439999999999</v>
      </c>
      <c r="T95" s="15">
        <v>115129.70000000001</v>
      </c>
      <c r="U95" s="15">
        <v>135680.89000000001</v>
      </c>
      <c r="V95" s="15">
        <v>110160.31000000001</v>
      </c>
      <c r="W95" s="15">
        <v>125456.40000000001</v>
      </c>
      <c r="X95" s="15">
        <v>195485.96999999997</v>
      </c>
      <c r="Y95" s="15">
        <v>218322.16000000003</v>
      </c>
      <c r="Z95" s="15">
        <v>17407.919999999998</v>
      </c>
      <c r="AA95" s="15">
        <v>29045.59</v>
      </c>
      <c r="AB95" s="15">
        <v>-9381.6</v>
      </c>
      <c r="AC95" s="15">
        <v>-9223.93</v>
      </c>
      <c r="AD95" s="15">
        <v>87645.46</v>
      </c>
      <c r="AE95" s="15">
        <v>80576.349999999991</v>
      </c>
      <c r="AF95" s="15">
        <v>130336.62</v>
      </c>
      <c r="AG95" s="15">
        <v>126550.12999999998</v>
      </c>
      <c r="AH95" s="15">
        <v>9101.25</v>
      </c>
      <c r="AI95" s="15">
        <v>3867.29</v>
      </c>
      <c r="AJ95" s="15">
        <v>51916.070000000007</v>
      </c>
      <c r="AK95" s="15">
        <v>22266.639999999999</v>
      </c>
      <c r="AL95" s="15">
        <v>161755.24999999997</v>
      </c>
      <c r="AM95" s="15">
        <v>75735.13</v>
      </c>
      <c r="AN95" s="15">
        <v>345269.98</v>
      </c>
      <c r="AO95" s="15">
        <v>356271.81999999995</v>
      </c>
      <c r="AP95" s="15"/>
      <c r="AQ95" s="178">
        <v>0.86929021104439974</v>
      </c>
      <c r="AR95" s="178">
        <v>0.94117741229074159</v>
      </c>
    </row>
    <row r="96" spans="1:44" s="140" customFormat="1" ht="21.75" customHeight="1">
      <c r="A96" s="140" t="s">
        <v>129</v>
      </c>
      <c r="B96" s="376">
        <v>0</v>
      </c>
      <c r="C96" s="376">
        <v>0</v>
      </c>
      <c r="D96" s="376">
        <v>0</v>
      </c>
      <c r="E96" s="376">
        <v>0</v>
      </c>
      <c r="F96" s="376">
        <v>0</v>
      </c>
      <c r="G96" s="376">
        <v>0</v>
      </c>
      <c r="H96" s="376">
        <v>0</v>
      </c>
      <c r="I96" s="376">
        <v>0</v>
      </c>
      <c r="J96" s="376">
        <v>0</v>
      </c>
      <c r="K96" s="376">
        <v>0</v>
      </c>
      <c r="L96" s="376">
        <v>0</v>
      </c>
      <c r="M96" s="376">
        <v>0</v>
      </c>
      <c r="N96" s="376">
        <v>0</v>
      </c>
      <c r="O96" s="376">
        <v>0</v>
      </c>
      <c r="P96" s="376">
        <v>0</v>
      </c>
      <c r="Q96" s="376">
        <v>0</v>
      </c>
      <c r="R96" s="376">
        <v>0</v>
      </c>
      <c r="S96" s="376">
        <v>0</v>
      </c>
      <c r="T96" s="376">
        <v>0</v>
      </c>
      <c r="U96" s="376">
        <v>0</v>
      </c>
      <c r="V96" s="376">
        <v>0</v>
      </c>
      <c r="W96" s="376">
        <v>0</v>
      </c>
      <c r="X96" s="376">
        <v>0</v>
      </c>
      <c r="Y96" s="376">
        <v>0</v>
      </c>
      <c r="Z96" s="511">
        <v>0</v>
      </c>
      <c r="AA96" s="376">
        <v>0</v>
      </c>
      <c r="AB96" s="376">
        <v>0</v>
      </c>
      <c r="AC96" s="376">
        <v>0</v>
      </c>
      <c r="AD96" s="376">
        <v>0</v>
      </c>
      <c r="AE96" s="376">
        <v>0</v>
      </c>
      <c r="AF96" s="376">
        <v>0</v>
      </c>
      <c r="AG96" s="376">
        <v>0</v>
      </c>
      <c r="AH96" s="376">
        <v>0</v>
      </c>
      <c r="AI96" s="376">
        <v>0</v>
      </c>
      <c r="AJ96" s="376"/>
      <c r="AK96" s="376"/>
      <c r="AL96" s="376"/>
      <c r="AM96" s="376"/>
      <c r="AN96" s="376"/>
      <c r="AO96" s="376"/>
      <c r="AP96" s="376"/>
      <c r="AQ96" s="271">
        <v>0</v>
      </c>
      <c r="AR96" s="271">
        <v>0</v>
      </c>
    </row>
    <row r="97" spans="1:71" s="141" customFormat="1" ht="21.75" customHeight="1">
      <c r="A97" s="141" t="s">
        <v>129</v>
      </c>
      <c r="B97" s="142">
        <v>-1.0000000242143869E-2</v>
      </c>
      <c r="C97" s="142">
        <v>2.0000000135041773E-2</v>
      </c>
      <c r="D97" s="142">
        <v>0</v>
      </c>
      <c r="E97" s="142">
        <v>1.0000000009313226E-2</v>
      </c>
      <c r="F97" s="142">
        <v>-2.0000000011350494E-2</v>
      </c>
      <c r="G97" s="142">
        <v>1.9999999996798579E-2</v>
      </c>
      <c r="H97" s="142">
        <v>9.9999999511055648E-3</v>
      </c>
      <c r="I97" s="142">
        <v>1.0000000009313226E-2</v>
      </c>
      <c r="J97" s="142">
        <v>-9.9999999947613105E-3</v>
      </c>
      <c r="K97" s="142">
        <v>1.0000000005675247E-2</v>
      </c>
      <c r="L97" s="142">
        <v>2.0000000018626451E-2</v>
      </c>
      <c r="M97" s="142">
        <v>-1.0000000067520887E-2</v>
      </c>
      <c r="N97" s="142">
        <v>0</v>
      </c>
      <c r="O97" s="142">
        <v>1.9999999989522621E-2</v>
      </c>
      <c r="P97" s="142">
        <v>0</v>
      </c>
      <c r="Q97" s="142">
        <v>0</v>
      </c>
      <c r="R97" s="142">
        <v>1.0000000002037268E-2</v>
      </c>
      <c r="S97" s="142">
        <v>-2.0000000000436557E-2</v>
      </c>
      <c r="T97" s="142">
        <v>-9.9999999947613105E-3</v>
      </c>
      <c r="U97" s="142">
        <v>-9.9999999802093953E-3</v>
      </c>
      <c r="V97" s="142">
        <v>-9.9999999947613105E-3</v>
      </c>
      <c r="W97" s="142">
        <v>1.0000000009313226E-2</v>
      </c>
      <c r="X97" s="142">
        <v>9.9999999802093953E-3</v>
      </c>
      <c r="Y97" s="142">
        <v>-9.9999999802093953E-3</v>
      </c>
      <c r="Z97" s="142">
        <v>0</v>
      </c>
      <c r="AA97" s="142">
        <v>2.0000000000436557E-2</v>
      </c>
      <c r="AB97" s="142">
        <v>0</v>
      </c>
      <c r="AC97" s="142">
        <v>0</v>
      </c>
      <c r="AD97" s="142">
        <v>-9.9999999947613105E-3</v>
      </c>
      <c r="AE97" s="142">
        <v>0</v>
      </c>
      <c r="AF97" s="142">
        <v>0</v>
      </c>
      <c r="AG97" s="142">
        <v>-1.0000000023865141E-2</v>
      </c>
      <c r="AH97" s="142">
        <v>0</v>
      </c>
      <c r="AI97" s="142">
        <v>0</v>
      </c>
      <c r="AJ97" s="142">
        <v>-1.9999999989522621E-2</v>
      </c>
      <c r="AK97" s="142">
        <v>2.0000000000436557E-2</v>
      </c>
      <c r="AL97" s="142">
        <v>1.9999999960418791E-2</v>
      </c>
      <c r="AM97" s="142">
        <v>1.0000000009313226E-2</v>
      </c>
      <c r="AN97" s="142">
        <v>0</v>
      </c>
      <c r="AO97" s="142">
        <v>9.9999999511055648E-3</v>
      </c>
      <c r="AP97" s="142"/>
      <c r="AQ97" s="142"/>
      <c r="AR97" s="142"/>
      <c r="AS97" s="142"/>
      <c r="AT97" s="142"/>
      <c r="AU97" s="142"/>
      <c r="AV97" s="142"/>
      <c r="AW97" s="142"/>
      <c r="AX97" s="142"/>
      <c r="AY97" s="142"/>
      <c r="AZ97" s="142"/>
      <c r="BA97" s="142"/>
      <c r="BB97" s="142"/>
      <c r="BC97" s="142"/>
      <c r="BD97" s="142"/>
      <c r="BE97" s="142"/>
      <c r="BF97" s="142"/>
      <c r="BG97" s="142"/>
      <c r="BH97" s="142"/>
      <c r="BI97" s="142"/>
      <c r="BJ97" s="142"/>
      <c r="BK97" s="142"/>
      <c r="BL97" s="142"/>
      <c r="BM97" s="142"/>
      <c r="BN97" s="142"/>
      <c r="BO97" s="142"/>
      <c r="BP97" s="142"/>
      <c r="BQ97" s="142"/>
      <c r="BR97" s="142"/>
      <c r="BS97" s="142"/>
    </row>
    <row r="98" spans="1:71" ht="15.75">
      <c r="A98" s="193"/>
      <c r="B98" s="193"/>
      <c r="C98" s="193"/>
    </row>
    <row r="99" spans="1:71" ht="20.25">
      <c r="A99" s="1710" t="s">
        <v>589</v>
      </c>
      <c r="B99" s="1710"/>
      <c r="C99" s="1710"/>
    </row>
    <row r="100" spans="1:71" s="176" customFormat="1" ht="24.75" customHeight="1">
      <c r="A100" s="176">
        <v>1</v>
      </c>
      <c r="B100" s="176">
        <v>2</v>
      </c>
      <c r="C100" s="176">
        <v>3</v>
      </c>
      <c r="D100" s="176">
        <v>4</v>
      </c>
      <c r="E100" s="176">
        <v>5</v>
      </c>
      <c r="F100" s="176">
        <v>6</v>
      </c>
      <c r="G100" s="176">
        <v>7</v>
      </c>
      <c r="H100" s="176">
        <v>8</v>
      </c>
      <c r="I100" s="176">
        <v>9</v>
      </c>
      <c r="J100" s="176">
        <v>10</v>
      </c>
      <c r="K100" s="176">
        <v>11</v>
      </c>
      <c r="L100" s="176">
        <v>12</v>
      </c>
      <c r="M100" s="176">
        <v>13</v>
      </c>
      <c r="N100" s="176">
        <v>14</v>
      </c>
      <c r="O100" s="176">
        <v>15</v>
      </c>
      <c r="P100" s="176">
        <v>16</v>
      </c>
      <c r="Q100" s="176">
        <v>17</v>
      </c>
      <c r="R100" s="176">
        <v>18</v>
      </c>
      <c r="S100" s="176">
        <v>19</v>
      </c>
      <c r="T100" s="176">
        <v>20</v>
      </c>
      <c r="U100" s="176">
        <v>21</v>
      </c>
      <c r="V100" s="176">
        <v>22</v>
      </c>
      <c r="W100" s="176">
        <v>23</v>
      </c>
      <c r="X100" s="176">
        <v>24</v>
      </c>
      <c r="Y100" s="176">
        <v>25</v>
      </c>
      <c r="Z100" s="176">
        <v>26</v>
      </c>
      <c r="AA100" s="176">
        <v>27</v>
      </c>
      <c r="AB100" s="176">
        <v>28</v>
      </c>
      <c r="AC100" s="176">
        <v>29</v>
      </c>
      <c r="AD100" s="176">
        <v>30</v>
      </c>
      <c r="AE100" s="176">
        <v>31</v>
      </c>
      <c r="AF100" s="176">
        <v>32</v>
      </c>
      <c r="AG100" s="176">
        <v>33</v>
      </c>
      <c r="AH100" s="176">
        <v>34</v>
      </c>
      <c r="AI100" s="176">
        <v>35</v>
      </c>
      <c r="AJ100" s="176">
        <v>36</v>
      </c>
      <c r="AK100" s="176">
        <v>37</v>
      </c>
      <c r="AL100" s="176">
        <v>38</v>
      </c>
      <c r="AM100" s="176">
        <v>39</v>
      </c>
      <c r="AN100" s="176">
        <v>40</v>
      </c>
      <c r="AO100" s="176">
        <v>41</v>
      </c>
      <c r="AP100" s="176">
        <v>42</v>
      </c>
      <c r="AQ100" s="176">
        <v>43</v>
      </c>
      <c r="AR100" s="176">
        <v>44</v>
      </c>
      <c r="AS100" s="176">
        <v>45</v>
      </c>
      <c r="AT100" s="176">
        <v>46</v>
      </c>
      <c r="AU100" s="176">
        <v>47</v>
      </c>
    </row>
    <row r="101" spans="1:71" s="5" customFormat="1" ht="35.25" customHeight="1">
      <c r="A101" s="4" t="s">
        <v>13</v>
      </c>
      <c r="B101" s="1489" t="s">
        <v>11</v>
      </c>
      <c r="C101" s="1489"/>
      <c r="D101" s="1489" t="s">
        <v>45</v>
      </c>
      <c r="E101" s="1489"/>
      <c r="F101" s="1489" t="s">
        <v>50</v>
      </c>
      <c r="G101" s="1489"/>
      <c r="H101" s="1489" t="s">
        <v>43</v>
      </c>
      <c r="I101" s="1489"/>
      <c r="J101" s="1489" t="s">
        <v>78</v>
      </c>
      <c r="K101" s="1489"/>
      <c r="L101" s="1489" t="s">
        <v>79</v>
      </c>
      <c r="M101" s="1489"/>
      <c r="N101" s="1489" t="s">
        <v>80</v>
      </c>
      <c r="O101" s="1489"/>
      <c r="P101" s="1489" t="s">
        <v>178</v>
      </c>
      <c r="Q101" s="1489"/>
      <c r="R101" s="1489" t="s">
        <v>94</v>
      </c>
      <c r="S101" s="1489"/>
      <c r="T101" s="1489" t="s">
        <v>83</v>
      </c>
      <c r="U101" s="1489"/>
      <c r="V101" s="1489" t="s">
        <v>411</v>
      </c>
      <c r="W101" s="1489"/>
      <c r="X101" s="1489" t="s">
        <v>85</v>
      </c>
      <c r="Y101" s="1489"/>
      <c r="Z101" s="1489" t="s">
        <v>86</v>
      </c>
      <c r="AA101" s="1489"/>
      <c r="AB101" s="1489" t="s">
        <v>212</v>
      </c>
      <c r="AC101" s="1489"/>
      <c r="AD101" s="1489" t="s">
        <v>87</v>
      </c>
      <c r="AE101" s="1489"/>
      <c r="AF101" s="1489" t="s">
        <v>88</v>
      </c>
      <c r="AG101" s="1489"/>
      <c r="AH101" s="1489" t="s">
        <v>99</v>
      </c>
      <c r="AI101" s="1489"/>
      <c r="AJ101" s="1489" t="s">
        <v>412</v>
      </c>
      <c r="AK101" s="1489"/>
      <c r="AL101" s="1489" t="s">
        <v>90</v>
      </c>
      <c r="AM101" s="1489"/>
      <c r="AN101" s="1489" t="s">
        <v>72</v>
      </c>
      <c r="AO101" s="1489"/>
      <c r="AP101" s="373"/>
      <c r="AQ101" s="1489" t="s">
        <v>406</v>
      </c>
      <c r="AR101" s="1489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4"/>
      <c r="BD101" s="4"/>
    </row>
    <row r="102" spans="1:71">
      <c r="A102" s="4" t="s">
        <v>13</v>
      </c>
      <c r="B102" s="4" t="s">
        <v>41</v>
      </c>
      <c r="C102" s="4" t="s">
        <v>42</v>
      </c>
      <c r="D102" s="276" t="s">
        <v>41</v>
      </c>
      <c r="E102" s="276" t="s">
        <v>42</v>
      </c>
      <c r="F102" s="4" t="s">
        <v>41</v>
      </c>
      <c r="G102" s="4" t="s">
        <v>42</v>
      </c>
      <c r="H102" s="4" t="s">
        <v>41</v>
      </c>
      <c r="I102" s="4" t="s">
        <v>42</v>
      </c>
      <c r="J102" s="4" t="s">
        <v>41</v>
      </c>
      <c r="K102" s="4" t="s">
        <v>42</v>
      </c>
      <c r="L102" s="4" t="s">
        <v>41</v>
      </c>
      <c r="M102" s="4" t="s">
        <v>42</v>
      </c>
      <c r="N102" s="4" t="s">
        <v>41</v>
      </c>
      <c r="O102" s="4" t="s">
        <v>42</v>
      </c>
      <c r="P102" s="4" t="s">
        <v>41</v>
      </c>
      <c r="Q102" s="4" t="s">
        <v>42</v>
      </c>
      <c r="R102" s="4" t="s">
        <v>41</v>
      </c>
      <c r="S102" s="4" t="s">
        <v>42</v>
      </c>
      <c r="T102" s="4" t="s">
        <v>41</v>
      </c>
      <c r="U102" s="4" t="s">
        <v>42</v>
      </c>
      <c r="V102" s="4" t="s">
        <v>41</v>
      </c>
      <c r="W102" s="4" t="s">
        <v>42</v>
      </c>
      <c r="X102" s="4" t="s">
        <v>41</v>
      </c>
      <c r="Y102" s="4" t="s">
        <v>42</v>
      </c>
      <c r="Z102" s="4" t="s">
        <v>41</v>
      </c>
      <c r="AA102" s="4" t="s">
        <v>42</v>
      </c>
      <c r="AB102" s="4" t="s">
        <v>41</v>
      </c>
      <c r="AC102" s="4" t="s">
        <v>42</v>
      </c>
      <c r="AD102" s="4" t="s">
        <v>41</v>
      </c>
      <c r="AE102" s="4" t="s">
        <v>42</v>
      </c>
      <c r="AF102" s="4" t="s">
        <v>41</v>
      </c>
      <c r="AG102" s="4" t="s">
        <v>42</v>
      </c>
      <c r="AH102" s="4" t="s">
        <v>41</v>
      </c>
      <c r="AI102" s="4" t="s">
        <v>42</v>
      </c>
      <c r="AJ102" s="4" t="s">
        <v>41</v>
      </c>
      <c r="AK102" s="4" t="s">
        <v>42</v>
      </c>
      <c r="AL102" s="4" t="s">
        <v>41</v>
      </c>
      <c r="AM102" s="4" t="s">
        <v>42</v>
      </c>
      <c r="AQ102" s="4" t="s">
        <v>41</v>
      </c>
      <c r="AR102" s="4" t="s">
        <v>42</v>
      </c>
    </row>
    <row r="103" spans="1:71">
      <c r="A103" s="6" t="s">
        <v>14</v>
      </c>
      <c r="B103" s="6">
        <v>12042.41</v>
      </c>
      <c r="C103" s="6">
        <v>0</v>
      </c>
      <c r="D103" s="6">
        <v>8588.18</v>
      </c>
      <c r="E103" s="6">
        <v>0</v>
      </c>
      <c r="F103" s="6">
        <v>3880.37</v>
      </c>
      <c r="G103" s="6">
        <v>0</v>
      </c>
      <c r="H103" s="6">
        <v>4707.82</v>
      </c>
      <c r="I103" s="6">
        <v>0</v>
      </c>
      <c r="J103" s="6">
        <v>4223.26</v>
      </c>
      <c r="K103" s="6">
        <v>0</v>
      </c>
      <c r="L103" s="6">
        <v>484.56</v>
      </c>
      <c r="M103" s="6">
        <v>0</v>
      </c>
      <c r="N103" s="6">
        <v>1365.23</v>
      </c>
      <c r="O103" s="6">
        <v>0</v>
      </c>
      <c r="P103" s="6">
        <v>867.91</v>
      </c>
      <c r="Q103" s="6">
        <v>0</v>
      </c>
      <c r="R103" s="6">
        <v>217.95</v>
      </c>
      <c r="S103" s="6">
        <v>0</v>
      </c>
      <c r="T103" s="6">
        <v>1085.8599999999999</v>
      </c>
      <c r="U103" s="6">
        <v>0</v>
      </c>
      <c r="V103" s="6">
        <v>1084.72</v>
      </c>
      <c r="W103" s="6">
        <v>0</v>
      </c>
      <c r="X103" s="6">
        <v>668.91</v>
      </c>
      <c r="Y103" s="6">
        <v>0</v>
      </c>
      <c r="Z103" s="6">
        <v>-837.25</v>
      </c>
      <c r="AA103" s="6">
        <v>0</v>
      </c>
      <c r="AB103" s="6">
        <v>-41.51</v>
      </c>
      <c r="AC103" s="6">
        <v>0</v>
      </c>
      <c r="AD103" s="6">
        <v>352.87</v>
      </c>
      <c r="AE103" s="6">
        <v>0</v>
      </c>
      <c r="AF103" s="6">
        <v>1071.17</v>
      </c>
      <c r="AG103" s="6">
        <v>0</v>
      </c>
      <c r="AH103" s="6">
        <v>1.67</v>
      </c>
      <c r="AI103" s="6">
        <v>0</v>
      </c>
      <c r="AJ103" s="6">
        <v>-1147.0999999999999</v>
      </c>
      <c r="AK103" s="6">
        <v>0</v>
      </c>
      <c r="AL103" s="6">
        <v>-1069.19</v>
      </c>
      <c r="AM103" s="6">
        <v>0</v>
      </c>
      <c r="AN103" s="6">
        <v>1631.66</v>
      </c>
      <c r="AO103" s="6">
        <v>0</v>
      </c>
      <c r="AQ103" s="13">
        <v>3.367302294865445</v>
      </c>
      <c r="AR103" s="13" t="s">
        <v>587</v>
      </c>
    </row>
    <row r="104" spans="1:71">
      <c r="A104" s="6" t="s">
        <v>375</v>
      </c>
      <c r="B104" s="6">
        <v>27802.66</v>
      </c>
      <c r="C104" s="6">
        <v>26058.3</v>
      </c>
      <c r="D104" s="6">
        <v>696.97</v>
      </c>
      <c r="E104" s="6">
        <v>845.01</v>
      </c>
      <c r="F104" s="6">
        <v>-209.29</v>
      </c>
      <c r="G104" s="6">
        <v>-145.66999999999999</v>
      </c>
      <c r="H104" s="6">
        <v>906.26</v>
      </c>
      <c r="I104" s="6">
        <v>990.69</v>
      </c>
      <c r="J104" s="6">
        <v>-38.58</v>
      </c>
      <c r="K104" s="6">
        <v>286.58</v>
      </c>
      <c r="L104" s="6">
        <v>944.85</v>
      </c>
      <c r="M104" s="6">
        <v>704.11</v>
      </c>
      <c r="N104" s="6">
        <v>6071.68</v>
      </c>
      <c r="O104" s="6">
        <v>15609.02</v>
      </c>
      <c r="P104" s="6">
        <v>641.13</v>
      </c>
      <c r="Q104" s="6">
        <v>958.19</v>
      </c>
      <c r="R104" s="6">
        <v>68.34</v>
      </c>
      <c r="S104" s="6">
        <v>1134.78</v>
      </c>
      <c r="T104" s="6">
        <v>709.47</v>
      </c>
      <c r="U104" s="6">
        <v>2092.9699999999998</v>
      </c>
      <c r="V104" s="6">
        <v>709.47</v>
      </c>
      <c r="W104" s="6">
        <v>1855.03</v>
      </c>
      <c r="X104" s="6">
        <v>908.35</v>
      </c>
      <c r="Y104" s="6">
        <v>300.14999999999998</v>
      </c>
      <c r="Z104" s="6">
        <v>-4082.77</v>
      </c>
      <c r="AA104" s="6">
        <v>-1280.3499999999999</v>
      </c>
      <c r="AB104" s="6">
        <v>95.65</v>
      </c>
      <c r="AC104" s="6">
        <v>191.03</v>
      </c>
      <c r="AD104" s="6">
        <v>1889.63</v>
      </c>
      <c r="AE104" s="6">
        <v>816.44</v>
      </c>
      <c r="AF104" s="6">
        <v>5226.5600000000004</v>
      </c>
      <c r="AG104" s="6">
        <v>1719.95</v>
      </c>
      <c r="AH104" s="6">
        <v>2355.42</v>
      </c>
      <c r="AI104" s="6">
        <v>30.06</v>
      </c>
      <c r="AJ104" s="6">
        <v>-5249.12</v>
      </c>
      <c r="AK104" s="6">
        <v>-2628.05</v>
      </c>
      <c r="AL104" s="6">
        <v>-5026.95</v>
      </c>
      <c r="AM104" s="6">
        <v>-1504.32</v>
      </c>
      <c r="AN104" s="6">
        <v>6193.96</v>
      </c>
      <c r="AO104" s="6">
        <v>3332.16</v>
      </c>
      <c r="AQ104" s="13">
        <v>6.5554955813092022</v>
      </c>
      <c r="AR104" s="13">
        <v>4.732442374060871</v>
      </c>
    </row>
    <row r="105" spans="1:71">
      <c r="A105" s="6" t="s">
        <v>27</v>
      </c>
      <c r="B105" s="6">
        <v>4947.2</v>
      </c>
      <c r="C105" s="6">
        <v>18575.189999999999</v>
      </c>
      <c r="D105" s="6">
        <v>29.39</v>
      </c>
      <c r="E105" s="6">
        <v>42.13</v>
      </c>
      <c r="F105" s="6">
        <v>219.31</v>
      </c>
      <c r="G105" s="6">
        <v>1877.11</v>
      </c>
      <c r="H105" s="6">
        <v>-189.92</v>
      </c>
      <c r="I105" s="6">
        <v>-1834.98</v>
      </c>
      <c r="J105" s="6">
        <v>0</v>
      </c>
      <c r="K105" s="6">
        <v>0</v>
      </c>
      <c r="L105" s="6">
        <v>-189.92</v>
      </c>
      <c r="M105" s="6">
        <v>-1834.98</v>
      </c>
      <c r="N105" s="6">
        <v>820.71</v>
      </c>
      <c r="O105" s="6">
        <v>454</v>
      </c>
      <c r="P105" s="6">
        <v>11.07</v>
      </c>
      <c r="Q105" s="6">
        <v>27.76</v>
      </c>
      <c r="R105" s="6">
        <v>13.27</v>
      </c>
      <c r="S105" s="6">
        <v>34.58</v>
      </c>
      <c r="T105" s="6">
        <v>24.34</v>
      </c>
      <c r="U105" s="6">
        <v>62.34</v>
      </c>
      <c r="V105" s="6">
        <v>24.34</v>
      </c>
      <c r="W105" s="6">
        <v>62.34</v>
      </c>
      <c r="X105" s="6">
        <v>120.99</v>
      </c>
      <c r="Y105" s="6">
        <v>433.5</v>
      </c>
      <c r="Z105" s="6">
        <v>-874.87</v>
      </c>
      <c r="AA105" s="6">
        <v>-2853.81</v>
      </c>
      <c r="AB105" s="6">
        <v>-98.61</v>
      </c>
      <c r="AC105" s="6">
        <v>0</v>
      </c>
      <c r="AD105" s="6">
        <v>1.73</v>
      </c>
      <c r="AE105" s="6">
        <v>383.28</v>
      </c>
      <c r="AF105" s="6">
        <v>456.22</v>
      </c>
      <c r="AG105" s="6">
        <v>237.47</v>
      </c>
      <c r="AH105" s="6">
        <v>98.29</v>
      </c>
      <c r="AI105" s="6">
        <v>16.93</v>
      </c>
      <c r="AJ105" s="6">
        <v>202.98</v>
      </c>
      <c r="AK105" s="6">
        <v>318.81</v>
      </c>
      <c r="AL105" s="6">
        <v>-80.39</v>
      </c>
      <c r="AM105" s="6">
        <v>445.29</v>
      </c>
      <c r="AN105" s="6">
        <v>-392.9</v>
      </c>
      <c r="AO105" s="6">
        <v>-2153.79</v>
      </c>
      <c r="AQ105" s="13">
        <v>2.0687657961246839</v>
      </c>
      <c r="AR105" s="13">
        <v>1.173740313245921</v>
      </c>
    </row>
    <row r="106" spans="1:71">
      <c r="A106" s="6" t="s">
        <v>350</v>
      </c>
      <c r="B106" s="6">
        <v>77040.66</v>
      </c>
      <c r="C106" s="6">
        <v>50263.34</v>
      </c>
      <c r="D106" s="6">
        <v>33798.06</v>
      </c>
      <c r="E106" s="6">
        <v>27577.29</v>
      </c>
      <c r="F106" s="6">
        <v>5366.51</v>
      </c>
      <c r="G106" s="6">
        <v>-2972.88</v>
      </c>
      <c r="H106" s="6">
        <v>28431.55</v>
      </c>
      <c r="I106" s="6">
        <v>30550.18</v>
      </c>
      <c r="J106" s="6">
        <v>9336.67</v>
      </c>
      <c r="K106" s="6">
        <v>5487.52</v>
      </c>
      <c r="L106" s="6">
        <v>19094.87</v>
      </c>
      <c r="M106" s="6">
        <v>25062.65</v>
      </c>
      <c r="N106" s="6">
        <v>6725.26</v>
      </c>
      <c r="O106" s="6">
        <v>15108.12</v>
      </c>
      <c r="P106" s="6">
        <v>-2160.35</v>
      </c>
      <c r="Q106" s="6">
        <v>9104</v>
      </c>
      <c r="R106" s="6">
        <v>547.1</v>
      </c>
      <c r="S106" s="6">
        <v>1810.4</v>
      </c>
      <c r="T106" s="6">
        <v>-1613.25</v>
      </c>
      <c r="U106" s="6">
        <v>10914.4</v>
      </c>
      <c r="V106" s="6">
        <v>-2283.71</v>
      </c>
      <c r="W106" s="6">
        <v>10911.66</v>
      </c>
      <c r="X106" s="6">
        <v>2375.9899999999998</v>
      </c>
      <c r="Y106" s="6">
        <v>4206.8</v>
      </c>
      <c r="Z106" s="6">
        <v>-4523.59</v>
      </c>
      <c r="AA106" s="6">
        <v>1971.65</v>
      </c>
      <c r="AB106" s="6">
        <v>-255.68</v>
      </c>
      <c r="AC106" s="6">
        <v>-384.51</v>
      </c>
      <c r="AD106" s="6">
        <v>3369.47</v>
      </c>
      <c r="AE106" s="6">
        <v>2553.5100000000002</v>
      </c>
      <c r="AF106" s="6">
        <v>8308.76</v>
      </c>
      <c r="AG106" s="6">
        <v>4717.17</v>
      </c>
      <c r="AH106" s="6">
        <v>602.16999999999996</v>
      </c>
      <c r="AI106" s="6">
        <v>595.58000000000004</v>
      </c>
      <c r="AJ106" s="6">
        <v>13877.46</v>
      </c>
      <c r="AK106" s="6">
        <v>4697.58</v>
      </c>
      <c r="AL106" s="6">
        <v>23642.6</v>
      </c>
      <c r="AM106" s="6">
        <v>4715.66</v>
      </c>
      <c r="AN106" s="6">
        <v>5217.42</v>
      </c>
      <c r="AO106" s="6">
        <v>20365.07</v>
      </c>
      <c r="AQ106" s="13">
        <v>0.27323673845383606</v>
      </c>
      <c r="AR106" s="13">
        <v>0.81256650833012467</v>
      </c>
    </row>
    <row r="107" spans="1:71">
      <c r="A107" s="6" t="s">
        <v>381</v>
      </c>
      <c r="B107" s="6">
        <v>58577.440000000002</v>
      </c>
      <c r="C107" s="6">
        <v>52486.92</v>
      </c>
      <c r="D107" s="6">
        <v>7210.68</v>
      </c>
      <c r="E107" s="6">
        <v>8112.51</v>
      </c>
      <c r="F107" s="6">
        <v>-2416.42</v>
      </c>
      <c r="G107" s="6">
        <v>2364.98</v>
      </c>
      <c r="H107" s="6">
        <v>9627.11</v>
      </c>
      <c r="I107" s="6">
        <v>5747.53</v>
      </c>
      <c r="J107" s="6">
        <v>1375.48</v>
      </c>
      <c r="K107" s="6">
        <v>927.85</v>
      </c>
      <c r="L107" s="6">
        <v>8251.6299999999992</v>
      </c>
      <c r="M107" s="6">
        <v>4819.68</v>
      </c>
      <c r="N107" s="6">
        <v>34361.49</v>
      </c>
      <c r="O107" s="6">
        <v>26321.54</v>
      </c>
      <c r="P107" s="6">
        <v>2253.87</v>
      </c>
      <c r="Q107" s="6">
        <v>3188.54</v>
      </c>
      <c r="R107" s="6">
        <v>4762.8900000000003</v>
      </c>
      <c r="S107" s="6">
        <v>-3183.92</v>
      </c>
      <c r="T107" s="6">
        <v>7016.75</v>
      </c>
      <c r="U107" s="6">
        <v>4.62</v>
      </c>
      <c r="V107" s="6">
        <v>7016.75</v>
      </c>
      <c r="W107" s="6">
        <v>4.62</v>
      </c>
      <c r="X107" s="6">
        <v>3840.71</v>
      </c>
      <c r="Y107" s="6">
        <v>2328.52</v>
      </c>
      <c r="Z107" s="6">
        <v>-3342.57</v>
      </c>
      <c r="AA107" s="6">
        <v>-5662.13</v>
      </c>
      <c r="AB107" s="6">
        <v>-46.03</v>
      </c>
      <c r="AC107" s="6">
        <v>381.39</v>
      </c>
      <c r="AD107" s="6">
        <v>1883.56</v>
      </c>
      <c r="AE107" s="6">
        <v>1765.77</v>
      </c>
      <c r="AF107" s="6">
        <v>4698.9399999999996</v>
      </c>
      <c r="AG107" s="6">
        <v>2813.7</v>
      </c>
      <c r="AH107" s="6">
        <v>43.79</v>
      </c>
      <c r="AI107" s="6">
        <v>100.32</v>
      </c>
      <c r="AJ107" s="6">
        <v>-2002.81</v>
      </c>
      <c r="AK107" s="6">
        <v>5416.01</v>
      </c>
      <c r="AL107" s="6">
        <v>726.82</v>
      </c>
      <c r="AM107" s="6">
        <v>921.15</v>
      </c>
      <c r="AN107" s="6">
        <v>10254.44</v>
      </c>
      <c r="AO107" s="6">
        <v>-596.33000000000004</v>
      </c>
      <c r="AQ107" s="13">
        <v>1.2427168935107369</v>
      </c>
      <c r="AR107" s="13">
        <v>-0.12372813132822096</v>
      </c>
    </row>
    <row r="108" spans="1:71">
      <c r="A108" s="6" t="s">
        <v>286</v>
      </c>
      <c r="B108" s="6">
        <v>21850.49</v>
      </c>
      <c r="C108" s="6">
        <v>24924.55</v>
      </c>
      <c r="D108" s="6">
        <v>7272.67</v>
      </c>
      <c r="E108" s="6">
        <v>8318.9699999999993</v>
      </c>
      <c r="F108" s="6">
        <v>924.97</v>
      </c>
      <c r="G108" s="6">
        <v>298.98</v>
      </c>
      <c r="H108" s="6">
        <v>6347.71</v>
      </c>
      <c r="I108" s="6">
        <v>8019.99</v>
      </c>
      <c r="J108" s="6">
        <v>1167.23</v>
      </c>
      <c r="K108" s="6">
        <v>1204.27</v>
      </c>
      <c r="L108" s="6">
        <v>5180.4799999999996</v>
      </c>
      <c r="M108" s="6">
        <v>6815.72</v>
      </c>
      <c r="N108" s="6">
        <v>10574.46</v>
      </c>
      <c r="O108" s="6">
        <v>7492.63</v>
      </c>
      <c r="P108" s="6">
        <v>2676.08</v>
      </c>
      <c r="Q108" s="6">
        <v>3276.02</v>
      </c>
      <c r="R108" s="6">
        <v>39.74</v>
      </c>
      <c r="S108" s="6">
        <v>-100.89</v>
      </c>
      <c r="T108" s="6">
        <v>2715.83</v>
      </c>
      <c r="U108" s="6">
        <v>3175.13</v>
      </c>
      <c r="V108" s="6">
        <v>2715.83</v>
      </c>
      <c r="W108" s="6">
        <v>3175.13</v>
      </c>
      <c r="X108" s="6">
        <v>4450</v>
      </c>
      <c r="Y108" s="6">
        <v>5257.63</v>
      </c>
      <c r="Z108" s="6">
        <v>696.13</v>
      </c>
      <c r="AA108" s="6">
        <v>992.83</v>
      </c>
      <c r="AB108" s="6">
        <v>0</v>
      </c>
      <c r="AC108" s="6">
        <v>0</v>
      </c>
      <c r="AD108" s="6">
        <v>428.23</v>
      </c>
      <c r="AE108" s="6">
        <v>873.37</v>
      </c>
      <c r="AF108" s="6">
        <v>582.70000000000005</v>
      </c>
      <c r="AG108" s="6">
        <v>996.58</v>
      </c>
      <c r="AH108" s="6">
        <v>429.36</v>
      </c>
      <c r="AI108" s="6">
        <v>305.44</v>
      </c>
      <c r="AJ108" s="6">
        <v>328.25</v>
      </c>
      <c r="AK108" s="6">
        <v>472.38</v>
      </c>
      <c r="AL108" s="6">
        <v>979.38</v>
      </c>
      <c r="AM108" s="6">
        <v>1244.53</v>
      </c>
      <c r="AN108" s="6">
        <v>4852.2299999999996</v>
      </c>
      <c r="AO108" s="6">
        <v>6343.35</v>
      </c>
      <c r="AQ108" s="13">
        <v>0.9366371455926864</v>
      </c>
      <c r="AR108" s="13">
        <v>0.93069404259564659</v>
      </c>
    </row>
    <row r="109" spans="1:71">
      <c r="A109" s="6" t="s">
        <v>424</v>
      </c>
      <c r="B109" s="6">
        <v>963.78</v>
      </c>
      <c r="C109" s="6">
        <v>2684.19</v>
      </c>
      <c r="D109" s="6">
        <v>168.29</v>
      </c>
      <c r="E109" s="6">
        <v>458.94</v>
      </c>
      <c r="F109" s="6">
        <v>101.69</v>
      </c>
      <c r="G109" s="6">
        <v>192.35</v>
      </c>
      <c r="H109" s="6">
        <v>66.599999999999994</v>
      </c>
      <c r="I109" s="6">
        <v>266.58999999999997</v>
      </c>
      <c r="J109" s="6">
        <v>35.43</v>
      </c>
      <c r="K109" s="6">
        <v>34.08</v>
      </c>
      <c r="L109" s="6">
        <v>31.18</v>
      </c>
      <c r="M109" s="6">
        <v>232.51</v>
      </c>
      <c r="N109" s="6">
        <v>0</v>
      </c>
      <c r="O109" s="6">
        <v>55.81</v>
      </c>
      <c r="P109" s="6">
        <v>0</v>
      </c>
      <c r="Q109" s="6">
        <v>55.81</v>
      </c>
      <c r="R109" s="6">
        <v>21.41</v>
      </c>
      <c r="S109" s="6">
        <v>74.44</v>
      </c>
      <c r="T109" s="6">
        <v>21.41</v>
      </c>
      <c r="U109" s="6">
        <v>130.24</v>
      </c>
      <c r="V109" s="6">
        <v>21.41</v>
      </c>
      <c r="W109" s="6">
        <v>85.04</v>
      </c>
      <c r="X109" s="6">
        <v>126.17</v>
      </c>
      <c r="Y109" s="6">
        <v>409.12</v>
      </c>
      <c r="Z109" s="6">
        <v>-109.8</v>
      </c>
      <c r="AA109" s="6">
        <v>-430.92</v>
      </c>
      <c r="AB109" s="6">
        <v>0</v>
      </c>
      <c r="AC109" s="6">
        <v>0</v>
      </c>
      <c r="AD109" s="6">
        <v>261.05</v>
      </c>
      <c r="AE109" s="6">
        <v>526.41999999999996</v>
      </c>
      <c r="AF109" s="6">
        <v>237.73</v>
      </c>
      <c r="AG109" s="6">
        <v>376.09</v>
      </c>
      <c r="AH109" s="6">
        <v>0</v>
      </c>
      <c r="AI109" s="6">
        <v>0</v>
      </c>
      <c r="AJ109" s="6">
        <v>-379.22</v>
      </c>
      <c r="AK109" s="6">
        <v>-324.12</v>
      </c>
      <c r="AL109" s="6">
        <v>-257.72000000000003</v>
      </c>
      <c r="AM109" s="6">
        <v>-350.83</v>
      </c>
      <c r="AN109" s="6">
        <v>410.39</v>
      </c>
      <c r="AO109" s="6">
        <v>556.63</v>
      </c>
      <c r="AQ109" s="13">
        <v>13.161962796664529</v>
      </c>
      <c r="AR109" s="13">
        <v>2.3940045589437013</v>
      </c>
    </row>
    <row r="110" spans="1:71">
      <c r="A110" s="6" t="s">
        <v>29</v>
      </c>
      <c r="B110" s="6">
        <v>24322.46</v>
      </c>
      <c r="C110" s="6">
        <v>21633.9</v>
      </c>
      <c r="D110" s="6">
        <v>8536.57</v>
      </c>
      <c r="E110" s="6">
        <v>6780.74</v>
      </c>
      <c r="F110" s="6">
        <v>849.14</v>
      </c>
      <c r="G110" s="6">
        <v>-285.72000000000003</v>
      </c>
      <c r="H110" s="6">
        <v>7687.43</v>
      </c>
      <c r="I110" s="6">
        <v>7066.46</v>
      </c>
      <c r="J110" s="6">
        <v>926.65</v>
      </c>
      <c r="K110" s="6">
        <v>1086.92</v>
      </c>
      <c r="L110" s="6">
        <v>6760.78</v>
      </c>
      <c r="M110" s="6">
        <v>5979.54</v>
      </c>
      <c r="N110" s="6">
        <v>12691.14</v>
      </c>
      <c r="O110" s="6">
        <v>12064.62</v>
      </c>
      <c r="P110" s="6">
        <v>2553.41</v>
      </c>
      <c r="Q110" s="6">
        <v>2623.6</v>
      </c>
      <c r="R110" s="6">
        <v>75.069999999999993</v>
      </c>
      <c r="S110" s="6">
        <v>212.1</v>
      </c>
      <c r="T110" s="6">
        <v>2628.48</v>
      </c>
      <c r="U110" s="6">
        <v>2835.7</v>
      </c>
      <c r="V110" s="6">
        <v>2628.48</v>
      </c>
      <c r="W110" s="6">
        <v>2835.7</v>
      </c>
      <c r="X110" s="6">
        <v>1803.26</v>
      </c>
      <c r="Y110" s="6">
        <v>1804.69</v>
      </c>
      <c r="Z110" s="6">
        <v>428.88</v>
      </c>
      <c r="AA110" s="6">
        <v>-1130.81</v>
      </c>
      <c r="AB110" s="6">
        <v>0</v>
      </c>
      <c r="AC110" s="6">
        <v>0</v>
      </c>
      <c r="AD110" s="6">
        <v>1569.13</v>
      </c>
      <c r="AE110" s="6">
        <v>1588.65</v>
      </c>
      <c r="AF110" s="6">
        <v>3043.28</v>
      </c>
      <c r="AG110" s="6">
        <v>3414.31</v>
      </c>
      <c r="AH110" s="6">
        <v>1833.9</v>
      </c>
      <c r="AI110" s="6">
        <v>2326.0100000000002</v>
      </c>
      <c r="AJ110" s="6">
        <v>-2742.88</v>
      </c>
      <c r="AK110" s="6">
        <v>-3054.31</v>
      </c>
      <c r="AL110" s="6">
        <v>-174.1</v>
      </c>
      <c r="AM110" s="6">
        <v>-2914.74</v>
      </c>
      <c r="AN110" s="6">
        <v>9503.66</v>
      </c>
      <c r="AO110" s="6">
        <v>9033.85</v>
      </c>
      <c r="AQ110" s="13">
        <v>1.4057046672129547</v>
      </c>
      <c r="AR110" s="13">
        <v>1.5107934724075767</v>
      </c>
    </row>
    <row r="111" spans="1:71">
      <c r="A111" s="6" t="s">
        <v>0</v>
      </c>
      <c r="B111" s="6">
        <v>31606.240000000002</v>
      </c>
      <c r="C111" s="6">
        <v>37719.730000000003</v>
      </c>
      <c r="D111" s="6">
        <v>7879.33</v>
      </c>
      <c r="E111" s="6">
        <v>13437.61</v>
      </c>
      <c r="F111" s="6">
        <v>335.18</v>
      </c>
      <c r="G111" s="6">
        <v>4268.1499999999996</v>
      </c>
      <c r="H111" s="6">
        <v>7544.15</v>
      </c>
      <c r="I111" s="6">
        <v>9169.4599999999991</v>
      </c>
      <c r="J111" s="6">
        <v>1179.02</v>
      </c>
      <c r="K111" s="6">
        <v>2020.63</v>
      </c>
      <c r="L111" s="6">
        <v>6365.13</v>
      </c>
      <c r="M111" s="6">
        <v>7148.83</v>
      </c>
      <c r="N111" s="6">
        <v>14799.87</v>
      </c>
      <c r="O111" s="6">
        <v>37723.94</v>
      </c>
      <c r="P111" s="6">
        <v>3390.36</v>
      </c>
      <c r="Q111" s="6">
        <v>9049.31</v>
      </c>
      <c r="R111" s="6">
        <v>4150.13</v>
      </c>
      <c r="S111" s="6">
        <v>-579.88</v>
      </c>
      <c r="T111" s="6">
        <v>7540.5</v>
      </c>
      <c r="U111" s="6">
        <v>8469.43</v>
      </c>
      <c r="V111" s="6">
        <v>7540.5</v>
      </c>
      <c r="W111" s="6">
        <v>8463.9599999999991</v>
      </c>
      <c r="X111" s="6">
        <v>3455.74</v>
      </c>
      <c r="Y111" s="6">
        <v>6979.59</v>
      </c>
      <c r="Z111" s="6">
        <v>-5317.84</v>
      </c>
      <c r="AA111" s="6">
        <v>-6525.11</v>
      </c>
      <c r="AB111" s="6">
        <v>-34.33</v>
      </c>
      <c r="AC111" s="6">
        <v>5.99</v>
      </c>
      <c r="AD111" s="6">
        <v>2520.02</v>
      </c>
      <c r="AE111" s="6">
        <v>1633.38</v>
      </c>
      <c r="AF111" s="6">
        <v>7169.38</v>
      </c>
      <c r="AG111" s="6">
        <v>3234.77</v>
      </c>
      <c r="AH111" s="6">
        <v>65.650000000000006</v>
      </c>
      <c r="AI111" s="6">
        <v>53.33</v>
      </c>
      <c r="AJ111" s="6">
        <v>-5578.26</v>
      </c>
      <c r="AK111" s="6">
        <v>282.51</v>
      </c>
      <c r="AL111" s="6">
        <v>-3985.72</v>
      </c>
      <c r="AM111" s="6">
        <v>1610.4</v>
      </c>
      <c r="AN111" s="6">
        <v>11943.38</v>
      </c>
      <c r="AO111" s="6">
        <v>6866.32</v>
      </c>
      <c r="AQ111" s="13">
        <v>1.8763764447858879</v>
      </c>
      <c r="AR111" s="13">
        <v>0.96048164524824342</v>
      </c>
    </row>
    <row r="112" spans="1:71">
      <c r="A112" s="6" t="s">
        <v>2</v>
      </c>
      <c r="B112" s="6">
        <v>16106.79</v>
      </c>
      <c r="C112" s="6">
        <v>14183.6</v>
      </c>
      <c r="D112" s="6">
        <v>541.41999999999996</v>
      </c>
      <c r="E112" s="6">
        <v>397.3</v>
      </c>
      <c r="F112" s="6">
        <v>-0.44</v>
      </c>
      <c r="G112" s="6">
        <v>2149.44</v>
      </c>
      <c r="H112" s="6">
        <v>541.85</v>
      </c>
      <c r="I112" s="6">
        <v>-1752.14</v>
      </c>
      <c r="J112" s="6">
        <v>64.17</v>
      </c>
      <c r="K112" s="6">
        <v>91.08</v>
      </c>
      <c r="L112" s="6">
        <v>477.68</v>
      </c>
      <c r="M112" s="6">
        <v>-1843.22</v>
      </c>
      <c r="N112" s="6">
        <v>565.19000000000005</v>
      </c>
      <c r="O112" s="6">
        <v>2489.02</v>
      </c>
      <c r="P112" s="6">
        <v>56.52</v>
      </c>
      <c r="Q112" s="6">
        <v>147.04</v>
      </c>
      <c r="R112" s="6">
        <v>-11.15</v>
      </c>
      <c r="S112" s="6">
        <v>54.71</v>
      </c>
      <c r="T112" s="6">
        <v>45.36</v>
      </c>
      <c r="U112" s="6">
        <v>201.75</v>
      </c>
      <c r="V112" s="6">
        <v>45.36</v>
      </c>
      <c r="W112" s="6">
        <v>201.75</v>
      </c>
      <c r="X112" s="6">
        <v>2548.0300000000002</v>
      </c>
      <c r="Y112" s="6">
        <v>1480.34</v>
      </c>
      <c r="Z112" s="6">
        <v>-1574.8</v>
      </c>
      <c r="AA112" s="6">
        <v>-1646.12</v>
      </c>
      <c r="AB112" s="6">
        <v>0</v>
      </c>
      <c r="AC112" s="6">
        <v>-1.88</v>
      </c>
      <c r="AD112" s="6">
        <v>1316.13</v>
      </c>
      <c r="AE112" s="6">
        <v>725.96</v>
      </c>
      <c r="AF112" s="6">
        <v>1094.26</v>
      </c>
      <c r="AG112" s="6">
        <v>1474.43</v>
      </c>
      <c r="AH112" s="6">
        <v>180.69</v>
      </c>
      <c r="AI112" s="6">
        <v>47.86</v>
      </c>
      <c r="AJ112" s="6">
        <v>-583.96</v>
      </c>
      <c r="AK112" s="6">
        <v>-2645.2</v>
      </c>
      <c r="AL112" s="6">
        <v>3064.27</v>
      </c>
      <c r="AM112" s="6">
        <v>-2856.7</v>
      </c>
      <c r="AN112" s="6">
        <v>1061.6400000000001</v>
      </c>
      <c r="AO112" s="6">
        <v>801.98</v>
      </c>
      <c r="AQ112" s="13">
        <v>2.2224920448836043</v>
      </c>
      <c r="AR112" s="13">
        <v>-0.43509727542018861</v>
      </c>
    </row>
    <row r="113" spans="1:71">
      <c r="A113" s="6" t="s">
        <v>57</v>
      </c>
      <c r="B113" s="6">
        <v>2574.34</v>
      </c>
      <c r="C113" s="6">
        <v>2845.96</v>
      </c>
      <c r="D113" s="6">
        <v>1332.35</v>
      </c>
      <c r="E113" s="6">
        <v>1777.49</v>
      </c>
      <c r="F113" s="6">
        <v>267.32</v>
      </c>
      <c r="G113" s="6">
        <v>29.89</v>
      </c>
      <c r="H113" s="6">
        <v>1065.04</v>
      </c>
      <c r="I113" s="6">
        <v>1747.6</v>
      </c>
      <c r="J113" s="6">
        <v>133.41999999999999</v>
      </c>
      <c r="K113" s="6">
        <v>119.89</v>
      </c>
      <c r="L113" s="6">
        <v>931.61</v>
      </c>
      <c r="M113" s="6">
        <v>1627.71</v>
      </c>
      <c r="N113" s="6">
        <v>514.46</v>
      </c>
      <c r="O113" s="6">
        <v>1159.54</v>
      </c>
      <c r="P113" s="6">
        <v>270.57</v>
      </c>
      <c r="Q113" s="6">
        <v>758.33</v>
      </c>
      <c r="R113" s="6">
        <v>-421.24</v>
      </c>
      <c r="S113" s="6">
        <v>-159.66</v>
      </c>
      <c r="T113" s="6">
        <v>-150.66999999999999</v>
      </c>
      <c r="U113" s="6">
        <v>598.66999999999996</v>
      </c>
      <c r="V113" s="6">
        <v>-150.66999999999999</v>
      </c>
      <c r="W113" s="6">
        <v>598.66999999999996</v>
      </c>
      <c r="X113" s="6">
        <v>842.81</v>
      </c>
      <c r="Y113" s="6">
        <v>699.17</v>
      </c>
      <c r="Z113" s="6">
        <v>703.98</v>
      </c>
      <c r="AA113" s="6">
        <v>637.80999999999995</v>
      </c>
      <c r="AB113" s="6">
        <v>-2.97</v>
      </c>
      <c r="AC113" s="6">
        <v>-29.03</v>
      </c>
      <c r="AD113" s="6">
        <v>334.85</v>
      </c>
      <c r="AE113" s="6">
        <v>175.59</v>
      </c>
      <c r="AF113" s="6">
        <v>835.95</v>
      </c>
      <c r="AG113" s="6">
        <v>399.2</v>
      </c>
      <c r="AH113" s="6">
        <v>64.489999999999995</v>
      </c>
      <c r="AI113" s="6">
        <v>67.64</v>
      </c>
      <c r="AJ113" s="6">
        <v>-854.02</v>
      </c>
      <c r="AK113" s="6">
        <v>-222.16</v>
      </c>
      <c r="AL113" s="6">
        <v>-1131.23</v>
      </c>
      <c r="AM113" s="6">
        <v>-206.22</v>
      </c>
      <c r="AN113" s="6">
        <v>1785.63</v>
      </c>
      <c r="AO113" s="6">
        <v>1849.87</v>
      </c>
      <c r="AQ113" s="13">
        <v>1.9167140756325072</v>
      </c>
      <c r="AR113" s="13">
        <v>1.1364862291194378</v>
      </c>
    </row>
    <row r="114" spans="1:71">
      <c r="A114" s="6" t="s">
        <v>56</v>
      </c>
      <c r="B114" s="6">
        <v>15940.01</v>
      </c>
      <c r="C114" s="6">
        <v>14585.88</v>
      </c>
      <c r="D114" s="6">
        <v>11493.41</v>
      </c>
      <c r="E114" s="6">
        <v>11724.28</v>
      </c>
      <c r="F114" s="6">
        <v>-512.99</v>
      </c>
      <c r="G114" s="6">
        <v>155.28</v>
      </c>
      <c r="H114" s="6">
        <v>12006.39</v>
      </c>
      <c r="I114" s="6">
        <v>11569.01</v>
      </c>
      <c r="J114" s="6">
        <v>2699.43</v>
      </c>
      <c r="K114" s="6">
        <v>2523.84</v>
      </c>
      <c r="L114" s="6">
        <v>9306.9599999999991</v>
      </c>
      <c r="M114" s="6">
        <v>9045.17</v>
      </c>
      <c r="N114" s="6">
        <v>5037.7</v>
      </c>
      <c r="O114" s="6">
        <v>3818.2</v>
      </c>
      <c r="P114" s="6">
        <v>3087.38</v>
      </c>
      <c r="Q114" s="6">
        <v>2800.2</v>
      </c>
      <c r="R114" s="6">
        <v>2019.59</v>
      </c>
      <c r="S114" s="6">
        <v>1433.95</v>
      </c>
      <c r="T114" s="6">
        <v>5106.97</v>
      </c>
      <c r="U114" s="6">
        <v>4234.1400000000003</v>
      </c>
      <c r="V114" s="6">
        <v>4147.57</v>
      </c>
      <c r="W114" s="6">
        <v>4076.17</v>
      </c>
      <c r="X114" s="6">
        <v>1762.86</v>
      </c>
      <c r="Y114" s="6">
        <v>2010.04</v>
      </c>
      <c r="Z114" s="6">
        <v>1051.24</v>
      </c>
      <c r="AA114" s="6">
        <v>599.5</v>
      </c>
      <c r="AB114" s="6">
        <v>0</v>
      </c>
      <c r="AC114" s="6">
        <v>-27.29</v>
      </c>
      <c r="AD114" s="6">
        <v>1438.35</v>
      </c>
      <c r="AE114" s="6">
        <v>2358.36</v>
      </c>
      <c r="AF114" s="6">
        <v>2492.23</v>
      </c>
      <c r="AG114" s="6">
        <v>3615.29</v>
      </c>
      <c r="AH114" s="6">
        <v>262.52</v>
      </c>
      <c r="AI114" s="6">
        <v>118.79</v>
      </c>
      <c r="AJ114" s="6">
        <v>-84.95</v>
      </c>
      <c r="AK114" s="6">
        <v>-1695.65</v>
      </c>
      <c r="AL114" s="6">
        <v>1272.8699999999999</v>
      </c>
      <c r="AM114" s="6">
        <v>-905.25</v>
      </c>
      <c r="AN114" s="6">
        <v>9391.9</v>
      </c>
      <c r="AO114" s="6">
        <v>10740.82</v>
      </c>
      <c r="AQ114" s="13">
        <v>1.0091265031761176</v>
      </c>
      <c r="AR114" s="13">
        <v>1.187464691100333</v>
      </c>
    </row>
    <row r="115" spans="1:71">
      <c r="A115" s="6" t="s">
        <v>22</v>
      </c>
      <c r="B115" s="6">
        <v>13010.59</v>
      </c>
      <c r="C115" s="6">
        <v>14658.73</v>
      </c>
      <c r="D115" s="6">
        <v>5275.64</v>
      </c>
      <c r="E115" s="6">
        <v>5256.42</v>
      </c>
      <c r="F115" s="6">
        <v>-743.09</v>
      </c>
      <c r="G115" s="6">
        <v>-90.38</v>
      </c>
      <c r="H115" s="6">
        <v>6018.73</v>
      </c>
      <c r="I115" s="6">
        <v>5346.8</v>
      </c>
      <c r="J115" s="6">
        <v>1067.2</v>
      </c>
      <c r="K115" s="6">
        <v>1913.53</v>
      </c>
      <c r="L115" s="6">
        <v>4951.53</v>
      </c>
      <c r="M115" s="6">
        <v>3433.28</v>
      </c>
      <c r="N115" s="6">
        <v>12990.09</v>
      </c>
      <c r="O115" s="6">
        <v>4160.76</v>
      </c>
      <c r="P115" s="6">
        <v>2476.27</v>
      </c>
      <c r="Q115" s="6">
        <v>3395.5</v>
      </c>
      <c r="R115" s="6">
        <v>408.78</v>
      </c>
      <c r="S115" s="6">
        <v>432.42</v>
      </c>
      <c r="T115" s="6">
        <v>2885.05</v>
      </c>
      <c r="U115" s="6">
        <v>3827.93</v>
      </c>
      <c r="V115" s="6">
        <v>2885.05</v>
      </c>
      <c r="W115" s="6">
        <v>2873.61</v>
      </c>
      <c r="X115" s="6">
        <v>1315.9</v>
      </c>
      <c r="Y115" s="6">
        <v>1196.76</v>
      </c>
      <c r="Z115" s="6">
        <v>757.53</v>
      </c>
      <c r="AA115" s="6">
        <v>146.35</v>
      </c>
      <c r="AB115" s="6">
        <v>0</v>
      </c>
      <c r="AC115" s="6">
        <v>0</v>
      </c>
      <c r="AD115" s="6">
        <v>961.03</v>
      </c>
      <c r="AE115" s="6">
        <v>1136.98</v>
      </c>
      <c r="AF115" s="6">
        <v>1061.06</v>
      </c>
      <c r="AG115" s="6">
        <v>1236.1600000000001</v>
      </c>
      <c r="AH115" s="6">
        <v>38.67</v>
      </c>
      <c r="AI115" s="6">
        <v>62.17</v>
      </c>
      <c r="AJ115" s="6">
        <v>-751.82</v>
      </c>
      <c r="AK115" s="6">
        <v>-2022</v>
      </c>
      <c r="AL115" s="6">
        <v>-248.95</v>
      </c>
      <c r="AM115" s="6">
        <v>-1445.84</v>
      </c>
      <c r="AN115" s="6">
        <v>5703.35</v>
      </c>
      <c r="AO115" s="6">
        <v>5455.27</v>
      </c>
      <c r="AQ115" s="13">
        <v>1.1518358971873341</v>
      </c>
      <c r="AR115" s="13">
        <v>1.5889382747693168</v>
      </c>
    </row>
    <row r="116" spans="1:71">
      <c r="A116" s="6" t="s">
        <v>31</v>
      </c>
      <c r="B116" s="6">
        <v>17474.59</v>
      </c>
      <c r="C116" s="6">
        <v>14856.3</v>
      </c>
      <c r="D116" s="6">
        <v>10882.11</v>
      </c>
      <c r="E116" s="6">
        <v>10199.67</v>
      </c>
      <c r="F116" s="6">
        <v>-109.03</v>
      </c>
      <c r="G116" s="6">
        <v>-459.29</v>
      </c>
      <c r="H116" s="6">
        <v>10991.14</v>
      </c>
      <c r="I116" s="6">
        <v>10658.96</v>
      </c>
      <c r="J116" s="6">
        <v>636.71</v>
      </c>
      <c r="K116" s="6">
        <v>1769.07</v>
      </c>
      <c r="L116" s="6">
        <v>10354.43</v>
      </c>
      <c r="M116" s="6">
        <v>8889.89</v>
      </c>
      <c r="N116" s="6">
        <v>6999.95</v>
      </c>
      <c r="O116" s="6">
        <v>7962.34</v>
      </c>
      <c r="P116" s="6">
        <v>5062.8900000000003</v>
      </c>
      <c r="Q116" s="6">
        <v>5613.35</v>
      </c>
      <c r="R116" s="6">
        <v>26.76</v>
      </c>
      <c r="S116" s="6">
        <v>380.98</v>
      </c>
      <c r="T116" s="6">
        <v>5089.6400000000003</v>
      </c>
      <c r="U116" s="6">
        <v>5994.33</v>
      </c>
      <c r="V116" s="6">
        <v>5089.6400000000003</v>
      </c>
      <c r="W116" s="6">
        <v>5994.33</v>
      </c>
      <c r="X116" s="6">
        <v>3236.72</v>
      </c>
      <c r="Y116" s="6">
        <v>3125.54</v>
      </c>
      <c r="Z116" s="6">
        <v>1262.6199999999999</v>
      </c>
      <c r="AA116" s="6">
        <v>1574.11</v>
      </c>
      <c r="AB116" s="6">
        <v>-292.35000000000002</v>
      </c>
      <c r="AC116" s="6">
        <v>-164.57</v>
      </c>
      <c r="AD116" s="6">
        <v>815.81</v>
      </c>
      <c r="AE116" s="6">
        <v>712.73</v>
      </c>
      <c r="AF116" s="6">
        <v>1439.81</v>
      </c>
      <c r="AG116" s="6">
        <v>1391.59</v>
      </c>
      <c r="AH116" s="6">
        <v>317.5</v>
      </c>
      <c r="AI116" s="6">
        <v>16.27</v>
      </c>
      <c r="AJ116" s="6">
        <v>1721.4</v>
      </c>
      <c r="AK116" s="6">
        <v>-634.57000000000005</v>
      </c>
      <c r="AL116" s="6">
        <v>2872.24</v>
      </c>
      <c r="AM116" s="6">
        <v>30.29</v>
      </c>
      <c r="AN116" s="6">
        <v>8633.0300000000007</v>
      </c>
      <c r="AO116" s="6">
        <v>9524.4500000000007</v>
      </c>
      <c r="AQ116" s="13">
        <v>0.83375231664128302</v>
      </c>
      <c r="AR116" s="13">
        <v>1.0713799608319114</v>
      </c>
    </row>
    <row r="117" spans="1:71">
      <c r="A117" s="6" t="s">
        <v>28</v>
      </c>
      <c r="B117" s="6">
        <v>110695.64</v>
      </c>
      <c r="C117" s="6">
        <v>130703.41</v>
      </c>
      <c r="D117" s="6">
        <v>25257.19</v>
      </c>
      <c r="E117" s="6">
        <v>11760.31</v>
      </c>
      <c r="F117" s="6">
        <v>210.72</v>
      </c>
      <c r="G117" s="6">
        <v>-5687.15</v>
      </c>
      <c r="H117" s="6">
        <v>25046.47</v>
      </c>
      <c r="I117" s="6">
        <v>17447.46</v>
      </c>
      <c r="J117" s="6">
        <v>8055.09</v>
      </c>
      <c r="K117" s="6">
        <v>5073.71</v>
      </c>
      <c r="L117" s="6">
        <v>16991.38</v>
      </c>
      <c r="M117" s="6">
        <v>12373.75</v>
      </c>
      <c r="N117" s="6">
        <v>43831.72</v>
      </c>
      <c r="O117" s="6">
        <v>43359.83</v>
      </c>
      <c r="P117" s="6">
        <v>7836.02</v>
      </c>
      <c r="Q117" s="6">
        <v>6769.91</v>
      </c>
      <c r="R117" s="6">
        <v>87.83</v>
      </c>
      <c r="S117" s="6">
        <v>978.17</v>
      </c>
      <c r="T117" s="6">
        <v>7923.84</v>
      </c>
      <c r="U117" s="6">
        <v>7748.08</v>
      </c>
      <c r="V117" s="6">
        <v>7923.84</v>
      </c>
      <c r="W117" s="6">
        <v>7748.08</v>
      </c>
      <c r="X117" s="6">
        <v>5131.21</v>
      </c>
      <c r="Y117" s="6">
        <v>4591.12</v>
      </c>
      <c r="Z117" s="6">
        <v>810.7</v>
      </c>
      <c r="AA117" s="6">
        <v>-4668.5600000000004</v>
      </c>
      <c r="AB117" s="6">
        <v>-1573.71</v>
      </c>
      <c r="AC117" s="6">
        <v>0</v>
      </c>
      <c r="AD117" s="6">
        <v>3348.53</v>
      </c>
      <c r="AE117" s="6">
        <v>2851.84</v>
      </c>
      <c r="AF117" s="6">
        <v>6217.91</v>
      </c>
      <c r="AG117" s="6">
        <v>4030.81</v>
      </c>
      <c r="AH117" s="6">
        <v>1418.34</v>
      </c>
      <c r="AI117" s="6">
        <v>3499.59</v>
      </c>
      <c r="AJ117" s="6">
        <v>-1154.22</v>
      </c>
      <c r="AK117" s="6">
        <v>-1088</v>
      </c>
      <c r="AL117" s="6">
        <v>3387.93</v>
      </c>
      <c r="AM117" s="6">
        <v>11577.36</v>
      </c>
      <c r="AN117" s="6">
        <v>18145.599999999999</v>
      </c>
      <c r="AO117" s="6">
        <v>13461.76</v>
      </c>
      <c r="AQ117" s="13">
        <v>1.0679297384909288</v>
      </c>
      <c r="AR117" s="13">
        <v>1.0879288817052228</v>
      </c>
    </row>
    <row r="118" spans="1:71">
      <c r="A118" s="6" t="s">
        <v>24</v>
      </c>
      <c r="B118" s="6">
        <v>2896.38</v>
      </c>
      <c r="C118" s="6">
        <v>6356.06</v>
      </c>
      <c r="D118" s="6">
        <v>2397.83</v>
      </c>
      <c r="E118" s="6">
        <v>4628.29</v>
      </c>
      <c r="F118" s="6">
        <v>1118.1400000000001</v>
      </c>
      <c r="G118" s="6">
        <v>451.33</v>
      </c>
      <c r="H118" s="6">
        <v>1279.69</v>
      </c>
      <c r="I118" s="6">
        <v>4176.97</v>
      </c>
      <c r="J118" s="6">
        <v>0</v>
      </c>
      <c r="K118" s="6">
        <v>0</v>
      </c>
      <c r="L118" s="6">
        <v>1279.69</v>
      </c>
      <c r="M118" s="6">
        <v>4176.97</v>
      </c>
      <c r="N118" s="6">
        <v>357.16</v>
      </c>
      <c r="O118" s="6">
        <v>2689.47</v>
      </c>
      <c r="P118" s="6">
        <v>354.2</v>
      </c>
      <c r="Q118" s="6">
        <v>2479.9299999999998</v>
      </c>
      <c r="R118" s="6">
        <v>96.47</v>
      </c>
      <c r="S118" s="6">
        <v>837.88</v>
      </c>
      <c r="T118" s="6">
        <v>450.68</v>
      </c>
      <c r="U118" s="6">
        <v>3317.81</v>
      </c>
      <c r="V118" s="6">
        <v>450.68</v>
      </c>
      <c r="W118" s="6">
        <v>3317.81</v>
      </c>
      <c r="X118" s="6">
        <v>73.67</v>
      </c>
      <c r="Y118" s="6">
        <v>282.58</v>
      </c>
      <c r="Z118" s="6">
        <v>-82.39</v>
      </c>
      <c r="AA118" s="6">
        <v>-93.45</v>
      </c>
      <c r="AB118" s="6">
        <v>0</v>
      </c>
      <c r="AC118" s="6">
        <v>0</v>
      </c>
      <c r="AD118" s="6">
        <v>117.07</v>
      </c>
      <c r="AE118" s="6">
        <v>166.95</v>
      </c>
      <c r="AF118" s="6">
        <v>172.84</v>
      </c>
      <c r="AG118" s="6">
        <v>1552.43</v>
      </c>
      <c r="AH118" s="6">
        <v>4.45</v>
      </c>
      <c r="AI118" s="6">
        <v>0</v>
      </c>
      <c r="AJ118" s="6">
        <v>617.04</v>
      </c>
      <c r="AK118" s="6">
        <v>-766.77</v>
      </c>
      <c r="AL118" s="6">
        <v>638.95000000000005</v>
      </c>
      <c r="AM118" s="6">
        <v>-716.73</v>
      </c>
      <c r="AN118" s="6">
        <v>662.64</v>
      </c>
      <c r="AO118" s="6">
        <v>4943.74</v>
      </c>
      <c r="AQ118" s="13">
        <v>0.51781290781361111</v>
      </c>
      <c r="AR118" s="13">
        <v>1.1835708659626474</v>
      </c>
    </row>
    <row r="119" spans="1:71">
      <c r="A119" s="6" t="s">
        <v>55</v>
      </c>
      <c r="B119" s="6">
        <v>83136.13</v>
      </c>
      <c r="C119" s="6">
        <v>82512.19</v>
      </c>
      <c r="D119" s="6">
        <v>17999.59</v>
      </c>
      <c r="E119" s="6">
        <v>15444.36</v>
      </c>
      <c r="F119" s="6">
        <v>-369.52</v>
      </c>
      <c r="G119" s="6">
        <v>1188.1300000000001</v>
      </c>
      <c r="H119" s="6">
        <v>18369.11</v>
      </c>
      <c r="I119" s="6">
        <v>14256.23</v>
      </c>
      <c r="J119" s="6">
        <v>2667.26</v>
      </c>
      <c r="K119" s="6">
        <v>2535.1799999999998</v>
      </c>
      <c r="L119" s="6">
        <v>15701.85</v>
      </c>
      <c r="M119" s="6">
        <v>11721.06</v>
      </c>
      <c r="N119" s="6">
        <v>16658.88</v>
      </c>
      <c r="O119" s="6">
        <v>19463.150000000001</v>
      </c>
      <c r="P119" s="6">
        <v>6274.09</v>
      </c>
      <c r="Q119" s="6">
        <v>6829.9</v>
      </c>
      <c r="R119" s="6">
        <v>668.21</v>
      </c>
      <c r="S119" s="6">
        <v>-1493.82</v>
      </c>
      <c r="T119" s="6">
        <v>6942.3</v>
      </c>
      <c r="U119" s="6">
        <v>5336.08</v>
      </c>
      <c r="V119" s="6">
        <v>6942.3</v>
      </c>
      <c r="W119" s="6">
        <v>5335.7</v>
      </c>
      <c r="X119" s="6">
        <v>5463.6</v>
      </c>
      <c r="Y119" s="6">
        <v>5550.94</v>
      </c>
      <c r="Z119" s="6">
        <v>-5548.63</v>
      </c>
      <c r="AA119" s="6">
        <v>717.83</v>
      </c>
      <c r="AB119" s="6">
        <v>-1785.39</v>
      </c>
      <c r="AC119" s="6">
        <v>0</v>
      </c>
      <c r="AD119" s="6">
        <v>3419.42</v>
      </c>
      <c r="AE119" s="6">
        <v>3037.9</v>
      </c>
      <c r="AF119" s="6">
        <v>5885.5</v>
      </c>
      <c r="AG119" s="6">
        <v>6412.88</v>
      </c>
      <c r="AH119" s="6">
        <v>1166.97</v>
      </c>
      <c r="AI119" s="6">
        <v>173.02</v>
      </c>
      <c r="AJ119" s="6">
        <v>5621.67</v>
      </c>
      <c r="AK119" s="6">
        <v>-3956.27</v>
      </c>
      <c r="AL119" s="6">
        <v>8415.69</v>
      </c>
      <c r="AM119" s="6">
        <v>-819.24</v>
      </c>
      <c r="AN119" s="6">
        <v>10080.18</v>
      </c>
      <c r="AO119" s="6">
        <v>15677.33</v>
      </c>
      <c r="AQ119" s="13">
        <v>0.64197403490671479</v>
      </c>
      <c r="AR119" s="13">
        <v>1.3375351717336146</v>
      </c>
    </row>
    <row r="120" spans="1:71">
      <c r="A120" s="6" t="s">
        <v>137</v>
      </c>
      <c r="B120" s="6">
        <v>7937.73</v>
      </c>
      <c r="C120" s="6">
        <v>10573.56</v>
      </c>
      <c r="D120" s="6">
        <v>3929.05</v>
      </c>
      <c r="E120" s="6">
        <v>4847.93</v>
      </c>
      <c r="F120" s="6">
        <v>-8.8699999999999992</v>
      </c>
      <c r="G120" s="6">
        <v>389.7</v>
      </c>
      <c r="H120" s="6">
        <v>3937.91</v>
      </c>
      <c r="I120" s="6">
        <v>4458.2299999999996</v>
      </c>
      <c r="J120" s="6">
        <v>138.66</v>
      </c>
      <c r="K120" s="6">
        <v>714.74</v>
      </c>
      <c r="L120" s="6">
        <v>3799.25</v>
      </c>
      <c r="M120" s="6">
        <v>3743.49</v>
      </c>
      <c r="N120" s="6">
        <v>3751.53</v>
      </c>
      <c r="O120" s="6">
        <v>5074.47</v>
      </c>
      <c r="P120" s="6">
        <v>1972.44</v>
      </c>
      <c r="Q120" s="6">
        <v>2321.15</v>
      </c>
      <c r="R120" s="6">
        <v>611.23</v>
      </c>
      <c r="S120" s="6">
        <v>540.41999999999996</v>
      </c>
      <c r="T120" s="6">
        <v>2583.66</v>
      </c>
      <c r="U120" s="6">
        <v>2861.58</v>
      </c>
      <c r="V120" s="6">
        <v>2583.46</v>
      </c>
      <c r="W120" s="6">
        <v>2861.58</v>
      </c>
      <c r="X120" s="6">
        <v>482.06</v>
      </c>
      <c r="Y120" s="6">
        <v>737.86</v>
      </c>
      <c r="Z120" s="6">
        <v>-693.24</v>
      </c>
      <c r="AA120" s="6">
        <v>-889.23</v>
      </c>
      <c r="AB120" s="6">
        <v>-95.68</v>
      </c>
      <c r="AC120" s="6">
        <v>0</v>
      </c>
      <c r="AD120" s="6">
        <v>504.04</v>
      </c>
      <c r="AE120" s="6">
        <v>207.52</v>
      </c>
      <c r="AF120" s="6">
        <v>1559.64</v>
      </c>
      <c r="AG120" s="6">
        <v>2418.9299999999998</v>
      </c>
      <c r="AH120" s="6">
        <v>67.760000000000005</v>
      </c>
      <c r="AI120" s="6">
        <v>3.81</v>
      </c>
      <c r="AJ120" s="6">
        <v>-126.72</v>
      </c>
      <c r="AK120" s="6">
        <v>-859.12</v>
      </c>
      <c r="AL120" s="6">
        <v>511.22</v>
      </c>
      <c r="AM120" s="6">
        <v>150.36000000000001</v>
      </c>
      <c r="AN120" s="6">
        <v>3925.97</v>
      </c>
      <c r="AO120" s="6">
        <v>4602.6099999999997</v>
      </c>
      <c r="AQ120" s="13">
        <v>1.0333539514377836</v>
      </c>
      <c r="AR120" s="13">
        <v>1.2294970735864126</v>
      </c>
    </row>
    <row r="121" spans="1:71">
      <c r="A121" s="6" t="s">
        <v>194</v>
      </c>
      <c r="B121" s="6">
        <v>49196.03</v>
      </c>
      <c r="C121" s="6">
        <v>0</v>
      </c>
      <c r="D121" s="6">
        <v>7001.67</v>
      </c>
      <c r="E121" s="6">
        <v>0</v>
      </c>
      <c r="F121" s="6">
        <v>1255.03</v>
      </c>
      <c r="G121" s="6">
        <v>0</v>
      </c>
      <c r="H121" s="6">
        <v>5746.63</v>
      </c>
      <c r="I121" s="6">
        <v>0</v>
      </c>
      <c r="J121" s="6">
        <v>2861.5</v>
      </c>
      <c r="K121" s="6">
        <v>0</v>
      </c>
      <c r="L121" s="6">
        <v>2885.14</v>
      </c>
      <c r="M121" s="6">
        <v>0</v>
      </c>
      <c r="N121" s="6">
        <v>7482.32</v>
      </c>
      <c r="O121" s="6">
        <v>0</v>
      </c>
      <c r="P121" s="6">
        <v>545.16</v>
      </c>
      <c r="Q121" s="6">
        <v>0</v>
      </c>
      <c r="R121" s="6">
        <v>346.79</v>
      </c>
      <c r="S121" s="6">
        <v>0</v>
      </c>
      <c r="T121" s="6">
        <v>891.95</v>
      </c>
      <c r="U121" s="6">
        <v>0</v>
      </c>
      <c r="V121" s="6">
        <v>891.95</v>
      </c>
      <c r="W121" s="6">
        <v>0</v>
      </c>
      <c r="X121" s="6">
        <v>3035.49</v>
      </c>
      <c r="Y121" s="6">
        <v>0</v>
      </c>
      <c r="Z121" s="6">
        <v>76.27</v>
      </c>
      <c r="AA121" s="6">
        <v>0</v>
      </c>
      <c r="AB121" s="6">
        <v>-418.96</v>
      </c>
      <c r="AC121" s="6">
        <v>0</v>
      </c>
      <c r="AD121" s="6">
        <v>2680.46</v>
      </c>
      <c r="AE121" s="6">
        <v>0</v>
      </c>
      <c r="AF121" s="6">
        <v>3247.44</v>
      </c>
      <c r="AG121" s="6">
        <v>0</v>
      </c>
      <c r="AH121" s="6">
        <v>24.44</v>
      </c>
      <c r="AI121" s="6">
        <v>0</v>
      </c>
      <c r="AJ121" s="6">
        <v>-3616.46</v>
      </c>
      <c r="AK121" s="6">
        <v>0</v>
      </c>
      <c r="AL121" s="6">
        <v>-1125.67</v>
      </c>
      <c r="AM121" s="6">
        <v>0</v>
      </c>
      <c r="AN121" s="6">
        <v>6501.59</v>
      </c>
      <c r="AO121" s="6">
        <v>0</v>
      </c>
      <c r="AQ121" s="13">
        <v>2.2534747014009722</v>
      </c>
      <c r="AR121" s="13" t="s">
        <v>587</v>
      </c>
    </row>
    <row r="122" spans="1:71">
      <c r="A122" s="6" t="s">
        <v>8</v>
      </c>
      <c r="B122" s="6">
        <v>6574.46</v>
      </c>
      <c r="C122" s="6">
        <v>7420.99</v>
      </c>
      <c r="D122" s="6">
        <v>1736.47</v>
      </c>
      <c r="E122" s="6">
        <v>1924.66</v>
      </c>
      <c r="F122" s="6">
        <v>42.96</v>
      </c>
      <c r="G122" s="6">
        <v>602.62</v>
      </c>
      <c r="H122" s="6">
        <v>1693.51</v>
      </c>
      <c r="I122" s="6">
        <v>1322.04</v>
      </c>
      <c r="J122" s="6">
        <v>752.74</v>
      </c>
      <c r="K122" s="6">
        <v>632.08000000000004</v>
      </c>
      <c r="L122" s="6">
        <v>940.77</v>
      </c>
      <c r="M122" s="6">
        <v>689.97</v>
      </c>
      <c r="N122" s="6">
        <v>2213.4</v>
      </c>
      <c r="O122" s="6">
        <v>3474.75</v>
      </c>
      <c r="P122" s="6">
        <v>596.91</v>
      </c>
      <c r="Q122" s="6">
        <v>884.37</v>
      </c>
      <c r="R122" s="6">
        <v>140.22</v>
      </c>
      <c r="S122" s="6">
        <v>-76.48</v>
      </c>
      <c r="T122" s="6">
        <v>737.13</v>
      </c>
      <c r="U122" s="6">
        <v>807.88</v>
      </c>
      <c r="V122" s="6">
        <v>737.13</v>
      </c>
      <c r="W122" s="6">
        <v>765.65</v>
      </c>
      <c r="X122" s="6">
        <v>1041.9100000000001</v>
      </c>
      <c r="Y122" s="6">
        <v>1362.76</v>
      </c>
      <c r="Z122" s="6">
        <v>-245.96</v>
      </c>
      <c r="AA122" s="6">
        <v>11.32</v>
      </c>
      <c r="AB122" s="6">
        <v>-121.41</v>
      </c>
      <c r="AC122" s="6">
        <v>-100.41</v>
      </c>
      <c r="AD122" s="6">
        <v>1103.03</v>
      </c>
      <c r="AE122" s="6">
        <v>1144.94</v>
      </c>
      <c r="AF122" s="6">
        <v>917.88</v>
      </c>
      <c r="AG122" s="6">
        <v>816.7</v>
      </c>
      <c r="AH122" s="6">
        <v>30.86</v>
      </c>
      <c r="AI122" s="6">
        <v>17.73</v>
      </c>
      <c r="AJ122" s="6">
        <v>-1480.77</v>
      </c>
      <c r="AK122" s="6">
        <v>-1965.96</v>
      </c>
      <c r="AL122" s="6">
        <v>-1205.72</v>
      </c>
      <c r="AM122" s="6">
        <v>-1622.8</v>
      </c>
      <c r="AN122" s="6">
        <v>2421.54</v>
      </c>
      <c r="AO122" s="6">
        <v>2655.93</v>
      </c>
      <c r="AQ122" s="13">
        <v>2.5739978953410505</v>
      </c>
      <c r="AR122" s="13">
        <v>3.8493412757076393</v>
      </c>
    </row>
    <row r="123" spans="1:71">
      <c r="A123" s="6" t="s">
        <v>25</v>
      </c>
      <c r="B123" s="6">
        <v>77532.179999999993</v>
      </c>
      <c r="C123" s="6">
        <v>86500.28</v>
      </c>
      <c r="D123" s="6">
        <v>19581.740000000002</v>
      </c>
      <c r="E123" s="6">
        <v>19537.849999999999</v>
      </c>
      <c r="F123" s="6">
        <v>-412</v>
      </c>
      <c r="G123" s="6">
        <v>-4645.16</v>
      </c>
      <c r="H123" s="6">
        <v>19993.740000000002</v>
      </c>
      <c r="I123" s="6">
        <v>24183.01</v>
      </c>
      <c r="J123" s="6">
        <v>468.45</v>
      </c>
      <c r="K123" s="6">
        <v>3585.32</v>
      </c>
      <c r="L123" s="6">
        <v>19525.29</v>
      </c>
      <c r="M123" s="6">
        <v>20597.689999999999</v>
      </c>
      <c r="N123" s="6">
        <v>34588.74</v>
      </c>
      <c r="O123" s="6">
        <v>35375.33</v>
      </c>
      <c r="P123" s="6">
        <v>9542.6</v>
      </c>
      <c r="Q123" s="6">
        <v>8742.14</v>
      </c>
      <c r="R123" s="6">
        <v>-219.17</v>
      </c>
      <c r="S123" s="6">
        <v>3235.88</v>
      </c>
      <c r="T123" s="6">
        <v>9323.44</v>
      </c>
      <c r="U123" s="6">
        <v>11978.02</v>
      </c>
      <c r="V123" s="6">
        <v>9323.44</v>
      </c>
      <c r="W123" s="6">
        <v>11978.02</v>
      </c>
      <c r="X123" s="6">
        <v>5916.61</v>
      </c>
      <c r="Y123" s="6">
        <v>13276.56</v>
      </c>
      <c r="Z123" s="6">
        <v>-1091.8699999999999</v>
      </c>
      <c r="AA123" s="6">
        <v>-6331.61</v>
      </c>
      <c r="AB123" s="6">
        <v>-432.4</v>
      </c>
      <c r="AC123" s="6">
        <v>-652.36</v>
      </c>
      <c r="AD123" s="6">
        <v>3082.25</v>
      </c>
      <c r="AE123" s="6">
        <v>3643.51</v>
      </c>
      <c r="AF123" s="6">
        <v>6141.05</v>
      </c>
      <c r="AG123" s="6">
        <v>7983.8</v>
      </c>
      <c r="AH123" s="6">
        <v>497.6</v>
      </c>
      <c r="AI123" s="6">
        <v>607.42999999999995</v>
      </c>
      <c r="AJ123" s="6">
        <v>2005.23</v>
      </c>
      <c r="AK123" s="6">
        <v>3368.91</v>
      </c>
      <c r="AL123" s="6">
        <v>2759.29</v>
      </c>
      <c r="AM123" s="6">
        <v>8144.6</v>
      </c>
      <c r="AN123" s="6">
        <v>17520.060000000001</v>
      </c>
      <c r="AO123" s="6">
        <v>17228.78</v>
      </c>
      <c r="AQ123" s="13">
        <v>0.89730088515970829</v>
      </c>
      <c r="AR123" s="13">
        <v>0.83644233892247144</v>
      </c>
    </row>
    <row r="124" spans="1:71">
      <c r="A124" s="522" t="s">
        <v>572</v>
      </c>
      <c r="B124" s="6">
        <v>0</v>
      </c>
      <c r="C124" s="6">
        <v>2145.98</v>
      </c>
      <c r="D124" s="6">
        <v>0</v>
      </c>
      <c r="E124" s="6">
        <v>9.75</v>
      </c>
      <c r="F124" s="6">
        <v>0</v>
      </c>
      <c r="G124" s="6">
        <v>5.79</v>
      </c>
      <c r="H124" s="6">
        <v>0</v>
      </c>
      <c r="I124" s="6">
        <v>3.96</v>
      </c>
      <c r="J124" s="6">
        <v>0</v>
      </c>
      <c r="K124" s="6">
        <v>0</v>
      </c>
      <c r="L124" s="6">
        <v>0</v>
      </c>
      <c r="M124" s="6">
        <v>3.96</v>
      </c>
      <c r="N124" s="6">
        <v>0</v>
      </c>
      <c r="O124" s="6">
        <v>0</v>
      </c>
      <c r="P124" s="6">
        <v>0</v>
      </c>
      <c r="Q124" s="6">
        <v>0</v>
      </c>
      <c r="R124" s="6">
        <v>0</v>
      </c>
      <c r="S124" s="6">
        <v>15.85</v>
      </c>
      <c r="T124" s="6">
        <v>0</v>
      </c>
      <c r="U124" s="6">
        <v>15.85</v>
      </c>
      <c r="V124" s="6">
        <v>0</v>
      </c>
      <c r="W124" s="6">
        <v>15.85</v>
      </c>
      <c r="X124" s="6">
        <v>0</v>
      </c>
      <c r="Y124" s="6">
        <v>278.69</v>
      </c>
      <c r="Z124" s="6">
        <v>0</v>
      </c>
      <c r="AA124" s="6">
        <v>-531.05999999999995</v>
      </c>
      <c r="AB124" s="6">
        <v>0</v>
      </c>
      <c r="AC124" s="6">
        <v>0</v>
      </c>
      <c r="AD124" s="6">
        <v>0</v>
      </c>
      <c r="AE124" s="6">
        <v>900.98</v>
      </c>
      <c r="AF124" s="6">
        <v>0</v>
      </c>
      <c r="AG124" s="6">
        <v>1208.8599999999999</v>
      </c>
      <c r="AH124" s="6">
        <v>0</v>
      </c>
      <c r="AI124" s="6">
        <v>16.98</v>
      </c>
      <c r="AJ124" s="6">
        <v>0</v>
      </c>
      <c r="AK124" s="6">
        <v>-1607.65</v>
      </c>
      <c r="AL124" s="6">
        <v>0</v>
      </c>
      <c r="AM124" s="6">
        <v>-1086.01</v>
      </c>
      <c r="AN124" s="6">
        <v>0</v>
      </c>
      <c r="AO124" s="6">
        <v>1611.61</v>
      </c>
      <c r="AQ124" s="13" t="s">
        <v>587</v>
      </c>
      <c r="AR124" s="13">
        <v>406.97222222222223</v>
      </c>
    </row>
    <row r="125" spans="1:71">
      <c r="D125" s="6"/>
      <c r="E125" s="6"/>
      <c r="AQ125" s="13" t="s">
        <v>587</v>
      </c>
      <c r="AR125" s="13" t="s">
        <v>587</v>
      </c>
    </row>
    <row r="126" spans="1:71" ht="13.5" thickBot="1">
      <c r="A126" s="14" t="s">
        <v>118</v>
      </c>
      <c r="B126" s="15">
        <v>662228.21</v>
      </c>
      <c r="C126" s="15">
        <v>621689.06000000006</v>
      </c>
      <c r="D126" s="15">
        <v>181608.61</v>
      </c>
      <c r="E126" s="15">
        <v>153081.51</v>
      </c>
      <c r="F126" s="15">
        <v>9789.6899999999969</v>
      </c>
      <c r="G126" s="15">
        <v>-312.49999999999994</v>
      </c>
      <c r="H126" s="15">
        <v>171818.92</v>
      </c>
      <c r="I126" s="15">
        <v>153394.04999999996</v>
      </c>
      <c r="J126" s="15">
        <v>37749.789999999994</v>
      </c>
      <c r="K126" s="15">
        <v>30006.290000000005</v>
      </c>
      <c r="L126" s="15">
        <v>134069.14000000001</v>
      </c>
      <c r="M126" s="15">
        <v>123387.78000000001</v>
      </c>
      <c r="N126" s="15">
        <v>222400.98</v>
      </c>
      <c r="O126" s="15">
        <v>243856.53999999998</v>
      </c>
      <c r="P126" s="15">
        <v>48308.530000000006</v>
      </c>
      <c r="Q126" s="15">
        <v>69025.05</v>
      </c>
      <c r="R126" s="15">
        <v>13650.220000000001</v>
      </c>
      <c r="S126" s="15">
        <v>5581.9100000000008</v>
      </c>
      <c r="T126" s="15">
        <v>61958.74</v>
      </c>
      <c r="U126" s="15">
        <v>74606.95</v>
      </c>
      <c r="V126" s="15">
        <v>60327.54</v>
      </c>
      <c r="W126" s="15">
        <v>73160.700000000012</v>
      </c>
      <c r="X126" s="15">
        <v>48600.990000000005</v>
      </c>
      <c r="Y126" s="15">
        <v>56312.360000000008</v>
      </c>
      <c r="Z126" s="15">
        <v>-22538.23</v>
      </c>
      <c r="AA126" s="15">
        <v>-25391.759999999998</v>
      </c>
      <c r="AB126" s="15">
        <v>-5103.38</v>
      </c>
      <c r="AC126" s="15">
        <v>-781.64</v>
      </c>
      <c r="AD126" s="15">
        <v>31396.659999999996</v>
      </c>
      <c r="AE126" s="15">
        <v>27204.079999999998</v>
      </c>
      <c r="AF126" s="15">
        <v>61860.30999999999</v>
      </c>
      <c r="AG126" s="15">
        <v>50051.12</v>
      </c>
      <c r="AH126" s="15">
        <v>9504.5400000000009</v>
      </c>
      <c r="AI126" s="15">
        <v>8058.96</v>
      </c>
      <c r="AJ126" s="15">
        <v>-1378.2799999999993</v>
      </c>
      <c r="AK126" s="15">
        <v>-8913.6299999999992</v>
      </c>
      <c r="AL126" s="15">
        <v>33965.620000000003</v>
      </c>
      <c r="AM126" s="15">
        <v>14410.960000000001</v>
      </c>
      <c r="AN126" s="15">
        <v>135447.37</v>
      </c>
      <c r="AO126" s="15">
        <v>132301.41</v>
      </c>
      <c r="AP126" s="15"/>
      <c r="AQ126" s="15">
        <v>1.01027999433725</v>
      </c>
      <c r="AR126" s="15">
        <v>1.0722407842980883</v>
      </c>
    </row>
    <row r="127" spans="1:71" s="140" customFormat="1" ht="21.75" customHeight="1">
      <c r="A127" s="140" t="s">
        <v>129</v>
      </c>
      <c r="B127" s="376">
        <v>0</v>
      </c>
      <c r="C127" s="376">
        <v>0</v>
      </c>
      <c r="D127" s="376">
        <v>0</v>
      </c>
      <c r="E127" s="376">
        <v>0</v>
      </c>
      <c r="F127" s="376">
        <v>0</v>
      </c>
      <c r="G127" s="511">
        <v>-7.3896444519050419E-13</v>
      </c>
      <c r="H127" s="376">
        <v>0</v>
      </c>
      <c r="I127" s="376">
        <v>0</v>
      </c>
      <c r="J127" s="376">
        <v>0</v>
      </c>
      <c r="K127" s="376">
        <v>0</v>
      </c>
      <c r="L127" s="376">
        <v>0</v>
      </c>
      <c r="M127" s="376">
        <v>0</v>
      </c>
      <c r="N127" s="376">
        <v>0</v>
      </c>
      <c r="O127" s="376">
        <v>0</v>
      </c>
      <c r="P127" s="376">
        <v>0</v>
      </c>
      <c r="Q127" s="376">
        <v>0</v>
      </c>
      <c r="R127" s="376">
        <v>0</v>
      </c>
      <c r="S127" s="376">
        <v>0</v>
      </c>
      <c r="T127" s="376">
        <v>0</v>
      </c>
      <c r="U127" s="376">
        <v>0</v>
      </c>
      <c r="V127" s="376">
        <v>0</v>
      </c>
      <c r="W127" s="376">
        <v>0</v>
      </c>
      <c r="X127" s="376">
        <v>0</v>
      </c>
      <c r="Y127" s="376">
        <v>0</v>
      </c>
      <c r="Z127" s="376">
        <v>0</v>
      </c>
      <c r="AA127" s="376">
        <v>0</v>
      </c>
      <c r="AB127" s="376">
        <v>0</v>
      </c>
      <c r="AC127" s="376">
        <v>0</v>
      </c>
      <c r="AD127" s="376">
        <v>0</v>
      </c>
      <c r="AE127" s="376">
        <v>0</v>
      </c>
      <c r="AF127" s="376">
        <v>0</v>
      </c>
      <c r="AG127" s="376">
        <v>0</v>
      </c>
      <c r="AH127" s="376">
        <v>0</v>
      </c>
      <c r="AI127" s="376">
        <v>0</v>
      </c>
      <c r="AJ127" s="376">
        <v>0</v>
      </c>
      <c r="AK127" s="376">
        <v>0</v>
      </c>
      <c r="AL127" s="376"/>
      <c r="AM127" s="376"/>
      <c r="AN127" s="376"/>
      <c r="AO127" s="376"/>
      <c r="AP127" s="376"/>
      <c r="AQ127" s="1261">
        <v>0</v>
      </c>
      <c r="AR127" s="1261">
        <v>0</v>
      </c>
      <c r="AS127" s="376"/>
      <c r="AT127" s="376"/>
      <c r="AU127" s="376"/>
      <c r="AV127" s="376"/>
      <c r="AW127" s="376"/>
      <c r="AX127" s="376"/>
      <c r="AY127" s="376"/>
      <c r="AZ127" s="376"/>
      <c r="BA127" s="376"/>
      <c r="BB127" s="376"/>
      <c r="BC127" s="376"/>
      <c r="BD127" s="376"/>
    </row>
    <row r="128" spans="1:71" s="141" customFormat="1" ht="21.75" customHeight="1">
      <c r="A128" s="141" t="s">
        <v>129</v>
      </c>
      <c r="B128" s="142">
        <v>-2.0000000018626451E-2</v>
      </c>
      <c r="C128" s="142">
        <v>2.0000000018626451E-2</v>
      </c>
      <c r="D128" s="142">
        <v>9.9999999802093953E-3</v>
      </c>
      <c r="E128" s="142">
        <v>-9.9999999802093953E-3</v>
      </c>
      <c r="F128" s="142">
        <v>9.9999999965802999E-3</v>
      </c>
      <c r="G128" s="142">
        <v>3.0000000000029559E-2</v>
      </c>
      <c r="H128" s="142">
        <v>1.0000000009313226E-2</v>
      </c>
      <c r="I128" s="142">
        <v>0</v>
      </c>
      <c r="J128" s="142">
        <v>-1.0000000009313226E-2</v>
      </c>
      <c r="K128" s="142">
        <v>0</v>
      </c>
      <c r="L128" s="142">
        <v>3.0000000027939677E-2</v>
      </c>
      <c r="M128" s="142">
        <v>2.0000000018626451E-2</v>
      </c>
      <c r="N128" s="142">
        <v>-9.9999999802093953E-3</v>
      </c>
      <c r="O128" s="142">
        <v>0</v>
      </c>
      <c r="P128" s="142">
        <v>-9.9999999947613105E-3</v>
      </c>
      <c r="Q128" s="142">
        <v>1.0000000009313226E-2</v>
      </c>
      <c r="R128" s="142">
        <v>1.0000000002037268E-2</v>
      </c>
      <c r="S128" s="142">
        <v>2.0000000000436557E-2</v>
      </c>
      <c r="T128" s="142">
        <v>-1.0000000002037268E-2</v>
      </c>
      <c r="U128" s="142">
        <v>2.0000000004074536E-2</v>
      </c>
      <c r="V128" s="142">
        <v>0</v>
      </c>
      <c r="W128" s="142">
        <v>1.0000000009313226E-2</v>
      </c>
      <c r="X128" s="142">
        <v>-9.9999999947613105E-3</v>
      </c>
      <c r="Y128" s="142">
        <v>0</v>
      </c>
      <c r="Z128" s="142">
        <v>1.0000000002037268E-2</v>
      </c>
      <c r="AA128" s="142">
        <v>1.0000000002037268E-2</v>
      </c>
      <c r="AB128" s="142">
        <v>1.9999999999527063E-2</v>
      </c>
      <c r="AC128" s="142">
        <v>9.9999999999909051E-3</v>
      </c>
      <c r="AD128" s="142">
        <v>2.9999999995197868E-2</v>
      </c>
      <c r="AE128" s="142">
        <v>2.9999999998835847E-2</v>
      </c>
      <c r="AF128" s="142">
        <v>9.9999999874853529E-3</v>
      </c>
      <c r="AG128" s="142">
        <v>0</v>
      </c>
      <c r="AH128" s="142">
        <v>0</v>
      </c>
      <c r="AI128" s="142">
        <v>1.0000000000218279E-2</v>
      </c>
      <c r="AJ128" s="142">
        <v>-9.999999999308784E-3</v>
      </c>
      <c r="AK128" s="142">
        <v>1.0000000000218279E-2</v>
      </c>
      <c r="AL128" s="142">
        <v>0</v>
      </c>
      <c r="AM128" s="142">
        <v>1.0000000000218279E-2</v>
      </c>
      <c r="AN128" s="142">
        <v>-2.0000000018626451E-2</v>
      </c>
      <c r="AO128" s="142">
        <v>1.0000000009313226E-2</v>
      </c>
      <c r="AP128" s="142"/>
      <c r="AQ128" s="142"/>
      <c r="AR128" s="142"/>
      <c r="AS128" s="142"/>
      <c r="AT128" s="142"/>
      <c r="AU128" s="142"/>
      <c r="AV128" s="142"/>
      <c r="AW128" s="142"/>
      <c r="AX128" s="142"/>
      <c r="AY128" s="142"/>
      <c r="AZ128" s="142"/>
      <c r="BA128" s="142"/>
      <c r="BB128" s="142"/>
      <c r="BC128" s="142"/>
      <c r="BD128" s="142"/>
      <c r="BE128" s="142"/>
      <c r="BF128" s="142"/>
      <c r="BG128" s="142"/>
      <c r="BH128" s="142"/>
      <c r="BI128" s="142"/>
      <c r="BJ128" s="142"/>
      <c r="BK128" s="142"/>
      <c r="BL128" s="142"/>
      <c r="BM128" s="142"/>
      <c r="BN128" s="142"/>
      <c r="BO128" s="142"/>
      <c r="BP128" s="142"/>
      <c r="BQ128" s="142"/>
      <c r="BR128" s="142"/>
      <c r="BS128" s="142"/>
    </row>
    <row r="129" spans="1:56" ht="15.75">
      <c r="A129" s="193"/>
      <c r="B129" s="193"/>
      <c r="C129" s="193"/>
    </row>
    <row r="130" spans="1:56" ht="20.25">
      <c r="A130" s="1710" t="s">
        <v>105</v>
      </c>
      <c r="B130" s="1710"/>
      <c r="C130" s="1710"/>
    </row>
    <row r="131" spans="1:56" s="176" customFormat="1" ht="24.75" customHeight="1">
      <c r="A131" s="176">
        <v>1</v>
      </c>
      <c r="B131" s="176">
        <v>2</v>
      </c>
      <c r="C131" s="176">
        <v>3</v>
      </c>
      <c r="D131" s="176">
        <v>4</v>
      </c>
      <c r="E131" s="176">
        <v>5</v>
      </c>
      <c r="F131" s="176">
        <v>6</v>
      </c>
      <c r="G131" s="176">
        <v>7</v>
      </c>
      <c r="H131" s="176">
        <v>8</v>
      </c>
      <c r="I131" s="176">
        <v>9</v>
      </c>
      <c r="J131" s="176">
        <v>10</v>
      </c>
      <c r="K131" s="176">
        <v>11</v>
      </c>
      <c r="L131" s="176">
        <v>12</v>
      </c>
      <c r="M131" s="176">
        <v>13</v>
      </c>
      <c r="N131" s="176">
        <v>14</v>
      </c>
      <c r="O131" s="176">
        <v>15</v>
      </c>
      <c r="P131" s="176">
        <v>16</v>
      </c>
      <c r="Q131" s="176">
        <v>17</v>
      </c>
      <c r="R131" s="176">
        <v>18</v>
      </c>
      <c r="S131" s="176">
        <v>19</v>
      </c>
      <c r="T131" s="176">
        <v>20</v>
      </c>
      <c r="U131" s="176">
        <v>21</v>
      </c>
      <c r="V131" s="176">
        <v>22</v>
      </c>
      <c r="W131" s="176">
        <v>23</v>
      </c>
      <c r="X131" s="176">
        <v>24</v>
      </c>
      <c r="Y131" s="176">
        <v>25</v>
      </c>
      <c r="Z131" s="176">
        <v>26</v>
      </c>
      <c r="AA131" s="176">
        <v>27</v>
      </c>
      <c r="AB131" s="176">
        <v>28</v>
      </c>
      <c r="AC131" s="176">
        <v>29</v>
      </c>
      <c r="AD131" s="176">
        <v>30</v>
      </c>
      <c r="AE131" s="176">
        <v>31</v>
      </c>
      <c r="AF131" s="176">
        <v>32</v>
      </c>
      <c r="AG131" s="176">
        <v>33</v>
      </c>
      <c r="AH131" s="176">
        <v>34</v>
      </c>
      <c r="AI131" s="176">
        <v>35</v>
      </c>
      <c r="AJ131" s="176">
        <v>36</v>
      </c>
      <c r="AK131" s="176">
        <v>37</v>
      </c>
      <c r="AL131" s="176">
        <v>38</v>
      </c>
      <c r="AM131" s="176">
        <v>39</v>
      </c>
      <c r="AN131" s="176">
        <v>40</v>
      </c>
      <c r="AO131" s="176">
        <v>41</v>
      </c>
      <c r="AP131" s="176">
        <v>42</v>
      </c>
      <c r="AQ131" s="176">
        <v>43</v>
      </c>
      <c r="AR131" s="176">
        <v>44</v>
      </c>
      <c r="AS131" s="176">
        <v>45</v>
      </c>
      <c r="AT131" s="176">
        <v>46</v>
      </c>
      <c r="AU131" s="176">
        <v>47</v>
      </c>
    </row>
    <row r="132" spans="1:56" s="5" customFormat="1" ht="35.25" customHeight="1">
      <c r="A132" s="4" t="s">
        <v>13</v>
      </c>
      <c r="B132" s="1489" t="s">
        <v>11</v>
      </c>
      <c r="C132" s="1489"/>
      <c r="D132" s="1489" t="s">
        <v>45</v>
      </c>
      <c r="E132" s="1489"/>
      <c r="F132" s="1489" t="s">
        <v>50</v>
      </c>
      <c r="G132" s="1489"/>
      <c r="H132" s="1489" t="s">
        <v>43</v>
      </c>
      <c r="I132" s="1489"/>
      <c r="J132" s="1489" t="s">
        <v>78</v>
      </c>
      <c r="K132" s="1489"/>
      <c r="L132" s="1489" t="s">
        <v>79</v>
      </c>
      <c r="M132" s="1489"/>
      <c r="N132" s="1489" t="s">
        <v>80</v>
      </c>
      <c r="O132" s="1489"/>
      <c r="P132" s="1489" t="s">
        <v>178</v>
      </c>
      <c r="Q132" s="1489"/>
      <c r="R132" s="1489" t="s">
        <v>94</v>
      </c>
      <c r="S132" s="1489"/>
      <c r="T132" s="1489" t="s">
        <v>83</v>
      </c>
      <c r="U132" s="1489"/>
      <c r="V132" s="1489" t="s">
        <v>411</v>
      </c>
      <c r="W132" s="1489"/>
      <c r="X132" s="1489" t="s">
        <v>85</v>
      </c>
      <c r="Y132" s="1489"/>
      <c r="Z132" s="1489" t="s">
        <v>86</v>
      </c>
      <c r="AA132" s="1489"/>
      <c r="AB132" s="1489" t="s">
        <v>212</v>
      </c>
      <c r="AC132" s="1489"/>
      <c r="AD132" s="1489" t="s">
        <v>87</v>
      </c>
      <c r="AE132" s="1489"/>
      <c r="AF132" s="1489" t="s">
        <v>88</v>
      </c>
      <c r="AG132" s="1489"/>
      <c r="AH132" s="1489" t="s">
        <v>99</v>
      </c>
      <c r="AI132" s="1489"/>
      <c r="AJ132" s="1489" t="s">
        <v>412</v>
      </c>
      <c r="AK132" s="1489"/>
      <c r="AL132" s="1489" t="s">
        <v>90</v>
      </c>
      <c r="AM132" s="1489"/>
      <c r="AN132" s="1489" t="s">
        <v>72</v>
      </c>
      <c r="AO132" s="1489"/>
      <c r="AP132" s="373"/>
      <c r="AQ132" s="1489" t="s">
        <v>406</v>
      </c>
      <c r="AR132" s="1489"/>
      <c r="AS132" s="4"/>
      <c r="AT132" s="4"/>
      <c r="AU132" s="4"/>
      <c r="AV132" s="4"/>
      <c r="AW132" s="4"/>
      <c r="AX132" s="4"/>
      <c r="AY132" s="4"/>
      <c r="AZ132" s="4"/>
      <c r="BA132" s="4"/>
      <c r="BB132" s="4"/>
      <c r="BC132" s="4"/>
      <c r="BD132" s="4"/>
    </row>
    <row r="133" spans="1:56">
      <c r="A133" s="4" t="s">
        <v>13</v>
      </c>
      <c r="B133" s="4" t="s">
        <v>41</v>
      </c>
      <c r="C133" s="4" t="s">
        <v>42</v>
      </c>
      <c r="D133" s="276" t="s">
        <v>41</v>
      </c>
      <c r="E133" s="276" t="s">
        <v>42</v>
      </c>
      <c r="F133" s="4" t="s">
        <v>41</v>
      </c>
      <c r="G133" s="4" t="s">
        <v>42</v>
      </c>
      <c r="H133" s="4" t="s">
        <v>41</v>
      </c>
      <c r="I133" s="4" t="s">
        <v>42</v>
      </c>
      <c r="J133" s="4" t="s">
        <v>41</v>
      </c>
      <c r="K133" s="4" t="s">
        <v>42</v>
      </c>
      <c r="L133" s="4" t="s">
        <v>41</v>
      </c>
      <c r="M133" s="4" t="s">
        <v>42</v>
      </c>
      <c r="N133" s="4" t="s">
        <v>41</v>
      </c>
      <c r="O133" s="4" t="s">
        <v>42</v>
      </c>
      <c r="P133" s="4" t="s">
        <v>41</v>
      </c>
      <c r="Q133" s="4" t="s">
        <v>42</v>
      </c>
      <c r="R133" s="4" t="s">
        <v>41</v>
      </c>
      <c r="S133" s="4" t="s">
        <v>42</v>
      </c>
      <c r="T133" s="4" t="s">
        <v>41</v>
      </c>
      <c r="U133" s="4" t="s">
        <v>42</v>
      </c>
      <c r="V133" s="4" t="s">
        <v>41</v>
      </c>
      <c r="W133" s="4" t="s">
        <v>42</v>
      </c>
      <c r="X133" s="4" t="s">
        <v>41</v>
      </c>
      <c r="Y133" s="4" t="s">
        <v>42</v>
      </c>
      <c r="Z133" s="4" t="s">
        <v>41</v>
      </c>
      <c r="AA133" s="4" t="s">
        <v>42</v>
      </c>
      <c r="AB133" s="4" t="s">
        <v>41</v>
      </c>
      <c r="AC133" s="4" t="s">
        <v>42</v>
      </c>
      <c r="AD133" s="4" t="s">
        <v>41</v>
      </c>
      <c r="AE133" s="4" t="s">
        <v>42</v>
      </c>
      <c r="AF133" s="4" t="s">
        <v>41</v>
      </c>
      <c r="AG133" s="4" t="s">
        <v>42</v>
      </c>
      <c r="AH133" s="4" t="s">
        <v>41</v>
      </c>
      <c r="AI133" s="4" t="s">
        <v>42</v>
      </c>
      <c r="AJ133" s="4" t="s">
        <v>41</v>
      </c>
      <c r="AK133" s="4" t="s">
        <v>42</v>
      </c>
      <c r="AL133" s="4" t="s">
        <v>41</v>
      </c>
      <c r="AM133" s="4" t="s">
        <v>42</v>
      </c>
      <c r="AQ133" s="4" t="s">
        <v>41</v>
      </c>
      <c r="AR133" s="4" t="s">
        <v>42</v>
      </c>
    </row>
    <row r="134" spans="1:56">
      <c r="A134" s="13" t="s">
        <v>14</v>
      </c>
      <c r="B134" s="13">
        <v>42295.08</v>
      </c>
      <c r="C134" s="13">
        <v>0</v>
      </c>
      <c r="D134" s="13">
        <v>39719.79</v>
      </c>
      <c r="E134" s="13">
        <v>0</v>
      </c>
      <c r="F134" s="13">
        <v>2979.3</v>
      </c>
      <c r="G134" s="13">
        <v>0</v>
      </c>
      <c r="H134" s="13">
        <v>36740.49</v>
      </c>
      <c r="I134" s="13">
        <v>0</v>
      </c>
      <c r="J134" s="13">
        <v>3580.93</v>
      </c>
      <c r="K134" s="13">
        <v>0</v>
      </c>
      <c r="L134" s="13">
        <v>33159.56</v>
      </c>
      <c r="M134" s="13">
        <v>0</v>
      </c>
      <c r="N134" s="13">
        <v>6800.95</v>
      </c>
      <c r="O134" s="13">
        <v>0</v>
      </c>
      <c r="P134" s="13">
        <v>4625.2299999999996</v>
      </c>
      <c r="Q134" s="13">
        <v>0</v>
      </c>
      <c r="R134" s="13">
        <v>2987.32</v>
      </c>
      <c r="S134" s="13">
        <v>0</v>
      </c>
      <c r="T134" s="13">
        <v>7612.55</v>
      </c>
      <c r="U134" s="13">
        <v>0</v>
      </c>
      <c r="V134" s="13">
        <v>7444.05</v>
      </c>
      <c r="W134" s="13">
        <v>0</v>
      </c>
      <c r="X134" s="13">
        <v>4408.37</v>
      </c>
      <c r="Y134" s="13">
        <v>0</v>
      </c>
      <c r="Z134" s="13">
        <v>4132.96</v>
      </c>
      <c r="AA134" s="13">
        <v>0</v>
      </c>
      <c r="AB134" s="13">
        <v>-163.32</v>
      </c>
      <c r="AC134" s="13">
        <v>0</v>
      </c>
      <c r="AD134" s="13">
        <v>1239.3599999999999</v>
      </c>
      <c r="AE134" s="13">
        <v>0</v>
      </c>
      <c r="AF134" s="13">
        <v>3655.1</v>
      </c>
      <c r="AG134" s="13">
        <v>0</v>
      </c>
      <c r="AH134" s="13">
        <v>0.24</v>
      </c>
      <c r="AI134" s="13">
        <v>0</v>
      </c>
      <c r="AJ134" s="13">
        <v>16851.16</v>
      </c>
      <c r="AK134" s="13">
        <v>0</v>
      </c>
      <c r="AL134" s="13">
        <v>19019.93</v>
      </c>
      <c r="AM134" s="13">
        <v>0</v>
      </c>
      <c r="AN134" s="13">
        <v>16308.4</v>
      </c>
      <c r="AO134" s="13">
        <v>0</v>
      </c>
      <c r="AP134" s="13"/>
      <c r="AQ134" s="13">
        <v>0.49181593483146341</v>
      </c>
      <c r="AR134" s="13" t="s">
        <v>587</v>
      </c>
    </row>
    <row r="135" spans="1:56">
      <c r="A135" s="13" t="s">
        <v>375</v>
      </c>
      <c r="B135" s="13">
        <v>45228.480000000003</v>
      </c>
      <c r="C135" s="13">
        <v>66067.56</v>
      </c>
      <c r="D135" s="13">
        <v>14011.12</v>
      </c>
      <c r="E135" s="13">
        <v>25036.06</v>
      </c>
      <c r="F135" s="13">
        <v>-3095.08</v>
      </c>
      <c r="G135" s="13">
        <v>5764.28</v>
      </c>
      <c r="H135" s="13">
        <v>17106.189999999999</v>
      </c>
      <c r="I135" s="13">
        <v>19271.78</v>
      </c>
      <c r="J135" s="13">
        <v>285.87</v>
      </c>
      <c r="K135" s="13">
        <v>1301.6500000000001</v>
      </c>
      <c r="L135" s="13">
        <v>16820.32</v>
      </c>
      <c r="M135" s="13">
        <v>17970.12</v>
      </c>
      <c r="N135" s="13">
        <v>14063.43</v>
      </c>
      <c r="O135" s="13">
        <v>21296.23</v>
      </c>
      <c r="P135" s="13">
        <v>6785.38</v>
      </c>
      <c r="Q135" s="13">
        <v>6827.1</v>
      </c>
      <c r="R135" s="13">
        <v>4624.16</v>
      </c>
      <c r="S135" s="13">
        <v>6667.17</v>
      </c>
      <c r="T135" s="13">
        <v>11409.54</v>
      </c>
      <c r="U135" s="13">
        <v>13494.27</v>
      </c>
      <c r="V135" s="13">
        <v>11409.54</v>
      </c>
      <c r="W135" s="13">
        <v>13494.27</v>
      </c>
      <c r="X135" s="13">
        <v>5309.31</v>
      </c>
      <c r="Y135" s="13">
        <v>8485.0499999999993</v>
      </c>
      <c r="Z135" s="13">
        <v>-5800.34</v>
      </c>
      <c r="AA135" s="13">
        <v>-8810.91</v>
      </c>
      <c r="AB135" s="13">
        <v>-2389.39</v>
      </c>
      <c r="AC135" s="13">
        <v>-1892.42</v>
      </c>
      <c r="AD135" s="13">
        <v>8654.25</v>
      </c>
      <c r="AE135" s="13">
        <v>6744.56</v>
      </c>
      <c r="AF135" s="13">
        <v>17060.88</v>
      </c>
      <c r="AG135" s="13">
        <v>14908.74</v>
      </c>
      <c r="AH135" s="13">
        <v>807.63</v>
      </c>
      <c r="AI135" s="13">
        <v>820.3</v>
      </c>
      <c r="AJ135" s="13">
        <v>-12922.25</v>
      </c>
      <c r="AK135" s="13">
        <v>-7294.43</v>
      </c>
      <c r="AL135" s="13">
        <v>-8456.11</v>
      </c>
      <c r="AM135" s="13">
        <v>1326.03</v>
      </c>
      <c r="AN135" s="13">
        <v>29742.58</v>
      </c>
      <c r="AO135" s="13">
        <v>25264.55</v>
      </c>
      <c r="AP135" s="13"/>
      <c r="AQ135" s="13">
        <v>1.7682529226554549</v>
      </c>
      <c r="AR135" s="13">
        <v>1.4059199382085372</v>
      </c>
    </row>
    <row r="136" spans="1:56">
      <c r="A136" s="13" t="s">
        <v>27</v>
      </c>
      <c r="B136" s="13">
        <v>1814.36</v>
      </c>
      <c r="C136" s="13">
        <v>3015.33</v>
      </c>
      <c r="D136" s="13">
        <v>20.77</v>
      </c>
      <c r="E136" s="13">
        <v>9.9700000000000006</v>
      </c>
      <c r="F136" s="13">
        <v>55.42</v>
      </c>
      <c r="G136" s="13">
        <v>63.99</v>
      </c>
      <c r="H136" s="13">
        <v>-34.659999999999997</v>
      </c>
      <c r="I136" s="13">
        <v>-54.02</v>
      </c>
      <c r="J136" s="13">
        <v>0</v>
      </c>
      <c r="K136" s="13">
        <v>0</v>
      </c>
      <c r="L136" s="13">
        <v>-34.659999999999997</v>
      </c>
      <c r="M136" s="13">
        <v>-54.02</v>
      </c>
      <c r="N136" s="13">
        <v>221.76</v>
      </c>
      <c r="O136" s="13">
        <v>423.42</v>
      </c>
      <c r="P136" s="13">
        <v>19.62</v>
      </c>
      <c r="Q136" s="13">
        <v>12.34</v>
      </c>
      <c r="R136" s="13">
        <v>-22.35</v>
      </c>
      <c r="S136" s="13">
        <v>5.78</v>
      </c>
      <c r="T136" s="13">
        <v>-2.74</v>
      </c>
      <c r="U136" s="13">
        <v>18.13</v>
      </c>
      <c r="V136" s="13">
        <v>-2.74</v>
      </c>
      <c r="W136" s="13">
        <v>18.13</v>
      </c>
      <c r="X136" s="13">
        <v>87.09</v>
      </c>
      <c r="Y136" s="13">
        <v>92.99</v>
      </c>
      <c r="Z136" s="13">
        <v>-230.29</v>
      </c>
      <c r="AA136" s="13">
        <v>-396.69</v>
      </c>
      <c r="AB136" s="13">
        <v>-47.34</v>
      </c>
      <c r="AC136" s="13">
        <v>0</v>
      </c>
      <c r="AD136" s="13">
        <v>0.48</v>
      </c>
      <c r="AE136" s="13">
        <v>54.08</v>
      </c>
      <c r="AF136" s="13">
        <v>65.099999999999994</v>
      </c>
      <c r="AG136" s="13">
        <v>65.84</v>
      </c>
      <c r="AH136" s="13">
        <v>46.33</v>
      </c>
      <c r="AI136" s="13">
        <v>7.83</v>
      </c>
      <c r="AJ136" s="13">
        <v>133.80000000000001</v>
      </c>
      <c r="AK136" s="13">
        <v>196.79</v>
      </c>
      <c r="AL136" s="13">
        <v>71.930000000000007</v>
      </c>
      <c r="AM136" s="13">
        <v>180.7</v>
      </c>
      <c r="AN136" s="13">
        <v>-168.46</v>
      </c>
      <c r="AO136" s="13">
        <v>-250.81</v>
      </c>
      <c r="AP136" s="13"/>
      <c r="AQ136" s="13">
        <v>4.8603577611079061</v>
      </c>
      <c r="AR136" s="13">
        <v>4.6429100333209918</v>
      </c>
    </row>
    <row r="137" spans="1:56">
      <c r="A137" s="13" t="s">
        <v>350</v>
      </c>
      <c r="B137" s="13">
        <v>36422.980000000003</v>
      </c>
      <c r="C137" s="13">
        <v>49047.11</v>
      </c>
      <c r="D137" s="13">
        <v>25622.69</v>
      </c>
      <c r="E137" s="13">
        <v>31027</v>
      </c>
      <c r="F137" s="13">
        <v>549.04</v>
      </c>
      <c r="G137" s="13">
        <v>1835.75</v>
      </c>
      <c r="H137" s="13">
        <v>25073.65</v>
      </c>
      <c r="I137" s="13">
        <v>29191.25</v>
      </c>
      <c r="J137" s="13">
        <v>2028.36</v>
      </c>
      <c r="K137" s="13">
        <v>2018.2</v>
      </c>
      <c r="L137" s="13">
        <v>23045.29</v>
      </c>
      <c r="M137" s="13">
        <v>27173.05</v>
      </c>
      <c r="N137" s="13">
        <v>13427.72</v>
      </c>
      <c r="O137" s="13">
        <v>14012.6</v>
      </c>
      <c r="P137" s="13">
        <v>6633.14</v>
      </c>
      <c r="Q137" s="13">
        <v>8749.43</v>
      </c>
      <c r="R137" s="13">
        <v>1555.25</v>
      </c>
      <c r="S137" s="13">
        <v>-111.83</v>
      </c>
      <c r="T137" s="13">
        <v>8188.39</v>
      </c>
      <c r="U137" s="13">
        <v>8637.6</v>
      </c>
      <c r="V137" s="13">
        <v>7728.24</v>
      </c>
      <c r="W137" s="13">
        <v>8100.98</v>
      </c>
      <c r="X137" s="13">
        <v>8293.85</v>
      </c>
      <c r="Y137" s="13">
        <v>6125.74</v>
      </c>
      <c r="Z137" s="13">
        <v>4156.1499999999996</v>
      </c>
      <c r="AA137" s="13">
        <v>3179.2</v>
      </c>
      <c r="AB137" s="13">
        <v>-560.84</v>
      </c>
      <c r="AC137" s="13">
        <v>-196.37</v>
      </c>
      <c r="AD137" s="13">
        <v>2186.87</v>
      </c>
      <c r="AE137" s="13">
        <v>2328.0300000000002</v>
      </c>
      <c r="AF137" s="13">
        <v>4755.57</v>
      </c>
      <c r="AG137" s="13">
        <v>4793.6000000000004</v>
      </c>
      <c r="AH137" s="13">
        <v>425.68</v>
      </c>
      <c r="AI137" s="13">
        <v>23.21</v>
      </c>
      <c r="AJ137" s="13">
        <v>4353.62</v>
      </c>
      <c r="AK137" s="13">
        <v>8944.4</v>
      </c>
      <c r="AL137" s="13">
        <v>9613.2099999999991</v>
      </c>
      <c r="AM137" s="13">
        <v>14342.09</v>
      </c>
      <c r="AN137" s="13">
        <v>18691.669999999998</v>
      </c>
      <c r="AO137" s="13">
        <v>18228.650000000001</v>
      </c>
      <c r="AP137" s="13"/>
      <c r="AQ137" s="13">
        <v>0.8110841738159944</v>
      </c>
      <c r="AR137" s="13">
        <v>0.67083562573947353</v>
      </c>
    </row>
    <row r="138" spans="1:56">
      <c r="A138" s="13" t="s">
        <v>381</v>
      </c>
      <c r="B138" s="13">
        <v>70034.320000000007</v>
      </c>
      <c r="C138" s="13">
        <v>85307.65</v>
      </c>
      <c r="D138" s="13">
        <v>30963.95</v>
      </c>
      <c r="E138" s="13">
        <v>23128.2</v>
      </c>
      <c r="F138" s="13">
        <v>-14229.84</v>
      </c>
      <c r="G138" s="13">
        <v>-58.69</v>
      </c>
      <c r="H138" s="13">
        <v>45193.78</v>
      </c>
      <c r="I138" s="13">
        <v>23186.89</v>
      </c>
      <c r="J138" s="13">
        <v>22198.400000000001</v>
      </c>
      <c r="K138" s="13">
        <v>12923.87</v>
      </c>
      <c r="L138" s="13">
        <v>22995.38</v>
      </c>
      <c r="M138" s="13">
        <v>10263.02</v>
      </c>
      <c r="N138" s="13">
        <v>22471.68</v>
      </c>
      <c r="O138" s="13">
        <v>29211.96</v>
      </c>
      <c r="P138" s="13">
        <v>16685.91</v>
      </c>
      <c r="Q138" s="13">
        <v>17045.47</v>
      </c>
      <c r="R138" s="13">
        <v>32015.33</v>
      </c>
      <c r="S138" s="13">
        <v>-262.89</v>
      </c>
      <c r="T138" s="13">
        <v>48701.24</v>
      </c>
      <c r="U138" s="13">
        <v>16782.59</v>
      </c>
      <c r="V138" s="13">
        <v>48247.96</v>
      </c>
      <c r="W138" s="13">
        <v>16303.76</v>
      </c>
      <c r="X138" s="13">
        <v>5047.78</v>
      </c>
      <c r="Y138" s="13">
        <v>3468.22</v>
      </c>
      <c r="Z138" s="13">
        <v>-154.47</v>
      </c>
      <c r="AA138" s="13">
        <v>-2550.3200000000002</v>
      </c>
      <c r="AB138" s="13">
        <v>-5.92</v>
      </c>
      <c r="AC138" s="13">
        <v>0</v>
      </c>
      <c r="AD138" s="13">
        <v>3601.38</v>
      </c>
      <c r="AE138" s="13">
        <v>3150.24</v>
      </c>
      <c r="AF138" s="13">
        <v>9135.3700000000008</v>
      </c>
      <c r="AG138" s="13">
        <v>5176.3</v>
      </c>
      <c r="AH138" s="13">
        <v>56.86</v>
      </c>
      <c r="AI138" s="13">
        <v>109.75</v>
      </c>
      <c r="AJ138" s="13">
        <v>-37885.800000000003</v>
      </c>
      <c r="AK138" s="13">
        <v>-11926.71</v>
      </c>
      <c r="AL138" s="13">
        <v>-31577.49</v>
      </c>
      <c r="AM138" s="13">
        <v>-1704.98</v>
      </c>
      <c r="AN138" s="13">
        <v>60881.18</v>
      </c>
      <c r="AO138" s="13">
        <v>22189.73</v>
      </c>
      <c r="AP138" s="13"/>
      <c r="AQ138" s="13">
        <v>2.64753963622258</v>
      </c>
      <c r="AR138" s="13">
        <v>2.1621053062353965</v>
      </c>
    </row>
    <row r="139" spans="1:56">
      <c r="A139" s="13" t="s">
        <v>286</v>
      </c>
      <c r="B139" s="13">
        <v>2657.66</v>
      </c>
      <c r="C139" s="13">
        <v>3277.63</v>
      </c>
      <c r="D139" s="13">
        <v>797.13</v>
      </c>
      <c r="E139" s="13">
        <v>788.3</v>
      </c>
      <c r="F139" s="13">
        <v>111.25</v>
      </c>
      <c r="G139" s="13">
        <v>20.47</v>
      </c>
      <c r="H139" s="13">
        <v>685.89</v>
      </c>
      <c r="I139" s="13">
        <v>767.84</v>
      </c>
      <c r="J139" s="13">
        <v>0</v>
      </c>
      <c r="K139" s="13">
        <v>0</v>
      </c>
      <c r="L139" s="13">
        <v>685.89</v>
      </c>
      <c r="M139" s="13">
        <v>767.84</v>
      </c>
      <c r="N139" s="13">
        <v>430.14</v>
      </c>
      <c r="O139" s="13">
        <v>287.18</v>
      </c>
      <c r="P139" s="13">
        <v>268.88</v>
      </c>
      <c r="Q139" s="13">
        <v>122.98</v>
      </c>
      <c r="R139" s="13">
        <v>-354.51</v>
      </c>
      <c r="S139" s="13">
        <v>1361.31</v>
      </c>
      <c r="T139" s="13">
        <v>-85.64</v>
      </c>
      <c r="U139" s="13">
        <v>1484.28</v>
      </c>
      <c r="V139" s="13">
        <v>-85.64</v>
      </c>
      <c r="W139" s="13">
        <v>1484.28</v>
      </c>
      <c r="X139" s="13">
        <v>416.62</v>
      </c>
      <c r="Y139" s="13">
        <v>541.17999999999995</v>
      </c>
      <c r="Z139" s="13">
        <v>-42.91</v>
      </c>
      <c r="AA139" s="13">
        <v>-43.75</v>
      </c>
      <c r="AB139" s="13">
        <v>0</v>
      </c>
      <c r="AC139" s="13">
        <v>0</v>
      </c>
      <c r="AD139" s="13">
        <v>46.94</v>
      </c>
      <c r="AE139" s="13">
        <v>216.45</v>
      </c>
      <c r="AF139" s="13">
        <v>48.38</v>
      </c>
      <c r="AG139" s="13">
        <v>207.84</v>
      </c>
      <c r="AH139" s="13">
        <v>11.93</v>
      </c>
      <c r="AI139" s="13">
        <v>77.84</v>
      </c>
      <c r="AJ139" s="13">
        <v>707.19</v>
      </c>
      <c r="AK139" s="13">
        <v>-1174.83</v>
      </c>
      <c r="AL139" s="13">
        <v>733.42</v>
      </c>
      <c r="AM139" s="13">
        <v>-737.53</v>
      </c>
      <c r="AN139" s="13">
        <v>-21.3</v>
      </c>
      <c r="AO139" s="13">
        <v>1942.67</v>
      </c>
      <c r="AP139" s="13"/>
      <c r="AQ139" s="13">
        <v>-3.1054542273542405E-2</v>
      </c>
      <c r="AR139" s="13">
        <v>2.5300453219420711</v>
      </c>
    </row>
    <row r="140" spans="1:56">
      <c r="A140" s="13" t="s">
        <v>424</v>
      </c>
      <c r="B140" s="13">
        <v>1832.55</v>
      </c>
      <c r="C140" s="13">
        <v>6496.23</v>
      </c>
      <c r="D140" s="13">
        <v>539.87</v>
      </c>
      <c r="E140" s="13">
        <v>2071.56</v>
      </c>
      <c r="F140" s="13">
        <v>301.62</v>
      </c>
      <c r="G140" s="13">
        <v>728.94</v>
      </c>
      <c r="H140" s="13">
        <v>238.26</v>
      </c>
      <c r="I140" s="13">
        <v>1342.62</v>
      </c>
      <c r="J140" s="13">
        <v>0</v>
      </c>
      <c r="K140" s="13">
        <v>81.680000000000007</v>
      </c>
      <c r="L140" s="13">
        <v>238.26</v>
      </c>
      <c r="M140" s="13">
        <v>1260.94</v>
      </c>
      <c r="N140" s="13">
        <v>0</v>
      </c>
      <c r="O140" s="13">
        <v>7.72</v>
      </c>
      <c r="P140" s="13">
        <v>0</v>
      </c>
      <c r="Q140" s="13">
        <v>7.72</v>
      </c>
      <c r="R140" s="13">
        <v>96.49</v>
      </c>
      <c r="S140" s="13">
        <v>536.04</v>
      </c>
      <c r="T140" s="13">
        <v>96.49</v>
      </c>
      <c r="U140" s="13">
        <v>543.76</v>
      </c>
      <c r="V140" s="13">
        <v>96.49</v>
      </c>
      <c r="W140" s="13">
        <v>543.76</v>
      </c>
      <c r="X140" s="13">
        <v>286.08</v>
      </c>
      <c r="Y140" s="13">
        <v>1013.29</v>
      </c>
      <c r="Z140" s="13">
        <v>9.64</v>
      </c>
      <c r="AA140" s="13">
        <v>13.54</v>
      </c>
      <c r="AB140" s="13">
        <v>0</v>
      </c>
      <c r="AC140" s="13">
        <v>0</v>
      </c>
      <c r="AD140" s="13">
        <v>929.67</v>
      </c>
      <c r="AE140" s="13">
        <v>862.61</v>
      </c>
      <c r="AF140" s="13">
        <v>729.48</v>
      </c>
      <c r="AG140" s="13">
        <v>867.94</v>
      </c>
      <c r="AH140" s="13">
        <v>0</v>
      </c>
      <c r="AI140" s="13">
        <v>0</v>
      </c>
      <c r="AJ140" s="13">
        <v>-1527.02</v>
      </c>
      <c r="AK140" s="13">
        <v>-1026.9100000000001</v>
      </c>
      <c r="AL140" s="13">
        <v>-1094.54</v>
      </c>
      <c r="AM140" s="13">
        <v>-922.44</v>
      </c>
      <c r="AN140" s="13">
        <v>1765.28</v>
      </c>
      <c r="AO140" s="13">
        <v>2287.85</v>
      </c>
      <c r="AP140" s="13"/>
      <c r="AQ140" s="13">
        <v>7.409048938134811</v>
      </c>
      <c r="AR140" s="13">
        <v>1.8144003679794438</v>
      </c>
    </row>
    <row r="141" spans="1:56">
      <c r="A141" s="13" t="s">
        <v>29</v>
      </c>
      <c r="B141" s="13">
        <v>57628.08</v>
      </c>
      <c r="C141" s="13">
        <v>45414.400000000001</v>
      </c>
      <c r="D141" s="13">
        <v>43869</v>
      </c>
      <c r="E141" s="13">
        <v>30839.29</v>
      </c>
      <c r="F141" s="13">
        <v>-693.89</v>
      </c>
      <c r="G141" s="13">
        <v>-1892.66</v>
      </c>
      <c r="H141" s="13">
        <v>44562.89</v>
      </c>
      <c r="I141" s="13">
        <v>32731.95</v>
      </c>
      <c r="J141" s="13">
        <v>709.18</v>
      </c>
      <c r="K141" s="13">
        <v>640.52</v>
      </c>
      <c r="L141" s="13">
        <v>43853.71</v>
      </c>
      <c r="M141" s="13">
        <v>32091.43</v>
      </c>
      <c r="N141" s="13">
        <v>24497.42</v>
      </c>
      <c r="O141" s="13">
        <v>27867.21</v>
      </c>
      <c r="P141" s="13">
        <v>19380.75</v>
      </c>
      <c r="Q141" s="13">
        <v>23498.55</v>
      </c>
      <c r="R141" s="13">
        <v>373.69</v>
      </c>
      <c r="S141" s="13">
        <v>-13180.3</v>
      </c>
      <c r="T141" s="13">
        <v>19754.45</v>
      </c>
      <c r="U141" s="13">
        <v>10318.25</v>
      </c>
      <c r="V141" s="13">
        <v>19754.45</v>
      </c>
      <c r="W141" s="13">
        <v>10318.25</v>
      </c>
      <c r="X141" s="13">
        <v>1925.47</v>
      </c>
      <c r="Y141" s="13">
        <v>1816.98</v>
      </c>
      <c r="Z141" s="13">
        <v>1189.47</v>
      </c>
      <c r="AA141" s="13">
        <v>-292.77999999999997</v>
      </c>
      <c r="AB141" s="13">
        <v>0</v>
      </c>
      <c r="AC141" s="13">
        <v>0</v>
      </c>
      <c r="AD141" s="13">
        <v>4088.1</v>
      </c>
      <c r="AE141" s="13">
        <v>2534.2800000000002</v>
      </c>
      <c r="AF141" s="13">
        <v>7498.93</v>
      </c>
      <c r="AG141" s="13">
        <v>6176.54</v>
      </c>
      <c r="AH141" s="13">
        <v>1273.01</v>
      </c>
      <c r="AI141" s="13">
        <v>3969.91</v>
      </c>
      <c r="AJ141" s="13">
        <v>10049.76</v>
      </c>
      <c r="AK141" s="13">
        <v>9385.2199999999993</v>
      </c>
      <c r="AL141" s="13">
        <v>16742.29</v>
      </c>
      <c r="AM141" s="13">
        <v>11164.01</v>
      </c>
      <c r="AN141" s="13">
        <v>33803.96</v>
      </c>
      <c r="AO141" s="13">
        <v>22706.21</v>
      </c>
      <c r="AP141" s="13"/>
      <c r="AQ141" s="13">
        <v>0.77083466826409897</v>
      </c>
      <c r="AR141" s="13">
        <v>0.70754746672242397</v>
      </c>
    </row>
    <row r="142" spans="1:56">
      <c r="A142" s="13" t="s">
        <v>0</v>
      </c>
      <c r="B142" s="13">
        <v>27487.52</v>
      </c>
      <c r="C142" s="13">
        <v>68353.17</v>
      </c>
      <c r="D142" s="13">
        <v>6266.3</v>
      </c>
      <c r="E142" s="13">
        <v>53111.54</v>
      </c>
      <c r="F142" s="13">
        <v>638.29</v>
      </c>
      <c r="G142" s="13">
        <v>6696.73</v>
      </c>
      <c r="H142" s="13">
        <v>5628.01</v>
      </c>
      <c r="I142" s="13">
        <v>46414.81</v>
      </c>
      <c r="J142" s="13">
        <v>324.22000000000003</v>
      </c>
      <c r="K142" s="13">
        <v>8643.83</v>
      </c>
      <c r="L142" s="13">
        <v>5303.79</v>
      </c>
      <c r="M142" s="13">
        <v>37770.980000000003</v>
      </c>
      <c r="N142" s="13">
        <v>7820.57</v>
      </c>
      <c r="O142" s="13">
        <v>18543.330000000002</v>
      </c>
      <c r="P142" s="13">
        <v>1639.56</v>
      </c>
      <c r="Q142" s="13">
        <v>9315.82</v>
      </c>
      <c r="R142" s="13">
        <v>455.11</v>
      </c>
      <c r="S142" s="13">
        <v>7021.84</v>
      </c>
      <c r="T142" s="13">
        <v>2094.67</v>
      </c>
      <c r="U142" s="13">
        <v>16337.65</v>
      </c>
      <c r="V142" s="13">
        <v>2094.67</v>
      </c>
      <c r="W142" s="13">
        <v>16337.65</v>
      </c>
      <c r="X142" s="13">
        <v>2969.03</v>
      </c>
      <c r="Y142" s="13">
        <v>13469.75</v>
      </c>
      <c r="Z142" s="13">
        <v>-3800.62</v>
      </c>
      <c r="AA142" s="13">
        <v>3549.61</v>
      </c>
      <c r="AB142" s="13">
        <v>-25.84</v>
      </c>
      <c r="AC142" s="13">
        <v>55.87</v>
      </c>
      <c r="AD142" s="13">
        <v>1897.24</v>
      </c>
      <c r="AE142" s="13">
        <v>5541.83</v>
      </c>
      <c r="AF142" s="13">
        <v>5546.98</v>
      </c>
      <c r="AG142" s="13">
        <v>12750.46</v>
      </c>
      <c r="AH142" s="13">
        <v>49.43</v>
      </c>
      <c r="AI142" s="13">
        <v>550.5</v>
      </c>
      <c r="AJ142" s="13">
        <v>-458.06</v>
      </c>
      <c r="AK142" s="13">
        <v>-1014.95</v>
      </c>
      <c r="AL142" s="13">
        <v>740.91</v>
      </c>
      <c r="AM142" s="13">
        <v>2734.54</v>
      </c>
      <c r="AN142" s="13">
        <v>5761.85</v>
      </c>
      <c r="AO142" s="13">
        <v>38785.93</v>
      </c>
      <c r="AP142" s="13"/>
      <c r="AQ142" s="13">
        <v>1.0863646562175351</v>
      </c>
      <c r="AR142" s="13">
        <v>1.0268711587573316</v>
      </c>
    </row>
    <row r="143" spans="1:56">
      <c r="A143" s="13" t="s">
        <v>2</v>
      </c>
      <c r="B143" s="13">
        <v>30260.73</v>
      </c>
      <c r="C143" s="13">
        <v>29449.79</v>
      </c>
      <c r="D143" s="13">
        <v>30147.53</v>
      </c>
      <c r="E143" s="13">
        <v>29106.240000000002</v>
      </c>
      <c r="F143" s="13">
        <v>-143.74</v>
      </c>
      <c r="G143" s="13">
        <v>-2060.62</v>
      </c>
      <c r="H143" s="13">
        <v>30291.27</v>
      </c>
      <c r="I143" s="13">
        <v>31166.86</v>
      </c>
      <c r="J143" s="13">
        <v>2062.12</v>
      </c>
      <c r="K143" s="13">
        <v>1863.24</v>
      </c>
      <c r="L143" s="13">
        <v>28229.15</v>
      </c>
      <c r="M143" s="13">
        <v>29303.62</v>
      </c>
      <c r="N143" s="13">
        <v>896.56</v>
      </c>
      <c r="O143" s="13">
        <v>2029.19</v>
      </c>
      <c r="P143" s="13">
        <v>896.56</v>
      </c>
      <c r="Q143" s="13">
        <v>2029.19</v>
      </c>
      <c r="R143" s="13">
        <v>6356</v>
      </c>
      <c r="S143" s="13">
        <v>6737.48</v>
      </c>
      <c r="T143" s="13">
        <v>7252.55</v>
      </c>
      <c r="U143" s="13">
        <v>8766.67</v>
      </c>
      <c r="V143" s="13">
        <v>7252.55</v>
      </c>
      <c r="W143" s="13">
        <v>8766.67</v>
      </c>
      <c r="X143" s="13">
        <v>7602.03</v>
      </c>
      <c r="Y143" s="13">
        <v>6208.17</v>
      </c>
      <c r="Z143" s="13">
        <v>7534.45</v>
      </c>
      <c r="AA143" s="13">
        <v>6125.7</v>
      </c>
      <c r="AB143" s="13">
        <v>0</v>
      </c>
      <c r="AC143" s="13">
        <v>0</v>
      </c>
      <c r="AD143" s="13">
        <v>3926.66</v>
      </c>
      <c r="AE143" s="13">
        <v>3508.07</v>
      </c>
      <c r="AF143" s="13">
        <v>3264.73</v>
      </c>
      <c r="AG143" s="13">
        <v>6182.92</v>
      </c>
      <c r="AH143" s="13">
        <v>539.09</v>
      </c>
      <c r="AI143" s="13">
        <v>158.94999999999999</v>
      </c>
      <c r="AJ143" s="13">
        <v>5711.67</v>
      </c>
      <c r="AK143" s="13">
        <v>4561.3100000000004</v>
      </c>
      <c r="AL143" s="13">
        <v>16596.150000000001</v>
      </c>
      <c r="AM143" s="13">
        <v>10117.6</v>
      </c>
      <c r="AN143" s="13">
        <v>22517.48</v>
      </c>
      <c r="AO143" s="13">
        <v>24742.31</v>
      </c>
      <c r="AP143" s="13"/>
      <c r="AQ143" s="13">
        <v>0.79766765913957727</v>
      </c>
      <c r="AR143" s="13">
        <v>0.84434312211255813</v>
      </c>
    </row>
    <row r="144" spans="1:56">
      <c r="A144" s="13" t="s">
        <v>57</v>
      </c>
      <c r="B144" s="13">
        <v>45976.95</v>
      </c>
      <c r="C144" s="13">
        <v>30536.720000000001</v>
      </c>
      <c r="D144" s="13">
        <v>23522.23</v>
      </c>
      <c r="E144" s="13">
        <v>24647.15</v>
      </c>
      <c r="F144" s="13">
        <v>1720.51</v>
      </c>
      <c r="G144" s="13">
        <v>510.3</v>
      </c>
      <c r="H144" s="13">
        <v>21801.72</v>
      </c>
      <c r="I144" s="13">
        <v>24136.84</v>
      </c>
      <c r="J144" s="13">
        <v>1011.86</v>
      </c>
      <c r="K144" s="13">
        <v>614.87</v>
      </c>
      <c r="L144" s="13">
        <v>20789.86</v>
      </c>
      <c r="M144" s="13">
        <v>23521.98</v>
      </c>
      <c r="N144" s="13">
        <v>8457.44</v>
      </c>
      <c r="O144" s="13">
        <v>7777.07</v>
      </c>
      <c r="P144" s="13">
        <v>7271.19</v>
      </c>
      <c r="Q144" s="13">
        <v>6700.92</v>
      </c>
      <c r="R144" s="13">
        <v>-1263.93</v>
      </c>
      <c r="S144" s="13">
        <v>853.79</v>
      </c>
      <c r="T144" s="13">
        <v>6007.26</v>
      </c>
      <c r="U144" s="13">
        <v>7554.71</v>
      </c>
      <c r="V144" s="13">
        <v>5896.23</v>
      </c>
      <c r="W144" s="13">
        <v>7554.71</v>
      </c>
      <c r="X144" s="13">
        <v>2035.7</v>
      </c>
      <c r="Y144" s="13">
        <v>4719.59</v>
      </c>
      <c r="Z144" s="13">
        <v>751.08</v>
      </c>
      <c r="AA144" s="13">
        <v>3502.35</v>
      </c>
      <c r="AB144" s="13">
        <v>-32.97</v>
      </c>
      <c r="AC144" s="13">
        <v>-106.23</v>
      </c>
      <c r="AD144" s="13">
        <v>1639.79</v>
      </c>
      <c r="AE144" s="13">
        <v>1532.86</v>
      </c>
      <c r="AF144" s="13">
        <v>4302.72</v>
      </c>
      <c r="AG144" s="13">
        <v>2449.4299999999998</v>
      </c>
      <c r="AH144" s="13">
        <v>0</v>
      </c>
      <c r="AI144" s="13">
        <v>1851.37</v>
      </c>
      <c r="AJ144" s="13">
        <v>8233.02</v>
      </c>
      <c r="AK144" s="13">
        <v>6737.48</v>
      </c>
      <c r="AL144" s="13">
        <v>8694.83</v>
      </c>
      <c r="AM144" s="13">
        <v>9243.02</v>
      </c>
      <c r="AN144" s="13">
        <v>12556.84</v>
      </c>
      <c r="AO144" s="13">
        <v>16784.5</v>
      </c>
      <c r="AP144" s="13"/>
      <c r="AQ144" s="13">
        <v>0.60398867524841438</v>
      </c>
      <c r="AR144" s="13">
        <v>0.71356663002009191</v>
      </c>
    </row>
    <row r="145" spans="1:44">
      <c r="A145" s="13" t="s">
        <v>56</v>
      </c>
      <c r="B145" s="13">
        <v>108673.01</v>
      </c>
      <c r="C145" s="13">
        <v>99969.04</v>
      </c>
      <c r="D145" s="13">
        <v>103658.17</v>
      </c>
      <c r="E145" s="13">
        <v>94078.45</v>
      </c>
      <c r="F145" s="13">
        <v>-13074.42</v>
      </c>
      <c r="G145" s="13">
        <v>4605.45</v>
      </c>
      <c r="H145" s="13">
        <v>116732.59</v>
      </c>
      <c r="I145" s="13">
        <v>89472.99</v>
      </c>
      <c r="J145" s="13">
        <v>578.41999999999996</v>
      </c>
      <c r="K145" s="13">
        <v>2522.08</v>
      </c>
      <c r="L145" s="13">
        <v>116154.17</v>
      </c>
      <c r="M145" s="13">
        <v>86950.92</v>
      </c>
      <c r="N145" s="13">
        <v>42685.03</v>
      </c>
      <c r="O145" s="13">
        <v>36295.5</v>
      </c>
      <c r="P145" s="13">
        <v>41917.69</v>
      </c>
      <c r="Q145" s="13">
        <v>35440.81</v>
      </c>
      <c r="R145" s="13">
        <v>101647.84</v>
      </c>
      <c r="S145" s="13">
        <v>30110.61</v>
      </c>
      <c r="T145" s="13">
        <v>143565.53</v>
      </c>
      <c r="U145" s="13">
        <v>65551.42</v>
      </c>
      <c r="V145" s="13">
        <v>141158.49</v>
      </c>
      <c r="W145" s="13">
        <v>63967.67</v>
      </c>
      <c r="X145" s="13">
        <v>23264.3</v>
      </c>
      <c r="Y145" s="13">
        <v>18865.39</v>
      </c>
      <c r="Z145" s="13">
        <v>22172</v>
      </c>
      <c r="AA145" s="13">
        <v>17311.13</v>
      </c>
      <c r="AB145" s="13">
        <v>0</v>
      </c>
      <c r="AC145" s="13">
        <v>-1031.51</v>
      </c>
      <c r="AD145" s="13">
        <v>9678.6</v>
      </c>
      <c r="AE145" s="13">
        <v>8376.33</v>
      </c>
      <c r="AF145" s="13">
        <v>16298.14</v>
      </c>
      <c r="AG145" s="13">
        <v>20934.580000000002</v>
      </c>
      <c r="AH145" s="13">
        <v>2428.61</v>
      </c>
      <c r="AI145" s="13">
        <v>772.75</v>
      </c>
      <c r="AJ145" s="13">
        <v>-75581.67</v>
      </c>
      <c r="AK145" s="13">
        <v>-23380.04</v>
      </c>
      <c r="AL145" s="13">
        <v>-61803.68</v>
      </c>
      <c r="AM145" s="13">
        <v>-2716.22</v>
      </c>
      <c r="AN145" s="13">
        <v>191735.84</v>
      </c>
      <c r="AO145" s="13">
        <v>110330.96</v>
      </c>
      <c r="AP145" s="13"/>
      <c r="AQ145" s="13">
        <v>1.6507013049983483</v>
      </c>
      <c r="AR145" s="13">
        <v>1.2688877817509006</v>
      </c>
    </row>
    <row r="146" spans="1:44">
      <c r="A146" s="13" t="s">
        <v>22</v>
      </c>
      <c r="B146" s="13">
        <v>5936.97</v>
      </c>
      <c r="C146" s="13">
        <v>4570.5600000000004</v>
      </c>
      <c r="D146" s="13">
        <v>2908.76</v>
      </c>
      <c r="E146" s="13">
        <v>3113.75</v>
      </c>
      <c r="F146" s="13">
        <v>-56.01</v>
      </c>
      <c r="G146" s="13">
        <v>166.41</v>
      </c>
      <c r="H146" s="13">
        <v>2964.77</v>
      </c>
      <c r="I146" s="13">
        <v>2947.34</v>
      </c>
      <c r="J146" s="13">
        <v>90.01</v>
      </c>
      <c r="K146" s="13">
        <v>63.87</v>
      </c>
      <c r="L146" s="13">
        <v>2874.76</v>
      </c>
      <c r="M146" s="13">
        <v>2883.47</v>
      </c>
      <c r="N146" s="13">
        <v>8446.77</v>
      </c>
      <c r="O146" s="13">
        <v>3806.84</v>
      </c>
      <c r="P146" s="13">
        <v>854.46</v>
      </c>
      <c r="Q146" s="13">
        <v>935.07</v>
      </c>
      <c r="R146" s="13">
        <v>1189.71</v>
      </c>
      <c r="S146" s="13">
        <v>1106.8499999999999</v>
      </c>
      <c r="T146" s="13">
        <v>2044.17</v>
      </c>
      <c r="U146" s="13">
        <v>2041.92</v>
      </c>
      <c r="V146" s="13">
        <v>1960.84</v>
      </c>
      <c r="W146" s="13">
        <v>1828.92</v>
      </c>
      <c r="X146" s="13">
        <v>569.22</v>
      </c>
      <c r="Y146" s="13">
        <v>572.41</v>
      </c>
      <c r="Z146" s="13">
        <v>563.35</v>
      </c>
      <c r="AA146" s="13">
        <v>325.76</v>
      </c>
      <c r="AB146" s="13">
        <v>0</v>
      </c>
      <c r="AC146" s="13">
        <v>0</v>
      </c>
      <c r="AD146" s="13">
        <v>516.54</v>
      </c>
      <c r="AE146" s="13">
        <v>678.7</v>
      </c>
      <c r="AF146" s="13">
        <v>565.29999999999995</v>
      </c>
      <c r="AG146" s="13">
        <v>797.07</v>
      </c>
      <c r="AH146" s="13">
        <v>20.87</v>
      </c>
      <c r="AI146" s="13">
        <v>16.350000000000001</v>
      </c>
      <c r="AJ146" s="13">
        <v>-752.14</v>
      </c>
      <c r="AK146" s="13">
        <v>-763.32</v>
      </c>
      <c r="AL146" s="13">
        <v>-450.99</v>
      </c>
      <c r="AM146" s="13">
        <v>131.62</v>
      </c>
      <c r="AN146" s="13">
        <v>3626.91</v>
      </c>
      <c r="AO146" s="13">
        <v>3646.79</v>
      </c>
      <c r="AP146" s="13"/>
      <c r="AQ146" s="13">
        <v>1.2616392324924515</v>
      </c>
      <c r="AR146" s="13">
        <v>1.2647227125650693</v>
      </c>
    </row>
    <row r="147" spans="1:44">
      <c r="A147" s="555" t="s">
        <v>565</v>
      </c>
      <c r="B147" s="13">
        <v>2056.44</v>
      </c>
      <c r="C147" s="13">
        <v>1429.6</v>
      </c>
      <c r="D147" s="13">
        <v>506.21</v>
      </c>
      <c r="E147" s="13">
        <v>199.92</v>
      </c>
      <c r="F147" s="13">
        <v>-253.84</v>
      </c>
      <c r="G147" s="13">
        <v>-306.86</v>
      </c>
      <c r="H147" s="13">
        <v>760.04</v>
      </c>
      <c r="I147" s="13">
        <v>506.78</v>
      </c>
      <c r="J147" s="13">
        <v>340.66</v>
      </c>
      <c r="K147" s="13">
        <v>152.28</v>
      </c>
      <c r="L147" s="13">
        <v>419.39</v>
      </c>
      <c r="M147" s="13">
        <v>354.5</v>
      </c>
      <c r="N147" s="13">
        <v>80.180000000000007</v>
      </c>
      <c r="O147" s="13">
        <v>89.9</v>
      </c>
      <c r="P147" s="13">
        <v>9.14</v>
      </c>
      <c r="Q147" s="13">
        <v>2.84</v>
      </c>
      <c r="R147" s="13">
        <v>65.91</v>
      </c>
      <c r="S147" s="13">
        <v>65.19</v>
      </c>
      <c r="T147" s="13">
        <v>75.05</v>
      </c>
      <c r="U147" s="13">
        <v>68.03</v>
      </c>
      <c r="V147" s="13">
        <v>75.05</v>
      </c>
      <c r="W147" s="13">
        <v>68.03</v>
      </c>
      <c r="X147" s="13">
        <v>269.26</v>
      </c>
      <c r="Y147" s="13">
        <v>269.31</v>
      </c>
      <c r="Z147" s="13">
        <v>-267.39999999999998</v>
      </c>
      <c r="AA147" s="13">
        <v>-320</v>
      </c>
      <c r="AB147" s="13">
        <v>0</v>
      </c>
      <c r="AC147" s="13">
        <v>0</v>
      </c>
      <c r="AD147" s="13">
        <v>1473.64</v>
      </c>
      <c r="AE147" s="13">
        <v>1103.4100000000001</v>
      </c>
      <c r="AF147" s="13">
        <v>1029.8</v>
      </c>
      <c r="AG147" s="13">
        <v>610.05999999999995</v>
      </c>
      <c r="AH147" s="13">
        <v>6.73</v>
      </c>
      <c r="AI147" s="13">
        <v>0</v>
      </c>
      <c r="AJ147" s="13">
        <v>-1898.43</v>
      </c>
      <c r="AK147" s="13">
        <v>-1107</v>
      </c>
      <c r="AL147" s="13">
        <v>-1603.3</v>
      </c>
      <c r="AM147" s="13">
        <v>-1190.55</v>
      </c>
      <c r="AN147" s="13">
        <v>2317.8200000000002</v>
      </c>
      <c r="AO147" s="13">
        <v>1461.5</v>
      </c>
      <c r="AP147" s="13"/>
      <c r="AQ147" s="13">
        <v>5.5266458427716447</v>
      </c>
      <c r="AR147" s="13">
        <v>4.1227080394922426</v>
      </c>
    </row>
    <row r="148" spans="1:44">
      <c r="A148" s="13" t="s">
        <v>31</v>
      </c>
      <c r="B148" s="13">
        <v>34586.01</v>
      </c>
      <c r="C148" s="13">
        <v>39746.400000000001</v>
      </c>
      <c r="D148" s="13">
        <v>33877.81</v>
      </c>
      <c r="E148" s="13">
        <v>38460.46</v>
      </c>
      <c r="F148" s="13">
        <v>1783.18</v>
      </c>
      <c r="G148" s="13">
        <v>4452.9399999999996</v>
      </c>
      <c r="H148" s="13">
        <v>32094.63</v>
      </c>
      <c r="I148" s="13">
        <v>34007.519999999997</v>
      </c>
      <c r="J148" s="13">
        <v>909.35</v>
      </c>
      <c r="K148" s="13">
        <v>822.27</v>
      </c>
      <c r="L148" s="13">
        <v>31185.279999999999</v>
      </c>
      <c r="M148" s="13">
        <v>33185.25</v>
      </c>
      <c r="N148" s="13">
        <v>8295.8799999999992</v>
      </c>
      <c r="O148" s="13">
        <v>8415.01</v>
      </c>
      <c r="P148" s="13">
        <v>7658.18</v>
      </c>
      <c r="Q148" s="13">
        <v>7769.08</v>
      </c>
      <c r="R148" s="13">
        <v>7405.88</v>
      </c>
      <c r="S148" s="13">
        <v>2156.1999999999998</v>
      </c>
      <c r="T148" s="13">
        <v>15064.06</v>
      </c>
      <c r="U148" s="13">
        <v>9925.2800000000007</v>
      </c>
      <c r="V148" s="13">
        <v>15064.06</v>
      </c>
      <c r="W148" s="13">
        <v>9925.2800000000007</v>
      </c>
      <c r="X148" s="13">
        <v>7571.78</v>
      </c>
      <c r="Y148" s="13">
        <v>7188.7</v>
      </c>
      <c r="Z148" s="13">
        <v>7307.32</v>
      </c>
      <c r="AA148" s="13">
        <v>7007.41</v>
      </c>
      <c r="AB148" s="13">
        <v>-230.89</v>
      </c>
      <c r="AC148" s="13">
        <v>-344.25</v>
      </c>
      <c r="AD148" s="13">
        <v>2539.7399999999998</v>
      </c>
      <c r="AE148" s="13">
        <v>2138.1799999999998</v>
      </c>
      <c r="AF148" s="13">
        <v>4978.07</v>
      </c>
      <c r="AG148" s="13">
        <v>4987.1099999999997</v>
      </c>
      <c r="AH148" s="13">
        <v>53.28</v>
      </c>
      <c r="AI148" s="13">
        <v>58.68</v>
      </c>
      <c r="AJ148" s="13">
        <v>1473.71</v>
      </c>
      <c r="AK148" s="13">
        <v>9412.84</v>
      </c>
      <c r="AL148" s="13">
        <v>5056.46</v>
      </c>
      <c r="AM148" s="13">
        <v>16750.48</v>
      </c>
      <c r="AN148" s="13">
        <v>29711.58</v>
      </c>
      <c r="AO148" s="13">
        <v>23772.41</v>
      </c>
      <c r="AP148" s="13"/>
      <c r="AQ148" s="13">
        <v>0.95274373037535665</v>
      </c>
      <c r="AR148" s="13">
        <v>0.71635470578042959</v>
      </c>
    </row>
    <row r="149" spans="1:44">
      <c r="A149" s="13" t="s">
        <v>28</v>
      </c>
      <c r="B149" s="13">
        <v>62663.21</v>
      </c>
      <c r="C149" s="13">
        <v>67915.48</v>
      </c>
      <c r="D149" s="13">
        <v>13331.85</v>
      </c>
      <c r="E149" s="13">
        <v>12419.13</v>
      </c>
      <c r="F149" s="13">
        <v>270.48</v>
      </c>
      <c r="G149" s="13">
        <v>-1228.48</v>
      </c>
      <c r="H149" s="13">
        <v>13061.37</v>
      </c>
      <c r="I149" s="13">
        <v>13647.61</v>
      </c>
      <c r="J149" s="13">
        <v>163.33000000000001</v>
      </c>
      <c r="K149" s="13">
        <v>309.32</v>
      </c>
      <c r="L149" s="13">
        <v>12898.04</v>
      </c>
      <c r="M149" s="13">
        <v>13338.28</v>
      </c>
      <c r="N149" s="13">
        <v>23579.11</v>
      </c>
      <c r="O149" s="13">
        <v>29358.2</v>
      </c>
      <c r="P149" s="13">
        <v>3504.84</v>
      </c>
      <c r="Q149" s="13">
        <v>5718.66</v>
      </c>
      <c r="R149" s="13">
        <v>379.96</v>
      </c>
      <c r="S149" s="13">
        <v>6968</v>
      </c>
      <c r="T149" s="13">
        <v>3884.8</v>
      </c>
      <c r="U149" s="13">
        <v>12686.66</v>
      </c>
      <c r="V149" s="13">
        <v>3884.8</v>
      </c>
      <c r="W149" s="13">
        <v>12686.66</v>
      </c>
      <c r="X149" s="13">
        <v>5143.21</v>
      </c>
      <c r="Y149" s="13">
        <v>4963.72</v>
      </c>
      <c r="Z149" s="13">
        <v>-664.33</v>
      </c>
      <c r="AA149" s="13">
        <v>-1468.59</v>
      </c>
      <c r="AB149" s="13">
        <v>-1066.17</v>
      </c>
      <c r="AC149" s="13">
        <v>0</v>
      </c>
      <c r="AD149" s="13">
        <v>2854.78</v>
      </c>
      <c r="AE149" s="13">
        <v>1901.31</v>
      </c>
      <c r="AF149" s="13">
        <v>4777.62</v>
      </c>
      <c r="AG149" s="13">
        <v>2538.19</v>
      </c>
      <c r="AH149" s="13">
        <v>72</v>
      </c>
      <c r="AI149" s="13">
        <v>186.82</v>
      </c>
      <c r="AJ149" s="13">
        <v>3039.34</v>
      </c>
      <c r="AK149" s="13">
        <v>-2506.09</v>
      </c>
      <c r="AL149" s="13">
        <v>7039.37</v>
      </c>
      <c r="AM149" s="13">
        <v>-2466.39</v>
      </c>
      <c r="AN149" s="13">
        <v>9858.7099999999991</v>
      </c>
      <c r="AO149" s="13">
        <v>15844.38</v>
      </c>
      <c r="AP149" s="13"/>
      <c r="AQ149" s="13">
        <v>0.76435722016678487</v>
      </c>
      <c r="AR149" s="13">
        <v>1.1878877936285637</v>
      </c>
    </row>
    <row r="150" spans="1:44">
      <c r="A150" s="13" t="s">
        <v>24</v>
      </c>
      <c r="B150" s="13">
        <v>9262.41</v>
      </c>
      <c r="C150" s="13">
        <v>22438.54</v>
      </c>
      <c r="D150" s="13">
        <v>5711.23</v>
      </c>
      <c r="E150" s="13">
        <v>13221.03</v>
      </c>
      <c r="F150" s="13">
        <v>517.44000000000005</v>
      </c>
      <c r="G150" s="13">
        <v>685.62</v>
      </c>
      <c r="H150" s="13">
        <v>5193.79</v>
      </c>
      <c r="I150" s="13">
        <v>12535.42</v>
      </c>
      <c r="J150" s="13">
        <v>367.64</v>
      </c>
      <c r="K150" s="13">
        <v>408.16</v>
      </c>
      <c r="L150" s="13">
        <v>4826.1400000000003</v>
      </c>
      <c r="M150" s="13">
        <v>12127.26</v>
      </c>
      <c r="N150" s="13">
        <v>587.70000000000005</v>
      </c>
      <c r="O150" s="13">
        <v>1524.7</v>
      </c>
      <c r="P150" s="13">
        <v>179.58</v>
      </c>
      <c r="Q150" s="13">
        <v>843.08</v>
      </c>
      <c r="R150" s="13">
        <v>314.19</v>
      </c>
      <c r="S150" s="13">
        <v>2585.4299999999998</v>
      </c>
      <c r="T150" s="13">
        <v>493.77</v>
      </c>
      <c r="U150" s="13">
        <v>3428.51</v>
      </c>
      <c r="V150" s="13">
        <v>493.77</v>
      </c>
      <c r="W150" s="13">
        <v>3428.51</v>
      </c>
      <c r="X150" s="13">
        <v>1708.56</v>
      </c>
      <c r="Y150" s="13">
        <v>4848.6499999999996</v>
      </c>
      <c r="Z150" s="13">
        <v>553.45000000000005</v>
      </c>
      <c r="AA150" s="13">
        <v>1874.92</v>
      </c>
      <c r="AB150" s="13">
        <v>0</v>
      </c>
      <c r="AC150" s="13">
        <v>0</v>
      </c>
      <c r="AD150" s="13">
        <v>398.94</v>
      </c>
      <c r="AE150" s="13">
        <v>1575.47</v>
      </c>
      <c r="AF150" s="13">
        <v>620.72</v>
      </c>
      <c r="AG150" s="13">
        <v>1614.04</v>
      </c>
      <c r="AH150" s="13">
        <v>27.33</v>
      </c>
      <c r="AI150" s="13">
        <v>210.72</v>
      </c>
      <c r="AJ150" s="13">
        <v>2731.94</v>
      </c>
      <c r="AK150" s="13">
        <v>3423.61</v>
      </c>
      <c r="AL150" s="13">
        <v>2806.6</v>
      </c>
      <c r="AM150" s="13">
        <v>4405.6899999999996</v>
      </c>
      <c r="AN150" s="13">
        <v>2094.1999999999998</v>
      </c>
      <c r="AO150" s="13">
        <v>8703.65</v>
      </c>
      <c r="AP150" s="13"/>
      <c r="AQ150" s="13">
        <v>0.4339285640283953</v>
      </c>
      <c r="AR150" s="13">
        <v>0.7176930320616528</v>
      </c>
    </row>
    <row r="151" spans="1:44">
      <c r="A151" s="13" t="s">
        <v>385</v>
      </c>
      <c r="B151" s="13">
        <v>1885.75</v>
      </c>
      <c r="C151" s="13">
        <v>1135.74</v>
      </c>
      <c r="D151" s="13">
        <v>48.11</v>
      </c>
      <c r="E151" s="13">
        <v>25.39</v>
      </c>
      <c r="F151" s="13">
        <v>7.94</v>
      </c>
      <c r="G151" s="13">
        <v>8.43</v>
      </c>
      <c r="H151" s="13">
        <v>40.17</v>
      </c>
      <c r="I151" s="13">
        <v>16.97</v>
      </c>
      <c r="J151" s="13">
        <v>0</v>
      </c>
      <c r="K151" s="13">
        <v>0</v>
      </c>
      <c r="L151" s="13">
        <v>40.17</v>
      </c>
      <c r="M151" s="13">
        <v>16.97</v>
      </c>
      <c r="N151" s="13">
        <v>0</v>
      </c>
      <c r="O151" s="13">
        <v>0</v>
      </c>
      <c r="P151" s="13">
        <v>0</v>
      </c>
      <c r="Q151" s="13">
        <v>0</v>
      </c>
      <c r="R151" s="13">
        <v>0</v>
      </c>
      <c r="S151" s="13">
        <v>-3.91</v>
      </c>
      <c r="T151" s="13">
        <v>0</v>
      </c>
      <c r="U151" s="13">
        <v>-3.91</v>
      </c>
      <c r="V151" s="13">
        <v>0</v>
      </c>
      <c r="W151" s="13">
        <v>-3.91</v>
      </c>
      <c r="X151" s="13">
        <v>132.4</v>
      </c>
      <c r="Y151" s="13">
        <v>306.72000000000003</v>
      </c>
      <c r="Z151" s="13">
        <v>-546.66</v>
      </c>
      <c r="AA151" s="13">
        <v>-203.27</v>
      </c>
      <c r="AB151" s="13">
        <v>-0.22</v>
      </c>
      <c r="AC151" s="13">
        <v>0</v>
      </c>
      <c r="AD151" s="13">
        <v>102.73</v>
      </c>
      <c r="AE151" s="13">
        <v>58.39</v>
      </c>
      <c r="AF151" s="13">
        <v>154.04</v>
      </c>
      <c r="AG151" s="13">
        <v>82.91</v>
      </c>
      <c r="AH151" s="13">
        <v>0.66</v>
      </c>
      <c r="AI151" s="13">
        <v>0</v>
      </c>
      <c r="AJ151" s="13">
        <v>329.62</v>
      </c>
      <c r="AK151" s="13">
        <v>82.84</v>
      </c>
      <c r="AL151" s="13">
        <v>406.51</v>
      </c>
      <c r="AM151" s="13">
        <v>118.26</v>
      </c>
      <c r="AN151" s="13">
        <v>-289.45</v>
      </c>
      <c r="AO151" s="13">
        <v>-65.87</v>
      </c>
      <c r="AP151" s="13"/>
      <c r="AQ151" s="13">
        <v>-7.2056260891212345</v>
      </c>
      <c r="AR151" s="13">
        <v>-3.8815556865055987</v>
      </c>
    </row>
    <row r="152" spans="1:44">
      <c r="A152" s="13" t="s">
        <v>55</v>
      </c>
      <c r="B152" s="13">
        <v>70500.91</v>
      </c>
      <c r="C152" s="13">
        <v>71041.53</v>
      </c>
      <c r="D152" s="13">
        <v>20170.689999999999</v>
      </c>
      <c r="E152" s="13">
        <v>19472.89</v>
      </c>
      <c r="F152" s="13">
        <v>-422.27</v>
      </c>
      <c r="G152" s="13">
        <v>999.38</v>
      </c>
      <c r="H152" s="13">
        <v>20592.96</v>
      </c>
      <c r="I152" s="13">
        <v>18473.5</v>
      </c>
      <c r="J152" s="13">
        <v>0</v>
      </c>
      <c r="K152" s="13">
        <v>0</v>
      </c>
      <c r="L152" s="13">
        <v>20592.96</v>
      </c>
      <c r="M152" s="13">
        <v>18473.5</v>
      </c>
      <c r="N152" s="13">
        <v>24517.14</v>
      </c>
      <c r="O152" s="13">
        <v>24218.720000000001</v>
      </c>
      <c r="P152" s="13">
        <v>7162.91</v>
      </c>
      <c r="Q152" s="13">
        <v>7387.3</v>
      </c>
      <c r="R152" s="13">
        <v>27923.98</v>
      </c>
      <c r="S152" s="13">
        <v>3506.31</v>
      </c>
      <c r="T152" s="13">
        <v>35086.89</v>
      </c>
      <c r="U152" s="13">
        <v>10893.62</v>
      </c>
      <c r="V152" s="13">
        <v>35086.89</v>
      </c>
      <c r="W152" s="13">
        <v>10893.62</v>
      </c>
      <c r="X152" s="13">
        <v>8321.7199999999993</v>
      </c>
      <c r="Y152" s="13">
        <v>8258.42</v>
      </c>
      <c r="Z152" s="13">
        <v>-2374.4899999999998</v>
      </c>
      <c r="AA152" s="13">
        <v>8687.66</v>
      </c>
      <c r="AB152" s="13">
        <v>-1822.43</v>
      </c>
      <c r="AC152" s="13">
        <v>0</v>
      </c>
      <c r="AD152" s="13">
        <v>3464.47</v>
      </c>
      <c r="AE152" s="13">
        <v>3308.89</v>
      </c>
      <c r="AF152" s="13">
        <v>5731.08</v>
      </c>
      <c r="AG152" s="13">
        <v>5468.71</v>
      </c>
      <c r="AH152" s="13">
        <v>1185.79</v>
      </c>
      <c r="AI152" s="13">
        <v>188.56</v>
      </c>
      <c r="AJ152" s="13">
        <v>-20678.34</v>
      </c>
      <c r="AK152" s="13">
        <v>-10073.93</v>
      </c>
      <c r="AL152" s="13">
        <v>-10220.32</v>
      </c>
      <c r="AM152" s="13">
        <v>-2984.03</v>
      </c>
      <c r="AN152" s="13">
        <v>41271.300000000003</v>
      </c>
      <c r="AO152" s="13">
        <v>28547.43</v>
      </c>
      <c r="AP152" s="13"/>
      <c r="AQ152" s="13">
        <v>2.0041460771059625</v>
      </c>
      <c r="AR152" s="13">
        <v>1.5453178877852058</v>
      </c>
    </row>
    <row r="153" spans="1:44">
      <c r="A153" s="13" t="s">
        <v>137</v>
      </c>
      <c r="B153" s="13">
        <v>55114.3</v>
      </c>
      <c r="C153" s="13">
        <v>51867.42</v>
      </c>
      <c r="D153" s="13">
        <v>49096.09</v>
      </c>
      <c r="E153" s="13">
        <v>38520.050000000003</v>
      </c>
      <c r="F153" s="13">
        <v>8927.16</v>
      </c>
      <c r="G153" s="13">
        <v>-4470.03</v>
      </c>
      <c r="H153" s="13">
        <v>40168.93</v>
      </c>
      <c r="I153" s="13">
        <v>42990.080000000002</v>
      </c>
      <c r="J153" s="13">
        <v>115.37</v>
      </c>
      <c r="K153" s="13">
        <v>77.13</v>
      </c>
      <c r="L153" s="13">
        <v>40053.56</v>
      </c>
      <c r="M153" s="13">
        <v>42912.95</v>
      </c>
      <c r="N153" s="13">
        <v>19218.73</v>
      </c>
      <c r="O153" s="13">
        <v>28483.51</v>
      </c>
      <c r="P153" s="13">
        <v>18004.45</v>
      </c>
      <c r="Q153" s="13">
        <v>25931.72</v>
      </c>
      <c r="R153" s="13">
        <v>15367.77</v>
      </c>
      <c r="S153" s="13">
        <v>8323.84</v>
      </c>
      <c r="T153" s="13">
        <v>33372.22</v>
      </c>
      <c r="U153" s="13">
        <v>34255.56</v>
      </c>
      <c r="V153" s="13">
        <v>33255.74</v>
      </c>
      <c r="W153" s="13">
        <v>34037.17</v>
      </c>
      <c r="X153" s="13">
        <v>6476.68</v>
      </c>
      <c r="Y153" s="13">
        <v>7540.23</v>
      </c>
      <c r="Z153" s="13">
        <v>6840.42</v>
      </c>
      <c r="AA153" s="13">
        <v>4709.3500000000004</v>
      </c>
      <c r="AB153" s="13">
        <v>-8315.15</v>
      </c>
      <c r="AC153" s="13">
        <v>0.01</v>
      </c>
      <c r="AD153" s="13">
        <v>3499.69</v>
      </c>
      <c r="AE153" s="13">
        <v>936.55</v>
      </c>
      <c r="AF153" s="13">
        <v>5208.17</v>
      </c>
      <c r="AG153" s="13">
        <v>6961.24</v>
      </c>
      <c r="AH153" s="13">
        <v>3367.45</v>
      </c>
      <c r="AI153" s="13">
        <v>2207.9499999999998</v>
      </c>
      <c r="AJ153" s="13">
        <v>-3802.76</v>
      </c>
      <c r="AK153" s="13">
        <v>-5939.33</v>
      </c>
      <c r="AL153" s="13">
        <v>1388.4</v>
      </c>
      <c r="AM153" s="13">
        <v>4750.96</v>
      </c>
      <c r="AN153" s="13">
        <v>43856.33</v>
      </c>
      <c r="AO153" s="13">
        <v>48852.27</v>
      </c>
      <c r="AP153" s="13"/>
      <c r="AQ153" s="13">
        <v>1.0949421224979754</v>
      </c>
      <c r="AR153" s="13">
        <v>1.1384039083773081</v>
      </c>
    </row>
    <row r="154" spans="1:44">
      <c r="A154" s="13" t="s">
        <v>194</v>
      </c>
      <c r="B154" s="13">
        <v>14814.45</v>
      </c>
      <c r="C154" s="13">
        <v>0</v>
      </c>
      <c r="D154" s="13">
        <v>6093.77</v>
      </c>
      <c r="E154" s="13">
        <v>0</v>
      </c>
      <c r="F154" s="13">
        <v>-677.47</v>
      </c>
      <c r="G154" s="13">
        <v>0</v>
      </c>
      <c r="H154" s="13">
        <v>6771.24</v>
      </c>
      <c r="I154" s="13">
        <v>0</v>
      </c>
      <c r="J154" s="13">
        <v>668.38</v>
      </c>
      <c r="K154" s="13">
        <v>0</v>
      </c>
      <c r="L154" s="13">
        <v>6102.87</v>
      </c>
      <c r="M154" s="13">
        <v>0</v>
      </c>
      <c r="N154" s="13">
        <v>3195.16</v>
      </c>
      <c r="O154" s="13">
        <v>0</v>
      </c>
      <c r="P154" s="13">
        <v>2595.23</v>
      </c>
      <c r="Q154" s="13">
        <v>0</v>
      </c>
      <c r="R154" s="13">
        <v>82.02</v>
      </c>
      <c r="S154" s="13">
        <v>0</v>
      </c>
      <c r="T154" s="13">
        <v>2677.25</v>
      </c>
      <c r="U154" s="13">
        <v>0</v>
      </c>
      <c r="V154" s="13">
        <v>2665.17</v>
      </c>
      <c r="W154" s="13">
        <v>0</v>
      </c>
      <c r="X154" s="13">
        <v>1190.44</v>
      </c>
      <c r="Y154" s="13">
        <v>0</v>
      </c>
      <c r="Z154" s="13">
        <v>831.73</v>
      </c>
      <c r="AA154" s="13">
        <v>0</v>
      </c>
      <c r="AB154" s="13">
        <v>-221.3</v>
      </c>
      <c r="AC154" s="13">
        <v>0</v>
      </c>
      <c r="AD154" s="13">
        <v>1216.94</v>
      </c>
      <c r="AE154" s="13">
        <v>0</v>
      </c>
      <c r="AF154" s="13">
        <v>1320.47</v>
      </c>
      <c r="AG154" s="13">
        <v>0</v>
      </c>
      <c r="AH154" s="13">
        <v>16.059999999999999</v>
      </c>
      <c r="AI154" s="13">
        <v>0</v>
      </c>
      <c r="AJ154" s="13">
        <v>273.8</v>
      </c>
      <c r="AK154" s="13">
        <v>0</v>
      </c>
      <c r="AL154" s="13">
        <v>1134.72</v>
      </c>
      <c r="AM154" s="13">
        <v>0</v>
      </c>
      <c r="AN154" s="13">
        <v>5829.07</v>
      </c>
      <c r="AO154" s="13">
        <v>0</v>
      </c>
      <c r="AP154" s="13"/>
      <c r="AQ154" s="13">
        <v>0.9551358623074061</v>
      </c>
      <c r="AR154" s="13" t="s">
        <v>587</v>
      </c>
    </row>
    <row r="155" spans="1:44">
      <c r="A155" s="13" t="s">
        <v>6</v>
      </c>
      <c r="B155" s="13">
        <v>862.61</v>
      </c>
      <c r="C155" s="13">
        <v>717.83</v>
      </c>
      <c r="D155" s="13">
        <v>83.19</v>
      </c>
      <c r="E155" s="13">
        <v>47.5</v>
      </c>
      <c r="F155" s="13">
        <v>3.81</v>
      </c>
      <c r="G155" s="13">
        <v>57.75</v>
      </c>
      <c r="H155" s="13">
        <v>79.38</v>
      </c>
      <c r="I155" s="13">
        <v>-10.26</v>
      </c>
      <c r="J155" s="13">
        <v>0</v>
      </c>
      <c r="K155" s="13">
        <v>0</v>
      </c>
      <c r="L155" s="13">
        <v>79.38</v>
      </c>
      <c r="M155" s="13">
        <v>-10.26</v>
      </c>
      <c r="N155" s="13">
        <v>289.95999999999998</v>
      </c>
      <c r="O155" s="13">
        <v>195.37</v>
      </c>
      <c r="P155" s="13">
        <v>10.97</v>
      </c>
      <c r="Q155" s="13">
        <v>5.77</v>
      </c>
      <c r="R155" s="13">
        <v>-27.09</v>
      </c>
      <c r="S155" s="13">
        <v>12.1</v>
      </c>
      <c r="T155" s="13">
        <v>-16.12</v>
      </c>
      <c r="U155" s="13">
        <v>17.87</v>
      </c>
      <c r="V155" s="13">
        <v>-16.12</v>
      </c>
      <c r="W155" s="13">
        <v>17.87</v>
      </c>
      <c r="X155" s="13">
        <v>118.86</v>
      </c>
      <c r="Y155" s="13">
        <v>141.09</v>
      </c>
      <c r="Z155" s="13">
        <v>-224.15</v>
      </c>
      <c r="AA155" s="13">
        <v>-201.22</v>
      </c>
      <c r="AB155" s="13">
        <v>-0.13</v>
      </c>
      <c r="AC155" s="13">
        <v>-1.44</v>
      </c>
      <c r="AD155" s="13">
        <v>155.1</v>
      </c>
      <c r="AE155" s="13">
        <v>236.3</v>
      </c>
      <c r="AF155" s="13">
        <v>154.16999999999999</v>
      </c>
      <c r="AG155" s="13">
        <v>197.51</v>
      </c>
      <c r="AH155" s="13">
        <v>1.05</v>
      </c>
      <c r="AI155" s="13">
        <v>2.95</v>
      </c>
      <c r="AJ155" s="13">
        <v>9.4700000000000006</v>
      </c>
      <c r="AK155" s="13">
        <v>-262.23</v>
      </c>
      <c r="AL155" s="13">
        <v>334.26</v>
      </c>
      <c r="AM155" s="13">
        <v>-228.12</v>
      </c>
      <c r="AN155" s="13">
        <v>69.91</v>
      </c>
      <c r="AO155" s="13">
        <v>251.97</v>
      </c>
      <c r="AP155" s="13"/>
      <c r="AQ155" s="13">
        <v>0.88070042831947593</v>
      </c>
      <c r="AR155" s="13">
        <v>-24.558479532163744</v>
      </c>
    </row>
    <row r="156" spans="1:44">
      <c r="A156" s="13" t="s">
        <v>8</v>
      </c>
      <c r="B156" s="13">
        <v>15081.03</v>
      </c>
      <c r="C156" s="13">
        <v>18307.21</v>
      </c>
      <c r="D156" s="13">
        <v>5288.38</v>
      </c>
      <c r="E156" s="13">
        <v>7097.41</v>
      </c>
      <c r="F156" s="13">
        <v>250.94</v>
      </c>
      <c r="G156" s="13">
        <v>1142.77</v>
      </c>
      <c r="H156" s="13">
        <v>5037.4399999999996</v>
      </c>
      <c r="I156" s="13">
        <v>5954.64</v>
      </c>
      <c r="J156" s="13">
        <v>0</v>
      </c>
      <c r="K156" s="13">
        <v>146.30000000000001</v>
      </c>
      <c r="L156" s="13">
        <v>5037.4399999999996</v>
      </c>
      <c r="M156" s="13">
        <v>5808.34</v>
      </c>
      <c r="N156" s="13">
        <v>1200.3900000000001</v>
      </c>
      <c r="O156" s="13">
        <v>1759.76</v>
      </c>
      <c r="P156" s="13">
        <v>423.17</v>
      </c>
      <c r="Q156" s="13">
        <v>522.95000000000005</v>
      </c>
      <c r="R156" s="13">
        <v>316.79000000000002</v>
      </c>
      <c r="S156" s="13">
        <v>351.58</v>
      </c>
      <c r="T156" s="13">
        <v>739.96</v>
      </c>
      <c r="U156" s="13">
        <v>874.53</v>
      </c>
      <c r="V156" s="13">
        <v>739.96</v>
      </c>
      <c r="W156" s="13">
        <v>874.53</v>
      </c>
      <c r="X156" s="13">
        <v>2726.04</v>
      </c>
      <c r="Y156" s="13">
        <v>2908.43</v>
      </c>
      <c r="Z156" s="13">
        <v>-1178.95</v>
      </c>
      <c r="AA156" s="13">
        <v>-483.38</v>
      </c>
      <c r="AB156" s="13">
        <v>-306.88</v>
      </c>
      <c r="AC156" s="13">
        <v>-397.6</v>
      </c>
      <c r="AD156" s="13">
        <v>2053.3200000000002</v>
      </c>
      <c r="AE156" s="13">
        <v>2524.17</v>
      </c>
      <c r="AF156" s="13">
        <v>1769.64</v>
      </c>
      <c r="AG156" s="13">
        <v>1992.49</v>
      </c>
      <c r="AH156" s="13">
        <v>37.11</v>
      </c>
      <c r="AI156" s="13">
        <v>144.58000000000001</v>
      </c>
      <c r="AJ156" s="13">
        <v>1923.25</v>
      </c>
      <c r="AK156" s="13">
        <v>1153.54</v>
      </c>
      <c r="AL156" s="13">
        <v>2549.0100000000002</v>
      </c>
      <c r="AM156" s="13">
        <v>2259.83</v>
      </c>
      <c r="AN156" s="13">
        <v>3114.19</v>
      </c>
      <c r="AO156" s="13">
        <v>4654.8</v>
      </c>
      <c r="AP156" s="13"/>
      <c r="AQ156" s="13">
        <v>0.61820885211536025</v>
      </c>
      <c r="AR156" s="13">
        <v>0.80139936711693871</v>
      </c>
    </row>
    <row r="157" spans="1:44">
      <c r="A157" s="13" t="s">
        <v>25</v>
      </c>
      <c r="B157" s="13">
        <v>82659.47</v>
      </c>
      <c r="C157" s="13">
        <v>99999.47</v>
      </c>
      <c r="D157" s="13">
        <v>52512.2</v>
      </c>
      <c r="E157" s="13">
        <v>63091.96</v>
      </c>
      <c r="F157" s="13">
        <v>142.01</v>
      </c>
      <c r="G157" s="13">
        <v>622.41999999999996</v>
      </c>
      <c r="H157" s="13">
        <v>52370.19</v>
      </c>
      <c r="I157" s="13">
        <v>62469.54</v>
      </c>
      <c r="J157" s="13">
        <v>4358.22</v>
      </c>
      <c r="K157" s="13">
        <v>4014.34</v>
      </c>
      <c r="L157" s="13">
        <v>48011.97</v>
      </c>
      <c r="M157" s="13">
        <v>58455.199999999997</v>
      </c>
      <c r="N157" s="13">
        <v>20087.259999999998</v>
      </c>
      <c r="O157" s="13">
        <v>28443</v>
      </c>
      <c r="P157" s="13">
        <v>10730.38</v>
      </c>
      <c r="Q157" s="13">
        <v>15102.62</v>
      </c>
      <c r="R157" s="13">
        <v>465.26</v>
      </c>
      <c r="S157" s="13">
        <v>16248.96</v>
      </c>
      <c r="T157" s="13">
        <v>11195.64</v>
      </c>
      <c r="U157" s="13">
        <v>31351.58</v>
      </c>
      <c r="V157" s="13">
        <v>11194.78</v>
      </c>
      <c r="W157" s="13">
        <v>30499.58</v>
      </c>
      <c r="X157" s="13">
        <v>10486.32</v>
      </c>
      <c r="Y157" s="13">
        <v>16394.27</v>
      </c>
      <c r="Z157" s="13">
        <v>4369.97</v>
      </c>
      <c r="AA157" s="13">
        <v>8874.49</v>
      </c>
      <c r="AB157" s="13">
        <v>-711.1</v>
      </c>
      <c r="AC157" s="13">
        <v>-1201.52</v>
      </c>
      <c r="AD157" s="13">
        <v>4339.75</v>
      </c>
      <c r="AE157" s="13">
        <v>5089.8100000000004</v>
      </c>
      <c r="AF157" s="13">
        <v>6060.74</v>
      </c>
      <c r="AG157" s="13">
        <v>9036.01</v>
      </c>
      <c r="AH157" s="13">
        <v>479.05</v>
      </c>
      <c r="AI157" s="13">
        <v>995.74</v>
      </c>
      <c r="AJ157" s="13">
        <v>22278.79</v>
      </c>
      <c r="AK157" s="13">
        <v>5161.09</v>
      </c>
      <c r="AL157" s="13">
        <v>21319.57</v>
      </c>
      <c r="AM157" s="13">
        <v>12708.12</v>
      </c>
      <c r="AN157" s="13">
        <v>25733.17</v>
      </c>
      <c r="AO157" s="13">
        <v>53294.12</v>
      </c>
      <c r="AP157" s="13"/>
      <c r="AQ157" s="13">
        <v>0.53597404980466323</v>
      </c>
      <c r="AR157" s="13">
        <v>0.91170879579575481</v>
      </c>
    </row>
    <row r="158" spans="1:44">
      <c r="A158" s="555" t="s">
        <v>572</v>
      </c>
      <c r="B158" s="13">
        <v>73.5</v>
      </c>
      <c r="C158" s="13">
        <v>2716.01</v>
      </c>
      <c r="D158" s="13">
        <v>1.47</v>
      </c>
      <c r="E158" s="13">
        <v>36.630000000000003</v>
      </c>
      <c r="F158" s="13">
        <v>18.989999999999998</v>
      </c>
      <c r="G158" s="13">
        <v>6.8</v>
      </c>
      <c r="H158" s="13">
        <v>-17.52</v>
      </c>
      <c r="I158" s="13">
        <v>29.83</v>
      </c>
      <c r="J158" s="13">
        <v>0</v>
      </c>
      <c r="K158" s="13">
        <v>0</v>
      </c>
      <c r="L158" s="13">
        <v>-17.52</v>
      </c>
      <c r="M158" s="13">
        <v>29.83</v>
      </c>
      <c r="N158" s="13">
        <v>0</v>
      </c>
      <c r="O158" s="13">
        <v>18.38</v>
      </c>
      <c r="P158" s="13">
        <v>0</v>
      </c>
      <c r="Q158" s="13">
        <v>0.37</v>
      </c>
      <c r="R158" s="13">
        <v>0.18</v>
      </c>
      <c r="S158" s="13">
        <v>3.27</v>
      </c>
      <c r="T158" s="13">
        <v>0.18</v>
      </c>
      <c r="U158" s="13">
        <v>3.63</v>
      </c>
      <c r="V158" s="13">
        <v>0.18</v>
      </c>
      <c r="W158" s="13">
        <v>3.63</v>
      </c>
      <c r="X158" s="13">
        <v>1.87</v>
      </c>
      <c r="Y158" s="13">
        <v>324.55</v>
      </c>
      <c r="Z158" s="13">
        <v>-3.62</v>
      </c>
      <c r="AA158" s="13">
        <v>-540.51</v>
      </c>
      <c r="AB158" s="13">
        <v>0</v>
      </c>
      <c r="AC158" s="13">
        <v>0</v>
      </c>
      <c r="AD158" s="13">
        <v>7116.91</v>
      </c>
      <c r="AE158" s="13">
        <v>2523.85</v>
      </c>
      <c r="AF158" s="13">
        <v>6003.46</v>
      </c>
      <c r="AG158" s="13">
        <v>3991.63</v>
      </c>
      <c r="AH158" s="13">
        <v>0</v>
      </c>
      <c r="AI158" s="13">
        <v>23.84</v>
      </c>
      <c r="AJ158" s="13">
        <v>-13134.44</v>
      </c>
      <c r="AK158" s="13">
        <v>-5972.62</v>
      </c>
      <c r="AL158" s="13">
        <v>-23767.07</v>
      </c>
      <c r="AM158" s="13">
        <v>-4766.5</v>
      </c>
      <c r="AN158" s="13">
        <v>13116.93</v>
      </c>
      <c r="AO158" s="13">
        <v>6002.45</v>
      </c>
      <c r="AP158" s="13"/>
      <c r="AQ158" s="13">
        <v>-748.68321917808225</v>
      </c>
      <c r="AR158" s="13">
        <v>201.22192423734495</v>
      </c>
    </row>
    <row r="159" spans="1:44">
      <c r="D159" s="6"/>
      <c r="E159" s="6"/>
      <c r="AQ159" s="13"/>
      <c r="AR159" s="13"/>
    </row>
    <row r="160" spans="1:44" ht="13.5" thickBot="1">
      <c r="A160" s="14" t="s">
        <v>118</v>
      </c>
      <c r="B160" s="15">
        <v>825808.78</v>
      </c>
      <c r="C160" s="15">
        <v>868820.41999999993</v>
      </c>
      <c r="D160" s="15">
        <v>508768.30999999994</v>
      </c>
      <c r="E160" s="15">
        <v>509549.88000000006</v>
      </c>
      <c r="F160" s="15">
        <v>-14369.180000000002</v>
      </c>
      <c r="G160" s="15">
        <v>18351.089999999997</v>
      </c>
      <c r="H160" s="15">
        <v>523137.46999999991</v>
      </c>
      <c r="I160" s="15">
        <v>491198.78</v>
      </c>
      <c r="J160" s="15">
        <v>39792.320000000007</v>
      </c>
      <c r="K160" s="15">
        <v>36603.61</v>
      </c>
      <c r="L160" s="15">
        <v>483345.16000000003</v>
      </c>
      <c r="M160" s="15">
        <v>454595.17000000004</v>
      </c>
      <c r="N160" s="15">
        <v>251270.98000000007</v>
      </c>
      <c r="O160" s="15">
        <v>284064.80000000005</v>
      </c>
      <c r="P160" s="15">
        <v>157257.22000000003</v>
      </c>
      <c r="Q160" s="15">
        <v>173969.79</v>
      </c>
      <c r="R160" s="15">
        <v>201954.96</v>
      </c>
      <c r="S160" s="15">
        <v>81062.819999999992</v>
      </c>
      <c r="T160" s="15">
        <v>359212.16000000003</v>
      </c>
      <c r="U160" s="15">
        <v>255032.61000000004</v>
      </c>
      <c r="V160" s="15">
        <v>355399.41000000003</v>
      </c>
      <c r="W160" s="15">
        <v>251150.02000000002</v>
      </c>
      <c r="X160" s="15">
        <v>106361.99000000002</v>
      </c>
      <c r="Y160" s="15">
        <v>118522.84999999998</v>
      </c>
      <c r="Z160" s="179">
        <v>45123.759999999995</v>
      </c>
      <c r="AA160" s="15">
        <v>49849.7</v>
      </c>
      <c r="AB160" s="15">
        <v>-15899.889999999998</v>
      </c>
      <c r="AC160" s="15">
        <v>-5115.4599999999991</v>
      </c>
      <c r="AD160" s="15">
        <v>67621.890000000014</v>
      </c>
      <c r="AE160" s="15">
        <v>56924.37</v>
      </c>
      <c r="AF160" s="15">
        <v>110734.66000000002</v>
      </c>
      <c r="AG160" s="15">
        <v>112791.16000000002</v>
      </c>
      <c r="AH160" s="15">
        <v>10906.189999999997</v>
      </c>
      <c r="AI160" s="15">
        <v>12378.599999999999</v>
      </c>
      <c r="AJ160" s="15">
        <v>-90540.76999999999</v>
      </c>
      <c r="AK160" s="15">
        <v>-23383.27</v>
      </c>
      <c r="AL160" s="15">
        <v>-24725.930000000008</v>
      </c>
      <c r="AM160" s="15">
        <v>72516.19</v>
      </c>
      <c r="AN160" s="15">
        <v>573885.99</v>
      </c>
      <c r="AO160" s="15">
        <v>477978.44999999995</v>
      </c>
      <c r="AP160" s="15"/>
      <c r="AQ160" s="15">
        <v>1.1873212716146779</v>
      </c>
      <c r="AR160" s="15">
        <v>1.0514375900650241</v>
      </c>
    </row>
    <row r="161" spans="1:56" s="140" customFormat="1" ht="21.75" customHeight="1">
      <c r="A161" s="140" t="s">
        <v>129</v>
      </c>
      <c r="B161" s="376">
        <v>0</v>
      </c>
      <c r="C161" s="376">
        <v>0</v>
      </c>
      <c r="D161" s="376">
        <v>0</v>
      </c>
      <c r="E161" s="376">
        <v>0</v>
      </c>
      <c r="F161" s="376">
        <v>0</v>
      </c>
      <c r="G161" s="376">
        <v>0</v>
      </c>
      <c r="H161" s="376">
        <v>0</v>
      </c>
      <c r="I161" s="376">
        <v>0</v>
      </c>
      <c r="J161" s="376">
        <v>0</v>
      </c>
      <c r="K161" s="376">
        <v>0</v>
      </c>
      <c r="L161" s="376">
        <v>0</v>
      </c>
      <c r="M161" s="376">
        <v>0</v>
      </c>
      <c r="N161" s="376">
        <v>0</v>
      </c>
      <c r="O161" s="376">
        <v>0</v>
      </c>
      <c r="P161" s="376">
        <v>0</v>
      </c>
      <c r="Q161" s="376">
        <v>0</v>
      </c>
      <c r="R161" s="376">
        <v>0</v>
      </c>
      <c r="S161" s="376">
        <v>0</v>
      </c>
      <c r="T161" s="376">
        <v>0</v>
      </c>
      <c r="U161" s="376">
        <v>0</v>
      </c>
      <c r="V161" s="376">
        <v>0</v>
      </c>
      <c r="W161" s="376">
        <v>0</v>
      </c>
      <c r="X161" s="376">
        <v>0</v>
      </c>
      <c r="Y161" s="376">
        <v>0</v>
      </c>
      <c r="Z161" s="376">
        <v>0</v>
      </c>
      <c r="AA161" s="376">
        <v>0</v>
      </c>
      <c r="AB161" s="376">
        <v>0</v>
      </c>
      <c r="AC161" s="376">
        <v>0</v>
      </c>
      <c r="AD161" s="376">
        <v>0</v>
      </c>
      <c r="AE161" s="376">
        <v>0</v>
      </c>
      <c r="AF161" s="376">
        <v>0</v>
      </c>
      <c r="AG161" s="376">
        <v>0</v>
      </c>
      <c r="AH161" s="376">
        <v>0</v>
      </c>
      <c r="AI161" s="376">
        <v>0</v>
      </c>
      <c r="AJ161" s="376"/>
      <c r="AK161" s="376"/>
      <c r="AL161" s="376"/>
      <c r="AM161" s="376"/>
      <c r="AQ161" s="376">
        <v>0</v>
      </c>
      <c r="AR161" s="376">
        <v>0</v>
      </c>
      <c r="AS161" s="376"/>
      <c r="AT161" s="376"/>
      <c r="AU161" s="376"/>
      <c r="AV161" s="376"/>
      <c r="AW161" s="376"/>
      <c r="AX161" s="376"/>
      <c r="AY161" s="376"/>
      <c r="AZ161" s="376"/>
      <c r="BA161" s="376"/>
      <c r="BB161" s="376"/>
      <c r="BC161" s="376"/>
      <c r="BD161" s="376"/>
    </row>
    <row r="162" spans="1:56" s="377" customFormat="1" ht="21.75" customHeight="1">
      <c r="A162" s="377" t="s">
        <v>129</v>
      </c>
      <c r="B162" s="142">
        <v>0</v>
      </c>
      <c r="C162" s="142">
        <v>0</v>
      </c>
      <c r="D162" s="142">
        <v>9.9999999511055648E-3</v>
      </c>
      <c r="E162" s="142">
        <v>0</v>
      </c>
      <c r="F162" s="142">
        <v>1.9999999998617568E-2</v>
      </c>
      <c r="G162" s="142">
        <v>-2.0000000004074536E-2</v>
      </c>
      <c r="H162" s="142">
        <v>-3.0000000086147338E-2</v>
      </c>
      <c r="I162" s="142">
        <v>1.0000000009313226E-2</v>
      </c>
      <c r="J162" s="142">
        <v>2.0000000004074536E-2</v>
      </c>
      <c r="K162" s="142">
        <v>1.0000000002037268E-2</v>
      </c>
      <c r="L162" s="142">
        <v>-2.9999999969732016E-2</v>
      </c>
      <c r="M162" s="142">
        <v>0</v>
      </c>
      <c r="N162" s="142">
        <v>2.0000000076834112E-2</v>
      </c>
      <c r="O162" s="142">
        <v>0</v>
      </c>
      <c r="P162" s="142">
        <v>1.0000000038417056E-2</v>
      </c>
      <c r="Q162" s="142">
        <v>-1.9999999989522621E-2</v>
      </c>
      <c r="R162" s="142">
        <v>-1.0000000009313226E-2</v>
      </c>
      <c r="S162" s="142">
        <v>0</v>
      </c>
      <c r="T162" s="142">
        <v>-1.9999999960418791E-2</v>
      </c>
      <c r="U162" s="142">
        <v>-9.9999999511055648E-3</v>
      </c>
      <c r="V162" s="142">
        <v>0</v>
      </c>
      <c r="W162" s="142">
        <v>-9.9999999802093953E-3</v>
      </c>
      <c r="X162" s="142">
        <v>0</v>
      </c>
      <c r="Y162" s="142">
        <v>9.9999999802093953E-3</v>
      </c>
      <c r="Z162" s="142">
        <v>9.9999999947613105E-3</v>
      </c>
      <c r="AA162" s="142">
        <v>-3.0000000006111804E-2</v>
      </c>
      <c r="AB162" s="142">
        <v>1.0000000002037268E-2</v>
      </c>
      <c r="AC162" s="142">
        <v>0</v>
      </c>
      <c r="AD162" s="142">
        <v>1.0000000009313226E-2</v>
      </c>
      <c r="AE162" s="142">
        <v>-2.9999999998835847E-2</v>
      </c>
      <c r="AF162" s="142">
        <v>0</v>
      </c>
      <c r="AG162" s="142">
        <v>1.0000000023865141E-2</v>
      </c>
      <c r="AH162" s="142">
        <v>0</v>
      </c>
      <c r="AI162" s="142">
        <v>-1.0000000002037268E-2</v>
      </c>
      <c r="AJ162" s="142">
        <v>2.0000000004074536E-2</v>
      </c>
      <c r="AK162" s="142">
        <v>2.0000000000436557E-2</v>
      </c>
      <c r="AL162" s="142">
        <v>9.9999999911233317E-3</v>
      </c>
      <c r="AM162" s="142">
        <v>0</v>
      </c>
      <c r="AN162" s="142">
        <v>1.0000000009313226E-2</v>
      </c>
      <c r="AO162" s="142">
        <v>-1.0000000067520887E-2</v>
      </c>
      <c r="AP162" s="142"/>
    </row>
    <row r="163" spans="1:56" s="4" customFormat="1" ht="24.75" customHeight="1"/>
    <row r="164" spans="1:56" ht="20.25">
      <c r="A164" s="1710" t="s">
        <v>97</v>
      </c>
      <c r="B164" s="1710"/>
      <c r="C164" s="1710"/>
    </row>
    <row r="165" spans="1:56" s="176" customFormat="1" ht="24.75" customHeight="1">
      <c r="A165" s="176">
        <v>1</v>
      </c>
      <c r="B165" s="176">
        <v>2</v>
      </c>
      <c r="C165" s="176">
        <v>3</v>
      </c>
      <c r="D165" s="176">
        <v>4</v>
      </c>
      <c r="E165" s="176">
        <v>5</v>
      </c>
      <c r="F165" s="176">
        <v>6</v>
      </c>
      <c r="G165" s="176">
        <v>7</v>
      </c>
      <c r="H165" s="176">
        <v>8</v>
      </c>
      <c r="I165" s="176">
        <v>9</v>
      </c>
      <c r="J165" s="176">
        <v>10</v>
      </c>
      <c r="K165" s="176">
        <v>11</v>
      </c>
      <c r="L165" s="176">
        <v>12</v>
      </c>
      <c r="M165" s="176">
        <v>13</v>
      </c>
      <c r="N165" s="176">
        <v>14</v>
      </c>
      <c r="O165" s="176">
        <v>15</v>
      </c>
      <c r="P165" s="176">
        <v>16</v>
      </c>
      <c r="Q165" s="176">
        <v>17</v>
      </c>
      <c r="R165" s="176">
        <v>18</v>
      </c>
      <c r="S165" s="176">
        <v>19</v>
      </c>
      <c r="T165" s="176">
        <v>20</v>
      </c>
      <c r="U165" s="176">
        <v>21</v>
      </c>
      <c r="V165" s="176">
        <v>22</v>
      </c>
      <c r="W165" s="176">
        <v>23</v>
      </c>
      <c r="X165" s="176">
        <v>24</v>
      </c>
      <c r="Y165" s="176">
        <v>25</v>
      </c>
      <c r="Z165" s="176">
        <v>26</v>
      </c>
      <c r="AA165" s="176">
        <v>27</v>
      </c>
      <c r="AB165" s="176">
        <v>28</v>
      </c>
      <c r="AC165" s="176">
        <v>29</v>
      </c>
      <c r="AD165" s="176">
        <v>30</v>
      </c>
      <c r="AE165" s="176">
        <v>31</v>
      </c>
      <c r="AF165" s="176">
        <v>32</v>
      </c>
      <c r="AG165" s="176">
        <v>33</v>
      </c>
      <c r="AH165" s="176">
        <v>34</v>
      </c>
      <c r="AI165" s="176">
        <v>35</v>
      </c>
      <c r="AJ165" s="176">
        <v>36</v>
      </c>
      <c r="AK165" s="176">
        <v>37</v>
      </c>
      <c r="AL165" s="176">
        <v>38</v>
      </c>
      <c r="AM165" s="176">
        <v>39</v>
      </c>
      <c r="AN165" s="176">
        <v>40</v>
      </c>
      <c r="AO165" s="176">
        <v>41</v>
      </c>
      <c r="AP165" s="176">
        <v>42</v>
      </c>
      <c r="AQ165" s="176">
        <v>43</v>
      </c>
      <c r="AR165" s="176">
        <v>44</v>
      </c>
      <c r="AS165" s="176">
        <v>45</v>
      </c>
      <c r="AT165" s="176">
        <v>46</v>
      </c>
      <c r="AU165" s="176">
        <v>47</v>
      </c>
      <c r="AV165" s="176">
        <v>48</v>
      </c>
      <c r="AW165" s="176">
        <v>49</v>
      </c>
      <c r="AX165" s="176">
        <v>50</v>
      </c>
    </row>
    <row r="166" spans="1:56" s="5" customFormat="1" ht="35.25" customHeight="1">
      <c r="A166" s="4" t="s">
        <v>13</v>
      </c>
      <c r="B166" s="1489" t="s">
        <v>11</v>
      </c>
      <c r="C166" s="1489"/>
      <c r="D166" s="1489" t="s">
        <v>45</v>
      </c>
      <c r="E166" s="1489"/>
      <c r="F166" s="1489" t="s">
        <v>50</v>
      </c>
      <c r="G166" s="1489"/>
      <c r="H166" s="1489" t="s">
        <v>43</v>
      </c>
      <c r="I166" s="1489"/>
      <c r="J166" s="1489" t="s">
        <v>78</v>
      </c>
      <c r="K166" s="1489"/>
      <c r="L166" s="1489" t="s">
        <v>79</v>
      </c>
      <c r="M166" s="1489"/>
      <c r="N166" s="1489" t="s">
        <v>80</v>
      </c>
      <c r="O166" s="1489"/>
      <c r="P166" s="1489" t="s">
        <v>178</v>
      </c>
      <c r="Q166" s="1489"/>
      <c r="R166" s="1489" t="s">
        <v>94</v>
      </c>
      <c r="S166" s="1489"/>
      <c r="T166" s="1489" t="s">
        <v>83</v>
      </c>
      <c r="U166" s="1489"/>
      <c r="V166" s="1489" t="s">
        <v>411</v>
      </c>
      <c r="W166" s="1489"/>
      <c r="X166" s="1489" t="s">
        <v>85</v>
      </c>
      <c r="Y166" s="1489"/>
      <c r="Z166" s="1489" t="s">
        <v>86</v>
      </c>
      <c r="AA166" s="1489"/>
      <c r="AB166" s="1489" t="s">
        <v>212</v>
      </c>
      <c r="AC166" s="1489"/>
      <c r="AD166" s="1489" t="s">
        <v>87</v>
      </c>
      <c r="AE166" s="1489"/>
      <c r="AF166" s="1489" t="s">
        <v>88</v>
      </c>
      <c r="AG166" s="1489"/>
      <c r="AH166" s="1489" t="s">
        <v>99</v>
      </c>
      <c r="AI166" s="1489"/>
      <c r="AJ166" s="1489" t="s">
        <v>412</v>
      </c>
      <c r="AK166" s="1489"/>
      <c r="AL166" s="1489" t="s">
        <v>90</v>
      </c>
      <c r="AM166" s="1489"/>
      <c r="AN166" s="1489" t="s">
        <v>72</v>
      </c>
      <c r="AO166" s="1489"/>
      <c r="AP166" s="373"/>
      <c r="AQ166" s="1489" t="s">
        <v>406</v>
      </c>
      <c r="AR166" s="1489"/>
      <c r="AS166" s="1489" t="s">
        <v>217</v>
      </c>
      <c r="AT166" s="1489"/>
      <c r="AU166" s="1489" t="s">
        <v>219</v>
      </c>
      <c r="AV166" s="1489"/>
      <c r="AW166" s="1489" t="s">
        <v>218</v>
      </c>
      <c r="AX166" s="1489"/>
      <c r="AY166" s="4"/>
      <c r="AZ166" s="4"/>
      <c r="BA166" s="4"/>
      <c r="BB166" s="4"/>
      <c r="BC166" s="4"/>
      <c r="BD166" s="4"/>
    </row>
    <row r="167" spans="1:56">
      <c r="A167" s="4" t="s">
        <v>13</v>
      </c>
      <c r="B167" s="4" t="s">
        <v>41</v>
      </c>
      <c r="C167" s="4" t="s">
        <v>42</v>
      </c>
      <c r="D167" s="276" t="s">
        <v>41</v>
      </c>
      <c r="E167" s="276" t="s">
        <v>42</v>
      </c>
      <c r="F167" s="4" t="s">
        <v>41</v>
      </c>
      <c r="G167" s="4" t="s">
        <v>42</v>
      </c>
      <c r="H167" s="4" t="s">
        <v>41</v>
      </c>
      <c r="I167" s="4" t="s">
        <v>42</v>
      </c>
      <c r="J167" s="4" t="s">
        <v>41</v>
      </c>
      <c r="K167" s="4" t="s">
        <v>42</v>
      </c>
      <c r="L167" s="4" t="s">
        <v>41</v>
      </c>
      <c r="M167" s="4" t="s">
        <v>42</v>
      </c>
      <c r="N167" s="4" t="s">
        <v>41</v>
      </c>
      <c r="O167" s="4" t="s">
        <v>42</v>
      </c>
      <c r="P167" s="4" t="s">
        <v>41</v>
      </c>
      <c r="Q167" s="4" t="s">
        <v>42</v>
      </c>
      <c r="R167" s="4" t="s">
        <v>41</v>
      </c>
      <c r="S167" s="4" t="s">
        <v>42</v>
      </c>
      <c r="T167" s="4" t="s">
        <v>41</v>
      </c>
      <c r="U167" s="4" t="s">
        <v>42</v>
      </c>
      <c r="V167" s="4" t="s">
        <v>41</v>
      </c>
      <c r="W167" s="4" t="s">
        <v>42</v>
      </c>
      <c r="X167" s="4" t="s">
        <v>41</v>
      </c>
      <c r="Y167" s="4" t="s">
        <v>42</v>
      </c>
      <c r="Z167" s="4" t="s">
        <v>41</v>
      </c>
      <c r="AA167" s="4" t="s">
        <v>42</v>
      </c>
      <c r="AB167" s="4" t="s">
        <v>41</v>
      </c>
      <c r="AC167" s="4" t="s">
        <v>42</v>
      </c>
      <c r="AD167" s="4" t="s">
        <v>41</v>
      </c>
      <c r="AE167" s="4" t="s">
        <v>42</v>
      </c>
      <c r="AF167" s="4" t="s">
        <v>41</v>
      </c>
      <c r="AG167" s="4" t="s">
        <v>42</v>
      </c>
      <c r="AH167" s="4" t="s">
        <v>41</v>
      </c>
      <c r="AI167" s="4" t="s">
        <v>42</v>
      </c>
      <c r="AJ167" s="4" t="s">
        <v>41</v>
      </c>
      <c r="AK167" s="4" t="s">
        <v>42</v>
      </c>
      <c r="AL167" s="4" t="s">
        <v>41</v>
      </c>
      <c r="AM167" s="4" t="s">
        <v>42</v>
      </c>
      <c r="AN167" s="4" t="s">
        <v>41</v>
      </c>
      <c r="AO167" s="4" t="s">
        <v>42</v>
      </c>
      <c r="AP167" s="4"/>
      <c r="AQ167" s="4" t="s">
        <v>41</v>
      </c>
      <c r="AR167" s="4" t="s">
        <v>42</v>
      </c>
      <c r="AS167" s="4" t="s">
        <v>41</v>
      </c>
      <c r="AT167" s="4" t="s">
        <v>42</v>
      </c>
      <c r="AU167" s="4" t="s">
        <v>41</v>
      </c>
      <c r="AV167" s="4" t="s">
        <v>42</v>
      </c>
      <c r="AW167" s="4" t="s">
        <v>41</v>
      </c>
      <c r="AX167" s="4" t="s">
        <v>42</v>
      </c>
    </row>
    <row r="168" spans="1:56">
      <c r="A168" s="6" t="s">
        <v>14</v>
      </c>
      <c r="B168" s="13">
        <v>15678.19</v>
      </c>
      <c r="C168" s="13">
        <v>0</v>
      </c>
      <c r="D168" s="13">
        <v>18028.07</v>
      </c>
      <c r="E168" s="13">
        <v>0</v>
      </c>
      <c r="F168" s="13">
        <v>3310.59</v>
      </c>
      <c r="G168" s="13">
        <v>0</v>
      </c>
      <c r="H168" s="13">
        <v>14717.48</v>
      </c>
      <c r="I168" s="13">
        <v>0</v>
      </c>
      <c r="J168" s="13">
        <v>901.92</v>
      </c>
      <c r="K168" s="13">
        <v>0</v>
      </c>
      <c r="L168" s="13">
        <v>13815.57</v>
      </c>
      <c r="M168" s="13">
        <v>0</v>
      </c>
      <c r="N168" s="13">
        <v>0</v>
      </c>
      <c r="O168" s="13">
        <v>0</v>
      </c>
      <c r="P168" s="13">
        <v>0</v>
      </c>
      <c r="Q168" s="13">
        <v>0</v>
      </c>
      <c r="R168" s="13">
        <v>7211.23</v>
      </c>
      <c r="S168" s="13">
        <v>0</v>
      </c>
      <c r="T168" s="13">
        <v>7211.23</v>
      </c>
      <c r="U168" s="13">
        <v>0</v>
      </c>
      <c r="V168" s="13">
        <v>7211.23</v>
      </c>
      <c r="W168" s="13">
        <v>0</v>
      </c>
      <c r="X168" s="13">
        <v>0</v>
      </c>
      <c r="Y168" s="13">
        <v>0</v>
      </c>
      <c r="Z168" s="13">
        <v>-169.2</v>
      </c>
      <c r="AA168" s="13">
        <v>0</v>
      </c>
      <c r="AB168" s="13">
        <v>-37.21</v>
      </c>
      <c r="AC168" s="13">
        <v>0</v>
      </c>
      <c r="AD168" s="13">
        <v>459.41</v>
      </c>
      <c r="AE168" s="13">
        <v>0</v>
      </c>
      <c r="AF168" s="13">
        <v>1155.18</v>
      </c>
      <c r="AG168" s="13">
        <v>0</v>
      </c>
      <c r="AH168" s="13">
        <v>0</v>
      </c>
      <c r="AI168" s="13">
        <v>0</v>
      </c>
      <c r="AJ168" s="13">
        <v>5196.1499999999996</v>
      </c>
      <c r="AK168" s="13">
        <v>0</v>
      </c>
      <c r="AL168" s="13">
        <v>10937.87</v>
      </c>
      <c r="AM168" s="13">
        <v>0</v>
      </c>
      <c r="AN168" s="13">
        <v>8619.42</v>
      </c>
      <c r="AO168" s="13">
        <v>0</v>
      </c>
      <c r="AQ168" s="363">
        <v>0.62389173953734811</v>
      </c>
      <c r="AR168" s="363" t="s">
        <v>587</v>
      </c>
      <c r="AS168" s="363">
        <v>7211.23</v>
      </c>
      <c r="AT168" s="363">
        <v>0</v>
      </c>
      <c r="AU168" s="133">
        <v>12407.38</v>
      </c>
      <c r="AV168" s="133">
        <v>0</v>
      </c>
      <c r="AW168" s="363">
        <v>0.10192775252848782</v>
      </c>
      <c r="AX168" s="363" t="s">
        <v>587</v>
      </c>
    </row>
    <row r="169" spans="1:56">
      <c r="A169" s="6" t="s">
        <v>375</v>
      </c>
      <c r="B169" s="13">
        <v>34421.54</v>
      </c>
      <c r="C169" s="13">
        <v>48137.599999999999</v>
      </c>
      <c r="D169" s="13">
        <v>9290.64</v>
      </c>
      <c r="E169" s="13">
        <v>8254.16</v>
      </c>
      <c r="F169" s="13">
        <v>-3874.87</v>
      </c>
      <c r="G169" s="13">
        <v>-482.93</v>
      </c>
      <c r="H169" s="13">
        <v>13165.51</v>
      </c>
      <c r="I169" s="13">
        <v>8737.09</v>
      </c>
      <c r="J169" s="13">
        <v>646.91</v>
      </c>
      <c r="K169" s="13">
        <v>432.6</v>
      </c>
      <c r="L169" s="13">
        <v>12518.6</v>
      </c>
      <c r="M169" s="13">
        <v>8304.49</v>
      </c>
      <c r="N169" s="13">
        <v>212.54</v>
      </c>
      <c r="O169" s="13">
        <v>188.06</v>
      </c>
      <c r="P169" s="13">
        <v>140.52000000000001</v>
      </c>
      <c r="Q169" s="13">
        <v>61.49</v>
      </c>
      <c r="R169" s="13">
        <v>3739.78</v>
      </c>
      <c r="S169" s="13">
        <v>3284.99</v>
      </c>
      <c r="T169" s="13">
        <v>3880.3</v>
      </c>
      <c r="U169" s="13">
        <v>3346.48</v>
      </c>
      <c r="V169" s="13">
        <v>3880.3</v>
      </c>
      <c r="W169" s="13">
        <v>3346.48</v>
      </c>
      <c r="X169" s="13">
        <v>3260.7</v>
      </c>
      <c r="Y169" s="13">
        <v>4385.2</v>
      </c>
      <c r="Z169" s="13">
        <v>-9255.07</v>
      </c>
      <c r="AA169" s="13">
        <v>-14394.75</v>
      </c>
      <c r="AB169" s="13">
        <v>-1172.8900000000001</v>
      </c>
      <c r="AC169" s="13">
        <v>45.9</v>
      </c>
      <c r="AD169" s="13">
        <v>5122.74</v>
      </c>
      <c r="AE169" s="13">
        <v>5682.42</v>
      </c>
      <c r="AF169" s="13">
        <v>17850.439999999999</v>
      </c>
      <c r="AG169" s="13">
        <v>18081.169999999998</v>
      </c>
      <c r="AH169" s="13">
        <v>93.19</v>
      </c>
      <c r="AI169" s="13">
        <v>285.98</v>
      </c>
      <c r="AJ169" s="13">
        <v>-4000.1</v>
      </c>
      <c r="AK169" s="13">
        <v>-4742.7</v>
      </c>
      <c r="AL169" s="13">
        <v>-1038.6500000000001</v>
      </c>
      <c r="AM169" s="13">
        <v>-1387.64</v>
      </c>
      <c r="AN169" s="13">
        <v>16518.7</v>
      </c>
      <c r="AO169" s="13">
        <v>13047.19</v>
      </c>
      <c r="AQ169" s="363">
        <v>1.3195325355870464</v>
      </c>
      <c r="AR169" s="363">
        <v>1.5711006937211076</v>
      </c>
      <c r="AS169" s="363">
        <v>3716.26</v>
      </c>
      <c r="AT169" s="363">
        <v>3301.66</v>
      </c>
      <c r="AU169" s="133">
        <v>-283.83999999999969</v>
      </c>
      <c r="AV169" s="133">
        <v>-1441.04</v>
      </c>
      <c r="AW169" s="363">
        <v>1.0226734618887097</v>
      </c>
      <c r="AX169" s="363">
        <v>1.173525406135717</v>
      </c>
    </row>
    <row r="170" spans="1:56">
      <c r="A170" s="6" t="s">
        <v>27</v>
      </c>
      <c r="B170" s="13">
        <v>13424.82</v>
      </c>
      <c r="C170" s="13">
        <v>16682.07</v>
      </c>
      <c r="D170" s="13">
        <v>1683.49</v>
      </c>
      <c r="E170" s="13">
        <v>2373.48</v>
      </c>
      <c r="F170" s="13">
        <v>0</v>
      </c>
      <c r="G170" s="13">
        <v>252.53</v>
      </c>
      <c r="H170" s="13">
        <v>1683.49</v>
      </c>
      <c r="I170" s="13">
        <v>2120.9499999999998</v>
      </c>
      <c r="J170" s="13">
        <v>0</v>
      </c>
      <c r="K170" s="13">
        <v>0</v>
      </c>
      <c r="L170" s="13">
        <v>1683.49</v>
      </c>
      <c r="M170" s="13">
        <v>2120.9499999999998</v>
      </c>
      <c r="N170" s="13">
        <v>11.47</v>
      </c>
      <c r="O170" s="13">
        <v>93.1</v>
      </c>
      <c r="P170" s="13">
        <v>-0.09</v>
      </c>
      <c r="Q170" s="13">
        <v>-0.52</v>
      </c>
      <c r="R170" s="13">
        <v>0</v>
      </c>
      <c r="S170" s="13">
        <v>0</v>
      </c>
      <c r="T170" s="13">
        <v>-0.09</v>
      </c>
      <c r="U170" s="13">
        <v>-0.52</v>
      </c>
      <c r="V170" s="13">
        <v>-0.09</v>
      </c>
      <c r="W170" s="13">
        <v>-0.52</v>
      </c>
      <c r="X170" s="13">
        <v>2548.61</v>
      </c>
      <c r="Y170" s="13">
        <v>3783.61</v>
      </c>
      <c r="Z170" s="13">
        <v>-258.27</v>
      </c>
      <c r="AA170" s="13">
        <v>163.15</v>
      </c>
      <c r="AB170" s="13">
        <v>-0.02</v>
      </c>
      <c r="AC170" s="13">
        <v>333.64</v>
      </c>
      <c r="AD170" s="13">
        <v>3.68</v>
      </c>
      <c r="AE170" s="13">
        <v>612.33000000000004</v>
      </c>
      <c r="AF170" s="13">
        <v>380.45</v>
      </c>
      <c r="AG170" s="13">
        <v>421.95</v>
      </c>
      <c r="AH170" s="13">
        <v>0.01</v>
      </c>
      <c r="AI170" s="13">
        <v>0</v>
      </c>
      <c r="AJ170" s="13">
        <v>1557.72</v>
      </c>
      <c r="AK170" s="13">
        <v>590.41</v>
      </c>
      <c r="AL170" s="13">
        <v>1462.7</v>
      </c>
      <c r="AM170" s="13">
        <v>767.08</v>
      </c>
      <c r="AN170" s="13">
        <v>125.77</v>
      </c>
      <c r="AO170" s="13">
        <v>1530.54</v>
      </c>
      <c r="AQ170" s="363">
        <v>7.4707898472815393E-2</v>
      </c>
      <c r="AR170" s="363">
        <v>0.72162945849737148</v>
      </c>
      <c r="AS170" s="363">
        <v>0</v>
      </c>
      <c r="AT170" s="363">
        <v>0</v>
      </c>
      <c r="AU170" s="133">
        <v>1557.72</v>
      </c>
      <c r="AV170" s="133">
        <v>590.41</v>
      </c>
      <c r="AW170" s="363">
        <v>7.4707898472815393E-2</v>
      </c>
      <c r="AX170" s="363">
        <v>0.72162945849737148</v>
      </c>
    </row>
    <row r="171" spans="1:56">
      <c r="A171" s="6" t="s">
        <v>350</v>
      </c>
      <c r="B171" s="13">
        <v>31892.75</v>
      </c>
      <c r="C171" s="13">
        <v>39087.22</v>
      </c>
      <c r="D171" s="13">
        <v>5713.88</v>
      </c>
      <c r="E171" s="13">
        <v>3896.44</v>
      </c>
      <c r="F171" s="13">
        <v>4514.18</v>
      </c>
      <c r="G171" s="13">
        <v>-5584.19</v>
      </c>
      <c r="H171" s="13">
        <v>1199.7</v>
      </c>
      <c r="I171" s="13">
        <v>9480.6299999999992</v>
      </c>
      <c r="J171" s="13">
        <v>4771.8100000000004</v>
      </c>
      <c r="K171" s="13">
        <v>6349.42</v>
      </c>
      <c r="L171" s="13">
        <v>-3572.1</v>
      </c>
      <c r="M171" s="13">
        <v>3131.21</v>
      </c>
      <c r="N171" s="13">
        <v>154.08000000000001</v>
      </c>
      <c r="O171" s="13">
        <v>216.1</v>
      </c>
      <c r="P171" s="13">
        <v>-1798.2</v>
      </c>
      <c r="Q171" s="13">
        <v>149.84</v>
      </c>
      <c r="R171" s="13">
        <v>2476.58</v>
      </c>
      <c r="S171" s="13">
        <v>1403.39</v>
      </c>
      <c r="T171" s="13">
        <v>678.39</v>
      </c>
      <c r="U171" s="13">
        <v>1553.23</v>
      </c>
      <c r="V171" s="13">
        <v>316.37</v>
      </c>
      <c r="W171" s="13">
        <v>1553.15</v>
      </c>
      <c r="X171" s="13">
        <v>5338.43</v>
      </c>
      <c r="Y171" s="13">
        <v>3866.31</v>
      </c>
      <c r="Z171" s="13">
        <v>2336</v>
      </c>
      <c r="AA171" s="13">
        <v>-2651.64</v>
      </c>
      <c r="AB171" s="13">
        <v>571.36</v>
      </c>
      <c r="AC171" s="13">
        <v>777.3</v>
      </c>
      <c r="AD171" s="13">
        <v>1450.09</v>
      </c>
      <c r="AE171" s="13">
        <v>348.89</v>
      </c>
      <c r="AF171" s="13">
        <v>4451.8999999999996</v>
      </c>
      <c r="AG171" s="13">
        <v>2410.5700000000002</v>
      </c>
      <c r="AH171" s="13">
        <v>4.43</v>
      </c>
      <c r="AI171" s="13">
        <v>0</v>
      </c>
      <c r="AJ171" s="13">
        <v>-12702.25</v>
      </c>
      <c r="AK171" s="13">
        <v>692.95</v>
      </c>
      <c r="AL171" s="13">
        <v>-6274.25</v>
      </c>
      <c r="AM171" s="13">
        <v>5822.55</v>
      </c>
      <c r="AN171" s="13">
        <v>9130.15</v>
      </c>
      <c r="AO171" s="13">
        <v>2438.2600000000002</v>
      </c>
      <c r="AQ171" s="363">
        <v>-2.5559614792419025</v>
      </c>
      <c r="AR171" s="363">
        <v>0.77869577575442084</v>
      </c>
      <c r="AS171" s="363">
        <v>2285.5500000000002</v>
      </c>
      <c r="AT171" s="363">
        <v>1558.58</v>
      </c>
      <c r="AU171" s="133">
        <v>-10416.700000000001</v>
      </c>
      <c r="AV171" s="133">
        <v>2251.5299999999997</v>
      </c>
      <c r="AW171" s="363">
        <v>-1.9161277679796198</v>
      </c>
      <c r="AX171" s="363">
        <v>0.28093931738848571</v>
      </c>
    </row>
    <row r="172" spans="1:56">
      <c r="A172" s="6" t="s">
        <v>381</v>
      </c>
      <c r="B172" s="13">
        <v>45213.09</v>
      </c>
      <c r="C172" s="13">
        <v>73879.91</v>
      </c>
      <c r="D172" s="13">
        <v>27481.4</v>
      </c>
      <c r="E172" s="13">
        <v>28483.93</v>
      </c>
      <c r="F172" s="13">
        <v>-1758.95</v>
      </c>
      <c r="G172" s="13">
        <v>1741.26</v>
      </c>
      <c r="H172" s="13">
        <v>29240.35</v>
      </c>
      <c r="I172" s="13">
        <v>26742.68</v>
      </c>
      <c r="J172" s="13">
        <v>19429.21</v>
      </c>
      <c r="K172" s="13">
        <v>19482.32</v>
      </c>
      <c r="L172" s="13">
        <v>9811.14</v>
      </c>
      <c r="M172" s="13">
        <v>7260.36</v>
      </c>
      <c r="N172" s="13">
        <v>571.53</v>
      </c>
      <c r="O172" s="13">
        <v>558.15</v>
      </c>
      <c r="P172" s="13">
        <v>545.63</v>
      </c>
      <c r="Q172" s="13">
        <v>452.02</v>
      </c>
      <c r="R172" s="13">
        <v>11014.85</v>
      </c>
      <c r="S172" s="13">
        <v>11862.67</v>
      </c>
      <c r="T172" s="13">
        <v>11560.48</v>
      </c>
      <c r="U172" s="13">
        <v>12314.69</v>
      </c>
      <c r="V172" s="13">
        <v>11560.48</v>
      </c>
      <c r="W172" s="13">
        <v>12314.69</v>
      </c>
      <c r="X172" s="13">
        <v>3332.96</v>
      </c>
      <c r="Y172" s="13">
        <v>3687.58</v>
      </c>
      <c r="Z172" s="13">
        <v>-2043.34</v>
      </c>
      <c r="AA172" s="13">
        <v>-11154.62</v>
      </c>
      <c r="AB172" s="13">
        <v>-10.86</v>
      </c>
      <c r="AC172" s="13">
        <v>1477.6</v>
      </c>
      <c r="AD172" s="13">
        <v>3193.15</v>
      </c>
      <c r="AE172" s="13">
        <v>3263.12</v>
      </c>
      <c r="AF172" s="13">
        <v>8303.43</v>
      </c>
      <c r="AG172" s="13">
        <v>4285.83</v>
      </c>
      <c r="AH172" s="13">
        <v>33.93</v>
      </c>
      <c r="AI172" s="13">
        <v>0.56000000000000005</v>
      </c>
      <c r="AJ172" s="13">
        <v>-11225.65</v>
      </c>
      <c r="AK172" s="13">
        <v>-2926.83</v>
      </c>
      <c r="AL172" s="13">
        <v>-3391.05</v>
      </c>
      <c r="AM172" s="13">
        <v>10864.2</v>
      </c>
      <c r="AN172" s="13">
        <v>21036.79</v>
      </c>
      <c r="AO172" s="13">
        <v>10187.19</v>
      </c>
      <c r="AQ172" s="363">
        <v>2.144173867664716</v>
      </c>
      <c r="AR172" s="363">
        <v>1.4031246384476803</v>
      </c>
      <c r="AS172" s="363">
        <v>10993.38</v>
      </c>
      <c r="AT172" s="363">
        <v>11393.57</v>
      </c>
      <c r="AU172" s="133">
        <v>-232.27000000000044</v>
      </c>
      <c r="AV172" s="133">
        <v>8466.74</v>
      </c>
      <c r="AW172" s="363">
        <v>1.0236741092268586</v>
      </c>
      <c r="AX172" s="363">
        <v>-0.16615980474797382</v>
      </c>
    </row>
    <row r="173" spans="1:56">
      <c r="A173" s="6" t="s">
        <v>286</v>
      </c>
      <c r="B173" s="13">
        <v>24921.99</v>
      </c>
      <c r="C173" s="13">
        <v>24316.07</v>
      </c>
      <c r="D173" s="13">
        <v>24530.32</v>
      </c>
      <c r="E173" s="13">
        <v>23510.21</v>
      </c>
      <c r="F173" s="13">
        <v>392.74</v>
      </c>
      <c r="G173" s="13">
        <v>435.1</v>
      </c>
      <c r="H173" s="13">
        <v>24137.57</v>
      </c>
      <c r="I173" s="13">
        <v>23075.11</v>
      </c>
      <c r="J173" s="13">
        <v>8074.27</v>
      </c>
      <c r="K173" s="13">
        <v>8031.97</v>
      </c>
      <c r="L173" s="13">
        <v>16063.3</v>
      </c>
      <c r="M173" s="13">
        <v>15043.14</v>
      </c>
      <c r="N173" s="13">
        <v>369.96</v>
      </c>
      <c r="O173" s="13">
        <v>258.05</v>
      </c>
      <c r="P173" s="13">
        <v>369.96</v>
      </c>
      <c r="Q173" s="13">
        <v>257.92</v>
      </c>
      <c r="R173" s="13">
        <v>9477.9699999999993</v>
      </c>
      <c r="S173" s="13">
        <v>9223.0499999999993</v>
      </c>
      <c r="T173" s="13">
        <v>9847.93</v>
      </c>
      <c r="U173" s="13">
        <v>9480.9699999999993</v>
      </c>
      <c r="V173" s="13">
        <v>9847.93</v>
      </c>
      <c r="W173" s="13">
        <v>9480.9699999999993</v>
      </c>
      <c r="X173" s="13">
        <v>5938.33</v>
      </c>
      <c r="Y173" s="13">
        <v>5240.68</v>
      </c>
      <c r="Z173" s="13">
        <v>5850.82</v>
      </c>
      <c r="AA173" s="13">
        <v>5063.59</v>
      </c>
      <c r="AB173" s="13">
        <v>498.44</v>
      </c>
      <c r="AC173" s="13">
        <v>488.12</v>
      </c>
      <c r="AD173" s="13">
        <v>866.62</v>
      </c>
      <c r="AE173" s="13">
        <v>578.48</v>
      </c>
      <c r="AF173" s="13">
        <v>1056.9000000000001</v>
      </c>
      <c r="AG173" s="13">
        <v>829.64</v>
      </c>
      <c r="AH173" s="13">
        <v>26.8</v>
      </c>
      <c r="AI173" s="13">
        <v>106.04</v>
      </c>
      <c r="AJ173" s="13">
        <v>-2084.21</v>
      </c>
      <c r="AK173" s="13">
        <v>-1503.7</v>
      </c>
      <c r="AL173" s="13">
        <v>-1009.71</v>
      </c>
      <c r="AM173" s="13">
        <v>-1598.47</v>
      </c>
      <c r="AN173" s="13">
        <v>18147.509999999998</v>
      </c>
      <c r="AO173" s="13">
        <v>16546.84</v>
      </c>
      <c r="AQ173" s="363">
        <v>1.1297498023444745</v>
      </c>
      <c r="AR173" s="363">
        <v>1.0999591840533294</v>
      </c>
      <c r="AS173" s="363">
        <v>9812.39</v>
      </c>
      <c r="AT173" s="363">
        <v>9404.09</v>
      </c>
      <c r="AU173" s="133">
        <v>7728.1799999999994</v>
      </c>
      <c r="AV173" s="133">
        <v>7900.39</v>
      </c>
      <c r="AW173" s="363">
        <v>0.51889213299882342</v>
      </c>
      <c r="AX173" s="363">
        <v>0.47481775746287014</v>
      </c>
    </row>
    <row r="174" spans="1:56">
      <c r="A174" s="6" t="s">
        <v>29</v>
      </c>
      <c r="B174" s="13">
        <v>55703.46</v>
      </c>
      <c r="C174" s="13">
        <v>61617.97</v>
      </c>
      <c r="D174" s="13">
        <v>7882.31</v>
      </c>
      <c r="E174" s="13">
        <v>8420.24</v>
      </c>
      <c r="F174" s="13">
        <v>457.36</v>
      </c>
      <c r="G174" s="13">
        <v>-1127.5</v>
      </c>
      <c r="H174" s="13">
        <v>7424.95</v>
      </c>
      <c r="I174" s="13">
        <v>9547.74</v>
      </c>
      <c r="J174" s="13">
        <v>1770.9</v>
      </c>
      <c r="K174" s="13">
        <v>1665.8</v>
      </c>
      <c r="L174" s="13">
        <v>5654.05</v>
      </c>
      <c r="M174" s="13">
        <v>7881.94</v>
      </c>
      <c r="N174" s="13">
        <v>279.77</v>
      </c>
      <c r="O174" s="13">
        <v>245.04</v>
      </c>
      <c r="P174" s="13">
        <v>8.93</v>
      </c>
      <c r="Q174" s="13">
        <v>8.82</v>
      </c>
      <c r="R174" s="13">
        <v>3152.81</v>
      </c>
      <c r="S174" s="13">
        <v>3616.03</v>
      </c>
      <c r="T174" s="13">
        <v>3161.74</v>
      </c>
      <c r="U174" s="13">
        <v>3624.84</v>
      </c>
      <c r="V174" s="13">
        <v>3161.74</v>
      </c>
      <c r="W174" s="13">
        <v>3624.84</v>
      </c>
      <c r="X174" s="13">
        <v>2330.19</v>
      </c>
      <c r="Y174" s="13">
        <v>2341.9499999999998</v>
      </c>
      <c r="Z174" s="13">
        <v>-1399.8</v>
      </c>
      <c r="AA174" s="13">
        <v>-4209.3100000000004</v>
      </c>
      <c r="AB174" s="13">
        <v>1114.07</v>
      </c>
      <c r="AC174" s="13">
        <v>1232.3599999999999</v>
      </c>
      <c r="AD174" s="13">
        <v>3894.07</v>
      </c>
      <c r="AE174" s="13">
        <v>3606.34</v>
      </c>
      <c r="AF174" s="13">
        <v>7188.38</v>
      </c>
      <c r="AG174" s="13">
        <v>4968.5600000000004</v>
      </c>
      <c r="AH174" s="13">
        <v>1492.67</v>
      </c>
      <c r="AI174" s="13">
        <v>3000.38</v>
      </c>
      <c r="AJ174" s="13">
        <v>-9797.07</v>
      </c>
      <c r="AK174" s="13">
        <v>-4341.24</v>
      </c>
      <c r="AL174" s="13">
        <v>-3422.18</v>
      </c>
      <c r="AM174" s="13">
        <v>-4341.24</v>
      </c>
      <c r="AN174" s="13">
        <v>15451.12</v>
      </c>
      <c r="AO174" s="13">
        <v>12223.18</v>
      </c>
      <c r="AQ174" s="363">
        <v>2.7327526286467223</v>
      </c>
      <c r="AR174" s="363">
        <v>1.5507831828204732</v>
      </c>
      <c r="AS174" s="363">
        <v>3152.92</v>
      </c>
      <c r="AT174" s="363">
        <v>3616.23</v>
      </c>
      <c r="AU174" s="133">
        <v>-6644.15</v>
      </c>
      <c r="AV174" s="133">
        <v>-725.00999999999976</v>
      </c>
      <c r="AW174" s="363">
        <v>2.1751134142782607</v>
      </c>
      <c r="AX174" s="363">
        <v>1.0919836994445531</v>
      </c>
    </row>
    <row r="175" spans="1:56">
      <c r="A175" s="6" t="s">
        <v>0</v>
      </c>
      <c r="B175" s="13">
        <v>4782.8500000000004</v>
      </c>
      <c r="C175" s="13">
        <v>29643.18</v>
      </c>
      <c r="D175" s="13">
        <v>1173.72</v>
      </c>
      <c r="E175" s="13">
        <v>29335.42</v>
      </c>
      <c r="F175" s="13">
        <v>55.12</v>
      </c>
      <c r="G175" s="13">
        <v>7079.53</v>
      </c>
      <c r="H175" s="13">
        <v>1118.5999999999999</v>
      </c>
      <c r="I175" s="13">
        <v>22255.89</v>
      </c>
      <c r="J175" s="13">
        <v>146.94</v>
      </c>
      <c r="K175" s="13">
        <v>1759.78</v>
      </c>
      <c r="L175" s="13">
        <v>971.66</v>
      </c>
      <c r="M175" s="13">
        <v>20496.11</v>
      </c>
      <c r="N175" s="13">
        <v>19.27</v>
      </c>
      <c r="O175" s="13">
        <v>18.02</v>
      </c>
      <c r="P175" s="13">
        <v>3.85</v>
      </c>
      <c r="Q175" s="13">
        <v>3.6</v>
      </c>
      <c r="R175" s="13">
        <v>480.88</v>
      </c>
      <c r="S175" s="13">
        <v>11733.44</v>
      </c>
      <c r="T175" s="13">
        <v>484.74</v>
      </c>
      <c r="U175" s="13">
        <v>11737.05</v>
      </c>
      <c r="V175" s="13">
        <v>484.74</v>
      </c>
      <c r="W175" s="13">
        <v>11737.05</v>
      </c>
      <c r="X175" s="13">
        <v>588.92999999999995</v>
      </c>
      <c r="Y175" s="13">
        <v>759.81</v>
      </c>
      <c r="Z175" s="13">
        <v>-705.27</v>
      </c>
      <c r="AA175" s="13">
        <v>-1670.26</v>
      </c>
      <c r="AB175" s="13">
        <v>-4.88</v>
      </c>
      <c r="AC175" s="13">
        <v>9.07</v>
      </c>
      <c r="AD175" s="13">
        <v>357.94</v>
      </c>
      <c r="AE175" s="13">
        <v>2447.5100000000002</v>
      </c>
      <c r="AF175" s="13">
        <v>1052.1500000000001</v>
      </c>
      <c r="AG175" s="13">
        <v>6388.33</v>
      </c>
      <c r="AH175" s="13">
        <v>9.33</v>
      </c>
      <c r="AI175" s="13">
        <v>185.89</v>
      </c>
      <c r="AJ175" s="13">
        <v>-222.35</v>
      </c>
      <c r="AK175" s="13">
        <v>1398.52</v>
      </c>
      <c r="AL175" s="13">
        <v>3.85</v>
      </c>
      <c r="AM175" s="13">
        <v>216.46</v>
      </c>
      <c r="AN175" s="13">
        <v>1194.01</v>
      </c>
      <c r="AO175" s="13">
        <v>19097.599999999999</v>
      </c>
      <c r="AQ175" s="363">
        <v>1.2288351892637344</v>
      </c>
      <c r="AR175" s="363">
        <v>0.93176705238213486</v>
      </c>
      <c r="AS175" s="363">
        <v>472.16</v>
      </c>
      <c r="AT175" s="363">
        <v>11734.17</v>
      </c>
      <c r="AU175" s="133">
        <v>249.81000000000003</v>
      </c>
      <c r="AV175" s="133">
        <v>13132.69</v>
      </c>
      <c r="AW175" s="363">
        <v>0.74290389642467525</v>
      </c>
      <c r="AX175" s="363">
        <v>0.35925987906973561</v>
      </c>
    </row>
    <row r="176" spans="1:56">
      <c r="A176" s="6" t="s">
        <v>2</v>
      </c>
      <c r="B176" s="13">
        <v>0</v>
      </c>
      <c r="C176" s="13">
        <v>704.53</v>
      </c>
      <c r="D176" s="13">
        <v>0</v>
      </c>
      <c r="E176" s="13">
        <v>30.46</v>
      </c>
      <c r="F176" s="13">
        <v>0</v>
      </c>
      <c r="G176" s="13">
        <v>121.23</v>
      </c>
      <c r="H176" s="13">
        <v>0</v>
      </c>
      <c r="I176" s="13">
        <v>-90.76</v>
      </c>
      <c r="J176" s="13">
        <v>0</v>
      </c>
      <c r="K176" s="13">
        <v>10.6</v>
      </c>
      <c r="L176" s="13">
        <v>0</v>
      </c>
      <c r="M176" s="13">
        <v>-101.36</v>
      </c>
      <c r="N176" s="13">
        <v>0</v>
      </c>
      <c r="O176" s="13">
        <v>0</v>
      </c>
      <c r="P176" s="13">
        <v>0</v>
      </c>
      <c r="Q176" s="13">
        <v>0</v>
      </c>
      <c r="R176" s="13">
        <v>0</v>
      </c>
      <c r="S176" s="13">
        <v>5.73</v>
      </c>
      <c r="T176" s="13">
        <v>0</v>
      </c>
      <c r="U176" s="13">
        <v>5.73</v>
      </c>
      <c r="V176" s="13">
        <v>0</v>
      </c>
      <c r="W176" s="13">
        <v>5.73</v>
      </c>
      <c r="X176" s="13">
        <v>0</v>
      </c>
      <c r="Y176" s="13">
        <v>39.54</v>
      </c>
      <c r="Z176" s="13">
        <v>0</v>
      </c>
      <c r="AA176" s="13">
        <v>-192.17</v>
      </c>
      <c r="AB176" s="13">
        <v>0</v>
      </c>
      <c r="AC176" s="13">
        <v>10.5</v>
      </c>
      <c r="AD176" s="13">
        <v>0</v>
      </c>
      <c r="AE176" s="13">
        <v>32.299999999999997</v>
      </c>
      <c r="AF176" s="13">
        <v>0</v>
      </c>
      <c r="AG176" s="13">
        <v>147.15</v>
      </c>
      <c r="AH176" s="13">
        <v>0</v>
      </c>
      <c r="AI176" s="13">
        <v>1.71</v>
      </c>
      <c r="AJ176" s="13">
        <v>0</v>
      </c>
      <c r="AK176" s="13">
        <v>-106.6</v>
      </c>
      <c r="AL176" s="13">
        <v>0</v>
      </c>
      <c r="AM176" s="13">
        <v>-75.97</v>
      </c>
      <c r="AN176" s="13">
        <v>0</v>
      </c>
      <c r="AO176" s="13">
        <v>5.23</v>
      </c>
      <c r="AQ176" s="363" t="s">
        <v>587</v>
      </c>
      <c r="AR176" s="363">
        <v>-5.1598263614838207E-2</v>
      </c>
      <c r="AS176" s="363">
        <v>0</v>
      </c>
      <c r="AT176" s="363">
        <v>0</v>
      </c>
      <c r="AU176" s="133">
        <v>0</v>
      </c>
      <c r="AV176" s="133">
        <v>-106.6</v>
      </c>
      <c r="AW176" s="363" t="s">
        <v>587</v>
      </c>
      <c r="AX176" s="363">
        <v>-5.1598263614838207E-2</v>
      </c>
    </row>
    <row r="177" spans="1:50">
      <c r="A177" s="6" t="s">
        <v>57</v>
      </c>
      <c r="B177" s="13">
        <v>7523.68</v>
      </c>
      <c r="C177" s="13">
        <v>9287.7999999999993</v>
      </c>
      <c r="D177" s="13">
        <v>5953.23</v>
      </c>
      <c r="E177" s="13">
        <v>4338.58</v>
      </c>
      <c r="F177" s="13">
        <v>585.98</v>
      </c>
      <c r="G177" s="13">
        <v>-547.24</v>
      </c>
      <c r="H177" s="13">
        <v>5367.25</v>
      </c>
      <c r="I177" s="13">
        <v>4885.82</v>
      </c>
      <c r="J177" s="13">
        <v>4485.3599999999997</v>
      </c>
      <c r="K177" s="13">
        <v>3415.22</v>
      </c>
      <c r="L177" s="13">
        <v>881.89</v>
      </c>
      <c r="M177" s="13">
        <v>1470.6</v>
      </c>
      <c r="N177" s="13">
        <v>714.05</v>
      </c>
      <c r="O177" s="13">
        <v>447.91</v>
      </c>
      <c r="P177" s="13">
        <v>661.95</v>
      </c>
      <c r="Q177" s="13">
        <v>397.79</v>
      </c>
      <c r="R177" s="13">
        <v>2720.31</v>
      </c>
      <c r="S177" s="13">
        <v>2489.39</v>
      </c>
      <c r="T177" s="13">
        <v>3382.26</v>
      </c>
      <c r="U177" s="13">
        <v>2887.19</v>
      </c>
      <c r="V177" s="13">
        <v>3382.26</v>
      </c>
      <c r="W177" s="13">
        <v>2887.19</v>
      </c>
      <c r="X177" s="13">
        <v>38.200000000000003</v>
      </c>
      <c r="Y177" s="13">
        <v>128.79</v>
      </c>
      <c r="Z177" s="13">
        <v>-229.16</v>
      </c>
      <c r="AA177" s="13">
        <v>-730.06</v>
      </c>
      <c r="AB177" s="13">
        <v>46.22</v>
      </c>
      <c r="AC177" s="13">
        <v>39.64</v>
      </c>
      <c r="AD177" s="13">
        <v>438.09</v>
      </c>
      <c r="AE177" s="13">
        <v>467.28</v>
      </c>
      <c r="AF177" s="13">
        <v>929.23</v>
      </c>
      <c r="AG177" s="13">
        <v>670.27</v>
      </c>
      <c r="AH177" s="13">
        <v>0</v>
      </c>
      <c r="AI177" s="13">
        <v>73.06</v>
      </c>
      <c r="AJ177" s="13">
        <v>-3684.75</v>
      </c>
      <c r="AK177" s="13">
        <v>-1936.77</v>
      </c>
      <c r="AL177" s="13">
        <v>-2793.59</v>
      </c>
      <c r="AM177" s="13">
        <v>-5160.1899999999996</v>
      </c>
      <c r="AN177" s="13">
        <v>4566.6400000000003</v>
      </c>
      <c r="AO177" s="13">
        <v>3407.37</v>
      </c>
      <c r="AQ177" s="363">
        <v>5.1782421843994157</v>
      </c>
      <c r="AR177" s="363">
        <v>2.3169930640554877</v>
      </c>
      <c r="AS177" s="363">
        <v>2381.54</v>
      </c>
      <c r="AT177" s="363">
        <v>1900.32</v>
      </c>
      <c r="AU177" s="133">
        <v>-1303.21</v>
      </c>
      <c r="AV177" s="133">
        <v>-36.450000000000045</v>
      </c>
      <c r="AW177" s="363">
        <v>2.4777466577464313</v>
      </c>
      <c r="AX177" s="363">
        <v>1.0247858017135862</v>
      </c>
    </row>
    <row r="178" spans="1:50">
      <c r="A178" s="6" t="s">
        <v>56</v>
      </c>
      <c r="B178" s="13">
        <v>13193.08</v>
      </c>
      <c r="C178" s="13">
        <v>13136.66</v>
      </c>
      <c r="D178" s="13">
        <v>10313.61</v>
      </c>
      <c r="E178" s="13">
        <v>10425.1</v>
      </c>
      <c r="F178" s="13">
        <v>484.82</v>
      </c>
      <c r="G178" s="13">
        <v>0.13</v>
      </c>
      <c r="H178" s="13">
        <v>9828.7900000000009</v>
      </c>
      <c r="I178" s="13">
        <v>10424.969999999999</v>
      </c>
      <c r="J178" s="13">
        <v>8847.5400000000009</v>
      </c>
      <c r="K178" s="13">
        <v>9835.27</v>
      </c>
      <c r="L178" s="13">
        <v>981.24</v>
      </c>
      <c r="M178" s="13">
        <v>589.70000000000005</v>
      </c>
      <c r="N178" s="13">
        <v>71.48</v>
      </c>
      <c r="O178" s="13">
        <v>100.08</v>
      </c>
      <c r="P178" s="13">
        <v>51.5</v>
      </c>
      <c r="Q178" s="13">
        <v>50.16</v>
      </c>
      <c r="R178" s="13">
        <v>4165.47</v>
      </c>
      <c r="S178" s="13">
        <v>4134.74</v>
      </c>
      <c r="T178" s="13">
        <v>4216.97</v>
      </c>
      <c r="U178" s="13">
        <v>4184.8999999999996</v>
      </c>
      <c r="V178" s="13">
        <v>4216.97</v>
      </c>
      <c r="W178" s="13">
        <v>4184.8999999999996</v>
      </c>
      <c r="X178" s="13">
        <v>1488.17</v>
      </c>
      <c r="Y178" s="13">
        <v>1548.25</v>
      </c>
      <c r="Z178" s="13">
        <v>1184.8599999999999</v>
      </c>
      <c r="AA178" s="13">
        <v>1013.35</v>
      </c>
      <c r="AB178" s="13">
        <v>263.86</v>
      </c>
      <c r="AC178" s="13">
        <v>139.18</v>
      </c>
      <c r="AD178" s="13">
        <v>1176.22</v>
      </c>
      <c r="AE178" s="13">
        <v>804.13</v>
      </c>
      <c r="AF178" s="13">
        <v>1954.05</v>
      </c>
      <c r="AG178" s="13">
        <v>1755.78</v>
      </c>
      <c r="AH178" s="13">
        <v>616.44000000000005</v>
      </c>
      <c r="AI178" s="13">
        <v>480.57</v>
      </c>
      <c r="AJ178" s="13">
        <v>-8431.15</v>
      </c>
      <c r="AK178" s="13">
        <v>-7788.21</v>
      </c>
      <c r="AL178" s="13">
        <v>-3827.01</v>
      </c>
      <c r="AM178" s="13">
        <v>-7418.53</v>
      </c>
      <c r="AN178" s="13">
        <v>9412.4</v>
      </c>
      <c r="AO178" s="13">
        <v>8377.91</v>
      </c>
      <c r="AQ178" s="363">
        <v>9.5923525335290041</v>
      </c>
      <c r="AR178" s="363">
        <v>14.207071392233338</v>
      </c>
      <c r="AS178" s="363">
        <v>4125.45</v>
      </c>
      <c r="AT178" s="363">
        <v>4170.04</v>
      </c>
      <c r="AU178" s="133">
        <v>-4305.7</v>
      </c>
      <c r="AV178" s="133">
        <v>-3618.17</v>
      </c>
      <c r="AW178" s="363">
        <v>5.3880294321470794</v>
      </c>
      <c r="AX178" s="363">
        <v>7.1356113277937929</v>
      </c>
    </row>
    <row r="179" spans="1:50">
      <c r="A179" s="6" t="s">
        <v>22</v>
      </c>
      <c r="B179" s="13">
        <v>15608.95</v>
      </c>
      <c r="C179" s="13">
        <v>15775.74</v>
      </c>
      <c r="D179" s="13">
        <v>30.59</v>
      </c>
      <c r="E179" s="13">
        <v>0</v>
      </c>
      <c r="F179" s="13">
        <v>-6.9</v>
      </c>
      <c r="G179" s="13">
        <v>6.9</v>
      </c>
      <c r="H179" s="13">
        <v>37.49</v>
      </c>
      <c r="I179" s="13">
        <v>-6.9</v>
      </c>
      <c r="J179" s="13">
        <v>0</v>
      </c>
      <c r="K179" s="13">
        <v>0</v>
      </c>
      <c r="L179" s="13">
        <v>37.49</v>
      </c>
      <c r="M179" s="13">
        <v>-6.9</v>
      </c>
      <c r="N179" s="13">
        <v>486.3</v>
      </c>
      <c r="O179" s="13">
        <v>283.92</v>
      </c>
      <c r="P179" s="13">
        <v>443.46</v>
      </c>
      <c r="Q179" s="13">
        <v>259.45</v>
      </c>
      <c r="R179" s="13">
        <v>148.55000000000001</v>
      </c>
      <c r="S179" s="13">
        <v>-206.5</v>
      </c>
      <c r="T179" s="13">
        <v>592.01</v>
      </c>
      <c r="U179" s="13">
        <v>52.95</v>
      </c>
      <c r="V179" s="13">
        <v>592.01</v>
      </c>
      <c r="W179" s="13">
        <v>-61.9</v>
      </c>
      <c r="X179" s="13">
        <v>1970.46</v>
      </c>
      <c r="Y179" s="13">
        <v>2280.96</v>
      </c>
      <c r="Z179" s="13">
        <v>-2380.21</v>
      </c>
      <c r="AA179" s="13">
        <v>-1438.41</v>
      </c>
      <c r="AB179" s="13">
        <v>312.18</v>
      </c>
      <c r="AC179" s="13">
        <v>315.51</v>
      </c>
      <c r="AD179" s="13">
        <v>765.93</v>
      </c>
      <c r="AE179" s="13">
        <v>782.18</v>
      </c>
      <c r="AF179" s="13">
        <v>767.47</v>
      </c>
      <c r="AG179" s="13">
        <v>1144.1099999999999</v>
      </c>
      <c r="AH179" s="13">
        <v>32.5</v>
      </c>
      <c r="AI179" s="13">
        <v>55.69</v>
      </c>
      <c r="AJ179" s="13">
        <v>-52.39</v>
      </c>
      <c r="AK179" s="13">
        <v>-804.1</v>
      </c>
      <c r="AL179" s="13">
        <v>2283.63</v>
      </c>
      <c r="AM179" s="13">
        <v>1404.77</v>
      </c>
      <c r="AN179" s="13">
        <v>89.88</v>
      </c>
      <c r="AO179" s="13">
        <v>797.2</v>
      </c>
      <c r="AQ179" s="363">
        <v>2.3974393171512403</v>
      </c>
      <c r="AR179" s="363">
        <v>-115.53623188405797</v>
      </c>
      <c r="AS179" s="363">
        <v>12.04</v>
      </c>
      <c r="AT179" s="363">
        <v>0</v>
      </c>
      <c r="AU179" s="133">
        <v>-40.35</v>
      </c>
      <c r="AV179" s="133">
        <v>-804.1</v>
      </c>
      <c r="AW179" s="363">
        <v>2.0762870098692985</v>
      </c>
      <c r="AX179" s="363">
        <v>-115.53623188405797</v>
      </c>
    </row>
    <row r="180" spans="1:50">
      <c r="A180" s="6" t="s">
        <v>31</v>
      </c>
      <c r="B180" s="13">
        <v>66311.149999999994</v>
      </c>
      <c r="C180" s="13">
        <v>64582.16</v>
      </c>
      <c r="D180" s="13">
        <v>57957.94</v>
      </c>
      <c r="E180" s="13">
        <v>55994.84</v>
      </c>
      <c r="F180" s="13">
        <v>415</v>
      </c>
      <c r="G180" s="13">
        <v>-226.17</v>
      </c>
      <c r="H180" s="13">
        <v>57542.94</v>
      </c>
      <c r="I180" s="13">
        <v>56221</v>
      </c>
      <c r="J180" s="13">
        <v>27394.65</v>
      </c>
      <c r="K180" s="13">
        <v>23636.02</v>
      </c>
      <c r="L180" s="13">
        <v>30148.29</v>
      </c>
      <c r="M180" s="13">
        <v>32584.99</v>
      </c>
      <c r="N180" s="13">
        <v>413.42</v>
      </c>
      <c r="O180" s="13">
        <v>251.29</v>
      </c>
      <c r="P180" s="13">
        <v>376.6</v>
      </c>
      <c r="Q180" s="13">
        <v>226.82</v>
      </c>
      <c r="R180" s="13">
        <v>23265.01</v>
      </c>
      <c r="S180" s="13">
        <v>22347.360000000001</v>
      </c>
      <c r="T180" s="13">
        <v>23641.599999999999</v>
      </c>
      <c r="U180" s="13">
        <v>22574.18</v>
      </c>
      <c r="V180" s="13">
        <v>23641.599999999999</v>
      </c>
      <c r="W180" s="13">
        <v>22574.18</v>
      </c>
      <c r="X180" s="13">
        <v>7908.67</v>
      </c>
      <c r="Y180" s="13">
        <v>7976.4</v>
      </c>
      <c r="Z180" s="13">
        <v>3351.82</v>
      </c>
      <c r="AA180" s="13">
        <v>6306.37</v>
      </c>
      <c r="AB180" s="13">
        <v>1201.06</v>
      </c>
      <c r="AC180" s="13">
        <v>1168.76</v>
      </c>
      <c r="AD180" s="13">
        <v>4344.97</v>
      </c>
      <c r="AE180" s="13">
        <v>2969.69</v>
      </c>
      <c r="AF180" s="13">
        <v>7433.67</v>
      </c>
      <c r="AG180" s="13">
        <v>4830.6099999999997</v>
      </c>
      <c r="AH180" s="13">
        <v>0</v>
      </c>
      <c r="AI180" s="13">
        <v>0</v>
      </c>
      <c r="AJ180" s="13">
        <v>-9824.83</v>
      </c>
      <c r="AK180" s="13">
        <v>-5264.61</v>
      </c>
      <c r="AL180" s="13">
        <v>-3695.49</v>
      </c>
      <c r="AM180" s="13">
        <v>-1684.22</v>
      </c>
      <c r="AN180" s="13">
        <v>39973.129999999997</v>
      </c>
      <c r="AO180" s="13">
        <v>37849.599999999999</v>
      </c>
      <c r="AQ180" s="363">
        <v>1.3258838229299239</v>
      </c>
      <c r="AR180" s="363">
        <v>1.1615654938055835</v>
      </c>
      <c r="AS180" s="363">
        <v>23183.18</v>
      </c>
      <c r="AT180" s="363">
        <v>22398.240000000002</v>
      </c>
      <c r="AU180" s="133">
        <v>13358.35</v>
      </c>
      <c r="AV180" s="133">
        <v>17133.63</v>
      </c>
      <c r="AW180" s="363">
        <v>0.55691218307904022</v>
      </c>
      <c r="AX180" s="363">
        <v>0.47418642755452728</v>
      </c>
    </row>
    <row r="181" spans="1:50">
      <c r="A181" s="6" t="s">
        <v>28</v>
      </c>
      <c r="B181" s="13">
        <v>72140.11</v>
      </c>
      <c r="C181" s="13">
        <v>79059.56</v>
      </c>
      <c r="D181" s="13">
        <v>46883.39</v>
      </c>
      <c r="E181" s="13">
        <v>18385.66</v>
      </c>
      <c r="F181" s="13">
        <v>2142.56</v>
      </c>
      <c r="G181" s="13">
        <v>-9624.84</v>
      </c>
      <c r="H181" s="13">
        <v>44740.82</v>
      </c>
      <c r="I181" s="13">
        <v>28010.5</v>
      </c>
      <c r="J181" s="13">
        <v>11079.7</v>
      </c>
      <c r="K181" s="13">
        <v>6467.03</v>
      </c>
      <c r="L181" s="13">
        <v>33661.120000000003</v>
      </c>
      <c r="M181" s="13">
        <v>21543.47</v>
      </c>
      <c r="N181" s="13">
        <v>-73.400000000000006</v>
      </c>
      <c r="O181" s="13">
        <v>64.09</v>
      </c>
      <c r="P181" s="13">
        <v>-73.7</v>
      </c>
      <c r="Q181" s="13">
        <v>64.09</v>
      </c>
      <c r="R181" s="13">
        <v>18867.14</v>
      </c>
      <c r="S181" s="13">
        <v>11349.94</v>
      </c>
      <c r="T181" s="13">
        <v>18793.439999999999</v>
      </c>
      <c r="U181" s="13">
        <v>11414.03</v>
      </c>
      <c r="V181" s="13">
        <v>18793.439999999999</v>
      </c>
      <c r="W181" s="13">
        <v>11414.03</v>
      </c>
      <c r="X181" s="13">
        <v>8071.7</v>
      </c>
      <c r="Y181" s="13">
        <v>8544.86</v>
      </c>
      <c r="Z181" s="13">
        <v>6505.81</v>
      </c>
      <c r="AA181" s="13">
        <v>1634.01</v>
      </c>
      <c r="AB181" s="13">
        <v>-1704.95</v>
      </c>
      <c r="AC181" s="13">
        <v>1581.2</v>
      </c>
      <c r="AD181" s="13">
        <v>8814.0300000000007</v>
      </c>
      <c r="AE181" s="13">
        <v>7392.49</v>
      </c>
      <c r="AF181" s="13">
        <v>12019.93</v>
      </c>
      <c r="AG181" s="13">
        <v>6789.88</v>
      </c>
      <c r="AH181" s="13">
        <v>39.69</v>
      </c>
      <c r="AI181" s="13">
        <v>18.54</v>
      </c>
      <c r="AJ181" s="13">
        <v>-10806.82</v>
      </c>
      <c r="AK181" s="13">
        <v>-7286.69</v>
      </c>
      <c r="AL181" s="13">
        <v>-2881.61</v>
      </c>
      <c r="AM181" s="13">
        <v>-3472.22</v>
      </c>
      <c r="AN181" s="13">
        <v>44467.94</v>
      </c>
      <c r="AO181" s="13">
        <v>28830.15</v>
      </c>
      <c r="AQ181" s="363">
        <v>1.3210475468433611</v>
      </c>
      <c r="AR181" s="363">
        <v>1.3382314919555671</v>
      </c>
      <c r="AS181" s="363">
        <v>18751.28</v>
      </c>
      <c r="AT181" s="363">
        <v>11529.39</v>
      </c>
      <c r="AU181" s="133">
        <v>7944.4599999999991</v>
      </c>
      <c r="AV181" s="133">
        <v>4242.7</v>
      </c>
      <c r="AW181" s="363">
        <v>0.76398705687748958</v>
      </c>
      <c r="AX181" s="363">
        <v>0.80306283063963235</v>
      </c>
    </row>
    <row r="182" spans="1:50">
      <c r="A182" s="6" t="s">
        <v>55</v>
      </c>
      <c r="B182" s="13">
        <v>49573.88</v>
      </c>
      <c r="C182" s="13">
        <v>44666.49</v>
      </c>
      <c r="D182" s="13">
        <v>30093.7</v>
      </c>
      <c r="E182" s="13">
        <v>31693.07</v>
      </c>
      <c r="F182" s="13">
        <v>218.54</v>
      </c>
      <c r="G182" s="13">
        <v>2358.59</v>
      </c>
      <c r="H182" s="13">
        <v>29875.16</v>
      </c>
      <c r="I182" s="13">
        <v>29334.48</v>
      </c>
      <c r="J182" s="13">
        <v>22847.26</v>
      </c>
      <c r="K182" s="13">
        <v>23421.77</v>
      </c>
      <c r="L182" s="13">
        <v>7027.9</v>
      </c>
      <c r="M182" s="13">
        <v>5912.7</v>
      </c>
      <c r="N182" s="13">
        <v>1459.91</v>
      </c>
      <c r="O182" s="13">
        <v>1338.09</v>
      </c>
      <c r="P182" s="13">
        <v>1307.6600000000001</v>
      </c>
      <c r="Q182" s="13">
        <v>1262.33</v>
      </c>
      <c r="R182" s="13">
        <v>12230</v>
      </c>
      <c r="S182" s="13">
        <v>12650.1</v>
      </c>
      <c r="T182" s="13">
        <v>13537.66</v>
      </c>
      <c r="U182" s="13">
        <v>13912.43</v>
      </c>
      <c r="V182" s="13">
        <v>13537.66</v>
      </c>
      <c r="W182" s="13">
        <v>13912.43</v>
      </c>
      <c r="X182" s="13">
        <v>4148.2700000000004</v>
      </c>
      <c r="Y182" s="13">
        <v>4334.3999999999996</v>
      </c>
      <c r="Z182" s="13">
        <v>683.6</v>
      </c>
      <c r="AA182" s="13">
        <v>3352.8</v>
      </c>
      <c r="AB182" s="13">
        <v>203.77</v>
      </c>
      <c r="AC182" s="13">
        <v>893.33</v>
      </c>
      <c r="AD182" s="13">
        <v>1509.23</v>
      </c>
      <c r="AE182" s="13">
        <v>1407.23</v>
      </c>
      <c r="AF182" s="13">
        <v>3104.96</v>
      </c>
      <c r="AG182" s="13">
        <v>3138.83</v>
      </c>
      <c r="AH182" s="13">
        <v>517.11</v>
      </c>
      <c r="AI182" s="13">
        <v>79.98</v>
      </c>
      <c r="AJ182" s="13">
        <v>-12528.43</v>
      </c>
      <c r="AK182" s="13">
        <v>-16871.900000000001</v>
      </c>
      <c r="AL182" s="13">
        <v>30870.66</v>
      </c>
      <c r="AM182" s="13">
        <v>-25103.26</v>
      </c>
      <c r="AN182" s="13">
        <v>19556.330000000002</v>
      </c>
      <c r="AO182" s="13">
        <v>22784.6</v>
      </c>
      <c r="AQ182" s="363">
        <v>2.7826704990110849</v>
      </c>
      <c r="AR182" s="363">
        <v>3.8535017842948229</v>
      </c>
      <c r="AS182" s="363">
        <v>12037.48</v>
      </c>
      <c r="AT182" s="363">
        <v>12677.23</v>
      </c>
      <c r="AU182" s="133">
        <v>-490.95000000000073</v>
      </c>
      <c r="AV182" s="133">
        <v>-4194.6700000000019</v>
      </c>
      <c r="AW182" s="363">
        <v>1.0698572831144442</v>
      </c>
      <c r="AX182" s="363">
        <v>1.7094339303533073</v>
      </c>
    </row>
    <row r="183" spans="1:50">
      <c r="A183" s="6" t="s">
        <v>137</v>
      </c>
      <c r="B183" s="13">
        <v>11060.68</v>
      </c>
      <c r="C183" s="13">
        <v>14455.06</v>
      </c>
      <c r="D183" s="13">
        <v>2893.92</v>
      </c>
      <c r="E183" s="13">
        <v>4488.54</v>
      </c>
      <c r="F183" s="13">
        <v>-1359.64</v>
      </c>
      <c r="G183" s="13">
        <v>438.73</v>
      </c>
      <c r="H183" s="13">
        <v>4253.5600000000004</v>
      </c>
      <c r="I183" s="13">
        <v>4049.81</v>
      </c>
      <c r="J183" s="13">
        <v>3007.34</v>
      </c>
      <c r="K183" s="13">
        <v>2981.78</v>
      </c>
      <c r="L183" s="13">
        <v>1246.22</v>
      </c>
      <c r="M183" s="13">
        <v>1068.03</v>
      </c>
      <c r="N183" s="13">
        <v>314.08</v>
      </c>
      <c r="O183" s="13">
        <v>518.88</v>
      </c>
      <c r="P183" s="13">
        <v>137.71</v>
      </c>
      <c r="Q183" s="13">
        <v>133.02000000000001</v>
      </c>
      <c r="R183" s="13">
        <v>1033.28</v>
      </c>
      <c r="S183" s="13">
        <v>2180.27</v>
      </c>
      <c r="T183" s="13">
        <v>1170.99</v>
      </c>
      <c r="U183" s="13">
        <v>2313.3000000000002</v>
      </c>
      <c r="V183" s="13">
        <v>1170.99</v>
      </c>
      <c r="W183" s="13">
        <v>2313.3000000000002</v>
      </c>
      <c r="X183" s="13">
        <v>897.11</v>
      </c>
      <c r="Y183" s="13">
        <v>716.1</v>
      </c>
      <c r="Z183" s="13">
        <v>-697.72</v>
      </c>
      <c r="AA183" s="13">
        <v>-1257.48</v>
      </c>
      <c r="AB183" s="13">
        <v>142.91</v>
      </c>
      <c r="AC183" s="13">
        <v>306.98</v>
      </c>
      <c r="AD183" s="13">
        <v>702.34</v>
      </c>
      <c r="AE183" s="13">
        <v>383.81</v>
      </c>
      <c r="AF183" s="13">
        <v>2726.23</v>
      </c>
      <c r="AG183" s="13">
        <v>2918.93</v>
      </c>
      <c r="AH183" s="13">
        <v>167.56</v>
      </c>
      <c r="AI183" s="13">
        <v>9.36</v>
      </c>
      <c r="AJ183" s="13">
        <v>-2966.09</v>
      </c>
      <c r="AK183" s="13">
        <v>-3606.86</v>
      </c>
      <c r="AL183" s="13">
        <v>-1149.67</v>
      </c>
      <c r="AM183" s="13">
        <v>2093.83</v>
      </c>
      <c r="AN183" s="13">
        <v>4212.3</v>
      </c>
      <c r="AO183" s="13">
        <v>4674.8900000000003</v>
      </c>
      <c r="AQ183" s="363">
        <v>3.3800613053874917</v>
      </c>
      <c r="AR183" s="363">
        <v>4.377114875050327</v>
      </c>
      <c r="AS183" s="363">
        <v>1157.57</v>
      </c>
      <c r="AT183" s="363">
        <v>1795.42</v>
      </c>
      <c r="AU183" s="133">
        <v>-1808.5200000000002</v>
      </c>
      <c r="AV183" s="133">
        <v>-1811.44</v>
      </c>
      <c r="AW183" s="363">
        <v>2.4511964179679353</v>
      </c>
      <c r="AX183" s="363">
        <v>2.6960572268569236</v>
      </c>
    </row>
    <row r="184" spans="1:50">
      <c r="A184" s="6" t="s">
        <v>194</v>
      </c>
      <c r="B184" s="13">
        <v>32690.76</v>
      </c>
      <c r="C184" s="13">
        <v>0</v>
      </c>
      <c r="D184" s="13">
        <v>3584.21</v>
      </c>
      <c r="E184" s="13">
        <v>0</v>
      </c>
      <c r="F184" s="13">
        <v>-1362.38</v>
      </c>
      <c r="G184" s="13">
        <v>0</v>
      </c>
      <c r="H184" s="13">
        <v>4946.59</v>
      </c>
      <c r="I184" s="13">
        <v>0</v>
      </c>
      <c r="J184" s="13">
        <v>2429.37</v>
      </c>
      <c r="K184" s="13">
        <v>0</v>
      </c>
      <c r="L184" s="13">
        <v>2517.21</v>
      </c>
      <c r="M184" s="13">
        <v>0</v>
      </c>
      <c r="N184" s="13">
        <v>16.760000000000002</v>
      </c>
      <c r="O184" s="13">
        <v>0</v>
      </c>
      <c r="P184" s="13">
        <v>-1640.25</v>
      </c>
      <c r="Q184" s="13">
        <v>0</v>
      </c>
      <c r="R184" s="13">
        <v>1454.14</v>
      </c>
      <c r="S184" s="13">
        <v>0</v>
      </c>
      <c r="T184" s="13">
        <v>-186.1</v>
      </c>
      <c r="U184" s="13">
        <v>0</v>
      </c>
      <c r="V184" s="13">
        <v>-186.1</v>
      </c>
      <c r="W184" s="13">
        <v>0</v>
      </c>
      <c r="X184" s="13">
        <v>2808.16</v>
      </c>
      <c r="Y184" s="13">
        <v>0</v>
      </c>
      <c r="Z184" s="13">
        <v>663.81</v>
      </c>
      <c r="AA184" s="13">
        <v>0</v>
      </c>
      <c r="AB184" s="13">
        <v>407.22</v>
      </c>
      <c r="AC184" s="13">
        <v>0</v>
      </c>
      <c r="AD184" s="13">
        <v>2293.6</v>
      </c>
      <c r="AE184" s="13">
        <v>0</v>
      </c>
      <c r="AF184" s="13">
        <v>2613.5100000000002</v>
      </c>
      <c r="AG184" s="13">
        <v>0</v>
      </c>
      <c r="AH184" s="13">
        <v>16.38</v>
      </c>
      <c r="AI184" s="13">
        <v>0</v>
      </c>
      <c r="AJ184" s="13">
        <v>-3291.2</v>
      </c>
      <c r="AK184" s="13">
        <v>0</v>
      </c>
      <c r="AL184" s="13">
        <v>-643.20000000000005</v>
      </c>
      <c r="AM184" s="13">
        <v>0</v>
      </c>
      <c r="AN184" s="13">
        <v>5808.41</v>
      </c>
      <c r="AO184" s="13">
        <v>0</v>
      </c>
      <c r="AQ184" s="363">
        <v>2.3074793124133466</v>
      </c>
      <c r="AR184" s="363" t="s">
        <v>587</v>
      </c>
      <c r="AS184" s="363">
        <v>1433.69</v>
      </c>
      <c r="AT184" s="363">
        <v>0</v>
      </c>
      <c r="AU184" s="133">
        <v>-1857.5099999999998</v>
      </c>
      <c r="AV184" s="133">
        <v>0</v>
      </c>
      <c r="AW184" s="363">
        <v>1.7379241302871034</v>
      </c>
      <c r="AX184" s="363" t="s">
        <v>587</v>
      </c>
    </row>
    <row r="185" spans="1:50">
      <c r="A185" s="6" t="s">
        <v>8</v>
      </c>
      <c r="B185" s="13">
        <v>16236.23</v>
      </c>
      <c r="C185" s="13">
        <v>18015.54</v>
      </c>
      <c r="D185" s="13">
        <v>3125.42</v>
      </c>
      <c r="E185" s="13">
        <v>4838.76</v>
      </c>
      <c r="F185" s="13">
        <v>-388.85</v>
      </c>
      <c r="G185" s="13">
        <v>385.33</v>
      </c>
      <c r="H185" s="13">
        <v>3514.27</v>
      </c>
      <c r="I185" s="13">
        <v>4453.43</v>
      </c>
      <c r="J185" s="13">
        <v>2119.21</v>
      </c>
      <c r="K185" s="13">
        <v>1879.4</v>
      </c>
      <c r="L185" s="13">
        <v>1395.06</v>
      </c>
      <c r="M185" s="13">
        <v>2574.04</v>
      </c>
      <c r="N185" s="13">
        <v>386.46</v>
      </c>
      <c r="O185" s="13">
        <v>143.41</v>
      </c>
      <c r="P185" s="13">
        <v>111.58</v>
      </c>
      <c r="Q185" s="13">
        <v>38.26</v>
      </c>
      <c r="R185" s="13">
        <v>1270.26</v>
      </c>
      <c r="S185" s="13">
        <v>1927.9</v>
      </c>
      <c r="T185" s="13">
        <v>1381.84</v>
      </c>
      <c r="U185" s="13">
        <v>1966.17</v>
      </c>
      <c r="V185" s="13">
        <v>1381.84</v>
      </c>
      <c r="W185" s="13">
        <v>1966.17</v>
      </c>
      <c r="X185" s="13">
        <v>2532.9299999999998</v>
      </c>
      <c r="Y185" s="13">
        <v>2762.63</v>
      </c>
      <c r="Z185" s="13">
        <v>-314.27</v>
      </c>
      <c r="AA185" s="13">
        <v>329.93</v>
      </c>
      <c r="AB185" s="13">
        <v>-46.63</v>
      </c>
      <c r="AC185" s="13">
        <v>29.1</v>
      </c>
      <c r="AD185" s="13">
        <v>2412.5</v>
      </c>
      <c r="AE185" s="13">
        <v>2392.52</v>
      </c>
      <c r="AF185" s="13">
        <v>2008.34</v>
      </c>
      <c r="AG185" s="13">
        <v>1640.14</v>
      </c>
      <c r="AH185" s="13">
        <v>22.36</v>
      </c>
      <c r="AI185" s="13">
        <v>34.81</v>
      </c>
      <c r="AJ185" s="13">
        <v>-4069.09</v>
      </c>
      <c r="AK185" s="13">
        <v>-3818.63</v>
      </c>
      <c r="AL185" s="13">
        <v>-3378.78</v>
      </c>
      <c r="AM185" s="13">
        <v>-3051.96</v>
      </c>
      <c r="AN185" s="13">
        <v>5464.15</v>
      </c>
      <c r="AO185" s="13">
        <v>6392.67</v>
      </c>
      <c r="AQ185" s="363">
        <v>3.9167849411494844</v>
      </c>
      <c r="AR185" s="363">
        <v>2.4835161846746749</v>
      </c>
      <c r="AS185" s="363">
        <v>1251.3</v>
      </c>
      <c r="AT185" s="363">
        <v>1935.5</v>
      </c>
      <c r="AU185" s="133">
        <v>-2817.79</v>
      </c>
      <c r="AV185" s="133">
        <v>-1883.13</v>
      </c>
      <c r="AW185" s="363">
        <v>3.0198342723610452</v>
      </c>
      <c r="AX185" s="363">
        <v>1.7315853677487529</v>
      </c>
    </row>
    <row r="186" spans="1:50">
      <c r="A186" s="6" t="s">
        <v>25</v>
      </c>
      <c r="B186" s="13">
        <v>166440.38</v>
      </c>
      <c r="C186" s="13">
        <v>178558</v>
      </c>
      <c r="D186" s="13">
        <v>20057.91</v>
      </c>
      <c r="E186" s="13">
        <v>8114.26</v>
      </c>
      <c r="F186" s="13">
        <v>-5138.71</v>
      </c>
      <c r="G186" s="13">
        <v>-1907.9</v>
      </c>
      <c r="H186" s="13">
        <v>25196.62</v>
      </c>
      <c r="I186" s="13">
        <v>10022.15</v>
      </c>
      <c r="J186" s="13">
        <v>10432.09</v>
      </c>
      <c r="K186" s="13">
        <v>12555.75</v>
      </c>
      <c r="L186" s="13">
        <v>14764.52</v>
      </c>
      <c r="M186" s="13">
        <v>-2533.6</v>
      </c>
      <c r="N186" s="13">
        <v>1913.44</v>
      </c>
      <c r="O186" s="13">
        <v>1155.75</v>
      </c>
      <c r="P186" s="13">
        <v>488.75</v>
      </c>
      <c r="Q186" s="13">
        <v>-175.96</v>
      </c>
      <c r="R186" s="13">
        <v>7995.98</v>
      </c>
      <c r="S186" s="13">
        <v>3163.31</v>
      </c>
      <c r="T186" s="13">
        <v>8484.74</v>
      </c>
      <c r="U186" s="13">
        <v>2987.35</v>
      </c>
      <c r="V186" s="13">
        <v>8484.74</v>
      </c>
      <c r="W186" s="13">
        <v>2987.35</v>
      </c>
      <c r="X186" s="13">
        <v>13865.25</v>
      </c>
      <c r="Y186" s="13">
        <v>22427.89</v>
      </c>
      <c r="Z186" s="13">
        <v>-18722.72</v>
      </c>
      <c r="AA186" s="13">
        <v>-14418.35</v>
      </c>
      <c r="AB186" s="13">
        <v>3328.81</v>
      </c>
      <c r="AC186" s="13">
        <v>3881.61</v>
      </c>
      <c r="AD186" s="13">
        <v>7891.74</v>
      </c>
      <c r="AE186" s="13">
        <v>5418.63</v>
      </c>
      <c r="AF186" s="13">
        <v>6061.92</v>
      </c>
      <c r="AG186" s="13">
        <v>12628.34</v>
      </c>
      <c r="AH186" s="13">
        <v>36.21</v>
      </c>
      <c r="AI186" s="13">
        <v>69.55</v>
      </c>
      <c r="AJ186" s="13">
        <v>7683.82</v>
      </c>
      <c r="AK186" s="13">
        <v>-13100.73</v>
      </c>
      <c r="AL186" s="13">
        <v>28403.82</v>
      </c>
      <c r="AM186" s="13">
        <v>7162.15</v>
      </c>
      <c r="AN186" s="13">
        <v>7080.7</v>
      </c>
      <c r="AO186" s="13">
        <v>10567.13</v>
      </c>
      <c r="AQ186" s="363">
        <v>0.47957536039099136</v>
      </c>
      <c r="AR186" s="363">
        <v>-4.1707964951057779</v>
      </c>
      <c r="AS186" s="363">
        <v>8023.16</v>
      </c>
      <c r="AT186" s="363">
        <v>3245.7</v>
      </c>
      <c r="AU186" s="133">
        <v>15706.98</v>
      </c>
      <c r="AV186" s="133">
        <v>-9855.0299999999988</v>
      </c>
      <c r="AW186" s="363">
        <v>-6.3832755822742629E-2</v>
      </c>
      <c r="AX186" s="363">
        <v>-2.8897339753710134</v>
      </c>
    </row>
    <row r="187" spans="1:50">
      <c r="A187" s="6" t="s">
        <v>572</v>
      </c>
      <c r="B187" s="13">
        <v>0</v>
      </c>
      <c r="C187" s="13">
        <v>3797.86</v>
      </c>
      <c r="D187" s="13">
        <v>0</v>
      </c>
      <c r="E187" s="13">
        <v>0</v>
      </c>
      <c r="F187" s="13">
        <v>0</v>
      </c>
      <c r="G187" s="13">
        <v>0</v>
      </c>
      <c r="H187" s="13">
        <v>0</v>
      </c>
      <c r="I187" s="13">
        <v>0</v>
      </c>
      <c r="J187" s="13">
        <v>0</v>
      </c>
      <c r="K187" s="13">
        <v>0</v>
      </c>
      <c r="L187" s="13">
        <v>0</v>
      </c>
      <c r="M187" s="13">
        <v>0</v>
      </c>
      <c r="N187" s="13">
        <v>0</v>
      </c>
      <c r="O187" s="13">
        <v>0</v>
      </c>
      <c r="P187" s="13">
        <v>0</v>
      </c>
      <c r="Q187" s="13">
        <v>0</v>
      </c>
      <c r="R187" s="13">
        <v>0</v>
      </c>
      <c r="S187" s="13">
        <v>2.37</v>
      </c>
      <c r="T187" s="13">
        <v>0</v>
      </c>
      <c r="U187" s="13">
        <v>2.37</v>
      </c>
      <c r="V187" s="13">
        <v>0</v>
      </c>
      <c r="W187" s="13">
        <v>2.37</v>
      </c>
      <c r="X187" s="13">
        <v>0</v>
      </c>
      <c r="Y187" s="13">
        <v>488.45</v>
      </c>
      <c r="Z187" s="13">
        <v>0</v>
      </c>
      <c r="AA187" s="13">
        <v>-455.27</v>
      </c>
      <c r="AB187" s="13">
        <v>0</v>
      </c>
      <c r="AC187" s="13">
        <v>75.959999999999994</v>
      </c>
      <c r="AD187" s="13">
        <v>0</v>
      </c>
      <c r="AE187" s="13">
        <v>967.93</v>
      </c>
      <c r="AF187" s="13">
        <v>0</v>
      </c>
      <c r="AG187" s="13">
        <v>1298.67</v>
      </c>
      <c r="AH187" s="13">
        <v>0</v>
      </c>
      <c r="AI187" s="13">
        <v>13.82</v>
      </c>
      <c r="AJ187" s="13">
        <v>0</v>
      </c>
      <c r="AK187" s="13">
        <v>-1903.48</v>
      </c>
      <c r="AL187" s="13">
        <v>0</v>
      </c>
      <c r="AM187" s="13">
        <v>-1252.08</v>
      </c>
      <c r="AN187" s="13">
        <v>0</v>
      </c>
      <c r="AO187" s="13">
        <v>1903.48</v>
      </c>
      <c r="AQ187" s="363" t="s">
        <v>587</v>
      </c>
      <c r="AR187" s="363" t="s">
        <v>587</v>
      </c>
      <c r="AS187" s="363">
        <v>0</v>
      </c>
      <c r="AT187" s="363">
        <v>0</v>
      </c>
      <c r="AU187" s="133">
        <v>0</v>
      </c>
      <c r="AV187" s="133">
        <v>-1903.48</v>
      </c>
      <c r="AW187" s="363" t="s">
        <v>587</v>
      </c>
      <c r="AX187" s="363" t="s">
        <v>587</v>
      </c>
    </row>
    <row r="188" spans="1:50">
      <c r="D188" s="6"/>
      <c r="E188" s="6"/>
      <c r="AQ188" s="363"/>
      <c r="AR188" s="363"/>
      <c r="AW188" s="13"/>
      <c r="AX188" s="13"/>
    </row>
    <row r="189" spans="1:50" ht="13.5" thickBot="1">
      <c r="A189" s="14" t="s">
        <v>118</v>
      </c>
      <c r="B189" s="15">
        <v>676817.58999999985</v>
      </c>
      <c r="C189" s="15">
        <v>735403.41999999993</v>
      </c>
      <c r="D189" s="15">
        <v>276677.75000000006</v>
      </c>
      <c r="E189" s="15">
        <v>242583.15000000005</v>
      </c>
      <c r="F189" s="15">
        <v>-1313.4099999999994</v>
      </c>
      <c r="G189" s="15">
        <v>-6681.4399999999987</v>
      </c>
      <c r="H189" s="15">
        <v>277991.14</v>
      </c>
      <c r="I189" s="15">
        <v>249264.59</v>
      </c>
      <c r="J189" s="15">
        <v>128384.48</v>
      </c>
      <c r="K189" s="15">
        <v>121924.73</v>
      </c>
      <c r="L189" s="15">
        <v>149606.64999999997</v>
      </c>
      <c r="M189" s="15">
        <v>127339.87</v>
      </c>
      <c r="N189" s="15">
        <v>7321.1200000000008</v>
      </c>
      <c r="O189" s="15">
        <v>5879.94</v>
      </c>
      <c r="P189" s="15">
        <v>1135.8600000000001</v>
      </c>
      <c r="Q189" s="15">
        <v>3189.13</v>
      </c>
      <c r="R189" s="15">
        <v>110704.23999999999</v>
      </c>
      <c r="S189" s="15">
        <v>101168.18000000001</v>
      </c>
      <c r="T189" s="15">
        <v>111840.13</v>
      </c>
      <c r="U189" s="15">
        <v>104357.34</v>
      </c>
      <c r="V189" s="15">
        <v>111478.11000000002</v>
      </c>
      <c r="W189" s="15">
        <v>104242.41</v>
      </c>
      <c r="X189" s="15">
        <v>67067.070000000007</v>
      </c>
      <c r="Y189" s="15">
        <v>75313.409999999989</v>
      </c>
      <c r="Z189" s="15">
        <v>-15598.310000000001</v>
      </c>
      <c r="AA189" s="15">
        <v>-34709.120000000003</v>
      </c>
      <c r="AB189" s="15">
        <v>5112.46</v>
      </c>
      <c r="AC189" s="15">
        <v>12805.76</v>
      </c>
      <c r="AD189" s="15">
        <v>45696.35</v>
      </c>
      <c r="AE189" s="15">
        <v>39557.279999999992</v>
      </c>
      <c r="AF189" s="15">
        <v>81058.14</v>
      </c>
      <c r="AG189" s="15">
        <v>74348.759999999995</v>
      </c>
      <c r="AH189" s="15">
        <v>3108.6100000000006</v>
      </c>
      <c r="AI189" s="15">
        <v>4415.9399999999987</v>
      </c>
      <c r="AJ189" s="15">
        <v>-81248.69</v>
      </c>
      <c r="AK189" s="15">
        <v>-73321.17</v>
      </c>
      <c r="AL189" s="15">
        <v>40457.339999999997</v>
      </c>
      <c r="AM189" s="15">
        <v>-26214.739999999998</v>
      </c>
      <c r="AN189" s="15">
        <v>230855.34999999998</v>
      </c>
      <c r="AO189" s="15">
        <v>200661.03000000003</v>
      </c>
      <c r="AP189" s="15"/>
      <c r="AQ189" s="378">
        <v>1.5430821424047663</v>
      </c>
      <c r="AR189" s="378">
        <v>1.5757910699924542</v>
      </c>
      <c r="AS189" s="15">
        <v>110000.58000000002</v>
      </c>
      <c r="AT189" s="15">
        <v>100660.14</v>
      </c>
      <c r="AU189" s="15">
        <v>28751.89</v>
      </c>
      <c r="AV189" s="15">
        <v>27338.970000000005</v>
      </c>
      <c r="AW189" s="378">
        <v>0.80781683167158669</v>
      </c>
      <c r="AX189" s="378">
        <v>0.78530698986892344</v>
      </c>
    </row>
    <row r="190" spans="1:50" s="140" customFormat="1" ht="21.75" customHeight="1">
      <c r="A190" s="140" t="s">
        <v>129</v>
      </c>
      <c r="B190" s="376">
        <v>0</v>
      </c>
      <c r="C190" s="376">
        <v>0</v>
      </c>
      <c r="D190" s="376">
        <v>0</v>
      </c>
      <c r="E190" s="376">
        <v>0</v>
      </c>
      <c r="F190" s="376">
        <v>0</v>
      </c>
      <c r="G190" s="376">
        <v>0</v>
      </c>
      <c r="H190" s="376">
        <v>0</v>
      </c>
      <c r="I190" s="376">
        <v>0</v>
      </c>
      <c r="J190" s="376">
        <v>0</v>
      </c>
      <c r="K190" s="376">
        <v>0</v>
      </c>
      <c r="L190" s="376">
        <v>0</v>
      </c>
      <c r="M190" s="376">
        <v>0</v>
      </c>
      <c r="N190" s="376">
        <v>0</v>
      </c>
      <c r="O190" s="376">
        <v>0</v>
      </c>
      <c r="P190" s="376">
        <v>0</v>
      </c>
      <c r="Q190" s="376">
        <v>0</v>
      </c>
      <c r="R190" s="376">
        <v>0</v>
      </c>
      <c r="S190" s="376">
        <v>0</v>
      </c>
      <c r="T190" s="376">
        <v>0</v>
      </c>
      <c r="U190" s="376">
        <v>0</v>
      </c>
      <c r="V190" s="376">
        <v>0</v>
      </c>
      <c r="W190" s="376">
        <v>0</v>
      </c>
      <c r="X190" s="376">
        <v>0</v>
      </c>
      <c r="Y190" s="376">
        <v>0</v>
      </c>
      <c r="Z190" s="376">
        <v>0</v>
      </c>
      <c r="AA190" s="376">
        <v>0</v>
      </c>
      <c r="AB190" s="376">
        <v>0</v>
      </c>
      <c r="AC190" s="376">
        <v>0</v>
      </c>
      <c r="AD190" s="376">
        <v>0</v>
      </c>
      <c r="AE190" s="376">
        <v>0</v>
      </c>
      <c r="AF190" s="376">
        <v>0</v>
      </c>
      <c r="AG190" s="376">
        <v>0</v>
      </c>
      <c r="AH190" s="376">
        <v>0</v>
      </c>
      <c r="AI190" s="376">
        <v>0</v>
      </c>
      <c r="AJ190" s="376"/>
      <c r="AK190" s="376"/>
      <c r="AL190" s="376"/>
      <c r="AM190" s="376"/>
      <c r="AN190" s="376"/>
      <c r="AO190" s="376"/>
      <c r="AP190" s="376"/>
      <c r="AQ190" s="1262">
        <v>0</v>
      </c>
      <c r="AR190" s="1262">
        <v>0</v>
      </c>
      <c r="AS190" s="1262"/>
      <c r="AT190" s="1262"/>
      <c r="AU190" s="1262">
        <v>0</v>
      </c>
      <c r="AV190" s="1262">
        <v>0</v>
      </c>
      <c r="AW190" s="1262">
        <v>0</v>
      </c>
      <c r="AX190" s="1262">
        <v>0</v>
      </c>
    </row>
    <row r="191" spans="1:50" s="141" customFormat="1" ht="21.75" customHeight="1">
      <c r="A191" s="141" t="s">
        <v>129</v>
      </c>
      <c r="B191" s="142">
        <v>0</v>
      </c>
      <c r="C191" s="142">
        <v>0</v>
      </c>
      <c r="D191" s="142">
        <v>0</v>
      </c>
      <c r="E191" s="142">
        <v>-9.9999999511055648E-3</v>
      </c>
      <c r="F191" s="142">
        <v>-1.9999999999299689E-2</v>
      </c>
      <c r="G191" s="142">
        <v>-1.9999999998617568E-2</v>
      </c>
      <c r="H191" s="142">
        <v>0</v>
      </c>
      <c r="I191" s="142">
        <v>1.0000000009313226E-2</v>
      </c>
      <c r="J191" s="142">
        <v>-1.0000000009313226E-2</v>
      </c>
      <c r="K191" s="142">
        <v>9.9999999947613105E-3</v>
      </c>
      <c r="L191" s="142">
        <v>0</v>
      </c>
      <c r="M191" s="142">
        <v>9.9999999947613105E-3</v>
      </c>
      <c r="N191" s="142">
        <v>1.0000000001127773E-2</v>
      </c>
      <c r="O191" s="142">
        <v>-1.0000000000218279E-2</v>
      </c>
      <c r="P191" s="142">
        <v>0</v>
      </c>
      <c r="Q191" s="142">
        <v>1.0000000000218279E-2</v>
      </c>
      <c r="R191" s="142">
        <v>-1.0000000009313226E-2</v>
      </c>
      <c r="S191" s="142">
        <v>-9.9999999947613105E-3</v>
      </c>
      <c r="T191" s="142">
        <v>1.0000000009313226E-2</v>
      </c>
      <c r="U191" s="142">
        <v>2.9999999998835847E-2</v>
      </c>
      <c r="V191" s="142">
        <v>2.0000000018626451E-2</v>
      </c>
      <c r="W191" s="142">
        <v>2.0000000004074536E-2</v>
      </c>
      <c r="X191" s="142">
        <v>0</v>
      </c>
      <c r="Y191" s="142">
        <v>-1.0000000009313226E-2</v>
      </c>
      <c r="Z191" s="142">
        <v>-2.0000000000436557E-2</v>
      </c>
      <c r="AA191" s="142">
        <v>9.9999999947613105E-3</v>
      </c>
      <c r="AB191" s="142"/>
      <c r="AC191" s="142"/>
      <c r="AD191" s="142">
        <v>1.9999999996798579E-2</v>
      </c>
      <c r="AE191" s="142">
        <v>0</v>
      </c>
      <c r="AF191" s="142">
        <v>0</v>
      </c>
      <c r="AG191" s="142">
        <v>0</v>
      </c>
      <c r="AH191" s="142">
        <v>1.0000000000673026E-2</v>
      </c>
      <c r="AI191" s="142">
        <v>-1.0000000001127773E-2</v>
      </c>
      <c r="AJ191" s="142">
        <v>-1.0000000009313226E-2</v>
      </c>
      <c r="AK191" s="142">
        <v>0</v>
      </c>
      <c r="AL191" s="142">
        <v>0</v>
      </c>
      <c r="AM191" s="142">
        <v>-9.9999999983992893E-3</v>
      </c>
      <c r="AN191" s="142">
        <v>1.9999999989522621E-2</v>
      </c>
      <c r="AO191" s="142">
        <v>0</v>
      </c>
      <c r="AP191" s="142"/>
      <c r="AW191" s="141">
        <v>0</v>
      </c>
      <c r="AX191" s="141">
        <v>0</v>
      </c>
    </row>
    <row r="192" spans="1:50" ht="15.75">
      <c r="A192" s="193"/>
      <c r="B192" s="193"/>
      <c r="C192" s="193"/>
    </row>
    <row r="193" spans="1:56" ht="20.25">
      <c r="A193" s="1710" t="s">
        <v>96</v>
      </c>
      <c r="B193" s="1710"/>
      <c r="C193" s="1710"/>
      <c r="V193" s="379"/>
    </row>
    <row r="194" spans="1:56" s="176" customFormat="1" ht="24.75" customHeight="1">
      <c r="A194" s="176">
        <v>1</v>
      </c>
      <c r="B194" s="176">
        <v>2</v>
      </c>
      <c r="C194" s="176">
        <v>3</v>
      </c>
      <c r="D194" s="176">
        <v>4</v>
      </c>
      <c r="E194" s="176">
        <v>5</v>
      </c>
      <c r="F194" s="176">
        <v>6</v>
      </c>
      <c r="G194" s="176">
        <v>7</v>
      </c>
      <c r="H194" s="176">
        <v>8</v>
      </c>
      <c r="I194" s="176">
        <v>9</v>
      </c>
      <c r="J194" s="176">
        <v>10</v>
      </c>
      <c r="K194" s="176">
        <v>11</v>
      </c>
      <c r="L194" s="176">
        <v>12</v>
      </c>
      <c r="M194" s="176">
        <v>13</v>
      </c>
      <c r="N194" s="176">
        <v>14</v>
      </c>
      <c r="O194" s="176">
        <v>15</v>
      </c>
      <c r="P194" s="176">
        <v>16</v>
      </c>
      <c r="Q194" s="176">
        <v>17</v>
      </c>
      <c r="R194" s="176">
        <v>18</v>
      </c>
      <c r="S194" s="176">
        <v>19</v>
      </c>
      <c r="T194" s="176">
        <v>20</v>
      </c>
      <c r="U194" s="176">
        <v>21</v>
      </c>
      <c r="V194" s="176">
        <v>22</v>
      </c>
      <c r="W194" s="176">
        <v>23</v>
      </c>
      <c r="X194" s="176">
        <v>24</v>
      </c>
      <c r="Y194" s="176">
        <v>25</v>
      </c>
      <c r="Z194" s="176">
        <v>26</v>
      </c>
      <c r="AA194" s="176">
        <v>27</v>
      </c>
      <c r="AB194" s="176">
        <v>28</v>
      </c>
      <c r="AC194" s="176">
        <v>29</v>
      </c>
      <c r="AD194" s="176">
        <v>30</v>
      </c>
      <c r="AE194" s="176">
        <v>31</v>
      </c>
      <c r="AF194" s="176">
        <v>32</v>
      </c>
      <c r="AG194" s="176">
        <v>33</v>
      </c>
      <c r="AH194" s="176">
        <v>34</v>
      </c>
      <c r="AI194" s="176">
        <v>35</v>
      </c>
      <c r="AJ194" s="176">
        <v>36</v>
      </c>
      <c r="AK194" s="176">
        <v>37</v>
      </c>
      <c r="AL194" s="176">
        <v>38</v>
      </c>
      <c r="AM194" s="176">
        <v>39</v>
      </c>
      <c r="AN194" s="176">
        <v>40</v>
      </c>
      <c r="AO194" s="176">
        <v>41</v>
      </c>
      <c r="AP194" s="176">
        <v>42</v>
      </c>
      <c r="AQ194" s="176">
        <v>43</v>
      </c>
      <c r="AR194" s="176">
        <v>44</v>
      </c>
      <c r="AS194" s="176">
        <v>45</v>
      </c>
      <c r="AT194" s="176">
        <v>46</v>
      </c>
      <c r="AU194" s="176">
        <v>47</v>
      </c>
    </row>
    <row r="195" spans="1:56" s="5" customFormat="1" ht="35.25" customHeight="1">
      <c r="A195" s="4" t="s">
        <v>13</v>
      </c>
      <c r="B195" s="1489" t="s">
        <v>11</v>
      </c>
      <c r="C195" s="1489"/>
      <c r="D195" s="1489" t="s">
        <v>45</v>
      </c>
      <c r="E195" s="1489"/>
      <c r="F195" s="1489" t="s">
        <v>50</v>
      </c>
      <c r="G195" s="1489"/>
      <c r="H195" s="1489" t="s">
        <v>43</v>
      </c>
      <c r="I195" s="1489"/>
      <c r="J195" s="1489" t="s">
        <v>78</v>
      </c>
      <c r="K195" s="1489"/>
      <c r="L195" s="1489" t="s">
        <v>79</v>
      </c>
      <c r="M195" s="1489"/>
      <c r="N195" s="1489" t="s">
        <v>80</v>
      </c>
      <c r="O195" s="1489"/>
      <c r="P195" s="1489" t="s">
        <v>178</v>
      </c>
      <c r="Q195" s="1489"/>
      <c r="R195" s="1489" t="s">
        <v>94</v>
      </c>
      <c r="S195" s="1489"/>
      <c r="T195" s="1489" t="s">
        <v>83</v>
      </c>
      <c r="U195" s="1489"/>
      <c r="V195" s="1489" t="s">
        <v>411</v>
      </c>
      <c r="W195" s="1489"/>
      <c r="X195" s="1489" t="s">
        <v>85</v>
      </c>
      <c r="Y195" s="1489"/>
      <c r="Z195" s="1489" t="s">
        <v>86</v>
      </c>
      <c r="AA195" s="1489"/>
      <c r="AB195" s="1489" t="s">
        <v>212</v>
      </c>
      <c r="AC195" s="1489"/>
      <c r="AD195" s="1489" t="s">
        <v>87</v>
      </c>
      <c r="AE195" s="1489"/>
      <c r="AF195" s="1489" t="s">
        <v>88</v>
      </c>
      <c r="AG195" s="1489"/>
      <c r="AH195" s="1489" t="s">
        <v>99</v>
      </c>
      <c r="AI195" s="1489"/>
      <c r="AJ195" s="1489" t="s">
        <v>412</v>
      </c>
      <c r="AK195" s="1489"/>
      <c r="AL195" s="1489" t="s">
        <v>90</v>
      </c>
      <c r="AM195" s="1489"/>
      <c r="AN195" s="1489" t="s">
        <v>72</v>
      </c>
      <c r="AO195" s="1489"/>
      <c r="AP195" s="373"/>
      <c r="AQ195" s="1489" t="s">
        <v>406</v>
      </c>
      <c r="AR195" s="1489"/>
      <c r="AS195" s="4"/>
      <c r="AT195" s="4"/>
      <c r="AU195" s="4"/>
      <c r="AV195" s="4"/>
      <c r="AW195" s="4"/>
      <c r="AX195" s="4"/>
      <c r="AY195" s="4"/>
      <c r="AZ195" s="4"/>
      <c r="BA195" s="4"/>
      <c r="BB195" s="4"/>
      <c r="BC195" s="4"/>
      <c r="BD195" s="4"/>
    </row>
    <row r="196" spans="1:56">
      <c r="A196" s="4" t="s">
        <v>13</v>
      </c>
      <c r="B196" s="4" t="s">
        <v>41</v>
      </c>
      <c r="C196" s="4" t="s">
        <v>42</v>
      </c>
      <c r="D196" s="276" t="s">
        <v>41</v>
      </c>
      <c r="E196" s="276" t="s">
        <v>42</v>
      </c>
      <c r="F196" s="4" t="s">
        <v>41</v>
      </c>
      <c r="G196" s="4" t="s">
        <v>42</v>
      </c>
      <c r="H196" s="4" t="s">
        <v>41</v>
      </c>
      <c r="I196" s="4" t="s">
        <v>42</v>
      </c>
      <c r="J196" s="4" t="s">
        <v>41</v>
      </c>
      <c r="K196" s="4" t="s">
        <v>42</v>
      </c>
      <c r="L196" s="4" t="s">
        <v>41</v>
      </c>
      <c r="M196" s="4" t="s">
        <v>42</v>
      </c>
      <c r="N196" s="4" t="s">
        <v>41</v>
      </c>
      <c r="O196" s="4" t="s">
        <v>42</v>
      </c>
      <c r="P196" s="4" t="s">
        <v>41</v>
      </c>
      <c r="Q196" s="4" t="s">
        <v>42</v>
      </c>
      <c r="R196" s="4" t="s">
        <v>41</v>
      </c>
      <c r="S196" s="4" t="s">
        <v>42</v>
      </c>
      <c r="T196" s="4" t="s">
        <v>41</v>
      </c>
      <c r="U196" s="4" t="s">
        <v>42</v>
      </c>
      <c r="V196" s="4" t="s">
        <v>41</v>
      </c>
      <c r="W196" s="4" t="s">
        <v>42</v>
      </c>
      <c r="X196" s="4" t="s">
        <v>41</v>
      </c>
      <c r="Y196" s="4" t="s">
        <v>42</v>
      </c>
      <c r="Z196" s="4" t="s">
        <v>41</v>
      </c>
      <c r="AA196" s="4" t="s">
        <v>42</v>
      </c>
      <c r="AB196" s="4" t="s">
        <v>41</v>
      </c>
      <c r="AC196" s="4" t="s">
        <v>42</v>
      </c>
      <c r="AD196" s="4" t="s">
        <v>41</v>
      </c>
      <c r="AE196" s="4" t="s">
        <v>42</v>
      </c>
      <c r="AF196" s="4" t="s">
        <v>41</v>
      </c>
      <c r="AG196" s="4" t="s">
        <v>42</v>
      </c>
      <c r="AH196" s="4" t="s">
        <v>41</v>
      </c>
      <c r="AI196" s="4" t="s">
        <v>42</v>
      </c>
      <c r="AJ196" s="4" t="s">
        <v>41</v>
      </c>
      <c r="AK196" s="4" t="s">
        <v>42</v>
      </c>
      <c r="AL196" s="4" t="s">
        <v>41</v>
      </c>
      <c r="AM196" s="4" t="s">
        <v>42</v>
      </c>
      <c r="AN196" s="4" t="s">
        <v>41</v>
      </c>
      <c r="AO196" s="4" t="s">
        <v>42</v>
      </c>
      <c r="AP196" s="4"/>
      <c r="AS196" s="49"/>
      <c r="AT196" s="49"/>
    </row>
    <row r="197" spans="1:56">
      <c r="A197" s="6" t="s">
        <v>14</v>
      </c>
      <c r="B197" s="13">
        <v>15192.53</v>
      </c>
      <c r="C197" s="13">
        <v>0</v>
      </c>
      <c r="D197" s="13">
        <v>10774.02</v>
      </c>
      <c r="E197" s="13">
        <v>0</v>
      </c>
      <c r="F197" s="13">
        <v>200.61</v>
      </c>
      <c r="G197" s="13">
        <v>0</v>
      </c>
      <c r="H197" s="13">
        <v>10573.4</v>
      </c>
      <c r="I197" s="13">
        <v>0</v>
      </c>
      <c r="J197" s="13">
        <v>1219.17</v>
      </c>
      <c r="K197" s="13">
        <v>0</v>
      </c>
      <c r="L197" s="13">
        <v>9354.24</v>
      </c>
      <c r="M197" s="13">
        <v>0</v>
      </c>
      <c r="N197" s="13">
        <v>8454.64</v>
      </c>
      <c r="O197" s="13">
        <v>0</v>
      </c>
      <c r="P197" s="13">
        <v>7806.71</v>
      </c>
      <c r="Q197" s="13">
        <v>0</v>
      </c>
      <c r="R197" s="13">
        <v>-635.98</v>
      </c>
      <c r="S197" s="13">
        <v>0</v>
      </c>
      <c r="T197" s="13">
        <v>7170.72</v>
      </c>
      <c r="U197" s="13">
        <v>0</v>
      </c>
      <c r="V197" s="13">
        <v>2821.1</v>
      </c>
      <c r="W197" s="13">
        <v>0</v>
      </c>
      <c r="X197" s="13">
        <v>1811.41</v>
      </c>
      <c r="Y197" s="13">
        <v>0</v>
      </c>
      <c r="Z197" s="13">
        <v>693.96</v>
      </c>
      <c r="AA197" s="13">
        <v>0</v>
      </c>
      <c r="AB197" s="13">
        <v>-2.09</v>
      </c>
      <c r="AC197" s="13">
        <v>0</v>
      </c>
      <c r="AD197" s="13">
        <v>445.18</v>
      </c>
      <c r="AE197" s="13">
        <v>0</v>
      </c>
      <c r="AF197" s="13">
        <v>1774.54</v>
      </c>
      <c r="AG197" s="13">
        <v>0</v>
      </c>
      <c r="AH197" s="13">
        <v>2.0099999999999998</v>
      </c>
      <c r="AI197" s="13">
        <v>0</v>
      </c>
      <c r="AJ197" s="13">
        <v>3619.53</v>
      </c>
      <c r="AK197" s="13">
        <v>0</v>
      </c>
      <c r="AL197" s="13">
        <v>3712.02</v>
      </c>
      <c r="AM197" s="13">
        <v>0</v>
      </c>
      <c r="AN197" s="13">
        <v>5734.7</v>
      </c>
      <c r="AO197" s="13">
        <v>0</v>
      </c>
      <c r="AQ197" s="6">
        <v>0.61305889094143406</v>
      </c>
      <c r="AR197" s="6" t="s">
        <v>587</v>
      </c>
      <c r="AS197" s="49"/>
      <c r="AT197" s="49"/>
    </row>
    <row r="198" spans="1:56" s="49" customFormat="1">
      <c r="A198" s="6" t="s">
        <v>375</v>
      </c>
      <c r="B198" s="13">
        <v>15683.86</v>
      </c>
      <c r="C198" s="13">
        <v>20808.48</v>
      </c>
      <c r="D198" s="13">
        <v>2978.49</v>
      </c>
      <c r="E198" s="13">
        <v>2086.94</v>
      </c>
      <c r="F198" s="13">
        <v>-274.35000000000002</v>
      </c>
      <c r="G198" s="13">
        <v>174.1</v>
      </c>
      <c r="H198" s="13">
        <v>3252.84</v>
      </c>
      <c r="I198" s="13">
        <v>1912.85</v>
      </c>
      <c r="J198" s="13">
        <v>61.64</v>
      </c>
      <c r="K198" s="13">
        <v>77.13</v>
      </c>
      <c r="L198" s="13">
        <v>3191.21</v>
      </c>
      <c r="M198" s="13">
        <v>1835.72</v>
      </c>
      <c r="N198" s="13">
        <v>4289.03</v>
      </c>
      <c r="O198" s="13">
        <v>11040.05</v>
      </c>
      <c r="P198" s="13">
        <v>1596.58</v>
      </c>
      <c r="Q198" s="13">
        <v>1682.08</v>
      </c>
      <c r="R198" s="13">
        <v>-172.87</v>
      </c>
      <c r="S198" s="13">
        <v>-267.60000000000002</v>
      </c>
      <c r="T198" s="13">
        <v>1423.71</v>
      </c>
      <c r="U198" s="13">
        <v>1414.49</v>
      </c>
      <c r="V198" s="13">
        <v>1423.71</v>
      </c>
      <c r="W198" s="13">
        <v>1232.26</v>
      </c>
      <c r="X198" s="13">
        <v>1752.77</v>
      </c>
      <c r="Y198" s="13">
        <v>2345.9699999999998</v>
      </c>
      <c r="Z198" s="13">
        <v>-2017.65</v>
      </c>
      <c r="AA198" s="13">
        <v>-4261.43</v>
      </c>
      <c r="AB198" s="13">
        <v>-493.49</v>
      </c>
      <c r="AC198" s="13">
        <v>-152.35</v>
      </c>
      <c r="AD198" s="13">
        <v>1966.86</v>
      </c>
      <c r="AE198" s="13">
        <v>1763.68</v>
      </c>
      <c r="AF198" s="13">
        <v>4328.55</v>
      </c>
      <c r="AG198" s="13">
        <v>3539.98</v>
      </c>
      <c r="AH198" s="13">
        <v>190.56</v>
      </c>
      <c r="AI198" s="13">
        <v>244.73</v>
      </c>
      <c r="AJ198" s="13">
        <v>-2207.34</v>
      </c>
      <c r="AK198" s="13">
        <v>-531.16</v>
      </c>
      <c r="AL198" s="13">
        <v>-1257.93</v>
      </c>
      <c r="AM198" s="13">
        <v>767.14</v>
      </c>
      <c r="AN198" s="13">
        <v>5398.55</v>
      </c>
      <c r="AO198" s="13">
        <v>2366.87</v>
      </c>
      <c r="AP198" s="6"/>
      <c r="AQ198" s="6">
        <v>1.6916937462592558</v>
      </c>
      <c r="AR198" s="6">
        <v>1.2893415117773952</v>
      </c>
      <c r="AS198" s="169"/>
      <c r="AT198" s="169"/>
    </row>
    <row r="199" spans="1:56">
      <c r="A199" s="6" t="s">
        <v>27</v>
      </c>
      <c r="B199" s="13">
        <v>1764.84</v>
      </c>
      <c r="C199" s="13">
        <v>3825.22</v>
      </c>
      <c r="D199" s="13">
        <v>855.56</v>
      </c>
      <c r="E199" s="13">
        <v>1243.96</v>
      </c>
      <c r="F199" s="13">
        <v>-96.09</v>
      </c>
      <c r="G199" s="13">
        <v>-51.67</v>
      </c>
      <c r="H199" s="13">
        <v>951.65</v>
      </c>
      <c r="I199" s="13">
        <v>1295.6300000000001</v>
      </c>
      <c r="J199" s="13">
        <v>101.47</v>
      </c>
      <c r="K199" s="13">
        <v>108.7</v>
      </c>
      <c r="L199" s="13">
        <v>850.18</v>
      </c>
      <c r="M199" s="13">
        <v>1186.93</v>
      </c>
      <c r="N199" s="13">
        <v>106.21</v>
      </c>
      <c r="O199" s="13">
        <v>116.97</v>
      </c>
      <c r="P199" s="13">
        <v>-9.2799999999999994</v>
      </c>
      <c r="Q199" s="13">
        <v>14.1</v>
      </c>
      <c r="R199" s="13">
        <v>2.88</v>
      </c>
      <c r="S199" s="13">
        <v>34.11</v>
      </c>
      <c r="T199" s="13">
        <v>-6.4</v>
      </c>
      <c r="U199" s="13">
        <v>48.21</v>
      </c>
      <c r="V199" s="13">
        <v>-6.4</v>
      </c>
      <c r="W199" s="13">
        <v>48.21</v>
      </c>
      <c r="X199" s="13">
        <v>6.72</v>
      </c>
      <c r="Y199" s="13">
        <v>209.66</v>
      </c>
      <c r="Z199" s="13">
        <v>-164.63</v>
      </c>
      <c r="AA199" s="13">
        <v>-205.56</v>
      </c>
      <c r="AB199" s="13">
        <v>-24.28</v>
      </c>
      <c r="AC199" s="13">
        <v>0</v>
      </c>
      <c r="AD199" s="13">
        <v>0.73</v>
      </c>
      <c r="AE199" s="13">
        <v>157.71</v>
      </c>
      <c r="AF199" s="13">
        <v>140.01</v>
      </c>
      <c r="AG199" s="13">
        <v>41.06</v>
      </c>
      <c r="AH199" s="13">
        <v>19.649999999999999</v>
      </c>
      <c r="AI199" s="13">
        <v>0.06</v>
      </c>
      <c r="AJ199" s="13">
        <v>885.09</v>
      </c>
      <c r="AK199" s="13">
        <v>1145.45</v>
      </c>
      <c r="AL199" s="13">
        <v>771.12</v>
      </c>
      <c r="AM199" s="13">
        <v>784.41</v>
      </c>
      <c r="AN199" s="13">
        <v>-34.92</v>
      </c>
      <c r="AO199" s="13">
        <v>41.48</v>
      </c>
      <c r="AQ199" s="6">
        <v>-4.1073654990707857E-2</v>
      </c>
      <c r="AR199" s="6">
        <v>3.4947301020279202E-2</v>
      </c>
      <c r="AS199" s="49"/>
      <c r="AT199" s="49"/>
    </row>
    <row r="200" spans="1:56">
      <c r="A200" s="6" t="s">
        <v>350</v>
      </c>
      <c r="B200" s="13">
        <v>31423.81</v>
      </c>
      <c r="C200" s="13">
        <v>29257.59</v>
      </c>
      <c r="D200" s="13">
        <v>20350.189999999999</v>
      </c>
      <c r="E200" s="13">
        <v>19815.11</v>
      </c>
      <c r="F200" s="13">
        <v>-190.17</v>
      </c>
      <c r="G200" s="13">
        <v>-5.95</v>
      </c>
      <c r="H200" s="13">
        <v>20540.36</v>
      </c>
      <c r="I200" s="13">
        <v>19821.07</v>
      </c>
      <c r="J200" s="13">
        <v>1114.75</v>
      </c>
      <c r="K200" s="13">
        <v>1237.67</v>
      </c>
      <c r="L200" s="13">
        <v>19425.61</v>
      </c>
      <c r="M200" s="13">
        <v>18583.39</v>
      </c>
      <c r="N200" s="13">
        <v>8954.6200000000008</v>
      </c>
      <c r="O200" s="13">
        <v>13102.4</v>
      </c>
      <c r="P200" s="13">
        <v>7096.81</v>
      </c>
      <c r="Q200" s="13">
        <v>7209.37</v>
      </c>
      <c r="R200" s="13">
        <v>-137.05000000000001</v>
      </c>
      <c r="S200" s="13">
        <v>859.7</v>
      </c>
      <c r="T200" s="13">
        <v>6959.76</v>
      </c>
      <c r="U200" s="13">
        <v>8069.07</v>
      </c>
      <c r="V200" s="13">
        <v>6959.76</v>
      </c>
      <c r="W200" s="13">
        <v>8069.07</v>
      </c>
      <c r="X200" s="13">
        <v>5023.5</v>
      </c>
      <c r="Y200" s="13">
        <v>4098.24</v>
      </c>
      <c r="Z200" s="13">
        <v>2286.2199999999998</v>
      </c>
      <c r="AA200" s="13">
        <v>2149.36</v>
      </c>
      <c r="AB200" s="13">
        <v>-1321.27</v>
      </c>
      <c r="AC200" s="13">
        <v>-580.85</v>
      </c>
      <c r="AD200" s="13">
        <v>2083.63</v>
      </c>
      <c r="AE200" s="13">
        <v>1809.28</v>
      </c>
      <c r="AF200" s="13">
        <v>4632.99</v>
      </c>
      <c r="AG200" s="13">
        <v>4385.3900000000003</v>
      </c>
      <c r="AH200" s="13">
        <v>618.73</v>
      </c>
      <c r="AI200" s="13">
        <v>143</v>
      </c>
      <c r="AJ200" s="13">
        <v>4165.5600000000004</v>
      </c>
      <c r="AK200" s="13">
        <v>2608.15</v>
      </c>
      <c r="AL200" s="13">
        <v>4511.99</v>
      </c>
      <c r="AM200" s="13">
        <v>2174.9299999999998</v>
      </c>
      <c r="AN200" s="13">
        <v>15260.04</v>
      </c>
      <c r="AO200" s="13">
        <v>15975.25</v>
      </c>
      <c r="AQ200" s="6">
        <v>0.7855629758859568</v>
      </c>
      <c r="AR200" s="6">
        <v>0.85965208715955488</v>
      </c>
      <c r="AS200" s="49"/>
      <c r="AT200" s="49"/>
    </row>
    <row r="201" spans="1:56">
      <c r="A201" s="6" t="s">
        <v>381</v>
      </c>
      <c r="B201" s="13">
        <v>17144.46</v>
      </c>
      <c r="C201" s="13">
        <v>12605.69</v>
      </c>
      <c r="D201" s="13">
        <v>10826.94</v>
      </c>
      <c r="E201" s="13">
        <v>4084.58</v>
      </c>
      <c r="F201" s="13">
        <v>1531.01</v>
      </c>
      <c r="G201" s="13">
        <v>-3992.36</v>
      </c>
      <c r="H201" s="13">
        <v>9295.93</v>
      </c>
      <c r="I201" s="13">
        <v>8076.93</v>
      </c>
      <c r="J201" s="13">
        <v>7185.54</v>
      </c>
      <c r="K201" s="13">
        <v>6437.66</v>
      </c>
      <c r="L201" s="13">
        <v>2110.39</v>
      </c>
      <c r="M201" s="13">
        <v>1639.28</v>
      </c>
      <c r="N201" s="13">
        <v>5638.11</v>
      </c>
      <c r="O201" s="13">
        <v>2604.35</v>
      </c>
      <c r="P201" s="13">
        <v>893.3</v>
      </c>
      <c r="Q201" s="13">
        <v>102.24</v>
      </c>
      <c r="R201" s="13">
        <v>534.19000000000005</v>
      </c>
      <c r="S201" s="13">
        <v>113.12</v>
      </c>
      <c r="T201" s="13">
        <v>1427.49</v>
      </c>
      <c r="U201" s="13">
        <v>215.36</v>
      </c>
      <c r="V201" s="13">
        <v>901.26</v>
      </c>
      <c r="W201" s="13">
        <v>215.36</v>
      </c>
      <c r="X201" s="13">
        <v>295.68</v>
      </c>
      <c r="Y201" s="13">
        <v>400.29</v>
      </c>
      <c r="Z201" s="13">
        <v>-203.13</v>
      </c>
      <c r="AA201" s="13">
        <v>-260.88</v>
      </c>
      <c r="AB201" s="13">
        <v>-22.62</v>
      </c>
      <c r="AC201" s="13">
        <v>0</v>
      </c>
      <c r="AD201" s="13">
        <v>912.45</v>
      </c>
      <c r="AE201" s="13">
        <v>798.15</v>
      </c>
      <c r="AF201" s="13">
        <v>2109.5500000000002</v>
      </c>
      <c r="AG201" s="13">
        <v>1226.1099999999999</v>
      </c>
      <c r="AH201" s="13">
        <v>36.729999999999997</v>
      </c>
      <c r="AI201" s="13">
        <v>25.35</v>
      </c>
      <c r="AJ201" s="13">
        <v>-1623.87</v>
      </c>
      <c r="AK201" s="13">
        <v>-364.82</v>
      </c>
      <c r="AL201" s="13">
        <v>-377.96</v>
      </c>
      <c r="AM201" s="13">
        <v>186.2</v>
      </c>
      <c r="AN201" s="13">
        <v>3734.25</v>
      </c>
      <c r="AO201" s="13">
        <v>2004.09</v>
      </c>
      <c r="AQ201" s="6">
        <v>1.7694596733305219</v>
      </c>
      <c r="AR201" s="6">
        <v>1.2225428236786882</v>
      </c>
      <c r="AS201" s="380"/>
      <c r="AT201" s="49"/>
    </row>
    <row r="202" spans="1:56">
      <c r="A202" s="6" t="s">
        <v>286</v>
      </c>
      <c r="B202" s="13">
        <v>2072.31</v>
      </c>
      <c r="C202" s="13">
        <v>2768.95</v>
      </c>
      <c r="D202" s="13">
        <v>1977.16</v>
      </c>
      <c r="E202" s="13">
        <v>2023.88</v>
      </c>
      <c r="F202" s="13">
        <v>68.78</v>
      </c>
      <c r="G202" s="13">
        <v>-53.29</v>
      </c>
      <c r="H202" s="13">
        <v>1908.39</v>
      </c>
      <c r="I202" s="13">
        <v>2077.16</v>
      </c>
      <c r="J202" s="13">
        <v>66.02</v>
      </c>
      <c r="K202" s="13">
        <v>113.68</v>
      </c>
      <c r="L202" s="13">
        <v>1842.37</v>
      </c>
      <c r="M202" s="13">
        <v>1963.48</v>
      </c>
      <c r="N202" s="13">
        <v>880.53</v>
      </c>
      <c r="O202" s="13">
        <v>848.61</v>
      </c>
      <c r="P202" s="13">
        <v>790.08</v>
      </c>
      <c r="Q202" s="13">
        <v>841.71</v>
      </c>
      <c r="R202" s="13">
        <v>157.47999999999999</v>
      </c>
      <c r="S202" s="13">
        <v>-140.22</v>
      </c>
      <c r="T202" s="13">
        <v>947.56</v>
      </c>
      <c r="U202" s="13">
        <v>701.48</v>
      </c>
      <c r="V202" s="13">
        <v>947.56</v>
      </c>
      <c r="W202" s="13">
        <v>701.48</v>
      </c>
      <c r="X202" s="13">
        <v>434.85</v>
      </c>
      <c r="Y202" s="13">
        <v>537.63</v>
      </c>
      <c r="Z202" s="13">
        <v>413.62</v>
      </c>
      <c r="AA202" s="13">
        <v>404.2</v>
      </c>
      <c r="AB202" s="13">
        <v>0</v>
      </c>
      <c r="AC202" s="13">
        <v>0</v>
      </c>
      <c r="AD202" s="13">
        <v>116.42</v>
      </c>
      <c r="AE202" s="13">
        <v>75.81</v>
      </c>
      <c r="AF202" s="13">
        <v>122.67</v>
      </c>
      <c r="AG202" s="13">
        <v>98.61</v>
      </c>
      <c r="AH202" s="13">
        <v>62.45</v>
      </c>
      <c r="AI202" s="13">
        <v>6.92</v>
      </c>
      <c r="AJ202" s="13">
        <v>179.64</v>
      </c>
      <c r="AK202" s="13">
        <v>676.45</v>
      </c>
      <c r="AL202" s="13">
        <v>218.18</v>
      </c>
      <c r="AM202" s="13">
        <v>517.87</v>
      </c>
      <c r="AN202" s="13">
        <v>1662.73</v>
      </c>
      <c r="AO202" s="13">
        <v>1287.03</v>
      </c>
      <c r="AQ202" s="6">
        <v>0.90249515569619576</v>
      </c>
      <c r="AR202" s="6">
        <v>0.6554841404037729</v>
      </c>
    </row>
    <row r="203" spans="1:56" s="49" customFormat="1">
      <c r="A203" s="6" t="s">
        <v>424</v>
      </c>
      <c r="B203" s="13">
        <v>731.04</v>
      </c>
      <c r="C203" s="13">
        <v>1235.1400000000001</v>
      </c>
      <c r="D203" s="13">
        <v>29.69</v>
      </c>
      <c r="E203" s="13">
        <v>266.74</v>
      </c>
      <c r="F203" s="13">
        <v>3.16</v>
      </c>
      <c r="G203" s="13">
        <v>0.3</v>
      </c>
      <c r="H203" s="13">
        <v>26.53</v>
      </c>
      <c r="I203" s="13">
        <v>266.44</v>
      </c>
      <c r="J203" s="13">
        <v>10.62</v>
      </c>
      <c r="K203" s="13">
        <v>12.41</v>
      </c>
      <c r="L203" s="13">
        <v>15.92</v>
      </c>
      <c r="M203" s="13">
        <v>254.03</v>
      </c>
      <c r="N203" s="13">
        <v>2.84</v>
      </c>
      <c r="O203" s="13">
        <v>257.45</v>
      </c>
      <c r="P203" s="13">
        <v>0.54</v>
      </c>
      <c r="Q203" s="13">
        <v>257.45</v>
      </c>
      <c r="R203" s="13">
        <v>8.16</v>
      </c>
      <c r="S203" s="13">
        <v>26.32</v>
      </c>
      <c r="T203" s="13">
        <v>8.6999999999999993</v>
      </c>
      <c r="U203" s="13">
        <v>283.77</v>
      </c>
      <c r="V203" s="13">
        <v>8.6999999999999993</v>
      </c>
      <c r="W203" s="13">
        <v>88.05</v>
      </c>
      <c r="X203" s="13">
        <v>33.729999999999997</v>
      </c>
      <c r="Y203" s="13">
        <v>141.65</v>
      </c>
      <c r="Z203" s="13">
        <v>-59.07</v>
      </c>
      <c r="AA203" s="13">
        <v>-271.77</v>
      </c>
      <c r="AB203" s="13">
        <v>0</v>
      </c>
      <c r="AC203" s="13">
        <v>0</v>
      </c>
      <c r="AD203" s="13">
        <v>52.12</v>
      </c>
      <c r="AE203" s="13">
        <v>848.04</v>
      </c>
      <c r="AF203" s="13">
        <v>40.33</v>
      </c>
      <c r="AG203" s="13">
        <v>923.1</v>
      </c>
      <c r="AH203" s="13">
        <v>0</v>
      </c>
      <c r="AI203" s="13">
        <v>0</v>
      </c>
      <c r="AJ203" s="13">
        <v>-26.17</v>
      </c>
      <c r="AK203" s="13">
        <v>-1333.39</v>
      </c>
      <c r="AL203" s="13">
        <v>-1.91</v>
      </c>
      <c r="AM203" s="13">
        <v>-1370.62</v>
      </c>
      <c r="AN203" s="13">
        <v>42.08</v>
      </c>
      <c r="AO203" s="13">
        <v>1587.42</v>
      </c>
      <c r="AP203" s="6"/>
      <c r="AQ203" s="6">
        <v>2.6432160804020102</v>
      </c>
      <c r="AR203" s="6">
        <v>6.2489469747667599</v>
      </c>
    </row>
    <row r="204" spans="1:56">
      <c r="A204" s="6" t="s">
        <v>29</v>
      </c>
      <c r="B204" s="13">
        <v>42404.81</v>
      </c>
      <c r="C204" s="13">
        <v>42943.12</v>
      </c>
      <c r="D204" s="13">
        <v>35055.550000000003</v>
      </c>
      <c r="E204" s="13">
        <v>36678.25</v>
      </c>
      <c r="F204" s="13">
        <v>78.44</v>
      </c>
      <c r="G204" s="13">
        <v>420.14</v>
      </c>
      <c r="H204" s="13">
        <v>34977.11</v>
      </c>
      <c r="I204" s="13">
        <v>36258.11</v>
      </c>
      <c r="J204" s="13">
        <v>1824.57</v>
      </c>
      <c r="K204" s="13">
        <v>1955.48</v>
      </c>
      <c r="L204" s="13">
        <v>33152.54</v>
      </c>
      <c r="M204" s="13">
        <v>34302.629999999997</v>
      </c>
      <c r="N204" s="13">
        <v>14089.1</v>
      </c>
      <c r="O204" s="13">
        <v>15195.51</v>
      </c>
      <c r="P204" s="13">
        <v>11517.8</v>
      </c>
      <c r="Q204" s="13">
        <v>12686.03</v>
      </c>
      <c r="R204" s="13">
        <v>31.81</v>
      </c>
      <c r="S204" s="13">
        <v>-403.01</v>
      </c>
      <c r="T204" s="13">
        <v>11549.61</v>
      </c>
      <c r="U204" s="13">
        <v>12283.03</v>
      </c>
      <c r="V204" s="13">
        <v>10882.9</v>
      </c>
      <c r="W204" s="13">
        <v>12023.93</v>
      </c>
      <c r="X204" s="13">
        <v>5686.5</v>
      </c>
      <c r="Y204" s="13">
        <v>6145.48</v>
      </c>
      <c r="Z204" s="13">
        <v>4709.16</v>
      </c>
      <c r="AA204" s="13">
        <v>5167.2</v>
      </c>
      <c r="AB204" s="13">
        <v>0</v>
      </c>
      <c r="AC204" s="13">
        <v>0</v>
      </c>
      <c r="AD204" s="13">
        <v>2965.64</v>
      </c>
      <c r="AE204" s="13">
        <v>4341.59</v>
      </c>
      <c r="AF204" s="13">
        <v>5496.4</v>
      </c>
      <c r="AG204" s="13">
        <v>7485.5</v>
      </c>
      <c r="AH204" s="13">
        <v>2387.2399999999998</v>
      </c>
      <c r="AI204" s="13">
        <v>3642.78</v>
      </c>
      <c r="AJ204" s="13">
        <v>6711.2</v>
      </c>
      <c r="AK204" s="13">
        <v>1641.63</v>
      </c>
      <c r="AL204" s="13">
        <v>11566.19</v>
      </c>
      <c r="AM204" s="13">
        <v>1966.44</v>
      </c>
      <c r="AN204" s="13">
        <v>26441.34</v>
      </c>
      <c r="AO204" s="13">
        <v>32660.99</v>
      </c>
      <c r="AQ204" s="6">
        <v>0.79756603868059583</v>
      </c>
      <c r="AR204" s="6">
        <v>0.95214244505450474</v>
      </c>
    </row>
    <row r="205" spans="1:56">
      <c r="A205" s="6" t="s">
        <v>0</v>
      </c>
      <c r="B205" s="13">
        <v>12190.22</v>
      </c>
      <c r="C205" s="13">
        <v>25855.05</v>
      </c>
      <c r="D205" s="13">
        <v>2612.21</v>
      </c>
      <c r="E205" s="13">
        <v>12278.14</v>
      </c>
      <c r="F205" s="13">
        <v>-14.57</v>
      </c>
      <c r="G205" s="13">
        <v>574.16</v>
      </c>
      <c r="H205" s="13">
        <v>2626.78</v>
      </c>
      <c r="I205" s="13">
        <v>11703.98</v>
      </c>
      <c r="J205" s="13">
        <v>122.61</v>
      </c>
      <c r="K205" s="13">
        <v>1836.88</v>
      </c>
      <c r="L205" s="13">
        <v>2504.17</v>
      </c>
      <c r="M205" s="13">
        <v>9867.1</v>
      </c>
      <c r="N205" s="13">
        <v>2787.79</v>
      </c>
      <c r="O205" s="13">
        <v>10864.78</v>
      </c>
      <c r="P205" s="13">
        <v>642.23</v>
      </c>
      <c r="Q205" s="13">
        <v>4725.1499999999996</v>
      </c>
      <c r="R205" s="13">
        <v>628.91</v>
      </c>
      <c r="S205" s="13">
        <v>-197.41</v>
      </c>
      <c r="T205" s="13">
        <v>1271.1500000000001</v>
      </c>
      <c r="U205" s="13">
        <v>4527.74</v>
      </c>
      <c r="V205" s="13">
        <v>1271.1500000000001</v>
      </c>
      <c r="W205" s="13">
        <v>4552.8100000000004</v>
      </c>
      <c r="X205" s="13">
        <v>1483.25</v>
      </c>
      <c r="Y205" s="13">
        <v>3981.04</v>
      </c>
      <c r="Z205" s="13">
        <v>-1865.67</v>
      </c>
      <c r="AA205" s="13">
        <v>-424.67</v>
      </c>
      <c r="AB205" s="13">
        <v>-10.8</v>
      </c>
      <c r="AC205" s="13">
        <v>91.61</v>
      </c>
      <c r="AD205" s="13">
        <v>792.92</v>
      </c>
      <c r="AE205" s="13">
        <v>1805.16</v>
      </c>
      <c r="AF205" s="13">
        <v>2344.9899999999998</v>
      </c>
      <c r="AG205" s="13">
        <v>3463.91</v>
      </c>
      <c r="AH205" s="13">
        <v>20.66</v>
      </c>
      <c r="AI205" s="13">
        <v>171.69</v>
      </c>
      <c r="AJ205" s="13">
        <v>-49.08</v>
      </c>
      <c r="AK205" s="13">
        <v>206.58</v>
      </c>
      <c r="AL205" s="13">
        <v>452.01</v>
      </c>
      <c r="AM205" s="13">
        <v>590.03</v>
      </c>
      <c r="AN205" s="13">
        <v>2553.25</v>
      </c>
      <c r="AO205" s="13">
        <v>9660.52</v>
      </c>
      <c r="AQ205" s="6">
        <v>1.0195993083536661</v>
      </c>
      <c r="AR205" s="6">
        <v>0.97906375733498197</v>
      </c>
    </row>
    <row r="206" spans="1:56">
      <c r="A206" s="6" t="s">
        <v>57</v>
      </c>
      <c r="B206" s="13">
        <v>2279.85</v>
      </c>
      <c r="C206" s="13">
        <v>6372.78</v>
      </c>
      <c r="D206" s="13">
        <v>2136.34</v>
      </c>
      <c r="E206" s="13">
        <v>2430.5300000000002</v>
      </c>
      <c r="F206" s="13">
        <v>-160.37</v>
      </c>
      <c r="G206" s="13">
        <v>0.7</v>
      </c>
      <c r="H206" s="13">
        <v>2296.7199999999998</v>
      </c>
      <c r="I206" s="13">
        <v>2429.84</v>
      </c>
      <c r="J206" s="13">
        <v>79.510000000000005</v>
      </c>
      <c r="K206" s="13">
        <v>116.22</v>
      </c>
      <c r="L206" s="13">
        <v>2217.21</v>
      </c>
      <c r="M206" s="13">
        <v>2313.62</v>
      </c>
      <c r="N206" s="13">
        <v>119.44</v>
      </c>
      <c r="O206" s="13">
        <v>1346.56</v>
      </c>
      <c r="P206" s="13">
        <v>119.46</v>
      </c>
      <c r="Q206" s="13">
        <v>664.19</v>
      </c>
      <c r="R206" s="13">
        <v>-0.99</v>
      </c>
      <c r="S206" s="13">
        <v>282.05</v>
      </c>
      <c r="T206" s="13">
        <v>118.47</v>
      </c>
      <c r="U206" s="13">
        <v>946.24</v>
      </c>
      <c r="V206" s="13">
        <v>118.47</v>
      </c>
      <c r="W206" s="13">
        <v>946.24</v>
      </c>
      <c r="X206" s="13">
        <v>186.65</v>
      </c>
      <c r="Y206" s="13">
        <v>955.29</v>
      </c>
      <c r="Z206" s="13">
        <v>175.63</v>
      </c>
      <c r="AA206" s="13">
        <v>164.72</v>
      </c>
      <c r="AB206" s="13">
        <v>0.49</v>
      </c>
      <c r="AC206" s="13">
        <v>-0.79</v>
      </c>
      <c r="AD206" s="13">
        <v>177.64</v>
      </c>
      <c r="AE206" s="13">
        <v>240.49</v>
      </c>
      <c r="AF206" s="13">
        <v>957.16</v>
      </c>
      <c r="AG206" s="13">
        <v>271.31</v>
      </c>
      <c r="AH206" s="13">
        <v>101.38</v>
      </c>
      <c r="AI206" s="13">
        <v>169.64</v>
      </c>
      <c r="AJ206" s="13">
        <v>686.44</v>
      </c>
      <c r="AK206" s="13">
        <v>522.01</v>
      </c>
      <c r="AL206" s="13">
        <v>574.91999999999996</v>
      </c>
      <c r="AM206" s="13">
        <v>508.11</v>
      </c>
      <c r="AN206" s="13">
        <v>1530.77</v>
      </c>
      <c r="AO206" s="13">
        <v>1791.61</v>
      </c>
      <c r="AQ206" s="6">
        <v>0.69040370555788577</v>
      </c>
      <c r="AR206" s="6">
        <v>0.7743752215143368</v>
      </c>
    </row>
    <row r="207" spans="1:56">
      <c r="A207" s="6" t="s">
        <v>56</v>
      </c>
      <c r="B207" s="13">
        <v>5495.69</v>
      </c>
      <c r="C207" s="13">
        <v>6180.08</v>
      </c>
      <c r="D207" s="13">
        <v>5484.08</v>
      </c>
      <c r="E207" s="13">
        <v>5126.74</v>
      </c>
      <c r="F207" s="13">
        <v>-74.69</v>
      </c>
      <c r="G207" s="13">
        <v>-38.67</v>
      </c>
      <c r="H207" s="13">
        <v>5558.78</v>
      </c>
      <c r="I207" s="13">
        <v>5165.42</v>
      </c>
      <c r="J207" s="13">
        <v>98.84</v>
      </c>
      <c r="K207" s="13">
        <v>118.11</v>
      </c>
      <c r="L207" s="13">
        <v>5459.93</v>
      </c>
      <c r="M207" s="13">
        <v>5047.3100000000004</v>
      </c>
      <c r="N207" s="13">
        <v>1864.71</v>
      </c>
      <c r="O207" s="13">
        <v>2162.15</v>
      </c>
      <c r="P207" s="13">
        <v>1838.62</v>
      </c>
      <c r="Q207" s="13">
        <v>2184.92</v>
      </c>
      <c r="R207" s="13">
        <v>2118.79</v>
      </c>
      <c r="S207" s="13">
        <v>-128.16999999999999</v>
      </c>
      <c r="T207" s="13">
        <v>3957.41</v>
      </c>
      <c r="U207" s="13">
        <v>2056.75</v>
      </c>
      <c r="V207" s="13">
        <v>3612.79</v>
      </c>
      <c r="W207" s="13">
        <v>1893.63</v>
      </c>
      <c r="X207" s="13">
        <v>893.52</v>
      </c>
      <c r="Y207" s="13">
        <v>778.29</v>
      </c>
      <c r="Z207" s="13">
        <v>891.81</v>
      </c>
      <c r="AA207" s="13">
        <v>739.93</v>
      </c>
      <c r="AB207" s="13">
        <v>0</v>
      </c>
      <c r="AC207" s="13">
        <v>-14.05</v>
      </c>
      <c r="AD207" s="13">
        <v>477.21</v>
      </c>
      <c r="AE207" s="13">
        <v>1011.64</v>
      </c>
      <c r="AF207" s="13">
        <v>817.68</v>
      </c>
      <c r="AG207" s="13">
        <v>3619.44</v>
      </c>
      <c r="AH207" s="13">
        <v>234.9</v>
      </c>
      <c r="AI207" s="13">
        <v>253.29</v>
      </c>
      <c r="AJ207" s="13">
        <v>-574.44000000000005</v>
      </c>
      <c r="AK207" s="13">
        <v>-2456.5700000000002</v>
      </c>
      <c r="AL207" s="13">
        <v>-48.58</v>
      </c>
      <c r="AM207" s="13">
        <v>-2077.8000000000002</v>
      </c>
      <c r="AN207" s="13">
        <v>6034.38</v>
      </c>
      <c r="AO207" s="13">
        <v>7503.88</v>
      </c>
      <c r="AQ207" s="6">
        <v>1.1052119715820532</v>
      </c>
      <c r="AR207" s="6">
        <v>1.4867087616968246</v>
      </c>
    </row>
    <row r="208" spans="1:56">
      <c r="A208" s="6" t="s">
        <v>22</v>
      </c>
      <c r="B208" s="13">
        <v>6919.3</v>
      </c>
      <c r="C208" s="13">
        <v>6741.7</v>
      </c>
      <c r="D208" s="13">
        <v>6879.35</v>
      </c>
      <c r="E208" s="13">
        <v>6700.4</v>
      </c>
      <c r="F208" s="13">
        <v>224.61</v>
      </c>
      <c r="G208" s="13">
        <v>-87.57</v>
      </c>
      <c r="H208" s="13">
        <v>6654.74</v>
      </c>
      <c r="I208" s="13">
        <v>6787.96</v>
      </c>
      <c r="J208" s="13">
        <v>750.41</v>
      </c>
      <c r="K208" s="13">
        <v>361.83</v>
      </c>
      <c r="L208" s="13">
        <v>5904.33</v>
      </c>
      <c r="M208" s="13">
        <v>6426.14</v>
      </c>
      <c r="N208" s="13">
        <v>1486.21</v>
      </c>
      <c r="O208" s="13">
        <v>2272.7399999999998</v>
      </c>
      <c r="P208" s="13">
        <v>1466.08</v>
      </c>
      <c r="Q208" s="13">
        <v>2378.7600000000002</v>
      </c>
      <c r="R208" s="13">
        <v>1274.53</v>
      </c>
      <c r="S208" s="13">
        <v>-404.72</v>
      </c>
      <c r="T208" s="13">
        <v>2740.6</v>
      </c>
      <c r="U208" s="13">
        <v>1974.05</v>
      </c>
      <c r="V208" s="13">
        <v>2550.6799999999998</v>
      </c>
      <c r="W208" s="13">
        <v>1518.32</v>
      </c>
      <c r="X208" s="13">
        <v>1216.4100000000001</v>
      </c>
      <c r="Y208" s="13">
        <v>1261.55</v>
      </c>
      <c r="Z208" s="13">
        <v>1211.3800000000001</v>
      </c>
      <c r="AA208" s="13">
        <v>1251.53</v>
      </c>
      <c r="AB208" s="13">
        <v>0</v>
      </c>
      <c r="AC208" s="13">
        <v>0</v>
      </c>
      <c r="AD208" s="13">
        <v>502.01</v>
      </c>
      <c r="AE208" s="13">
        <v>359.79</v>
      </c>
      <c r="AF208" s="13">
        <v>582.91</v>
      </c>
      <c r="AG208" s="13">
        <v>373.45</v>
      </c>
      <c r="AH208" s="13">
        <v>13.39</v>
      </c>
      <c r="AI208" s="13">
        <v>44.6</v>
      </c>
      <c r="AJ208" s="13">
        <v>1043.96</v>
      </c>
      <c r="AK208" s="13">
        <v>2878.43</v>
      </c>
      <c r="AL208" s="13">
        <v>1366.08</v>
      </c>
      <c r="AM208" s="13">
        <v>3168.61</v>
      </c>
      <c r="AN208" s="13">
        <v>4860.3599999999997</v>
      </c>
      <c r="AO208" s="13">
        <v>3547.7</v>
      </c>
      <c r="AQ208" s="6">
        <v>0.82318569592146773</v>
      </c>
      <c r="AR208" s="6">
        <v>0.55207325081619751</v>
      </c>
    </row>
    <row r="209" spans="1:47">
      <c r="A209" s="6" t="s">
        <v>31</v>
      </c>
      <c r="B209" s="13">
        <v>12808.26</v>
      </c>
      <c r="C209" s="13">
        <v>15359.4</v>
      </c>
      <c r="D209" s="13">
        <v>12444.99</v>
      </c>
      <c r="E209" s="13">
        <v>14903.27</v>
      </c>
      <c r="F209" s="13">
        <v>-50.02</v>
      </c>
      <c r="G209" s="13">
        <v>244.62</v>
      </c>
      <c r="H209" s="13">
        <v>12495.01</v>
      </c>
      <c r="I209" s="13">
        <v>14658.65</v>
      </c>
      <c r="J209" s="13">
        <v>323.97000000000003</v>
      </c>
      <c r="K209" s="13">
        <v>180.11</v>
      </c>
      <c r="L209" s="13">
        <v>12171.03</v>
      </c>
      <c r="M209" s="13">
        <v>14478.55</v>
      </c>
      <c r="N209" s="13">
        <v>2714.68</v>
      </c>
      <c r="O209" s="13">
        <v>4427.1099999999997</v>
      </c>
      <c r="P209" s="13">
        <v>2704.55</v>
      </c>
      <c r="Q209" s="13">
        <v>4459.49</v>
      </c>
      <c r="R209" s="13">
        <v>-187.82</v>
      </c>
      <c r="S209" s="13">
        <v>629.14</v>
      </c>
      <c r="T209" s="13">
        <v>2516.7199999999998</v>
      </c>
      <c r="U209" s="13">
        <v>5088.63</v>
      </c>
      <c r="V209" s="13">
        <v>2516.7199999999998</v>
      </c>
      <c r="W209" s="13">
        <v>5088.63</v>
      </c>
      <c r="X209" s="13">
        <v>2312.9</v>
      </c>
      <c r="Y209" s="13">
        <v>2233.96</v>
      </c>
      <c r="Z209" s="13">
        <v>2282.5</v>
      </c>
      <c r="AA209" s="13">
        <v>2152.37</v>
      </c>
      <c r="AB209" s="13">
        <v>-163.69</v>
      </c>
      <c r="AC209" s="13">
        <v>-633.5</v>
      </c>
      <c r="AD209" s="13">
        <v>932.97</v>
      </c>
      <c r="AE209" s="13">
        <v>653.33000000000004</v>
      </c>
      <c r="AF209" s="13">
        <v>2338.0500000000002</v>
      </c>
      <c r="AG209" s="13">
        <v>2380.69</v>
      </c>
      <c r="AH209" s="13">
        <v>259.98</v>
      </c>
      <c r="AI209" s="13">
        <v>1.67</v>
      </c>
      <c r="AJ209" s="13">
        <v>4004.51</v>
      </c>
      <c r="AK209" s="13">
        <v>4835.3599999999997</v>
      </c>
      <c r="AL209" s="13">
        <v>5320.63</v>
      </c>
      <c r="AM209" s="13">
        <v>5069.74</v>
      </c>
      <c r="AN209" s="13">
        <v>8166.53</v>
      </c>
      <c r="AO209" s="13">
        <v>9643.19</v>
      </c>
      <c r="AQ209" s="6">
        <v>0.67098100982414799</v>
      </c>
      <c r="AR209" s="6">
        <v>0.66603285550003288</v>
      </c>
    </row>
    <row r="210" spans="1:47">
      <c r="A210" s="6" t="s">
        <v>28</v>
      </c>
      <c r="B210" s="13">
        <v>27355.4</v>
      </c>
      <c r="C210" s="13">
        <v>21842.04</v>
      </c>
      <c r="D210" s="13">
        <v>15381.47</v>
      </c>
      <c r="E210" s="13">
        <v>12825.79</v>
      </c>
      <c r="F210" s="13">
        <v>192.75</v>
      </c>
      <c r="G210" s="13">
        <v>-476.57</v>
      </c>
      <c r="H210" s="13">
        <v>15188.72</v>
      </c>
      <c r="I210" s="13">
        <v>13302.36</v>
      </c>
      <c r="J210" s="13">
        <v>342.04</v>
      </c>
      <c r="K210" s="13">
        <v>348.1</v>
      </c>
      <c r="L210" s="13">
        <v>14846.68</v>
      </c>
      <c r="M210" s="13">
        <v>12954.27</v>
      </c>
      <c r="N210" s="13">
        <v>13461.12</v>
      </c>
      <c r="O210" s="13">
        <v>9312.26</v>
      </c>
      <c r="P210" s="13">
        <v>7842.06</v>
      </c>
      <c r="Q210" s="13">
        <v>8531.99</v>
      </c>
      <c r="R210" s="13">
        <v>1503.73</v>
      </c>
      <c r="S210" s="13">
        <v>-1447.1</v>
      </c>
      <c r="T210" s="13">
        <v>9345.7900000000009</v>
      </c>
      <c r="U210" s="13">
        <v>7084.88</v>
      </c>
      <c r="V210" s="13">
        <v>9345.7900000000009</v>
      </c>
      <c r="W210" s="13">
        <v>7084.88</v>
      </c>
      <c r="X210" s="13">
        <v>3110.45</v>
      </c>
      <c r="Y210" s="13">
        <v>2636.45</v>
      </c>
      <c r="Z210" s="13">
        <v>2536.7399999999998</v>
      </c>
      <c r="AA210" s="13">
        <v>2134.86</v>
      </c>
      <c r="AB210" s="13">
        <v>-462.97</v>
      </c>
      <c r="AC210" s="13">
        <v>0</v>
      </c>
      <c r="AD210" s="13">
        <v>543.26</v>
      </c>
      <c r="AE210" s="13">
        <v>489.98</v>
      </c>
      <c r="AF210" s="13">
        <v>1059.58</v>
      </c>
      <c r="AG210" s="13">
        <v>783.46</v>
      </c>
      <c r="AH210" s="13">
        <v>329.34</v>
      </c>
      <c r="AI210" s="13">
        <v>224.79</v>
      </c>
      <c r="AJ210" s="13">
        <v>1494.95</v>
      </c>
      <c r="AK210" s="13">
        <v>2236.3000000000002</v>
      </c>
      <c r="AL210" s="13">
        <v>2266.0100000000002</v>
      </c>
      <c r="AM210" s="13">
        <v>4982.76</v>
      </c>
      <c r="AN210" s="13">
        <v>13351.73</v>
      </c>
      <c r="AO210" s="13">
        <v>10717.97</v>
      </c>
      <c r="AQ210" s="6">
        <v>0.89930745459590966</v>
      </c>
      <c r="AR210" s="6">
        <v>0.82736966266721312</v>
      </c>
    </row>
    <row r="211" spans="1:47">
      <c r="A211" s="6" t="s">
        <v>55</v>
      </c>
      <c r="B211" s="13">
        <v>23473.81</v>
      </c>
      <c r="C211" s="13">
        <v>27992.98</v>
      </c>
      <c r="D211" s="13">
        <v>8693.14</v>
      </c>
      <c r="E211" s="13">
        <v>9020.86</v>
      </c>
      <c r="F211" s="13">
        <v>215.88</v>
      </c>
      <c r="G211" s="13">
        <v>344.08</v>
      </c>
      <c r="H211" s="13">
        <v>8477.27</v>
      </c>
      <c r="I211" s="13">
        <v>8676.7800000000007</v>
      </c>
      <c r="J211" s="13">
        <v>352.72</v>
      </c>
      <c r="K211" s="13">
        <v>342.42</v>
      </c>
      <c r="L211" s="13">
        <v>8124.55</v>
      </c>
      <c r="M211" s="13">
        <v>8334.36</v>
      </c>
      <c r="N211" s="13">
        <v>9529.9500000000007</v>
      </c>
      <c r="O211" s="13">
        <v>13600.64</v>
      </c>
      <c r="P211" s="13">
        <v>3445.62</v>
      </c>
      <c r="Q211" s="13">
        <v>4531.26</v>
      </c>
      <c r="R211" s="13">
        <v>23.73</v>
      </c>
      <c r="S211" s="13">
        <v>-387.15</v>
      </c>
      <c r="T211" s="13">
        <v>3469.35</v>
      </c>
      <c r="U211" s="13">
        <v>4144.1099999999997</v>
      </c>
      <c r="V211" s="13">
        <v>3469.35</v>
      </c>
      <c r="W211" s="13">
        <v>4144.1099999999997</v>
      </c>
      <c r="X211" s="13">
        <v>3314.14</v>
      </c>
      <c r="Y211" s="13">
        <v>3284.4</v>
      </c>
      <c r="Z211" s="13">
        <v>-673.57</v>
      </c>
      <c r="AA211" s="13">
        <v>-332.72</v>
      </c>
      <c r="AB211" s="13">
        <v>-791.83</v>
      </c>
      <c r="AC211" s="13">
        <v>0</v>
      </c>
      <c r="AD211" s="13">
        <v>1482.2</v>
      </c>
      <c r="AE211" s="13">
        <v>1611.66</v>
      </c>
      <c r="AF211" s="13">
        <v>2406.6999999999998</v>
      </c>
      <c r="AG211" s="13">
        <v>2794.46</v>
      </c>
      <c r="AH211" s="13">
        <v>507.21</v>
      </c>
      <c r="AI211" s="13">
        <v>91.72</v>
      </c>
      <c r="AJ211" s="13">
        <v>1724.49</v>
      </c>
      <c r="AK211" s="13">
        <v>25.14</v>
      </c>
      <c r="AL211" s="13">
        <v>2585.9299999999998</v>
      </c>
      <c r="AM211" s="13">
        <v>919.19</v>
      </c>
      <c r="AN211" s="13">
        <v>6400.06</v>
      </c>
      <c r="AO211" s="13">
        <v>8309.2199999999993</v>
      </c>
      <c r="AQ211" s="6">
        <v>0.78774332116855705</v>
      </c>
      <c r="AR211" s="6">
        <v>0.99698357162397577</v>
      </c>
    </row>
    <row r="212" spans="1:47">
      <c r="A212" s="6" t="s">
        <v>137</v>
      </c>
      <c r="B212" s="13">
        <v>2841.67</v>
      </c>
      <c r="C212" s="13">
        <v>3013.62</v>
      </c>
      <c r="D212" s="13">
        <v>882.68</v>
      </c>
      <c r="E212" s="13">
        <v>692.25</v>
      </c>
      <c r="F212" s="13">
        <v>-9.27</v>
      </c>
      <c r="G212" s="13">
        <v>18.04</v>
      </c>
      <c r="H212" s="13">
        <v>891.95</v>
      </c>
      <c r="I212" s="13">
        <v>674.21</v>
      </c>
      <c r="J212" s="13">
        <v>1.1000000000000001</v>
      </c>
      <c r="K212" s="13">
        <v>0</v>
      </c>
      <c r="L212" s="13">
        <v>890.86</v>
      </c>
      <c r="M212" s="13">
        <v>674.21</v>
      </c>
      <c r="N212" s="13">
        <v>1040.31</v>
      </c>
      <c r="O212" s="13">
        <v>906.31</v>
      </c>
      <c r="P212" s="13">
        <v>326.13</v>
      </c>
      <c r="Q212" s="13">
        <v>372.43</v>
      </c>
      <c r="R212" s="13">
        <v>68.38</v>
      </c>
      <c r="S212" s="13">
        <v>-147.68</v>
      </c>
      <c r="T212" s="13">
        <v>394.51</v>
      </c>
      <c r="U212" s="13">
        <v>224.75</v>
      </c>
      <c r="V212" s="13">
        <v>394.51</v>
      </c>
      <c r="W212" s="13">
        <v>224.75</v>
      </c>
      <c r="X212" s="13">
        <v>422.26</v>
      </c>
      <c r="Y212" s="13">
        <v>360.96</v>
      </c>
      <c r="Z212" s="13">
        <v>-209.12</v>
      </c>
      <c r="AA212" s="13">
        <v>-165.92</v>
      </c>
      <c r="AB212" s="13">
        <v>-143.47999999999999</v>
      </c>
      <c r="AC212" s="13">
        <v>0</v>
      </c>
      <c r="AD212" s="13">
        <v>180.44</v>
      </c>
      <c r="AE212" s="13">
        <v>60.21</v>
      </c>
      <c r="AF212" s="13">
        <v>292.55</v>
      </c>
      <c r="AG212" s="13">
        <v>387.25</v>
      </c>
      <c r="AH212" s="13">
        <v>13.05</v>
      </c>
      <c r="AI212" s="13">
        <v>6.09</v>
      </c>
      <c r="AJ212" s="13">
        <v>362.91</v>
      </c>
      <c r="AK212" s="13">
        <v>161.83000000000001</v>
      </c>
      <c r="AL212" s="13">
        <v>915.47</v>
      </c>
      <c r="AM212" s="13">
        <v>466.61</v>
      </c>
      <c r="AN212" s="13">
        <v>527.94000000000005</v>
      </c>
      <c r="AO212" s="13">
        <v>512.38</v>
      </c>
      <c r="AQ212" s="6">
        <v>0.59261836876725871</v>
      </c>
      <c r="AR212" s="6">
        <v>0.7599709289390546</v>
      </c>
    </row>
    <row r="213" spans="1:47">
      <c r="A213" s="6" t="s">
        <v>194</v>
      </c>
      <c r="B213" s="13">
        <v>13449.32</v>
      </c>
      <c r="C213" s="13">
        <v>0</v>
      </c>
      <c r="D213" s="13">
        <v>11198.87</v>
      </c>
      <c r="E213" s="13">
        <v>0</v>
      </c>
      <c r="F213" s="13">
        <v>213.36</v>
      </c>
      <c r="G213" s="13">
        <v>0</v>
      </c>
      <c r="H213" s="13">
        <v>10985.51</v>
      </c>
      <c r="I213" s="13">
        <v>0</v>
      </c>
      <c r="J213" s="13">
        <v>954.48</v>
      </c>
      <c r="K213" s="13">
        <v>0</v>
      </c>
      <c r="L213" s="13">
        <v>10031.030000000001</v>
      </c>
      <c r="M213" s="13">
        <v>0</v>
      </c>
      <c r="N213" s="13">
        <v>5501.04</v>
      </c>
      <c r="O213" s="13">
        <v>0</v>
      </c>
      <c r="P213" s="13">
        <v>4593.66</v>
      </c>
      <c r="Q213" s="13">
        <v>0</v>
      </c>
      <c r="R213" s="13">
        <v>-561.39</v>
      </c>
      <c r="S213" s="13">
        <v>0</v>
      </c>
      <c r="T213" s="13">
        <v>4032.27</v>
      </c>
      <c r="U213" s="13">
        <v>0</v>
      </c>
      <c r="V213" s="13">
        <v>4005.05</v>
      </c>
      <c r="W213" s="13">
        <v>0</v>
      </c>
      <c r="X213" s="13">
        <v>1763.22</v>
      </c>
      <c r="Y213" s="13">
        <v>0</v>
      </c>
      <c r="Z213" s="13">
        <v>1675.2</v>
      </c>
      <c r="AA213" s="13">
        <v>0</v>
      </c>
      <c r="AB213" s="13">
        <v>-237.39</v>
      </c>
      <c r="AC213" s="13">
        <v>0</v>
      </c>
      <c r="AD213" s="13">
        <v>1823.7</v>
      </c>
      <c r="AE213" s="13">
        <v>0</v>
      </c>
      <c r="AF213" s="13">
        <v>1965.01</v>
      </c>
      <c r="AG213" s="13">
        <v>0</v>
      </c>
      <c r="AH213" s="13">
        <v>22.19</v>
      </c>
      <c r="AI213" s="13">
        <v>0</v>
      </c>
      <c r="AJ213" s="13">
        <v>777.28</v>
      </c>
      <c r="AK213" s="13">
        <v>0</v>
      </c>
      <c r="AL213" s="13">
        <v>2229.21</v>
      </c>
      <c r="AM213" s="13">
        <v>0</v>
      </c>
      <c r="AN213" s="13">
        <v>9253.75</v>
      </c>
      <c r="AO213" s="13">
        <v>0</v>
      </c>
      <c r="AQ213" s="6">
        <v>0.92251244388661979</v>
      </c>
      <c r="AR213" s="6" t="s">
        <v>587</v>
      </c>
    </row>
    <row r="214" spans="1:47">
      <c r="A214" s="6" t="s">
        <v>8</v>
      </c>
      <c r="B214" s="13">
        <v>1159.3599999999999</v>
      </c>
      <c r="C214" s="13">
        <v>1312.42</v>
      </c>
      <c r="D214" s="13">
        <v>464.78</v>
      </c>
      <c r="E214" s="13">
        <v>525.38</v>
      </c>
      <c r="F214" s="13">
        <v>3.72</v>
      </c>
      <c r="G214" s="13">
        <v>31.07</v>
      </c>
      <c r="H214" s="13">
        <v>461.06</v>
      </c>
      <c r="I214" s="13">
        <v>494.31</v>
      </c>
      <c r="J214" s="13">
        <v>0</v>
      </c>
      <c r="K214" s="13">
        <v>0</v>
      </c>
      <c r="L214" s="13">
        <v>461.06</v>
      </c>
      <c r="M214" s="13">
        <v>494.31</v>
      </c>
      <c r="N214" s="13">
        <v>258.04000000000002</v>
      </c>
      <c r="O214" s="13">
        <v>174.89</v>
      </c>
      <c r="P214" s="13">
        <v>100.74</v>
      </c>
      <c r="Q214" s="13">
        <v>70.290000000000006</v>
      </c>
      <c r="R214" s="13">
        <v>-24.25</v>
      </c>
      <c r="S214" s="13">
        <v>-1.58</v>
      </c>
      <c r="T214" s="13">
        <v>76.489999999999995</v>
      </c>
      <c r="U214" s="13">
        <v>68.709999999999994</v>
      </c>
      <c r="V214" s="13">
        <v>76.489999999999995</v>
      </c>
      <c r="W214" s="13">
        <v>68.709999999999994</v>
      </c>
      <c r="X214" s="13">
        <v>175.24</v>
      </c>
      <c r="Y214" s="13">
        <v>192.51</v>
      </c>
      <c r="Z214" s="13">
        <v>-122.77</v>
      </c>
      <c r="AA214" s="13">
        <v>-98.71</v>
      </c>
      <c r="AB214" s="13">
        <v>-18.59</v>
      </c>
      <c r="AC214" s="13">
        <v>-34.39</v>
      </c>
      <c r="AD214" s="13">
        <v>178.48</v>
      </c>
      <c r="AE214" s="13">
        <v>189.2</v>
      </c>
      <c r="AF214" s="13">
        <v>166.3</v>
      </c>
      <c r="AG214" s="13">
        <v>142.08000000000001</v>
      </c>
      <c r="AH214" s="13">
        <v>19.03</v>
      </c>
      <c r="AI214" s="13">
        <v>23.87</v>
      </c>
      <c r="AJ214" s="13">
        <v>162.1</v>
      </c>
      <c r="AK214" s="13">
        <v>203.55</v>
      </c>
      <c r="AL214" s="13">
        <v>213.82</v>
      </c>
      <c r="AM214" s="13">
        <v>265.25</v>
      </c>
      <c r="AN214" s="13">
        <v>298.95</v>
      </c>
      <c r="AO214" s="13">
        <v>290.76</v>
      </c>
      <c r="AQ214" s="6">
        <v>0.64839717173469824</v>
      </c>
      <c r="AR214" s="6">
        <v>0.58821387388480906</v>
      </c>
    </row>
    <row r="215" spans="1:47">
      <c r="A215" s="6" t="s">
        <v>25</v>
      </c>
      <c r="B215" s="13">
        <v>48729.34</v>
      </c>
      <c r="C215" s="13">
        <v>55302.45</v>
      </c>
      <c r="D215" s="13">
        <v>43416.52</v>
      </c>
      <c r="E215" s="13">
        <v>51660.29</v>
      </c>
      <c r="F215" s="13">
        <v>-1483.98</v>
      </c>
      <c r="G215" s="13">
        <v>417.7</v>
      </c>
      <c r="H215" s="13">
        <v>44900.5</v>
      </c>
      <c r="I215" s="13">
        <v>51242.59</v>
      </c>
      <c r="J215" s="13">
        <v>3584.89</v>
      </c>
      <c r="K215" s="13">
        <v>5611.4</v>
      </c>
      <c r="L215" s="13">
        <v>41315.61</v>
      </c>
      <c r="M215" s="13">
        <v>45631.19</v>
      </c>
      <c r="N215" s="13">
        <v>20046.77</v>
      </c>
      <c r="O215" s="13">
        <v>24484.29</v>
      </c>
      <c r="P215" s="13">
        <v>18804.55</v>
      </c>
      <c r="Q215" s="13">
        <v>19326.189999999999</v>
      </c>
      <c r="R215" s="13">
        <v>-1070.01</v>
      </c>
      <c r="S215" s="13">
        <v>-759.01</v>
      </c>
      <c r="T215" s="13">
        <v>17734.54</v>
      </c>
      <c r="U215" s="13">
        <v>18567.189999999999</v>
      </c>
      <c r="V215" s="13">
        <v>15114.4</v>
      </c>
      <c r="W215" s="13">
        <v>17437.13</v>
      </c>
      <c r="X215" s="13">
        <v>7845.33</v>
      </c>
      <c r="Y215" s="13">
        <v>11824.36</v>
      </c>
      <c r="Z215" s="13">
        <v>6551.14</v>
      </c>
      <c r="AA215" s="13">
        <v>10157.200000000001</v>
      </c>
      <c r="AB215" s="13">
        <v>-396.19</v>
      </c>
      <c r="AC215" s="13">
        <v>-336.1</v>
      </c>
      <c r="AD215" s="13">
        <v>3882.99</v>
      </c>
      <c r="AE215" s="13">
        <v>3231.75</v>
      </c>
      <c r="AF215" s="13">
        <v>4803.0600000000004</v>
      </c>
      <c r="AG215" s="13">
        <v>5391.04</v>
      </c>
      <c r="AH215" s="13">
        <v>27.36</v>
      </c>
      <c r="AI215" s="13">
        <v>304.17</v>
      </c>
      <c r="AJ215" s="13">
        <v>11332.86</v>
      </c>
      <c r="AK215" s="13">
        <v>9445.98</v>
      </c>
      <c r="AL215" s="13">
        <v>10684.82</v>
      </c>
      <c r="AM215" s="13">
        <v>10892.42</v>
      </c>
      <c r="AN215" s="13">
        <v>29982.75</v>
      </c>
      <c r="AO215" s="13">
        <v>36185.199999999997</v>
      </c>
      <c r="AQ215" s="6">
        <v>0.72570028616302651</v>
      </c>
      <c r="AR215" s="6">
        <v>0.79299268767700326</v>
      </c>
    </row>
    <row r="216" spans="1:47" s="49" customFormat="1">
      <c r="A216" s="6" t="s">
        <v>572</v>
      </c>
      <c r="B216" s="13">
        <v>0</v>
      </c>
      <c r="C216" s="13">
        <v>358.55</v>
      </c>
      <c r="D216" s="13">
        <v>0</v>
      </c>
      <c r="E216" s="13">
        <v>1.34</v>
      </c>
      <c r="F216" s="13">
        <v>0</v>
      </c>
      <c r="G216" s="13">
        <v>0.38</v>
      </c>
      <c r="H216" s="13">
        <v>0</v>
      </c>
      <c r="I216" s="13">
        <v>0.96</v>
      </c>
      <c r="J216" s="13">
        <v>0</v>
      </c>
      <c r="K216" s="13">
        <v>0</v>
      </c>
      <c r="L216" s="13">
        <v>0</v>
      </c>
      <c r="M216" s="13">
        <v>0.96</v>
      </c>
      <c r="N216" s="13">
        <v>0</v>
      </c>
      <c r="O216" s="13">
        <v>0</v>
      </c>
      <c r="P216" s="13">
        <v>0</v>
      </c>
      <c r="Q216" s="13">
        <v>0</v>
      </c>
      <c r="R216" s="13">
        <v>0</v>
      </c>
      <c r="S216" s="13">
        <v>0.36</v>
      </c>
      <c r="T216" s="13">
        <v>0</v>
      </c>
      <c r="U216" s="13">
        <v>0.36</v>
      </c>
      <c r="V216" s="13">
        <v>0</v>
      </c>
      <c r="W216" s="13">
        <v>0.36</v>
      </c>
      <c r="X216" s="13">
        <v>0</v>
      </c>
      <c r="Y216" s="13">
        <v>63.45</v>
      </c>
      <c r="Z216" s="13">
        <v>0</v>
      </c>
      <c r="AA216" s="13">
        <v>-97.72</v>
      </c>
      <c r="AB216" s="13">
        <v>0</v>
      </c>
      <c r="AC216" s="13">
        <v>0</v>
      </c>
      <c r="AD216" s="13">
        <v>0</v>
      </c>
      <c r="AE216" s="13">
        <v>129.88999999999999</v>
      </c>
      <c r="AF216" s="13">
        <v>0</v>
      </c>
      <c r="AG216" s="13">
        <v>98.9</v>
      </c>
      <c r="AH216" s="13">
        <v>0</v>
      </c>
      <c r="AI216" s="13">
        <v>2.9</v>
      </c>
      <c r="AJ216" s="13">
        <v>0</v>
      </c>
      <c r="AK216" s="13">
        <v>-133.38</v>
      </c>
      <c r="AL216" s="13">
        <v>0</v>
      </c>
      <c r="AM216" s="13">
        <v>-80.510000000000005</v>
      </c>
      <c r="AN216" s="13">
        <v>0</v>
      </c>
      <c r="AO216" s="13">
        <v>134.34</v>
      </c>
      <c r="AP216" s="6"/>
      <c r="AQ216" s="6" t="s">
        <v>587</v>
      </c>
      <c r="AR216" s="6">
        <v>139.9375</v>
      </c>
      <c r="AS216" s="6"/>
      <c r="AT216" s="6"/>
      <c r="AU216" s="6"/>
    </row>
    <row r="217" spans="1:47">
      <c r="B217" s="13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F217" s="13"/>
      <c r="AG217" s="13"/>
      <c r="AH217" s="13"/>
      <c r="AI217" s="13"/>
      <c r="AJ217" s="13"/>
      <c r="AK217" s="13"/>
      <c r="AL217" s="13"/>
      <c r="AM217" s="13"/>
      <c r="AN217" s="13"/>
      <c r="AO217" s="13"/>
    </row>
    <row r="218" spans="1:47">
      <c r="D218" s="6"/>
      <c r="E218" s="6"/>
    </row>
    <row r="219" spans="1:47">
      <c r="D219" s="6"/>
      <c r="E219" s="6"/>
    </row>
    <row r="220" spans="1:47" ht="13.5" thickBot="1">
      <c r="A220" s="14" t="s">
        <v>118</v>
      </c>
      <c r="B220" s="15">
        <v>283119.88</v>
      </c>
      <c r="C220" s="15">
        <v>283775.26</v>
      </c>
      <c r="D220" s="15">
        <v>192442.03</v>
      </c>
      <c r="E220" s="15">
        <v>182364.45</v>
      </c>
      <c r="F220" s="15">
        <v>378.81000000000063</v>
      </c>
      <c r="G220" s="15">
        <v>-2480.7900000000009</v>
      </c>
      <c r="H220" s="15">
        <v>192063.25</v>
      </c>
      <c r="I220" s="15">
        <v>184845.24999999997</v>
      </c>
      <c r="J220" s="15">
        <v>18194.350000000002</v>
      </c>
      <c r="K220" s="15">
        <v>18857.800000000003</v>
      </c>
      <c r="L220" s="15">
        <v>173868.92000000004</v>
      </c>
      <c r="M220" s="15">
        <v>165987.48000000001</v>
      </c>
      <c r="N220" s="15">
        <v>101225.14</v>
      </c>
      <c r="O220" s="15">
        <v>112717.06999999998</v>
      </c>
      <c r="P220" s="15">
        <v>71576.239999999991</v>
      </c>
      <c r="Q220" s="15">
        <v>70037.650000000009</v>
      </c>
      <c r="R220" s="15">
        <v>3562.2299999999987</v>
      </c>
      <c r="S220" s="15">
        <v>-2338.85</v>
      </c>
      <c r="T220" s="15">
        <v>75138.450000000012</v>
      </c>
      <c r="U220" s="15">
        <v>67698.819999999992</v>
      </c>
      <c r="V220" s="15">
        <v>66413.990000000005</v>
      </c>
      <c r="W220" s="15">
        <v>65337.930000000008</v>
      </c>
      <c r="X220" s="15">
        <v>37768.530000000006</v>
      </c>
      <c r="Y220" s="15">
        <v>41451.179999999993</v>
      </c>
      <c r="Z220" s="15">
        <v>18111.75</v>
      </c>
      <c r="AA220" s="15">
        <v>18201.989999999998</v>
      </c>
      <c r="AB220" s="15"/>
      <c r="AC220" s="15"/>
      <c r="AD220" s="15">
        <v>19516.849999999999</v>
      </c>
      <c r="AE220" s="15">
        <v>19577.36</v>
      </c>
      <c r="AF220" s="15">
        <v>36379.029999999992</v>
      </c>
      <c r="AG220" s="15">
        <v>37405.74</v>
      </c>
      <c r="AH220" s="15">
        <v>4865.8599999999988</v>
      </c>
      <c r="AI220" s="15">
        <v>5357.27</v>
      </c>
      <c r="AJ220" s="15">
        <v>32669.62</v>
      </c>
      <c r="AK220" s="15">
        <v>21767.539999999997</v>
      </c>
      <c r="AL220" s="15">
        <v>45702.02</v>
      </c>
      <c r="AM220" s="15">
        <v>29730.780000000002</v>
      </c>
      <c r="AN220" s="15">
        <v>141199.24</v>
      </c>
      <c r="AO220" s="15">
        <v>144219.9</v>
      </c>
      <c r="AP220" s="15"/>
      <c r="AQ220" s="15">
        <v>0.81210166831426778</v>
      </c>
      <c r="AR220" s="15">
        <v>0.86886010920823653</v>
      </c>
    </row>
    <row r="221" spans="1:47" s="140" customFormat="1" ht="21.75" customHeight="1">
      <c r="A221" s="140" t="s">
        <v>129</v>
      </c>
      <c r="B221" s="376">
        <v>0</v>
      </c>
      <c r="C221" s="376">
        <v>0</v>
      </c>
      <c r="D221" s="376">
        <v>0</v>
      </c>
      <c r="E221" s="376">
        <v>0</v>
      </c>
      <c r="F221" s="376">
        <v>5.1159076974727213E-13</v>
      </c>
      <c r="G221" s="376">
        <v>0</v>
      </c>
      <c r="H221" s="376">
        <v>0</v>
      </c>
      <c r="I221" s="376">
        <v>0</v>
      </c>
      <c r="J221" s="376">
        <v>0</v>
      </c>
      <c r="K221" s="376">
        <v>0</v>
      </c>
      <c r="L221" s="376">
        <v>0</v>
      </c>
      <c r="M221" s="376">
        <v>0</v>
      </c>
      <c r="N221" s="376">
        <v>0</v>
      </c>
      <c r="O221" s="376">
        <v>0</v>
      </c>
      <c r="P221" s="376">
        <v>0</v>
      </c>
      <c r="Q221" s="376">
        <v>0</v>
      </c>
      <c r="R221" s="376">
        <v>0</v>
      </c>
      <c r="S221" s="376">
        <v>0</v>
      </c>
      <c r="T221" s="376">
        <v>0</v>
      </c>
      <c r="U221" s="376">
        <v>0</v>
      </c>
      <c r="V221" s="376">
        <v>0</v>
      </c>
      <c r="W221" s="376">
        <v>0</v>
      </c>
      <c r="X221" s="376">
        <v>0</v>
      </c>
      <c r="Y221" s="376">
        <v>0</v>
      </c>
      <c r="Z221" s="376">
        <v>0</v>
      </c>
      <c r="AA221" s="376">
        <v>0</v>
      </c>
      <c r="AB221" s="376"/>
      <c r="AC221" s="376"/>
      <c r="AD221" s="376">
        <v>0</v>
      </c>
      <c r="AE221" s="376">
        <v>0</v>
      </c>
      <c r="AF221" s="376">
        <v>0</v>
      </c>
      <c r="AG221" s="376">
        <v>0</v>
      </c>
      <c r="AH221" s="376">
        <v>0</v>
      </c>
      <c r="AI221" s="376">
        <v>0</v>
      </c>
      <c r="AJ221" s="376">
        <v>0</v>
      </c>
      <c r="AK221" s="376">
        <v>0</v>
      </c>
      <c r="AL221" s="376"/>
      <c r="AM221" s="376"/>
      <c r="AN221" s="376"/>
      <c r="AO221" s="376"/>
      <c r="AP221" s="376"/>
      <c r="AQ221" s="1261">
        <v>0</v>
      </c>
      <c r="AR221" s="1261">
        <v>0</v>
      </c>
    </row>
    <row r="222" spans="1:47" s="141" customFormat="1" ht="21.75" customHeight="1">
      <c r="A222" s="141" t="s">
        <v>129</v>
      </c>
      <c r="B222" s="142">
        <v>0</v>
      </c>
      <c r="C222" s="142">
        <v>1.0000000009313226E-2</v>
      </c>
      <c r="D222" s="142">
        <v>-1.0000000009313226E-2</v>
      </c>
      <c r="E222" s="142">
        <v>-1.9999999989522621E-2</v>
      </c>
      <c r="F222" s="142">
        <v>6.2527760746888816E-13</v>
      </c>
      <c r="G222" s="142">
        <v>-1.0000000000673026E-2</v>
      </c>
      <c r="H222" s="142">
        <v>1.9999999989522621E-2</v>
      </c>
      <c r="I222" s="142">
        <v>-1.0000000038417056E-2</v>
      </c>
      <c r="J222" s="142">
        <v>2.0000000000436557E-2</v>
      </c>
      <c r="K222" s="142">
        <v>1.0000000002037268E-2</v>
      </c>
      <c r="L222" s="142">
        <v>2.0000000047730282E-2</v>
      </c>
      <c r="M222" s="142">
        <v>2.0000000018626451E-2</v>
      </c>
      <c r="N222" s="142">
        <v>0</v>
      </c>
      <c r="O222" s="142">
        <v>9.9999999802093953E-3</v>
      </c>
      <c r="P222" s="142">
        <v>9.9999999947613105E-3</v>
      </c>
      <c r="Q222" s="142">
        <v>-9.9999999947613105E-3</v>
      </c>
      <c r="R222" s="142">
        <v>0</v>
      </c>
      <c r="S222" s="142">
        <v>-9.9999999997635314E-3</v>
      </c>
      <c r="T222" s="142">
        <v>-9.9999999947613105E-3</v>
      </c>
      <c r="U222" s="142">
        <v>0</v>
      </c>
      <c r="V222" s="142">
        <v>0</v>
      </c>
      <c r="W222" s="142">
        <v>0</v>
      </c>
      <c r="X222" s="142">
        <v>1.0000000009313226E-2</v>
      </c>
      <c r="Y222" s="142">
        <v>0</v>
      </c>
      <c r="Z222" s="142">
        <v>2.0000000000436557E-2</v>
      </c>
      <c r="AA222" s="142">
        <v>0</v>
      </c>
      <c r="AB222" s="142"/>
      <c r="AC222" s="142"/>
      <c r="AD222" s="142">
        <v>0</v>
      </c>
      <c r="AE222" s="142">
        <v>-9.9999999983992893E-3</v>
      </c>
      <c r="AF222" s="142">
        <v>9.9999999947613105E-3</v>
      </c>
      <c r="AG222" s="142">
        <v>-1.0000000002037268E-2</v>
      </c>
      <c r="AH222" s="142">
        <v>9.9999999983992893E-3</v>
      </c>
      <c r="AI222" s="142">
        <v>-9.999999999308784E-3</v>
      </c>
      <c r="AJ222" s="142">
        <v>-4.0000000000873115E-2</v>
      </c>
      <c r="AK222" s="142">
        <v>-2.0000000004074536E-2</v>
      </c>
      <c r="AL222" s="142">
        <v>-1.0000000002037268E-2</v>
      </c>
      <c r="AM222" s="142">
        <v>0</v>
      </c>
      <c r="AN222" s="142">
        <v>0</v>
      </c>
      <c r="AO222" s="142">
        <v>-1.0000000009313226E-2</v>
      </c>
      <c r="AP222" s="142"/>
    </row>
    <row r="223" spans="1:47" ht="15.75">
      <c r="A223" s="193"/>
      <c r="B223" s="193"/>
      <c r="C223" s="193"/>
    </row>
    <row r="224" spans="1:47" ht="20.25">
      <c r="A224" s="1710" t="s">
        <v>135</v>
      </c>
      <c r="B224" s="1710"/>
      <c r="C224" s="1710"/>
    </row>
    <row r="225" spans="1:56" s="176" customFormat="1" ht="24.75" customHeight="1">
      <c r="A225" s="176">
        <v>1</v>
      </c>
      <c r="B225" s="176">
        <v>2</v>
      </c>
      <c r="C225" s="176">
        <v>3</v>
      </c>
      <c r="D225" s="176">
        <v>4</v>
      </c>
      <c r="E225" s="176">
        <v>5</v>
      </c>
      <c r="F225" s="176">
        <v>6</v>
      </c>
      <c r="G225" s="176">
        <v>7</v>
      </c>
      <c r="H225" s="176">
        <v>8</v>
      </c>
      <c r="I225" s="176">
        <v>9</v>
      </c>
      <c r="J225" s="176">
        <v>10</v>
      </c>
      <c r="K225" s="176">
        <v>11</v>
      </c>
      <c r="L225" s="176">
        <v>12</v>
      </c>
      <c r="M225" s="176">
        <v>13</v>
      </c>
      <c r="N225" s="176">
        <v>14</v>
      </c>
      <c r="O225" s="176">
        <v>15</v>
      </c>
      <c r="P225" s="176">
        <v>16</v>
      </c>
      <c r="Q225" s="176">
        <v>17</v>
      </c>
      <c r="R225" s="176">
        <v>18</v>
      </c>
      <c r="S225" s="176">
        <v>19</v>
      </c>
      <c r="T225" s="176">
        <v>20</v>
      </c>
      <c r="U225" s="176">
        <v>21</v>
      </c>
      <c r="V225" s="176">
        <v>22</v>
      </c>
      <c r="W225" s="176">
        <v>23</v>
      </c>
      <c r="X225" s="176">
        <v>24</v>
      </c>
      <c r="Y225" s="176">
        <v>25</v>
      </c>
      <c r="Z225" s="176">
        <v>26</v>
      </c>
      <c r="AA225" s="176">
        <v>27</v>
      </c>
      <c r="AB225" s="176">
        <v>28</v>
      </c>
      <c r="AC225" s="176">
        <v>29</v>
      </c>
      <c r="AD225" s="176">
        <v>30</v>
      </c>
      <c r="AE225" s="176">
        <v>31</v>
      </c>
      <c r="AF225" s="176">
        <v>32</v>
      </c>
      <c r="AG225" s="176">
        <v>33</v>
      </c>
      <c r="AH225" s="176">
        <v>34</v>
      </c>
      <c r="AI225" s="176">
        <v>35</v>
      </c>
      <c r="AJ225" s="176">
        <v>36</v>
      </c>
      <c r="AK225" s="176">
        <v>37</v>
      </c>
      <c r="AL225" s="176">
        <v>38</v>
      </c>
      <c r="AM225" s="176">
        <v>39</v>
      </c>
      <c r="AN225" s="176">
        <v>40</v>
      </c>
      <c r="AO225" s="176">
        <v>41</v>
      </c>
      <c r="AP225" s="176">
        <v>42</v>
      </c>
      <c r="AQ225" s="176">
        <v>43</v>
      </c>
      <c r="AR225" s="176">
        <v>44</v>
      </c>
      <c r="AS225" s="176">
        <v>45</v>
      </c>
      <c r="AT225" s="176">
        <v>46</v>
      </c>
      <c r="AU225" s="176">
        <v>47</v>
      </c>
    </row>
    <row r="226" spans="1:56" s="5" customFormat="1" ht="35.25" customHeight="1">
      <c r="A226" s="4" t="s">
        <v>13</v>
      </c>
      <c r="B226" s="1489" t="s">
        <v>11</v>
      </c>
      <c r="C226" s="1489"/>
      <c r="D226" s="1489" t="s">
        <v>45</v>
      </c>
      <c r="E226" s="1489"/>
      <c r="F226" s="1489" t="s">
        <v>50</v>
      </c>
      <c r="G226" s="1489"/>
      <c r="H226" s="1489" t="s">
        <v>43</v>
      </c>
      <c r="I226" s="1489"/>
      <c r="J226" s="1489" t="s">
        <v>78</v>
      </c>
      <c r="K226" s="1489"/>
      <c r="L226" s="1489" t="s">
        <v>79</v>
      </c>
      <c r="M226" s="1489"/>
      <c r="N226" s="1489" t="s">
        <v>80</v>
      </c>
      <c r="O226" s="1489"/>
      <c r="P226" s="1489" t="s">
        <v>178</v>
      </c>
      <c r="Q226" s="1489"/>
      <c r="R226" s="1489" t="s">
        <v>94</v>
      </c>
      <c r="S226" s="1489"/>
      <c r="T226" s="1489" t="s">
        <v>83</v>
      </c>
      <c r="U226" s="1489"/>
      <c r="V226" s="1489" t="s">
        <v>411</v>
      </c>
      <c r="W226" s="1489"/>
      <c r="X226" s="1489" t="s">
        <v>85</v>
      </c>
      <c r="Y226" s="1489"/>
      <c r="Z226" s="1489" t="s">
        <v>86</v>
      </c>
      <c r="AA226" s="1489"/>
      <c r="AB226" s="1489" t="s">
        <v>212</v>
      </c>
      <c r="AC226" s="1489"/>
      <c r="AD226" s="1489" t="s">
        <v>87</v>
      </c>
      <c r="AE226" s="1489"/>
      <c r="AF226" s="1489" t="s">
        <v>88</v>
      </c>
      <c r="AG226" s="1489"/>
      <c r="AH226" s="1489" t="s">
        <v>99</v>
      </c>
      <c r="AI226" s="1489"/>
      <c r="AJ226" s="1489" t="s">
        <v>412</v>
      </c>
      <c r="AK226" s="1489"/>
      <c r="AL226" s="1489" t="s">
        <v>90</v>
      </c>
      <c r="AM226" s="1489"/>
      <c r="AN226" s="1489" t="s">
        <v>72</v>
      </c>
      <c r="AO226" s="1489"/>
      <c r="AP226" s="373"/>
      <c r="AQ226" s="1489" t="s">
        <v>406</v>
      </c>
      <c r="AR226" s="1489"/>
      <c r="AS226" s="4"/>
      <c r="AT226" s="4"/>
      <c r="AU226" s="4"/>
      <c r="AV226" s="4"/>
      <c r="AW226" s="4"/>
      <c r="AX226" s="4"/>
      <c r="AY226" s="4"/>
      <c r="AZ226" s="4"/>
      <c r="BA226" s="4"/>
      <c r="BB226" s="4"/>
      <c r="BC226" s="4"/>
      <c r="BD226" s="4"/>
    </row>
    <row r="227" spans="1:56">
      <c r="A227" s="4" t="s">
        <v>13</v>
      </c>
      <c r="B227" s="4" t="s">
        <v>41</v>
      </c>
      <c r="C227" s="4" t="s">
        <v>42</v>
      </c>
      <c r="D227" s="276" t="s">
        <v>41</v>
      </c>
      <c r="E227" s="276" t="s">
        <v>42</v>
      </c>
      <c r="F227" s="4" t="s">
        <v>41</v>
      </c>
      <c r="G227" s="4" t="s">
        <v>42</v>
      </c>
      <c r="H227" s="4" t="s">
        <v>41</v>
      </c>
      <c r="I227" s="4" t="s">
        <v>42</v>
      </c>
      <c r="J227" s="4" t="s">
        <v>41</v>
      </c>
      <c r="K227" s="4" t="s">
        <v>42</v>
      </c>
      <c r="L227" s="4" t="s">
        <v>41</v>
      </c>
      <c r="M227" s="4" t="s">
        <v>42</v>
      </c>
      <c r="N227" s="4" t="s">
        <v>41</v>
      </c>
      <c r="O227" s="4" t="s">
        <v>42</v>
      </c>
      <c r="P227" s="4" t="s">
        <v>41</v>
      </c>
      <c r="Q227" s="4" t="s">
        <v>42</v>
      </c>
      <c r="R227" s="4" t="s">
        <v>41</v>
      </c>
      <c r="S227" s="4" t="s">
        <v>42</v>
      </c>
      <c r="T227" s="4" t="s">
        <v>41</v>
      </c>
      <c r="U227" s="4" t="s">
        <v>42</v>
      </c>
      <c r="V227" s="4" t="s">
        <v>41</v>
      </c>
      <c r="W227" s="4" t="s">
        <v>42</v>
      </c>
      <c r="X227" s="4" t="s">
        <v>41</v>
      </c>
      <c r="Y227" s="4" t="s">
        <v>42</v>
      </c>
      <c r="Z227" s="4" t="s">
        <v>41</v>
      </c>
      <c r="AA227" s="4" t="s">
        <v>42</v>
      </c>
      <c r="AB227" s="4" t="s">
        <v>41</v>
      </c>
      <c r="AC227" s="4" t="s">
        <v>42</v>
      </c>
      <c r="AD227" s="4" t="s">
        <v>41</v>
      </c>
      <c r="AE227" s="4" t="s">
        <v>42</v>
      </c>
      <c r="AF227" s="4" t="s">
        <v>41</v>
      </c>
      <c r="AG227" s="4" t="s">
        <v>42</v>
      </c>
      <c r="AH227" s="4" t="s">
        <v>41</v>
      </c>
      <c r="AI227" s="4" t="s">
        <v>42</v>
      </c>
      <c r="AJ227" s="4" t="s">
        <v>41</v>
      </c>
      <c r="AK227" s="4" t="s">
        <v>42</v>
      </c>
      <c r="AL227" s="4" t="s">
        <v>41</v>
      </c>
      <c r="AM227" s="4" t="s">
        <v>42</v>
      </c>
      <c r="AN227" s="4" t="s">
        <v>41</v>
      </c>
      <c r="AO227" s="4" t="s">
        <v>42</v>
      </c>
      <c r="AP227" s="4"/>
    </row>
    <row r="228" spans="1:56">
      <c r="A228" s="6" t="s">
        <v>14</v>
      </c>
      <c r="B228" s="13">
        <v>1686.57</v>
      </c>
      <c r="C228" s="13">
        <v>0</v>
      </c>
      <c r="D228" s="13">
        <v>1549.21</v>
      </c>
      <c r="E228" s="13">
        <v>0</v>
      </c>
      <c r="F228" s="13">
        <v>-247.61</v>
      </c>
      <c r="G228" s="13">
        <v>0</v>
      </c>
      <c r="H228" s="13">
        <v>1796.82</v>
      </c>
      <c r="I228" s="13">
        <v>0</v>
      </c>
      <c r="J228" s="13">
        <v>6185.3</v>
      </c>
      <c r="K228" s="13">
        <v>0</v>
      </c>
      <c r="L228" s="13">
        <v>-4388.4799999999996</v>
      </c>
      <c r="M228" s="13">
        <v>0</v>
      </c>
      <c r="N228" s="13">
        <v>491.33</v>
      </c>
      <c r="O228" s="13">
        <v>0</v>
      </c>
      <c r="P228" s="13">
        <v>474.41</v>
      </c>
      <c r="Q228" s="13">
        <v>0</v>
      </c>
      <c r="R228" s="13">
        <v>2824.45</v>
      </c>
      <c r="S228" s="13">
        <v>0</v>
      </c>
      <c r="T228" s="13">
        <v>3298.87</v>
      </c>
      <c r="U228" s="13">
        <v>0</v>
      </c>
      <c r="V228" s="13">
        <v>3298.87</v>
      </c>
      <c r="W228" s="13">
        <v>0</v>
      </c>
      <c r="X228" s="13">
        <v>69.77</v>
      </c>
      <c r="Y228" s="13">
        <v>0</v>
      </c>
      <c r="Z228" s="13">
        <v>43.22</v>
      </c>
      <c r="AA228" s="13">
        <v>0</v>
      </c>
      <c r="AB228" s="13">
        <v>4.49</v>
      </c>
      <c r="AC228" s="13">
        <v>0</v>
      </c>
      <c r="AD228" s="13">
        <v>49.42</v>
      </c>
      <c r="AE228" s="13">
        <v>0</v>
      </c>
      <c r="AF228" s="13">
        <v>130.97</v>
      </c>
      <c r="AG228" s="13">
        <v>0</v>
      </c>
      <c r="AH228" s="13">
        <v>3.08</v>
      </c>
      <c r="AI228" s="13">
        <v>0</v>
      </c>
      <c r="AJ228" s="13">
        <v>-7918.52</v>
      </c>
      <c r="AK228" s="13">
        <v>0</v>
      </c>
      <c r="AL228" s="13">
        <v>-7900.09</v>
      </c>
      <c r="AM228" s="13">
        <v>0</v>
      </c>
      <c r="AN228" s="13">
        <v>3530.04</v>
      </c>
      <c r="AO228" s="13">
        <v>0</v>
      </c>
      <c r="AQ228" s="6">
        <v>-0.80438785183024653</v>
      </c>
      <c r="AR228" s="6" t="s">
        <v>587</v>
      </c>
    </row>
    <row r="229" spans="1:56">
      <c r="A229" s="6" t="s">
        <v>375</v>
      </c>
      <c r="B229" s="13">
        <v>25353</v>
      </c>
      <c r="C229" s="13">
        <v>27874.23</v>
      </c>
      <c r="D229" s="13">
        <v>4517.8100000000004</v>
      </c>
      <c r="E229" s="13">
        <v>5479.47</v>
      </c>
      <c r="F229" s="13">
        <v>-3017.64</v>
      </c>
      <c r="G229" s="13">
        <v>819.72</v>
      </c>
      <c r="H229" s="13">
        <v>7535.45</v>
      </c>
      <c r="I229" s="13">
        <v>4659.76</v>
      </c>
      <c r="J229" s="13">
        <v>157.30000000000001</v>
      </c>
      <c r="K229" s="13">
        <v>394.89</v>
      </c>
      <c r="L229" s="13">
        <v>7378.16</v>
      </c>
      <c r="M229" s="13">
        <v>4264.87</v>
      </c>
      <c r="N229" s="13">
        <v>5409.05</v>
      </c>
      <c r="O229" s="13">
        <v>7276.23</v>
      </c>
      <c r="P229" s="13">
        <v>1745.54</v>
      </c>
      <c r="Q229" s="13">
        <v>1434.05</v>
      </c>
      <c r="R229" s="13">
        <v>600.88</v>
      </c>
      <c r="S229" s="13">
        <v>621.54999999999995</v>
      </c>
      <c r="T229" s="13">
        <v>2346.4299999999998</v>
      </c>
      <c r="U229" s="13">
        <v>2055.59</v>
      </c>
      <c r="V229" s="13">
        <v>2346.4299999999998</v>
      </c>
      <c r="W229" s="13">
        <v>2055.59</v>
      </c>
      <c r="X229" s="13">
        <v>2731.76</v>
      </c>
      <c r="Y229" s="13">
        <v>3009.81</v>
      </c>
      <c r="Z229" s="13">
        <v>-5819.3</v>
      </c>
      <c r="AA229" s="13">
        <v>-7249.77</v>
      </c>
      <c r="AB229" s="13">
        <v>-779.65</v>
      </c>
      <c r="AC229" s="13">
        <v>-416.52</v>
      </c>
      <c r="AD229" s="13">
        <v>4954.12</v>
      </c>
      <c r="AE229" s="13">
        <v>3926.38</v>
      </c>
      <c r="AF229" s="13">
        <v>15522.68</v>
      </c>
      <c r="AG229" s="13">
        <v>7899.54</v>
      </c>
      <c r="AH229" s="13">
        <v>358.99</v>
      </c>
      <c r="AI229" s="13">
        <v>339.59</v>
      </c>
      <c r="AJ229" s="13">
        <v>-9205.11</v>
      </c>
      <c r="AK229" s="13">
        <v>-2289.9499999999998</v>
      </c>
      <c r="AL229" s="13">
        <v>-7765.03</v>
      </c>
      <c r="AM229" s="13">
        <v>-721.38</v>
      </c>
      <c r="AN229" s="13">
        <v>16583.27</v>
      </c>
      <c r="AO229" s="13">
        <v>6554.82</v>
      </c>
      <c r="AQ229" s="6">
        <v>2.2476159367647219</v>
      </c>
      <c r="AR229" s="6">
        <v>1.5369331304353941</v>
      </c>
    </row>
    <row r="230" spans="1:56">
      <c r="A230" s="6" t="s">
        <v>27</v>
      </c>
      <c r="B230" s="13">
        <v>19.34</v>
      </c>
      <c r="C230" s="13">
        <v>27.38</v>
      </c>
      <c r="D230" s="13">
        <v>19.34</v>
      </c>
      <c r="E230" s="13">
        <v>27.12</v>
      </c>
      <c r="F230" s="13">
        <v>1.34</v>
      </c>
      <c r="G230" s="13">
        <v>-1.98</v>
      </c>
      <c r="H230" s="13">
        <v>18.010000000000002</v>
      </c>
      <c r="I230" s="13">
        <v>29.1</v>
      </c>
      <c r="J230" s="13">
        <v>3.13</v>
      </c>
      <c r="K230" s="13">
        <v>2.98</v>
      </c>
      <c r="L230" s="13">
        <v>14.88</v>
      </c>
      <c r="M230" s="13">
        <v>26.12</v>
      </c>
      <c r="N230" s="13">
        <v>735.56</v>
      </c>
      <c r="O230" s="13">
        <v>280.17</v>
      </c>
      <c r="P230" s="13">
        <v>13.35</v>
      </c>
      <c r="Q230" s="13">
        <v>0.32</v>
      </c>
      <c r="R230" s="13">
        <v>-9.35</v>
      </c>
      <c r="S230" s="13">
        <v>5.16</v>
      </c>
      <c r="T230" s="13">
        <v>4</v>
      </c>
      <c r="U230" s="13">
        <v>5.48</v>
      </c>
      <c r="V230" s="13">
        <v>4</v>
      </c>
      <c r="W230" s="13">
        <v>5.48</v>
      </c>
      <c r="X230" s="13">
        <v>0.35</v>
      </c>
      <c r="Y230" s="13">
        <v>1.33</v>
      </c>
      <c r="Z230" s="13">
        <v>0.35</v>
      </c>
      <c r="AA230" s="13">
        <v>1.26</v>
      </c>
      <c r="AB230" s="13">
        <v>0</v>
      </c>
      <c r="AC230" s="13">
        <v>0</v>
      </c>
      <c r="AD230" s="13">
        <v>0.01</v>
      </c>
      <c r="AE230" s="13">
        <v>1.1200000000000001</v>
      </c>
      <c r="AF230" s="13">
        <v>1.5</v>
      </c>
      <c r="AG230" s="13">
        <v>1.61</v>
      </c>
      <c r="AH230" s="13">
        <v>0</v>
      </c>
      <c r="AI230" s="13">
        <v>7.0000000000000007E-2</v>
      </c>
      <c r="AJ230" s="13">
        <v>9.02</v>
      </c>
      <c r="AK230" s="13">
        <v>16.57</v>
      </c>
      <c r="AL230" s="13">
        <v>233.84</v>
      </c>
      <c r="AM230" s="13">
        <v>16.66</v>
      </c>
      <c r="AN230" s="13">
        <v>5.85</v>
      </c>
      <c r="AO230" s="13">
        <v>9.5399999999999991</v>
      </c>
      <c r="AQ230" s="6">
        <v>0.39314516129032251</v>
      </c>
      <c r="AR230" s="6">
        <v>0.36523736600306272</v>
      </c>
    </row>
    <row r="231" spans="1:56">
      <c r="A231" s="6" t="s">
        <v>350</v>
      </c>
      <c r="B231" s="13">
        <v>7245.42</v>
      </c>
      <c r="C231" s="13">
        <v>7228.61</v>
      </c>
      <c r="D231" s="13">
        <v>5062.42</v>
      </c>
      <c r="E231" s="13">
        <v>5683.54</v>
      </c>
      <c r="F231" s="13">
        <v>1560.13</v>
      </c>
      <c r="G231" s="13">
        <v>277.05</v>
      </c>
      <c r="H231" s="13">
        <v>3502.28</v>
      </c>
      <c r="I231" s="13">
        <v>5406.49</v>
      </c>
      <c r="J231" s="13">
        <v>1513.51</v>
      </c>
      <c r="K231" s="13">
        <v>1679</v>
      </c>
      <c r="L231" s="13">
        <v>1988.77</v>
      </c>
      <c r="M231" s="13">
        <v>3727.49</v>
      </c>
      <c r="N231" s="13">
        <v>2663.64</v>
      </c>
      <c r="O231" s="13">
        <v>1751</v>
      </c>
      <c r="P231" s="13">
        <v>1317.03</v>
      </c>
      <c r="Q231" s="13">
        <v>1412.55</v>
      </c>
      <c r="R231" s="13">
        <v>45.65</v>
      </c>
      <c r="S231" s="13">
        <v>-602.79999999999995</v>
      </c>
      <c r="T231" s="13">
        <v>1362.68</v>
      </c>
      <c r="U231" s="13">
        <v>809.76</v>
      </c>
      <c r="V231" s="13">
        <v>1362.68</v>
      </c>
      <c r="W231" s="13">
        <v>809.7</v>
      </c>
      <c r="X231" s="13">
        <v>738.11</v>
      </c>
      <c r="Y231" s="13">
        <v>537.71</v>
      </c>
      <c r="Z231" s="13">
        <v>2516.0500000000002</v>
      </c>
      <c r="AA231" s="13">
        <v>114.61</v>
      </c>
      <c r="AB231" s="13">
        <v>-62.09</v>
      </c>
      <c r="AC231" s="13">
        <v>-57.01</v>
      </c>
      <c r="AD231" s="13">
        <v>0</v>
      </c>
      <c r="AE231" s="13">
        <v>0</v>
      </c>
      <c r="AF231" s="13">
        <v>133.41999999999999</v>
      </c>
      <c r="AG231" s="13">
        <v>178.48</v>
      </c>
      <c r="AH231" s="13">
        <v>51.97</v>
      </c>
      <c r="AI231" s="13">
        <v>8.33</v>
      </c>
      <c r="AJ231" s="13">
        <v>-2013.26</v>
      </c>
      <c r="AK231" s="13">
        <v>2673.38</v>
      </c>
      <c r="AL231" s="13">
        <v>1933.87</v>
      </c>
      <c r="AM231" s="13">
        <v>2772.83</v>
      </c>
      <c r="AN231" s="13">
        <v>4002.03</v>
      </c>
      <c r="AO231" s="13">
        <v>1054.1099999999999</v>
      </c>
      <c r="AQ231" s="6">
        <v>2.0123141439181</v>
      </c>
      <c r="AR231" s="6">
        <v>0.28279351520728424</v>
      </c>
    </row>
    <row r="232" spans="1:56">
      <c r="A232" s="6" t="s">
        <v>381</v>
      </c>
      <c r="B232" s="13">
        <v>22690.01</v>
      </c>
      <c r="C232" s="13">
        <v>26227.39</v>
      </c>
      <c r="D232" s="13">
        <v>18118.150000000001</v>
      </c>
      <c r="E232" s="13">
        <v>17545.11</v>
      </c>
      <c r="F232" s="13">
        <v>-184.53</v>
      </c>
      <c r="G232" s="13">
        <v>821.84</v>
      </c>
      <c r="H232" s="13">
        <v>18302.669999999998</v>
      </c>
      <c r="I232" s="13">
        <v>16723.27</v>
      </c>
      <c r="J232" s="13">
        <v>14432.63</v>
      </c>
      <c r="K232" s="13">
        <v>12322.84</v>
      </c>
      <c r="L232" s="13">
        <v>3870.04</v>
      </c>
      <c r="M232" s="13">
        <v>4400.43</v>
      </c>
      <c r="N232" s="13">
        <v>3034.54</v>
      </c>
      <c r="O232" s="13">
        <v>4331.28</v>
      </c>
      <c r="P232" s="13">
        <v>861.76</v>
      </c>
      <c r="Q232" s="13">
        <v>988.47</v>
      </c>
      <c r="R232" s="13">
        <v>10210.42</v>
      </c>
      <c r="S232" s="13">
        <v>-6725.25</v>
      </c>
      <c r="T232" s="13">
        <v>11072.18</v>
      </c>
      <c r="U232" s="13">
        <v>-5736.79</v>
      </c>
      <c r="V232" s="13">
        <v>11072.18</v>
      </c>
      <c r="W232" s="13">
        <v>-5736.79</v>
      </c>
      <c r="X232" s="13">
        <v>1395.77</v>
      </c>
      <c r="Y232" s="13">
        <v>1329.3</v>
      </c>
      <c r="Z232" s="13">
        <v>676.8</v>
      </c>
      <c r="AA232" s="13">
        <v>155.91999999999999</v>
      </c>
      <c r="AB232" s="13">
        <v>-10.19</v>
      </c>
      <c r="AC232" s="13">
        <v>0</v>
      </c>
      <c r="AD232" s="13">
        <v>333.64</v>
      </c>
      <c r="AE232" s="13">
        <v>291.83999999999997</v>
      </c>
      <c r="AF232" s="13">
        <v>834.12</v>
      </c>
      <c r="AG232" s="13">
        <v>667.94</v>
      </c>
      <c r="AH232" s="13">
        <v>12.46</v>
      </c>
      <c r="AI232" s="13">
        <v>20.86</v>
      </c>
      <c r="AJ232" s="13">
        <v>-9048.9699999999993</v>
      </c>
      <c r="AK232" s="13">
        <v>9000.65</v>
      </c>
      <c r="AL232" s="13">
        <v>-8132.65</v>
      </c>
      <c r="AM232" s="13">
        <v>7212.6</v>
      </c>
      <c r="AN232" s="13">
        <v>12919</v>
      </c>
      <c r="AO232" s="13">
        <v>-4600.22</v>
      </c>
      <c r="AQ232" s="6">
        <v>3.3382083906109496</v>
      </c>
      <c r="AR232" s="6">
        <v>-1.045402381130935</v>
      </c>
    </row>
    <row r="233" spans="1:56">
      <c r="A233" s="6" t="s">
        <v>286</v>
      </c>
      <c r="B233" s="13">
        <v>5024.33</v>
      </c>
      <c r="C233" s="13">
        <v>4665.0200000000004</v>
      </c>
      <c r="D233" s="13">
        <v>910.81</v>
      </c>
      <c r="E233" s="13">
        <v>772.45</v>
      </c>
      <c r="F233" s="13">
        <v>71.849999999999994</v>
      </c>
      <c r="G233" s="13">
        <v>-27.68</v>
      </c>
      <c r="H233" s="13">
        <v>838.97</v>
      </c>
      <c r="I233" s="13">
        <v>800.13</v>
      </c>
      <c r="J233" s="13">
        <v>0</v>
      </c>
      <c r="K233" s="13">
        <v>0</v>
      </c>
      <c r="L233" s="13">
        <v>838.97</v>
      </c>
      <c r="M233" s="13">
        <v>800.13</v>
      </c>
      <c r="N233" s="13">
        <v>268.43</v>
      </c>
      <c r="O233" s="13">
        <v>3534.73</v>
      </c>
      <c r="P233" s="13">
        <v>268.43</v>
      </c>
      <c r="Q233" s="13">
        <v>2384.5500000000002</v>
      </c>
      <c r="R233" s="13">
        <v>-10.62</v>
      </c>
      <c r="S233" s="13">
        <v>570.72</v>
      </c>
      <c r="T233" s="13">
        <v>257.81</v>
      </c>
      <c r="U233" s="13">
        <v>2955.27</v>
      </c>
      <c r="V233" s="13">
        <v>257.81</v>
      </c>
      <c r="W233" s="13">
        <v>1609.04</v>
      </c>
      <c r="X233" s="13">
        <v>205.19</v>
      </c>
      <c r="Y233" s="13">
        <v>164.94</v>
      </c>
      <c r="Z233" s="13">
        <v>31.87</v>
      </c>
      <c r="AA233" s="13">
        <v>7.49</v>
      </c>
      <c r="AB233" s="13">
        <v>0</v>
      </c>
      <c r="AC233" s="13">
        <v>0</v>
      </c>
      <c r="AD233" s="13">
        <v>53.63</v>
      </c>
      <c r="AE233" s="13">
        <v>114.57</v>
      </c>
      <c r="AF233" s="13">
        <v>56.46</v>
      </c>
      <c r="AG233" s="13">
        <v>118.69</v>
      </c>
      <c r="AH233" s="13">
        <v>6.81</v>
      </c>
      <c r="AI233" s="13">
        <v>25.8</v>
      </c>
      <c r="AJ233" s="13">
        <v>432.38</v>
      </c>
      <c r="AK233" s="13">
        <v>-1075.46</v>
      </c>
      <c r="AL233" s="13">
        <v>451.3</v>
      </c>
      <c r="AM233" s="13">
        <v>-808.2</v>
      </c>
      <c r="AN233" s="13">
        <v>406.58</v>
      </c>
      <c r="AO233" s="13">
        <v>1875.58</v>
      </c>
      <c r="AQ233" s="6">
        <v>0.48461804355340471</v>
      </c>
      <c r="AR233" s="6">
        <v>2.3440940847112341</v>
      </c>
    </row>
    <row r="234" spans="1:56">
      <c r="A234" s="6" t="s">
        <v>29</v>
      </c>
      <c r="B234" s="13">
        <v>8604.65</v>
      </c>
      <c r="C234" s="13">
        <v>8751.76</v>
      </c>
      <c r="D234" s="13">
        <v>7648.65</v>
      </c>
      <c r="E234" s="13">
        <v>7657.81</v>
      </c>
      <c r="F234" s="13">
        <v>-85.04</v>
      </c>
      <c r="G234" s="13">
        <v>-0.54</v>
      </c>
      <c r="H234" s="13">
        <v>7733.69</v>
      </c>
      <c r="I234" s="13">
        <v>7658.35</v>
      </c>
      <c r="J234" s="13">
        <v>80.62</v>
      </c>
      <c r="K234" s="13">
        <v>46.83</v>
      </c>
      <c r="L234" s="13">
        <v>7653.07</v>
      </c>
      <c r="M234" s="13">
        <v>7611.52</v>
      </c>
      <c r="N234" s="13">
        <v>5283.55</v>
      </c>
      <c r="O234" s="13">
        <v>2754.78</v>
      </c>
      <c r="P234" s="13">
        <v>5243.55</v>
      </c>
      <c r="Q234" s="13">
        <v>2754.78</v>
      </c>
      <c r="R234" s="13">
        <v>1539.73</v>
      </c>
      <c r="S234" s="13">
        <v>4019.52</v>
      </c>
      <c r="T234" s="13">
        <v>6783.28</v>
      </c>
      <c r="U234" s="13">
        <v>6774.29</v>
      </c>
      <c r="V234" s="13">
        <v>6783.28</v>
      </c>
      <c r="W234" s="13">
        <v>6774.29</v>
      </c>
      <c r="X234" s="13">
        <v>213.72</v>
      </c>
      <c r="Y234" s="13">
        <v>214.01</v>
      </c>
      <c r="Z234" s="13">
        <v>139.1</v>
      </c>
      <c r="AA234" s="13">
        <v>81.489999999999995</v>
      </c>
      <c r="AB234" s="13">
        <v>0</v>
      </c>
      <c r="AC234" s="13">
        <v>0</v>
      </c>
      <c r="AD234" s="13">
        <v>609.45000000000005</v>
      </c>
      <c r="AE234" s="13">
        <v>708.59</v>
      </c>
      <c r="AF234" s="13">
        <v>1117.08</v>
      </c>
      <c r="AG234" s="13">
        <v>1668.49</v>
      </c>
      <c r="AH234" s="13">
        <v>64.19</v>
      </c>
      <c r="AI234" s="13">
        <v>126.76</v>
      </c>
      <c r="AJ234" s="13">
        <v>-1060.04</v>
      </c>
      <c r="AK234" s="13">
        <v>-1748.1</v>
      </c>
      <c r="AL234" s="13">
        <v>-62.32</v>
      </c>
      <c r="AM234" s="13">
        <v>-1491.06</v>
      </c>
      <c r="AN234" s="13">
        <v>8713.11</v>
      </c>
      <c r="AO234" s="13">
        <v>9359.6200000000008</v>
      </c>
      <c r="AQ234" s="6">
        <v>1.1385117345065445</v>
      </c>
      <c r="AR234" s="6">
        <v>1.229665034053645</v>
      </c>
    </row>
    <row r="235" spans="1:56">
      <c r="A235" s="6" t="s">
        <v>0</v>
      </c>
      <c r="B235" s="13">
        <v>16307.25</v>
      </c>
      <c r="C235" s="13">
        <v>17476.060000000001</v>
      </c>
      <c r="D235" s="13">
        <v>4959.2700000000004</v>
      </c>
      <c r="E235" s="13">
        <v>9422.75</v>
      </c>
      <c r="F235" s="13">
        <v>4.32</v>
      </c>
      <c r="G235" s="13">
        <v>3121.06</v>
      </c>
      <c r="H235" s="13">
        <v>4954.96</v>
      </c>
      <c r="I235" s="13">
        <v>6301.69</v>
      </c>
      <c r="J235" s="13">
        <v>450.8</v>
      </c>
      <c r="K235" s="13">
        <v>1178.7</v>
      </c>
      <c r="L235" s="13">
        <v>4504.1499999999996</v>
      </c>
      <c r="M235" s="13">
        <v>5122.9799999999996</v>
      </c>
      <c r="N235" s="13">
        <v>6005.84</v>
      </c>
      <c r="O235" s="13">
        <v>12524.02</v>
      </c>
      <c r="P235" s="13">
        <v>1423</v>
      </c>
      <c r="Q235" s="13">
        <v>4048.48</v>
      </c>
      <c r="R235" s="13">
        <v>230.3</v>
      </c>
      <c r="S235" s="13">
        <v>-2249.4</v>
      </c>
      <c r="T235" s="13">
        <v>1653.3</v>
      </c>
      <c r="U235" s="13">
        <v>1799.07</v>
      </c>
      <c r="V235" s="13">
        <v>1653.3</v>
      </c>
      <c r="W235" s="13">
        <v>1799.07</v>
      </c>
      <c r="X235" s="13">
        <v>1843</v>
      </c>
      <c r="Y235" s="13">
        <v>3006.54</v>
      </c>
      <c r="Z235" s="13">
        <v>-2754.9</v>
      </c>
      <c r="AA235" s="13">
        <v>-2967.17</v>
      </c>
      <c r="AB235" s="13">
        <v>-20.51</v>
      </c>
      <c r="AC235" s="13">
        <v>18.14</v>
      </c>
      <c r="AD235" s="13">
        <v>1505.59</v>
      </c>
      <c r="AE235" s="13">
        <v>997.58</v>
      </c>
      <c r="AF235" s="13">
        <v>4419.84</v>
      </c>
      <c r="AG235" s="13">
        <v>1944.18</v>
      </c>
      <c r="AH235" s="13">
        <v>39.22</v>
      </c>
      <c r="AI235" s="13">
        <v>59.12</v>
      </c>
      <c r="AJ235" s="13">
        <v>-338.39</v>
      </c>
      <c r="AK235" s="13">
        <v>3272.07</v>
      </c>
      <c r="AL235" s="13">
        <v>613.07000000000005</v>
      </c>
      <c r="AM235" s="13">
        <v>3685.57</v>
      </c>
      <c r="AN235" s="13">
        <v>4842.54</v>
      </c>
      <c r="AO235" s="13">
        <v>1850.91</v>
      </c>
      <c r="AQ235" s="6">
        <v>1.0751284926123688</v>
      </c>
      <c r="AR235" s="6">
        <v>0.36129557406041019</v>
      </c>
    </row>
    <row r="236" spans="1:56">
      <c r="A236" s="6" t="s">
        <v>57</v>
      </c>
      <c r="B236" s="13">
        <v>4389.3500000000004</v>
      </c>
      <c r="C236" s="13">
        <v>4908.07</v>
      </c>
      <c r="D236" s="13">
        <v>2474.02</v>
      </c>
      <c r="E236" s="13">
        <v>1227.18</v>
      </c>
      <c r="F236" s="13">
        <v>100.28</v>
      </c>
      <c r="G236" s="13">
        <v>87.42</v>
      </c>
      <c r="H236" s="13">
        <v>2373.75</v>
      </c>
      <c r="I236" s="13">
        <v>1139.76</v>
      </c>
      <c r="J236" s="13">
        <v>301.26</v>
      </c>
      <c r="K236" s="13">
        <v>191.06</v>
      </c>
      <c r="L236" s="13">
        <v>2072.4899999999998</v>
      </c>
      <c r="M236" s="13">
        <v>948.7</v>
      </c>
      <c r="N236" s="13">
        <v>432.43</v>
      </c>
      <c r="O236" s="13">
        <v>179.28</v>
      </c>
      <c r="P236" s="13">
        <v>371.39</v>
      </c>
      <c r="Q236" s="13">
        <v>156.94999999999999</v>
      </c>
      <c r="R236" s="13">
        <v>2396.8000000000002</v>
      </c>
      <c r="S236" s="13">
        <v>901.5</v>
      </c>
      <c r="T236" s="13">
        <v>2768.18</v>
      </c>
      <c r="U236" s="13">
        <v>1058.46</v>
      </c>
      <c r="V236" s="13">
        <v>2768.18</v>
      </c>
      <c r="W236" s="13">
        <v>1058.46</v>
      </c>
      <c r="X236" s="13">
        <v>185.21</v>
      </c>
      <c r="Y236" s="13">
        <v>303.27999999999997</v>
      </c>
      <c r="Z236" s="13">
        <v>-245.83</v>
      </c>
      <c r="AA236" s="13">
        <v>-387.92</v>
      </c>
      <c r="AB236" s="13">
        <v>0.55000000000000004</v>
      </c>
      <c r="AC236" s="13">
        <v>-5.51</v>
      </c>
      <c r="AD236" s="13">
        <v>236.55</v>
      </c>
      <c r="AE236" s="13">
        <v>164.94</v>
      </c>
      <c r="AF236" s="13">
        <v>290.58</v>
      </c>
      <c r="AG236" s="13">
        <v>257.54000000000002</v>
      </c>
      <c r="AH236" s="13">
        <v>0</v>
      </c>
      <c r="AI236" s="13">
        <v>5.84</v>
      </c>
      <c r="AJ236" s="13">
        <v>-977.55</v>
      </c>
      <c r="AK236" s="13">
        <v>-144.63999999999999</v>
      </c>
      <c r="AL236" s="13">
        <v>-1172.5</v>
      </c>
      <c r="AM236" s="13">
        <v>-268.19</v>
      </c>
      <c r="AN236" s="13">
        <v>3050.04</v>
      </c>
      <c r="AO236" s="13">
        <v>1093.3499999999999</v>
      </c>
      <c r="AQ236" s="6">
        <v>1.4716789948323032</v>
      </c>
      <c r="AR236" s="6">
        <v>1.152471803520607</v>
      </c>
    </row>
    <row r="237" spans="1:56">
      <c r="A237" s="6" t="s">
        <v>56</v>
      </c>
      <c r="B237" s="13">
        <v>3411.5</v>
      </c>
      <c r="C237" s="13">
        <v>3485.65</v>
      </c>
      <c r="D237" s="13">
        <v>2420.75</v>
      </c>
      <c r="E237" s="13">
        <v>2264.77</v>
      </c>
      <c r="F237" s="13">
        <v>21.15</v>
      </c>
      <c r="G237" s="13">
        <v>-86.52</v>
      </c>
      <c r="H237" s="13">
        <v>2399.6</v>
      </c>
      <c r="I237" s="13">
        <v>2351.2800000000002</v>
      </c>
      <c r="J237" s="13">
        <v>0</v>
      </c>
      <c r="K237" s="13">
        <v>0</v>
      </c>
      <c r="L237" s="13">
        <v>2399.6</v>
      </c>
      <c r="M237" s="13">
        <v>2351.2800000000002</v>
      </c>
      <c r="N237" s="13">
        <v>373.41</v>
      </c>
      <c r="O237" s="13">
        <v>225.09</v>
      </c>
      <c r="P237" s="13">
        <v>373.41</v>
      </c>
      <c r="Q237" s="13">
        <v>225.09</v>
      </c>
      <c r="R237" s="13">
        <v>1483.28</v>
      </c>
      <c r="S237" s="13">
        <v>-56.98</v>
      </c>
      <c r="T237" s="13">
        <v>1856.68</v>
      </c>
      <c r="U237" s="13">
        <v>168.11</v>
      </c>
      <c r="V237" s="13">
        <v>1856.68</v>
      </c>
      <c r="W237" s="13">
        <v>168.11</v>
      </c>
      <c r="X237" s="13">
        <v>420.9</v>
      </c>
      <c r="Y237" s="13">
        <v>447.73</v>
      </c>
      <c r="Z237" s="13">
        <v>179.4</v>
      </c>
      <c r="AA237" s="13">
        <v>117.53</v>
      </c>
      <c r="AB237" s="13">
        <v>0</v>
      </c>
      <c r="AC237" s="13">
        <v>-25.51</v>
      </c>
      <c r="AD237" s="13">
        <v>329.34</v>
      </c>
      <c r="AE237" s="13">
        <v>626.25</v>
      </c>
      <c r="AF237" s="13">
        <v>599.36</v>
      </c>
      <c r="AG237" s="13">
        <v>777.99</v>
      </c>
      <c r="AH237" s="13">
        <v>26.06</v>
      </c>
      <c r="AI237" s="13">
        <v>5.27</v>
      </c>
      <c r="AJ237" s="13">
        <v>-591.24</v>
      </c>
      <c r="AK237" s="13">
        <v>681.65</v>
      </c>
      <c r="AL237" s="13">
        <v>-279.17</v>
      </c>
      <c r="AM237" s="13">
        <v>780.8</v>
      </c>
      <c r="AN237" s="13">
        <v>2990.84</v>
      </c>
      <c r="AO237" s="13">
        <v>1669.63</v>
      </c>
      <c r="AQ237" s="6">
        <v>1.2463910651775296</v>
      </c>
      <c r="AR237" s="6">
        <v>0.71009407641795108</v>
      </c>
    </row>
    <row r="238" spans="1:56">
      <c r="A238" s="6" t="s">
        <v>22</v>
      </c>
      <c r="B238" s="13">
        <v>651.88</v>
      </c>
      <c r="C238" s="13">
        <v>1022.9</v>
      </c>
      <c r="D238" s="13">
        <v>885.54</v>
      </c>
      <c r="E238" s="13">
        <v>1022.9</v>
      </c>
      <c r="F238" s="13">
        <v>-93.35</v>
      </c>
      <c r="G238" s="13">
        <v>57.22</v>
      </c>
      <c r="H238" s="13">
        <v>978.89</v>
      </c>
      <c r="I238" s="13">
        <v>965.69</v>
      </c>
      <c r="J238" s="13">
        <v>0</v>
      </c>
      <c r="K238" s="13">
        <v>0</v>
      </c>
      <c r="L238" s="13">
        <v>978.89</v>
      </c>
      <c r="M238" s="13">
        <v>965.69</v>
      </c>
      <c r="N238" s="13">
        <v>468.62</v>
      </c>
      <c r="O238" s="13">
        <v>288.94</v>
      </c>
      <c r="P238" s="13">
        <v>399.51</v>
      </c>
      <c r="Q238" s="13">
        <v>269.58999999999997</v>
      </c>
      <c r="R238" s="13">
        <v>-40.770000000000003</v>
      </c>
      <c r="S238" s="13">
        <v>358.56</v>
      </c>
      <c r="T238" s="13">
        <v>358.73</v>
      </c>
      <c r="U238" s="13">
        <v>628.15</v>
      </c>
      <c r="V238" s="13">
        <v>358.73</v>
      </c>
      <c r="W238" s="13">
        <v>628.15</v>
      </c>
      <c r="X238" s="13">
        <v>153.24</v>
      </c>
      <c r="Y238" s="13">
        <v>147.53</v>
      </c>
      <c r="Z238" s="13">
        <v>134.49</v>
      </c>
      <c r="AA238" s="13">
        <v>147.53</v>
      </c>
      <c r="AB238" s="13">
        <v>0</v>
      </c>
      <c r="AC238" s="13">
        <v>0</v>
      </c>
      <c r="AD238" s="13">
        <v>72.55</v>
      </c>
      <c r="AE238" s="13">
        <v>150.15</v>
      </c>
      <c r="AF238" s="13">
        <v>88.32</v>
      </c>
      <c r="AG238" s="13">
        <v>74.540000000000006</v>
      </c>
      <c r="AH238" s="13">
        <v>2.25</v>
      </c>
      <c r="AI238" s="13">
        <v>8.77</v>
      </c>
      <c r="AJ238" s="13">
        <v>322.55</v>
      </c>
      <c r="AK238" s="13">
        <v>-43.44</v>
      </c>
      <c r="AL238" s="13">
        <v>397.99</v>
      </c>
      <c r="AM238" s="13">
        <v>77.849999999999994</v>
      </c>
      <c r="AN238" s="13">
        <v>656.34</v>
      </c>
      <c r="AO238" s="13">
        <v>1009.13</v>
      </c>
      <c r="AQ238" s="6">
        <v>0.67049413110768319</v>
      </c>
      <c r="AR238" s="6">
        <v>1.04498337975955</v>
      </c>
    </row>
    <row r="239" spans="1:56">
      <c r="A239" s="6" t="s">
        <v>31</v>
      </c>
      <c r="B239" s="13">
        <v>4297.54</v>
      </c>
      <c r="C239" s="13">
        <v>6639.13</v>
      </c>
      <c r="D239" s="13">
        <v>3834.84</v>
      </c>
      <c r="E239" s="13">
        <v>4337.74</v>
      </c>
      <c r="F239" s="13">
        <v>249.07</v>
      </c>
      <c r="G239" s="13">
        <v>33.630000000000003</v>
      </c>
      <c r="H239" s="13">
        <v>3585.77</v>
      </c>
      <c r="I239" s="13">
        <v>4304.1099999999997</v>
      </c>
      <c r="J239" s="13">
        <v>0</v>
      </c>
      <c r="K239" s="13">
        <v>0</v>
      </c>
      <c r="L239" s="13">
        <v>3585.77</v>
      </c>
      <c r="M239" s="13">
        <v>4304.1099999999997</v>
      </c>
      <c r="N239" s="13">
        <v>1570.91</v>
      </c>
      <c r="O239" s="13">
        <v>7597.04</v>
      </c>
      <c r="P239" s="13">
        <v>1335.91</v>
      </c>
      <c r="Q239" s="13">
        <v>2159.35</v>
      </c>
      <c r="R239" s="13">
        <v>335.4</v>
      </c>
      <c r="S239" s="13">
        <v>144.80000000000001</v>
      </c>
      <c r="T239" s="13">
        <v>1671.31</v>
      </c>
      <c r="U239" s="13">
        <v>2304.14</v>
      </c>
      <c r="V239" s="13">
        <v>1671.31</v>
      </c>
      <c r="W239" s="13">
        <v>2304.14</v>
      </c>
      <c r="X239" s="13">
        <v>766.11</v>
      </c>
      <c r="Y239" s="13">
        <v>725.92</v>
      </c>
      <c r="Z239" s="13">
        <v>728.7</v>
      </c>
      <c r="AA239" s="13">
        <v>374.8</v>
      </c>
      <c r="AB239" s="13">
        <v>-2666.27</v>
      </c>
      <c r="AC239" s="13">
        <v>-46.96</v>
      </c>
      <c r="AD239" s="13">
        <v>287.49</v>
      </c>
      <c r="AE239" s="13">
        <v>296.97000000000003</v>
      </c>
      <c r="AF239" s="13">
        <v>488.34</v>
      </c>
      <c r="AG239" s="13">
        <v>465.15</v>
      </c>
      <c r="AH239" s="13">
        <v>2692.56</v>
      </c>
      <c r="AI239" s="13">
        <v>5.28</v>
      </c>
      <c r="AJ239" s="13">
        <v>383.64</v>
      </c>
      <c r="AK239" s="13">
        <v>904.73</v>
      </c>
      <c r="AL239" s="13">
        <v>789.19</v>
      </c>
      <c r="AM239" s="13">
        <v>37.89</v>
      </c>
      <c r="AN239" s="13">
        <v>3202.14</v>
      </c>
      <c r="AO239" s="13">
        <v>3399.38</v>
      </c>
      <c r="AQ239" s="6">
        <v>0.89301321612931106</v>
      </c>
      <c r="AR239" s="6">
        <v>0.78979858786136981</v>
      </c>
    </row>
    <row r="240" spans="1:56">
      <c r="A240" s="6" t="s">
        <v>28</v>
      </c>
      <c r="B240" s="13">
        <v>15902.29</v>
      </c>
      <c r="C240" s="13">
        <v>13587.03</v>
      </c>
      <c r="D240" s="13">
        <v>4915.5600000000004</v>
      </c>
      <c r="E240" s="13">
        <v>3071.49</v>
      </c>
      <c r="F240" s="13">
        <v>-60.81</v>
      </c>
      <c r="G240" s="13">
        <v>-432.53</v>
      </c>
      <c r="H240" s="13">
        <v>4976.38</v>
      </c>
      <c r="I240" s="13">
        <v>3504.02</v>
      </c>
      <c r="J240" s="13">
        <v>69.48</v>
      </c>
      <c r="K240" s="13">
        <v>70.88</v>
      </c>
      <c r="L240" s="13">
        <v>4906.8999999999996</v>
      </c>
      <c r="M240" s="13">
        <v>3433.14</v>
      </c>
      <c r="N240" s="13">
        <v>11683.56</v>
      </c>
      <c r="O240" s="13">
        <v>3566.72</v>
      </c>
      <c r="P240" s="13">
        <v>3015.94</v>
      </c>
      <c r="Q240" s="13">
        <v>2368.64</v>
      </c>
      <c r="R240" s="13">
        <v>-457.77</v>
      </c>
      <c r="S240" s="13">
        <v>1031.96</v>
      </c>
      <c r="T240" s="13">
        <v>2558.17</v>
      </c>
      <c r="U240" s="13">
        <v>3400.6</v>
      </c>
      <c r="V240" s="13">
        <v>2558.17</v>
      </c>
      <c r="W240" s="13">
        <v>3400.6</v>
      </c>
      <c r="X240" s="13">
        <v>1341.7</v>
      </c>
      <c r="Y240" s="13">
        <v>1279.08</v>
      </c>
      <c r="Z240" s="13">
        <v>-0.28999999999999998</v>
      </c>
      <c r="AA240" s="13">
        <v>-277.11</v>
      </c>
      <c r="AB240" s="13">
        <v>-290.23</v>
      </c>
      <c r="AC240" s="13">
        <v>0</v>
      </c>
      <c r="AD240" s="13">
        <v>1190.81</v>
      </c>
      <c r="AE240" s="13">
        <v>537.91999999999996</v>
      </c>
      <c r="AF240" s="13">
        <v>1469.62</v>
      </c>
      <c r="AG240" s="13">
        <v>662.3</v>
      </c>
      <c r="AH240" s="13">
        <v>11.6</v>
      </c>
      <c r="AI240" s="13">
        <v>21.35</v>
      </c>
      <c r="AJ240" s="13">
        <v>-32.79</v>
      </c>
      <c r="AK240" s="13">
        <v>-911.9</v>
      </c>
      <c r="AL240" s="13">
        <v>720.52</v>
      </c>
      <c r="AM240" s="13">
        <v>135.81</v>
      </c>
      <c r="AN240" s="13">
        <v>4939.6899999999996</v>
      </c>
      <c r="AO240" s="13">
        <v>4345.05</v>
      </c>
      <c r="AQ240" s="6">
        <v>1.0066824267867696</v>
      </c>
      <c r="AR240" s="6">
        <v>1.2656198116010418</v>
      </c>
    </row>
    <row r="241" spans="1:56">
      <c r="A241" s="6" t="s">
        <v>55</v>
      </c>
      <c r="B241" s="13">
        <v>23905.9</v>
      </c>
      <c r="C241" s="13">
        <v>31472.86</v>
      </c>
      <c r="D241" s="13">
        <v>5965.35</v>
      </c>
      <c r="E241" s="13">
        <v>6627.41</v>
      </c>
      <c r="F241" s="13">
        <v>-703.51</v>
      </c>
      <c r="G241" s="13">
        <v>672.07</v>
      </c>
      <c r="H241" s="13">
        <v>6668.86</v>
      </c>
      <c r="I241" s="13">
        <v>5955.34</v>
      </c>
      <c r="J241" s="13">
        <v>0</v>
      </c>
      <c r="K241" s="13">
        <v>0</v>
      </c>
      <c r="L241" s="13">
        <v>6668.86</v>
      </c>
      <c r="M241" s="13">
        <v>5955.34</v>
      </c>
      <c r="N241" s="13">
        <v>9291.44</v>
      </c>
      <c r="O241" s="13">
        <v>5573.4</v>
      </c>
      <c r="P241" s="13">
        <v>6619.16</v>
      </c>
      <c r="Q241" s="13">
        <v>4683.74</v>
      </c>
      <c r="R241" s="13">
        <v>10684.86</v>
      </c>
      <c r="S241" s="13">
        <v>-7725.68</v>
      </c>
      <c r="T241" s="13">
        <v>17304.03</v>
      </c>
      <c r="U241" s="13">
        <v>-3041.94</v>
      </c>
      <c r="V241" s="13">
        <v>17304.03</v>
      </c>
      <c r="W241" s="13">
        <v>-3041.94</v>
      </c>
      <c r="X241" s="13">
        <v>2179.4</v>
      </c>
      <c r="Y241" s="13">
        <v>2445.84</v>
      </c>
      <c r="Z241" s="13">
        <v>-4277.3100000000004</v>
      </c>
      <c r="AA241" s="13">
        <v>-1222.04</v>
      </c>
      <c r="AB241" s="13">
        <v>-913.17</v>
      </c>
      <c r="AC241" s="13">
        <v>0</v>
      </c>
      <c r="AD241" s="13">
        <v>1657.9</v>
      </c>
      <c r="AE241" s="13">
        <v>1801.82</v>
      </c>
      <c r="AF241" s="13">
        <v>3557.16</v>
      </c>
      <c r="AG241" s="13">
        <v>3265.01</v>
      </c>
      <c r="AH241" s="13">
        <v>566.64</v>
      </c>
      <c r="AI241" s="13">
        <v>102.46</v>
      </c>
      <c r="AJ241" s="13">
        <v>-11226.39</v>
      </c>
      <c r="AK241" s="13">
        <v>5050.0200000000004</v>
      </c>
      <c r="AL241" s="13">
        <v>-5159.07</v>
      </c>
      <c r="AM241" s="13">
        <v>8644.2800000000007</v>
      </c>
      <c r="AN241" s="13">
        <v>17895.25</v>
      </c>
      <c r="AO241" s="13">
        <v>905.32</v>
      </c>
      <c r="AQ241" s="6">
        <v>2.6834046598669041</v>
      </c>
      <c r="AR241" s="6">
        <v>0.1520181887180245</v>
      </c>
    </row>
    <row r="242" spans="1:56">
      <c r="A242" s="6" t="s">
        <v>137</v>
      </c>
      <c r="B242" s="13">
        <v>3630.83</v>
      </c>
      <c r="C242" s="13">
        <v>2663.11</v>
      </c>
      <c r="D242" s="13">
        <v>2122.4299999999998</v>
      </c>
      <c r="E242" s="13">
        <v>1365.03</v>
      </c>
      <c r="F242" s="13">
        <v>-9.17</v>
      </c>
      <c r="G242" s="13">
        <v>-559.48</v>
      </c>
      <c r="H242" s="13">
        <v>2131.6</v>
      </c>
      <c r="I242" s="13">
        <v>1924.5</v>
      </c>
      <c r="J242" s="13">
        <v>888.82</v>
      </c>
      <c r="K242" s="13">
        <v>806.02</v>
      </c>
      <c r="L242" s="13">
        <v>1242.78</v>
      </c>
      <c r="M242" s="13">
        <v>1118.48</v>
      </c>
      <c r="N242" s="13">
        <v>885.31</v>
      </c>
      <c r="O242" s="13">
        <v>1583.05</v>
      </c>
      <c r="P242" s="13">
        <v>85.42</v>
      </c>
      <c r="Q242" s="13">
        <v>716.39</v>
      </c>
      <c r="R242" s="13">
        <v>-4786.82</v>
      </c>
      <c r="S242" s="13">
        <v>1314.2</v>
      </c>
      <c r="T242" s="13">
        <v>-4701.41</v>
      </c>
      <c r="U242" s="13">
        <v>2030.59</v>
      </c>
      <c r="V242" s="13">
        <v>-4725.2700000000004</v>
      </c>
      <c r="W242" s="13">
        <v>2015.59</v>
      </c>
      <c r="X242" s="13">
        <v>256.76</v>
      </c>
      <c r="Y242" s="13">
        <v>174.63</v>
      </c>
      <c r="Z242" s="13">
        <v>181.9</v>
      </c>
      <c r="AA242" s="13">
        <v>-385.72</v>
      </c>
      <c r="AB242" s="13">
        <v>-317.45999999999998</v>
      </c>
      <c r="AC242" s="13">
        <v>0</v>
      </c>
      <c r="AD242" s="13">
        <v>230.55</v>
      </c>
      <c r="AE242" s="13">
        <v>50.15</v>
      </c>
      <c r="AF242" s="13">
        <v>407.65</v>
      </c>
      <c r="AG242" s="13">
        <v>412.51</v>
      </c>
      <c r="AH242" s="13">
        <v>286.29000000000002</v>
      </c>
      <c r="AI242" s="13">
        <v>30.89</v>
      </c>
      <c r="AJ242" s="13">
        <v>5179.12</v>
      </c>
      <c r="AK242" s="13">
        <v>-1004.95</v>
      </c>
      <c r="AL242" s="13">
        <v>5544.12</v>
      </c>
      <c r="AM242" s="13">
        <v>-666.69</v>
      </c>
      <c r="AN242" s="13">
        <v>-3936.33</v>
      </c>
      <c r="AO242" s="13">
        <v>2123.4299999999998</v>
      </c>
      <c r="AQ242" s="6">
        <v>-3.1673586636411915</v>
      </c>
      <c r="AR242" s="6">
        <v>1.8984961733781558</v>
      </c>
    </row>
    <row r="243" spans="1:56">
      <c r="A243" s="6" t="s">
        <v>194</v>
      </c>
      <c r="B243" s="13">
        <v>2089.59</v>
      </c>
      <c r="C243" s="13">
        <v>0</v>
      </c>
      <c r="D243" s="13">
        <v>1352.61</v>
      </c>
      <c r="E243" s="13">
        <v>0</v>
      </c>
      <c r="F243" s="13">
        <v>-104</v>
      </c>
      <c r="G243" s="13">
        <v>0</v>
      </c>
      <c r="H243" s="13">
        <v>1456.61</v>
      </c>
      <c r="I243" s="13">
        <v>0</v>
      </c>
      <c r="J243" s="13">
        <v>33.43</v>
      </c>
      <c r="K243" s="13">
        <v>0</v>
      </c>
      <c r="L243" s="13">
        <v>1423.19</v>
      </c>
      <c r="M243" s="13">
        <v>0</v>
      </c>
      <c r="N243" s="13">
        <v>823.29</v>
      </c>
      <c r="O243" s="13">
        <v>0</v>
      </c>
      <c r="P243" s="13">
        <v>-546.82000000000005</v>
      </c>
      <c r="Q243" s="13">
        <v>0</v>
      </c>
      <c r="R243" s="13">
        <v>-159.38999999999999</v>
      </c>
      <c r="S243" s="13">
        <v>0</v>
      </c>
      <c r="T243" s="13">
        <v>-706.2</v>
      </c>
      <c r="U243" s="13">
        <v>0</v>
      </c>
      <c r="V243" s="13">
        <v>-706.2</v>
      </c>
      <c r="W243" s="13">
        <v>0</v>
      </c>
      <c r="X243" s="13">
        <v>202.32</v>
      </c>
      <c r="Y243" s="13">
        <v>0</v>
      </c>
      <c r="Z243" s="13">
        <v>200.92</v>
      </c>
      <c r="AA243" s="13">
        <v>0</v>
      </c>
      <c r="AB243" s="13">
        <v>-17.23</v>
      </c>
      <c r="AC243" s="13">
        <v>0</v>
      </c>
      <c r="AD243" s="13">
        <v>204.58</v>
      </c>
      <c r="AE243" s="13">
        <v>0</v>
      </c>
      <c r="AF243" s="13">
        <v>222.8</v>
      </c>
      <c r="AG243" s="13">
        <v>0</v>
      </c>
      <c r="AH243" s="13">
        <v>0.23</v>
      </c>
      <c r="AI243" s="13">
        <v>0</v>
      </c>
      <c r="AJ243" s="13">
        <v>1518.08</v>
      </c>
      <c r="AK243" s="13">
        <v>0</v>
      </c>
      <c r="AL243" s="13">
        <v>1343.81</v>
      </c>
      <c r="AM243" s="13">
        <v>0</v>
      </c>
      <c r="AN243" s="13">
        <v>-94.89</v>
      </c>
      <c r="AO243" s="13">
        <v>0</v>
      </c>
      <c r="AQ243" s="6">
        <v>-6.6674161566621468E-2</v>
      </c>
      <c r="AR243" s="6" t="s">
        <v>587</v>
      </c>
    </row>
    <row r="244" spans="1:56">
      <c r="A244" s="6" t="s">
        <v>8</v>
      </c>
      <c r="B244" s="13">
        <v>6026.63</v>
      </c>
      <c r="C244" s="13">
        <v>7280.41</v>
      </c>
      <c r="D244" s="13">
        <v>5253.8</v>
      </c>
      <c r="E244" s="13">
        <v>6463.19</v>
      </c>
      <c r="F244" s="13">
        <v>314.14999999999998</v>
      </c>
      <c r="G244" s="13">
        <v>610.32000000000005</v>
      </c>
      <c r="H244" s="13">
        <v>4939.6499999999996</v>
      </c>
      <c r="I244" s="13">
        <v>5852.88</v>
      </c>
      <c r="J244" s="13">
        <v>0</v>
      </c>
      <c r="K244" s="13">
        <v>0</v>
      </c>
      <c r="L244" s="13">
        <v>4939.6499999999996</v>
      </c>
      <c r="M244" s="13">
        <v>5852.88</v>
      </c>
      <c r="N244" s="13">
        <v>1195.8699999999999</v>
      </c>
      <c r="O244" s="13">
        <v>1579.69</v>
      </c>
      <c r="P244" s="13">
        <v>1187.05</v>
      </c>
      <c r="Q244" s="13">
        <v>1032.73</v>
      </c>
      <c r="R244" s="13">
        <v>409.36</v>
      </c>
      <c r="S244" s="13">
        <v>236.42</v>
      </c>
      <c r="T244" s="13">
        <v>1596.41</v>
      </c>
      <c r="U244" s="13">
        <v>1269.1400000000001</v>
      </c>
      <c r="V244" s="13">
        <v>1596.41</v>
      </c>
      <c r="W244" s="13">
        <v>1269.1400000000001</v>
      </c>
      <c r="X244" s="13">
        <v>923.46</v>
      </c>
      <c r="Y244" s="13">
        <v>1151.9100000000001</v>
      </c>
      <c r="Z244" s="13">
        <v>760.1</v>
      </c>
      <c r="AA244" s="13">
        <v>1018.8</v>
      </c>
      <c r="AB244" s="13">
        <v>-144.49</v>
      </c>
      <c r="AC244" s="13">
        <v>-151.44999999999999</v>
      </c>
      <c r="AD244" s="13">
        <v>1003.48</v>
      </c>
      <c r="AE244" s="13">
        <v>932.54</v>
      </c>
      <c r="AF244" s="13">
        <v>824.96</v>
      </c>
      <c r="AG244" s="13">
        <v>676.65</v>
      </c>
      <c r="AH244" s="13">
        <v>7.34</v>
      </c>
      <c r="AI244" s="13">
        <v>13.21</v>
      </c>
      <c r="AJ244" s="13">
        <v>891.84</v>
      </c>
      <c r="AK244" s="13">
        <v>2093.9899999999998</v>
      </c>
      <c r="AL244" s="13">
        <v>1211.01</v>
      </c>
      <c r="AM244" s="13">
        <v>2439.66</v>
      </c>
      <c r="AN244" s="13">
        <v>4047.81</v>
      </c>
      <c r="AO244" s="13">
        <v>3758.89</v>
      </c>
      <c r="AQ244" s="6">
        <v>0.8194527952385291</v>
      </c>
      <c r="AR244" s="6">
        <v>0.64222912480693262</v>
      </c>
    </row>
    <row r="245" spans="1:56">
      <c r="A245" s="6" t="s">
        <v>25</v>
      </c>
      <c r="B245" s="13">
        <v>19034</v>
      </c>
      <c r="C245" s="13">
        <v>23978.5</v>
      </c>
      <c r="D245" s="13">
        <v>7448.96</v>
      </c>
      <c r="E245" s="13">
        <v>9773.9599999999991</v>
      </c>
      <c r="F245" s="13">
        <v>436.56</v>
      </c>
      <c r="G245" s="13">
        <v>67.12</v>
      </c>
      <c r="H245" s="13">
        <v>7012.4</v>
      </c>
      <c r="I245" s="13">
        <v>9706.84</v>
      </c>
      <c r="J245" s="13">
        <v>0</v>
      </c>
      <c r="K245" s="13">
        <v>56</v>
      </c>
      <c r="L245" s="13">
        <v>7012.4</v>
      </c>
      <c r="M245" s="13">
        <v>9650.84</v>
      </c>
      <c r="N245" s="13">
        <v>6711.46</v>
      </c>
      <c r="O245" s="13">
        <v>10380.790000000001</v>
      </c>
      <c r="P245" s="13">
        <v>5387.82</v>
      </c>
      <c r="Q245" s="13">
        <v>6987.99</v>
      </c>
      <c r="R245" s="13">
        <v>-1979.5</v>
      </c>
      <c r="S245" s="13">
        <v>2870.33</v>
      </c>
      <c r="T245" s="13">
        <v>3408.32</v>
      </c>
      <c r="U245" s="13">
        <v>9858.32</v>
      </c>
      <c r="V245" s="13">
        <v>3408.32</v>
      </c>
      <c r="W245" s="13">
        <v>9773.1</v>
      </c>
      <c r="X245" s="13">
        <v>1839.85</v>
      </c>
      <c r="Y245" s="13">
        <v>2853.74</v>
      </c>
      <c r="Z245" s="13">
        <v>638.88</v>
      </c>
      <c r="AA245" s="13">
        <v>427.95</v>
      </c>
      <c r="AB245" s="13">
        <v>-3015.42</v>
      </c>
      <c r="AC245" s="13">
        <v>-1595.35</v>
      </c>
      <c r="AD245" s="13">
        <v>1307.56</v>
      </c>
      <c r="AE245" s="13">
        <v>857.7</v>
      </c>
      <c r="AF245" s="13">
        <v>1376.06</v>
      </c>
      <c r="AG245" s="13">
        <v>1479.68</v>
      </c>
      <c r="AH245" s="13">
        <v>665.53</v>
      </c>
      <c r="AI245" s="13">
        <v>826.86</v>
      </c>
      <c r="AJ245" s="13">
        <v>2631.47</v>
      </c>
      <c r="AK245" s="13">
        <v>-2119.11</v>
      </c>
      <c r="AL245" s="13">
        <v>3085.29</v>
      </c>
      <c r="AM245" s="13">
        <v>-482.72</v>
      </c>
      <c r="AN245" s="13">
        <v>4380.93</v>
      </c>
      <c r="AO245" s="13">
        <v>11769.95</v>
      </c>
      <c r="AQ245" s="6">
        <v>0.62474045975700199</v>
      </c>
      <c r="AR245" s="6">
        <v>1.2195777776856731</v>
      </c>
    </row>
    <row r="246" spans="1:56">
      <c r="B246" s="13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F246" s="13"/>
      <c r="AG246" s="13"/>
      <c r="AH246" s="13"/>
      <c r="AI246" s="13"/>
      <c r="AJ246" s="13"/>
      <c r="AK246" s="13"/>
      <c r="AL246" s="13"/>
      <c r="AM246" s="13"/>
      <c r="AN246" s="13"/>
      <c r="AO246" s="13"/>
    </row>
    <row r="247" spans="1:56">
      <c r="D247" s="6"/>
      <c r="E247" s="6"/>
    </row>
    <row r="248" spans="1:56">
      <c r="D248" s="6"/>
      <c r="E248" s="6"/>
    </row>
    <row r="249" spans="1:56">
      <c r="D249" s="6"/>
      <c r="E249" s="6"/>
    </row>
    <row r="250" spans="1:56" ht="13.5" thickBot="1">
      <c r="A250" s="14" t="s">
        <v>118</v>
      </c>
      <c r="B250" s="15">
        <v>170270.07999999999</v>
      </c>
      <c r="C250" s="15">
        <v>187288.10999999996</v>
      </c>
      <c r="D250" s="15">
        <v>79459.520000000004</v>
      </c>
      <c r="E250" s="15">
        <v>82741.919999999984</v>
      </c>
      <c r="F250" s="15">
        <v>-1746.8099999999995</v>
      </c>
      <c r="G250" s="15">
        <v>5458.72</v>
      </c>
      <c r="H250" s="15">
        <v>81206.359999999986</v>
      </c>
      <c r="I250" s="15">
        <v>77283.210000000006</v>
      </c>
      <c r="J250" s="15">
        <v>24116.279999999995</v>
      </c>
      <c r="K250" s="15">
        <v>16749.199999999997</v>
      </c>
      <c r="L250" s="15">
        <v>57090.09</v>
      </c>
      <c r="M250" s="15">
        <v>60533.999999999985</v>
      </c>
      <c r="N250" s="15">
        <v>57328.24</v>
      </c>
      <c r="O250" s="15">
        <v>63426.210000000006</v>
      </c>
      <c r="P250" s="15">
        <v>29575.859999999997</v>
      </c>
      <c r="Q250" s="15">
        <v>31623.670000000006</v>
      </c>
      <c r="R250" s="15">
        <v>23316.91</v>
      </c>
      <c r="S250" s="15">
        <v>-5285.3899999999994</v>
      </c>
      <c r="T250" s="15">
        <v>52892.77</v>
      </c>
      <c r="U250" s="15">
        <v>26338.240000000002</v>
      </c>
      <c r="V250" s="15">
        <v>52868.909999999996</v>
      </c>
      <c r="W250" s="15">
        <v>24891.73</v>
      </c>
      <c r="X250" s="15">
        <v>15466.62</v>
      </c>
      <c r="Y250" s="15">
        <v>17793.3</v>
      </c>
      <c r="Z250" s="15">
        <v>-6865.8500000000013</v>
      </c>
      <c r="AA250" s="15">
        <v>-10042.35</v>
      </c>
      <c r="AB250" s="15"/>
      <c r="AC250" s="15"/>
      <c r="AD250" s="15">
        <v>14026.669999999998</v>
      </c>
      <c r="AE250" s="15">
        <v>11458.52</v>
      </c>
      <c r="AF250" s="15">
        <v>31540.92</v>
      </c>
      <c r="AG250" s="15">
        <v>20550.3</v>
      </c>
      <c r="AH250" s="15">
        <v>4795.2199999999993</v>
      </c>
      <c r="AI250" s="15">
        <v>1600.46</v>
      </c>
      <c r="AJ250" s="15">
        <v>-31044.159999999996</v>
      </c>
      <c r="AK250" s="15">
        <v>14355.509999999995</v>
      </c>
      <c r="AL250" s="15">
        <v>-14146.819999999996</v>
      </c>
      <c r="AM250" s="15">
        <v>21365.71</v>
      </c>
      <c r="AN250" s="15">
        <v>88134.239999999991</v>
      </c>
      <c r="AO250" s="15">
        <v>46178.490000000005</v>
      </c>
      <c r="AP250" s="15"/>
      <c r="AQ250" s="15">
        <v>1.543774760207945</v>
      </c>
      <c r="AR250" s="15">
        <v>0.76285211616612181</v>
      </c>
    </row>
    <row r="251" spans="1:56" s="140" customFormat="1" ht="21.75" customHeight="1">
      <c r="A251" s="140" t="s">
        <v>129</v>
      </c>
      <c r="B251" s="376">
        <v>0</v>
      </c>
      <c r="C251" s="376">
        <v>0</v>
      </c>
      <c r="D251" s="376">
        <v>0</v>
      </c>
      <c r="E251" s="376">
        <v>0</v>
      </c>
      <c r="F251" s="376">
        <v>0</v>
      </c>
      <c r="G251" s="376">
        <v>0</v>
      </c>
      <c r="H251" s="376">
        <v>0</v>
      </c>
      <c r="I251" s="376">
        <v>0</v>
      </c>
      <c r="J251" s="376">
        <v>0</v>
      </c>
      <c r="K251" s="376">
        <v>0</v>
      </c>
      <c r="L251" s="376">
        <v>0</v>
      </c>
      <c r="M251" s="376">
        <v>0</v>
      </c>
      <c r="N251" s="376">
        <v>0</v>
      </c>
      <c r="O251" s="376">
        <v>0</v>
      </c>
      <c r="P251" s="376">
        <v>0</v>
      </c>
      <c r="Q251" s="376">
        <v>0</v>
      </c>
      <c r="R251" s="376">
        <v>0</v>
      </c>
      <c r="S251" s="376">
        <v>0</v>
      </c>
      <c r="T251" s="376">
        <v>0</v>
      </c>
      <c r="U251" s="376">
        <v>0</v>
      </c>
      <c r="V251" s="376">
        <v>0</v>
      </c>
      <c r="W251" s="376">
        <v>0</v>
      </c>
      <c r="X251" s="376">
        <v>0</v>
      </c>
      <c r="Y251" s="376">
        <v>0</v>
      </c>
      <c r="Z251" s="376">
        <v>0</v>
      </c>
      <c r="AA251" s="376">
        <v>0</v>
      </c>
      <c r="AB251" s="376"/>
      <c r="AC251" s="376"/>
      <c r="AD251" s="376">
        <v>0</v>
      </c>
      <c r="AE251" s="376">
        <v>0</v>
      </c>
      <c r="AF251" s="376">
        <v>0</v>
      </c>
      <c r="AG251" s="376">
        <v>0</v>
      </c>
      <c r="AH251" s="376">
        <v>0</v>
      </c>
      <c r="AI251" s="376">
        <v>0</v>
      </c>
      <c r="AJ251" s="376">
        <v>0</v>
      </c>
      <c r="AK251" s="376">
        <v>0</v>
      </c>
      <c r="AL251" s="376"/>
      <c r="AM251" s="376"/>
      <c r="AN251" s="376"/>
      <c r="AO251" s="376"/>
      <c r="AP251" s="376"/>
      <c r="AQ251" s="1261">
        <v>0</v>
      </c>
      <c r="AR251" s="1261">
        <v>0</v>
      </c>
    </row>
    <row r="252" spans="1:56" s="141" customFormat="1" ht="21.75" customHeight="1">
      <c r="A252" s="141" t="s">
        <v>129</v>
      </c>
      <c r="B252" s="142">
        <v>0</v>
      </c>
      <c r="C252" s="142">
        <v>-1.0000000038417056E-2</v>
      </c>
      <c r="D252" s="142">
        <v>0</v>
      </c>
      <c r="E252" s="142">
        <v>0</v>
      </c>
      <c r="F252" s="142">
        <v>3.0000000000427463E-2</v>
      </c>
      <c r="G252" s="142">
        <v>1.0000000000218279E-2</v>
      </c>
      <c r="H252" s="142">
        <v>0</v>
      </c>
      <c r="I252" s="142">
        <v>0</v>
      </c>
      <c r="J252" s="142">
        <v>0</v>
      </c>
      <c r="K252" s="142">
        <v>0</v>
      </c>
      <c r="L252" s="142">
        <v>9.9999999947613105E-3</v>
      </c>
      <c r="M252" s="142">
        <v>-1.0000000016589183E-2</v>
      </c>
      <c r="N252" s="142">
        <v>-1.0000000002037268E-2</v>
      </c>
      <c r="O252" s="142">
        <v>1.0000000009313226E-2</v>
      </c>
      <c r="P252" s="142">
        <v>0</v>
      </c>
      <c r="Q252" s="142">
        <v>3.0000000006111804E-2</v>
      </c>
      <c r="R252" s="142">
        <v>9.9999999983992893E-3</v>
      </c>
      <c r="S252" s="142">
        <v>1.0000000000218279E-2</v>
      </c>
      <c r="T252" s="142">
        <v>9.9999999947613105E-3</v>
      </c>
      <c r="U252" s="142">
        <v>0</v>
      </c>
      <c r="V252" s="142">
        <v>9.9999999947613105E-3</v>
      </c>
      <c r="W252" s="142">
        <v>-2.0000000000436557E-2</v>
      </c>
      <c r="X252" s="142">
        <v>1.0000000000218279E-2</v>
      </c>
      <c r="Y252" s="142">
        <v>9.9999999983992893E-3</v>
      </c>
      <c r="Z252" s="142">
        <v>0</v>
      </c>
      <c r="AA252" s="142">
        <v>0</v>
      </c>
      <c r="AB252" s="142"/>
      <c r="AC252" s="142"/>
      <c r="AD252" s="142">
        <v>-1.0000000002037268E-2</v>
      </c>
      <c r="AE252" s="142">
        <v>2.0000000000436557E-2</v>
      </c>
      <c r="AF252" s="142">
        <v>-1.0000000002037268E-2</v>
      </c>
      <c r="AG252" s="142">
        <v>-1.0000000002037268E-2</v>
      </c>
      <c r="AH252" s="142">
        <v>-3.0000000000654836E-2</v>
      </c>
      <c r="AI252" s="142">
        <v>9.9999999999909051E-3</v>
      </c>
      <c r="AJ252" s="142">
        <v>0</v>
      </c>
      <c r="AK252" s="142">
        <v>0</v>
      </c>
      <c r="AL252" s="142">
        <v>0</v>
      </c>
      <c r="AM252" s="142">
        <v>9.9999999983992893E-3</v>
      </c>
      <c r="AN252" s="142">
        <v>0</v>
      </c>
      <c r="AO252" s="142">
        <v>0</v>
      </c>
      <c r="AP252" s="142"/>
    </row>
    <row r="253" spans="1:56" ht="15.75">
      <c r="A253" s="193"/>
      <c r="B253" s="193"/>
      <c r="C253" s="193"/>
    </row>
    <row r="254" spans="1:56" ht="20.25">
      <c r="A254" s="1710" t="s">
        <v>590</v>
      </c>
      <c r="B254" s="1710"/>
      <c r="C254" s="1710"/>
    </row>
    <row r="255" spans="1:56" s="176" customFormat="1" ht="24.75" customHeight="1">
      <c r="A255" s="176">
        <v>1</v>
      </c>
      <c r="B255" s="176">
        <v>2</v>
      </c>
      <c r="C255" s="176">
        <v>3</v>
      </c>
      <c r="D255" s="176">
        <v>4</v>
      </c>
      <c r="E255" s="176">
        <v>5</v>
      </c>
      <c r="F255" s="176">
        <v>6</v>
      </c>
      <c r="G255" s="176">
        <v>7</v>
      </c>
      <c r="H255" s="176">
        <v>8</v>
      </c>
      <c r="I255" s="176">
        <v>9</v>
      </c>
      <c r="J255" s="176">
        <v>10</v>
      </c>
      <c r="K255" s="176">
        <v>11</v>
      </c>
      <c r="L255" s="176">
        <v>12</v>
      </c>
      <c r="M255" s="176">
        <v>13</v>
      </c>
      <c r="N255" s="176">
        <v>14</v>
      </c>
      <c r="O255" s="176">
        <v>15</v>
      </c>
      <c r="P255" s="176">
        <v>16</v>
      </c>
      <c r="Q255" s="176">
        <v>17</v>
      </c>
      <c r="R255" s="176">
        <v>18</v>
      </c>
      <c r="S255" s="176">
        <v>19</v>
      </c>
      <c r="T255" s="176">
        <v>20</v>
      </c>
      <c r="U255" s="176">
        <v>21</v>
      </c>
      <c r="V255" s="176">
        <v>22</v>
      </c>
      <c r="W255" s="176">
        <v>23</v>
      </c>
      <c r="X255" s="176">
        <v>24</v>
      </c>
      <c r="Y255" s="176">
        <v>25</v>
      </c>
      <c r="Z255" s="176">
        <v>26</v>
      </c>
      <c r="AA255" s="176">
        <v>27</v>
      </c>
      <c r="AB255" s="176">
        <v>28</v>
      </c>
      <c r="AC255" s="176">
        <v>29</v>
      </c>
      <c r="AD255" s="176">
        <v>30</v>
      </c>
      <c r="AE255" s="176">
        <v>31</v>
      </c>
      <c r="AF255" s="176">
        <v>32</v>
      </c>
      <c r="AG255" s="176">
        <v>33</v>
      </c>
      <c r="AH255" s="176">
        <v>34</v>
      </c>
      <c r="AI255" s="176">
        <v>35</v>
      </c>
      <c r="AJ255" s="176">
        <v>36</v>
      </c>
      <c r="AK255" s="176">
        <v>37</v>
      </c>
      <c r="AL255" s="176">
        <v>38</v>
      </c>
      <c r="AM255" s="176">
        <v>39</v>
      </c>
      <c r="AN255" s="176">
        <v>40</v>
      </c>
      <c r="AO255" s="176">
        <v>41</v>
      </c>
      <c r="AP255" s="176">
        <v>42</v>
      </c>
      <c r="AQ255" s="176">
        <v>43</v>
      </c>
      <c r="AR255" s="176">
        <v>44</v>
      </c>
      <c r="AS255" s="176">
        <v>45</v>
      </c>
      <c r="AT255" s="176">
        <v>46</v>
      </c>
      <c r="AU255" s="176">
        <v>47</v>
      </c>
    </row>
    <row r="256" spans="1:56" s="5" customFormat="1" ht="35.25" customHeight="1">
      <c r="A256" s="4" t="s">
        <v>13</v>
      </c>
      <c r="B256" s="1489" t="s">
        <v>11</v>
      </c>
      <c r="C256" s="1489"/>
      <c r="D256" s="1489" t="s">
        <v>45</v>
      </c>
      <c r="E256" s="1489"/>
      <c r="F256" s="1489" t="s">
        <v>50</v>
      </c>
      <c r="G256" s="1489"/>
      <c r="H256" s="1489" t="s">
        <v>43</v>
      </c>
      <c r="I256" s="1489"/>
      <c r="J256" s="1489" t="s">
        <v>78</v>
      </c>
      <c r="K256" s="1489"/>
      <c r="L256" s="1489" t="s">
        <v>79</v>
      </c>
      <c r="M256" s="1489"/>
      <c r="N256" s="1489" t="s">
        <v>80</v>
      </c>
      <c r="O256" s="1489"/>
      <c r="P256" s="1489" t="s">
        <v>178</v>
      </c>
      <c r="Q256" s="1489"/>
      <c r="R256" s="1489" t="s">
        <v>94</v>
      </c>
      <c r="S256" s="1489"/>
      <c r="T256" s="1489" t="s">
        <v>83</v>
      </c>
      <c r="U256" s="1489"/>
      <c r="V256" s="1489" t="s">
        <v>411</v>
      </c>
      <c r="W256" s="1489"/>
      <c r="X256" s="1489" t="s">
        <v>85</v>
      </c>
      <c r="Y256" s="1489"/>
      <c r="Z256" s="1489" t="s">
        <v>86</v>
      </c>
      <c r="AA256" s="1489"/>
      <c r="AB256" s="1489" t="s">
        <v>212</v>
      </c>
      <c r="AC256" s="1489"/>
      <c r="AD256" s="1489" t="s">
        <v>87</v>
      </c>
      <c r="AE256" s="1489"/>
      <c r="AF256" s="1489" t="s">
        <v>88</v>
      </c>
      <c r="AG256" s="1489"/>
      <c r="AH256" s="1489" t="s">
        <v>99</v>
      </c>
      <c r="AI256" s="1489"/>
      <c r="AJ256" s="1489" t="s">
        <v>412</v>
      </c>
      <c r="AK256" s="1489"/>
      <c r="AL256" s="1489" t="s">
        <v>90</v>
      </c>
      <c r="AM256" s="1489"/>
      <c r="AN256" s="1489" t="s">
        <v>72</v>
      </c>
      <c r="AO256" s="1489"/>
      <c r="AP256" s="373"/>
      <c r="AQ256" s="1489" t="s">
        <v>406</v>
      </c>
      <c r="AR256" s="1489"/>
      <c r="AS256" s="4"/>
      <c r="AT256" s="4"/>
      <c r="AU256" s="4"/>
      <c r="AV256" s="4"/>
      <c r="AW256" s="4"/>
      <c r="AX256" s="4"/>
      <c r="AY256" s="4"/>
      <c r="AZ256" s="4"/>
      <c r="BA256" s="4"/>
      <c r="BB256" s="4"/>
      <c r="BC256" s="4"/>
      <c r="BD256" s="4"/>
    </row>
    <row r="257" spans="1:47">
      <c r="A257" s="4" t="s">
        <v>13</v>
      </c>
      <c r="B257" s="4" t="s">
        <v>41</v>
      </c>
      <c r="C257" s="4" t="s">
        <v>42</v>
      </c>
      <c r="D257" s="276" t="s">
        <v>41</v>
      </c>
      <c r="E257" s="276" t="s">
        <v>42</v>
      </c>
      <c r="F257" s="4" t="s">
        <v>41</v>
      </c>
      <c r="G257" s="4" t="s">
        <v>42</v>
      </c>
      <c r="H257" s="4" t="s">
        <v>41</v>
      </c>
      <c r="I257" s="4" t="s">
        <v>42</v>
      </c>
      <c r="J257" s="4" t="s">
        <v>41</v>
      </c>
      <c r="K257" s="4" t="s">
        <v>42</v>
      </c>
      <c r="L257" s="4" t="s">
        <v>41</v>
      </c>
      <c r="M257" s="4" t="s">
        <v>42</v>
      </c>
      <c r="N257" s="4" t="s">
        <v>41</v>
      </c>
      <c r="O257" s="4" t="s">
        <v>42</v>
      </c>
      <c r="P257" s="4" t="s">
        <v>41</v>
      </c>
      <c r="Q257" s="4" t="s">
        <v>42</v>
      </c>
      <c r="R257" s="4" t="s">
        <v>41</v>
      </c>
      <c r="S257" s="4" t="s">
        <v>42</v>
      </c>
      <c r="T257" s="4" t="s">
        <v>41</v>
      </c>
      <c r="U257" s="4" t="s">
        <v>42</v>
      </c>
      <c r="V257" s="4" t="s">
        <v>41</v>
      </c>
      <c r="W257" s="4" t="s">
        <v>42</v>
      </c>
      <c r="X257" s="4" t="s">
        <v>41</v>
      </c>
      <c r="Y257" s="4" t="s">
        <v>42</v>
      </c>
      <c r="Z257" s="4" t="s">
        <v>41</v>
      </c>
      <c r="AA257" s="4" t="s">
        <v>42</v>
      </c>
      <c r="AB257" s="4" t="s">
        <v>41</v>
      </c>
      <c r="AC257" s="4" t="s">
        <v>42</v>
      </c>
      <c r="AD257" s="4" t="s">
        <v>41</v>
      </c>
      <c r="AE257" s="4" t="s">
        <v>42</v>
      </c>
      <c r="AF257" s="4" t="s">
        <v>41</v>
      </c>
      <c r="AG257" s="4" t="s">
        <v>42</v>
      </c>
      <c r="AH257" s="4" t="s">
        <v>41</v>
      </c>
      <c r="AI257" s="4" t="s">
        <v>42</v>
      </c>
      <c r="AJ257" s="4" t="s">
        <v>41</v>
      </c>
      <c r="AK257" s="4" t="s">
        <v>42</v>
      </c>
      <c r="AL257" s="4" t="s">
        <v>41</v>
      </c>
      <c r="AM257" s="4" t="s">
        <v>42</v>
      </c>
      <c r="AN257" s="4" t="s">
        <v>41</v>
      </c>
      <c r="AO257" s="4" t="s">
        <v>42</v>
      </c>
      <c r="AP257" s="4"/>
      <c r="AQ257" s="4" t="s">
        <v>41</v>
      </c>
      <c r="AR257" s="4" t="s">
        <v>42</v>
      </c>
    </row>
    <row r="258" spans="1:47">
      <c r="A258" s="6" t="s">
        <v>350</v>
      </c>
      <c r="B258" s="13">
        <v>-2.59</v>
      </c>
      <c r="C258" s="13">
        <v>0</v>
      </c>
      <c r="D258" s="13">
        <v>8.6</v>
      </c>
      <c r="E258" s="13">
        <v>0</v>
      </c>
      <c r="F258" s="13">
        <v>-2.33</v>
      </c>
      <c r="G258" s="13">
        <v>0</v>
      </c>
      <c r="H258" s="13">
        <v>10.93</v>
      </c>
      <c r="I258" s="13">
        <v>0</v>
      </c>
      <c r="J258" s="13">
        <v>0</v>
      </c>
      <c r="K258" s="13">
        <v>0</v>
      </c>
      <c r="L258" s="13">
        <v>10.93</v>
      </c>
      <c r="M258" s="13">
        <v>0</v>
      </c>
      <c r="N258" s="13">
        <v>-261.85000000000002</v>
      </c>
      <c r="O258" s="13">
        <v>5.63</v>
      </c>
      <c r="P258" s="13">
        <v>-265.11</v>
      </c>
      <c r="Q258" s="13">
        <v>0.56000000000000005</v>
      </c>
      <c r="R258" s="13">
        <v>-125.81</v>
      </c>
      <c r="S258" s="13">
        <v>-0.16</v>
      </c>
      <c r="T258" s="13">
        <v>-390.91</v>
      </c>
      <c r="U258" s="13">
        <v>0.41</v>
      </c>
      <c r="V258" s="13">
        <v>-390.91</v>
      </c>
      <c r="W258" s="13">
        <v>0.41</v>
      </c>
      <c r="X258" s="13">
        <v>0</v>
      </c>
      <c r="Y258" s="13">
        <v>0</v>
      </c>
      <c r="Z258" s="13">
        <v>278.5</v>
      </c>
      <c r="AA258" s="13">
        <v>1.56</v>
      </c>
      <c r="AB258" s="13">
        <v>0</v>
      </c>
      <c r="AC258" s="13">
        <v>0</v>
      </c>
      <c r="AD258" s="13">
        <v>0</v>
      </c>
      <c r="AE258" s="13">
        <v>0</v>
      </c>
      <c r="AF258" s="13">
        <v>0</v>
      </c>
      <c r="AG258" s="13">
        <v>0.01</v>
      </c>
      <c r="AH258" s="13">
        <v>0</v>
      </c>
      <c r="AI258" s="13">
        <v>0</v>
      </c>
      <c r="AJ258" s="13">
        <v>123.35</v>
      </c>
      <c r="AK258" s="13">
        <v>-1.98</v>
      </c>
      <c r="AL258" s="13">
        <v>128.79</v>
      </c>
      <c r="AM258" s="13">
        <v>-3.06</v>
      </c>
      <c r="AN258" s="13">
        <v>-112.42</v>
      </c>
      <c r="AO258" s="13">
        <v>1.98</v>
      </c>
      <c r="AQ258" s="6">
        <v>-10.285452881976212</v>
      </c>
      <c r="AR258" s="6" t="s">
        <v>587</v>
      </c>
    </row>
    <row r="259" spans="1:47">
      <c r="A259" s="6" t="s">
        <v>384</v>
      </c>
      <c r="B259" s="13">
        <v>9324.77</v>
      </c>
      <c r="C259" s="13">
        <v>10169.530000000001</v>
      </c>
      <c r="D259" s="13">
        <v>1818.33</v>
      </c>
      <c r="E259" s="13">
        <v>2076.79</v>
      </c>
      <c r="F259" s="13">
        <v>29.82</v>
      </c>
      <c r="G259" s="13">
        <v>65.150000000000006</v>
      </c>
      <c r="H259" s="13">
        <v>1788.51</v>
      </c>
      <c r="I259" s="13">
        <v>2011.65</v>
      </c>
      <c r="J259" s="13">
        <v>94.12</v>
      </c>
      <c r="K259" s="13">
        <v>62.09</v>
      </c>
      <c r="L259" s="13">
        <v>1694.38</v>
      </c>
      <c r="M259" s="13">
        <v>1949.56</v>
      </c>
      <c r="N259" s="13">
        <v>4228.4799999999996</v>
      </c>
      <c r="O259" s="13">
        <v>6437.13</v>
      </c>
      <c r="P259" s="13">
        <v>824.55</v>
      </c>
      <c r="Q259" s="13">
        <v>1254.8499999999999</v>
      </c>
      <c r="R259" s="13">
        <v>1527.5</v>
      </c>
      <c r="S259" s="13">
        <v>-271.51</v>
      </c>
      <c r="T259" s="13">
        <v>2352.0500000000002</v>
      </c>
      <c r="U259" s="13">
        <v>983.35</v>
      </c>
      <c r="V259" s="13">
        <v>2092.21</v>
      </c>
      <c r="W259" s="13">
        <v>983.35</v>
      </c>
      <c r="X259" s="13">
        <v>492.93</v>
      </c>
      <c r="Y259" s="13">
        <v>699.74</v>
      </c>
      <c r="Z259" s="13">
        <v>-2358.65</v>
      </c>
      <c r="AA259" s="13">
        <v>-2431.25</v>
      </c>
      <c r="AB259" s="13">
        <v>0</v>
      </c>
      <c r="AC259" s="13">
        <v>0</v>
      </c>
      <c r="AD259" s="13">
        <v>1662.63</v>
      </c>
      <c r="AE259" s="13">
        <v>1285.6300000000001</v>
      </c>
      <c r="AF259" s="13">
        <v>866.33</v>
      </c>
      <c r="AG259" s="13">
        <v>1837.01</v>
      </c>
      <c r="AH259" s="13">
        <v>1818.18</v>
      </c>
      <c r="AI259" s="13">
        <v>258.83999999999997</v>
      </c>
      <c r="AJ259" s="13">
        <v>-2386.31</v>
      </c>
      <c r="AK259" s="13">
        <v>15.99</v>
      </c>
      <c r="AL259" s="13">
        <v>407.88</v>
      </c>
      <c r="AM259" s="13">
        <v>486.44</v>
      </c>
      <c r="AN259" s="13">
        <v>4080.69</v>
      </c>
      <c r="AO259" s="13">
        <v>1933.58</v>
      </c>
      <c r="AQ259" s="6">
        <v>2.4083676625078199</v>
      </c>
      <c r="AR259" s="6">
        <v>0.99180327868852458</v>
      </c>
    </row>
    <row r="260" spans="1:47">
      <c r="A260" s="6" t="s">
        <v>57</v>
      </c>
      <c r="B260" s="13">
        <v>8480.1</v>
      </c>
      <c r="C260" s="13">
        <v>3868.72</v>
      </c>
      <c r="D260" s="13">
        <v>2785.15</v>
      </c>
      <c r="E260" s="13">
        <v>3068.72</v>
      </c>
      <c r="F260" s="13">
        <v>8.7899999999999991</v>
      </c>
      <c r="G260" s="13">
        <v>315.73</v>
      </c>
      <c r="H260" s="13">
        <v>2776.35</v>
      </c>
      <c r="I260" s="13">
        <v>2752.99</v>
      </c>
      <c r="J260" s="13">
        <v>0</v>
      </c>
      <c r="K260" s="13">
        <v>0</v>
      </c>
      <c r="L260" s="13">
        <v>2776.35</v>
      </c>
      <c r="M260" s="13">
        <v>2752.99</v>
      </c>
      <c r="N260" s="13">
        <v>3913.26</v>
      </c>
      <c r="O260" s="13">
        <v>1232.8900000000001</v>
      </c>
      <c r="P260" s="13">
        <v>1632.77</v>
      </c>
      <c r="Q260" s="13">
        <v>830.72</v>
      </c>
      <c r="R260" s="13">
        <v>-602.16999999999996</v>
      </c>
      <c r="S260" s="13">
        <v>-2580.23</v>
      </c>
      <c r="T260" s="13">
        <v>1030.5999999999999</v>
      </c>
      <c r="U260" s="13">
        <v>-1749.51</v>
      </c>
      <c r="V260" s="13">
        <v>1030.5999999999999</v>
      </c>
      <c r="W260" s="13">
        <v>-1749.51</v>
      </c>
      <c r="X260" s="13">
        <v>354.46</v>
      </c>
      <c r="Y260" s="13">
        <v>582.26</v>
      </c>
      <c r="Z260" s="13">
        <v>63.47</v>
      </c>
      <c r="AA260" s="13">
        <v>518.26</v>
      </c>
      <c r="AB260" s="13">
        <v>3.62</v>
      </c>
      <c r="AC260" s="13">
        <v>-0.28999999999999998</v>
      </c>
      <c r="AD260" s="13">
        <v>485.19</v>
      </c>
      <c r="AE260" s="13">
        <v>358.7</v>
      </c>
      <c r="AF260" s="13">
        <v>918.3</v>
      </c>
      <c r="AG260" s="13">
        <v>527.85</v>
      </c>
      <c r="AH260" s="13">
        <v>27.57</v>
      </c>
      <c r="AI260" s="13">
        <v>66.45</v>
      </c>
      <c r="AJ260" s="13">
        <v>247.61</v>
      </c>
      <c r="AK260" s="13">
        <v>3031.53</v>
      </c>
      <c r="AL260" s="13">
        <v>-490.41</v>
      </c>
      <c r="AM260" s="13">
        <v>3363.93</v>
      </c>
      <c r="AN260" s="13">
        <v>2528.7399999999998</v>
      </c>
      <c r="AO260" s="13">
        <v>-278.54000000000002</v>
      </c>
      <c r="AQ260" s="6">
        <v>0.91081455868316308</v>
      </c>
      <c r="AR260" s="6">
        <v>-0.10117726544593335</v>
      </c>
    </row>
    <row r="261" spans="1:47">
      <c r="A261" s="6" t="s">
        <v>24</v>
      </c>
      <c r="B261" s="13">
        <v>789.48</v>
      </c>
      <c r="C261" s="13">
        <v>2555.5500000000002</v>
      </c>
      <c r="D261" s="13">
        <v>17.649999999999999</v>
      </c>
      <c r="E261" s="13">
        <v>240.15</v>
      </c>
      <c r="F261" s="13">
        <v>0.72</v>
      </c>
      <c r="G261" s="13">
        <v>213.7</v>
      </c>
      <c r="H261" s="13">
        <v>16.940000000000001</v>
      </c>
      <c r="I261" s="13">
        <v>26.45</v>
      </c>
      <c r="J261" s="13">
        <v>0</v>
      </c>
      <c r="K261" s="13">
        <v>0</v>
      </c>
      <c r="L261" s="13">
        <v>16.940000000000001</v>
      </c>
      <c r="M261" s="13">
        <v>26.45</v>
      </c>
      <c r="N261" s="13">
        <v>2613.64</v>
      </c>
      <c r="O261" s="13">
        <v>-814.48</v>
      </c>
      <c r="P261" s="13">
        <v>0</v>
      </c>
      <c r="Q261" s="13">
        <v>12.11</v>
      </c>
      <c r="R261" s="13">
        <v>0</v>
      </c>
      <c r="S261" s="13">
        <v>32.049999999999997</v>
      </c>
      <c r="T261" s="13">
        <v>0</v>
      </c>
      <c r="U261" s="13">
        <v>44.16</v>
      </c>
      <c r="V261" s="13">
        <v>0</v>
      </c>
      <c r="W261" s="13">
        <v>44.16</v>
      </c>
      <c r="X261" s="13">
        <v>44.21</v>
      </c>
      <c r="Y261" s="13">
        <v>82.65</v>
      </c>
      <c r="Z261" s="13">
        <v>-232.02</v>
      </c>
      <c r="AA261" s="13">
        <v>-189.48</v>
      </c>
      <c r="AB261" s="13">
        <v>0</v>
      </c>
      <c r="AC261" s="13">
        <v>0</v>
      </c>
      <c r="AD261" s="13">
        <v>31.93</v>
      </c>
      <c r="AE261" s="13">
        <v>69.569999999999993</v>
      </c>
      <c r="AF261" s="13">
        <v>46.97</v>
      </c>
      <c r="AG261" s="13">
        <v>108.57</v>
      </c>
      <c r="AH261" s="13">
        <v>10.119999999999999</v>
      </c>
      <c r="AI261" s="13">
        <v>0</v>
      </c>
      <c r="AJ261" s="13">
        <v>159.94</v>
      </c>
      <c r="AK261" s="13">
        <v>100.59</v>
      </c>
      <c r="AL261" s="13">
        <v>165.91</v>
      </c>
      <c r="AM261" s="13">
        <v>103.27</v>
      </c>
      <c r="AN261" s="13">
        <v>-143</v>
      </c>
      <c r="AO261" s="13">
        <v>32.82</v>
      </c>
      <c r="AQ261" s="6">
        <v>-8.4415584415584402</v>
      </c>
      <c r="AR261" s="6">
        <v>1.2408317580340265</v>
      </c>
    </row>
    <row r="262" spans="1:47">
      <c r="A262" s="6" t="s">
        <v>6</v>
      </c>
      <c r="B262" s="13">
        <v>13234.68</v>
      </c>
      <c r="C262" s="13">
        <v>16544.05</v>
      </c>
      <c r="D262" s="13">
        <v>4944.09</v>
      </c>
      <c r="E262" s="13">
        <v>5280.48</v>
      </c>
      <c r="F262" s="13">
        <v>228.56</v>
      </c>
      <c r="G262" s="13">
        <v>51.29</v>
      </c>
      <c r="H262" s="13">
        <v>4715.53</v>
      </c>
      <c r="I262" s="13">
        <v>5229.18</v>
      </c>
      <c r="J262" s="13">
        <v>363.48</v>
      </c>
      <c r="K262" s="13">
        <v>416.02</v>
      </c>
      <c r="L262" s="13">
        <v>4352.0600000000004</v>
      </c>
      <c r="M262" s="13">
        <v>4813.17</v>
      </c>
      <c r="N262" s="13">
        <v>5915.48</v>
      </c>
      <c r="O262" s="13">
        <v>11957.01</v>
      </c>
      <c r="P262" s="13">
        <v>1529.77</v>
      </c>
      <c r="Q262" s="13">
        <v>2912.4</v>
      </c>
      <c r="R262" s="13">
        <v>9894.9699999999993</v>
      </c>
      <c r="S262" s="13">
        <v>553.76</v>
      </c>
      <c r="T262" s="13">
        <v>11424.74</v>
      </c>
      <c r="U262" s="13">
        <v>3466.16</v>
      </c>
      <c r="V262" s="13">
        <v>11424.74</v>
      </c>
      <c r="W262" s="13">
        <v>3466.16</v>
      </c>
      <c r="X262" s="13">
        <v>631.66999999999996</v>
      </c>
      <c r="Y262" s="13">
        <v>1064.8499999999999</v>
      </c>
      <c r="Z262" s="13">
        <v>-2187.9699999999998</v>
      </c>
      <c r="AA262" s="13">
        <v>-2722.11</v>
      </c>
      <c r="AB262" s="13">
        <v>-1240.83</v>
      </c>
      <c r="AC262" s="13">
        <v>-148.57</v>
      </c>
      <c r="AD262" s="13">
        <v>2199.86</v>
      </c>
      <c r="AE262" s="13">
        <v>2050.67</v>
      </c>
      <c r="AF262" s="13">
        <v>2205.19</v>
      </c>
      <c r="AG262" s="13">
        <v>1928.77</v>
      </c>
      <c r="AH262" s="13">
        <v>213.86</v>
      </c>
      <c r="AI262" s="13">
        <v>158.81</v>
      </c>
      <c r="AJ262" s="13">
        <v>-8262.7999999999993</v>
      </c>
      <c r="AK262" s="13">
        <v>79.430000000000007</v>
      </c>
      <c r="AL262" s="13">
        <v>-3656.05</v>
      </c>
      <c r="AM262" s="13">
        <v>-65.540000000000006</v>
      </c>
      <c r="AN262" s="13">
        <v>12614.85</v>
      </c>
      <c r="AO262" s="13">
        <v>4733.74</v>
      </c>
      <c r="AQ262" s="6">
        <v>2.898592850282395</v>
      </c>
      <c r="AR262" s="6">
        <v>0.98349736244512442</v>
      </c>
    </row>
    <row r="263" spans="1:47">
      <c r="A263" s="6" t="s">
        <v>382</v>
      </c>
      <c r="B263" s="13">
        <v>30531.86</v>
      </c>
      <c r="C263" s="13">
        <v>33922.75</v>
      </c>
      <c r="D263" s="13">
        <v>2986.54</v>
      </c>
      <c r="E263" s="13">
        <v>3232.19</v>
      </c>
      <c r="F263" s="13">
        <v>107.72</v>
      </c>
      <c r="G263" s="13">
        <v>60.29</v>
      </c>
      <c r="H263" s="13">
        <v>2878.82</v>
      </c>
      <c r="I263" s="13">
        <v>3171.9</v>
      </c>
      <c r="J263" s="13">
        <v>155.1</v>
      </c>
      <c r="K263" s="13">
        <v>148.55000000000001</v>
      </c>
      <c r="L263" s="13">
        <v>2723.72</v>
      </c>
      <c r="M263" s="13">
        <v>3023.35</v>
      </c>
      <c r="N263" s="13">
        <v>14821.29</v>
      </c>
      <c r="O263" s="13">
        <v>29496.07</v>
      </c>
      <c r="P263" s="13">
        <v>1372.78</v>
      </c>
      <c r="Q263" s="13">
        <v>2869.4</v>
      </c>
      <c r="R263" s="13">
        <v>832.58</v>
      </c>
      <c r="S263" s="13">
        <v>-1678.29</v>
      </c>
      <c r="T263" s="13">
        <v>2205.36</v>
      </c>
      <c r="U263" s="13">
        <v>1191.1099999999999</v>
      </c>
      <c r="V263" s="13">
        <v>2205.36</v>
      </c>
      <c r="W263" s="13">
        <v>1191.1099999999999</v>
      </c>
      <c r="X263" s="13">
        <v>2119.98</v>
      </c>
      <c r="Y263" s="13">
        <v>2135.7199999999998</v>
      </c>
      <c r="Z263" s="13">
        <v>-7164.65</v>
      </c>
      <c r="AA263" s="13">
        <v>-7482.76</v>
      </c>
      <c r="AB263" s="13">
        <v>-1995.64</v>
      </c>
      <c r="AC263" s="13">
        <v>0</v>
      </c>
      <c r="AD263" s="13">
        <v>3257.2</v>
      </c>
      <c r="AE263" s="13">
        <v>3468.86</v>
      </c>
      <c r="AF263" s="13">
        <v>8008.44</v>
      </c>
      <c r="AG263" s="13">
        <v>6456.24</v>
      </c>
      <c r="AH263" s="13">
        <v>782.03</v>
      </c>
      <c r="AI263" s="13">
        <v>105.47</v>
      </c>
      <c r="AJ263" s="13">
        <v>-2369.0100000000002</v>
      </c>
      <c r="AK263" s="13">
        <v>-715.57</v>
      </c>
      <c r="AL263" s="13">
        <v>36.33</v>
      </c>
      <c r="AM263" s="13">
        <v>-1276.5899999999999</v>
      </c>
      <c r="AN263" s="13">
        <v>5092.7299999999996</v>
      </c>
      <c r="AO263" s="13">
        <v>3738.92</v>
      </c>
      <c r="AQ263" s="6">
        <v>1.8697700204132583</v>
      </c>
      <c r="AR263" s="6">
        <v>1.2366811649329388</v>
      </c>
    </row>
    <row r="264" spans="1:47">
      <c r="B264" s="13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F264" s="13"/>
      <c r="AG264" s="13"/>
      <c r="AH264" s="13"/>
      <c r="AI264" s="13"/>
      <c r="AJ264" s="13"/>
      <c r="AK264" s="13"/>
      <c r="AL264" s="13"/>
      <c r="AM264" s="13"/>
      <c r="AN264" s="13"/>
      <c r="AO264" s="13"/>
    </row>
    <row r="265" spans="1:47">
      <c r="D265" s="6"/>
      <c r="E265" s="6"/>
    </row>
    <row r="266" spans="1:47">
      <c r="D266" s="6"/>
      <c r="E266" s="6"/>
    </row>
    <row r="267" spans="1:47" ht="13.5" thickBot="1">
      <c r="A267" s="14" t="s">
        <v>118</v>
      </c>
      <c r="B267" s="15">
        <v>62358.3</v>
      </c>
      <c r="C267" s="15">
        <v>67060.600000000006</v>
      </c>
      <c r="D267" s="15">
        <v>12560.36</v>
      </c>
      <c r="E267" s="15">
        <v>13898.33</v>
      </c>
      <c r="F267" s="15">
        <v>373.28</v>
      </c>
      <c r="G267" s="15">
        <v>706.15999999999985</v>
      </c>
      <c r="H267" s="15">
        <v>12187.079999999998</v>
      </c>
      <c r="I267" s="15">
        <v>13192.17</v>
      </c>
      <c r="J267" s="15">
        <v>612.70000000000005</v>
      </c>
      <c r="K267" s="15">
        <v>626.66000000000008</v>
      </c>
      <c r="L267" s="15">
        <v>11574.38</v>
      </c>
      <c r="M267" s="15">
        <v>12565.519999999999</v>
      </c>
      <c r="N267" s="15">
        <v>31230.3</v>
      </c>
      <c r="O267" s="15">
        <v>48314.25</v>
      </c>
      <c r="P267" s="15">
        <v>5094.76</v>
      </c>
      <c r="Q267" s="15">
        <v>7880.0400000000009</v>
      </c>
      <c r="R267" s="15">
        <v>11527.07</v>
      </c>
      <c r="S267" s="15">
        <v>-3944.38</v>
      </c>
      <c r="T267" s="15">
        <v>16621.84</v>
      </c>
      <c r="U267" s="15">
        <v>3935.6799999999994</v>
      </c>
      <c r="V267" s="15">
        <v>16362</v>
      </c>
      <c r="W267" s="15">
        <v>3935.6799999999994</v>
      </c>
      <c r="X267" s="15">
        <v>3643.25</v>
      </c>
      <c r="Y267" s="15">
        <v>4565.2199999999993</v>
      </c>
      <c r="Z267" s="15">
        <v>-11601.32</v>
      </c>
      <c r="AA267" s="15">
        <v>-12305.78</v>
      </c>
      <c r="AB267" s="15">
        <v>-3232.8500000000004</v>
      </c>
      <c r="AC267" s="15">
        <v>-148.85999999999999</v>
      </c>
      <c r="AD267" s="15">
        <v>7636.81</v>
      </c>
      <c r="AE267" s="15">
        <v>7233.43</v>
      </c>
      <c r="AF267" s="15">
        <v>12045.23</v>
      </c>
      <c r="AG267" s="15">
        <v>10858.45</v>
      </c>
      <c r="AH267" s="15">
        <v>2851.76</v>
      </c>
      <c r="AI267" s="15">
        <v>589.56999999999994</v>
      </c>
      <c r="AJ267" s="15">
        <v>-12487.22</v>
      </c>
      <c r="AK267" s="15">
        <v>2509.9900000000002</v>
      </c>
      <c r="AL267" s="15">
        <v>-3407.55</v>
      </c>
      <c r="AM267" s="15">
        <v>2608.4499999999998</v>
      </c>
      <c r="AN267" s="15">
        <v>24061.59</v>
      </c>
      <c r="AO267" s="15">
        <v>10162.5</v>
      </c>
      <c r="AP267" s="15"/>
      <c r="AQ267" s="15">
        <v>2.0788664274025912</v>
      </c>
      <c r="AR267" s="15">
        <v>0.808760799393897</v>
      </c>
    </row>
    <row r="268" spans="1:47" s="140" customFormat="1" ht="21.75" customHeight="1">
      <c r="A268" s="140" t="s">
        <v>129</v>
      </c>
      <c r="B268" s="376">
        <v>0</v>
      </c>
      <c r="C268" s="376">
        <v>0</v>
      </c>
      <c r="D268" s="376">
        <v>0</v>
      </c>
      <c r="E268" s="376">
        <v>0</v>
      </c>
      <c r="F268" s="376">
        <v>0</v>
      </c>
      <c r="G268" s="376">
        <v>0</v>
      </c>
      <c r="H268" s="376">
        <v>0</v>
      </c>
      <c r="I268" s="376">
        <v>0</v>
      </c>
      <c r="J268" s="376">
        <v>0</v>
      </c>
      <c r="K268" s="376">
        <v>0</v>
      </c>
      <c r="L268" s="376">
        <v>0</v>
      </c>
      <c r="M268" s="376">
        <v>0</v>
      </c>
      <c r="N268" s="376">
        <v>0</v>
      </c>
      <c r="O268" s="376">
        <v>0</v>
      </c>
      <c r="P268" s="376">
        <v>0</v>
      </c>
      <c r="Q268" s="376">
        <v>0</v>
      </c>
      <c r="R268" s="376">
        <v>0</v>
      </c>
      <c r="S268" s="376">
        <v>0</v>
      </c>
      <c r="T268" s="376">
        <v>0</v>
      </c>
      <c r="U268" s="376">
        <v>0</v>
      </c>
      <c r="V268" s="376">
        <v>0</v>
      </c>
      <c r="W268" s="376">
        <v>0</v>
      </c>
      <c r="X268" s="376">
        <v>0</v>
      </c>
      <c r="Y268" s="376">
        <v>0</v>
      </c>
      <c r="Z268" s="376">
        <v>0</v>
      </c>
      <c r="AA268" s="376">
        <v>0</v>
      </c>
      <c r="AB268" s="376">
        <v>0</v>
      </c>
      <c r="AC268" s="376">
        <v>0</v>
      </c>
      <c r="AD268" s="376">
        <v>0</v>
      </c>
      <c r="AE268" s="376">
        <v>0</v>
      </c>
      <c r="AF268" s="376">
        <v>0</v>
      </c>
      <c r="AG268" s="376">
        <v>0</v>
      </c>
      <c r="AH268" s="376">
        <v>0</v>
      </c>
      <c r="AI268" s="376">
        <v>0</v>
      </c>
      <c r="AJ268" s="376">
        <v>0</v>
      </c>
      <c r="AK268" s="376">
        <v>0</v>
      </c>
      <c r="AL268" s="376"/>
      <c r="AM268" s="376"/>
      <c r="AN268" s="376"/>
      <c r="AO268" s="376"/>
      <c r="AP268" s="376"/>
      <c r="AQ268" s="1261">
        <v>0</v>
      </c>
      <c r="AR268" s="1261">
        <v>0</v>
      </c>
    </row>
    <row r="269" spans="1:47" s="141" customFormat="1" ht="21.75" customHeight="1">
      <c r="A269" s="141" t="s">
        <v>129</v>
      </c>
      <c r="B269" s="142">
        <v>-9.9999999947613105E-3</v>
      </c>
      <c r="C269" s="142">
        <v>1.0000000009313226E-2</v>
      </c>
      <c r="D269" s="142">
        <v>0</v>
      </c>
      <c r="E269" s="142">
        <v>0</v>
      </c>
      <c r="F269" s="142">
        <v>0</v>
      </c>
      <c r="G269" s="142">
        <v>0</v>
      </c>
      <c r="H269" s="142">
        <v>0</v>
      </c>
      <c r="I269" s="142">
        <v>0</v>
      </c>
      <c r="J269" s="142">
        <v>0</v>
      </c>
      <c r="K269" s="142">
        <v>1.0000000000104592E-2</v>
      </c>
      <c r="L269" s="142">
        <v>0</v>
      </c>
      <c r="M269" s="142">
        <v>0</v>
      </c>
      <c r="N269" s="142">
        <v>0</v>
      </c>
      <c r="O269" s="142">
        <v>-1.0000000002037268E-2</v>
      </c>
      <c r="P269" s="142">
        <v>0</v>
      </c>
      <c r="Q269" s="142">
        <v>-9.999999999308784E-3</v>
      </c>
      <c r="R269" s="142">
        <v>0</v>
      </c>
      <c r="S269" s="142">
        <v>-1.0000000000218279E-2</v>
      </c>
      <c r="T269" s="142">
        <v>9.9999999983992893E-3</v>
      </c>
      <c r="U269" s="142">
        <v>0</v>
      </c>
      <c r="V269" s="142">
        <v>1.0000000000218279E-2</v>
      </c>
      <c r="W269" s="142">
        <v>0</v>
      </c>
      <c r="X269" s="142">
        <v>0</v>
      </c>
      <c r="Y269" s="142">
        <v>9.999999999308784E-3</v>
      </c>
      <c r="Z269" s="142">
        <v>2.0000000000436557E-2</v>
      </c>
      <c r="AA269" s="142">
        <v>-1.0000000000218279E-2</v>
      </c>
      <c r="AB269" s="142">
        <v>0</v>
      </c>
      <c r="AC269" s="142">
        <v>0</v>
      </c>
      <c r="AD269" s="142">
        <v>0</v>
      </c>
      <c r="AE269" s="142">
        <v>1.0000000000218279E-2</v>
      </c>
      <c r="AF269" s="142">
        <v>1.0000000000218279E-2</v>
      </c>
      <c r="AG269" s="142">
        <v>0</v>
      </c>
      <c r="AH269" s="142">
        <v>0</v>
      </c>
      <c r="AI269" s="142">
        <v>0</v>
      </c>
      <c r="AJ269" s="142">
        <v>0</v>
      </c>
      <c r="AK269" s="142">
        <v>-9.9999999997635314E-3</v>
      </c>
      <c r="AL269" s="142">
        <v>0</v>
      </c>
      <c r="AM269" s="142">
        <v>0</v>
      </c>
      <c r="AN269" s="142">
        <v>-9.9999999983992893E-3</v>
      </c>
      <c r="AO269" s="142">
        <v>2.0000000000436557E-2</v>
      </c>
      <c r="AP269" s="142"/>
    </row>
    <row r="270" spans="1:47" ht="15.75">
      <c r="A270" s="193"/>
      <c r="B270" s="193"/>
      <c r="C270" s="193"/>
    </row>
    <row r="271" spans="1:47" ht="20.25">
      <c r="A271" s="1126" t="s">
        <v>365</v>
      </c>
      <c r="B271" s="1126"/>
      <c r="C271" s="1126"/>
    </row>
    <row r="272" spans="1:47" s="176" customFormat="1" ht="24.75" customHeight="1">
      <c r="A272" s="176">
        <v>1</v>
      </c>
      <c r="B272" s="176">
        <v>2</v>
      </c>
      <c r="C272" s="176">
        <v>3</v>
      </c>
      <c r="D272" s="176">
        <v>4</v>
      </c>
      <c r="E272" s="176">
        <v>5</v>
      </c>
      <c r="F272" s="176">
        <v>6</v>
      </c>
      <c r="G272" s="176">
        <v>7</v>
      </c>
      <c r="H272" s="176">
        <v>8</v>
      </c>
      <c r="I272" s="176">
        <v>9</v>
      </c>
      <c r="J272" s="176">
        <v>10</v>
      </c>
      <c r="K272" s="176">
        <v>11</v>
      </c>
      <c r="L272" s="176">
        <v>12</v>
      </c>
      <c r="M272" s="176">
        <v>13</v>
      </c>
      <c r="N272" s="176">
        <v>14</v>
      </c>
      <c r="O272" s="176">
        <v>15</v>
      </c>
      <c r="P272" s="176">
        <v>16</v>
      </c>
      <c r="Q272" s="176">
        <v>17</v>
      </c>
      <c r="R272" s="176">
        <v>18</v>
      </c>
      <c r="S272" s="176">
        <v>19</v>
      </c>
      <c r="T272" s="176">
        <v>20</v>
      </c>
      <c r="U272" s="176">
        <v>21</v>
      </c>
      <c r="V272" s="176">
        <v>22</v>
      </c>
      <c r="W272" s="176">
        <v>23</v>
      </c>
      <c r="X272" s="176">
        <v>24</v>
      </c>
      <c r="Y272" s="176">
        <v>25</v>
      </c>
      <c r="Z272" s="176">
        <v>26</v>
      </c>
      <c r="AA272" s="176">
        <v>27</v>
      </c>
      <c r="AB272" s="176">
        <v>28</v>
      </c>
      <c r="AC272" s="176">
        <v>29</v>
      </c>
      <c r="AD272" s="176">
        <v>30</v>
      </c>
      <c r="AE272" s="176">
        <v>31</v>
      </c>
      <c r="AF272" s="176">
        <v>32</v>
      </c>
      <c r="AG272" s="176">
        <v>33</v>
      </c>
      <c r="AH272" s="176">
        <v>34</v>
      </c>
      <c r="AI272" s="176">
        <v>35</v>
      </c>
      <c r="AJ272" s="176">
        <v>36</v>
      </c>
      <c r="AK272" s="176">
        <v>37</v>
      </c>
      <c r="AL272" s="176">
        <v>38</v>
      </c>
      <c r="AM272" s="176">
        <v>39</v>
      </c>
      <c r="AN272" s="176">
        <v>40</v>
      </c>
      <c r="AO272" s="176">
        <v>41</v>
      </c>
      <c r="AP272" s="176">
        <v>42</v>
      </c>
      <c r="AQ272" s="176">
        <v>43</v>
      </c>
      <c r="AR272" s="176">
        <v>44</v>
      </c>
      <c r="AS272" s="176">
        <v>45</v>
      </c>
      <c r="AT272" s="176">
        <v>46</v>
      </c>
      <c r="AU272" s="176">
        <v>47</v>
      </c>
    </row>
    <row r="273" spans="1:56" s="5" customFormat="1" ht="35.25" customHeight="1">
      <c r="A273" s="4" t="s">
        <v>13</v>
      </c>
      <c r="B273" s="1489" t="s">
        <v>11</v>
      </c>
      <c r="C273" s="1489"/>
      <c r="D273" s="1489" t="s">
        <v>45</v>
      </c>
      <c r="E273" s="1489"/>
      <c r="F273" s="1489" t="s">
        <v>50</v>
      </c>
      <c r="G273" s="1489"/>
      <c r="H273" s="1489" t="s">
        <v>43</v>
      </c>
      <c r="I273" s="1489"/>
      <c r="J273" s="1489" t="s">
        <v>78</v>
      </c>
      <c r="K273" s="1489"/>
      <c r="L273" s="1489" t="s">
        <v>79</v>
      </c>
      <c r="M273" s="1489"/>
      <c r="N273" s="1489" t="s">
        <v>80</v>
      </c>
      <c r="O273" s="1489"/>
      <c r="P273" s="1489" t="s">
        <v>178</v>
      </c>
      <c r="Q273" s="1489"/>
      <c r="R273" s="1489" t="s">
        <v>94</v>
      </c>
      <c r="S273" s="1489"/>
      <c r="T273" s="1489" t="s">
        <v>83</v>
      </c>
      <c r="U273" s="1489"/>
      <c r="V273" s="1489" t="s">
        <v>411</v>
      </c>
      <c r="W273" s="1489"/>
      <c r="X273" s="1489" t="s">
        <v>85</v>
      </c>
      <c r="Y273" s="1489"/>
      <c r="Z273" s="1489" t="s">
        <v>86</v>
      </c>
      <c r="AA273" s="1489"/>
      <c r="AB273" s="1489" t="s">
        <v>212</v>
      </c>
      <c r="AC273" s="1489"/>
      <c r="AD273" s="1489" t="s">
        <v>87</v>
      </c>
      <c r="AE273" s="1489"/>
      <c r="AF273" s="1489" t="s">
        <v>88</v>
      </c>
      <c r="AG273" s="1489"/>
      <c r="AH273" s="1489" t="s">
        <v>99</v>
      </c>
      <c r="AI273" s="1489"/>
      <c r="AJ273" s="1489" t="s">
        <v>412</v>
      </c>
      <c r="AK273" s="1489"/>
      <c r="AL273" s="1489" t="s">
        <v>90</v>
      </c>
      <c r="AM273" s="1489"/>
      <c r="AN273" s="1489" t="s">
        <v>72</v>
      </c>
      <c r="AO273" s="1489"/>
      <c r="AP273" s="373"/>
      <c r="AQ273" s="1489" t="s">
        <v>406</v>
      </c>
      <c r="AR273" s="1489"/>
      <c r="AS273" s="4"/>
      <c r="AT273" s="4"/>
      <c r="AU273" s="4"/>
      <c r="AV273" s="4"/>
      <c r="AW273" s="4"/>
      <c r="AX273" s="4"/>
      <c r="AY273" s="4"/>
      <c r="AZ273" s="4"/>
      <c r="BA273" s="4"/>
      <c r="BB273" s="4"/>
      <c r="BC273" s="4"/>
      <c r="BD273" s="4"/>
    </row>
    <row r="274" spans="1:56">
      <c r="A274" s="4" t="s">
        <v>13</v>
      </c>
      <c r="B274" s="4" t="s">
        <v>41</v>
      </c>
      <c r="C274" s="4" t="s">
        <v>42</v>
      </c>
      <c r="D274" s="276" t="s">
        <v>41</v>
      </c>
      <c r="E274" s="276" t="s">
        <v>42</v>
      </c>
      <c r="F274" s="4" t="s">
        <v>41</v>
      </c>
      <c r="G274" s="4" t="s">
        <v>42</v>
      </c>
      <c r="H274" s="4" t="s">
        <v>41</v>
      </c>
      <c r="I274" s="4" t="s">
        <v>42</v>
      </c>
      <c r="J274" s="4" t="s">
        <v>41</v>
      </c>
      <c r="K274" s="4" t="s">
        <v>42</v>
      </c>
      <c r="L274" s="4" t="s">
        <v>41</v>
      </c>
      <c r="M274" s="4" t="s">
        <v>42</v>
      </c>
      <c r="N274" s="4" t="s">
        <v>41</v>
      </c>
      <c r="O274" s="4" t="s">
        <v>42</v>
      </c>
      <c r="P274" s="4" t="s">
        <v>41</v>
      </c>
      <c r="Q274" s="4" t="s">
        <v>42</v>
      </c>
      <c r="R274" s="4" t="s">
        <v>41</v>
      </c>
      <c r="S274" s="4" t="s">
        <v>42</v>
      </c>
      <c r="T274" s="4" t="s">
        <v>41</v>
      </c>
      <c r="U274" s="4" t="s">
        <v>42</v>
      </c>
      <c r="V274" s="4" t="s">
        <v>41</v>
      </c>
      <c r="W274" s="4" t="s">
        <v>42</v>
      </c>
      <c r="X274" s="4" t="s">
        <v>41</v>
      </c>
      <c r="Y274" s="4" t="s">
        <v>42</v>
      </c>
      <c r="Z274" s="4" t="s">
        <v>41</v>
      </c>
      <c r="AA274" s="4" t="s">
        <v>42</v>
      </c>
      <c r="AB274" s="4" t="s">
        <v>41</v>
      </c>
      <c r="AC274" s="4" t="s">
        <v>42</v>
      </c>
      <c r="AD274" s="4" t="s">
        <v>41</v>
      </c>
      <c r="AE274" s="4" t="s">
        <v>42</v>
      </c>
      <c r="AF274" s="4" t="s">
        <v>41</v>
      </c>
      <c r="AG274" s="4" t="s">
        <v>42</v>
      </c>
      <c r="AH274" s="4" t="s">
        <v>41</v>
      </c>
      <c r="AI274" s="4" t="s">
        <v>42</v>
      </c>
      <c r="AJ274" s="4" t="s">
        <v>41</v>
      </c>
      <c r="AK274" s="4" t="s">
        <v>42</v>
      </c>
      <c r="AL274" s="4" t="s">
        <v>41</v>
      </c>
      <c r="AM274" s="4" t="s">
        <v>42</v>
      </c>
      <c r="AN274" s="4" t="s">
        <v>41</v>
      </c>
      <c r="AO274" s="4" t="s">
        <v>42</v>
      </c>
      <c r="AP274" s="4"/>
      <c r="AQ274" s="5" t="s">
        <v>41</v>
      </c>
      <c r="AR274" s="5" t="s">
        <v>42</v>
      </c>
      <c r="AT274" s="534" t="s">
        <v>577</v>
      </c>
      <c r="AU274" s="536"/>
      <c r="AV274" s="536"/>
      <c r="AW274" s="536"/>
      <c r="AX274" s="536"/>
      <c r="AY274" s="536"/>
      <c r="AZ274" s="536"/>
      <c r="BA274" s="536"/>
    </row>
    <row r="275" spans="1:56">
      <c r="A275" s="6" t="s">
        <v>14</v>
      </c>
      <c r="B275" s="6">
        <v>10268.91</v>
      </c>
      <c r="C275" s="6">
        <v>0</v>
      </c>
      <c r="D275" s="6">
        <v>10268.91</v>
      </c>
      <c r="E275" s="6">
        <v>0</v>
      </c>
      <c r="F275" s="6">
        <v>611.47</v>
      </c>
      <c r="G275" s="6">
        <v>0</v>
      </c>
      <c r="H275" s="6">
        <v>9657.44</v>
      </c>
      <c r="I275" s="6">
        <v>0</v>
      </c>
      <c r="J275" s="6">
        <v>0</v>
      </c>
      <c r="K275" s="6">
        <v>0</v>
      </c>
      <c r="L275" s="6">
        <v>9657.44</v>
      </c>
      <c r="M275" s="6">
        <v>0</v>
      </c>
      <c r="N275" s="6">
        <v>1910.29</v>
      </c>
      <c r="O275" s="6">
        <v>0</v>
      </c>
      <c r="P275" s="6">
        <v>1910.29</v>
      </c>
      <c r="Q275" s="6">
        <v>0</v>
      </c>
      <c r="R275" s="6">
        <v>433.97</v>
      </c>
      <c r="S275" s="6">
        <v>0</v>
      </c>
      <c r="T275" s="6">
        <v>2344.25</v>
      </c>
      <c r="U275" s="6">
        <v>0</v>
      </c>
      <c r="V275" s="6">
        <v>2344.25</v>
      </c>
      <c r="W275" s="6">
        <v>0</v>
      </c>
      <c r="X275" s="6">
        <v>1541.37</v>
      </c>
      <c r="Y275" s="6">
        <v>0</v>
      </c>
      <c r="Z275" s="6">
        <v>1541.37</v>
      </c>
      <c r="AA275" s="6">
        <v>0</v>
      </c>
      <c r="AB275" s="6">
        <v>-82.79</v>
      </c>
      <c r="AC275" s="6">
        <v>0</v>
      </c>
      <c r="AD275" s="6">
        <v>300.91000000000003</v>
      </c>
      <c r="AE275" s="6">
        <v>0</v>
      </c>
      <c r="AF275" s="6">
        <v>2635.68</v>
      </c>
      <c r="AG275" s="6">
        <v>0</v>
      </c>
      <c r="AH275" s="6">
        <v>8.65</v>
      </c>
      <c r="AI275" s="6">
        <v>0</v>
      </c>
      <c r="AJ275" s="6">
        <v>2909.37</v>
      </c>
      <c r="AK275" s="6">
        <v>0</v>
      </c>
      <c r="AL275" s="6">
        <v>3040.92</v>
      </c>
      <c r="AM275" s="6">
        <v>0</v>
      </c>
      <c r="AN275" s="6">
        <v>6748.07</v>
      </c>
      <c r="AO275" s="6">
        <v>0</v>
      </c>
      <c r="AQ275" s="381">
        <v>0.69874314518133163</v>
      </c>
      <c r="AR275" s="381" t="s">
        <v>587</v>
      </c>
    </row>
    <row r="276" spans="1:56">
      <c r="A276" s="6" t="s">
        <v>375</v>
      </c>
      <c r="B276" s="6">
        <v>25040.080000000002</v>
      </c>
      <c r="C276" s="6">
        <v>30200.97</v>
      </c>
      <c r="D276" s="6">
        <v>19005.689999999999</v>
      </c>
      <c r="E276" s="6">
        <v>14425.27</v>
      </c>
      <c r="F276" s="6">
        <v>-432.03</v>
      </c>
      <c r="G276" s="6">
        <v>-205.27</v>
      </c>
      <c r="H276" s="6">
        <v>19437.72</v>
      </c>
      <c r="I276" s="6">
        <v>14630.54</v>
      </c>
      <c r="J276" s="6">
        <v>751.53</v>
      </c>
      <c r="K276" s="6">
        <v>609.51</v>
      </c>
      <c r="L276" s="6">
        <v>18686.189999999999</v>
      </c>
      <c r="M276" s="6">
        <v>14021.03</v>
      </c>
      <c r="N276" s="6">
        <v>5434.64</v>
      </c>
      <c r="O276" s="6">
        <v>6120.96</v>
      </c>
      <c r="P276" s="6">
        <v>3355.02</v>
      </c>
      <c r="Q276" s="6">
        <v>4244.25</v>
      </c>
      <c r="R276" s="6">
        <v>125.71</v>
      </c>
      <c r="S276" s="6">
        <v>522.21</v>
      </c>
      <c r="T276" s="6">
        <v>3480.73</v>
      </c>
      <c r="U276" s="6">
        <v>4766.46</v>
      </c>
      <c r="V276" s="6">
        <v>3480.73</v>
      </c>
      <c r="W276" s="6">
        <v>4758.9799999999996</v>
      </c>
      <c r="X276" s="6">
        <v>1554.61</v>
      </c>
      <c r="Y276" s="6">
        <v>1957.95</v>
      </c>
      <c r="Z276" s="6">
        <v>525.58000000000004</v>
      </c>
      <c r="AA276" s="6">
        <v>-4704.8900000000003</v>
      </c>
      <c r="AB276" s="6">
        <v>-3729.95</v>
      </c>
      <c r="AC276" s="6">
        <v>-1485.43</v>
      </c>
      <c r="AD276" s="6">
        <v>2812.5</v>
      </c>
      <c r="AE276" s="6">
        <v>4149.0200000000004</v>
      </c>
      <c r="AF276" s="6">
        <v>10301.75</v>
      </c>
      <c r="AG276" s="6">
        <v>13925.97</v>
      </c>
      <c r="AH276" s="6">
        <v>577.70000000000005</v>
      </c>
      <c r="AI276" s="6">
        <v>130.68</v>
      </c>
      <c r="AJ276" s="6">
        <v>4717.88</v>
      </c>
      <c r="AK276" s="6">
        <v>-2753.31</v>
      </c>
      <c r="AL276" s="6">
        <v>10776.07</v>
      </c>
      <c r="AM276" s="6">
        <v>174.74</v>
      </c>
      <c r="AN276" s="6">
        <v>13968.31</v>
      </c>
      <c r="AO276" s="6">
        <v>16774.34</v>
      </c>
      <c r="AQ276" s="381">
        <v>0.74752049508219709</v>
      </c>
      <c r="AR276" s="381">
        <v>1.1963700241708348</v>
      </c>
    </row>
    <row r="277" spans="1:56">
      <c r="A277" s="6" t="s">
        <v>27</v>
      </c>
      <c r="B277" s="6">
        <v>178516.89</v>
      </c>
      <c r="C277" s="6">
        <v>181444.42</v>
      </c>
      <c r="D277" s="6">
        <v>361.35</v>
      </c>
      <c r="E277" s="6">
        <v>408.89</v>
      </c>
      <c r="F277" s="6">
        <v>7108.05</v>
      </c>
      <c r="G277" s="6">
        <v>2535.0300000000002</v>
      </c>
      <c r="H277" s="6">
        <v>-6746.69</v>
      </c>
      <c r="I277" s="6">
        <v>-2126.15</v>
      </c>
      <c r="J277" s="6">
        <v>45.25</v>
      </c>
      <c r="K277" s="6">
        <v>46.57</v>
      </c>
      <c r="L277" s="6">
        <v>-6791.94</v>
      </c>
      <c r="M277" s="6">
        <v>-2172.71</v>
      </c>
      <c r="N277" s="6">
        <v>16237.38</v>
      </c>
      <c r="O277" s="6">
        <v>19636.560000000001</v>
      </c>
      <c r="P277" s="6">
        <v>15.93</v>
      </c>
      <c r="Q277" s="6">
        <v>24.73</v>
      </c>
      <c r="R277" s="6">
        <v>8.0299999999999994</v>
      </c>
      <c r="S277" s="6">
        <v>13.86</v>
      </c>
      <c r="T277" s="6">
        <v>23.95</v>
      </c>
      <c r="U277" s="6">
        <v>38.590000000000003</v>
      </c>
      <c r="V277" s="6">
        <v>23.95</v>
      </c>
      <c r="W277" s="6">
        <v>38.590000000000003</v>
      </c>
      <c r="X277" s="6">
        <v>80016.67</v>
      </c>
      <c r="Y277" s="6">
        <v>80801.320000000007</v>
      </c>
      <c r="Z277" s="6">
        <v>-42463.48</v>
      </c>
      <c r="AA277" s="6">
        <v>-45657.1</v>
      </c>
      <c r="AB277" s="6">
        <v>-3323.07</v>
      </c>
      <c r="AC277" s="6">
        <v>0</v>
      </c>
      <c r="AD277" s="6">
        <v>66.52</v>
      </c>
      <c r="AE277" s="6">
        <v>6415</v>
      </c>
      <c r="AF277" s="6">
        <v>5708.75</v>
      </c>
      <c r="AG277" s="6">
        <v>8056.64</v>
      </c>
      <c r="AH277" s="6">
        <v>3462.18</v>
      </c>
      <c r="AI277" s="6">
        <v>3467.26</v>
      </c>
      <c r="AJ277" s="6">
        <v>29732.02</v>
      </c>
      <c r="AK277" s="6">
        <v>25506.89</v>
      </c>
      <c r="AL277" s="6">
        <v>18443.189999999999</v>
      </c>
      <c r="AM277" s="6">
        <v>20539.3</v>
      </c>
      <c r="AN277" s="6">
        <v>-36525.14</v>
      </c>
      <c r="AO277" s="6">
        <v>-27679.61</v>
      </c>
      <c r="AQ277" s="381">
        <v>5.377718295509089</v>
      </c>
      <c r="AR277" s="381">
        <v>12.739670733784076</v>
      </c>
    </row>
    <row r="278" spans="1:56">
      <c r="A278" s="6" t="s">
        <v>350</v>
      </c>
      <c r="B278" s="6">
        <v>62117.22</v>
      </c>
      <c r="C278" s="6">
        <v>70713.64</v>
      </c>
      <c r="D278" s="6">
        <v>29589.99</v>
      </c>
      <c r="E278" s="6">
        <v>37913.21</v>
      </c>
      <c r="F278" s="6">
        <v>10560.45</v>
      </c>
      <c r="G278" s="6">
        <v>4741.9399999999996</v>
      </c>
      <c r="H278" s="6">
        <v>19029.55</v>
      </c>
      <c r="I278" s="6">
        <v>33171.269999999997</v>
      </c>
      <c r="J278" s="6">
        <v>4144.54</v>
      </c>
      <c r="K278" s="6">
        <v>2751.33</v>
      </c>
      <c r="L278" s="6">
        <v>14885.01</v>
      </c>
      <c r="M278" s="6">
        <v>30419.94</v>
      </c>
      <c r="N278" s="6">
        <v>42365.08</v>
      </c>
      <c r="O278" s="6">
        <v>33615.99</v>
      </c>
      <c r="P278" s="6">
        <v>5631.64</v>
      </c>
      <c r="Q278" s="6">
        <v>8247.1</v>
      </c>
      <c r="R278" s="6">
        <v>-1978.72</v>
      </c>
      <c r="S278" s="6">
        <v>-361.2</v>
      </c>
      <c r="T278" s="6">
        <v>3652.92</v>
      </c>
      <c r="U278" s="6">
        <v>7885.9</v>
      </c>
      <c r="V278" s="6">
        <v>3019.38</v>
      </c>
      <c r="W278" s="6">
        <v>7881.1</v>
      </c>
      <c r="X278" s="6">
        <v>5180.3599999999997</v>
      </c>
      <c r="Y278" s="6">
        <v>5492.48</v>
      </c>
      <c r="Z278" s="6">
        <v>2739.44</v>
      </c>
      <c r="AA278" s="6">
        <v>177.2</v>
      </c>
      <c r="AB278" s="6">
        <v>-152.06</v>
      </c>
      <c r="AC278" s="6">
        <v>247.33</v>
      </c>
      <c r="AD278" s="6">
        <v>2585.7600000000002</v>
      </c>
      <c r="AE278" s="6">
        <v>2872.6</v>
      </c>
      <c r="AF278" s="6">
        <v>6285.28</v>
      </c>
      <c r="AG278" s="6">
        <v>13089.54</v>
      </c>
      <c r="AH278" s="6">
        <v>131.41999999999999</v>
      </c>
      <c r="AI278" s="6">
        <v>129.52000000000001</v>
      </c>
      <c r="AJ278" s="6">
        <v>275.79000000000002</v>
      </c>
      <c r="AK278" s="6">
        <v>6022.65</v>
      </c>
      <c r="AL278" s="6">
        <v>3224.89</v>
      </c>
      <c r="AM278" s="6">
        <v>6795.4</v>
      </c>
      <c r="AN278" s="6">
        <v>14609.22</v>
      </c>
      <c r="AO278" s="6">
        <v>24397.29</v>
      </c>
      <c r="AQ278" s="381">
        <v>0.98147196407661119</v>
      </c>
      <c r="AR278" s="381">
        <v>0.80201637478574916</v>
      </c>
    </row>
    <row r="279" spans="1:56">
      <c r="A279" s="6" t="s">
        <v>381</v>
      </c>
      <c r="B279" s="6">
        <v>24464.19</v>
      </c>
      <c r="C279" s="6">
        <v>25430.04</v>
      </c>
      <c r="D279" s="6">
        <v>19000.740000000002</v>
      </c>
      <c r="E279" s="6">
        <v>17431.990000000002</v>
      </c>
      <c r="F279" s="6">
        <v>6.42</v>
      </c>
      <c r="G279" s="6">
        <v>675.63</v>
      </c>
      <c r="H279" s="6">
        <v>18994.32</v>
      </c>
      <c r="I279" s="6">
        <v>16756.36</v>
      </c>
      <c r="J279" s="6">
        <v>886.14</v>
      </c>
      <c r="K279" s="6">
        <v>981.52</v>
      </c>
      <c r="L279" s="6">
        <v>18108.169999999998</v>
      </c>
      <c r="M279" s="6">
        <v>15774.83</v>
      </c>
      <c r="N279" s="6">
        <v>3625.14</v>
      </c>
      <c r="O279" s="6">
        <v>5682.96</v>
      </c>
      <c r="P279" s="6">
        <v>3301.26</v>
      </c>
      <c r="Q279" s="6">
        <v>3803.86</v>
      </c>
      <c r="R279" s="6">
        <v>568.25</v>
      </c>
      <c r="S279" s="6">
        <v>-1742.47</v>
      </c>
      <c r="T279" s="6">
        <v>3869.51</v>
      </c>
      <c r="U279" s="6">
        <v>2061.39</v>
      </c>
      <c r="V279" s="6">
        <v>3867.99</v>
      </c>
      <c r="W279" s="6">
        <v>2061.39</v>
      </c>
      <c r="X279" s="6">
        <v>1516.49</v>
      </c>
      <c r="Y279" s="6">
        <v>859.72</v>
      </c>
      <c r="Z279" s="6">
        <v>587.69000000000005</v>
      </c>
      <c r="AA279" s="6">
        <v>-425.53</v>
      </c>
      <c r="AB279" s="6">
        <v>-65.48</v>
      </c>
      <c r="AC279" s="6">
        <v>0</v>
      </c>
      <c r="AD279" s="6">
        <v>755.64</v>
      </c>
      <c r="AE279" s="6">
        <v>660.98</v>
      </c>
      <c r="AF279" s="6">
        <v>6042.89</v>
      </c>
      <c r="AG279" s="6">
        <v>1254.45</v>
      </c>
      <c r="AH279" s="6">
        <v>81.84</v>
      </c>
      <c r="AI279" s="6">
        <v>119.2</v>
      </c>
      <c r="AJ279" s="6">
        <v>6837.6</v>
      </c>
      <c r="AK279" s="6">
        <v>12104.33</v>
      </c>
      <c r="AL279" s="6">
        <v>7870.96</v>
      </c>
      <c r="AM279" s="6">
        <v>3250.66</v>
      </c>
      <c r="AN279" s="6">
        <v>11270.57</v>
      </c>
      <c r="AO279" s="6">
        <v>3670.5</v>
      </c>
      <c r="AQ279" s="381">
        <v>0.62240248462434367</v>
      </c>
      <c r="AR279" s="381">
        <v>0.23268079592616847</v>
      </c>
    </row>
    <row r="280" spans="1:56">
      <c r="A280" s="6" t="s">
        <v>286</v>
      </c>
      <c r="B280" s="6">
        <v>25252.35</v>
      </c>
      <c r="C280" s="6">
        <v>37284.57</v>
      </c>
      <c r="D280" s="6">
        <v>20467.48</v>
      </c>
      <c r="E280" s="6">
        <v>31324.67</v>
      </c>
      <c r="F280" s="6">
        <v>4789.38</v>
      </c>
      <c r="G280" s="6">
        <v>6069.91</v>
      </c>
      <c r="H280" s="6">
        <v>15678.1</v>
      </c>
      <c r="I280" s="6">
        <v>25254.76</v>
      </c>
      <c r="J280" s="6">
        <v>1138.95</v>
      </c>
      <c r="K280" s="6">
        <v>1226.3599999999999</v>
      </c>
      <c r="L280" s="6">
        <v>14539.16</v>
      </c>
      <c r="M280" s="6">
        <v>24028.39</v>
      </c>
      <c r="N280" s="6">
        <v>1055.26</v>
      </c>
      <c r="O280" s="6">
        <v>3020.43</v>
      </c>
      <c r="P280" s="6">
        <v>803.11</v>
      </c>
      <c r="Q280" s="6">
        <v>2208.41</v>
      </c>
      <c r="R280" s="6">
        <v>448.34</v>
      </c>
      <c r="S280" s="6">
        <v>666.08</v>
      </c>
      <c r="T280" s="6">
        <v>1251.46</v>
      </c>
      <c r="U280" s="6">
        <v>2874.49</v>
      </c>
      <c r="V280" s="6">
        <v>1251.46</v>
      </c>
      <c r="W280" s="6">
        <v>2874.49</v>
      </c>
      <c r="X280" s="6">
        <v>6216.7</v>
      </c>
      <c r="Y280" s="6">
        <v>8157.2</v>
      </c>
      <c r="Z280" s="6">
        <v>4932.4399999999996</v>
      </c>
      <c r="AA280" s="6">
        <v>5829.04</v>
      </c>
      <c r="AB280" s="6">
        <v>0</v>
      </c>
      <c r="AC280" s="6">
        <v>0</v>
      </c>
      <c r="AD280" s="6">
        <v>1205.1600000000001</v>
      </c>
      <c r="AE280" s="6">
        <v>1810.14</v>
      </c>
      <c r="AF280" s="6">
        <v>1263.3499999999999</v>
      </c>
      <c r="AG280" s="6">
        <v>2044.36</v>
      </c>
      <c r="AH280" s="6">
        <v>32.42</v>
      </c>
      <c r="AI280" s="6">
        <v>220.44</v>
      </c>
      <c r="AJ280" s="6">
        <v>5854.34</v>
      </c>
      <c r="AK280" s="6">
        <v>11249.92</v>
      </c>
      <c r="AL280" s="6">
        <v>6121.14</v>
      </c>
      <c r="AM280" s="6">
        <v>8838.35</v>
      </c>
      <c r="AN280" s="6">
        <v>8684.82</v>
      </c>
      <c r="AO280" s="6">
        <v>12778.47</v>
      </c>
      <c r="AQ280" s="381">
        <v>0.5973398738304001</v>
      </c>
      <c r="AR280" s="381">
        <v>0.5318071664393661</v>
      </c>
    </row>
    <row r="281" spans="1:56">
      <c r="A281" s="6" t="s">
        <v>29</v>
      </c>
      <c r="B281" s="6">
        <v>134030.89000000001</v>
      </c>
      <c r="C281" s="6">
        <v>165391.17000000001</v>
      </c>
      <c r="D281" s="6">
        <v>70011.289999999994</v>
      </c>
      <c r="E281" s="6">
        <v>84113.77</v>
      </c>
      <c r="F281" s="6">
        <v>6390.92</v>
      </c>
      <c r="G281" s="6">
        <v>7027.08</v>
      </c>
      <c r="H281" s="6">
        <v>63620.37</v>
      </c>
      <c r="I281" s="6">
        <v>77086.7</v>
      </c>
      <c r="J281" s="6">
        <v>1837.41</v>
      </c>
      <c r="K281" s="6">
        <v>3449.47</v>
      </c>
      <c r="L281" s="6">
        <v>61782.96</v>
      </c>
      <c r="M281" s="6">
        <v>73637.23</v>
      </c>
      <c r="N281" s="6">
        <v>11207</v>
      </c>
      <c r="O281" s="6">
        <v>17582.38</v>
      </c>
      <c r="P281" s="6">
        <v>3809.92</v>
      </c>
      <c r="Q281" s="6">
        <v>5134.67</v>
      </c>
      <c r="R281" s="6">
        <v>1044.9100000000001</v>
      </c>
      <c r="S281" s="6">
        <v>2254.88</v>
      </c>
      <c r="T281" s="6">
        <v>4854.84</v>
      </c>
      <c r="U281" s="6">
        <v>7389.55</v>
      </c>
      <c r="V281" s="6">
        <v>4854.84</v>
      </c>
      <c r="W281" s="6">
        <v>7389.55</v>
      </c>
      <c r="X281" s="6">
        <v>2337.62</v>
      </c>
      <c r="Y281" s="6">
        <v>2544.4</v>
      </c>
      <c r="Z281" s="6">
        <v>-6286.91</v>
      </c>
      <c r="AA281" s="6">
        <v>-15741.41</v>
      </c>
      <c r="AB281" s="6">
        <v>2084.58</v>
      </c>
      <c r="AC281" s="6">
        <v>2043.54</v>
      </c>
      <c r="AD281" s="6">
        <v>9531.94</v>
      </c>
      <c r="AE281" s="6">
        <v>6498.34</v>
      </c>
      <c r="AF281" s="6">
        <v>17407.53</v>
      </c>
      <c r="AG281" s="6">
        <v>17285.669999999998</v>
      </c>
      <c r="AH281" s="6">
        <v>1493.69</v>
      </c>
      <c r="AI281" s="6">
        <v>5997.48</v>
      </c>
      <c r="AJ281" s="6">
        <v>32697.3</v>
      </c>
      <c r="AK281" s="6">
        <v>50164.06</v>
      </c>
      <c r="AL281" s="6">
        <v>48300.4</v>
      </c>
      <c r="AM281" s="6">
        <v>51644.66</v>
      </c>
      <c r="AN281" s="6">
        <v>29085.66</v>
      </c>
      <c r="AO281" s="6">
        <v>23473.17</v>
      </c>
      <c r="AQ281" s="381">
        <v>0.47077155254458514</v>
      </c>
      <c r="AR281" s="381">
        <v>0.31876769400478533</v>
      </c>
    </row>
    <row r="282" spans="1:56">
      <c r="A282" s="6" t="s">
        <v>191</v>
      </c>
      <c r="B282" s="6">
        <v>169315.09</v>
      </c>
      <c r="C282" s="6">
        <v>186228.3</v>
      </c>
      <c r="D282" s="6">
        <v>353834.51</v>
      </c>
      <c r="E282" s="6">
        <v>363991.83</v>
      </c>
      <c r="F282" s="6">
        <v>6362.47</v>
      </c>
      <c r="G282" s="6">
        <v>2521.67</v>
      </c>
      <c r="H282" s="6">
        <v>347472.04</v>
      </c>
      <c r="I282" s="6">
        <v>361470.16</v>
      </c>
      <c r="J282" s="6">
        <v>0</v>
      </c>
      <c r="K282" s="6">
        <v>0</v>
      </c>
      <c r="L282" s="6">
        <v>347472.04</v>
      </c>
      <c r="M282" s="6">
        <v>361470.16</v>
      </c>
      <c r="N282" s="6">
        <v>31317.73</v>
      </c>
      <c r="O282" s="6">
        <v>29953.88</v>
      </c>
      <c r="P282" s="6">
        <v>47682.1</v>
      </c>
      <c r="Q282" s="6">
        <v>48774.57</v>
      </c>
      <c r="R282" s="6">
        <v>6867.87</v>
      </c>
      <c r="S282" s="6">
        <v>7153.95</v>
      </c>
      <c r="T282" s="6">
        <v>54549.97</v>
      </c>
      <c r="U282" s="6">
        <v>55928.51</v>
      </c>
      <c r="V282" s="6">
        <v>54549.97</v>
      </c>
      <c r="W282" s="6">
        <v>55928.51</v>
      </c>
      <c r="X282" s="6">
        <v>10123.33</v>
      </c>
      <c r="Y282" s="6">
        <v>98254.75</v>
      </c>
      <c r="Z282" s="6">
        <v>135668.21</v>
      </c>
      <c r="AA282" s="6">
        <v>223558.7</v>
      </c>
      <c r="AB282" s="6">
        <v>-0.49</v>
      </c>
      <c r="AC282" s="6">
        <v>0</v>
      </c>
      <c r="AD282" s="6">
        <v>7617.59</v>
      </c>
      <c r="AE282" s="6">
        <v>10040.34</v>
      </c>
      <c r="AF282" s="6">
        <v>62530.85</v>
      </c>
      <c r="AG282" s="6">
        <v>51379.6</v>
      </c>
      <c r="AH282" s="6">
        <v>574.37</v>
      </c>
      <c r="AI282" s="6">
        <v>1286.23</v>
      </c>
      <c r="AJ282" s="6">
        <v>86531.54</v>
      </c>
      <c r="AK282" s="6">
        <v>19276.78</v>
      </c>
      <c r="AL282" s="6">
        <v>36119.300000000003</v>
      </c>
      <c r="AM282" s="6">
        <v>30929.42</v>
      </c>
      <c r="AN282" s="6">
        <v>260940.49</v>
      </c>
      <c r="AO282" s="6">
        <v>342193.38</v>
      </c>
      <c r="AQ282" s="381">
        <v>0.75096830812631721</v>
      </c>
      <c r="AR282" s="381">
        <v>0.9466711719717058</v>
      </c>
    </row>
    <row r="283" spans="1:56">
      <c r="A283" s="6" t="s">
        <v>0</v>
      </c>
      <c r="B283" s="6">
        <v>13267.38</v>
      </c>
      <c r="C283" s="6">
        <v>20487.150000000001</v>
      </c>
      <c r="D283" s="6">
        <v>2647.82</v>
      </c>
      <c r="E283" s="6">
        <v>13086.51</v>
      </c>
      <c r="F283" s="6">
        <v>182.77</v>
      </c>
      <c r="G283" s="6">
        <v>-897.89</v>
      </c>
      <c r="H283" s="6">
        <v>2465.0500000000002</v>
      </c>
      <c r="I283" s="6">
        <v>13984.4</v>
      </c>
      <c r="J283" s="6">
        <v>278.11</v>
      </c>
      <c r="K283" s="6">
        <v>192.66</v>
      </c>
      <c r="L283" s="6">
        <v>2186.9499999999998</v>
      </c>
      <c r="M283" s="6">
        <v>13791.74</v>
      </c>
      <c r="N283" s="6">
        <v>333.67</v>
      </c>
      <c r="O283" s="6">
        <v>2261.5300000000002</v>
      </c>
      <c r="P283" s="6">
        <v>66.73</v>
      </c>
      <c r="Q283" s="6">
        <v>1266.17</v>
      </c>
      <c r="R283" s="6">
        <v>166.8</v>
      </c>
      <c r="S283" s="6">
        <v>-140.46</v>
      </c>
      <c r="T283" s="6">
        <v>233.53</v>
      </c>
      <c r="U283" s="6">
        <v>1125.7</v>
      </c>
      <c r="V283" s="6">
        <v>233.53</v>
      </c>
      <c r="W283" s="6">
        <v>1125.7</v>
      </c>
      <c r="X283" s="6">
        <v>1794.16</v>
      </c>
      <c r="Y283" s="6">
        <v>7380.94</v>
      </c>
      <c r="Z283" s="6">
        <v>-1488.64</v>
      </c>
      <c r="AA283" s="6">
        <v>3192.8</v>
      </c>
      <c r="AB283" s="6">
        <v>-10.89</v>
      </c>
      <c r="AC283" s="6">
        <v>1.63</v>
      </c>
      <c r="AD283" s="6">
        <v>799.34</v>
      </c>
      <c r="AE283" s="6">
        <v>1519.57</v>
      </c>
      <c r="AF283" s="6">
        <v>2276.1</v>
      </c>
      <c r="AG283" s="6">
        <v>3988.36</v>
      </c>
      <c r="AH283" s="6">
        <v>20.82</v>
      </c>
      <c r="AI283" s="6">
        <v>146.57</v>
      </c>
      <c r="AJ283" s="6">
        <v>356.67</v>
      </c>
      <c r="AK283" s="6">
        <v>3817.11</v>
      </c>
      <c r="AL283" s="6">
        <v>861.82</v>
      </c>
      <c r="AM283" s="6">
        <v>4428.9399999999996</v>
      </c>
      <c r="AN283" s="6">
        <v>1830.27</v>
      </c>
      <c r="AO283" s="6">
        <v>9974.6299999999992</v>
      </c>
      <c r="AQ283" s="381">
        <v>0.83690527904158762</v>
      </c>
      <c r="AR283" s="381">
        <v>0.72323216649965849</v>
      </c>
    </row>
    <row r="284" spans="1:56">
      <c r="A284" s="6" t="s">
        <v>20</v>
      </c>
      <c r="B284" s="6">
        <v>19625.96</v>
      </c>
      <c r="C284" s="6">
        <v>24344.04</v>
      </c>
      <c r="D284" s="6">
        <v>-109.51</v>
      </c>
      <c r="E284" s="6">
        <v>-158.30000000000001</v>
      </c>
      <c r="F284" s="6">
        <v>0</v>
      </c>
      <c r="G284" s="6">
        <v>0</v>
      </c>
      <c r="H284" s="6">
        <v>-109.51</v>
      </c>
      <c r="I284" s="6">
        <v>-158.30000000000001</v>
      </c>
      <c r="J284" s="6">
        <v>0</v>
      </c>
      <c r="K284" s="6">
        <v>0</v>
      </c>
      <c r="L284" s="6">
        <v>-109.51</v>
      </c>
      <c r="M284" s="6">
        <v>-158.30000000000001</v>
      </c>
      <c r="N284" s="6">
        <v>573.99</v>
      </c>
      <c r="O284" s="6">
        <v>980.81</v>
      </c>
      <c r="P284" s="6">
        <v>0</v>
      </c>
      <c r="Q284" s="6">
        <v>-39.200000000000003</v>
      </c>
      <c r="R284" s="6">
        <v>70.040000000000006</v>
      </c>
      <c r="S284" s="6">
        <v>-0.76</v>
      </c>
      <c r="T284" s="6">
        <v>70.040000000000006</v>
      </c>
      <c r="U284" s="6">
        <v>-39.96</v>
      </c>
      <c r="V284" s="6">
        <v>70.040000000000006</v>
      </c>
      <c r="W284" s="6">
        <v>-39.96</v>
      </c>
      <c r="X284" s="6">
        <v>0</v>
      </c>
      <c r="Y284" s="6">
        <v>7447.82</v>
      </c>
      <c r="Z284" s="6">
        <v>-14228.86</v>
      </c>
      <c r="AA284" s="6">
        <v>-12400.85</v>
      </c>
      <c r="AB284" s="6">
        <v>0</v>
      </c>
      <c r="AC284" s="6">
        <v>0</v>
      </c>
      <c r="AD284" s="6">
        <v>91.34</v>
      </c>
      <c r="AE284" s="6">
        <v>1515.79</v>
      </c>
      <c r="AF284" s="6">
        <v>5985.28</v>
      </c>
      <c r="AG284" s="6">
        <v>3622.05</v>
      </c>
      <c r="AH284" s="6">
        <v>0</v>
      </c>
      <c r="AI284" s="6">
        <v>0</v>
      </c>
      <c r="AJ284" s="6">
        <v>7972.7</v>
      </c>
      <c r="AK284" s="6">
        <v>7144.66</v>
      </c>
      <c r="AL284" s="6">
        <v>7944.94</v>
      </c>
      <c r="AM284" s="6">
        <v>3808.99</v>
      </c>
      <c r="AN284" s="6">
        <v>-8082.21</v>
      </c>
      <c r="AO284" s="6">
        <v>-7302.97</v>
      </c>
      <c r="AQ284" s="381">
        <v>73.803396950050214</v>
      </c>
      <c r="AR284" s="381">
        <v>46.133733417561594</v>
      </c>
    </row>
    <row r="285" spans="1:56">
      <c r="A285" s="6" t="s">
        <v>2</v>
      </c>
      <c r="B285" s="6">
        <v>0</v>
      </c>
      <c r="C285" s="6">
        <v>85.71</v>
      </c>
      <c r="D285" s="6">
        <v>0</v>
      </c>
      <c r="E285" s="6">
        <v>3.15</v>
      </c>
      <c r="F285" s="6">
        <v>0</v>
      </c>
      <c r="G285" s="6">
        <v>24.31</v>
      </c>
      <c r="H285" s="6">
        <v>0</v>
      </c>
      <c r="I285" s="6">
        <v>-21.16</v>
      </c>
      <c r="J285" s="6">
        <v>0</v>
      </c>
      <c r="K285" s="6">
        <v>0</v>
      </c>
      <c r="L285" s="6">
        <v>0</v>
      </c>
      <c r="M285" s="6">
        <v>-21.16</v>
      </c>
      <c r="N285" s="6">
        <v>0</v>
      </c>
      <c r="O285" s="6">
        <v>0</v>
      </c>
      <c r="P285" s="6">
        <v>0</v>
      </c>
      <c r="Q285" s="6">
        <v>0</v>
      </c>
      <c r="R285" s="6">
        <v>0</v>
      </c>
      <c r="S285" s="6">
        <v>12.82</v>
      </c>
      <c r="T285" s="6">
        <v>0</v>
      </c>
      <c r="U285" s="6">
        <v>12.82</v>
      </c>
      <c r="V285" s="6">
        <v>0</v>
      </c>
      <c r="W285" s="6">
        <v>12.82</v>
      </c>
      <c r="X285" s="6">
        <v>0</v>
      </c>
      <c r="Y285" s="6">
        <v>3.67</v>
      </c>
      <c r="Z285" s="6">
        <v>0</v>
      </c>
      <c r="AA285" s="6">
        <v>-20.45</v>
      </c>
      <c r="AB285" s="6">
        <v>0</v>
      </c>
      <c r="AC285" s="6">
        <v>-0.16</v>
      </c>
      <c r="AD285" s="6">
        <v>0</v>
      </c>
      <c r="AE285" s="6">
        <v>3.87</v>
      </c>
      <c r="AF285" s="6">
        <v>0</v>
      </c>
      <c r="AG285" s="6">
        <v>19.04</v>
      </c>
      <c r="AH285" s="6">
        <v>0</v>
      </c>
      <c r="AI285" s="6">
        <v>0.85</v>
      </c>
      <c r="AJ285" s="6">
        <v>0</v>
      </c>
      <c r="AK285" s="6">
        <v>-37.11</v>
      </c>
      <c r="AL285" s="6">
        <v>0</v>
      </c>
      <c r="AM285" s="6">
        <v>-38.82</v>
      </c>
      <c r="AN285" s="6">
        <v>0</v>
      </c>
      <c r="AO285" s="6">
        <v>15.96</v>
      </c>
      <c r="AQ285" s="381" t="s">
        <v>587</v>
      </c>
      <c r="AR285" s="381">
        <v>-0.75425330812854441</v>
      </c>
    </row>
    <row r="286" spans="1:56">
      <c r="A286" s="6" t="s">
        <v>57</v>
      </c>
      <c r="B286" s="6">
        <v>2867.21</v>
      </c>
      <c r="C286" s="6">
        <v>3626.8</v>
      </c>
      <c r="D286" s="6">
        <v>2487.33</v>
      </c>
      <c r="E286" s="6">
        <v>3387.22</v>
      </c>
      <c r="F286" s="6">
        <v>140.93</v>
      </c>
      <c r="G286" s="6">
        <v>35.869999999999997</v>
      </c>
      <c r="H286" s="6">
        <v>2346.39</v>
      </c>
      <c r="I286" s="6">
        <v>3351.35</v>
      </c>
      <c r="J286" s="6">
        <v>119.22</v>
      </c>
      <c r="K286" s="6">
        <v>151.69</v>
      </c>
      <c r="L286" s="6">
        <v>2227.17</v>
      </c>
      <c r="M286" s="6">
        <v>3199.66</v>
      </c>
      <c r="N286" s="6">
        <v>563.91</v>
      </c>
      <c r="O286" s="6">
        <v>479.36</v>
      </c>
      <c r="P286" s="6">
        <v>564</v>
      </c>
      <c r="Q286" s="6">
        <v>479.36</v>
      </c>
      <c r="R286" s="6">
        <v>36.06</v>
      </c>
      <c r="S286" s="6">
        <v>166.72</v>
      </c>
      <c r="T286" s="6">
        <v>600.05999999999995</v>
      </c>
      <c r="U286" s="6">
        <v>646.08000000000004</v>
      </c>
      <c r="V286" s="6">
        <v>600.05999999999995</v>
      </c>
      <c r="W286" s="6">
        <v>646.08000000000004</v>
      </c>
      <c r="X286" s="6">
        <v>419.58</v>
      </c>
      <c r="Y286" s="6">
        <v>516.4</v>
      </c>
      <c r="Z286" s="6">
        <v>366.89</v>
      </c>
      <c r="AA286" s="6">
        <v>498.49</v>
      </c>
      <c r="AB286" s="6">
        <v>-73.430000000000007</v>
      </c>
      <c r="AC286" s="6">
        <v>-62.42</v>
      </c>
      <c r="AD286" s="6">
        <v>299.5</v>
      </c>
      <c r="AE286" s="6">
        <v>276.88</v>
      </c>
      <c r="AF286" s="6">
        <v>977.54</v>
      </c>
      <c r="AG286" s="6">
        <v>676.13</v>
      </c>
      <c r="AH286" s="6">
        <v>0.22</v>
      </c>
      <c r="AI286" s="6">
        <v>0.1</v>
      </c>
      <c r="AJ286" s="6">
        <v>56.39</v>
      </c>
      <c r="AK286" s="6">
        <v>1164.3900000000001</v>
      </c>
      <c r="AL286" s="6">
        <v>-193.94</v>
      </c>
      <c r="AM286" s="6">
        <v>1306.94</v>
      </c>
      <c r="AN286" s="6">
        <v>2170.7800000000002</v>
      </c>
      <c r="AO286" s="6">
        <v>2035.27</v>
      </c>
      <c r="AQ286" s="381">
        <v>0.974680873036185</v>
      </c>
      <c r="AR286" s="381">
        <v>0.63608945950507245</v>
      </c>
    </row>
    <row r="287" spans="1:56">
      <c r="A287" s="6" t="s">
        <v>56</v>
      </c>
      <c r="B287" s="6">
        <v>2887.6</v>
      </c>
      <c r="C287" s="6">
        <v>3735.62</v>
      </c>
      <c r="D287" s="6">
        <v>2853.89</v>
      </c>
      <c r="E287" s="6">
        <v>3682.5</v>
      </c>
      <c r="F287" s="6">
        <v>-50.65</v>
      </c>
      <c r="G287" s="6">
        <v>308.61</v>
      </c>
      <c r="H287" s="6">
        <v>2904.54</v>
      </c>
      <c r="I287" s="6">
        <v>3373.89</v>
      </c>
      <c r="J287" s="6">
        <v>386.42</v>
      </c>
      <c r="K287" s="6">
        <v>134.46</v>
      </c>
      <c r="L287" s="6">
        <v>2518.12</v>
      </c>
      <c r="M287" s="6">
        <v>3239.43</v>
      </c>
      <c r="N287" s="6">
        <v>264.2</v>
      </c>
      <c r="O287" s="6">
        <v>556.95000000000005</v>
      </c>
      <c r="P287" s="6">
        <v>264.2</v>
      </c>
      <c r="Q287" s="6">
        <v>556.95000000000005</v>
      </c>
      <c r="R287" s="6">
        <v>171.95</v>
      </c>
      <c r="S287" s="6">
        <v>14.14</v>
      </c>
      <c r="T287" s="6">
        <v>436.15</v>
      </c>
      <c r="U287" s="6">
        <v>571.09</v>
      </c>
      <c r="V287" s="6">
        <v>436.15</v>
      </c>
      <c r="W287" s="6">
        <v>404.92</v>
      </c>
      <c r="X287" s="6">
        <v>357.74</v>
      </c>
      <c r="Y287" s="6">
        <v>446.36</v>
      </c>
      <c r="Z287" s="6">
        <v>353.2</v>
      </c>
      <c r="AA287" s="6">
        <v>435.53</v>
      </c>
      <c r="AB287" s="6">
        <v>0</v>
      </c>
      <c r="AC287" s="6">
        <v>0</v>
      </c>
      <c r="AD287" s="6">
        <v>255.41</v>
      </c>
      <c r="AE287" s="6">
        <v>933.27</v>
      </c>
      <c r="AF287" s="6">
        <v>424.34</v>
      </c>
      <c r="AG287" s="6">
        <v>1418.28</v>
      </c>
      <c r="AH287" s="6">
        <v>0.03</v>
      </c>
      <c r="AI287" s="6">
        <v>4.6399999999999997</v>
      </c>
      <c r="AJ287" s="6">
        <v>1048.99</v>
      </c>
      <c r="AK287" s="6">
        <v>42.78</v>
      </c>
      <c r="AL287" s="6">
        <v>1462.85</v>
      </c>
      <c r="AM287" s="6">
        <v>56.87</v>
      </c>
      <c r="AN287" s="6">
        <v>1469.13</v>
      </c>
      <c r="AO287" s="6">
        <v>3196.64</v>
      </c>
      <c r="AQ287" s="381">
        <v>0.58342334757676373</v>
      </c>
      <c r="AR287" s="381">
        <v>0.98679088605094112</v>
      </c>
    </row>
    <row r="288" spans="1:56">
      <c r="A288" s="6" t="s">
        <v>22</v>
      </c>
      <c r="B288" s="6">
        <v>9431.7900000000009</v>
      </c>
      <c r="C288" s="6">
        <v>11442.35</v>
      </c>
      <c r="D288" s="6">
        <v>4169.59</v>
      </c>
      <c r="E288" s="6">
        <v>4876.95</v>
      </c>
      <c r="F288" s="6">
        <v>-19.420000000000002</v>
      </c>
      <c r="G288" s="6">
        <v>126.62</v>
      </c>
      <c r="H288" s="6">
        <v>4189.01</v>
      </c>
      <c r="I288" s="6">
        <v>4750.33</v>
      </c>
      <c r="J288" s="6">
        <v>90.01</v>
      </c>
      <c r="K288" s="6">
        <v>63.87</v>
      </c>
      <c r="L288" s="6">
        <v>4099</v>
      </c>
      <c r="M288" s="6">
        <v>4686.46</v>
      </c>
      <c r="N288" s="6">
        <v>6852.82</v>
      </c>
      <c r="O288" s="6">
        <v>3602.1</v>
      </c>
      <c r="P288" s="6">
        <v>1073.26</v>
      </c>
      <c r="Q288" s="6">
        <v>1076.49</v>
      </c>
      <c r="R288" s="6">
        <v>-251.38</v>
      </c>
      <c r="S288" s="6">
        <v>179.02</v>
      </c>
      <c r="T288" s="6">
        <v>821.88</v>
      </c>
      <c r="U288" s="6">
        <v>1255.51</v>
      </c>
      <c r="V288" s="6">
        <v>821.88</v>
      </c>
      <c r="W288" s="6">
        <v>1219.1400000000001</v>
      </c>
      <c r="X288" s="6">
        <v>1598.06</v>
      </c>
      <c r="Y288" s="6">
        <v>1839.84</v>
      </c>
      <c r="Z288" s="6">
        <v>1115.6400000000001</v>
      </c>
      <c r="AA288" s="6">
        <v>1261.58</v>
      </c>
      <c r="AB288" s="6">
        <v>0</v>
      </c>
      <c r="AC288" s="6">
        <v>0</v>
      </c>
      <c r="AD288" s="6">
        <v>423.78</v>
      </c>
      <c r="AE288" s="6">
        <v>527.64</v>
      </c>
      <c r="AF288" s="6">
        <v>452.43</v>
      </c>
      <c r="AG288" s="6">
        <v>792.76</v>
      </c>
      <c r="AH288" s="6">
        <v>190.86</v>
      </c>
      <c r="AI288" s="6">
        <v>94.88</v>
      </c>
      <c r="AJ288" s="6">
        <v>1094.4100000000001</v>
      </c>
      <c r="AK288" s="6">
        <v>790.46</v>
      </c>
      <c r="AL288" s="6">
        <v>1461.27</v>
      </c>
      <c r="AM288" s="6">
        <v>1057.33</v>
      </c>
      <c r="AN288" s="6">
        <v>3004.6</v>
      </c>
      <c r="AO288" s="6">
        <v>3896</v>
      </c>
      <c r="AQ288" s="381">
        <v>0.73300805074408393</v>
      </c>
      <c r="AR288" s="381">
        <v>0.83133111132923354</v>
      </c>
    </row>
    <row r="289" spans="1:44">
      <c r="A289" s="6" t="s">
        <v>31</v>
      </c>
      <c r="B289" s="6">
        <v>31786.22</v>
      </c>
      <c r="C289" s="6">
        <v>37832.480000000003</v>
      </c>
      <c r="D289" s="6">
        <v>26358.85</v>
      </c>
      <c r="E289" s="6">
        <v>32599.38</v>
      </c>
      <c r="F289" s="6">
        <v>963.85</v>
      </c>
      <c r="G289" s="6">
        <v>-816.19</v>
      </c>
      <c r="H289" s="6">
        <v>25395</v>
      </c>
      <c r="I289" s="6">
        <v>33415.57</v>
      </c>
      <c r="J289" s="6">
        <v>8485.3700000000008</v>
      </c>
      <c r="K289" s="6">
        <v>8717.27</v>
      </c>
      <c r="L289" s="6">
        <v>16909.63</v>
      </c>
      <c r="M289" s="6">
        <v>24698.3</v>
      </c>
      <c r="N289" s="6">
        <v>21100.14</v>
      </c>
      <c r="O289" s="6">
        <v>16759.580000000002</v>
      </c>
      <c r="P289" s="6">
        <v>16145.14</v>
      </c>
      <c r="Q289" s="6">
        <v>12821.88</v>
      </c>
      <c r="R289" s="6">
        <v>5151.91</v>
      </c>
      <c r="S289" s="6">
        <v>3031.03</v>
      </c>
      <c r="T289" s="6">
        <v>21297.040000000001</v>
      </c>
      <c r="U289" s="6">
        <v>15852.9</v>
      </c>
      <c r="V289" s="6">
        <v>20713.11</v>
      </c>
      <c r="W289" s="6">
        <v>14516.52</v>
      </c>
      <c r="X289" s="6">
        <v>9868.58</v>
      </c>
      <c r="Y289" s="6">
        <v>11263.54</v>
      </c>
      <c r="Z289" s="6">
        <v>5945.5</v>
      </c>
      <c r="AA289" s="6">
        <v>9288.8700000000008</v>
      </c>
      <c r="AB289" s="6">
        <v>107.29</v>
      </c>
      <c r="AC289" s="6">
        <v>-44.53</v>
      </c>
      <c r="AD289" s="6">
        <v>1976.06</v>
      </c>
      <c r="AE289" s="6">
        <v>2375.75</v>
      </c>
      <c r="AF289" s="6">
        <v>8229.41</v>
      </c>
      <c r="AG289" s="6">
        <v>9067.2900000000009</v>
      </c>
      <c r="AH289" s="6">
        <v>166.34</v>
      </c>
      <c r="AI289" s="6">
        <v>182.34</v>
      </c>
      <c r="AJ289" s="6">
        <v>-20228.080000000002</v>
      </c>
      <c r="AK289" s="6">
        <v>-10687.95</v>
      </c>
      <c r="AL289" s="6">
        <v>-17440.5</v>
      </c>
      <c r="AM289" s="6">
        <v>-8941.6299999999992</v>
      </c>
      <c r="AN289" s="6">
        <v>37137.71</v>
      </c>
      <c r="AO289" s="6">
        <v>35386.25</v>
      </c>
      <c r="AQ289" s="381">
        <v>2.196246162689544</v>
      </c>
      <c r="AR289" s="381">
        <v>1.4327403100618261</v>
      </c>
    </row>
    <row r="290" spans="1:44">
      <c r="A290" s="6" t="s">
        <v>28</v>
      </c>
      <c r="B290" s="6">
        <v>127472.35</v>
      </c>
      <c r="C290" s="6">
        <v>113367.87</v>
      </c>
      <c r="D290" s="6">
        <v>27689.54</v>
      </c>
      <c r="E290" s="6">
        <v>13442.76</v>
      </c>
      <c r="F290" s="6">
        <v>837.16</v>
      </c>
      <c r="G290" s="6">
        <v>-4368.16</v>
      </c>
      <c r="H290" s="6">
        <v>26852.38</v>
      </c>
      <c r="I290" s="6">
        <v>17810.919999999998</v>
      </c>
      <c r="J290" s="6">
        <v>9511.6299999999992</v>
      </c>
      <c r="K290" s="6">
        <v>4880.1099999999997</v>
      </c>
      <c r="L290" s="6">
        <v>17340.75</v>
      </c>
      <c r="M290" s="6">
        <v>12930.81</v>
      </c>
      <c r="N290" s="6">
        <v>87760.35</v>
      </c>
      <c r="O290" s="6">
        <v>78651.98</v>
      </c>
      <c r="P290" s="6">
        <v>10348.73</v>
      </c>
      <c r="Q290" s="6">
        <v>10702.21</v>
      </c>
      <c r="R290" s="6">
        <v>1568.62</v>
      </c>
      <c r="S290" s="6">
        <v>-2228.33</v>
      </c>
      <c r="T290" s="6">
        <v>11917.35</v>
      </c>
      <c r="U290" s="6">
        <v>8473.89</v>
      </c>
      <c r="V290" s="6">
        <v>11917.35</v>
      </c>
      <c r="W290" s="6">
        <v>8473.89</v>
      </c>
      <c r="X290" s="6">
        <v>5553.21</v>
      </c>
      <c r="Y290" s="6">
        <v>5503.94</v>
      </c>
      <c r="Z290" s="6">
        <v>-12250.09</v>
      </c>
      <c r="AA290" s="6">
        <v>-10280.16</v>
      </c>
      <c r="AB290" s="6">
        <v>-813.82</v>
      </c>
      <c r="AC290" s="6">
        <v>0</v>
      </c>
      <c r="AD290" s="6">
        <v>3045.67</v>
      </c>
      <c r="AE290" s="6">
        <v>4979.28</v>
      </c>
      <c r="AF290" s="6">
        <v>5264.95</v>
      </c>
      <c r="AG290" s="6">
        <v>4998.1400000000003</v>
      </c>
      <c r="AH290" s="6">
        <v>961.99</v>
      </c>
      <c r="AI290" s="6">
        <v>1108.44</v>
      </c>
      <c r="AJ290" s="6">
        <v>9214.7099999999991</v>
      </c>
      <c r="AK290" s="6">
        <v>3651.21</v>
      </c>
      <c r="AL290" s="6">
        <v>11935.66</v>
      </c>
      <c r="AM290" s="6">
        <v>5711.98</v>
      </c>
      <c r="AN290" s="6">
        <v>8126.04</v>
      </c>
      <c r="AO290" s="6">
        <v>9279.59</v>
      </c>
      <c r="AQ290" s="381">
        <v>0.46860948920894424</v>
      </c>
      <c r="AR290" s="381">
        <v>0.71763408479437873</v>
      </c>
    </row>
    <row r="291" spans="1:44">
      <c r="A291" s="6" t="s">
        <v>348</v>
      </c>
      <c r="B291" s="6">
        <v>485.57</v>
      </c>
      <c r="C291" s="6">
        <v>1546.38</v>
      </c>
      <c r="D291" s="6">
        <v>485.57</v>
      </c>
      <c r="E291" s="6">
        <v>1546.38</v>
      </c>
      <c r="F291" s="6">
        <v>1.76</v>
      </c>
      <c r="G291" s="6">
        <v>0.78</v>
      </c>
      <c r="H291" s="6">
        <v>483.82</v>
      </c>
      <c r="I291" s="6">
        <v>1545.59</v>
      </c>
      <c r="J291" s="6">
        <v>0</v>
      </c>
      <c r="K291" s="6">
        <v>0</v>
      </c>
      <c r="L291" s="6">
        <v>483.82</v>
      </c>
      <c r="M291" s="6">
        <v>1545.59</v>
      </c>
      <c r="N291" s="6">
        <v>2.13</v>
      </c>
      <c r="O291" s="6">
        <v>43.9</v>
      </c>
      <c r="P291" s="6">
        <v>2.13</v>
      </c>
      <c r="Q291" s="6">
        <v>43.9</v>
      </c>
      <c r="R291" s="6">
        <v>119.57</v>
      </c>
      <c r="S291" s="6">
        <v>68.69</v>
      </c>
      <c r="T291" s="6">
        <v>121.7</v>
      </c>
      <c r="U291" s="6">
        <v>112.59</v>
      </c>
      <c r="V291" s="6">
        <v>121.7</v>
      </c>
      <c r="W291" s="6">
        <v>112.59</v>
      </c>
      <c r="X291" s="6">
        <v>0</v>
      </c>
      <c r="Y291" s="6">
        <v>205.93</v>
      </c>
      <c r="Z291" s="6">
        <v>0</v>
      </c>
      <c r="AA291" s="6">
        <v>205.93</v>
      </c>
      <c r="AB291" s="6">
        <v>0</v>
      </c>
      <c r="AC291" s="6">
        <v>0</v>
      </c>
      <c r="AD291" s="6">
        <v>0</v>
      </c>
      <c r="AE291" s="6">
        <v>60.15</v>
      </c>
      <c r="AF291" s="6">
        <v>458.27</v>
      </c>
      <c r="AG291" s="6">
        <v>984.97</v>
      </c>
      <c r="AH291" s="6">
        <v>0</v>
      </c>
      <c r="AI291" s="6">
        <v>9.48</v>
      </c>
      <c r="AJ291" s="6">
        <v>-96.15</v>
      </c>
      <c r="AK291" s="6">
        <v>172.46</v>
      </c>
      <c r="AL291" s="6">
        <v>-96.15</v>
      </c>
      <c r="AM291" s="6">
        <v>196.02</v>
      </c>
      <c r="AN291" s="6">
        <v>579.97</v>
      </c>
      <c r="AO291" s="6">
        <v>1373.13</v>
      </c>
      <c r="AQ291" s="381">
        <v>1.1987309329916085</v>
      </c>
      <c r="AR291" s="381">
        <v>0.88841801512690954</v>
      </c>
    </row>
    <row r="292" spans="1:44">
      <c r="A292" s="6" t="s">
        <v>24</v>
      </c>
      <c r="B292" s="6">
        <v>58172.91</v>
      </c>
      <c r="C292" s="6">
        <v>51291.26</v>
      </c>
      <c r="D292" s="6">
        <v>189.94</v>
      </c>
      <c r="E292" s="6">
        <v>112.21</v>
      </c>
      <c r="F292" s="6">
        <v>-86.61</v>
      </c>
      <c r="G292" s="6">
        <v>-106.04</v>
      </c>
      <c r="H292" s="6">
        <v>276.55</v>
      </c>
      <c r="I292" s="6">
        <v>218.25</v>
      </c>
      <c r="J292" s="6">
        <v>0</v>
      </c>
      <c r="K292" s="6">
        <v>0</v>
      </c>
      <c r="L292" s="6">
        <v>276.55</v>
      </c>
      <c r="M292" s="6">
        <v>218.25</v>
      </c>
      <c r="N292" s="6">
        <v>45766.8</v>
      </c>
      <c r="O292" s="6">
        <v>31449.22</v>
      </c>
      <c r="P292" s="6">
        <v>174.31</v>
      </c>
      <c r="Q292" s="6">
        <v>207.36</v>
      </c>
      <c r="R292" s="6">
        <v>5.53</v>
      </c>
      <c r="S292" s="6">
        <v>-1.6</v>
      </c>
      <c r="T292" s="6">
        <v>179.84</v>
      </c>
      <c r="U292" s="6">
        <v>205.76</v>
      </c>
      <c r="V292" s="6">
        <v>179.84</v>
      </c>
      <c r="W292" s="6">
        <v>205.76</v>
      </c>
      <c r="X292" s="6">
        <v>849.07</v>
      </c>
      <c r="Y292" s="6">
        <v>950.13</v>
      </c>
      <c r="Z292" s="6">
        <v>-1199.9000000000001</v>
      </c>
      <c r="AA292" s="6">
        <v>-1030.06</v>
      </c>
      <c r="AB292" s="6">
        <v>0</v>
      </c>
      <c r="AC292" s="6">
        <v>0</v>
      </c>
      <c r="AD292" s="6">
        <v>3040.66</v>
      </c>
      <c r="AE292" s="6">
        <v>1158.3900000000001</v>
      </c>
      <c r="AF292" s="6">
        <v>4477.6000000000004</v>
      </c>
      <c r="AG292" s="6">
        <v>1940.75</v>
      </c>
      <c r="AH292" s="6">
        <v>0</v>
      </c>
      <c r="AI292" s="6">
        <v>387.17</v>
      </c>
      <c r="AJ292" s="6">
        <v>-6221.65</v>
      </c>
      <c r="AK292" s="6">
        <v>-2443.75</v>
      </c>
      <c r="AL292" s="6">
        <v>-5652.62</v>
      </c>
      <c r="AM292" s="6">
        <v>-1343.02</v>
      </c>
      <c r="AN292" s="6">
        <v>6498.21</v>
      </c>
      <c r="AO292" s="6">
        <v>2662</v>
      </c>
      <c r="AQ292" s="381">
        <v>23.497414572410051</v>
      </c>
      <c r="AR292" s="381">
        <v>12.197021764032073</v>
      </c>
    </row>
    <row r="293" spans="1:44">
      <c r="A293" s="6" t="s">
        <v>55</v>
      </c>
      <c r="B293" s="6">
        <v>28746.400000000001</v>
      </c>
      <c r="C293" s="6">
        <v>28308.48</v>
      </c>
      <c r="D293" s="6">
        <v>15860.52</v>
      </c>
      <c r="E293" s="6">
        <v>14407.8</v>
      </c>
      <c r="F293" s="6">
        <v>-195.55</v>
      </c>
      <c r="G293" s="6">
        <v>987.26</v>
      </c>
      <c r="H293" s="6">
        <v>16056.07</v>
      </c>
      <c r="I293" s="6">
        <v>13420.54</v>
      </c>
      <c r="J293" s="6">
        <v>308.45</v>
      </c>
      <c r="K293" s="6">
        <v>304.37</v>
      </c>
      <c r="L293" s="6">
        <v>15747.62</v>
      </c>
      <c r="M293" s="6">
        <v>13116.16</v>
      </c>
      <c r="N293" s="6">
        <v>5362.71</v>
      </c>
      <c r="O293" s="6">
        <v>11676.7</v>
      </c>
      <c r="P293" s="6">
        <v>4151.45</v>
      </c>
      <c r="Q293" s="6">
        <v>4724.26</v>
      </c>
      <c r="R293" s="6">
        <v>1658.58</v>
      </c>
      <c r="S293" s="6">
        <v>167.1</v>
      </c>
      <c r="T293" s="6">
        <v>5810.03</v>
      </c>
      <c r="U293" s="6">
        <v>4891.3599999999997</v>
      </c>
      <c r="V293" s="6">
        <v>5639.02</v>
      </c>
      <c r="W293" s="6">
        <v>4844.2700000000004</v>
      </c>
      <c r="X293" s="6">
        <v>1950.99</v>
      </c>
      <c r="Y293" s="6">
        <v>2299.06</v>
      </c>
      <c r="Z293" s="6">
        <v>-551.42999999999995</v>
      </c>
      <c r="AA293" s="6">
        <v>408.18</v>
      </c>
      <c r="AB293" s="6">
        <v>-789.69</v>
      </c>
      <c r="AC293" s="6">
        <v>0</v>
      </c>
      <c r="AD293" s="6">
        <v>1509.23</v>
      </c>
      <c r="AE293" s="6">
        <v>1340.67</v>
      </c>
      <c r="AF293" s="6">
        <v>3270.26</v>
      </c>
      <c r="AG293" s="6">
        <v>2357.34</v>
      </c>
      <c r="AH293" s="6">
        <v>517.11</v>
      </c>
      <c r="AI293" s="6">
        <v>76.510000000000005</v>
      </c>
      <c r="AJ293" s="6">
        <v>6153.11</v>
      </c>
      <c r="AK293" s="6">
        <v>4089.2</v>
      </c>
      <c r="AL293" s="6">
        <v>7362.95</v>
      </c>
      <c r="AM293" s="6">
        <v>6281.09</v>
      </c>
      <c r="AN293" s="6">
        <v>9594.51</v>
      </c>
      <c r="AO293" s="6">
        <v>9026.9699999999993</v>
      </c>
      <c r="AQ293" s="381">
        <v>0.60926730515468364</v>
      </c>
      <c r="AR293" s="381">
        <v>0.68823268395627979</v>
      </c>
    </row>
    <row r="294" spans="1:44">
      <c r="A294" s="6" t="s">
        <v>137</v>
      </c>
      <c r="B294" s="6">
        <v>10064.36</v>
      </c>
      <c r="C294" s="6">
        <v>9207.66</v>
      </c>
      <c r="D294" s="6">
        <v>8100.59</v>
      </c>
      <c r="E294" s="6">
        <v>7087.84</v>
      </c>
      <c r="F294" s="6">
        <v>-1331.57</v>
      </c>
      <c r="G294" s="6">
        <v>1976.72</v>
      </c>
      <c r="H294" s="6">
        <v>9432.16</v>
      </c>
      <c r="I294" s="6">
        <v>5111.12</v>
      </c>
      <c r="J294" s="6">
        <v>0</v>
      </c>
      <c r="K294" s="6">
        <v>27.87</v>
      </c>
      <c r="L294" s="6">
        <v>9432.16</v>
      </c>
      <c r="M294" s="6">
        <v>5083.24</v>
      </c>
      <c r="N294" s="6">
        <v>3430.56</v>
      </c>
      <c r="O294" s="6">
        <v>3792.09</v>
      </c>
      <c r="P294" s="6">
        <v>2907.34</v>
      </c>
      <c r="Q294" s="6">
        <v>3206.11</v>
      </c>
      <c r="R294" s="6">
        <v>-2172.12</v>
      </c>
      <c r="S294" s="6">
        <v>-700.44</v>
      </c>
      <c r="T294" s="6">
        <v>735.23</v>
      </c>
      <c r="U294" s="6">
        <v>2505.66</v>
      </c>
      <c r="V294" s="6">
        <v>731.36</v>
      </c>
      <c r="W294" s="6">
        <v>2505.66</v>
      </c>
      <c r="X294" s="6">
        <v>638.69000000000005</v>
      </c>
      <c r="Y294" s="6">
        <v>447.44</v>
      </c>
      <c r="Z294" s="6">
        <v>-73.17</v>
      </c>
      <c r="AA294" s="6">
        <v>-333.77</v>
      </c>
      <c r="AB294" s="6">
        <v>-248.58</v>
      </c>
      <c r="AC294" s="6">
        <v>0</v>
      </c>
      <c r="AD294" s="6">
        <v>639.07000000000005</v>
      </c>
      <c r="AE294" s="6">
        <v>316.32</v>
      </c>
      <c r="AF294" s="6">
        <v>2088.81</v>
      </c>
      <c r="AG294" s="6">
        <v>2418.33</v>
      </c>
      <c r="AH294" s="6">
        <v>129.16</v>
      </c>
      <c r="AI294" s="6">
        <v>42.03</v>
      </c>
      <c r="AJ294" s="6">
        <v>6165.5</v>
      </c>
      <c r="AK294" s="6">
        <v>134.66999999999999</v>
      </c>
      <c r="AL294" s="6">
        <v>7229.12</v>
      </c>
      <c r="AM294" s="6">
        <v>669.08</v>
      </c>
      <c r="AN294" s="6">
        <v>3266.66</v>
      </c>
      <c r="AO294" s="6">
        <v>4948.57</v>
      </c>
      <c r="AQ294" s="381">
        <v>0.34633212328883312</v>
      </c>
      <c r="AR294" s="381">
        <v>0.97350705455575581</v>
      </c>
    </row>
    <row r="295" spans="1:44">
      <c r="A295" s="6" t="s">
        <v>194</v>
      </c>
      <c r="B295" s="6">
        <v>19880.490000000002</v>
      </c>
      <c r="C295" s="6">
        <v>0</v>
      </c>
      <c r="D295" s="6">
        <v>15001.2</v>
      </c>
      <c r="E295" s="6">
        <v>0</v>
      </c>
      <c r="F295" s="6">
        <v>2538.73</v>
      </c>
      <c r="G295" s="6">
        <v>0</v>
      </c>
      <c r="H295" s="6">
        <v>12462.48</v>
      </c>
      <c r="I295" s="6">
        <v>0</v>
      </c>
      <c r="J295" s="6">
        <v>905.53</v>
      </c>
      <c r="K295" s="6">
        <v>0</v>
      </c>
      <c r="L295" s="6">
        <v>11556.95</v>
      </c>
      <c r="M295" s="6">
        <v>0</v>
      </c>
      <c r="N295" s="6">
        <v>4367.1899999999996</v>
      </c>
      <c r="O295" s="6">
        <v>0</v>
      </c>
      <c r="P295" s="6">
        <v>3622.88</v>
      </c>
      <c r="Q295" s="6">
        <v>0</v>
      </c>
      <c r="R295" s="6">
        <v>434.41</v>
      </c>
      <c r="S295" s="6">
        <v>0</v>
      </c>
      <c r="T295" s="6">
        <v>4057.29</v>
      </c>
      <c r="U295" s="6">
        <v>0</v>
      </c>
      <c r="V295" s="6">
        <v>3984.02</v>
      </c>
      <c r="W295" s="6">
        <v>0</v>
      </c>
      <c r="X295" s="6">
        <v>3910.58</v>
      </c>
      <c r="Y295" s="6">
        <v>0</v>
      </c>
      <c r="Z295" s="6">
        <v>3535.17</v>
      </c>
      <c r="AA295" s="6">
        <v>0</v>
      </c>
      <c r="AB295" s="6">
        <v>-211.2</v>
      </c>
      <c r="AC295" s="6">
        <v>0</v>
      </c>
      <c r="AD295" s="6">
        <v>2468.4299999999998</v>
      </c>
      <c r="AE295" s="6">
        <v>0</v>
      </c>
      <c r="AF295" s="6">
        <v>2849.06</v>
      </c>
      <c r="AG295" s="6">
        <v>0</v>
      </c>
      <c r="AH295" s="6">
        <v>24.76</v>
      </c>
      <c r="AI295" s="6">
        <v>0</v>
      </c>
      <c r="AJ295" s="6">
        <v>-1093.27</v>
      </c>
      <c r="AK295" s="6">
        <v>0</v>
      </c>
      <c r="AL295" s="6">
        <v>47.43</v>
      </c>
      <c r="AM295" s="6">
        <v>0</v>
      </c>
      <c r="AN295" s="6">
        <v>12650.22</v>
      </c>
      <c r="AO295" s="6">
        <v>0</v>
      </c>
      <c r="AQ295" s="381">
        <v>1.0945984883554916</v>
      </c>
      <c r="AR295" s="381" t="s">
        <v>587</v>
      </c>
    </row>
    <row r="296" spans="1:44">
      <c r="A296" s="1127" t="s">
        <v>8</v>
      </c>
      <c r="B296" s="6">
        <v>9086.3799999999992</v>
      </c>
      <c r="C296" s="6">
        <v>16728.03</v>
      </c>
      <c r="D296" s="6">
        <v>8579.64</v>
      </c>
      <c r="E296" s="6">
        <v>9408.69</v>
      </c>
      <c r="F296" s="6">
        <v>268.79000000000002</v>
      </c>
      <c r="G296" s="6">
        <v>1.02</v>
      </c>
      <c r="H296" s="6">
        <v>8310.84</v>
      </c>
      <c r="I296" s="6">
        <v>9407.67</v>
      </c>
      <c r="J296" s="6">
        <v>225.07</v>
      </c>
      <c r="K296" s="6">
        <v>188.35</v>
      </c>
      <c r="L296" s="6">
        <v>8085.77</v>
      </c>
      <c r="M296" s="6">
        <v>9219.32</v>
      </c>
      <c r="N296" s="6">
        <v>1939.09</v>
      </c>
      <c r="O296" s="6">
        <v>2903.11</v>
      </c>
      <c r="P296" s="6">
        <v>1907.22</v>
      </c>
      <c r="Q296" s="6">
        <v>2065.91</v>
      </c>
      <c r="R296" s="6">
        <v>-57.42</v>
      </c>
      <c r="S296" s="6">
        <v>873.97</v>
      </c>
      <c r="T296" s="6">
        <v>1849.81</v>
      </c>
      <c r="U296" s="6">
        <v>2939.88</v>
      </c>
      <c r="V296" s="6">
        <v>1849.81</v>
      </c>
      <c r="W296" s="6">
        <v>2939.88</v>
      </c>
      <c r="X296" s="6">
        <v>1157.71</v>
      </c>
      <c r="Y296" s="6">
        <v>3733.49</v>
      </c>
      <c r="Z296" s="6">
        <v>1011</v>
      </c>
      <c r="AA296" s="6">
        <v>2135.2399999999998</v>
      </c>
      <c r="AB296" s="6">
        <v>-228.36</v>
      </c>
      <c r="AC296" s="6">
        <v>-222.7</v>
      </c>
      <c r="AD296" s="6">
        <v>1280.18</v>
      </c>
      <c r="AE296" s="6">
        <v>1333.28</v>
      </c>
      <c r="AF296" s="6">
        <v>2746.34</v>
      </c>
      <c r="AG296" s="6">
        <v>1343.46</v>
      </c>
      <c r="AH296" s="6">
        <v>10.73</v>
      </c>
      <c r="AI296" s="6">
        <v>77.28</v>
      </c>
      <c r="AJ296" s="6">
        <v>1416.07</v>
      </c>
      <c r="AK296" s="6">
        <v>1612.89</v>
      </c>
      <c r="AL296" s="6">
        <v>1722.24</v>
      </c>
      <c r="AM296" s="6">
        <v>1995.14</v>
      </c>
      <c r="AN296" s="6">
        <v>6669.7</v>
      </c>
      <c r="AO296" s="6">
        <v>7606.43</v>
      </c>
      <c r="AQ296" s="381">
        <v>0.82486887457842595</v>
      </c>
      <c r="AR296" s="381">
        <v>0.82505325772399707</v>
      </c>
    </row>
    <row r="297" spans="1:44">
      <c r="A297" s="1127" t="s">
        <v>25</v>
      </c>
      <c r="B297" s="6">
        <v>68789.56</v>
      </c>
      <c r="C297" s="6">
        <v>92537.34</v>
      </c>
      <c r="D297" s="6">
        <v>41962.48</v>
      </c>
      <c r="E297" s="6">
        <v>59439.02</v>
      </c>
      <c r="F297" s="6">
        <v>-46.64</v>
      </c>
      <c r="G297" s="6">
        <v>397.2</v>
      </c>
      <c r="H297" s="6">
        <v>42009.120000000003</v>
      </c>
      <c r="I297" s="6">
        <v>59041.83</v>
      </c>
      <c r="J297" s="6">
        <v>326.62</v>
      </c>
      <c r="K297" s="6">
        <v>1750.49</v>
      </c>
      <c r="L297" s="6">
        <v>41682.5</v>
      </c>
      <c r="M297" s="6">
        <v>57291.34</v>
      </c>
      <c r="N297" s="6">
        <v>56066.18</v>
      </c>
      <c r="O297" s="6">
        <v>46148.71</v>
      </c>
      <c r="P297" s="6">
        <v>20772.57</v>
      </c>
      <c r="Q297" s="6">
        <v>26934.52</v>
      </c>
      <c r="R297" s="6">
        <v>911.61</v>
      </c>
      <c r="S297" s="6">
        <v>1785.18</v>
      </c>
      <c r="T297" s="6">
        <v>21684.18</v>
      </c>
      <c r="U297" s="6">
        <v>28719.7</v>
      </c>
      <c r="V297" s="6">
        <v>21684.18</v>
      </c>
      <c r="W297" s="6">
        <v>28708.880000000001</v>
      </c>
      <c r="X297" s="6">
        <v>9263.67</v>
      </c>
      <c r="Y297" s="6">
        <v>23233.68</v>
      </c>
      <c r="Z297" s="6">
        <v>9.73</v>
      </c>
      <c r="AA297" s="6">
        <v>13882.6</v>
      </c>
      <c r="AB297" s="6">
        <v>-440.99</v>
      </c>
      <c r="AC297" s="6">
        <v>506</v>
      </c>
      <c r="AD297" s="6">
        <v>4984.3900000000003</v>
      </c>
      <c r="AE297" s="6">
        <v>4385.6000000000004</v>
      </c>
      <c r="AF297" s="6">
        <v>12778.93</v>
      </c>
      <c r="AG297" s="6">
        <v>20874.650000000001</v>
      </c>
      <c r="AH297" s="6">
        <v>208.54</v>
      </c>
      <c r="AI297" s="6">
        <v>549.73</v>
      </c>
      <c r="AJ297" s="6">
        <v>2457.73</v>
      </c>
      <c r="AK297" s="6">
        <v>-11616.12</v>
      </c>
      <c r="AL297" s="6">
        <v>2337.7399999999998</v>
      </c>
      <c r="AM297" s="6">
        <v>-4988.5600000000004</v>
      </c>
      <c r="AN297" s="6">
        <v>39224.78</v>
      </c>
      <c r="AO297" s="6">
        <v>68907.460000000006</v>
      </c>
      <c r="AQ297" s="381">
        <v>0.94103712589216093</v>
      </c>
      <c r="AR297" s="381">
        <v>1.2027552506190291</v>
      </c>
    </row>
    <row r="298" spans="1:44">
      <c r="A298" s="1127" t="s">
        <v>447</v>
      </c>
      <c r="B298" s="6">
        <v>32972.67</v>
      </c>
      <c r="C298" s="6">
        <v>33078.1</v>
      </c>
      <c r="D298" s="6">
        <v>32972.67</v>
      </c>
      <c r="E298" s="6">
        <v>33078.1</v>
      </c>
      <c r="F298" s="6">
        <v>637.4</v>
      </c>
      <c r="G298" s="6">
        <v>-1650.96</v>
      </c>
      <c r="H298" s="6">
        <v>32335.27</v>
      </c>
      <c r="I298" s="6">
        <v>34729.06</v>
      </c>
      <c r="J298" s="6">
        <v>0</v>
      </c>
      <c r="K298" s="6">
        <v>0</v>
      </c>
      <c r="L298" s="6">
        <v>32335.27</v>
      </c>
      <c r="M298" s="6">
        <v>34729.06</v>
      </c>
      <c r="N298" s="6">
        <v>19153.599999999999</v>
      </c>
      <c r="O298" s="6">
        <v>17690.29</v>
      </c>
      <c r="P298" s="6">
        <v>19153.599999999999</v>
      </c>
      <c r="Q298" s="6">
        <v>17690.29</v>
      </c>
      <c r="R298" s="6">
        <v>1402.61</v>
      </c>
      <c r="S298" s="6">
        <v>-771.29</v>
      </c>
      <c r="T298" s="6">
        <v>20556.22</v>
      </c>
      <c r="U298" s="6">
        <v>16919</v>
      </c>
      <c r="V298" s="6">
        <v>20556.22</v>
      </c>
      <c r="W298" s="6">
        <v>16919</v>
      </c>
      <c r="X298" s="6">
        <v>442.78</v>
      </c>
      <c r="Y298" s="6">
        <v>15104.32</v>
      </c>
      <c r="Z298" s="6">
        <v>442.78</v>
      </c>
      <c r="AA298" s="6">
        <v>15104.32</v>
      </c>
      <c r="AB298" s="6">
        <v>-13.58</v>
      </c>
      <c r="AC298" s="6">
        <v>-9.23</v>
      </c>
      <c r="AD298" s="6">
        <v>0</v>
      </c>
      <c r="AE298" s="6">
        <v>1344.92</v>
      </c>
      <c r="AF298" s="6">
        <v>15615.84</v>
      </c>
      <c r="AG298" s="6">
        <v>2618.14</v>
      </c>
      <c r="AH298" s="6">
        <v>0</v>
      </c>
      <c r="AI298" s="6">
        <v>2.58</v>
      </c>
      <c r="AJ298" s="6">
        <v>-4265.9799999999996</v>
      </c>
      <c r="AK298" s="6">
        <v>-1250.67</v>
      </c>
      <c r="AL298" s="6">
        <v>-3212.33</v>
      </c>
      <c r="AM298" s="6">
        <v>3095.97</v>
      </c>
      <c r="AN298" s="6">
        <v>36601.25</v>
      </c>
      <c r="AO298" s="6">
        <v>35979.730000000003</v>
      </c>
      <c r="AQ298" s="381">
        <v>1.1319296235967722</v>
      </c>
      <c r="AR298" s="381">
        <v>1.0360122041886537</v>
      </c>
    </row>
    <row r="299" spans="1:44">
      <c r="D299" s="6"/>
      <c r="E299" s="6"/>
      <c r="AQ299" s="381"/>
      <c r="AR299" s="381"/>
    </row>
    <row r="300" spans="1:44" ht="19.5" customHeight="1" thickBot="1">
      <c r="A300" s="14" t="s">
        <v>118</v>
      </c>
      <c r="B300" s="569">
        <v>1064542.4699999997</v>
      </c>
      <c r="C300" s="569">
        <v>1144312.3800000004</v>
      </c>
      <c r="D300" s="569">
        <v>711790.07999999984</v>
      </c>
      <c r="E300" s="569">
        <v>745609.83999999985</v>
      </c>
      <c r="F300" s="569">
        <v>39238.080000000009</v>
      </c>
      <c r="G300" s="569">
        <v>19385.14</v>
      </c>
      <c r="H300" s="569">
        <v>672552.0199999999</v>
      </c>
      <c r="I300" s="569">
        <v>726224.69999999972</v>
      </c>
      <c r="J300" s="569">
        <v>29440.25</v>
      </c>
      <c r="K300" s="569">
        <v>25475.899999999998</v>
      </c>
      <c r="L300" s="569">
        <v>643111.78</v>
      </c>
      <c r="M300" s="569">
        <v>700748.77</v>
      </c>
      <c r="N300" s="569">
        <v>366689.86000000004</v>
      </c>
      <c r="O300" s="569">
        <v>332609.49</v>
      </c>
      <c r="P300" s="569">
        <v>147662.82999999999</v>
      </c>
      <c r="Q300" s="569">
        <v>154173.80000000002</v>
      </c>
      <c r="R300" s="569">
        <v>16735.13</v>
      </c>
      <c r="S300" s="1305">
        <v>10963.099999999999</v>
      </c>
      <c r="T300" s="569">
        <v>164397.97999999998</v>
      </c>
      <c r="U300" s="569">
        <v>165136.87</v>
      </c>
      <c r="V300" s="569">
        <v>162930.84</v>
      </c>
      <c r="W300" s="569">
        <v>163527.76</v>
      </c>
      <c r="X300" s="569">
        <v>146291.97</v>
      </c>
      <c r="Y300" s="569">
        <v>278444.38</v>
      </c>
      <c r="Z300" s="569">
        <v>80232.160000000003</v>
      </c>
      <c r="AA300" s="569">
        <v>185384.25999999995</v>
      </c>
      <c r="AB300" s="569">
        <v>-7992.5099999999984</v>
      </c>
      <c r="AC300" s="569">
        <v>974.03</v>
      </c>
      <c r="AD300" s="569">
        <v>45689.08</v>
      </c>
      <c r="AE300" s="569">
        <v>54517.799999999996</v>
      </c>
      <c r="AF300" s="569">
        <v>180071.23999999996</v>
      </c>
      <c r="AG300" s="569">
        <v>164155.91999999998</v>
      </c>
      <c r="AH300" s="569">
        <v>8592.83</v>
      </c>
      <c r="AI300" s="569">
        <v>14033.41</v>
      </c>
      <c r="AJ300" s="569">
        <v>173586.99000000005</v>
      </c>
      <c r="AK300" s="569">
        <v>118155.55000000003</v>
      </c>
      <c r="AL300" s="569">
        <v>149667.35</v>
      </c>
      <c r="AM300" s="569">
        <v>135468.85</v>
      </c>
      <c r="AN300" s="569">
        <v>469523.62</v>
      </c>
      <c r="AO300" s="569">
        <v>582593.20000000007</v>
      </c>
      <c r="AP300" s="15"/>
      <c r="AQ300" s="382">
        <v>0.730080888893063</v>
      </c>
      <c r="AR300" s="382">
        <v>0.83138668941224125</v>
      </c>
    </row>
    <row r="301" spans="1:44" s="140" customFormat="1" ht="21.75" customHeight="1">
      <c r="A301" s="140" t="s">
        <v>129</v>
      </c>
      <c r="B301" s="1125">
        <v>0</v>
      </c>
      <c r="C301" s="1125">
        <v>0.49000000068917871</v>
      </c>
      <c r="D301" s="1125">
        <v>-2.0000000135041773E-2</v>
      </c>
      <c r="E301" s="1125">
        <v>-1.0000000125728548E-2</v>
      </c>
      <c r="F301" s="1125">
        <v>0</v>
      </c>
      <c r="G301" s="1125">
        <v>-1.0000000002037268E-2</v>
      </c>
      <c r="H301" s="1125">
        <v>-2.0000000251457095E-2</v>
      </c>
      <c r="I301" s="1125">
        <v>1.9999999785795808E-2</v>
      </c>
      <c r="J301" s="1125">
        <v>-1.0000000002037268E-2</v>
      </c>
      <c r="K301" s="1125">
        <v>9.9999999911233317E-3</v>
      </c>
      <c r="L301" s="1125">
        <v>-1.0000000125728548E-2</v>
      </c>
      <c r="M301" s="1125">
        <v>0</v>
      </c>
      <c r="N301" s="1125">
        <v>3.0000000086147338E-2</v>
      </c>
      <c r="O301" s="1125">
        <v>0</v>
      </c>
      <c r="P301" s="1125">
        <v>0</v>
      </c>
      <c r="Q301" s="1125">
        <v>1.9999999989522621E-2</v>
      </c>
      <c r="R301" s="1125">
        <v>-3.9999999993597157E-2</v>
      </c>
      <c r="S301" s="1125">
        <v>0</v>
      </c>
      <c r="T301" s="1125">
        <v>9.9999999511055648E-3</v>
      </c>
      <c r="U301" s="1125">
        <v>-2.9999999998835847E-2</v>
      </c>
      <c r="V301" s="1125">
        <v>9.9999999802093953E-3</v>
      </c>
      <c r="W301" s="1125">
        <v>0</v>
      </c>
      <c r="X301" s="1125">
        <v>-2.0000000047730282E-2</v>
      </c>
      <c r="Y301" s="1125">
        <v>5.9999999997671694E-2</v>
      </c>
      <c r="Z301" s="1125">
        <v>0</v>
      </c>
      <c r="AA301" s="1125">
        <v>-5.0000000046566129E-2</v>
      </c>
      <c r="AB301" s="1125">
        <v>-1.9999999998617568E-2</v>
      </c>
      <c r="AC301" s="1125">
        <v>1.0000000000104592E-2</v>
      </c>
      <c r="AD301" s="1125">
        <v>-3.9999999993597157E-2</v>
      </c>
      <c r="AE301" s="1125">
        <v>4.9999999995634425E-2</v>
      </c>
      <c r="AF301" s="1125">
        <v>1.9999999960418791E-2</v>
      </c>
      <c r="AG301" s="1125">
        <v>6.9999999948777258E-2</v>
      </c>
      <c r="AH301" s="1125">
        <v>0</v>
      </c>
      <c r="AI301" s="1125">
        <v>-2.0000000000436557E-2</v>
      </c>
      <c r="AJ301" s="1125">
        <v>4.0000000066356733E-2</v>
      </c>
      <c r="AK301" s="1125">
        <v>-7.9999999972642399E-2</v>
      </c>
      <c r="AL301" s="1125"/>
      <c r="AM301" s="1125"/>
      <c r="AN301" s="1125"/>
      <c r="AO301" s="1125"/>
      <c r="AP301" s="376"/>
      <c r="AQ301" s="1261">
        <v>0</v>
      </c>
      <c r="AR301" s="1261">
        <v>0</v>
      </c>
    </row>
    <row r="302" spans="1:44" s="141" customFormat="1" ht="21.75" customHeight="1">
      <c r="A302" s="141" t="s">
        <v>129</v>
      </c>
      <c r="B302" s="142">
        <v>1.9999999785795808E-2</v>
      </c>
      <c r="C302" s="142">
        <v>2.0000000251457095E-2</v>
      </c>
      <c r="D302" s="142">
        <v>-1.0000000125728548E-2</v>
      </c>
      <c r="E302" s="142">
        <v>1.999999990221113E-2</v>
      </c>
      <c r="F302" s="142">
        <v>1.0000000009313226E-2</v>
      </c>
      <c r="G302" s="142">
        <v>0</v>
      </c>
      <c r="H302" s="142">
        <v>0</v>
      </c>
      <c r="I302" s="142">
        <v>1.9999999669380486E-2</v>
      </c>
      <c r="J302" s="142">
        <v>-9.9999999983992893E-3</v>
      </c>
      <c r="K302" s="142">
        <v>0</v>
      </c>
      <c r="L302" s="142">
        <v>1.0000000009313226E-2</v>
      </c>
      <c r="M302" s="142">
        <v>0</v>
      </c>
      <c r="N302" s="142">
        <v>2.0000000018626451E-2</v>
      </c>
      <c r="O302" s="142">
        <v>-1.0000000009313226E-2</v>
      </c>
      <c r="P302" s="142">
        <v>9.9999999802093953E-3</v>
      </c>
      <c r="Q302" s="142">
        <v>1.0000000009313226E-2</v>
      </c>
      <c r="R302" s="142">
        <v>-9.9999999983992893E-3</v>
      </c>
      <c r="S302" s="142">
        <v>0</v>
      </c>
      <c r="T302" s="142">
        <v>1.9999999989522621E-2</v>
      </c>
      <c r="U302" s="142">
        <v>-2.0000000018626451E-2</v>
      </c>
      <c r="V302" s="142">
        <v>1.0000000009313226E-2</v>
      </c>
      <c r="W302" s="142">
        <v>0</v>
      </c>
      <c r="X302" s="142">
        <v>0</v>
      </c>
      <c r="Y302" s="142">
        <v>-1.0000000009313226E-2</v>
      </c>
      <c r="Z302" s="142">
        <v>2.0000000004074536E-2</v>
      </c>
      <c r="AA302" s="142">
        <v>9.9999999511055648E-3</v>
      </c>
      <c r="AB302" s="142">
        <v>0</v>
      </c>
      <c r="AC302" s="142">
        <v>-9.9999999999909051E-3</v>
      </c>
      <c r="AD302" s="142">
        <v>0</v>
      </c>
      <c r="AE302" s="142">
        <v>-1.0000000002037268E-2</v>
      </c>
      <c r="AF302" s="142">
        <v>1.9999999960418791E-2</v>
      </c>
      <c r="AG302" s="142">
        <v>0</v>
      </c>
      <c r="AH302" s="142">
        <v>-2.0000000000436557E-2</v>
      </c>
      <c r="AI302" s="142">
        <v>-2.0000000000436557E-2</v>
      </c>
      <c r="AJ302" s="142">
        <v>1.0000000038417056E-2</v>
      </c>
      <c r="AK302" s="142">
        <v>-1.9999999974970706E-2</v>
      </c>
      <c r="AL302" s="142">
        <v>2.0000000018626451E-2</v>
      </c>
      <c r="AM302" s="142">
        <v>0</v>
      </c>
      <c r="AN302" s="142">
        <v>1.0000000009313226E-2</v>
      </c>
      <c r="AO302" s="142">
        <v>0</v>
      </c>
      <c r="AP302" s="142"/>
    </row>
    <row r="303" spans="1:44" s="146" customFormat="1" ht="21.75" customHeight="1">
      <c r="A303" s="1337" t="s">
        <v>576</v>
      </c>
      <c r="B303" s="1336">
        <v>-2.0000000018626451E-2</v>
      </c>
      <c r="C303" s="1336">
        <v>0.47000000043772161</v>
      </c>
      <c r="D303" s="1336">
        <v>-1.0000000009313226E-2</v>
      </c>
      <c r="E303" s="1336">
        <v>-3.0000000027939677E-2</v>
      </c>
      <c r="F303" s="1336">
        <v>-1.0000000002037268E-2</v>
      </c>
      <c r="G303" s="1336">
        <v>-1.0000000002037268E-2</v>
      </c>
      <c r="H303" s="1336">
        <v>-2.0000000135041773E-2</v>
      </c>
      <c r="I303" s="1336">
        <v>0</v>
      </c>
      <c r="J303" s="1336">
        <v>0</v>
      </c>
      <c r="K303" s="1336">
        <v>9.9999999947613105E-3</v>
      </c>
      <c r="L303" s="1336">
        <v>-2.0000000135041773E-2</v>
      </c>
      <c r="M303" s="1336">
        <v>0</v>
      </c>
      <c r="N303" s="1336">
        <v>1.0000000067520887E-2</v>
      </c>
      <c r="O303" s="1336">
        <v>1.0000000009313226E-2</v>
      </c>
      <c r="P303" s="1336">
        <v>-9.9999999802093953E-3</v>
      </c>
      <c r="Q303" s="1336">
        <v>9.9999999802093953E-3</v>
      </c>
      <c r="R303" s="1336">
        <v>-2.9999999995197868E-2</v>
      </c>
      <c r="S303" s="1336">
        <v>0</v>
      </c>
      <c r="T303" s="1336">
        <v>-1.0000000038417056E-2</v>
      </c>
      <c r="U303" s="1336">
        <v>-9.9999999802093953E-3</v>
      </c>
      <c r="V303" s="1336">
        <v>0</v>
      </c>
      <c r="W303" s="1336">
        <v>0</v>
      </c>
      <c r="X303" s="1336">
        <v>-2.0000000047730282E-2</v>
      </c>
      <c r="Y303" s="1336">
        <v>7.0000000006984919E-2</v>
      </c>
      <c r="Z303" s="1336">
        <v>-2.0000000004074536E-2</v>
      </c>
      <c r="AA303" s="1336">
        <v>-5.9999999997671694E-2</v>
      </c>
      <c r="AB303" s="1336">
        <v>-2.0000000000436557E-2</v>
      </c>
      <c r="AC303" s="1336">
        <v>2.0000000000095497E-2</v>
      </c>
      <c r="AD303" s="1336">
        <v>-3.9999999993597157E-2</v>
      </c>
      <c r="AE303" s="1336">
        <v>5.9999999997671694E-2</v>
      </c>
      <c r="AF303" s="1336">
        <v>0</v>
      </c>
      <c r="AG303" s="1336">
        <v>6.9999999977881089E-2</v>
      </c>
      <c r="AH303" s="1336">
        <v>2.0000000000436557E-2</v>
      </c>
      <c r="AI303" s="1336">
        <v>0</v>
      </c>
      <c r="AJ303" s="1336">
        <v>3.0000000027939677E-2</v>
      </c>
      <c r="AK303" s="1336">
        <v>-5.9999999997671694E-2</v>
      </c>
      <c r="AL303" s="1336"/>
      <c r="AM303" s="1336"/>
      <c r="AN303" s="1336"/>
      <c r="AO303" s="1336"/>
      <c r="AP303" s="1336"/>
      <c r="AQ303" s="1336"/>
      <c r="AR303" s="1336"/>
    </row>
    <row r="304" spans="1:44" s="146" customFormat="1" ht="21.75" customHeight="1">
      <c r="B304" s="147"/>
      <c r="C304" s="147"/>
      <c r="D304" s="147"/>
      <c r="E304" s="147"/>
      <c r="F304" s="147"/>
      <c r="G304" s="147"/>
      <c r="H304" s="147"/>
      <c r="I304" s="147"/>
      <c r="J304" s="147"/>
      <c r="K304" s="147"/>
      <c r="L304" s="147"/>
      <c r="M304" s="147"/>
      <c r="N304" s="147"/>
      <c r="O304" s="147"/>
      <c r="P304" s="147"/>
      <c r="Q304" s="147"/>
      <c r="R304" s="147"/>
      <c r="S304" s="147"/>
      <c r="T304" s="147"/>
      <c r="U304" s="147"/>
      <c r="V304" s="147"/>
      <c r="W304" s="147"/>
      <c r="X304" s="147"/>
      <c r="Y304" s="147"/>
      <c r="Z304" s="147"/>
      <c r="AA304" s="147"/>
      <c r="AB304" s="147"/>
      <c r="AC304" s="147"/>
      <c r="AD304" s="147"/>
      <c r="AE304" s="147"/>
      <c r="AF304" s="147"/>
      <c r="AG304" s="147"/>
      <c r="AH304" s="147"/>
      <c r="AI304" s="147"/>
      <c r="AJ304" s="147"/>
      <c r="AK304" s="147"/>
      <c r="AL304" s="147"/>
      <c r="AM304" s="147"/>
      <c r="AN304" s="147"/>
      <c r="AO304" s="147"/>
      <c r="AP304" s="147"/>
    </row>
    <row r="305" spans="1:56" ht="20.25">
      <c r="A305" s="1710" t="s">
        <v>588</v>
      </c>
      <c r="B305" s="1710"/>
      <c r="C305" s="1710"/>
    </row>
    <row r="306" spans="1:56" s="176" customFormat="1" ht="24.75" customHeight="1">
      <c r="A306" s="176">
        <v>1</v>
      </c>
      <c r="B306" s="176">
        <v>2</v>
      </c>
      <c r="C306" s="176">
        <v>3</v>
      </c>
      <c r="D306" s="176">
        <v>4</v>
      </c>
      <c r="E306" s="176">
        <v>5</v>
      </c>
      <c r="F306" s="176">
        <v>6</v>
      </c>
      <c r="G306" s="176">
        <v>7</v>
      </c>
      <c r="H306" s="176">
        <v>8</v>
      </c>
      <c r="I306" s="176">
        <v>9</v>
      </c>
      <c r="J306" s="176">
        <v>10</v>
      </c>
      <c r="K306" s="176">
        <v>11</v>
      </c>
      <c r="L306" s="176">
        <v>12</v>
      </c>
      <c r="M306" s="176">
        <v>13</v>
      </c>
      <c r="N306" s="176">
        <v>14</v>
      </c>
      <c r="O306" s="176">
        <v>15</v>
      </c>
      <c r="P306" s="176">
        <v>16</v>
      </c>
      <c r="Q306" s="176">
        <v>17</v>
      </c>
      <c r="R306" s="176">
        <v>18</v>
      </c>
      <c r="S306" s="176">
        <v>19</v>
      </c>
      <c r="T306" s="176">
        <v>20</v>
      </c>
      <c r="U306" s="176">
        <v>21</v>
      </c>
      <c r="V306" s="176">
        <v>22</v>
      </c>
      <c r="W306" s="176">
        <v>23</v>
      </c>
      <c r="X306" s="176">
        <v>24</v>
      </c>
      <c r="Y306" s="176">
        <v>25</v>
      </c>
      <c r="Z306" s="176">
        <v>26</v>
      </c>
      <c r="AA306" s="176">
        <v>27</v>
      </c>
      <c r="AB306" s="176">
        <v>28</v>
      </c>
      <c r="AC306" s="176">
        <v>29</v>
      </c>
      <c r="AD306" s="176">
        <v>30</v>
      </c>
      <c r="AE306" s="176">
        <v>31</v>
      </c>
      <c r="AF306" s="176">
        <v>32</v>
      </c>
      <c r="AG306" s="176">
        <v>33</v>
      </c>
      <c r="AH306" s="176">
        <v>34</v>
      </c>
      <c r="AI306" s="176">
        <v>35</v>
      </c>
      <c r="AJ306" s="176">
        <v>36</v>
      </c>
      <c r="AK306" s="176">
        <v>37</v>
      </c>
      <c r="AL306" s="176">
        <v>38</v>
      </c>
      <c r="AM306" s="176">
        <v>39</v>
      </c>
      <c r="AN306" s="176">
        <v>40</v>
      </c>
      <c r="AO306" s="176">
        <v>41</v>
      </c>
      <c r="AP306" s="176">
        <v>42</v>
      </c>
      <c r="AQ306" s="176">
        <v>43</v>
      </c>
      <c r="AR306" s="176">
        <v>44</v>
      </c>
      <c r="AS306" s="176">
        <v>45</v>
      </c>
      <c r="AT306" s="176">
        <v>46</v>
      </c>
      <c r="AU306" s="176">
        <v>47</v>
      </c>
    </row>
    <row r="307" spans="1:56" s="5" customFormat="1" ht="35.25" customHeight="1">
      <c r="A307" s="4" t="s">
        <v>13</v>
      </c>
      <c r="B307" s="1489" t="s">
        <v>11</v>
      </c>
      <c r="C307" s="1489"/>
      <c r="D307" s="1489" t="s">
        <v>45</v>
      </c>
      <c r="E307" s="1489"/>
      <c r="F307" s="1489" t="s">
        <v>50</v>
      </c>
      <c r="G307" s="1489"/>
      <c r="H307" s="1489" t="s">
        <v>43</v>
      </c>
      <c r="I307" s="1489"/>
      <c r="J307" s="1489" t="s">
        <v>144</v>
      </c>
      <c r="K307" s="1489"/>
      <c r="L307" s="1489" t="s">
        <v>145</v>
      </c>
      <c r="M307" s="1489"/>
      <c r="N307" s="1489" t="s">
        <v>80</v>
      </c>
      <c r="O307" s="1489"/>
      <c r="P307" s="1489" t="s">
        <v>178</v>
      </c>
      <c r="Q307" s="1489"/>
      <c r="R307" s="1489" t="s">
        <v>94</v>
      </c>
      <c r="S307" s="1489"/>
      <c r="T307" s="1489" t="s">
        <v>83</v>
      </c>
      <c r="U307" s="1489"/>
      <c r="V307" s="1489" t="s">
        <v>411</v>
      </c>
      <c r="W307" s="1489"/>
      <c r="X307" s="1489" t="s">
        <v>85</v>
      </c>
      <c r="Y307" s="1489"/>
      <c r="Z307" s="1489" t="s">
        <v>86</v>
      </c>
      <c r="AA307" s="1489"/>
      <c r="AB307" s="1489" t="s">
        <v>212</v>
      </c>
      <c r="AC307" s="1489"/>
      <c r="AD307" s="1489" t="s">
        <v>87</v>
      </c>
      <c r="AE307" s="1489"/>
      <c r="AF307" s="1489" t="s">
        <v>88</v>
      </c>
      <c r="AG307" s="1489"/>
      <c r="AH307" s="1489" t="s">
        <v>99</v>
      </c>
      <c r="AI307" s="1489"/>
      <c r="AJ307" s="1489" t="s">
        <v>412</v>
      </c>
      <c r="AK307" s="1489"/>
      <c r="AL307" s="1489" t="s">
        <v>90</v>
      </c>
      <c r="AM307" s="1489"/>
      <c r="AN307" s="1489" t="s">
        <v>72</v>
      </c>
      <c r="AO307" s="1489"/>
      <c r="AP307" s="373"/>
      <c r="AQ307" s="1489" t="s">
        <v>406</v>
      </c>
      <c r="AR307" s="1489"/>
      <c r="AS307" s="4"/>
      <c r="AT307" s="4"/>
      <c r="AU307" s="4"/>
      <c r="AV307" s="4"/>
      <c r="AW307" s="4"/>
      <c r="AX307" s="4"/>
      <c r="AY307" s="4"/>
      <c r="AZ307" s="4"/>
      <c r="BA307" s="4"/>
      <c r="BB307" s="4"/>
      <c r="BC307" s="4"/>
      <c r="BD307" s="4"/>
    </row>
    <row r="308" spans="1:56">
      <c r="A308" s="4" t="s">
        <v>13</v>
      </c>
      <c r="B308" s="4" t="s">
        <v>41</v>
      </c>
      <c r="C308" s="4" t="s">
        <v>42</v>
      </c>
      <c r="D308" s="276" t="s">
        <v>41</v>
      </c>
      <c r="E308" s="276" t="s">
        <v>42</v>
      </c>
      <c r="F308" s="4" t="s">
        <v>41</v>
      </c>
      <c r="G308" s="4" t="s">
        <v>42</v>
      </c>
      <c r="H308" s="4" t="s">
        <v>41</v>
      </c>
      <c r="I308" s="4" t="s">
        <v>42</v>
      </c>
      <c r="J308" s="4" t="s">
        <v>41</v>
      </c>
      <c r="K308" s="4" t="s">
        <v>42</v>
      </c>
      <c r="L308" s="4" t="s">
        <v>41</v>
      </c>
      <c r="M308" s="4" t="s">
        <v>42</v>
      </c>
      <c r="N308" s="4" t="s">
        <v>41</v>
      </c>
      <c r="O308" s="4" t="s">
        <v>42</v>
      </c>
      <c r="P308" s="4" t="s">
        <v>41</v>
      </c>
      <c r="Q308" s="4" t="s">
        <v>42</v>
      </c>
      <c r="R308" s="4" t="s">
        <v>41</v>
      </c>
      <c r="S308" s="4" t="s">
        <v>42</v>
      </c>
      <c r="T308" s="4" t="s">
        <v>41</v>
      </c>
      <c r="U308" s="4" t="s">
        <v>42</v>
      </c>
      <c r="V308" s="4" t="s">
        <v>41</v>
      </c>
      <c r="W308" s="4" t="s">
        <v>42</v>
      </c>
      <c r="X308" s="4" t="s">
        <v>41</v>
      </c>
      <c r="Y308" s="4" t="s">
        <v>42</v>
      </c>
      <c r="Z308" s="4" t="s">
        <v>41</v>
      </c>
      <c r="AA308" s="4" t="s">
        <v>42</v>
      </c>
      <c r="AB308" s="4" t="s">
        <v>41</v>
      </c>
      <c r="AC308" s="4" t="s">
        <v>42</v>
      </c>
      <c r="AD308" s="4" t="s">
        <v>41</v>
      </c>
      <c r="AE308" s="4" t="s">
        <v>42</v>
      </c>
      <c r="AF308" s="4" t="s">
        <v>41</v>
      </c>
      <c r="AG308" s="4" t="s">
        <v>42</v>
      </c>
      <c r="AH308" s="4" t="s">
        <v>41</v>
      </c>
      <c r="AI308" s="4" t="s">
        <v>42</v>
      </c>
      <c r="AJ308" s="4" t="s">
        <v>41</v>
      </c>
      <c r="AK308" s="4" t="s">
        <v>42</v>
      </c>
      <c r="AL308" s="4" t="s">
        <v>41</v>
      </c>
      <c r="AM308" s="4" t="s">
        <v>42</v>
      </c>
      <c r="AN308" s="4" t="s">
        <v>41</v>
      </c>
      <c r="AO308" s="4" t="s">
        <v>42</v>
      </c>
      <c r="AP308" s="4"/>
    </row>
    <row r="309" spans="1:56">
      <c r="A309" s="6" t="s">
        <v>14</v>
      </c>
      <c r="B309" s="6">
        <v>149779.22</v>
      </c>
      <c r="C309" s="6">
        <v>0</v>
      </c>
      <c r="D309" s="6">
        <v>121897.12</v>
      </c>
      <c r="E309" s="6">
        <v>0</v>
      </c>
      <c r="F309" s="6">
        <v>15820.72</v>
      </c>
      <c r="G309" s="6">
        <v>0</v>
      </c>
      <c r="H309" s="6">
        <v>106076.4</v>
      </c>
      <c r="I309" s="6">
        <v>0</v>
      </c>
      <c r="J309" s="6">
        <v>33378.980000000003</v>
      </c>
      <c r="K309" s="6">
        <v>0</v>
      </c>
      <c r="L309" s="6">
        <v>72697.42</v>
      </c>
      <c r="M309" s="6">
        <v>0</v>
      </c>
      <c r="N309" s="6">
        <v>26771.96</v>
      </c>
      <c r="O309" s="6">
        <v>0</v>
      </c>
      <c r="P309" s="6">
        <v>22342.33</v>
      </c>
      <c r="Q309" s="6">
        <v>0</v>
      </c>
      <c r="R309" s="6">
        <v>19405.3</v>
      </c>
      <c r="S309" s="6">
        <v>0</v>
      </c>
      <c r="T309" s="6">
        <v>41747.629999999997</v>
      </c>
      <c r="U309" s="6">
        <v>0</v>
      </c>
      <c r="V309" s="6">
        <v>37228.370000000003</v>
      </c>
      <c r="W309" s="6">
        <v>0</v>
      </c>
      <c r="X309" s="6">
        <v>14467.06</v>
      </c>
      <c r="Y309" s="6">
        <v>0</v>
      </c>
      <c r="Z309" s="6">
        <v>3302.83</v>
      </c>
      <c r="AA309" s="6">
        <v>0</v>
      </c>
      <c r="AB309" s="6">
        <v>-736.84</v>
      </c>
      <c r="AC309" s="6">
        <v>0</v>
      </c>
      <c r="AD309" s="6">
        <v>4388.92</v>
      </c>
      <c r="AE309" s="6">
        <v>0</v>
      </c>
      <c r="AF309" s="6">
        <v>18730.55</v>
      </c>
      <c r="AG309" s="6">
        <v>0</v>
      </c>
      <c r="AH309" s="6">
        <v>85.47</v>
      </c>
      <c r="AI309" s="6">
        <v>0</v>
      </c>
      <c r="AJ309" s="6">
        <v>9698.11</v>
      </c>
      <c r="AK309" s="6">
        <v>0</v>
      </c>
      <c r="AL309" s="6">
        <v>18818.810000000001</v>
      </c>
      <c r="AM309" s="6">
        <v>0</v>
      </c>
      <c r="AN309" s="6">
        <v>62999.3</v>
      </c>
      <c r="AO309" s="6">
        <v>0</v>
      </c>
      <c r="AQ309" s="6">
        <v>0.86659609103046575</v>
      </c>
      <c r="AR309" s="6" t="s">
        <v>587</v>
      </c>
    </row>
    <row r="310" spans="1:56">
      <c r="A310" s="6" t="s">
        <v>375</v>
      </c>
      <c r="B310" s="6">
        <v>277954.56</v>
      </c>
      <c r="C310" s="6">
        <v>338195.98</v>
      </c>
      <c r="D310" s="6">
        <v>99017.29</v>
      </c>
      <c r="E310" s="6">
        <v>127834.68</v>
      </c>
      <c r="F310" s="6">
        <v>-8004.39</v>
      </c>
      <c r="G310" s="6">
        <v>9237.61</v>
      </c>
      <c r="H310" s="6">
        <v>107021.68</v>
      </c>
      <c r="I310" s="6">
        <v>118597.07</v>
      </c>
      <c r="J310" s="6">
        <v>4066.84</v>
      </c>
      <c r="K310" s="6">
        <v>5838.44</v>
      </c>
      <c r="L310" s="6">
        <v>102954.85</v>
      </c>
      <c r="M310" s="6">
        <v>112758.63</v>
      </c>
      <c r="N310" s="6">
        <v>85513.21</v>
      </c>
      <c r="O310" s="6">
        <v>129246.86</v>
      </c>
      <c r="P310" s="6">
        <v>38949.279999999999</v>
      </c>
      <c r="Q310" s="6">
        <v>62613.7</v>
      </c>
      <c r="R310" s="6">
        <v>15490.93</v>
      </c>
      <c r="S310" s="6">
        <v>19768.16</v>
      </c>
      <c r="T310" s="6">
        <v>54440.21</v>
      </c>
      <c r="U310" s="6">
        <v>82381.86</v>
      </c>
      <c r="V310" s="6">
        <v>54440.21</v>
      </c>
      <c r="W310" s="6">
        <v>76388.929999999993</v>
      </c>
      <c r="X310" s="6">
        <v>27328.9</v>
      </c>
      <c r="Y310" s="6">
        <v>34873.71</v>
      </c>
      <c r="Z310" s="6">
        <v>-33389.67</v>
      </c>
      <c r="AA310" s="6">
        <v>-43348.02</v>
      </c>
      <c r="AB310" s="6">
        <v>-15541.46</v>
      </c>
      <c r="AC310" s="6">
        <v>-8023.67</v>
      </c>
      <c r="AD310" s="6">
        <v>37153.35</v>
      </c>
      <c r="AE310" s="6">
        <v>34060.47</v>
      </c>
      <c r="AF310" s="6">
        <v>108963.81</v>
      </c>
      <c r="AG310" s="6">
        <v>96636.52</v>
      </c>
      <c r="AH310" s="6">
        <v>6159.81</v>
      </c>
      <c r="AI310" s="6">
        <v>5120.3999999999996</v>
      </c>
      <c r="AJ310" s="6">
        <v>-54831.22</v>
      </c>
      <c r="AK310" s="6">
        <v>-48076</v>
      </c>
      <c r="AL310" s="6">
        <v>-23268.79</v>
      </c>
      <c r="AM310" s="6">
        <v>-13740.33</v>
      </c>
      <c r="AN310" s="6">
        <v>157786.07</v>
      </c>
      <c r="AO310" s="6">
        <v>160834.63</v>
      </c>
      <c r="AQ310" s="6">
        <v>1.53257539591384</v>
      </c>
      <c r="AR310" s="6">
        <v>1.4263620443064979</v>
      </c>
    </row>
    <row r="311" spans="1:56">
      <c r="A311" s="6" t="s">
        <v>27</v>
      </c>
      <c r="B311" s="6">
        <v>224897.52</v>
      </c>
      <c r="C311" s="6">
        <v>251669.01</v>
      </c>
      <c r="D311" s="6">
        <v>5628.31</v>
      </c>
      <c r="E311" s="6">
        <v>7109.84</v>
      </c>
      <c r="F311" s="6">
        <v>7480.99</v>
      </c>
      <c r="G311" s="6">
        <v>4902.3500000000004</v>
      </c>
      <c r="H311" s="6">
        <v>-1852.68</v>
      </c>
      <c r="I311" s="6">
        <v>2207.4899999999998</v>
      </c>
      <c r="J311" s="6">
        <v>538.70000000000005</v>
      </c>
      <c r="K311" s="6">
        <v>300.77</v>
      </c>
      <c r="L311" s="6">
        <v>-2391.38</v>
      </c>
      <c r="M311" s="6">
        <v>1906.72</v>
      </c>
      <c r="N311" s="6">
        <v>28751.46</v>
      </c>
      <c r="O311" s="6">
        <v>42108.92</v>
      </c>
      <c r="P311" s="6">
        <v>152.72</v>
      </c>
      <c r="Q311" s="6">
        <v>157.02000000000001</v>
      </c>
      <c r="R311" s="6">
        <v>-41.52</v>
      </c>
      <c r="S311" s="6">
        <v>147.43</v>
      </c>
      <c r="T311" s="6">
        <v>111.2</v>
      </c>
      <c r="U311" s="6">
        <v>304.45</v>
      </c>
      <c r="V311" s="6">
        <v>111.2</v>
      </c>
      <c r="W311" s="6">
        <v>304.45</v>
      </c>
      <c r="X311" s="6">
        <v>86616.74</v>
      </c>
      <c r="Y311" s="6">
        <v>89679.19</v>
      </c>
      <c r="Z311" s="6">
        <v>-47797.2</v>
      </c>
      <c r="AA311" s="6">
        <v>-52864.61</v>
      </c>
      <c r="AB311" s="6">
        <v>-4281.92</v>
      </c>
      <c r="AC311" s="6">
        <v>503.92</v>
      </c>
      <c r="AD311" s="6">
        <v>80.319999999999993</v>
      </c>
      <c r="AE311" s="6">
        <v>8768.27</v>
      </c>
      <c r="AF311" s="6">
        <v>8275.27</v>
      </c>
      <c r="AG311" s="6">
        <v>10993.67</v>
      </c>
      <c r="AH311" s="6">
        <v>4376.79</v>
      </c>
      <c r="AI311" s="6">
        <v>3751.92</v>
      </c>
      <c r="AJ311" s="6">
        <v>36842.99</v>
      </c>
      <c r="AK311" s="6">
        <v>30449.1</v>
      </c>
      <c r="AL311" s="6">
        <v>24539.11</v>
      </c>
      <c r="AM311" s="6">
        <v>25074.76</v>
      </c>
      <c r="AN311" s="6">
        <v>-39235.54</v>
      </c>
      <c r="AO311" s="6">
        <v>-28542.38</v>
      </c>
      <c r="AQ311" s="6">
        <v>16.407070394500245</v>
      </c>
      <c r="AR311" s="6">
        <v>-14.969360996895192</v>
      </c>
    </row>
    <row r="312" spans="1:56">
      <c r="A312" s="6" t="s">
        <v>350</v>
      </c>
      <c r="B312" s="6">
        <v>784981.42</v>
      </c>
      <c r="C312" s="6">
        <v>771492.33</v>
      </c>
      <c r="D312" s="6">
        <v>631892.02</v>
      </c>
      <c r="E312" s="6">
        <v>628208.99</v>
      </c>
      <c r="F312" s="6">
        <v>9565.94</v>
      </c>
      <c r="G312" s="6">
        <v>-3222.17</v>
      </c>
      <c r="H312" s="6">
        <v>622326.07999999996</v>
      </c>
      <c r="I312" s="6">
        <v>631431.16</v>
      </c>
      <c r="J312" s="6">
        <v>32512.86</v>
      </c>
      <c r="K312" s="6">
        <v>30298.93</v>
      </c>
      <c r="L312" s="6">
        <v>589813.22</v>
      </c>
      <c r="M312" s="6">
        <v>601132.23</v>
      </c>
      <c r="N312" s="6">
        <v>489416.21</v>
      </c>
      <c r="O312" s="6">
        <v>481676.77</v>
      </c>
      <c r="P312" s="6">
        <v>425688.67</v>
      </c>
      <c r="Q312" s="6">
        <v>425573.89</v>
      </c>
      <c r="R312" s="6">
        <v>-460.42</v>
      </c>
      <c r="S312" s="6">
        <v>-23025.31</v>
      </c>
      <c r="T312" s="6">
        <v>425228.24</v>
      </c>
      <c r="U312" s="6">
        <v>402548.58</v>
      </c>
      <c r="V312" s="6">
        <v>421563.01</v>
      </c>
      <c r="W312" s="6">
        <v>399468.78</v>
      </c>
      <c r="X312" s="6">
        <v>96494.78</v>
      </c>
      <c r="Y312" s="6">
        <v>94146.36</v>
      </c>
      <c r="Z312" s="6">
        <v>73057</v>
      </c>
      <c r="AA312" s="6">
        <v>71808.86</v>
      </c>
      <c r="AB312" s="6">
        <v>-3753.16</v>
      </c>
      <c r="AC312" s="6">
        <v>-1265.8499999999999</v>
      </c>
      <c r="AD312" s="6">
        <v>45933.62</v>
      </c>
      <c r="AE312" s="6">
        <v>41035.480000000003</v>
      </c>
      <c r="AF312" s="6">
        <v>102344.69</v>
      </c>
      <c r="AG312" s="6">
        <v>99127.75</v>
      </c>
      <c r="AH312" s="6">
        <v>3901.27</v>
      </c>
      <c r="AI312" s="6">
        <v>1228.3</v>
      </c>
      <c r="AJ312" s="6">
        <v>-53233.21</v>
      </c>
      <c r="AK312" s="6">
        <v>-10271.09</v>
      </c>
      <c r="AL312" s="6">
        <v>289.16000000000003</v>
      </c>
      <c r="AM312" s="6">
        <v>21498.86</v>
      </c>
      <c r="AN312" s="6">
        <v>643046.42000000004</v>
      </c>
      <c r="AO312" s="6">
        <v>611403.31999999995</v>
      </c>
      <c r="AQ312" s="6">
        <v>1.0902543350927265</v>
      </c>
      <c r="AR312" s="6">
        <v>1.0170862407427397</v>
      </c>
    </row>
    <row r="313" spans="1:56">
      <c r="A313" s="6" t="s">
        <v>381</v>
      </c>
      <c r="B313" s="6">
        <v>445551.1</v>
      </c>
      <c r="C313" s="6">
        <v>538512.41</v>
      </c>
      <c r="D313" s="6">
        <v>264426.36</v>
      </c>
      <c r="E313" s="6">
        <v>289979.78000000003</v>
      </c>
      <c r="F313" s="6">
        <v>-13095.25</v>
      </c>
      <c r="G313" s="6">
        <v>11597.52</v>
      </c>
      <c r="H313" s="6">
        <v>277521.61</v>
      </c>
      <c r="I313" s="6">
        <v>278382.27</v>
      </c>
      <c r="J313" s="6">
        <v>71587.789999999994</v>
      </c>
      <c r="K313" s="6">
        <v>59394.46</v>
      </c>
      <c r="L313" s="6">
        <v>205933.82</v>
      </c>
      <c r="M313" s="6">
        <v>218987.8</v>
      </c>
      <c r="N313" s="6">
        <v>144546.60999999999</v>
      </c>
      <c r="O313" s="6">
        <v>173049.54</v>
      </c>
      <c r="P313" s="6">
        <v>97379.69</v>
      </c>
      <c r="Q313" s="6">
        <v>119672.06</v>
      </c>
      <c r="R313" s="6">
        <v>92281.73</v>
      </c>
      <c r="S313" s="6">
        <v>3853.86</v>
      </c>
      <c r="T313" s="6">
        <v>189661.42</v>
      </c>
      <c r="U313" s="6">
        <v>123525.92</v>
      </c>
      <c r="V313" s="6">
        <v>186641.22</v>
      </c>
      <c r="W313" s="6">
        <v>119555.68</v>
      </c>
      <c r="X313" s="6">
        <v>33846.35</v>
      </c>
      <c r="Y313" s="6">
        <v>37942.47</v>
      </c>
      <c r="Z313" s="6">
        <v>5386.84</v>
      </c>
      <c r="AA313" s="6">
        <v>-3932.79</v>
      </c>
      <c r="AB313" s="6">
        <v>-16471.59</v>
      </c>
      <c r="AC313" s="6">
        <v>4041.25</v>
      </c>
      <c r="AD313" s="6">
        <v>27569.64</v>
      </c>
      <c r="AE313" s="6">
        <v>26550.04</v>
      </c>
      <c r="AF313" s="6">
        <v>89427.81</v>
      </c>
      <c r="AG313" s="6">
        <v>64531.53</v>
      </c>
      <c r="AH313" s="6">
        <v>407.67</v>
      </c>
      <c r="AI313" s="6">
        <v>913.45</v>
      </c>
      <c r="AJ313" s="6">
        <v>-87027.77</v>
      </c>
      <c r="AK313" s="6">
        <v>7328.65</v>
      </c>
      <c r="AL313" s="6">
        <v>-42880.57</v>
      </c>
      <c r="AM313" s="6">
        <v>21099.919999999998</v>
      </c>
      <c r="AN313" s="6">
        <v>292961.59000000003</v>
      </c>
      <c r="AO313" s="6">
        <v>211659.16</v>
      </c>
      <c r="AQ313" s="6">
        <v>1.422600668506028</v>
      </c>
      <c r="AR313" s="6">
        <v>0.96653402609643102</v>
      </c>
    </row>
    <row r="314" spans="1:56">
      <c r="A314" s="6" t="s">
        <v>286</v>
      </c>
      <c r="B314" s="6">
        <v>117115.65</v>
      </c>
      <c r="C314" s="6">
        <v>137174.32999999999</v>
      </c>
      <c r="D314" s="6">
        <v>89963.81</v>
      </c>
      <c r="E314" s="6">
        <v>102423.95</v>
      </c>
      <c r="F314" s="6">
        <v>7203.57</v>
      </c>
      <c r="G314" s="6">
        <v>6803.92</v>
      </c>
      <c r="H314" s="6">
        <v>82760.23</v>
      </c>
      <c r="I314" s="6">
        <v>95620.03</v>
      </c>
      <c r="J314" s="6">
        <v>20485.169999999998</v>
      </c>
      <c r="K314" s="6">
        <v>20997.93</v>
      </c>
      <c r="L314" s="6">
        <v>62275.06</v>
      </c>
      <c r="M314" s="6">
        <v>74622.100000000006</v>
      </c>
      <c r="N314" s="6">
        <v>18619.63</v>
      </c>
      <c r="O314" s="6">
        <v>28792.52</v>
      </c>
      <c r="P314" s="6">
        <v>10169.23</v>
      </c>
      <c r="Q314" s="6">
        <v>20903.39</v>
      </c>
      <c r="R314" s="6">
        <v>10163.09</v>
      </c>
      <c r="S314" s="6">
        <v>13256.27</v>
      </c>
      <c r="T314" s="6">
        <v>20332.310000000001</v>
      </c>
      <c r="U314" s="6">
        <v>34159.65</v>
      </c>
      <c r="V314" s="6">
        <v>20295.580000000002</v>
      </c>
      <c r="W314" s="6">
        <v>27825.1</v>
      </c>
      <c r="X314" s="6">
        <v>25914.86</v>
      </c>
      <c r="Y314" s="6">
        <v>28507.1</v>
      </c>
      <c r="Z314" s="6">
        <v>19606.900000000001</v>
      </c>
      <c r="AA314" s="6">
        <v>19829.29</v>
      </c>
      <c r="AB314" s="6">
        <v>1148.73</v>
      </c>
      <c r="AC314" s="6">
        <v>1189.02</v>
      </c>
      <c r="AD314" s="6">
        <v>4719.45</v>
      </c>
      <c r="AE314" s="6">
        <v>5156.68</v>
      </c>
      <c r="AF314" s="6">
        <v>6066.12</v>
      </c>
      <c r="AG314" s="6">
        <v>7284.83</v>
      </c>
      <c r="AH314" s="6">
        <v>723.43</v>
      </c>
      <c r="AI314" s="6">
        <v>1959.33</v>
      </c>
      <c r="AJ314" s="6">
        <v>9714.85</v>
      </c>
      <c r="AK314" s="6">
        <v>11377.84</v>
      </c>
      <c r="AL314" s="6">
        <v>12424.79</v>
      </c>
      <c r="AM314" s="6">
        <v>10514.19</v>
      </c>
      <c r="AN314" s="6">
        <v>52560.21</v>
      </c>
      <c r="AO314" s="6">
        <v>63244.26</v>
      </c>
      <c r="AQ314" s="6">
        <v>0.844000953190571</v>
      </c>
      <c r="AR314" s="6">
        <v>0.84752720708744456</v>
      </c>
    </row>
    <row r="315" spans="1:56">
      <c r="A315" s="6" t="s">
        <v>424</v>
      </c>
      <c r="B315" s="6">
        <v>8380.19</v>
      </c>
      <c r="C315" s="6">
        <v>22759.119999999999</v>
      </c>
      <c r="D315" s="6">
        <v>1604.48</v>
      </c>
      <c r="E315" s="6">
        <v>6248.1</v>
      </c>
      <c r="F315" s="6">
        <v>852.12</v>
      </c>
      <c r="G315" s="6">
        <v>2957.16</v>
      </c>
      <c r="H315" s="6">
        <v>752.36</v>
      </c>
      <c r="I315" s="6">
        <v>3290.94</v>
      </c>
      <c r="J315" s="6">
        <v>108.81</v>
      </c>
      <c r="K315" s="6">
        <v>302.39999999999998</v>
      </c>
      <c r="L315" s="6">
        <v>643.55999999999995</v>
      </c>
      <c r="M315" s="6">
        <v>2988.54</v>
      </c>
      <c r="N315" s="6">
        <v>2.84</v>
      </c>
      <c r="O315" s="6">
        <v>415.51</v>
      </c>
      <c r="P315" s="6">
        <v>0.54</v>
      </c>
      <c r="Q315" s="6">
        <v>415.51</v>
      </c>
      <c r="R315" s="6">
        <v>235.09</v>
      </c>
      <c r="S315" s="6">
        <v>991.65</v>
      </c>
      <c r="T315" s="6">
        <v>235.63</v>
      </c>
      <c r="U315" s="6">
        <v>1407.16</v>
      </c>
      <c r="V315" s="6">
        <v>235.63</v>
      </c>
      <c r="W315" s="6">
        <v>1083.4100000000001</v>
      </c>
      <c r="X315" s="6">
        <v>1351.68</v>
      </c>
      <c r="Y315" s="6">
        <v>4876.43</v>
      </c>
      <c r="Z315" s="6">
        <v>-834.84</v>
      </c>
      <c r="AA315" s="6">
        <v>-918.66</v>
      </c>
      <c r="AB315" s="6">
        <v>0</v>
      </c>
      <c r="AC315" s="6">
        <v>0</v>
      </c>
      <c r="AD315" s="6">
        <v>2236.9299999999998</v>
      </c>
      <c r="AE315" s="6">
        <v>4121.22</v>
      </c>
      <c r="AF315" s="6">
        <v>2316.08</v>
      </c>
      <c r="AG315" s="6">
        <v>4014.56</v>
      </c>
      <c r="AH315" s="6">
        <v>9.16</v>
      </c>
      <c r="AI315" s="6">
        <v>2.13</v>
      </c>
      <c r="AJ315" s="6">
        <v>-3319.41</v>
      </c>
      <c r="AK315" s="6">
        <v>-5314.12</v>
      </c>
      <c r="AL315" s="6">
        <v>-2277.2399999999998</v>
      </c>
      <c r="AM315" s="6">
        <v>-5216.22</v>
      </c>
      <c r="AN315" s="6">
        <v>3962.97</v>
      </c>
      <c r="AO315" s="6">
        <v>8302.66</v>
      </c>
      <c r="AQ315" s="6">
        <v>6.1578873764683948</v>
      </c>
      <c r="AR315" s="6">
        <v>2.7781659271751424</v>
      </c>
    </row>
    <row r="316" spans="1:56">
      <c r="A316" s="6" t="s">
        <v>29</v>
      </c>
      <c r="B316" s="6">
        <v>640488.95999999996</v>
      </c>
      <c r="C316" s="6">
        <v>683883.13</v>
      </c>
      <c r="D316" s="6">
        <v>413125.38</v>
      </c>
      <c r="E316" s="6">
        <v>428150.24</v>
      </c>
      <c r="F316" s="6">
        <v>35820.449999999997</v>
      </c>
      <c r="G316" s="6">
        <v>23105.18</v>
      </c>
      <c r="H316" s="6">
        <v>377304.92</v>
      </c>
      <c r="I316" s="6">
        <v>405045.06</v>
      </c>
      <c r="J316" s="6">
        <v>10484.49</v>
      </c>
      <c r="K316" s="6">
        <v>12327.06</v>
      </c>
      <c r="L316" s="6">
        <v>366820.43</v>
      </c>
      <c r="M316" s="6">
        <v>392718</v>
      </c>
      <c r="N316" s="6">
        <v>224028.5</v>
      </c>
      <c r="O316" s="6">
        <v>237897.74</v>
      </c>
      <c r="P316" s="6">
        <v>167676.53</v>
      </c>
      <c r="Q316" s="6">
        <v>192736.56</v>
      </c>
      <c r="R316" s="6">
        <v>9203.18</v>
      </c>
      <c r="S316" s="6">
        <v>742</v>
      </c>
      <c r="T316" s="6">
        <v>176879.71</v>
      </c>
      <c r="U316" s="6">
        <v>193478.56</v>
      </c>
      <c r="V316" s="6">
        <v>175990.11</v>
      </c>
      <c r="W316" s="6">
        <v>192524.47</v>
      </c>
      <c r="X316" s="6">
        <v>38188.370000000003</v>
      </c>
      <c r="Y316" s="6">
        <v>41339.11</v>
      </c>
      <c r="Z316" s="6">
        <v>12224.11</v>
      </c>
      <c r="AA316" s="6">
        <v>-5550.08</v>
      </c>
      <c r="AB316" s="6">
        <v>4343.25</v>
      </c>
      <c r="AC316" s="6">
        <v>3939.79</v>
      </c>
      <c r="AD316" s="6">
        <v>46571.33</v>
      </c>
      <c r="AE316" s="6">
        <v>45075.58</v>
      </c>
      <c r="AF316" s="6">
        <v>85679.96</v>
      </c>
      <c r="AG316" s="6">
        <v>84219.56</v>
      </c>
      <c r="AH316" s="6">
        <v>15296.9</v>
      </c>
      <c r="AI316" s="6">
        <v>32874.6</v>
      </c>
      <c r="AJ316" s="6">
        <v>26714.78</v>
      </c>
      <c r="AK316" s="6">
        <v>39634.07</v>
      </c>
      <c r="AL316" s="6">
        <v>103506.98</v>
      </c>
      <c r="AM316" s="6">
        <v>54392.18</v>
      </c>
      <c r="AN316" s="6">
        <v>340105.65</v>
      </c>
      <c r="AO316" s="6">
        <v>353083.92</v>
      </c>
      <c r="AQ316" s="6">
        <v>0.92717204982285206</v>
      </c>
      <c r="AR316" s="6">
        <v>0.89907750599666936</v>
      </c>
    </row>
    <row r="317" spans="1:56">
      <c r="A317" s="6" t="s">
        <v>191</v>
      </c>
      <c r="B317" s="6">
        <v>169315.28</v>
      </c>
      <c r="C317" s="6">
        <v>186505.48</v>
      </c>
      <c r="D317" s="6">
        <v>353834.7</v>
      </c>
      <c r="E317" s="6">
        <v>364269.01</v>
      </c>
      <c r="F317" s="6">
        <v>6361.78</v>
      </c>
      <c r="G317" s="6">
        <v>2798.85</v>
      </c>
      <c r="H317" s="6">
        <v>347472.92</v>
      </c>
      <c r="I317" s="6">
        <v>361470.16</v>
      </c>
      <c r="J317" s="6">
        <v>0</v>
      </c>
      <c r="K317" s="6">
        <v>0</v>
      </c>
      <c r="L317" s="6">
        <v>347472.92</v>
      </c>
      <c r="M317" s="6">
        <v>361470.16</v>
      </c>
      <c r="N317" s="6">
        <v>31317.73</v>
      </c>
      <c r="O317" s="6">
        <v>29953.88</v>
      </c>
      <c r="P317" s="6">
        <v>47682.1</v>
      </c>
      <c r="Q317" s="6">
        <v>48774.57</v>
      </c>
      <c r="R317" s="6">
        <v>6867.87</v>
      </c>
      <c r="S317" s="6">
        <v>7153.95</v>
      </c>
      <c r="T317" s="6">
        <v>54549.97</v>
      </c>
      <c r="U317" s="6">
        <v>55928.51</v>
      </c>
      <c r="V317" s="6">
        <v>54549.97</v>
      </c>
      <c r="W317" s="6">
        <v>55928.51</v>
      </c>
      <c r="X317" s="6">
        <v>10123.33</v>
      </c>
      <c r="Y317" s="6">
        <v>98254.75</v>
      </c>
      <c r="Z317" s="6">
        <v>135668.21</v>
      </c>
      <c r="AA317" s="6">
        <v>223558.7</v>
      </c>
      <c r="AB317" s="6">
        <v>-0.49</v>
      </c>
      <c r="AC317" s="6">
        <v>0</v>
      </c>
      <c r="AD317" s="6">
        <v>7617.59</v>
      </c>
      <c r="AE317" s="6">
        <v>10040.34</v>
      </c>
      <c r="AF317" s="6">
        <v>62530.85</v>
      </c>
      <c r="AG317" s="6">
        <v>51379.6</v>
      </c>
      <c r="AH317" s="6">
        <v>574.37</v>
      </c>
      <c r="AI317" s="6">
        <v>1286.23</v>
      </c>
      <c r="AJ317" s="6">
        <v>86532.43</v>
      </c>
      <c r="AK317" s="6">
        <v>19276.78</v>
      </c>
      <c r="AL317" s="6">
        <v>36120.18</v>
      </c>
      <c r="AM317" s="6">
        <v>31030.81</v>
      </c>
      <c r="AN317" s="6">
        <v>260940.49</v>
      </c>
      <c r="AO317" s="6">
        <v>342193.38</v>
      </c>
      <c r="AQ317" s="6">
        <v>0.75096640624541333</v>
      </c>
      <c r="AR317" s="6">
        <v>0.9466711719717058</v>
      </c>
    </row>
    <row r="318" spans="1:56">
      <c r="A318" s="6" t="s">
        <v>0</v>
      </c>
      <c r="B318" s="6">
        <v>160357.24</v>
      </c>
      <c r="C318" s="6">
        <v>302983.51</v>
      </c>
      <c r="D318" s="6">
        <v>36177.74</v>
      </c>
      <c r="E318" s="6">
        <v>188767.26</v>
      </c>
      <c r="F318" s="6">
        <v>1770.8</v>
      </c>
      <c r="G318" s="6">
        <v>36384.300000000003</v>
      </c>
      <c r="H318" s="6">
        <v>34406.94</v>
      </c>
      <c r="I318" s="6">
        <v>152382.96</v>
      </c>
      <c r="J318" s="6">
        <v>4455.16</v>
      </c>
      <c r="K318" s="6">
        <v>35283.64</v>
      </c>
      <c r="L318" s="6">
        <v>29951.77</v>
      </c>
      <c r="M318" s="6">
        <v>117099.32</v>
      </c>
      <c r="N318" s="6">
        <v>41895.08</v>
      </c>
      <c r="O318" s="6">
        <v>111231.54</v>
      </c>
      <c r="P318" s="6">
        <v>11916.56</v>
      </c>
      <c r="Q318" s="6">
        <v>42727.15</v>
      </c>
      <c r="R318" s="6">
        <v>5126.51</v>
      </c>
      <c r="S318" s="6">
        <v>16039.52</v>
      </c>
      <c r="T318" s="6">
        <v>17043.060000000001</v>
      </c>
      <c r="U318" s="6">
        <v>58766.67</v>
      </c>
      <c r="V318" s="6">
        <v>17043.060000000001</v>
      </c>
      <c r="W318" s="6">
        <v>58786.27</v>
      </c>
      <c r="X318" s="6">
        <v>20923.599999999999</v>
      </c>
      <c r="Y318" s="6">
        <v>74216.78</v>
      </c>
      <c r="Z318" s="6">
        <v>-26080.93</v>
      </c>
      <c r="AA318" s="6">
        <v>-7981.69</v>
      </c>
      <c r="AB318" s="6">
        <v>-162.22</v>
      </c>
      <c r="AC318" s="6">
        <v>400.2</v>
      </c>
      <c r="AD318" s="6">
        <v>11908.3</v>
      </c>
      <c r="AE318" s="6">
        <v>20229.86</v>
      </c>
      <c r="AF318" s="6">
        <v>35612.300000000003</v>
      </c>
      <c r="AG318" s="6">
        <v>51331.08</v>
      </c>
      <c r="AH318" s="6">
        <v>310.24</v>
      </c>
      <c r="AI318" s="6">
        <v>2322.42</v>
      </c>
      <c r="AJ318" s="6">
        <v>-8678.98</v>
      </c>
      <c r="AK318" s="6">
        <v>-7988.82</v>
      </c>
      <c r="AL318" s="6">
        <v>-1153.5</v>
      </c>
      <c r="AM318" s="6">
        <v>1411.09</v>
      </c>
      <c r="AN318" s="6">
        <v>38630.75</v>
      </c>
      <c r="AO318" s="6">
        <v>125088.14</v>
      </c>
      <c r="AQ318" s="6">
        <v>1.2897651791530182</v>
      </c>
      <c r="AR318" s="6">
        <v>1.0682225994138992</v>
      </c>
    </row>
    <row r="319" spans="1:56">
      <c r="A319" s="6" t="s">
        <v>384</v>
      </c>
      <c r="B319" s="6">
        <v>9324.77</v>
      </c>
      <c r="C319" s="6">
        <v>10169.530000000001</v>
      </c>
      <c r="D319" s="6">
        <v>1818.33</v>
      </c>
      <c r="E319" s="6">
        <v>2076.79</v>
      </c>
      <c r="F319" s="6">
        <v>29.82</v>
      </c>
      <c r="G319" s="6">
        <v>65.150000000000006</v>
      </c>
      <c r="H319" s="6">
        <v>1788.51</v>
      </c>
      <c r="I319" s="6">
        <v>2011.65</v>
      </c>
      <c r="J319" s="6">
        <v>94.12</v>
      </c>
      <c r="K319" s="6">
        <v>62.09</v>
      </c>
      <c r="L319" s="6">
        <v>1694.38</v>
      </c>
      <c r="M319" s="6">
        <v>1949.56</v>
      </c>
      <c r="N319" s="6">
        <v>4228.4799999999996</v>
      </c>
      <c r="O319" s="6">
        <v>6437.13</v>
      </c>
      <c r="P319" s="6">
        <v>824.55</v>
      </c>
      <c r="Q319" s="6">
        <v>1254.8499999999999</v>
      </c>
      <c r="R319" s="6">
        <v>1527.5</v>
      </c>
      <c r="S319" s="6">
        <v>-271.51</v>
      </c>
      <c r="T319" s="6">
        <v>2352.0500000000002</v>
      </c>
      <c r="U319" s="6">
        <v>983.35</v>
      </c>
      <c r="V319" s="6">
        <v>2092.21</v>
      </c>
      <c r="W319" s="6">
        <v>983.35</v>
      </c>
      <c r="X319" s="6">
        <v>492.93</v>
      </c>
      <c r="Y319" s="6">
        <v>699.74</v>
      </c>
      <c r="Z319" s="6">
        <v>-2358.65</v>
      </c>
      <c r="AA319" s="6">
        <v>-2431.25</v>
      </c>
      <c r="AB319" s="6">
        <v>0</v>
      </c>
      <c r="AC319" s="6">
        <v>0</v>
      </c>
      <c r="AD319" s="6">
        <v>1662.63</v>
      </c>
      <c r="AE319" s="6">
        <v>1285.6300000000001</v>
      </c>
      <c r="AF319" s="6">
        <v>866.33</v>
      </c>
      <c r="AG319" s="6">
        <v>1837.01</v>
      </c>
      <c r="AH319" s="6">
        <v>1818.18</v>
      </c>
      <c r="AI319" s="6">
        <v>258.83999999999997</v>
      </c>
      <c r="AJ319" s="6">
        <v>-2386.31</v>
      </c>
      <c r="AK319" s="6">
        <v>15.99</v>
      </c>
      <c r="AL319" s="6">
        <v>407.88</v>
      </c>
      <c r="AM319" s="6">
        <v>486.44</v>
      </c>
      <c r="AN319" s="6">
        <v>4080.69</v>
      </c>
      <c r="AO319" s="6">
        <v>1933.58</v>
      </c>
      <c r="AQ319" s="6">
        <v>2.4083676625078199</v>
      </c>
      <c r="AR319" s="6">
        <v>0.99180327868852458</v>
      </c>
    </row>
    <row r="320" spans="1:56">
      <c r="A320" s="6" t="s">
        <v>20</v>
      </c>
      <c r="B320" s="6">
        <v>19625.96</v>
      </c>
      <c r="C320" s="6">
        <v>24344.04</v>
      </c>
      <c r="D320" s="6">
        <v>-109.51</v>
      </c>
      <c r="E320" s="6">
        <v>-158.30000000000001</v>
      </c>
      <c r="F320" s="6">
        <v>0</v>
      </c>
      <c r="G320" s="6">
        <v>0</v>
      </c>
      <c r="H320" s="6">
        <v>-109.51</v>
      </c>
      <c r="I320" s="6">
        <v>-158.30000000000001</v>
      </c>
      <c r="J320" s="6">
        <v>0</v>
      </c>
      <c r="K320" s="6">
        <v>0</v>
      </c>
      <c r="L320" s="6">
        <v>-109.51</v>
      </c>
      <c r="M320" s="6">
        <v>-158.30000000000001</v>
      </c>
      <c r="N320" s="6">
        <v>573.99</v>
      </c>
      <c r="O320" s="6">
        <v>980.81</v>
      </c>
      <c r="P320" s="6">
        <v>0</v>
      </c>
      <c r="Q320" s="6">
        <v>-39.200000000000003</v>
      </c>
      <c r="R320" s="6">
        <v>70.040000000000006</v>
      </c>
      <c r="S320" s="6">
        <v>-0.76</v>
      </c>
      <c r="T320" s="6">
        <v>70.040000000000006</v>
      </c>
      <c r="U320" s="6">
        <v>-39.96</v>
      </c>
      <c r="V320" s="6">
        <v>70.040000000000006</v>
      </c>
      <c r="W320" s="6">
        <v>-39.96</v>
      </c>
      <c r="X320" s="6">
        <v>0</v>
      </c>
      <c r="Y320" s="6">
        <v>7447.82</v>
      </c>
      <c r="Z320" s="6">
        <v>-14228.86</v>
      </c>
      <c r="AA320" s="6">
        <v>-12400.85</v>
      </c>
      <c r="AB320" s="6">
        <v>0</v>
      </c>
      <c r="AC320" s="6">
        <v>0</v>
      </c>
      <c r="AD320" s="6">
        <v>91.34</v>
      </c>
      <c r="AE320" s="6">
        <v>1515.79</v>
      </c>
      <c r="AF320" s="6">
        <v>5985.28</v>
      </c>
      <c r="AG320" s="6">
        <v>3622.05</v>
      </c>
      <c r="AH320" s="6">
        <v>0</v>
      </c>
      <c r="AI320" s="6">
        <v>0</v>
      </c>
      <c r="AJ320" s="6">
        <v>7972.7</v>
      </c>
      <c r="AK320" s="6">
        <v>7144.66</v>
      </c>
      <c r="AL320" s="6">
        <v>7944.94</v>
      </c>
      <c r="AM320" s="6">
        <v>3808.99</v>
      </c>
      <c r="AN320" s="6">
        <v>-8082.21</v>
      </c>
      <c r="AO320" s="6">
        <v>-7302.97</v>
      </c>
      <c r="AQ320" s="6">
        <v>73.803396950050214</v>
      </c>
      <c r="AR320" s="6">
        <v>46.133733417561594</v>
      </c>
    </row>
    <row r="321" spans="1:44">
      <c r="A321" s="6" t="s">
        <v>2</v>
      </c>
      <c r="B321" s="6">
        <v>187038.42</v>
      </c>
      <c r="C321" s="6">
        <v>170298.01</v>
      </c>
      <c r="D321" s="6">
        <v>95980.41</v>
      </c>
      <c r="E321" s="6">
        <v>91832.42</v>
      </c>
      <c r="F321" s="6">
        <v>912.85</v>
      </c>
      <c r="G321" s="6">
        <v>1542.64</v>
      </c>
      <c r="H321" s="6">
        <v>95067.56</v>
      </c>
      <c r="I321" s="6">
        <v>90289.78</v>
      </c>
      <c r="J321" s="6">
        <v>8361.26</v>
      </c>
      <c r="K321" s="6">
        <v>12280.47</v>
      </c>
      <c r="L321" s="6">
        <v>86706.3</v>
      </c>
      <c r="M321" s="6">
        <v>78009.31</v>
      </c>
      <c r="N321" s="6">
        <v>18392.52</v>
      </c>
      <c r="O321" s="6">
        <v>47408.37</v>
      </c>
      <c r="P321" s="6">
        <v>9837.59</v>
      </c>
      <c r="Q321" s="6">
        <v>22354.85</v>
      </c>
      <c r="R321" s="6">
        <v>28249.66</v>
      </c>
      <c r="S321" s="6">
        <v>13106.45</v>
      </c>
      <c r="T321" s="6">
        <v>38087.25</v>
      </c>
      <c r="U321" s="6">
        <v>35461.300000000003</v>
      </c>
      <c r="V321" s="6">
        <v>38087.25</v>
      </c>
      <c r="W321" s="6">
        <v>29568.97</v>
      </c>
      <c r="X321" s="6">
        <v>45023.24</v>
      </c>
      <c r="Y321" s="6">
        <v>42449.39</v>
      </c>
      <c r="Z321" s="6">
        <v>6173.79</v>
      </c>
      <c r="AA321" s="6">
        <v>11042.93</v>
      </c>
      <c r="AB321" s="6">
        <v>0</v>
      </c>
      <c r="AC321" s="6">
        <v>26.71</v>
      </c>
      <c r="AD321" s="6">
        <v>23255.77</v>
      </c>
      <c r="AE321" s="6">
        <v>16360.69</v>
      </c>
      <c r="AF321" s="6">
        <v>19335.45</v>
      </c>
      <c r="AG321" s="6">
        <v>29554.15</v>
      </c>
      <c r="AH321" s="6">
        <v>3192.78</v>
      </c>
      <c r="AI321" s="6">
        <v>854.57</v>
      </c>
      <c r="AJ321" s="6">
        <v>-3338.74</v>
      </c>
      <c r="AK321" s="6">
        <v>-9398.7000000000007</v>
      </c>
      <c r="AL321" s="6">
        <v>61124.94</v>
      </c>
      <c r="AM321" s="6">
        <v>4838.59</v>
      </c>
      <c r="AN321" s="6">
        <v>90045.05</v>
      </c>
      <c r="AO321" s="6">
        <v>87408.01</v>
      </c>
      <c r="AQ321" s="6">
        <v>1.0385064291752732</v>
      </c>
      <c r="AR321" s="6">
        <v>1.1204817732652679</v>
      </c>
    </row>
    <row r="322" spans="1:44">
      <c r="A322" s="6" t="s">
        <v>57</v>
      </c>
      <c r="B322" s="6">
        <v>220515.56</v>
      </c>
      <c r="C322" s="6">
        <v>283438.73</v>
      </c>
      <c r="D322" s="6">
        <v>170734.33</v>
      </c>
      <c r="E322" s="6">
        <v>196874.82</v>
      </c>
      <c r="F322" s="6">
        <v>26813.37</v>
      </c>
      <c r="G322" s="6">
        <v>9424.6</v>
      </c>
      <c r="H322" s="6">
        <v>143920.95999999999</v>
      </c>
      <c r="I322" s="6">
        <v>187450.22</v>
      </c>
      <c r="J322" s="6">
        <v>7813.58</v>
      </c>
      <c r="K322" s="6">
        <v>5103.22</v>
      </c>
      <c r="L322" s="6">
        <v>136107.38</v>
      </c>
      <c r="M322" s="6">
        <v>182347</v>
      </c>
      <c r="N322" s="6">
        <v>78933.100000000006</v>
      </c>
      <c r="O322" s="6">
        <v>134783.01999999999</v>
      </c>
      <c r="P322" s="6">
        <v>68136.22</v>
      </c>
      <c r="Q322" s="6">
        <v>91642.15</v>
      </c>
      <c r="R322" s="6">
        <v>4727.68</v>
      </c>
      <c r="S322" s="6">
        <v>7163.48</v>
      </c>
      <c r="T322" s="6">
        <v>72863.899999999994</v>
      </c>
      <c r="U322" s="6">
        <v>98805.63</v>
      </c>
      <c r="V322" s="6">
        <v>72752.87</v>
      </c>
      <c r="W322" s="6">
        <v>98805.63</v>
      </c>
      <c r="X322" s="6">
        <v>20311.04</v>
      </c>
      <c r="Y322" s="6">
        <v>57761.93</v>
      </c>
      <c r="Z322" s="6">
        <v>12983.52</v>
      </c>
      <c r="AA322" s="6">
        <v>32233.599999999999</v>
      </c>
      <c r="AB322" s="6">
        <v>-13372.12</v>
      </c>
      <c r="AC322" s="6">
        <v>-26045.69</v>
      </c>
      <c r="AD322" s="6">
        <v>12465.58</v>
      </c>
      <c r="AE322" s="6">
        <v>15770.24</v>
      </c>
      <c r="AF322" s="6">
        <v>38804.35</v>
      </c>
      <c r="AG322" s="6">
        <v>44864.08</v>
      </c>
      <c r="AH322" s="6">
        <v>242.42</v>
      </c>
      <c r="AI322" s="6">
        <v>3322.47</v>
      </c>
      <c r="AJ322" s="6">
        <v>12230.77</v>
      </c>
      <c r="AK322" s="6">
        <v>13396.67</v>
      </c>
      <c r="AL322" s="6">
        <v>8585.69</v>
      </c>
      <c r="AM322" s="6">
        <v>23736.59</v>
      </c>
      <c r="AN322" s="6">
        <v>123876.61</v>
      </c>
      <c r="AO322" s="6">
        <v>168950.32</v>
      </c>
      <c r="AQ322" s="6">
        <v>0.91013881833593446</v>
      </c>
      <c r="AR322" s="6">
        <v>0.92653194184713761</v>
      </c>
    </row>
    <row r="323" spans="1:44">
      <c r="A323" s="6" t="s">
        <v>56</v>
      </c>
      <c r="B323" s="6">
        <v>530574.44999999995</v>
      </c>
      <c r="C323" s="6">
        <v>425816.19</v>
      </c>
      <c r="D323" s="6">
        <v>347672.75</v>
      </c>
      <c r="E323" s="6">
        <v>299000.08</v>
      </c>
      <c r="F323" s="6">
        <v>28022.68</v>
      </c>
      <c r="G323" s="6">
        <v>22755.61</v>
      </c>
      <c r="H323" s="6">
        <v>319650.07</v>
      </c>
      <c r="I323" s="6">
        <v>276244.46999999997</v>
      </c>
      <c r="J323" s="6">
        <v>20876.990000000002</v>
      </c>
      <c r="K323" s="6">
        <v>23552.99</v>
      </c>
      <c r="L323" s="6">
        <v>298773.08</v>
      </c>
      <c r="M323" s="6">
        <v>252691.48</v>
      </c>
      <c r="N323" s="6">
        <v>130897.64</v>
      </c>
      <c r="O323" s="6">
        <v>136677.62</v>
      </c>
      <c r="P323" s="6">
        <v>86814.99</v>
      </c>
      <c r="Q323" s="6">
        <v>79900.539999999994</v>
      </c>
      <c r="R323" s="6">
        <v>106013.16</v>
      </c>
      <c r="S323" s="6">
        <v>58279.13</v>
      </c>
      <c r="T323" s="6">
        <v>192828.15</v>
      </c>
      <c r="U323" s="6">
        <v>138179.66</v>
      </c>
      <c r="V323" s="6">
        <v>184149.02</v>
      </c>
      <c r="W323" s="6">
        <v>131071.56</v>
      </c>
      <c r="X323" s="6">
        <v>90644.98</v>
      </c>
      <c r="Y323" s="6">
        <v>79979.87</v>
      </c>
      <c r="Z323" s="6">
        <v>32106.74</v>
      </c>
      <c r="AA323" s="6">
        <v>25766.25</v>
      </c>
      <c r="AB323" s="6">
        <v>432.64</v>
      </c>
      <c r="AC323" s="6">
        <v>-4723.5</v>
      </c>
      <c r="AD323" s="6">
        <v>47048.75</v>
      </c>
      <c r="AE323" s="6">
        <v>35896.39</v>
      </c>
      <c r="AF323" s="6">
        <v>79824.52</v>
      </c>
      <c r="AG323" s="6">
        <v>92236.35</v>
      </c>
      <c r="AH323" s="6">
        <v>5665.03</v>
      </c>
      <c r="AI323" s="6">
        <v>2398.23</v>
      </c>
      <c r="AJ323" s="6">
        <v>-50453.62</v>
      </c>
      <c r="AK323" s="6">
        <v>-29953.79</v>
      </c>
      <c r="AL323" s="6">
        <v>-1923.23</v>
      </c>
      <c r="AM323" s="6">
        <v>9444.7099999999991</v>
      </c>
      <c r="AN323" s="6">
        <v>349226.7</v>
      </c>
      <c r="AO323" s="6">
        <v>282645.28000000003</v>
      </c>
      <c r="AQ323" s="6">
        <v>1.1688693640002641</v>
      </c>
      <c r="AR323" s="6">
        <v>1.1185390184109096</v>
      </c>
    </row>
    <row r="324" spans="1:44">
      <c r="A324" s="6" t="s">
        <v>22</v>
      </c>
      <c r="B324" s="6">
        <v>133233.49</v>
      </c>
      <c r="C324" s="6">
        <v>140566.28</v>
      </c>
      <c r="D324" s="6">
        <v>96964.22</v>
      </c>
      <c r="E324" s="6">
        <v>105552.75</v>
      </c>
      <c r="F324" s="6">
        <v>-4344.45</v>
      </c>
      <c r="G324" s="6">
        <v>648.25</v>
      </c>
      <c r="H324" s="6">
        <v>101308.67</v>
      </c>
      <c r="I324" s="6">
        <v>104904.5</v>
      </c>
      <c r="J324" s="6">
        <v>4359.1400000000003</v>
      </c>
      <c r="K324" s="6">
        <v>4158.46</v>
      </c>
      <c r="L324" s="6">
        <v>96949.54</v>
      </c>
      <c r="M324" s="6">
        <v>100746.05</v>
      </c>
      <c r="N324" s="6">
        <v>86473.96</v>
      </c>
      <c r="O324" s="6">
        <v>66019.289999999994</v>
      </c>
      <c r="P324" s="6">
        <v>58914.13</v>
      </c>
      <c r="Q324" s="6">
        <v>59285.25</v>
      </c>
      <c r="R324" s="6">
        <v>-776.76</v>
      </c>
      <c r="S324" s="6">
        <v>6663.73</v>
      </c>
      <c r="T324" s="6">
        <v>58137.37</v>
      </c>
      <c r="U324" s="6">
        <v>65948.97</v>
      </c>
      <c r="V324" s="6">
        <v>57503.56</v>
      </c>
      <c r="W324" s="6">
        <v>63745.71</v>
      </c>
      <c r="X324" s="6">
        <v>22993.040000000001</v>
      </c>
      <c r="Y324" s="6">
        <v>23309.05</v>
      </c>
      <c r="Z324" s="6">
        <v>16968.52</v>
      </c>
      <c r="AA324" s="6">
        <v>16838.05</v>
      </c>
      <c r="AB324" s="6">
        <v>570.15</v>
      </c>
      <c r="AC324" s="6">
        <v>513.03</v>
      </c>
      <c r="AD324" s="6">
        <v>12820.94</v>
      </c>
      <c r="AE324" s="6">
        <v>12912.48</v>
      </c>
      <c r="AF324" s="6">
        <v>23638.73</v>
      </c>
      <c r="AG324" s="6">
        <v>14378.07</v>
      </c>
      <c r="AH324" s="6">
        <v>641.26</v>
      </c>
      <c r="AI324" s="6">
        <v>533.39</v>
      </c>
      <c r="AJ324" s="6">
        <v>-15193.62</v>
      </c>
      <c r="AK324" s="6">
        <v>-8174.69</v>
      </c>
      <c r="AL324" s="6">
        <v>-5429.35</v>
      </c>
      <c r="AM324" s="6">
        <v>4315.03</v>
      </c>
      <c r="AN324" s="6">
        <v>112143.16</v>
      </c>
      <c r="AO324" s="6">
        <v>108920.74</v>
      </c>
      <c r="AQ324" s="6">
        <v>1.1567167827717388</v>
      </c>
      <c r="AR324" s="6">
        <v>1.0811415435146092</v>
      </c>
    </row>
    <row r="325" spans="1:44">
      <c r="A325" s="522" t="s">
        <v>565</v>
      </c>
      <c r="B325" s="6">
        <v>27525.4</v>
      </c>
      <c r="C325" s="6">
        <v>24237.64</v>
      </c>
      <c r="D325" s="6">
        <v>1424.21</v>
      </c>
      <c r="E325" s="6">
        <v>2007.73</v>
      </c>
      <c r="F325" s="6">
        <v>108.85</v>
      </c>
      <c r="G325" s="6">
        <v>-1463.4</v>
      </c>
      <c r="H325" s="6">
        <v>1315.36</v>
      </c>
      <c r="I325" s="6">
        <v>3471.13</v>
      </c>
      <c r="J325" s="6">
        <v>376.92</v>
      </c>
      <c r="K325" s="6">
        <v>220.59</v>
      </c>
      <c r="L325" s="6">
        <v>938.44</v>
      </c>
      <c r="M325" s="6">
        <v>3250.54</v>
      </c>
      <c r="N325" s="6">
        <v>96.1</v>
      </c>
      <c r="O325" s="6">
        <v>265.77</v>
      </c>
      <c r="P325" s="6">
        <v>8.98</v>
      </c>
      <c r="Q325" s="6">
        <v>26.38</v>
      </c>
      <c r="R325" s="6">
        <v>253.48</v>
      </c>
      <c r="S325" s="6">
        <v>412.55</v>
      </c>
      <c r="T325" s="6">
        <v>262.45</v>
      </c>
      <c r="U325" s="6">
        <v>438.93</v>
      </c>
      <c r="V325" s="6">
        <v>262.45</v>
      </c>
      <c r="W325" s="6">
        <v>438.93</v>
      </c>
      <c r="X325" s="6">
        <v>4183.82</v>
      </c>
      <c r="Y325" s="6">
        <v>6009.82</v>
      </c>
      <c r="Z325" s="6">
        <v>-4695.37</v>
      </c>
      <c r="AA325" s="6">
        <v>-3733.31</v>
      </c>
      <c r="AB325" s="6">
        <v>0</v>
      </c>
      <c r="AC325" s="6">
        <v>0</v>
      </c>
      <c r="AD325" s="6">
        <v>4146.0600000000004</v>
      </c>
      <c r="AE325" s="6">
        <v>5353.77</v>
      </c>
      <c r="AF325" s="6">
        <v>2875.72</v>
      </c>
      <c r="AG325" s="6">
        <v>3006.23</v>
      </c>
      <c r="AH325" s="6">
        <v>19.79</v>
      </c>
      <c r="AI325" s="6">
        <v>4.25</v>
      </c>
      <c r="AJ325" s="6">
        <v>-1670.21</v>
      </c>
      <c r="AK325" s="6">
        <v>-1819.34</v>
      </c>
      <c r="AL325" s="6">
        <v>-834.5</v>
      </c>
      <c r="AM325" s="6">
        <v>-1710.82</v>
      </c>
      <c r="AN325" s="6">
        <v>2608.65</v>
      </c>
      <c r="AO325" s="6">
        <v>5069.88</v>
      </c>
      <c r="AQ325" s="6">
        <v>2.7797728144580365</v>
      </c>
      <c r="AR325" s="6">
        <v>1.5597039261168915</v>
      </c>
    </row>
    <row r="326" spans="1:44">
      <c r="A326" s="6" t="s">
        <v>31</v>
      </c>
      <c r="B326" s="6">
        <v>574447.77</v>
      </c>
      <c r="C326" s="6">
        <v>690013.72</v>
      </c>
      <c r="D326" s="6">
        <v>528238</v>
      </c>
      <c r="E326" s="6">
        <v>609162.16</v>
      </c>
      <c r="F326" s="6">
        <v>5156.13</v>
      </c>
      <c r="G326" s="6">
        <v>68183.509999999995</v>
      </c>
      <c r="H326" s="6">
        <v>523081.86</v>
      </c>
      <c r="I326" s="6">
        <v>540978.65</v>
      </c>
      <c r="J326" s="6">
        <v>51318.73</v>
      </c>
      <c r="K326" s="6">
        <v>47689.7</v>
      </c>
      <c r="L326" s="6">
        <v>471763.13</v>
      </c>
      <c r="M326" s="6">
        <v>493288.95</v>
      </c>
      <c r="N326" s="6">
        <v>230844.66</v>
      </c>
      <c r="O326" s="6">
        <v>269065.11</v>
      </c>
      <c r="P326" s="6">
        <v>218564.15</v>
      </c>
      <c r="Q326" s="6">
        <v>247415.77</v>
      </c>
      <c r="R326" s="6">
        <v>64161.89</v>
      </c>
      <c r="S326" s="6">
        <v>23198.12</v>
      </c>
      <c r="T326" s="6">
        <v>282726.03999999998</v>
      </c>
      <c r="U326" s="6">
        <v>270613.89</v>
      </c>
      <c r="V326" s="6">
        <v>282142.11</v>
      </c>
      <c r="W326" s="6">
        <v>269277.51</v>
      </c>
      <c r="X326" s="6">
        <v>98080.4</v>
      </c>
      <c r="Y326" s="6">
        <v>96482.46</v>
      </c>
      <c r="Z326" s="6">
        <v>74338.61</v>
      </c>
      <c r="AA326" s="6">
        <v>81788.27</v>
      </c>
      <c r="AB326" s="6">
        <v>-7868.09</v>
      </c>
      <c r="AC326" s="6">
        <v>-4933.66</v>
      </c>
      <c r="AD326" s="6">
        <v>39745.5</v>
      </c>
      <c r="AE326" s="6">
        <v>37180.49</v>
      </c>
      <c r="AF326" s="6">
        <v>136488.81</v>
      </c>
      <c r="AG326" s="6">
        <v>133764.76</v>
      </c>
      <c r="AH326" s="6">
        <v>6843.05</v>
      </c>
      <c r="AI326" s="6">
        <v>1660.33</v>
      </c>
      <c r="AJ326" s="6">
        <v>-59926.86</v>
      </c>
      <c r="AK326" s="6">
        <v>-25448.75</v>
      </c>
      <c r="AL326" s="6">
        <v>-4063.04</v>
      </c>
      <c r="AM326" s="6">
        <v>9432.42</v>
      </c>
      <c r="AN326" s="6">
        <v>531689.99</v>
      </c>
      <c r="AO326" s="6">
        <v>518737.7</v>
      </c>
      <c r="AQ326" s="6">
        <v>1.1270274342973772</v>
      </c>
      <c r="AR326" s="6">
        <v>1.051589945406237</v>
      </c>
    </row>
    <row r="327" spans="1:44">
      <c r="A327" s="6" t="s">
        <v>28</v>
      </c>
      <c r="B327" s="6">
        <v>760575.51</v>
      </c>
      <c r="C327" s="6">
        <v>845555.48</v>
      </c>
      <c r="D327" s="6">
        <v>346100.11</v>
      </c>
      <c r="E327" s="6">
        <v>327391.96000000002</v>
      </c>
      <c r="F327" s="6">
        <v>15720.56</v>
      </c>
      <c r="G327" s="6">
        <v>-7771.63</v>
      </c>
      <c r="H327" s="6">
        <v>330379.55</v>
      </c>
      <c r="I327" s="6">
        <v>335163.59000000003</v>
      </c>
      <c r="J327" s="6">
        <v>44617.86</v>
      </c>
      <c r="K327" s="6">
        <v>25772.15</v>
      </c>
      <c r="L327" s="6">
        <v>285761.69</v>
      </c>
      <c r="M327" s="6">
        <v>309391.44</v>
      </c>
      <c r="N327" s="6">
        <v>356977.51</v>
      </c>
      <c r="O327" s="6">
        <v>375835.15</v>
      </c>
      <c r="P327" s="6">
        <v>145481.53</v>
      </c>
      <c r="Q327" s="6">
        <v>195515.97</v>
      </c>
      <c r="R327" s="6">
        <v>31744.36</v>
      </c>
      <c r="S327" s="6">
        <v>19668.7</v>
      </c>
      <c r="T327" s="6">
        <v>177225.88</v>
      </c>
      <c r="U327" s="6">
        <v>215184.67</v>
      </c>
      <c r="V327" s="6">
        <v>181669.86</v>
      </c>
      <c r="W327" s="6">
        <v>216650.53</v>
      </c>
      <c r="X327" s="6">
        <v>71549.440000000002</v>
      </c>
      <c r="Y327" s="6">
        <v>81737.289999999994</v>
      </c>
      <c r="Z327" s="6">
        <v>30676</v>
      </c>
      <c r="AA327" s="6">
        <v>24493.09</v>
      </c>
      <c r="AB327" s="6">
        <v>-11727.7</v>
      </c>
      <c r="AC327" s="6">
        <v>3656.43</v>
      </c>
      <c r="AD327" s="6">
        <v>42894.05</v>
      </c>
      <c r="AE327" s="6">
        <v>44294.92</v>
      </c>
      <c r="AF327" s="6">
        <v>62742.91</v>
      </c>
      <c r="AG327" s="6">
        <v>45917.04</v>
      </c>
      <c r="AH327" s="6">
        <v>5130.28</v>
      </c>
      <c r="AI327" s="6">
        <v>7677.82</v>
      </c>
      <c r="AJ327" s="6">
        <v>-25623.7</v>
      </c>
      <c r="AK327" s="6">
        <v>-33298.39</v>
      </c>
      <c r="AL327" s="6">
        <v>-4813.46</v>
      </c>
      <c r="AM327" s="6">
        <v>-4105</v>
      </c>
      <c r="AN327" s="6">
        <v>311385.39</v>
      </c>
      <c r="AO327" s="6">
        <v>342689.83</v>
      </c>
      <c r="AQ327" s="6">
        <v>1.0896680727217145</v>
      </c>
      <c r="AR327" s="6">
        <v>1.1076254404452819</v>
      </c>
    </row>
    <row r="328" spans="1:44">
      <c r="A328" s="6" t="s">
        <v>348</v>
      </c>
      <c r="B328" s="6">
        <v>485.57</v>
      </c>
      <c r="C328" s="6">
        <v>1546.38</v>
      </c>
      <c r="D328" s="6">
        <v>485.57</v>
      </c>
      <c r="E328" s="6">
        <v>1546.38</v>
      </c>
      <c r="F328" s="6">
        <v>1.76</v>
      </c>
      <c r="G328" s="6">
        <v>0.78</v>
      </c>
      <c r="H328" s="6">
        <v>483.82</v>
      </c>
      <c r="I328" s="6">
        <v>1545.59</v>
      </c>
      <c r="J328" s="6">
        <v>0</v>
      </c>
      <c r="K328" s="6">
        <v>0</v>
      </c>
      <c r="L328" s="6">
        <v>483.82</v>
      </c>
      <c r="M328" s="6">
        <v>1545.59</v>
      </c>
      <c r="N328" s="6">
        <v>2.13</v>
      </c>
      <c r="O328" s="6">
        <v>43.9</v>
      </c>
      <c r="P328" s="6">
        <v>2.13</v>
      </c>
      <c r="Q328" s="6">
        <v>43.9</v>
      </c>
      <c r="R328" s="6">
        <v>119.57</v>
      </c>
      <c r="S328" s="6">
        <v>68.69</v>
      </c>
      <c r="T328" s="6">
        <v>121.7</v>
      </c>
      <c r="U328" s="6">
        <v>112.59</v>
      </c>
      <c r="V328" s="6">
        <v>121.7</v>
      </c>
      <c r="W328" s="6">
        <v>112.59</v>
      </c>
      <c r="X328" s="6">
        <v>0</v>
      </c>
      <c r="Y328" s="6">
        <v>205.93</v>
      </c>
      <c r="Z328" s="6">
        <v>0</v>
      </c>
      <c r="AA328" s="6">
        <v>205.93</v>
      </c>
      <c r="AB328" s="6">
        <v>0</v>
      </c>
      <c r="AC328" s="6">
        <v>0</v>
      </c>
      <c r="AD328" s="6">
        <v>0</v>
      </c>
      <c r="AE328" s="6">
        <v>60.15</v>
      </c>
      <c r="AF328" s="6">
        <v>458.27</v>
      </c>
      <c r="AG328" s="6">
        <v>984.97</v>
      </c>
      <c r="AH328" s="6">
        <v>0</v>
      </c>
      <c r="AI328" s="6">
        <v>9.48</v>
      </c>
      <c r="AJ328" s="6">
        <v>-96.15</v>
      </c>
      <c r="AK328" s="6">
        <v>172.46</v>
      </c>
      <c r="AL328" s="6">
        <v>-96.15</v>
      </c>
      <c r="AM328" s="6">
        <v>196.02</v>
      </c>
      <c r="AN328" s="6">
        <v>579.97</v>
      </c>
      <c r="AO328" s="6">
        <v>1373.13</v>
      </c>
      <c r="AQ328" s="6">
        <v>1.1987309329916085</v>
      </c>
      <c r="AR328" s="6">
        <v>0.88841801512690954</v>
      </c>
    </row>
    <row r="329" spans="1:44">
      <c r="A329" s="6" t="s">
        <v>24</v>
      </c>
      <c r="B329" s="6">
        <v>128177.39</v>
      </c>
      <c r="C329" s="6">
        <v>129435.48</v>
      </c>
      <c r="D329" s="6">
        <v>38933.870000000003</v>
      </c>
      <c r="E329" s="6">
        <v>44296.59</v>
      </c>
      <c r="F329" s="6">
        <v>-4172.68</v>
      </c>
      <c r="G329" s="6">
        <v>-13274.94</v>
      </c>
      <c r="H329" s="6">
        <v>43106.559999999998</v>
      </c>
      <c r="I329" s="6">
        <v>57571.53</v>
      </c>
      <c r="J329" s="6">
        <v>8267.41</v>
      </c>
      <c r="K329" s="6">
        <v>1550.98</v>
      </c>
      <c r="L329" s="6">
        <v>34839.15</v>
      </c>
      <c r="M329" s="6">
        <v>56020.55</v>
      </c>
      <c r="N329" s="6">
        <v>59662.57</v>
      </c>
      <c r="O329" s="6">
        <v>43422.04</v>
      </c>
      <c r="P329" s="6">
        <v>2478.61</v>
      </c>
      <c r="Q329" s="6">
        <v>7986.63</v>
      </c>
      <c r="R329" s="6">
        <v>1785.85</v>
      </c>
      <c r="S329" s="6">
        <v>6179.08</v>
      </c>
      <c r="T329" s="6">
        <v>4264.46</v>
      </c>
      <c r="U329" s="6">
        <v>14165.72</v>
      </c>
      <c r="V329" s="6">
        <v>4264.46</v>
      </c>
      <c r="W329" s="6">
        <v>14165.72</v>
      </c>
      <c r="X329" s="6">
        <v>14917.33</v>
      </c>
      <c r="Y329" s="6">
        <v>20956.5</v>
      </c>
      <c r="Z329" s="6">
        <v>-1241.8900000000001</v>
      </c>
      <c r="AA329" s="6">
        <v>-453.46</v>
      </c>
      <c r="AB329" s="6">
        <v>0</v>
      </c>
      <c r="AC329" s="6">
        <v>0</v>
      </c>
      <c r="AD329" s="6">
        <v>5909.56</v>
      </c>
      <c r="AE329" s="6">
        <v>10878.77</v>
      </c>
      <c r="AF329" s="6">
        <v>9237.44</v>
      </c>
      <c r="AG329" s="6">
        <v>12014.41</v>
      </c>
      <c r="AH329" s="6">
        <v>41.91</v>
      </c>
      <c r="AI329" s="6">
        <v>691.18</v>
      </c>
      <c r="AJ329" s="6">
        <v>16627.66</v>
      </c>
      <c r="AK329" s="6">
        <v>18962.72</v>
      </c>
      <c r="AL329" s="6">
        <v>17733.580000000002</v>
      </c>
      <c r="AM329" s="6">
        <v>25463.24</v>
      </c>
      <c r="AN329" s="6">
        <v>18211.490000000002</v>
      </c>
      <c r="AO329" s="6">
        <v>37296.61</v>
      </c>
      <c r="AQ329" s="6">
        <v>0.52273060622891199</v>
      </c>
      <c r="AR329" s="6">
        <v>0.66576658029955071</v>
      </c>
    </row>
    <row r="330" spans="1:44">
      <c r="A330" s="6" t="s">
        <v>385</v>
      </c>
      <c r="B330" s="6">
        <v>30382.95</v>
      </c>
      <c r="C330" s="6">
        <v>33847.51</v>
      </c>
      <c r="D330" s="6">
        <v>1436.88</v>
      </c>
      <c r="E330" s="6">
        <v>1839.61</v>
      </c>
      <c r="F330" s="6">
        <v>-667.93</v>
      </c>
      <c r="G330" s="6">
        <v>422.77</v>
      </c>
      <c r="H330" s="6">
        <v>2104.81</v>
      </c>
      <c r="I330" s="6">
        <v>1416.85</v>
      </c>
      <c r="J330" s="6">
        <v>712.2</v>
      </c>
      <c r="K330" s="6">
        <v>148.19999999999999</v>
      </c>
      <c r="L330" s="6">
        <v>1392.61</v>
      </c>
      <c r="M330" s="6">
        <v>1268.6500000000001</v>
      </c>
      <c r="N330" s="6">
        <v>44.26</v>
      </c>
      <c r="O330" s="6">
        <v>1774.48</v>
      </c>
      <c r="P330" s="6">
        <v>2.93</v>
      </c>
      <c r="Q330" s="6">
        <v>6.1</v>
      </c>
      <c r="R330" s="6">
        <v>786.37</v>
      </c>
      <c r="S330" s="6">
        <v>525.22</v>
      </c>
      <c r="T330" s="6">
        <v>789.3</v>
      </c>
      <c r="U330" s="6">
        <v>531.32000000000005</v>
      </c>
      <c r="V330" s="6">
        <v>789.3</v>
      </c>
      <c r="W330" s="6">
        <v>531.32000000000005</v>
      </c>
      <c r="X330" s="6">
        <v>1915.09</v>
      </c>
      <c r="Y330" s="6">
        <v>8082.94</v>
      </c>
      <c r="Z330" s="6">
        <v>-1654.05</v>
      </c>
      <c r="AA330" s="6">
        <v>-5889.41</v>
      </c>
      <c r="AB330" s="6">
        <v>-6.51</v>
      </c>
      <c r="AC330" s="6">
        <v>0</v>
      </c>
      <c r="AD330" s="6">
        <v>3068.14</v>
      </c>
      <c r="AE330" s="6">
        <v>2046.89</v>
      </c>
      <c r="AF330" s="6">
        <v>4506.9399999999996</v>
      </c>
      <c r="AG330" s="6">
        <v>2439.54</v>
      </c>
      <c r="AH330" s="6">
        <v>19.8</v>
      </c>
      <c r="AI330" s="6">
        <v>0</v>
      </c>
      <c r="AJ330" s="6">
        <v>-5331.01</v>
      </c>
      <c r="AK330" s="6">
        <v>2140.3000000000002</v>
      </c>
      <c r="AL330" s="6">
        <v>-1718.15</v>
      </c>
      <c r="AM330" s="6">
        <v>2359.69</v>
      </c>
      <c r="AN330" s="6">
        <v>6723.63</v>
      </c>
      <c r="AO330" s="6">
        <v>-871.65</v>
      </c>
      <c r="AQ330" s="6">
        <v>4.8280782128521267</v>
      </c>
      <c r="AR330" s="6">
        <v>-0.68706893154140225</v>
      </c>
    </row>
    <row r="331" spans="1:44">
      <c r="A331" s="6" t="s">
        <v>55</v>
      </c>
      <c r="B331" s="6">
        <v>494573.18</v>
      </c>
      <c r="C331" s="6">
        <v>533460.86</v>
      </c>
      <c r="D331" s="6">
        <v>246799.89</v>
      </c>
      <c r="E331" s="6">
        <v>274543</v>
      </c>
      <c r="F331" s="6">
        <v>1811.23</v>
      </c>
      <c r="G331" s="6">
        <v>24548.560000000001</v>
      </c>
      <c r="H331" s="6">
        <v>244988.67</v>
      </c>
      <c r="I331" s="6">
        <v>249994.44</v>
      </c>
      <c r="J331" s="6">
        <v>29420.04</v>
      </c>
      <c r="K331" s="6">
        <v>28882.41</v>
      </c>
      <c r="L331" s="6">
        <v>215568.63</v>
      </c>
      <c r="M331" s="6">
        <v>221112.03</v>
      </c>
      <c r="N331" s="6">
        <v>174785.71</v>
      </c>
      <c r="O331" s="6">
        <v>194700.38</v>
      </c>
      <c r="P331" s="6">
        <v>115285.64</v>
      </c>
      <c r="Q331" s="6">
        <v>129007.74</v>
      </c>
      <c r="R331" s="6">
        <v>71832.61</v>
      </c>
      <c r="S331" s="6">
        <v>443.21</v>
      </c>
      <c r="T331" s="6">
        <v>187118.25</v>
      </c>
      <c r="U331" s="6">
        <v>129450.95</v>
      </c>
      <c r="V331" s="6">
        <v>186947.25</v>
      </c>
      <c r="W331" s="6">
        <v>129403.48</v>
      </c>
      <c r="X331" s="6">
        <v>54176.24</v>
      </c>
      <c r="Y331" s="6">
        <v>61763.23</v>
      </c>
      <c r="Z331" s="6">
        <v>-542.85</v>
      </c>
      <c r="AA331" s="6">
        <v>39825.480000000003</v>
      </c>
      <c r="AB331" s="6">
        <v>-11509.64</v>
      </c>
      <c r="AC331" s="6">
        <v>2250.7399999999998</v>
      </c>
      <c r="AD331" s="6">
        <v>25810.09</v>
      </c>
      <c r="AE331" s="6">
        <v>25815.02</v>
      </c>
      <c r="AF331" s="6">
        <v>63117.99</v>
      </c>
      <c r="AG331" s="6">
        <v>63570.45</v>
      </c>
      <c r="AH331" s="6">
        <v>8828.56</v>
      </c>
      <c r="AI331" s="6">
        <v>1469.95</v>
      </c>
      <c r="AJ331" s="6">
        <v>-57082.77</v>
      </c>
      <c r="AK331" s="6">
        <v>-41223.089999999997</v>
      </c>
      <c r="AL331" s="6">
        <v>33786.21</v>
      </c>
      <c r="AM331" s="6">
        <v>-12103.36</v>
      </c>
      <c r="AN331" s="6">
        <v>272651.39</v>
      </c>
      <c r="AO331" s="6">
        <v>262335.12</v>
      </c>
      <c r="AQ331" s="6">
        <v>1.2648008664340447</v>
      </c>
      <c r="AR331" s="6">
        <v>1.1864353106432064</v>
      </c>
    </row>
    <row r="332" spans="1:44">
      <c r="A332" s="6" t="s">
        <v>137</v>
      </c>
      <c r="B332" s="6">
        <v>125826.29</v>
      </c>
      <c r="C332" s="6">
        <v>124392.96000000001</v>
      </c>
      <c r="D332" s="6">
        <v>99251.44</v>
      </c>
      <c r="E332" s="6">
        <v>82920.509999999995</v>
      </c>
      <c r="F332" s="6">
        <v>9035.17</v>
      </c>
      <c r="G332" s="6">
        <v>-4705.72</v>
      </c>
      <c r="H332" s="6">
        <v>90216.27</v>
      </c>
      <c r="I332" s="6">
        <v>87626.23</v>
      </c>
      <c r="J332" s="6">
        <v>5188.8500000000004</v>
      </c>
      <c r="K332" s="6">
        <v>9049.2199999999993</v>
      </c>
      <c r="L332" s="6">
        <v>85027.42</v>
      </c>
      <c r="M332" s="6">
        <v>78577.009999999995</v>
      </c>
      <c r="N332" s="6">
        <v>44983.4</v>
      </c>
      <c r="O332" s="6">
        <v>62262.23</v>
      </c>
      <c r="P332" s="6">
        <v>36138.050000000003</v>
      </c>
      <c r="Q332" s="6">
        <v>49854.93</v>
      </c>
      <c r="R332" s="6">
        <v>13495.03</v>
      </c>
      <c r="S332" s="6">
        <v>11916.66</v>
      </c>
      <c r="T332" s="6">
        <v>49633.07</v>
      </c>
      <c r="U332" s="6">
        <v>61771.59</v>
      </c>
      <c r="V332" s="6">
        <v>49360.44</v>
      </c>
      <c r="W332" s="6">
        <v>61533.72</v>
      </c>
      <c r="X332" s="6">
        <v>11017.35</v>
      </c>
      <c r="Y332" s="6">
        <v>12314.33</v>
      </c>
      <c r="Z332" s="6">
        <v>6797.22</v>
      </c>
      <c r="AA332" s="6">
        <v>2520.96</v>
      </c>
      <c r="AB332" s="6">
        <v>-11919.1</v>
      </c>
      <c r="AC332" s="6">
        <v>707.37</v>
      </c>
      <c r="AD332" s="6">
        <v>7990.69</v>
      </c>
      <c r="AE332" s="6">
        <v>2789.78</v>
      </c>
      <c r="AF332" s="6">
        <v>22484.05</v>
      </c>
      <c r="AG332" s="6">
        <v>24052.89</v>
      </c>
      <c r="AH332" s="6">
        <v>5031.82</v>
      </c>
      <c r="AI332" s="6">
        <v>2367.6999999999998</v>
      </c>
      <c r="AJ332" s="6">
        <v>5282.29</v>
      </c>
      <c r="AK332" s="6">
        <v>-15395.42</v>
      </c>
      <c r="AL332" s="6">
        <v>21685.24</v>
      </c>
      <c r="AM332" s="6">
        <v>7218.33</v>
      </c>
      <c r="AN332" s="6">
        <v>79745.13</v>
      </c>
      <c r="AO332" s="6">
        <v>93972.43</v>
      </c>
      <c r="AQ332" s="6">
        <v>0.93787545241288051</v>
      </c>
      <c r="AR332" s="6">
        <v>1.1959277910930945</v>
      </c>
    </row>
    <row r="333" spans="1:44">
      <c r="A333" s="6" t="s">
        <v>194</v>
      </c>
      <c r="B333" s="6">
        <v>207128.52</v>
      </c>
      <c r="C333" s="6">
        <v>0</v>
      </c>
      <c r="D333" s="6">
        <v>55908.82</v>
      </c>
      <c r="E333" s="6">
        <v>0</v>
      </c>
      <c r="F333" s="6">
        <v>-717.13</v>
      </c>
      <c r="G333" s="6">
        <v>0</v>
      </c>
      <c r="H333" s="6">
        <v>56625.94</v>
      </c>
      <c r="I333" s="6">
        <v>0</v>
      </c>
      <c r="J333" s="6">
        <v>12216.44</v>
      </c>
      <c r="K333" s="6">
        <v>0</v>
      </c>
      <c r="L333" s="6">
        <v>44409.5</v>
      </c>
      <c r="M333" s="6">
        <v>0</v>
      </c>
      <c r="N333" s="6">
        <v>46740.51</v>
      </c>
      <c r="O333" s="6">
        <v>0</v>
      </c>
      <c r="P333" s="6">
        <v>29697.3</v>
      </c>
      <c r="Q333" s="6">
        <v>0</v>
      </c>
      <c r="R333" s="6">
        <v>-7981.82</v>
      </c>
      <c r="S333" s="6">
        <v>0</v>
      </c>
      <c r="T333" s="6">
        <v>21715.48</v>
      </c>
      <c r="U333" s="6">
        <v>0</v>
      </c>
      <c r="V333" s="6">
        <v>20257.55</v>
      </c>
      <c r="W333" s="6">
        <v>0</v>
      </c>
      <c r="X333" s="6">
        <v>16360.57</v>
      </c>
      <c r="Y333" s="6">
        <v>0</v>
      </c>
      <c r="Z333" s="6">
        <v>8799.65</v>
      </c>
      <c r="AA333" s="6">
        <v>0</v>
      </c>
      <c r="AB333" s="6">
        <v>-448.86</v>
      </c>
      <c r="AC333" s="6">
        <v>0</v>
      </c>
      <c r="AD333" s="6">
        <v>13306.6</v>
      </c>
      <c r="AE333" s="6">
        <v>0</v>
      </c>
      <c r="AF333" s="6">
        <v>17517</v>
      </c>
      <c r="AG333" s="6">
        <v>0</v>
      </c>
      <c r="AH333" s="6">
        <v>123.79</v>
      </c>
      <c r="AI333" s="6">
        <v>0</v>
      </c>
      <c r="AJ333" s="6">
        <v>-15146.23</v>
      </c>
      <c r="AK333" s="6">
        <v>0</v>
      </c>
      <c r="AL333" s="6">
        <v>-5204.09</v>
      </c>
      <c r="AM333" s="6">
        <v>0</v>
      </c>
      <c r="AN333" s="6">
        <v>59555.73</v>
      </c>
      <c r="AO333" s="6">
        <v>0</v>
      </c>
      <c r="AQ333" s="6">
        <v>1.3410583321136245</v>
      </c>
      <c r="AR333" s="6" t="s">
        <v>587</v>
      </c>
    </row>
    <row r="334" spans="1:44">
      <c r="A334" s="6" t="s">
        <v>6</v>
      </c>
      <c r="B334" s="6">
        <v>22222.05</v>
      </c>
      <c r="C334" s="6">
        <v>25509.68</v>
      </c>
      <c r="D334" s="6">
        <v>5800.08</v>
      </c>
      <c r="E334" s="6">
        <v>6211.43</v>
      </c>
      <c r="F334" s="6">
        <v>67.5</v>
      </c>
      <c r="G334" s="6">
        <v>13.01</v>
      </c>
      <c r="H334" s="6">
        <v>5732.58</v>
      </c>
      <c r="I334" s="6">
        <v>6198.42</v>
      </c>
      <c r="J334" s="6">
        <v>866.18</v>
      </c>
      <c r="K334" s="6">
        <v>933.17</v>
      </c>
      <c r="L334" s="6">
        <v>4866.3999999999996</v>
      </c>
      <c r="M334" s="6">
        <v>5265.26</v>
      </c>
      <c r="N334" s="6">
        <v>7188.92</v>
      </c>
      <c r="O334" s="6">
        <v>12709.14</v>
      </c>
      <c r="P334" s="6">
        <v>1680.81</v>
      </c>
      <c r="Q334" s="6">
        <v>3036.82</v>
      </c>
      <c r="R334" s="6">
        <v>9754.7900000000009</v>
      </c>
      <c r="S334" s="6">
        <v>521.69000000000005</v>
      </c>
      <c r="T334" s="6">
        <v>11435.6</v>
      </c>
      <c r="U334" s="6">
        <v>3558.51</v>
      </c>
      <c r="V334" s="6">
        <v>11435.6</v>
      </c>
      <c r="W334" s="6">
        <v>3558.51</v>
      </c>
      <c r="X334" s="6">
        <v>2631.75</v>
      </c>
      <c r="Y334" s="6">
        <v>2748.82</v>
      </c>
      <c r="Z334" s="6">
        <v>-4917.72</v>
      </c>
      <c r="AA334" s="6">
        <v>-4830.75</v>
      </c>
      <c r="AB334" s="6">
        <v>-1284.1300000000001</v>
      </c>
      <c r="AC334" s="6">
        <v>-159.33000000000001</v>
      </c>
      <c r="AD334" s="6">
        <v>4110.46</v>
      </c>
      <c r="AE334" s="6">
        <v>4153.63</v>
      </c>
      <c r="AF334" s="6">
        <v>4122.6099999999997</v>
      </c>
      <c r="AG334" s="6">
        <v>3693.09</v>
      </c>
      <c r="AH334" s="6">
        <v>229.04</v>
      </c>
      <c r="AI334" s="6">
        <v>171.6</v>
      </c>
      <c r="AJ334" s="6">
        <v>-8829.4699999999993</v>
      </c>
      <c r="AK334" s="6">
        <v>-1321.5</v>
      </c>
      <c r="AL334" s="6">
        <v>-221.71</v>
      </c>
      <c r="AM334" s="6">
        <v>-977.52</v>
      </c>
      <c r="AN334" s="6">
        <v>13695.86</v>
      </c>
      <c r="AO334" s="6">
        <v>6586.75</v>
      </c>
      <c r="AQ334" s="6">
        <v>2.8143720203846789</v>
      </c>
      <c r="AR334" s="6">
        <v>1.2509828574467357</v>
      </c>
    </row>
    <row r="335" spans="1:44">
      <c r="A335" s="6" t="s">
        <v>8</v>
      </c>
      <c r="B335" s="6">
        <v>253123.04</v>
      </c>
      <c r="C335" s="6">
        <v>255091.75</v>
      </c>
      <c r="D335" s="6">
        <v>200732.16</v>
      </c>
      <c r="E335" s="6">
        <v>198600.89</v>
      </c>
      <c r="F335" s="6">
        <v>-13232.28</v>
      </c>
      <c r="G335" s="6">
        <v>-11732.51</v>
      </c>
      <c r="H335" s="6">
        <v>213964.44</v>
      </c>
      <c r="I335" s="6">
        <v>210333.41</v>
      </c>
      <c r="J335" s="6">
        <v>7423.88</v>
      </c>
      <c r="K335" s="6">
        <v>7781.15</v>
      </c>
      <c r="L335" s="6">
        <v>206540.56</v>
      </c>
      <c r="M335" s="6">
        <v>202552.26</v>
      </c>
      <c r="N335" s="6">
        <v>109629.68</v>
      </c>
      <c r="O335" s="6">
        <v>111399.26</v>
      </c>
      <c r="P335" s="6">
        <v>97389.28</v>
      </c>
      <c r="Q335" s="6">
        <v>95133.04</v>
      </c>
      <c r="R335" s="6">
        <v>13045.83</v>
      </c>
      <c r="S335" s="6">
        <v>9275.66</v>
      </c>
      <c r="T335" s="6">
        <v>110435.1</v>
      </c>
      <c r="U335" s="6">
        <v>104408.7</v>
      </c>
      <c r="V335" s="6">
        <v>110435.1</v>
      </c>
      <c r="W335" s="6">
        <v>103623.64</v>
      </c>
      <c r="X335" s="6">
        <v>52374.13</v>
      </c>
      <c r="Y335" s="6">
        <v>53086.07</v>
      </c>
      <c r="Z335" s="6">
        <v>31818.14</v>
      </c>
      <c r="AA335" s="6">
        <v>36174.46</v>
      </c>
      <c r="AB335" s="6">
        <v>-6135.76</v>
      </c>
      <c r="AC335" s="6">
        <v>-5539.51</v>
      </c>
      <c r="AD335" s="6">
        <v>36741.379999999997</v>
      </c>
      <c r="AE335" s="6">
        <v>38360.620000000003</v>
      </c>
      <c r="AF335" s="6">
        <v>49417.18</v>
      </c>
      <c r="AG335" s="6">
        <v>42244.79</v>
      </c>
      <c r="AH335" s="6">
        <v>331.95</v>
      </c>
      <c r="AI335" s="6">
        <v>1249.2</v>
      </c>
      <c r="AJ335" s="6">
        <v>-16067.42</v>
      </c>
      <c r="AK335" s="6">
        <v>-13560.94</v>
      </c>
      <c r="AL335" s="6">
        <v>-280.89</v>
      </c>
      <c r="AM335" s="6">
        <v>-785.69</v>
      </c>
      <c r="AN335" s="6">
        <v>222607.98</v>
      </c>
      <c r="AO335" s="6">
        <v>216113.2</v>
      </c>
      <c r="AQ335" s="6">
        <v>1.0777930494620525</v>
      </c>
      <c r="AR335" s="6">
        <v>1.0669503267946752</v>
      </c>
    </row>
    <row r="336" spans="1:44">
      <c r="A336" s="522" t="s">
        <v>382</v>
      </c>
      <c r="B336" s="6">
        <v>30569.13</v>
      </c>
      <c r="C336" s="6">
        <v>33925.050000000003</v>
      </c>
      <c r="D336" s="6">
        <v>2986.54</v>
      </c>
      <c r="E336" s="6">
        <v>3232.19</v>
      </c>
      <c r="F336" s="6">
        <v>-282.94</v>
      </c>
      <c r="G336" s="6">
        <v>60.29</v>
      </c>
      <c r="H336" s="6">
        <v>3269.48</v>
      </c>
      <c r="I336" s="6">
        <v>3171.9</v>
      </c>
      <c r="J336" s="6">
        <v>155.1</v>
      </c>
      <c r="K336" s="6">
        <v>148.55000000000001</v>
      </c>
      <c r="L336" s="6">
        <v>3114.39</v>
      </c>
      <c r="M336" s="6">
        <v>3023.35</v>
      </c>
      <c r="N336" s="6">
        <v>14846.95</v>
      </c>
      <c r="O336" s="6">
        <v>29782.9</v>
      </c>
      <c r="P336" s="6">
        <v>1398.43</v>
      </c>
      <c r="Q336" s="6">
        <v>2843.74</v>
      </c>
      <c r="R336" s="6">
        <v>-1492.73</v>
      </c>
      <c r="S336" s="6">
        <v>-1678.29</v>
      </c>
      <c r="T336" s="6">
        <v>-94.3</v>
      </c>
      <c r="U336" s="6">
        <v>1165.45</v>
      </c>
      <c r="V336" s="6">
        <v>-94.3</v>
      </c>
      <c r="W336" s="6">
        <v>1165.45</v>
      </c>
      <c r="X336" s="6">
        <v>2128.92</v>
      </c>
      <c r="Y336" s="6">
        <v>2135.7199999999998</v>
      </c>
      <c r="Z336" s="6">
        <v>-4548.53</v>
      </c>
      <c r="AA336" s="6">
        <v>-7483.52</v>
      </c>
      <c r="AB336" s="6">
        <v>-2001.65</v>
      </c>
      <c r="AC336" s="6">
        <v>0</v>
      </c>
      <c r="AD336" s="6">
        <v>3329.5</v>
      </c>
      <c r="AE336" s="6">
        <v>3468.86</v>
      </c>
      <c r="AF336" s="6">
        <v>8238.16</v>
      </c>
      <c r="AG336" s="6">
        <v>6456.24</v>
      </c>
      <c r="AH336" s="6">
        <v>872.81</v>
      </c>
      <c r="AI336" s="6">
        <v>105.47</v>
      </c>
      <c r="AJ336" s="6">
        <v>-2681.6</v>
      </c>
      <c r="AK336" s="6">
        <v>-689.15</v>
      </c>
      <c r="AL336" s="6">
        <v>93.61</v>
      </c>
      <c r="AM336" s="6">
        <v>-1250.17</v>
      </c>
      <c r="AN336" s="6">
        <v>5795.99</v>
      </c>
      <c r="AO336" s="6">
        <v>3712.49</v>
      </c>
      <c r="AQ336" s="6">
        <v>1.861035387347121</v>
      </c>
      <c r="AR336" s="6">
        <v>1.2279392065093357</v>
      </c>
    </row>
    <row r="337" spans="1:59">
      <c r="A337" s="1127" t="s">
        <v>25</v>
      </c>
      <c r="B337" s="6">
        <v>1411357.3</v>
      </c>
      <c r="C337" s="6">
        <v>1614633.13</v>
      </c>
      <c r="D337" s="6">
        <v>907765.36</v>
      </c>
      <c r="E337" s="6">
        <v>1056266.92</v>
      </c>
      <c r="F337" s="6">
        <v>31901.34</v>
      </c>
      <c r="G337" s="6">
        <v>34482.04</v>
      </c>
      <c r="H337" s="6">
        <v>875864.02</v>
      </c>
      <c r="I337" s="6">
        <v>1021784.88</v>
      </c>
      <c r="J337" s="6">
        <v>21977.11</v>
      </c>
      <c r="K337" s="6">
        <v>40834.68</v>
      </c>
      <c r="L337" s="6">
        <v>853886.91</v>
      </c>
      <c r="M337" s="6">
        <v>980950.2</v>
      </c>
      <c r="N337" s="6">
        <v>665554.31999999995</v>
      </c>
      <c r="O337" s="6">
        <v>1334004.81</v>
      </c>
      <c r="P337" s="6">
        <v>491839.85</v>
      </c>
      <c r="Q337" s="6">
        <v>611995.54</v>
      </c>
      <c r="R337" s="6">
        <v>27211.1</v>
      </c>
      <c r="S337" s="6">
        <v>47437.17</v>
      </c>
      <c r="T337" s="6">
        <v>519050.95</v>
      </c>
      <c r="U337" s="6">
        <v>659432.71</v>
      </c>
      <c r="V337" s="6">
        <v>515343.18</v>
      </c>
      <c r="W337" s="6">
        <v>649821.85</v>
      </c>
      <c r="X337" s="6">
        <v>147263.73000000001</v>
      </c>
      <c r="Y337" s="6">
        <v>295434.78999999998</v>
      </c>
      <c r="Z337" s="6">
        <v>29827.02</v>
      </c>
      <c r="AA337" s="6">
        <v>145797.54999999999</v>
      </c>
      <c r="AB337" s="6">
        <v>-829.33</v>
      </c>
      <c r="AC337" s="6">
        <v>-2100.2600000000002</v>
      </c>
      <c r="AD337" s="6">
        <v>76779.81</v>
      </c>
      <c r="AE337" s="6">
        <v>46121.42</v>
      </c>
      <c r="AF337" s="6">
        <v>236756.23</v>
      </c>
      <c r="AG337" s="6">
        <v>208742.68</v>
      </c>
      <c r="AH337" s="6">
        <v>5279.2</v>
      </c>
      <c r="AI337" s="6">
        <v>4546.13</v>
      </c>
      <c r="AJ337" s="6">
        <v>-9269.2000000000007</v>
      </c>
      <c r="AK337" s="6">
        <v>-71979.16</v>
      </c>
      <c r="AL337" s="6">
        <v>39442.1</v>
      </c>
      <c r="AM337" s="6">
        <v>43518.44</v>
      </c>
      <c r="AN337" s="6">
        <v>863156.11</v>
      </c>
      <c r="AO337" s="6">
        <v>1052929.3600000001</v>
      </c>
      <c r="AQ337" s="6">
        <v>1.0108553016698663</v>
      </c>
      <c r="AR337" s="6">
        <v>1.0733769767313368</v>
      </c>
      <c r="AT337" s="489" t="s">
        <v>416</v>
      </c>
    </row>
    <row r="338" spans="1:59">
      <c r="A338" s="1127" t="s">
        <v>447</v>
      </c>
      <c r="B338" s="6">
        <v>32972.67</v>
      </c>
      <c r="C338" s="6">
        <v>33078.1</v>
      </c>
      <c r="D338" s="6">
        <v>32972.67</v>
      </c>
      <c r="E338" s="6">
        <v>33078.1</v>
      </c>
      <c r="F338" s="6">
        <v>637.4</v>
      </c>
      <c r="G338" s="6">
        <v>-1650.96</v>
      </c>
      <c r="H338" s="6">
        <v>32335.27</v>
      </c>
      <c r="I338" s="6">
        <v>34729.06</v>
      </c>
      <c r="J338" s="6">
        <v>0</v>
      </c>
      <c r="K338" s="6">
        <v>0</v>
      </c>
      <c r="L338" s="6">
        <v>32335.27</v>
      </c>
      <c r="M338" s="6">
        <v>34729.06</v>
      </c>
      <c r="N338" s="6">
        <v>19153.599999999999</v>
      </c>
      <c r="O338" s="6">
        <v>17690.29</v>
      </c>
      <c r="P338" s="6">
        <v>19153.599999999999</v>
      </c>
      <c r="Q338" s="6">
        <v>17690.29</v>
      </c>
      <c r="R338" s="6">
        <v>1402.61</v>
      </c>
      <c r="S338" s="6">
        <v>-771.29</v>
      </c>
      <c r="T338" s="6">
        <v>20556.22</v>
      </c>
      <c r="U338" s="6">
        <v>16919</v>
      </c>
      <c r="V338" s="6">
        <v>20556.22</v>
      </c>
      <c r="W338" s="6">
        <v>16919</v>
      </c>
      <c r="X338" s="6">
        <v>442.78</v>
      </c>
      <c r="Y338" s="6">
        <v>15104.32</v>
      </c>
      <c r="Z338" s="6">
        <v>442.78</v>
      </c>
      <c r="AA338" s="6">
        <v>15104.32</v>
      </c>
      <c r="AB338" s="6">
        <v>-13.58</v>
      </c>
      <c r="AC338" s="6">
        <v>-9.23</v>
      </c>
      <c r="AD338" s="6">
        <v>0</v>
      </c>
      <c r="AE338" s="6">
        <v>1344.92</v>
      </c>
      <c r="AF338" s="6">
        <v>15615.84</v>
      </c>
      <c r="AG338" s="6">
        <v>2618.14</v>
      </c>
      <c r="AH338" s="6">
        <v>0</v>
      </c>
      <c r="AI338" s="6">
        <v>2.58</v>
      </c>
      <c r="AJ338" s="6">
        <v>-4265.9799999999996</v>
      </c>
      <c r="AK338" s="6">
        <v>-1250.67</v>
      </c>
      <c r="AL338" s="6">
        <v>-3212.33</v>
      </c>
      <c r="AM338" s="6">
        <v>3095.97</v>
      </c>
      <c r="AN338" s="6">
        <v>36601.25</v>
      </c>
      <c r="AO338" s="6">
        <v>35979.730000000003</v>
      </c>
      <c r="AQ338" s="6">
        <v>1.1319296235967722</v>
      </c>
      <c r="AR338" s="6">
        <v>1.0360122041886537</v>
      </c>
    </row>
    <row r="339" spans="1:59">
      <c r="A339" s="522" t="s">
        <v>572</v>
      </c>
      <c r="B339" s="6">
        <v>73.5</v>
      </c>
      <c r="C339" s="6">
        <v>18607.490000000002</v>
      </c>
      <c r="D339" s="6">
        <v>1.47</v>
      </c>
      <c r="E339" s="6">
        <v>114.43</v>
      </c>
      <c r="F339" s="6">
        <v>18.989999999999998</v>
      </c>
      <c r="G339" s="6">
        <v>70.010000000000005</v>
      </c>
      <c r="H339" s="6">
        <v>-17.52</v>
      </c>
      <c r="I339" s="6">
        <v>44.43</v>
      </c>
      <c r="J339" s="6">
        <v>0</v>
      </c>
      <c r="K339" s="6">
        <v>0</v>
      </c>
      <c r="L339" s="6">
        <v>-17.52</v>
      </c>
      <c r="M339" s="6">
        <v>44.43</v>
      </c>
      <c r="N339" s="6">
        <v>0</v>
      </c>
      <c r="O339" s="6">
        <v>27.63</v>
      </c>
      <c r="P339" s="6">
        <v>0</v>
      </c>
      <c r="Q339" s="6">
        <v>0.38</v>
      </c>
      <c r="R339" s="6">
        <v>0.18</v>
      </c>
      <c r="S339" s="6">
        <v>97.93</v>
      </c>
      <c r="T339" s="6">
        <v>0.18</v>
      </c>
      <c r="U339" s="6">
        <v>98.31</v>
      </c>
      <c r="V339" s="6">
        <v>0.18</v>
      </c>
      <c r="W339" s="6">
        <v>98.31</v>
      </c>
      <c r="X339" s="6">
        <v>1.87</v>
      </c>
      <c r="Y339" s="6">
        <v>2927.13</v>
      </c>
      <c r="Z339" s="6">
        <v>-3.62</v>
      </c>
      <c r="AA339" s="6">
        <v>-3581.58</v>
      </c>
      <c r="AB339" s="6">
        <v>0</v>
      </c>
      <c r="AC339" s="6">
        <v>178.15</v>
      </c>
      <c r="AD339" s="6">
        <v>7116.91</v>
      </c>
      <c r="AE339" s="6">
        <v>7525.48</v>
      </c>
      <c r="AF339" s="6">
        <v>6003.46</v>
      </c>
      <c r="AG339" s="6">
        <v>10293.06</v>
      </c>
      <c r="AH339" s="6">
        <v>0</v>
      </c>
      <c r="AI339" s="6">
        <v>117.54</v>
      </c>
      <c r="AJ339" s="6">
        <v>-13134.44</v>
      </c>
      <c r="AK339" s="6">
        <v>-14586.53</v>
      </c>
      <c r="AL339" s="6">
        <v>-23767.07</v>
      </c>
      <c r="AM339" s="6">
        <v>-10186.469999999999</v>
      </c>
      <c r="AN339" s="6">
        <v>13116.93</v>
      </c>
      <c r="AO339" s="6">
        <v>14630.95</v>
      </c>
      <c r="AQ339" s="6">
        <v>-748.68321917808225</v>
      </c>
      <c r="AR339" s="6">
        <v>329.30339860454649</v>
      </c>
    </row>
    <row r="340" spans="1:59">
      <c r="A340" s="522"/>
      <c r="D340" s="6"/>
      <c r="E340" s="6"/>
    </row>
    <row r="341" spans="1:59">
      <c r="D341" s="6"/>
      <c r="E341" s="6"/>
      <c r="AS341" s="489"/>
    </row>
    <row r="342" spans="1:59" ht="13.5" thickBot="1">
      <c r="A342" s="14" t="s">
        <v>40</v>
      </c>
      <c r="B342" s="167">
        <v>8178574.0599999987</v>
      </c>
      <c r="C342" s="167">
        <v>8651143.3099999987</v>
      </c>
      <c r="D342" s="167">
        <v>5199464.8099999996</v>
      </c>
      <c r="E342" s="167">
        <v>5479382.3099999996</v>
      </c>
      <c r="F342" s="167">
        <v>160596.97000000003</v>
      </c>
      <c r="G342" s="167">
        <v>216182.78000000003</v>
      </c>
      <c r="H342" s="167">
        <v>5038867.8299999991</v>
      </c>
      <c r="I342" s="167">
        <v>5263199.5699999984</v>
      </c>
      <c r="J342" s="167">
        <v>401664.60999999987</v>
      </c>
      <c r="K342" s="167">
        <v>372911.65999999992</v>
      </c>
      <c r="L342" s="167">
        <v>4637203.2399999993</v>
      </c>
      <c r="M342" s="167">
        <v>4890287.9199999981</v>
      </c>
      <c r="N342" s="167">
        <v>3140873.24</v>
      </c>
      <c r="O342" s="167">
        <v>4079662.6099999994</v>
      </c>
      <c r="P342" s="167">
        <v>2205606.42</v>
      </c>
      <c r="Q342" s="167">
        <v>2528529.5199999996</v>
      </c>
      <c r="R342" s="167">
        <v>524202.15999999992</v>
      </c>
      <c r="S342" s="167">
        <v>241163.14999999994</v>
      </c>
      <c r="T342" s="167">
        <v>2729808.5200000009</v>
      </c>
      <c r="U342" s="167">
        <v>2769692.65</v>
      </c>
      <c r="V342" s="167">
        <v>2706244.4100000006</v>
      </c>
      <c r="W342" s="167">
        <v>2723301.42</v>
      </c>
      <c r="X342" s="167">
        <v>1011764.3199999997</v>
      </c>
      <c r="Y342" s="167">
        <v>1374473.0499999998</v>
      </c>
      <c r="Z342" s="167">
        <v>357883.70000000007</v>
      </c>
      <c r="AA342" s="167">
        <v>591587.76</v>
      </c>
      <c r="AB342" s="167">
        <v>-101569.37999999999</v>
      </c>
      <c r="AC342" s="167">
        <v>-35394.090000000004</v>
      </c>
      <c r="AD342" s="167">
        <v>556473.21000000008</v>
      </c>
      <c r="AE342" s="167">
        <v>508173.88</v>
      </c>
      <c r="AF342" s="167">
        <v>1327984.7099999997</v>
      </c>
      <c r="AG342" s="167">
        <v>1215809.0999999999</v>
      </c>
      <c r="AH342" s="167">
        <v>76156.779999999984</v>
      </c>
      <c r="AI342" s="167">
        <v>76899.50999999998</v>
      </c>
      <c r="AJ342" s="167">
        <v>-285971.34000000003</v>
      </c>
      <c r="AK342" s="167">
        <v>-189850.91</v>
      </c>
      <c r="AL342" s="167">
        <v>265359.14999999991</v>
      </c>
      <c r="AM342" s="167">
        <v>252860.68999999997</v>
      </c>
      <c r="AN342" s="167">
        <v>4923173.4000000004</v>
      </c>
      <c r="AO342" s="167">
        <v>5080377.5800000019</v>
      </c>
      <c r="AP342" s="167"/>
      <c r="AQ342" s="15">
        <v>1.0616686707913197</v>
      </c>
      <c r="AR342" s="15">
        <v>1.0388708524139421</v>
      </c>
      <c r="AS342" s="487"/>
    </row>
    <row r="343" spans="1:59" s="140" customFormat="1" ht="21.75" customHeight="1">
      <c r="A343" s="140" t="s">
        <v>129</v>
      </c>
      <c r="B343" s="376">
        <v>0</v>
      </c>
      <c r="C343" s="376">
        <v>0</v>
      </c>
      <c r="D343" s="376">
        <v>0</v>
      </c>
      <c r="E343" s="376">
        <v>0</v>
      </c>
      <c r="F343" s="376">
        <v>0</v>
      </c>
      <c r="G343" s="376">
        <v>0</v>
      </c>
      <c r="H343" s="376">
        <v>0</v>
      </c>
      <c r="I343" s="376">
        <v>0</v>
      </c>
      <c r="J343" s="376">
        <v>0</v>
      </c>
      <c r="K343" s="376">
        <v>0</v>
      </c>
      <c r="L343" s="376">
        <v>0</v>
      </c>
      <c r="M343" s="376">
        <v>0</v>
      </c>
      <c r="N343" s="376">
        <v>0</v>
      </c>
      <c r="O343" s="376">
        <v>0</v>
      </c>
      <c r="P343" s="376">
        <v>0</v>
      </c>
      <c r="Q343" s="376">
        <v>0</v>
      </c>
      <c r="R343" s="376">
        <v>0</v>
      </c>
      <c r="S343" s="376">
        <v>0</v>
      </c>
      <c r="T343" s="376">
        <v>0</v>
      </c>
      <c r="U343" s="376">
        <v>0</v>
      </c>
      <c r="V343" s="376">
        <v>0</v>
      </c>
      <c r="W343" s="376">
        <v>0</v>
      </c>
      <c r="X343" s="376">
        <v>0</v>
      </c>
      <c r="Y343" s="376">
        <v>0</v>
      </c>
      <c r="Z343" s="376">
        <v>0</v>
      </c>
      <c r="AA343" s="376">
        <v>0</v>
      </c>
      <c r="AB343" s="376">
        <v>0</v>
      </c>
      <c r="AC343" s="376">
        <v>0</v>
      </c>
      <c r="AD343" s="376">
        <v>0</v>
      </c>
      <c r="AE343" s="376">
        <v>0</v>
      </c>
      <c r="AF343" s="376">
        <v>0</v>
      </c>
      <c r="AG343" s="376">
        <v>0</v>
      </c>
      <c r="AH343" s="376">
        <v>0</v>
      </c>
      <c r="AI343" s="376">
        <v>0</v>
      </c>
      <c r="AJ343" s="376">
        <v>0</v>
      </c>
      <c r="AK343" s="376">
        <v>0</v>
      </c>
      <c r="AL343" s="376"/>
      <c r="AM343" s="376"/>
      <c r="AN343" s="376"/>
      <c r="AO343" s="376"/>
      <c r="AP343" s="376"/>
      <c r="AQ343" s="1261"/>
      <c r="AR343" s="1261"/>
    </row>
    <row r="344" spans="1:59" s="141" customFormat="1" ht="21.75" customHeight="1">
      <c r="A344" s="141" t="s">
        <v>129</v>
      </c>
      <c r="B344" s="142">
        <v>-1.0000001639127731E-2</v>
      </c>
      <c r="C344" s="142">
        <v>0</v>
      </c>
      <c r="D344" s="142">
        <v>0</v>
      </c>
      <c r="E344" s="142">
        <v>0</v>
      </c>
      <c r="F344" s="142">
        <v>1.0000000038417056E-2</v>
      </c>
      <c r="G344" s="142">
        <v>1.0000000038417056E-2</v>
      </c>
      <c r="H344" s="142">
        <v>-2.0000000484287739E-2</v>
      </c>
      <c r="I344" s="142">
        <v>1.999999862164259E-2</v>
      </c>
      <c r="J344" s="142">
        <v>-1.0000000125728548E-2</v>
      </c>
      <c r="K344" s="142">
        <v>1.999999990221113E-2</v>
      </c>
      <c r="L344" s="142">
        <v>9.9999988451600075E-3</v>
      </c>
      <c r="M344" s="142">
        <v>1.9999997690320015E-2</v>
      </c>
      <c r="N344" s="142">
        <v>1.0000000242143869E-2</v>
      </c>
      <c r="O344" s="142">
        <v>-2.0000000484287739E-2</v>
      </c>
      <c r="P344" s="142">
        <v>-1.0000000242143869E-2</v>
      </c>
      <c r="Q344" s="142">
        <v>1.9999999552965164E-2</v>
      </c>
      <c r="R344" s="142">
        <v>1.999999990221113E-2</v>
      </c>
      <c r="S344" s="142">
        <v>-1.0000000067520887E-2</v>
      </c>
      <c r="T344" s="142">
        <v>-4.999999888241291E-2</v>
      </c>
      <c r="U344" s="142">
        <v>-1.0000000242143869E-2</v>
      </c>
      <c r="V344" s="142">
        <v>-2.9999999329447746E-2</v>
      </c>
      <c r="W344" s="142">
        <v>9.9999997764825821E-3</v>
      </c>
      <c r="X344" s="142">
        <v>0</v>
      </c>
      <c r="Y344" s="142">
        <v>2.9999999795109034E-2</v>
      </c>
      <c r="Z344" s="142">
        <v>3.0000000086147338E-2</v>
      </c>
      <c r="AA344" s="142">
        <v>-2.0000000018626451E-2</v>
      </c>
      <c r="AB344" s="142">
        <v>0</v>
      </c>
      <c r="AC344" s="142">
        <v>1.9999999996798579E-2</v>
      </c>
      <c r="AD344" s="142">
        <v>1.0000000125728548E-2</v>
      </c>
      <c r="AE344" s="142">
        <v>3.0000000027939677E-2</v>
      </c>
      <c r="AF344" s="142">
        <v>9.9999997764825821E-3</v>
      </c>
      <c r="AG344" s="142">
        <v>-2.0000000251457095E-2</v>
      </c>
      <c r="AH344" s="142">
        <v>1.9999999989522621E-2</v>
      </c>
      <c r="AI344" s="142">
        <v>0</v>
      </c>
      <c r="AJ344" s="142">
        <v>0</v>
      </c>
      <c r="AK344" s="142">
        <v>-5.0000000017462298E-2</v>
      </c>
      <c r="AL344" s="142">
        <v>1.999999990221113E-2</v>
      </c>
      <c r="AM344" s="142">
        <v>9.9999999802093953E-3</v>
      </c>
      <c r="AN344" s="142">
        <v>0</v>
      </c>
      <c r="AO344" s="142">
        <v>2.0000002346932888E-2</v>
      </c>
      <c r="AP344" s="142"/>
    </row>
    <row r="345" spans="1:59" s="146" customFormat="1" ht="21.75" customHeight="1">
      <c r="B345" s="147"/>
      <c r="C345" s="147"/>
      <c r="D345" s="147"/>
      <c r="E345" s="147"/>
      <c r="F345" s="147"/>
      <c r="G345" s="147"/>
      <c r="H345" s="147"/>
      <c r="I345" s="147"/>
      <c r="J345" s="147"/>
      <c r="K345" s="147"/>
      <c r="L345" s="147"/>
      <c r="M345" s="147"/>
      <c r="N345" s="147"/>
      <c r="O345" s="147"/>
      <c r="P345" s="147"/>
      <c r="Q345" s="147"/>
      <c r="R345" s="147"/>
      <c r="S345" s="147"/>
      <c r="T345" s="147"/>
      <c r="U345" s="147"/>
      <c r="V345" s="147"/>
      <c r="W345" s="147"/>
      <c r="X345" s="147"/>
      <c r="Y345" s="147"/>
      <c r="Z345" s="147"/>
      <c r="AA345" s="147"/>
      <c r="AB345" s="147"/>
      <c r="AC345" s="147"/>
      <c r="AD345" s="147"/>
      <c r="AE345" s="147"/>
      <c r="AF345" s="147"/>
      <c r="AG345" s="147"/>
      <c r="AH345" s="147"/>
      <c r="AI345" s="147"/>
      <c r="AJ345" s="147"/>
      <c r="AK345" s="147"/>
      <c r="AL345" s="147"/>
      <c r="AM345" s="147"/>
      <c r="AN345" s="147"/>
      <c r="AO345" s="147"/>
      <c r="AP345" s="147"/>
      <c r="AQ345" s="147"/>
      <c r="AR345" s="147"/>
    </row>
    <row r="346" spans="1:59" s="146" customFormat="1" ht="21.75" customHeight="1">
      <c r="B346" s="147"/>
      <c r="C346" s="147"/>
      <c r="D346" s="147"/>
      <c r="E346" s="147"/>
      <c r="F346" s="147"/>
      <c r="G346" s="147"/>
      <c r="H346" s="147"/>
      <c r="I346" s="147"/>
      <c r="J346" s="147"/>
      <c r="K346" s="147"/>
      <c r="L346" s="147"/>
      <c r="M346" s="147"/>
      <c r="N346" s="147"/>
      <c r="O346" s="147"/>
      <c r="P346" s="147"/>
      <c r="Q346" s="147"/>
      <c r="R346" s="147"/>
      <c r="S346" s="147"/>
      <c r="T346" s="147"/>
      <c r="U346" s="147"/>
      <c r="V346" s="147"/>
      <c r="W346" s="147"/>
      <c r="X346" s="147"/>
      <c r="Y346" s="147"/>
      <c r="Z346" s="147"/>
      <c r="AA346" s="147"/>
      <c r="AB346" s="147"/>
      <c r="AC346" s="147"/>
      <c r="AD346" s="147"/>
      <c r="AE346" s="147"/>
      <c r="AF346" s="147"/>
      <c r="AG346" s="147"/>
      <c r="AH346" s="147"/>
      <c r="AI346" s="147"/>
      <c r="AJ346" s="147"/>
      <c r="AK346" s="147"/>
      <c r="AL346" s="147"/>
      <c r="AM346" s="147"/>
      <c r="AN346" s="147"/>
      <c r="AO346" s="147"/>
      <c r="AP346" s="147"/>
      <c r="AQ346" s="147"/>
      <c r="AR346" s="147"/>
    </row>
    <row r="347" spans="1:59" ht="20.25">
      <c r="A347" s="1710" t="s">
        <v>347</v>
      </c>
      <c r="B347" s="1710"/>
      <c r="C347" s="1710"/>
    </row>
    <row r="348" spans="1:59" s="176" customFormat="1" ht="24.75" customHeight="1">
      <c r="A348" s="176">
        <v>1</v>
      </c>
      <c r="B348" s="176">
        <v>2</v>
      </c>
      <c r="C348" s="176">
        <v>3</v>
      </c>
      <c r="D348" s="176">
        <v>4</v>
      </c>
      <c r="E348" s="176">
        <v>5</v>
      </c>
      <c r="F348" s="176">
        <v>6</v>
      </c>
      <c r="G348" s="176">
        <v>7</v>
      </c>
      <c r="H348" s="176">
        <v>8</v>
      </c>
      <c r="I348" s="176">
        <v>9</v>
      </c>
      <c r="J348" s="176">
        <v>10</v>
      </c>
      <c r="K348" s="176">
        <v>11</v>
      </c>
      <c r="L348" s="176">
        <v>12</v>
      </c>
      <c r="M348" s="176">
        <v>13</v>
      </c>
      <c r="N348" s="176">
        <v>14</v>
      </c>
      <c r="O348" s="176">
        <v>15</v>
      </c>
      <c r="P348" s="176">
        <v>16</v>
      </c>
      <c r="Q348" s="176">
        <v>17</v>
      </c>
      <c r="R348" s="176">
        <v>18</v>
      </c>
      <c r="S348" s="176">
        <v>19</v>
      </c>
      <c r="T348" s="176">
        <v>20</v>
      </c>
      <c r="U348" s="176">
        <v>21</v>
      </c>
      <c r="V348" s="176">
        <v>22</v>
      </c>
      <c r="W348" s="176">
        <v>23</v>
      </c>
      <c r="X348" s="176">
        <v>24</v>
      </c>
      <c r="Y348" s="176">
        <v>25</v>
      </c>
      <c r="Z348" s="176">
        <v>26</v>
      </c>
      <c r="AA348" s="176">
        <v>27</v>
      </c>
      <c r="AB348" s="176">
        <v>28</v>
      </c>
      <c r="AC348" s="176">
        <v>29</v>
      </c>
      <c r="AD348" s="176">
        <v>30</v>
      </c>
      <c r="AE348" s="176">
        <v>31</v>
      </c>
      <c r="AF348" s="176">
        <v>32</v>
      </c>
      <c r="AG348" s="176">
        <v>33</v>
      </c>
      <c r="AH348" s="176">
        <v>34</v>
      </c>
      <c r="AI348" s="176">
        <v>35</v>
      </c>
      <c r="AJ348" s="176">
        <v>36</v>
      </c>
      <c r="AK348" s="176">
        <v>37</v>
      </c>
      <c r="AL348" s="176">
        <v>38</v>
      </c>
      <c r="AM348" s="176">
        <v>39</v>
      </c>
      <c r="AN348" s="176">
        <v>40</v>
      </c>
      <c r="AO348" s="176">
        <v>41</v>
      </c>
      <c r="AP348" s="176">
        <v>42</v>
      </c>
      <c r="AQ348" s="176">
        <v>43</v>
      </c>
      <c r="AR348" s="176">
        <v>44</v>
      </c>
      <c r="AS348" s="176">
        <v>45</v>
      </c>
      <c r="AT348" s="176">
        <v>46</v>
      </c>
      <c r="AU348" s="176">
        <v>47</v>
      </c>
      <c r="AV348" s="176">
        <v>48</v>
      </c>
      <c r="AW348" s="176">
        <v>49</v>
      </c>
      <c r="AX348" s="176">
        <v>50</v>
      </c>
    </row>
    <row r="349" spans="1:59" s="5" customFormat="1" ht="35.25" customHeight="1">
      <c r="A349" s="4" t="s">
        <v>13</v>
      </c>
      <c r="B349" s="1489" t="s">
        <v>11</v>
      </c>
      <c r="C349" s="1489"/>
      <c r="D349" s="1489" t="s">
        <v>195</v>
      </c>
      <c r="E349" s="1489"/>
      <c r="F349" s="1489" t="s">
        <v>196</v>
      </c>
      <c r="G349" s="1489"/>
      <c r="H349" s="1489" t="s">
        <v>197</v>
      </c>
      <c r="I349" s="1489"/>
      <c r="J349" s="1489" t="s">
        <v>45</v>
      </c>
      <c r="K349" s="1489"/>
      <c r="L349" s="1489" t="s">
        <v>50</v>
      </c>
      <c r="M349" s="1489"/>
      <c r="N349" s="1489" t="s">
        <v>43</v>
      </c>
      <c r="O349" s="1489"/>
      <c r="P349" s="1489" t="s">
        <v>78</v>
      </c>
      <c r="Q349" s="1489"/>
      <c r="R349" s="1489" t="s">
        <v>161</v>
      </c>
      <c r="S349" s="1489"/>
      <c r="T349" s="1489" t="s">
        <v>80</v>
      </c>
      <c r="U349" s="1489"/>
      <c r="V349" s="1489" t="s">
        <v>82</v>
      </c>
      <c r="W349" s="1489"/>
      <c r="X349" s="1489" t="s">
        <v>94</v>
      </c>
      <c r="Y349" s="1489"/>
      <c r="Z349" s="1489" t="s">
        <v>83</v>
      </c>
      <c r="AA349" s="1489"/>
      <c r="AB349" s="1489" t="s">
        <v>84</v>
      </c>
      <c r="AC349" s="1489"/>
      <c r="AD349" s="1489" t="s">
        <v>85</v>
      </c>
      <c r="AE349" s="1489"/>
      <c r="AF349" s="1489" t="s">
        <v>86</v>
      </c>
      <c r="AG349" s="1489"/>
      <c r="AH349" s="1489" t="s">
        <v>212</v>
      </c>
      <c r="AI349" s="1489"/>
      <c r="AJ349" s="1489" t="s">
        <v>87</v>
      </c>
      <c r="AK349" s="1489"/>
      <c r="AL349" s="1489" t="s">
        <v>88</v>
      </c>
      <c r="AM349" s="1489"/>
      <c r="AN349" s="1489" t="s">
        <v>99</v>
      </c>
      <c r="AO349" s="1489"/>
      <c r="AP349" s="1489" t="s">
        <v>89</v>
      </c>
      <c r="AQ349" s="1489"/>
      <c r="AR349" s="1489" t="s">
        <v>90</v>
      </c>
      <c r="AS349" s="1489"/>
      <c r="AT349" s="1489" t="s">
        <v>72</v>
      </c>
      <c r="AU349" s="1489"/>
      <c r="AV349" s="1489" t="s">
        <v>69</v>
      </c>
      <c r="AW349" s="1489"/>
      <c r="AX349" s="1489"/>
      <c r="AY349" s="1489"/>
      <c r="AZ349" s="373"/>
      <c r="BA349" s="373"/>
      <c r="BD349" s="4"/>
      <c r="BE349" s="4"/>
      <c r="BF349" s="4"/>
      <c r="BG349" s="4"/>
    </row>
    <row r="350" spans="1:59">
      <c r="A350" s="4" t="s">
        <v>13</v>
      </c>
      <c r="B350" s="4" t="s">
        <v>41</v>
      </c>
      <c r="C350" s="4" t="s">
        <v>42</v>
      </c>
      <c r="D350" s="4" t="s">
        <v>41</v>
      </c>
      <c r="E350" s="4" t="s">
        <v>42</v>
      </c>
      <c r="F350" s="276" t="s">
        <v>41</v>
      </c>
      <c r="G350" s="276" t="s">
        <v>42</v>
      </c>
      <c r="H350" s="4" t="s">
        <v>41</v>
      </c>
      <c r="I350" s="4" t="s">
        <v>42</v>
      </c>
      <c r="J350" s="4" t="s">
        <v>41</v>
      </c>
      <c r="K350" s="4" t="s">
        <v>42</v>
      </c>
      <c r="L350" s="4" t="s">
        <v>41</v>
      </c>
      <c r="M350" s="4" t="s">
        <v>42</v>
      </c>
      <c r="N350" s="4" t="s">
        <v>41</v>
      </c>
      <c r="O350" s="4" t="s">
        <v>42</v>
      </c>
      <c r="P350" s="4" t="s">
        <v>41</v>
      </c>
      <c r="Q350" s="4" t="s">
        <v>42</v>
      </c>
      <c r="R350" s="4" t="s">
        <v>41</v>
      </c>
      <c r="S350" s="4" t="s">
        <v>42</v>
      </c>
      <c r="T350" s="4" t="s">
        <v>41</v>
      </c>
      <c r="U350" s="4" t="s">
        <v>42</v>
      </c>
      <c r="V350" s="4" t="s">
        <v>41</v>
      </c>
      <c r="W350" s="4" t="s">
        <v>42</v>
      </c>
      <c r="X350" s="4" t="s">
        <v>41</v>
      </c>
      <c r="Y350" s="4" t="s">
        <v>42</v>
      </c>
      <c r="Z350" s="4" t="s">
        <v>41</v>
      </c>
      <c r="AA350" s="4" t="s">
        <v>42</v>
      </c>
      <c r="AB350" s="4" t="s">
        <v>41</v>
      </c>
      <c r="AC350" s="4" t="s">
        <v>42</v>
      </c>
      <c r="AD350" s="4" t="s">
        <v>41</v>
      </c>
      <c r="AE350" s="4" t="s">
        <v>42</v>
      </c>
      <c r="AF350" s="4" t="s">
        <v>41</v>
      </c>
      <c r="AG350" s="4" t="s">
        <v>42</v>
      </c>
      <c r="AH350" s="4" t="s">
        <v>41</v>
      </c>
      <c r="AI350" s="4" t="s">
        <v>42</v>
      </c>
      <c r="AJ350" s="4" t="s">
        <v>41</v>
      </c>
      <c r="AK350" s="4" t="s">
        <v>179</v>
      </c>
      <c r="AL350" s="4" t="s">
        <v>41</v>
      </c>
      <c r="AM350" s="4" t="s">
        <v>42</v>
      </c>
      <c r="AN350" s="4" t="s">
        <v>41</v>
      </c>
      <c r="AO350" s="4" t="s">
        <v>42</v>
      </c>
      <c r="AP350" s="4" t="s">
        <v>41</v>
      </c>
      <c r="AQ350" s="4" t="s">
        <v>42</v>
      </c>
      <c r="AR350" s="4" t="s">
        <v>41</v>
      </c>
      <c r="AS350" s="4" t="s">
        <v>42</v>
      </c>
      <c r="AT350" s="4" t="s">
        <v>41</v>
      </c>
      <c r="AU350" s="4" t="s">
        <v>42</v>
      </c>
      <c r="AV350" s="4" t="s">
        <v>41</v>
      </c>
      <c r="AW350" s="4" t="s">
        <v>42</v>
      </c>
      <c r="AX350" s="4"/>
      <c r="AY350" s="4"/>
    </row>
    <row r="351" spans="1:59">
      <c r="A351" s="6" t="s">
        <v>56</v>
      </c>
      <c r="B351" s="6">
        <v>546047.77</v>
      </c>
      <c r="C351" s="6">
        <v>630285.42000000004</v>
      </c>
      <c r="D351" s="6">
        <v>-6713.45</v>
      </c>
      <c r="E351" s="6">
        <v>-37165.93</v>
      </c>
      <c r="F351" s="6">
        <v>539334.31999999995</v>
      </c>
      <c r="G351" s="6">
        <v>593119.49</v>
      </c>
      <c r="H351" s="6">
        <v>93920.21</v>
      </c>
      <c r="I351" s="6">
        <v>108409.09</v>
      </c>
      <c r="J351" s="6">
        <v>334697.27</v>
      </c>
      <c r="K351" s="6">
        <v>236248.75</v>
      </c>
      <c r="L351" s="6">
        <v>29809.94</v>
      </c>
      <c r="M351" s="6">
        <v>6476.98</v>
      </c>
      <c r="N351" s="6">
        <v>304887.33</v>
      </c>
      <c r="O351" s="6">
        <v>229771.77</v>
      </c>
      <c r="P351" s="6">
        <v>0</v>
      </c>
      <c r="Q351" s="6">
        <v>0</v>
      </c>
      <c r="R351" s="6">
        <v>304887.33</v>
      </c>
      <c r="S351" s="6">
        <v>229771.77</v>
      </c>
      <c r="T351" s="6">
        <v>277554.7</v>
      </c>
      <c r="U351" s="6">
        <v>330228.7</v>
      </c>
      <c r="V351" s="6">
        <v>197045.33</v>
      </c>
      <c r="W351" s="6">
        <v>169700.15</v>
      </c>
      <c r="X351" s="6">
        <v>23569.759999999998</v>
      </c>
      <c r="Y351" s="6">
        <v>32327.65</v>
      </c>
      <c r="Z351" s="6">
        <v>220615.08</v>
      </c>
      <c r="AA351" s="6">
        <v>202027.79</v>
      </c>
      <c r="AB351" s="6">
        <v>220615.08</v>
      </c>
      <c r="AC351" s="6">
        <v>202027.79</v>
      </c>
      <c r="AD351" s="6">
        <v>75531.48</v>
      </c>
      <c r="AE351" s="6">
        <v>78653.38</v>
      </c>
      <c r="AF351" s="6">
        <v>45084.35</v>
      </c>
      <c r="AG351" s="6">
        <v>18099.400000000001</v>
      </c>
      <c r="AH351" s="6">
        <v>0</v>
      </c>
      <c r="AI351" s="6">
        <v>-1018.52</v>
      </c>
      <c r="AJ351" s="6">
        <v>20163.75</v>
      </c>
      <c r="AK351" s="6">
        <v>7265.11</v>
      </c>
      <c r="AL351" s="6">
        <v>42806.38</v>
      </c>
      <c r="AM351" s="6">
        <v>33418.550000000003</v>
      </c>
      <c r="AN351" s="6">
        <v>0</v>
      </c>
      <c r="AO351" s="6">
        <v>0</v>
      </c>
      <c r="AP351" s="6">
        <v>-23782.23</v>
      </c>
      <c r="AQ351" s="6">
        <v>-30020.57</v>
      </c>
      <c r="AR351" s="6">
        <v>3140.02</v>
      </c>
      <c r="AS351" s="6">
        <v>1033.58</v>
      </c>
      <c r="AT351" s="6">
        <v>328669.56</v>
      </c>
      <c r="AU351" s="6">
        <v>259792.33</v>
      </c>
      <c r="AV351" s="6">
        <v>1.0780033397911286</v>
      </c>
      <c r="AW351" s="6">
        <v>1.1306538222689411</v>
      </c>
      <c r="AX351" s="335"/>
      <c r="AY351" s="335"/>
    </row>
    <row r="352" spans="1:59">
      <c r="A352" s="6" t="s">
        <v>137</v>
      </c>
      <c r="B352" s="6">
        <v>218181.2</v>
      </c>
      <c r="C352" s="6">
        <v>166334.10999999999</v>
      </c>
      <c r="D352" s="6">
        <v>17558.259999999998</v>
      </c>
      <c r="E352" s="6">
        <v>11782.03</v>
      </c>
      <c r="F352" s="6">
        <v>235739.46</v>
      </c>
      <c r="G352" s="6">
        <v>178116.14</v>
      </c>
      <c r="H352" s="6">
        <v>37481.25</v>
      </c>
      <c r="I352" s="6">
        <v>29075.19</v>
      </c>
      <c r="J352" s="6">
        <v>198258.21</v>
      </c>
      <c r="K352" s="6">
        <v>149040.95000000001</v>
      </c>
      <c r="L352" s="6">
        <v>-37010.449999999997</v>
      </c>
      <c r="M352" s="6">
        <v>-11380.55</v>
      </c>
      <c r="N352" s="6">
        <v>235268.66</v>
      </c>
      <c r="O352" s="6">
        <v>160421.51</v>
      </c>
      <c r="P352" s="6">
        <v>0</v>
      </c>
      <c r="Q352" s="6">
        <v>0</v>
      </c>
      <c r="R352" s="6">
        <v>235268.66</v>
      </c>
      <c r="S352" s="6">
        <v>160421.51</v>
      </c>
      <c r="T352" s="6">
        <v>229207.26</v>
      </c>
      <c r="U352" s="6">
        <v>158647.09</v>
      </c>
      <c r="V352" s="6">
        <v>229207.26</v>
      </c>
      <c r="W352" s="6">
        <v>158647.09</v>
      </c>
      <c r="X352" s="6">
        <v>-6216.6</v>
      </c>
      <c r="Y352" s="6">
        <v>-15462.09</v>
      </c>
      <c r="Z352" s="6">
        <v>222990.66</v>
      </c>
      <c r="AA352" s="6">
        <v>143185</v>
      </c>
      <c r="AB352" s="6">
        <v>222990.66</v>
      </c>
      <c r="AC352" s="6">
        <v>143185</v>
      </c>
      <c r="AD352" s="6">
        <v>42705.29</v>
      </c>
      <c r="AE352" s="6">
        <v>25669.89</v>
      </c>
      <c r="AF352" s="6">
        <v>42705.29</v>
      </c>
      <c r="AG352" s="6">
        <v>25669.89</v>
      </c>
      <c r="AH352" s="6">
        <v>-3337.98</v>
      </c>
      <c r="AI352" s="6">
        <v>0</v>
      </c>
      <c r="AJ352" s="6">
        <v>13854.22</v>
      </c>
      <c r="AK352" s="6">
        <v>7499.63</v>
      </c>
      <c r="AL352" s="6">
        <v>24164.25</v>
      </c>
      <c r="AM352" s="6">
        <v>28150.02</v>
      </c>
      <c r="AN352" s="6">
        <v>0</v>
      </c>
      <c r="AO352" s="6">
        <v>0</v>
      </c>
      <c r="AP352" s="6">
        <v>-65107.79</v>
      </c>
      <c r="AQ352" s="6">
        <v>-44083.05</v>
      </c>
      <c r="AR352" s="6">
        <v>-44123.8</v>
      </c>
      <c r="AS352" s="6">
        <v>-35701.379999999997</v>
      </c>
      <c r="AT352" s="6">
        <v>300376.45</v>
      </c>
      <c r="AU352" s="6">
        <v>204504.55</v>
      </c>
      <c r="AV352" s="6">
        <v>1.2767380491732303</v>
      </c>
      <c r="AW352" s="6">
        <v>1.2747950695639256</v>
      </c>
      <c r="AX352" s="335"/>
      <c r="AY352" s="335"/>
    </row>
    <row r="353" spans="1:53">
      <c r="A353" s="6" t="s">
        <v>25</v>
      </c>
      <c r="B353" s="6">
        <v>328769.99</v>
      </c>
      <c r="C353" s="6">
        <v>390724.14</v>
      </c>
      <c r="D353" s="6">
        <v>-42068.82</v>
      </c>
      <c r="E353" s="6">
        <v>-36856.629999999997</v>
      </c>
      <c r="F353" s="6">
        <v>286701.17</v>
      </c>
      <c r="G353" s="6">
        <v>353867.51</v>
      </c>
      <c r="H353" s="6">
        <v>56548.51</v>
      </c>
      <c r="I353" s="6">
        <v>67204.55</v>
      </c>
      <c r="J353" s="6">
        <v>230152.66</v>
      </c>
      <c r="K353" s="6">
        <v>286662.96000000002</v>
      </c>
      <c r="L353" s="6">
        <v>27411.360000000001</v>
      </c>
      <c r="M353" s="6">
        <v>13840.12</v>
      </c>
      <c r="N353" s="6">
        <v>202741.3</v>
      </c>
      <c r="O353" s="6">
        <v>272822.84000000003</v>
      </c>
      <c r="P353" s="6">
        <v>0</v>
      </c>
      <c r="Q353" s="6">
        <v>0</v>
      </c>
      <c r="R353" s="6">
        <v>202741.3</v>
      </c>
      <c r="S353" s="6">
        <v>272822.84000000003</v>
      </c>
      <c r="T353" s="6">
        <v>126069.83</v>
      </c>
      <c r="U353" s="6">
        <v>198093</v>
      </c>
      <c r="V353" s="6">
        <v>126069.83</v>
      </c>
      <c r="W353" s="6">
        <v>198093</v>
      </c>
      <c r="X353" s="6">
        <v>7391.93</v>
      </c>
      <c r="Y353" s="6">
        <v>10084.719999999999</v>
      </c>
      <c r="Z353" s="6">
        <v>133461.76000000001</v>
      </c>
      <c r="AA353" s="6">
        <v>208177.72</v>
      </c>
      <c r="AB353" s="6">
        <v>133461.76000000001</v>
      </c>
      <c r="AC353" s="6">
        <v>208177.72</v>
      </c>
      <c r="AD353" s="6">
        <v>14092.15</v>
      </c>
      <c r="AE353" s="6">
        <v>34392.04</v>
      </c>
      <c r="AF353" s="6">
        <v>14092.15</v>
      </c>
      <c r="AG353" s="6">
        <v>34392.04</v>
      </c>
      <c r="AH353" s="6">
        <v>-2.15</v>
      </c>
      <c r="AI353" s="6">
        <v>-195.39</v>
      </c>
      <c r="AJ353" s="6">
        <v>6764.08</v>
      </c>
      <c r="AK353" s="6">
        <v>11409.12</v>
      </c>
      <c r="AL353" s="6">
        <v>56373.13</v>
      </c>
      <c r="AM353" s="6">
        <v>34172.53</v>
      </c>
      <c r="AN353" s="6">
        <v>0</v>
      </c>
      <c r="AO353" s="6">
        <v>0</v>
      </c>
      <c r="AP353" s="6">
        <v>-7947.67</v>
      </c>
      <c r="AQ353" s="6">
        <v>-15133.18</v>
      </c>
      <c r="AR353" s="6">
        <v>54.9</v>
      </c>
      <c r="AS353" s="6">
        <v>-1174.1199999999999</v>
      </c>
      <c r="AT353" s="6">
        <v>210688.97</v>
      </c>
      <c r="AU353" s="6">
        <v>287956.02</v>
      </c>
      <c r="AV353" s="6">
        <v>1.0392010409324592</v>
      </c>
      <c r="AW353" s="6">
        <v>1.0554688896281557</v>
      </c>
      <c r="AX353" s="335"/>
      <c r="AY353" s="335"/>
    </row>
    <row r="354" spans="1:53">
      <c r="A354" s="6" t="s">
        <v>24</v>
      </c>
      <c r="B354" s="6">
        <v>262972.12</v>
      </c>
      <c r="C354" s="6">
        <v>325717.94</v>
      </c>
      <c r="D354" s="6">
        <v>28874.74</v>
      </c>
      <c r="E354" s="6">
        <v>45909.33</v>
      </c>
      <c r="F354" s="6">
        <v>291846.86</v>
      </c>
      <c r="G354" s="6">
        <v>371627.27</v>
      </c>
      <c r="H354" s="6">
        <v>45210.87</v>
      </c>
      <c r="I354" s="6">
        <v>56703.66</v>
      </c>
      <c r="J354" s="6">
        <v>246635.99</v>
      </c>
      <c r="K354" s="6">
        <v>150906.51999999999</v>
      </c>
      <c r="L354" s="6">
        <v>22291.42</v>
      </c>
      <c r="M354" s="6">
        <v>-33152.629999999997</v>
      </c>
      <c r="N354" s="6">
        <v>224344.57</v>
      </c>
      <c r="O354" s="6">
        <v>184059.15</v>
      </c>
      <c r="P354" s="6">
        <v>58.03</v>
      </c>
      <c r="Q354" s="6">
        <v>33.96</v>
      </c>
      <c r="R354" s="6">
        <v>224286.54</v>
      </c>
      <c r="S354" s="6">
        <v>184025.19</v>
      </c>
      <c r="T354" s="6">
        <v>177449.53</v>
      </c>
      <c r="U354" s="6">
        <v>231336.66</v>
      </c>
      <c r="V354" s="6">
        <v>177449.53</v>
      </c>
      <c r="W354" s="6">
        <v>144767.10999999999</v>
      </c>
      <c r="X354" s="6">
        <v>-10038.74</v>
      </c>
      <c r="Y354" s="6">
        <v>-5311.55</v>
      </c>
      <c r="Z354" s="6">
        <v>167410.79</v>
      </c>
      <c r="AA354" s="6">
        <v>139455.56</v>
      </c>
      <c r="AB354" s="6">
        <v>167410.79</v>
      </c>
      <c r="AC354" s="6">
        <v>139455.56</v>
      </c>
      <c r="AD354" s="6">
        <v>40523.18</v>
      </c>
      <c r="AE354" s="6">
        <v>43522.080000000002</v>
      </c>
      <c r="AF354" s="6">
        <v>40523.18</v>
      </c>
      <c r="AG354" s="6">
        <v>28674.54</v>
      </c>
      <c r="AH354" s="6">
        <v>0</v>
      </c>
      <c r="AI354" s="6">
        <v>-6.3</v>
      </c>
      <c r="AJ354" s="6">
        <v>10598.82</v>
      </c>
      <c r="AK354" s="6">
        <v>7520.6</v>
      </c>
      <c r="AL354" s="6">
        <v>15590.89</v>
      </c>
      <c r="AM354" s="6">
        <v>18763.849999999999</v>
      </c>
      <c r="AN354" s="6">
        <v>0</v>
      </c>
      <c r="AO354" s="6">
        <v>0</v>
      </c>
      <c r="AP354" s="6">
        <v>-9837.1299999999992</v>
      </c>
      <c r="AQ354" s="6">
        <v>-10383.049999999999</v>
      </c>
      <c r="AR354" s="6">
        <v>-7853.67</v>
      </c>
      <c r="AS354" s="6">
        <v>-8749.91</v>
      </c>
      <c r="AT354" s="6">
        <v>234123.67</v>
      </c>
      <c r="AU354" s="6">
        <v>194408.24</v>
      </c>
      <c r="AV354" s="6">
        <v>1.0438596538160516</v>
      </c>
      <c r="AW354" s="6">
        <v>1.0564218952850966</v>
      </c>
      <c r="AX354" s="335"/>
      <c r="AY354" s="335"/>
    </row>
    <row r="355" spans="1:53">
      <c r="A355" s="6" t="s">
        <v>381</v>
      </c>
      <c r="B355" s="6">
        <v>193265.75</v>
      </c>
      <c r="C355" s="6">
        <v>125516.01</v>
      </c>
      <c r="D355" s="6">
        <v>12193.37</v>
      </c>
      <c r="E355" s="6">
        <v>14653.48</v>
      </c>
      <c r="F355" s="6">
        <v>205459.12</v>
      </c>
      <c r="G355" s="6">
        <v>140169.48000000001</v>
      </c>
      <c r="H355" s="6">
        <v>33240.980000000003</v>
      </c>
      <c r="I355" s="6">
        <v>21588.75</v>
      </c>
      <c r="J355" s="6">
        <v>172218.14</v>
      </c>
      <c r="K355" s="6">
        <v>118580.73</v>
      </c>
      <c r="L355" s="6">
        <v>1476.52</v>
      </c>
      <c r="M355" s="6">
        <v>-11444.18</v>
      </c>
      <c r="N355" s="6">
        <v>170741.62</v>
      </c>
      <c r="O355" s="6">
        <v>130024.91</v>
      </c>
      <c r="P355" s="6">
        <v>0</v>
      </c>
      <c r="Q355" s="6">
        <v>0</v>
      </c>
      <c r="R355" s="6">
        <v>170741.62</v>
      </c>
      <c r="S355" s="6">
        <v>130024.91</v>
      </c>
      <c r="T355" s="6">
        <v>140352.85999999999</v>
      </c>
      <c r="U355" s="6">
        <v>126176.91</v>
      </c>
      <c r="V355" s="6">
        <v>140352.85999999999</v>
      </c>
      <c r="W355" s="6">
        <v>126176.91</v>
      </c>
      <c r="X355" s="6">
        <v>28109.86</v>
      </c>
      <c r="Y355" s="6">
        <v>-6812.87</v>
      </c>
      <c r="Z355" s="6">
        <v>168462.72</v>
      </c>
      <c r="AA355" s="6">
        <v>119364.03</v>
      </c>
      <c r="AB355" s="6">
        <v>168462.72</v>
      </c>
      <c r="AC355" s="6">
        <v>119364.03</v>
      </c>
      <c r="AD355" s="6">
        <v>15685.18</v>
      </c>
      <c r="AE355" s="6">
        <v>8249.57</v>
      </c>
      <c r="AF355" s="6">
        <v>15685.18</v>
      </c>
      <c r="AG355" s="6">
        <v>8249.84</v>
      </c>
      <c r="AH355" s="6">
        <v>-9.01</v>
      </c>
      <c r="AI355" s="6">
        <v>-124.8</v>
      </c>
      <c r="AJ355" s="6">
        <v>13973.92</v>
      </c>
      <c r="AK355" s="6">
        <v>12413.69</v>
      </c>
      <c r="AL355" s="6">
        <v>31338.77</v>
      </c>
      <c r="AM355" s="6">
        <v>20462.89</v>
      </c>
      <c r="AN355" s="6">
        <v>0</v>
      </c>
      <c r="AO355" s="6">
        <v>0</v>
      </c>
      <c r="AP355" s="6">
        <v>-58709.95</v>
      </c>
      <c r="AQ355" s="6">
        <v>-30340.75</v>
      </c>
      <c r="AR355" s="6">
        <v>-39281.11</v>
      </c>
      <c r="AS355" s="6">
        <v>-18983.240000000002</v>
      </c>
      <c r="AT355" s="6">
        <v>229451.57</v>
      </c>
      <c r="AU355" s="6">
        <v>160365.66</v>
      </c>
      <c r="AV355" s="6">
        <v>1.3438526002037465</v>
      </c>
      <c r="AW355" s="6">
        <v>1.2333456719946969</v>
      </c>
      <c r="AX355" s="335"/>
      <c r="AY355" s="335"/>
    </row>
    <row r="356" spans="1:53">
      <c r="A356" s="6" t="s">
        <v>55</v>
      </c>
      <c r="B356" s="6">
        <v>159747.69</v>
      </c>
      <c r="C356" s="6">
        <v>185197.9</v>
      </c>
      <c r="D356" s="6">
        <v>23705.919999999998</v>
      </c>
      <c r="E356" s="6">
        <v>52722.79</v>
      </c>
      <c r="F356" s="6">
        <v>183453.61</v>
      </c>
      <c r="G356" s="6">
        <v>237920.69</v>
      </c>
      <c r="H356" s="6">
        <v>27573.83</v>
      </c>
      <c r="I356" s="6">
        <v>32763.1</v>
      </c>
      <c r="J356" s="6">
        <v>155879.76999999999</v>
      </c>
      <c r="K356" s="6">
        <v>205157.59</v>
      </c>
      <c r="L356" s="6">
        <v>30385.05</v>
      </c>
      <c r="M356" s="6">
        <v>-2194.0100000000002</v>
      </c>
      <c r="N356" s="6">
        <v>125494.73</v>
      </c>
      <c r="O356" s="6">
        <v>207351.59</v>
      </c>
      <c r="P356" s="6">
        <v>0</v>
      </c>
      <c r="Q356" s="6">
        <v>0</v>
      </c>
      <c r="R356" s="6">
        <v>125494.73</v>
      </c>
      <c r="S356" s="6">
        <v>207351.59</v>
      </c>
      <c r="T356" s="6">
        <v>91197.759999999995</v>
      </c>
      <c r="U356" s="6">
        <v>130664.42</v>
      </c>
      <c r="V356" s="6">
        <v>91197.759999999995</v>
      </c>
      <c r="W356" s="6">
        <v>130664.42</v>
      </c>
      <c r="X356" s="6">
        <v>10677.42</v>
      </c>
      <c r="Y356" s="6">
        <v>20276.189999999999</v>
      </c>
      <c r="Z356" s="6">
        <v>101875.18</v>
      </c>
      <c r="AA356" s="6">
        <v>150940.60999999999</v>
      </c>
      <c r="AB356" s="6">
        <v>101875.18</v>
      </c>
      <c r="AC356" s="6">
        <v>150940.60999999999</v>
      </c>
      <c r="AD356" s="6">
        <v>11437.24</v>
      </c>
      <c r="AE356" s="6">
        <v>26848.77</v>
      </c>
      <c r="AF356" s="6">
        <v>11437.24</v>
      </c>
      <c r="AG356" s="6">
        <v>26848.77</v>
      </c>
      <c r="AH356" s="6">
        <v>-4139.1000000000004</v>
      </c>
      <c r="AI356" s="6">
        <v>0</v>
      </c>
      <c r="AJ356" s="6">
        <v>16092.45</v>
      </c>
      <c r="AK356" s="6">
        <v>18522.16</v>
      </c>
      <c r="AL356" s="6">
        <v>35973.53</v>
      </c>
      <c r="AM356" s="6">
        <v>30529.18</v>
      </c>
      <c r="AN356" s="6">
        <v>0</v>
      </c>
      <c r="AO356" s="6">
        <v>10.97</v>
      </c>
      <c r="AP356" s="6">
        <v>-35744.57</v>
      </c>
      <c r="AQ356" s="6">
        <v>-19500.09</v>
      </c>
      <c r="AR356" s="6">
        <v>-20237.78</v>
      </c>
      <c r="AS356" s="6">
        <v>-1540</v>
      </c>
      <c r="AT356" s="6">
        <v>161239.29</v>
      </c>
      <c r="AU356" s="6">
        <v>226851.69</v>
      </c>
      <c r="AV356" s="6">
        <v>1.2848291717110354</v>
      </c>
      <c r="AW356" s="6">
        <v>1.0940436482787521</v>
      </c>
      <c r="AX356" s="335"/>
      <c r="AY356" s="335"/>
    </row>
    <row r="357" spans="1:53">
      <c r="A357" s="6" t="s">
        <v>31</v>
      </c>
      <c r="B357" s="6">
        <v>97898.36</v>
      </c>
      <c r="C357" s="6">
        <v>83164.23</v>
      </c>
      <c r="D357" s="6">
        <v>-23575.33</v>
      </c>
      <c r="E357" s="6">
        <v>-14300</v>
      </c>
      <c r="F357" s="6">
        <v>74323.03</v>
      </c>
      <c r="G357" s="6">
        <v>68864.23</v>
      </c>
      <c r="H357" s="6">
        <v>16838.43</v>
      </c>
      <c r="I357" s="6">
        <v>14304.31</v>
      </c>
      <c r="J357" s="6">
        <v>57484.6</v>
      </c>
      <c r="K357" s="6">
        <v>54559.92</v>
      </c>
      <c r="L357" s="6">
        <v>1802.43</v>
      </c>
      <c r="M357" s="6">
        <v>778.54</v>
      </c>
      <c r="N357" s="6">
        <v>55682.17</v>
      </c>
      <c r="O357" s="6">
        <v>53781.39</v>
      </c>
      <c r="P357" s="6">
        <v>0</v>
      </c>
      <c r="Q357" s="6">
        <v>0</v>
      </c>
      <c r="R357" s="6">
        <v>55682.17</v>
      </c>
      <c r="S357" s="6">
        <v>53781.39</v>
      </c>
      <c r="T357" s="6">
        <v>41421.39</v>
      </c>
      <c r="U357" s="6">
        <v>39647.480000000003</v>
      </c>
      <c r="V357" s="6">
        <v>41421.39</v>
      </c>
      <c r="W357" s="6">
        <v>39647.480000000003</v>
      </c>
      <c r="X357" s="6">
        <v>-3599.62</v>
      </c>
      <c r="Y357" s="6">
        <v>-1558.97</v>
      </c>
      <c r="Z357" s="6">
        <v>37821.769999999997</v>
      </c>
      <c r="AA357" s="6">
        <v>38088.51</v>
      </c>
      <c r="AB357" s="6">
        <v>37821.769999999997</v>
      </c>
      <c r="AC357" s="6">
        <v>38088.51</v>
      </c>
      <c r="AD357" s="6">
        <v>8568.77</v>
      </c>
      <c r="AE357" s="6">
        <v>8283.69</v>
      </c>
      <c r="AF357" s="6">
        <v>8568.77</v>
      </c>
      <c r="AG357" s="6">
        <v>8283.69</v>
      </c>
      <c r="AH357" s="6">
        <v>-11188.08</v>
      </c>
      <c r="AI357" s="6">
        <v>-11169.89</v>
      </c>
      <c r="AJ357" s="6">
        <v>7339.22</v>
      </c>
      <c r="AK357" s="6">
        <v>8730.8799999999992</v>
      </c>
      <c r="AL357" s="6">
        <v>13438.32</v>
      </c>
      <c r="AM357" s="6">
        <v>15117.18</v>
      </c>
      <c r="AN357" s="6">
        <v>10153.24</v>
      </c>
      <c r="AO357" s="6">
        <v>3.95</v>
      </c>
      <c r="AP357" s="6">
        <v>-10451.07</v>
      </c>
      <c r="AQ357" s="6">
        <v>-5272.95</v>
      </c>
      <c r="AR357" s="6">
        <v>-97.83</v>
      </c>
      <c r="AS357" s="6">
        <v>-2045.5</v>
      </c>
      <c r="AT357" s="6">
        <v>66133.240000000005</v>
      </c>
      <c r="AU357" s="6">
        <v>59054.34</v>
      </c>
      <c r="AV357" s="6">
        <v>1.1876914998104422</v>
      </c>
      <c r="AW357" s="6">
        <v>1.0980441375724947</v>
      </c>
      <c r="AX357" s="335"/>
      <c r="AY357" s="335"/>
    </row>
    <row r="358" spans="1:53">
      <c r="A358" s="6" t="s">
        <v>191</v>
      </c>
      <c r="B358" s="6">
        <v>46501.18</v>
      </c>
      <c r="C358" s="6">
        <v>37436.15</v>
      </c>
      <c r="D358" s="494">
        <v>-5470.78</v>
      </c>
      <c r="E358" s="6">
        <v>-5662.04</v>
      </c>
      <c r="F358" s="6">
        <v>41030.400000000001</v>
      </c>
      <c r="G358" s="6">
        <v>31774.11</v>
      </c>
      <c r="H358" s="6">
        <v>7998.19</v>
      </c>
      <c r="I358" s="6">
        <v>6439.02</v>
      </c>
      <c r="J358" s="6">
        <v>33032.21</v>
      </c>
      <c r="K358" s="6">
        <v>25335.09</v>
      </c>
      <c r="L358" s="6">
        <v>30.65</v>
      </c>
      <c r="M358" s="6">
        <v>-3926.27</v>
      </c>
      <c r="N358" s="6">
        <v>33001.56</v>
      </c>
      <c r="O358" s="6">
        <v>29261.360000000001</v>
      </c>
      <c r="P358" s="6">
        <v>0</v>
      </c>
      <c r="Q358" s="6">
        <v>0</v>
      </c>
      <c r="R358" s="6">
        <v>33001.56</v>
      </c>
      <c r="S358" s="6">
        <v>29261.360000000001</v>
      </c>
      <c r="T358" s="6">
        <v>22053.55</v>
      </c>
      <c r="U358" s="6">
        <v>17023.150000000001</v>
      </c>
      <c r="V358" s="6">
        <v>22053.55</v>
      </c>
      <c r="W358" s="6">
        <v>17023.150000000001</v>
      </c>
      <c r="X358" s="6">
        <v>15074.36</v>
      </c>
      <c r="Y358" s="6">
        <v>4264.6099999999997</v>
      </c>
      <c r="Z358" s="6">
        <v>37127.910000000003</v>
      </c>
      <c r="AA358" s="6">
        <v>21287.759999999998</v>
      </c>
      <c r="AB358" s="6">
        <v>37127.910000000003</v>
      </c>
      <c r="AC358" s="6">
        <v>21287.759999999998</v>
      </c>
      <c r="AD358" s="6">
        <v>8951.5400000000009</v>
      </c>
      <c r="AE358" s="6">
        <v>9499.17</v>
      </c>
      <c r="AF358" s="6">
        <v>9003.42</v>
      </c>
      <c r="AG358" s="6">
        <v>9499.17</v>
      </c>
      <c r="AH358" s="6">
        <v>-0.13</v>
      </c>
      <c r="AI358" s="6">
        <v>0</v>
      </c>
      <c r="AJ358" s="6">
        <v>2040.15</v>
      </c>
      <c r="AK358" s="6">
        <v>4376.5600000000004</v>
      </c>
      <c r="AL358" s="6">
        <v>16695.27</v>
      </c>
      <c r="AM358" s="6">
        <v>20221.68</v>
      </c>
      <c r="AN358" s="6">
        <v>0</v>
      </c>
      <c r="AO358" s="6">
        <v>0</v>
      </c>
      <c r="AP358" s="6">
        <v>-31865.05</v>
      </c>
      <c r="AQ358" s="6">
        <v>-26123.8</v>
      </c>
      <c r="AR358" s="6">
        <v>-45366.5</v>
      </c>
      <c r="AS358" s="6">
        <v>-24153.99</v>
      </c>
      <c r="AT358" s="6">
        <v>64866.61</v>
      </c>
      <c r="AU358" s="6">
        <v>55385.16</v>
      </c>
      <c r="AV358" s="6">
        <v>1.9655619310117463</v>
      </c>
      <c r="AW358" s="6">
        <v>1.8927746352185955</v>
      </c>
      <c r="AX358" s="335"/>
      <c r="AY358" s="335"/>
    </row>
    <row r="359" spans="1:53">
      <c r="A359" s="6" t="s">
        <v>29</v>
      </c>
      <c r="B359" s="6">
        <v>28696.51</v>
      </c>
      <c r="C359" s="6">
        <v>74420.990000000005</v>
      </c>
      <c r="D359" s="6">
        <v>-9881.66</v>
      </c>
      <c r="E359" s="6">
        <v>-16919.509999999998</v>
      </c>
      <c r="F359" s="6">
        <v>18814.849999999999</v>
      </c>
      <c r="G359" s="6">
        <v>57501.48</v>
      </c>
      <c r="H359" s="6">
        <v>5249.63</v>
      </c>
      <c r="I359" s="6">
        <v>12801.85</v>
      </c>
      <c r="J359" s="6">
        <v>13565.23</v>
      </c>
      <c r="K359" s="6">
        <v>44699.63</v>
      </c>
      <c r="L359" s="6">
        <v>4848.33</v>
      </c>
      <c r="M359" s="6">
        <v>16990.61</v>
      </c>
      <c r="N359" s="6">
        <v>8716.89</v>
      </c>
      <c r="O359" s="6">
        <v>27709.02</v>
      </c>
      <c r="P359" s="6">
        <v>0</v>
      </c>
      <c r="Q359" s="6">
        <v>0</v>
      </c>
      <c r="R359" s="6">
        <v>8716.89</v>
      </c>
      <c r="S359" s="6">
        <v>27709.02</v>
      </c>
      <c r="T359" s="6">
        <v>2194.0100000000002</v>
      </c>
      <c r="U359" s="6">
        <v>8401.94</v>
      </c>
      <c r="V359" s="6">
        <v>2194.0100000000002</v>
      </c>
      <c r="W359" s="6">
        <v>8401.94</v>
      </c>
      <c r="X359" s="6">
        <v>1628.71</v>
      </c>
      <c r="Y359" s="6">
        <v>10412.67</v>
      </c>
      <c r="Z359" s="6">
        <v>3822.72</v>
      </c>
      <c r="AA359" s="6">
        <v>18814.61</v>
      </c>
      <c r="AB359" s="6">
        <v>3822.72</v>
      </c>
      <c r="AC359" s="6">
        <v>18814.61</v>
      </c>
      <c r="AD359" s="6">
        <v>2654.62</v>
      </c>
      <c r="AE359" s="6">
        <v>7825.72</v>
      </c>
      <c r="AF359" s="6">
        <v>2654.62</v>
      </c>
      <c r="AG359" s="6">
        <v>7825.72</v>
      </c>
      <c r="AH359" s="6">
        <v>0</v>
      </c>
      <c r="AI359" s="6">
        <v>0</v>
      </c>
      <c r="AJ359" s="6">
        <v>489.81</v>
      </c>
      <c r="AK359" s="6">
        <v>487.45</v>
      </c>
      <c r="AL359" s="6">
        <v>1196.6600000000001</v>
      </c>
      <c r="AM359" s="6">
        <v>14548.16</v>
      </c>
      <c r="AN359" s="6">
        <v>0</v>
      </c>
      <c r="AO359" s="6">
        <v>0</v>
      </c>
      <c r="AP359" s="6">
        <v>553.09</v>
      </c>
      <c r="AQ359" s="6">
        <v>-13966.92</v>
      </c>
      <c r="AR359" s="6">
        <v>-1314.02</v>
      </c>
      <c r="AS359" s="6">
        <v>-12616.29</v>
      </c>
      <c r="AT359" s="6">
        <v>8163.8</v>
      </c>
      <c r="AU359" s="6">
        <v>41675.94</v>
      </c>
      <c r="AV359" s="6">
        <v>0.93654961804037917</v>
      </c>
      <c r="AW359" s="6">
        <v>1.5040568017201619</v>
      </c>
      <c r="AX359" s="335"/>
      <c r="AY359" s="335"/>
    </row>
    <row r="360" spans="1:53">
      <c r="A360" s="6" t="s">
        <v>8</v>
      </c>
      <c r="B360" s="6">
        <v>19184.759999999998</v>
      </c>
      <c r="C360" s="6">
        <v>28164.85</v>
      </c>
      <c r="D360" s="6">
        <v>434.82</v>
      </c>
      <c r="E360" s="6">
        <v>1013.99</v>
      </c>
      <c r="F360" s="6">
        <v>19619.57</v>
      </c>
      <c r="G360" s="6">
        <v>29178.83</v>
      </c>
      <c r="H360" s="6">
        <v>3299.77</v>
      </c>
      <c r="I360" s="6">
        <v>4844.37</v>
      </c>
      <c r="J360" s="6">
        <v>16319.8</v>
      </c>
      <c r="K360" s="6">
        <v>24334.46</v>
      </c>
      <c r="L360" s="6">
        <v>2607.41</v>
      </c>
      <c r="M360" s="6">
        <v>5082.1899999999996</v>
      </c>
      <c r="N360" s="6">
        <v>13712.39</v>
      </c>
      <c r="O360" s="6">
        <v>19252.27</v>
      </c>
      <c r="P360" s="6">
        <v>123.9</v>
      </c>
      <c r="Q360" s="6">
        <v>100</v>
      </c>
      <c r="R360" s="6">
        <v>13588.49</v>
      </c>
      <c r="S360" s="6">
        <v>19152.27</v>
      </c>
      <c r="T360" s="6">
        <v>6741.08</v>
      </c>
      <c r="U360" s="6">
        <v>9819.6</v>
      </c>
      <c r="V360" s="6">
        <v>6741.08</v>
      </c>
      <c r="W360" s="6">
        <v>9819.6</v>
      </c>
      <c r="X360" s="6">
        <v>2627.2</v>
      </c>
      <c r="Y360" s="6">
        <v>1733.4</v>
      </c>
      <c r="Z360" s="6">
        <v>9368.2800000000007</v>
      </c>
      <c r="AA360" s="6">
        <v>11553</v>
      </c>
      <c r="AB360" s="6">
        <v>9368.2800000000007</v>
      </c>
      <c r="AC360" s="6">
        <v>11553</v>
      </c>
      <c r="AD360" s="6">
        <v>1352.23</v>
      </c>
      <c r="AE360" s="6">
        <v>2058.62</v>
      </c>
      <c r="AF360" s="6">
        <v>1352.23</v>
      </c>
      <c r="AG360" s="6">
        <v>2058.62</v>
      </c>
      <c r="AH360" s="6">
        <v>-182.63</v>
      </c>
      <c r="AI360" s="6">
        <v>-393.37</v>
      </c>
      <c r="AJ360" s="6">
        <v>1281.3399999999999</v>
      </c>
      <c r="AK360" s="6">
        <v>1813.14</v>
      </c>
      <c r="AL360" s="6">
        <v>2933.03</v>
      </c>
      <c r="AM360" s="6">
        <v>3980.37</v>
      </c>
      <c r="AN360" s="6">
        <v>179.69</v>
      </c>
      <c r="AO360" s="6">
        <v>33.36</v>
      </c>
      <c r="AP360" s="6">
        <v>-1343.46</v>
      </c>
      <c r="AQ360" s="6">
        <v>107.15</v>
      </c>
      <c r="AR360" s="6">
        <v>-681.33</v>
      </c>
      <c r="AS360" s="6">
        <v>1261.44</v>
      </c>
      <c r="AT360" s="6">
        <v>14931.95</v>
      </c>
      <c r="AU360" s="6">
        <v>19045.12</v>
      </c>
      <c r="AV360" s="6">
        <v>1.0988674974187713</v>
      </c>
      <c r="AW360" s="6">
        <v>0.99440536291520532</v>
      </c>
      <c r="AX360" s="335"/>
      <c r="AY360" s="335"/>
    </row>
    <row r="361" spans="1:53">
      <c r="A361" s="6" t="s">
        <v>28</v>
      </c>
      <c r="B361" s="6">
        <v>15890.03</v>
      </c>
      <c r="C361" s="6">
        <v>34683.25</v>
      </c>
      <c r="D361" s="6">
        <v>-3845.44</v>
      </c>
      <c r="E361" s="6">
        <v>-4342.0200000000004</v>
      </c>
      <c r="F361" s="6">
        <v>12044.59</v>
      </c>
      <c r="G361" s="6">
        <v>30341.24</v>
      </c>
      <c r="H361" s="6">
        <v>2733.09</v>
      </c>
      <c r="I361" s="6">
        <v>5965.54</v>
      </c>
      <c r="J361" s="6">
        <v>9311.5</v>
      </c>
      <c r="K361" s="6">
        <v>24375.7</v>
      </c>
      <c r="L361" s="6">
        <v>3051.5</v>
      </c>
      <c r="M361" s="6">
        <v>5473.15</v>
      </c>
      <c r="N361" s="6">
        <v>6260</v>
      </c>
      <c r="O361" s="6">
        <v>18902.55</v>
      </c>
      <c r="P361" s="6">
        <v>0</v>
      </c>
      <c r="Q361" s="6">
        <v>0</v>
      </c>
      <c r="R361" s="6">
        <v>6260</v>
      </c>
      <c r="S361" s="6">
        <v>18902.55</v>
      </c>
      <c r="T361" s="6">
        <v>2652.36</v>
      </c>
      <c r="U361" s="6">
        <v>11073.44</v>
      </c>
      <c r="V361" s="6">
        <v>2652.36</v>
      </c>
      <c r="W361" s="6">
        <v>11073.44</v>
      </c>
      <c r="X361" s="6">
        <v>604.33000000000004</v>
      </c>
      <c r="Y361" s="6">
        <v>2415.06</v>
      </c>
      <c r="Z361" s="6">
        <v>3256.69</v>
      </c>
      <c r="AA361" s="6">
        <v>13488.5</v>
      </c>
      <c r="AB361" s="6">
        <v>3256.69</v>
      </c>
      <c r="AC361" s="6">
        <v>13488.5</v>
      </c>
      <c r="AD361" s="6">
        <v>1211</v>
      </c>
      <c r="AE361" s="6">
        <v>3559.33</v>
      </c>
      <c r="AF361" s="6">
        <v>1211</v>
      </c>
      <c r="AG361" s="6">
        <v>3559.33</v>
      </c>
      <c r="AH361" s="6">
        <v>-468.44</v>
      </c>
      <c r="AI361" s="6">
        <v>0</v>
      </c>
      <c r="AJ361" s="6">
        <v>450.77</v>
      </c>
      <c r="AK361" s="6">
        <v>3452.04</v>
      </c>
      <c r="AL361" s="6">
        <v>319.79000000000002</v>
      </c>
      <c r="AM361" s="6">
        <v>3601.42</v>
      </c>
      <c r="AN361" s="6">
        <v>1010.89</v>
      </c>
      <c r="AO361" s="6">
        <v>81.17</v>
      </c>
      <c r="AP361" s="6">
        <v>479.29</v>
      </c>
      <c r="AQ361" s="6">
        <v>-5279.91</v>
      </c>
      <c r="AR361" s="6">
        <v>1011.14</v>
      </c>
      <c r="AS361" s="6">
        <v>-3084.85</v>
      </c>
      <c r="AT361" s="6">
        <v>5780.71</v>
      </c>
      <c r="AU361" s="6">
        <v>24182.46</v>
      </c>
      <c r="AV361" s="6">
        <v>0.9234361022364217</v>
      </c>
      <c r="AW361" s="6">
        <v>1.2793226310735852</v>
      </c>
      <c r="AX361" s="335"/>
      <c r="AY361" s="335"/>
    </row>
    <row r="362" spans="1:53">
      <c r="A362" s="6" t="s">
        <v>350</v>
      </c>
      <c r="B362" s="6">
        <v>9601.4599999999991</v>
      </c>
      <c r="C362" s="6">
        <v>669.83</v>
      </c>
      <c r="D362" s="6">
        <v>3819.8</v>
      </c>
      <c r="E362" s="6">
        <v>308.86</v>
      </c>
      <c r="F362" s="6">
        <v>13421.27</v>
      </c>
      <c r="G362" s="6">
        <v>978.69</v>
      </c>
      <c r="H362" s="6">
        <v>1651.5</v>
      </c>
      <c r="I362" s="6">
        <v>115.7</v>
      </c>
      <c r="J362" s="6">
        <v>11769.77</v>
      </c>
      <c r="K362" s="6">
        <v>862.99</v>
      </c>
      <c r="L362" s="6">
        <v>511.03</v>
      </c>
      <c r="M362" s="6">
        <v>-4674</v>
      </c>
      <c r="N362" s="6">
        <v>11258.74</v>
      </c>
      <c r="O362" s="6">
        <v>5536.99</v>
      </c>
      <c r="P362" s="6">
        <v>0</v>
      </c>
      <c r="Q362" s="6">
        <v>0</v>
      </c>
      <c r="R362" s="6">
        <v>11258.74</v>
      </c>
      <c r="S362" s="6">
        <v>5536.99</v>
      </c>
      <c r="T362" s="6">
        <v>8013.48</v>
      </c>
      <c r="U362" s="6">
        <v>15770.93</v>
      </c>
      <c r="V362" s="6">
        <v>8013.48</v>
      </c>
      <c r="W362" s="6">
        <v>15770.93</v>
      </c>
      <c r="X362" s="6">
        <v>5228.42</v>
      </c>
      <c r="Y362" s="6">
        <v>-1368.53</v>
      </c>
      <c r="Z362" s="6">
        <v>13241.89</v>
      </c>
      <c r="AA362" s="6">
        <v>14402.4</v>
      </c>
      <c r="AB362" s="6">
        <v>13241.89</v>
      </c>
      <c r="AC362" s="6">
        <v>14402.4</v>
      </c>
      <c r="AD362" s="6">
        <v>870.89</v>
      </c>
      <c r="AE362" s="6">
        <v>1.77</v>
      </c>
      <c r="AF362" s="6">
        <v>870.89</v>
      </c>
      <c r="AG362" s="6">
        <v>1.77</v>
      </c>
      <c r="AH362" s="6">
        <v>-0.04</v>
      </c>
      <c r="AI362" s="6">
        <v>0</v>
      </c>
      <c r="AJ362" s="6">
        <v>994.88</v>
      </c>
      <c r="AK362" s="6">
        <v>63.22</v>
      </c>
      <c r="AL362" s="6">
        <v>2079.91</v>
      </c>
      <c r="AM362" s="6">
        <v>197.93</v>
      </c>
      <c r="AN362" s="6">
        <v>0</v>
      </c>
      <c r="AO362" s="6">
        <v>0</v>
      </c>
      <c r="AP362" s="6">
        <v>-5928.8</v>
      </c>
      <c r="AQ362" s="6">
        <v>-9128.33</v>
      </c>
      <c r="AR362" s="6">
        <v>-5656.3</v>
      </c>
      <c r="AS362" s="6">
        <v>-10180.73</v>
      </c>
      <c r="AT362" s="6">
        <v>17187.54</v>
      </c>
      <c r="AU362" s="6">
        <v>14665.32</v>
      </c>
      <c r="AV362" s="6">
        <v>1.5265953383771187</v>
      </c>
      <c r="AW362" s="6">
        <v>2.6486087206225766</v>
      </c>
      <c r="AX362" s="335"/>
      <c r="AY362" s="335"/>
    </row>
    <row r="363" spans="1:53">
      <c r="A363" s="6" t="s">
        <v>57</v>
      </c>
      <c r="B363" s="6">
        <v>11130.23</v>
      </c>
      <c r="C363" s="6">
        <v>59787.39</v>
      </c>
      <c r="D363" s="6">
        <v>844.99</v>
      </c>
      <c r="E363" s="6">
        <v>-9596.41</v>
      </c>
      <c r="F363" s="6">
        <v>11975.22</v>
      </c>
      <c r="G363" s="6">
        <v>50190.98</v>
      </c>
      <c r="H363" s="6">
        <v>1914.41</v>
      </c>
      <c r="I363" s="6">
        <v>10283.41</v>
      </c>
      <c r="J363" s="6">
        <v>10054.530000000001</v>
      </c>
      <c r="K363" s="6">
        <v>33988.730000000003</v>
      </c>
      <c r="L363" s="6">
        <v>6541.39</v>
      </c>
      <c r="M363" s="6">
        <v>3882.24</v>
      </c>
      <c r="N363" s="6">
        <v>3513.14</v>
      </c>
      <c r="O363" s="6">
        <v>30106.49</v>
      </c>
      <c r="P363" s="6">
        <v>0</v>
      </c>
      <c r="Q363" s="6">
        <v>0</v>
      </c>
      <c r="R363" s="6">
        <v>3513.14</v>
      </c>
      <c r="S363" s="6">
        <v>30106.49</v>
      </c>
      <c r="T363" s="6">
        <v>35.78</v>
      </c>
      <c r="U363" s="6">
        <v>9354.2999999999993</v>
      </c>
      <c r="V363" s="6">
        <v>35.78</v>
      </c>
      <c r="W363" s="6">
        <v>9332.0300000000007</v>
      </c>
      <c r="X363" s="6">
        <v>320.74</v>
      </c>
      <c r="Y363" s="6">
        <v>16701.3</v>
      </c>
      <c r="Z363" s="6">
        <v>356.52</v>
      </c>
      <c r="AA363" s="6">
        <v>26033.32</v>
      </c>
      <c r="AB363" s="6">
        <v>356.52</v>
      </c>
      <c r="AC363" s="6">
        <v>26033.32</v>
      </c>
      <c r="AD363" s="6">
        <v>177.15</v>
      </c>
      <c r="AE363" s="6">
        <v>8723.7800000000007</v>
      </c>
      <c r="AF363" s="6">
        <v>176.52</v>
      </c>
      <c r="AG363" s="6">
        <v>6135.13</v>
      </c>
      <c r="AH363" s="6">
        <v>-0.1</v>
      </c>
      <c r="AI363" s="6">
        <v>-1.79</v>
      </c>
      <c r="AJ363" s="6">
        <v>585.37</v>
      </c>
      <c r="AK363" s="6">
        <v>2044.97</v>
      </c>
      <c r="AL363" s="6">
        <v>1585.56</v>
      </c>
      <c r="AM363" s="6">
        <v>5147.18</v>
      </c>
      <c r="AN363" s="6">
        <v>387.79</v>
      </c>
      <c r="AO363" s="6">
        <v>243.89</v>
      </c>
      <c r="AP363" s="6">
        <v>421.48</v>
      </c>
      <c r="AQ363" s="6">
        <v>-9496.2199999999993</v>
      </c>
      <c r="AR363" s="6">
        <v>67.97</v>
      </c>
      <c r="AS363" s="6">
        <v>-7017.15</v>
      </c>
      <c r="AT363" s="6">
        <v>3091.66</v>
      </c>
      <c r="AU363" s="6">
        <v>39602.71</v>
      </c>
      <c r="AV363" s="6">
        <v>0.8800275536984008</v>
      </c>
      <c r="AW363" s="6">
        <v>1.3154210271605888</v>
      </c>
      <c r="AX363" s="335"/>
      <c r="AY363" s="335"/>
    </row>
    <row r="364" spans="1:53">
      <c r="D364" s="6"/>
      <c r="E364" s="6"/>
      <c r="AX364" s="335"/>
      <c r="AY364" s="335"/>
    </row>
    <row r="365" spans="1:53">
      <c r="D365" s="6"/>
      <c r="E365" s="6"/>
      <c r="AT365" s="177"/>
      <c r="AU365" s="177"/>
      <c r="AX365" s="335"/>
      <c r="AY365" s="335"/>
    </row>
    <row r="366" spans="1:53" ht="13.5" thickBot="1">
      <c r="A366" s="14" t="s">
        <v>118</v>
      </c>
      <c r="B366" s="15">
        <v>1937887.05</v>
      </c>
      <c r="C366" s="15">
        <v>2142102.21</v>
      </c>
      <c r="D366" s="15">
        <v>-4123.5800000000045</v>
      </c>
      <c r="E366" s="15">
        <v>1547.9400000000078</v>
      </c>
      <c r="F366" s="15">
        <v>1933763.4700000002</v>
      </c>
      <c r="G366" s="15">
        <v>2143650.14</v>
      </c>
      <c r="H366" s="15">
        <v>333660.67000000004</v>
      </c>
      <c r="I366" s="15">
        <v>370498.53999999992</v>
      </c>
      <c r="J366" s="15">
        <v>1489379.6800000002</v>
      </c>
      <c r="K366" s="15">
        <v>1354754.0199999998</v>
      </c>
      <c r="L366" s="15">
        <v>93756.579999999987</v>
      </c>
      <c r="M366" s="15">
        <v>-14247.809999999996</v>
      </c>
      <c r="N366" s="15">
        <v>1395623.0999999996</v>
      </c>
      <c r="O366" s="15">
        <v>1369001.8400000003</v>
      </c>
      <c r="P366" s="15">
        <v>181.93</v>
      </c>
      <c r="Q366" s="15">
        <v>133.96</v>
      </c>
      <c r="R366" s="15">
        <v>1395441.17</v>
      </c>
      <c r="S366" s="15">
        <v>1368867.8800000001</v>
      </c>
      <c r="T366" s="15">
        <v>1124943.5900000003</v>
      </c>
      <c r="U366" s="15">
        <v>1286237.6199999999</v>
      </c>
      <c r="V366" s="15">
        <v>1044434.22</v>
      </c>
      <c r="W366" s="15">
        <v>1039117.25</v>
      </c>
      <c r="X366" s="15">
        <v>75377.77</v>
      </c>
      <c r="Y366" s="15">
        <v>67701.59</v>
      </c>
      <c r="Z366" s="15">
        <v>1119811.9699999997</v>
      </c>
      <c r="AA366" s="15">
        <v>1106818.81</v>
      </c>
      <c r="AB366" s="15">
        <v>1119811.9699999997</v>
      </c>
      <c r="AC366" s="15">
        <v>1106818.81</v>
      </c>
      <c r="AD366" s="15">
        <v>223760.71999999997</v>
      </c>
      <c r="AE366" s="15">
        <v>257287.81</v>
      </c>
      <c r="AF366" s="15">
        <v>193364.84</v>
      </c>
      <c r="AG366" s="15">
        <v>179297.90999999997</v>
      </c>
      <c r="AH366" s="15">
        <v>-19327.66</v>
      </c>
      <c r="AI366" s="15">
        <v>-12910.060000000001</v>
      </c>
      <c r="AJ366" s="15">
        <v>94628.78</v>
      </c>
      <c r="AK366" s="15">
        <v>85598.569999999992</v>
      </c>
      <c r="AL366" s="15">
        <v>244495.49000000002</v>
      </c>
      <c r="AM366" s="15">
        <v>228310.94</v>
      </c>
      <c r="AN366" s="15">
        <v>11731.61</v>
      </c>
      <c r="AO366" s="15">
        <v>373.34</v>
      </c>
      <c r="AP366" s="15">
        <v>-249263.86</v>
      </c>
      <c r="AQ366" s="15">
        <v>-218621.67</v>
      </c>
      <c r="AR366" s="15">
        <v>-160338.30999999997</v>
      </c>
      <c r="AS366" s="15">
        <v>-122952.14</v>
      </c>
      <c r="AT366" s="15">
        <v>1644705.02</v>
      </c>
      <c r="AU366" s="15">
        <v>1587489.54</v>
      </c>
      <c r="AV366" s="15">
        <v>1.1786272724059017</v>
      </c>
      <c r="AW366" s="15">
        <v>1.1597098326246065</v>
      </c>
      <c r="AX366" s="365"/>
      <c r="AY366" s="365"/>
      <c r="AZ366" s="14"/>
      <c r="BA366" s="14"/>
    </row>
    <row r="367" spans="1:53" s="140" customFormat="1" ht="21.75" customHeight="1">
      <c r="A367" s="140" t="s">
        <v>129</v>
      </c>
      <c r="B367" s="376">
        <v>0</v>
      </c>
      <c r="C367" s="376">
        <v>0</v>
      </c>
      <c r="D367" s="376">
        <v>-7.2759576141834259E-12</v>
      </c>
      <c r="E367" s="376">
        <v>-1.8189894035458565E-12</v>
      </c>
      <c r="F367" s="376">
        <v>0</v>
      </c>
      <c r="G367" s="376">
        <v>0</v>
      </c>
      <c r="H367" s="376">
        <v>0</v>
      </c>
      <c r="I367" s="376">
        <v>0</v>
      </c>
      <c r="J367" s="376">
        <v>0</v>
      </c>
      <c r="K367" s="376">
        <v>0</v>
      </c>
      <c r="L367" s="376">
        <v>0</v>
      </c>
      <c r="M367" s="376">
        <v>0</v>
      </c>
      <c r="N367" s="376">
        <v>0</v>
      </c>
      <c r="O367" s="376">
        <v>0</v>
      </c>
      <c r="P367" s="376">
        <v>0</v>
      </c>
      <c r="Q367" s="376">
        <v>0</v>
      </c>
      <c r="R367" s="376">
        <v>0</v>
      </c>
      <c r="S367" s="376">
        <v>0</v>
      </c>
      <c r="T367" s="511">
        <v>0</v>
      </c>
      <c r="U367" s="511">
        <v>0</v>
      </c>
      <c r="V367" s="510">
        <v>0</v>
      </c>
      <c r="W367" s="510">
        <v>0</v>
      </c>
      <c r="X367" s="510">
        <v>0</v>
      </c>
      <c r="Y367" s="510">
        <v>0</v>
      </c>
      <c r="Z367" s="510">
        <v>0</v>
      </c>
      <c r="AA367" s="510">
        <v>0</v>
      </c>
      <c r="AB367" s="510">
        <v>0</v>
      </c>
      <c r="AC367" s="376">
        <v>0</v>
      </c>
      <c r="AD367" s="376">
        <v>0</v>
      </c>
      <c r="AE367" s="376">
        <v>0</v>
      </c>
      <c r="AF367" s="376">
        <v>0</v>
      </c>
      <c r="AG367" s="376">
        <v>0</v>
      </c>
      <c r="AH367" s="376">
        <v>0</v>
      </c>
      <c r="AI367" s="376">
        <v>0</v>
      </c>
      <c r="AJ367" s="376">
        <v>0</v>
      </c>
      <c r="AK367" s="376">
        <v>0</v>
      </c>
      <c r="AL367" s="376">
        <v>0</v>
      </c>
      <c r="AM367" s="376">
        <v>0</v>
      </c>
      <c r="AN367" s="376">
        <v>0</v>
      </c>
      <c r="AO367" s="376">
        <v>0</v>
      </c>
      <c r="AP367" s="376">
        <v>0</v>
      </c>
      <c r="AQ367" s="376">
        <v>0</v>
      </c>
      <c r="AR367" s="376"/>
      <c r="AS367" s="376"/>
      <c r="AT367" s="376"/>
      <c r="AU367" s="376"/>
      <c r="AV367" s="140">
        <v>0</v>
      </c>
      <c r="AW367" s="140">
        <v>0</v>
      </c>
    </row>
    <row r="368" spans="1:53" s="141" customFormat="1" ht="21.75" customHeight="1">
      <c r="A368" s="141" t="s">
        <v>129</v>
      </c>
      <c r="B368" s="142">
        <v>1.0000000009313226E-2</v>
      </c>
      <c r="C368" s="142">
        <v>0</v>
      </c>
      <c r="D368" s="142">
        <v>0</v>
      </c>
      <c r="E368" s="142">
        <v>7.73070496506989E-12</v>
      </c>
      <c r="F368" s="142">
        <v>0</v>
      </c>
      <c r="G368" s="142">
        <v>-9.9999997764825821E-3</v>
      </c>
      <c r="H368" s="142">
        <v>0</v>
      </c>
      <c r="I368" s="142">
        <v>-1.0000000067520887E-2</v>
      </c>
      <c r="J368" s="142">
        <v>0</v>
      </c>
      <c r="K368" s="142">
        <v>-1.0000000242143869E-2</v>
      </c>
      <c r="L368" s="142">
        <v>9.9999999802093953E-3</v>
      </c>
      <c r="M368" s="142">
        <v>0</v>
      </c>
      <c r="N368" s="142">
        <v>-1.0000000474974513E-2</v>
      </c>
      <c r="O368" s="142">
        <v>1.0000000242143869E-2</v>
      </c>
      <c r="P368" s="142">
        <v>0</v>
      </c>
      <c r="Q368" s="142">
        <v>0</v>
      </c>
      <c r="R368" s="142">
        <v>-1.0000000009313226E-2</v>
      </c>
      <c r="S368" s="142">
        <v>1.0000000009313226E-2</v>
      </c>
      <c r="T368" s="142">
        <v>1.0000000242143869E-2</v>
      </c>
      <c r="U368" s="142">
        <v>0</v>
      </c>
      <c r="V368" s="142">
        <v>1.0000000009313226E-2</v>
      </c>
      <c r="W368" s="142">
        <v>0</v>
      </c>
      <c r="X368" s="142">
        <v>0</v>
      </c>
      <c r="Y368" s="142">
        <v>9.9999999947613105E-3</v>
      </c>
      <c r="Z368" s="142">
        <v>0</v>
      </c>
      <c r="AA368" s="142">
        <v>-1.0000000009313226E-2</v>
      </c>
      <c r="AB368" s="142">
        <v>0</v>
      </c>
      <c r="AC368" s="142">
        <v>-1.0000000009313226E-2</v>
      </c>
      <c r="AD368" s="142">
        <v>9.9999999802093953E-3</v>
      </c>
      <c r="AE368" s="142">
        <v>1.0000000009313226E-2</v>
      </c>
      <c r="AF368" s="142">
        <v>1.0000000009313226E-2</v>
      </c>
      <c r="AG368" s="142">
        <v>-1.0000000038417056E-2</v>
      </c>
      <c r="AH368" s="142">
        <v>-9.9999999983992893E-3</v>
      </c>
      <c r="AI368" s="142">
        <v>0</v>
      </c>
      <c r="AJ368" s="142">
        <v>9.9999999947613105E-3</v>
      </c>
      <c r="AK368" s="142">
        <v>-1.0000000009313226E-2</v>
      </c>
      <c r="AL368" s="142">
        <v>0</v>
      </c>
      <c r="AM368" s="142">
        <v>0</v>
      </c>
      <c r="AN368" s="142">
        <v>-1.0000000000218279E-2</v>
      </c>
      <c r="AO368" s="142">
        <v>-1.0000000000047748E-2</v>
      </c>
      <c r="AP368" s="142">
        <v>-9.9999999802093953E-3</v>
      </c>
      <c r="AQ368" s="142">
        <v>9.9999999802093953E-3</v>
      </c>
      <c r="AR368" s="142">
        <v>0</v>
      </c>
      <c r="AS368" s="142">
        <v>-9.9999999947613105E-3</v>
      </c>
      <c r="AT368" s="142"/>
      <c r="AU368" s="142"/>
      <c r="AV368" s="142"/>
      <c r="AW368" s="142"/>
      <c r="AX368" s="142"/>
      <c r="AY368" s="142"/>
    </row>
    <row r="369" spans="1:49" ht="15.75">
      <c r="A369" s="193"/>
      <c r="B369" s="193"/>
      <c r="C369" s="193"/>
      <c r="D369" s="6"/>
      <c r="E369" s="6"/>
      <c r="F369" s="374"/>
      <c r="G369" s="374"/>
    </row>
    <row r="370" spans="1:49" ht="15.75">
      <c r="A370" s="16"/>
      <c r="B370" s="1087">
        <v>42369</v>
      </c>
      <c r="C370" s="1087">
        <v>42735</v>
      </c>
      <c r="D370" s="6"/>
      <c r="E370" s="13">
        <v>2143650.15</v>
      </c>
      <c r="F370" s="374"/>
      <c r="G370" s="374"/>
      <c r="AI370" s="13"/>
      <c r="AT370" s="573">
        <v>1644705.0299999998</v>
      </c>
      <c r="AU370" s="573">
        <v>1587489.51</v>
      </c>
      <c r="AW370" s="489" t="s">
        <v>551</v>
      </c>
    </row>
    <row r="371" spans="1:49">
      <c r="B371" s="12"/>
      <c r="C371" s="12"/>
    </row>
    <row r="372" spans="1:49" ht="20.25">
      <c r="A372" s="1710" t="s">
        <v>355</v>
      </c>
      <c r="B372" s="1710"/>
      <c r="C372" s="1710"/>
    </row>
    <row r="373" spans="1:49" ht="15.75">
      <c r="A373" s="176">
        <v>1</v>
      </c>
      <c r="B373" s="176">
        <v>2</v>
      </c>
      <c r="C373" s="176">
        <v>3</v>
      </c>
      <c r="D373" s="176">
        <v>4</v>
      </c>
      <c r="E373" s="176">
        <v>5</v>
      </c>
      <c r="F373" s="176">
        <v>6</v>
      </c>
      <c r="G373" s="176">
        <v>7</v>
      </c>
      <c r="H373" s="176">
        <v>8</v>
      </c>
      <c r="I373" s="176">
        <v>9</v>
      </c>
      <c r="J373" s="176">
        <v>10</v>
      </c>
      <c r="K373" s="176">
        <v>11</v>
      </c>
      <c r="L373" s="176">
        <v>12</v>
      </c>
      <c r="M373" s="176">
        <v>13</v>
      </c>
      <c r="N373" s="176">
        <v>14</v>
      </c>
      <c r="O373" s="176">
        <v>15</v>
      </c>
      <c r="P373" s="176">
        <v>16</v>
      </c>
      <c r="Q373" s="176">
        <v>17</v>
      </c>
      <c r="R373" s="176">
        <v>18</v>
      </c>
      <c r="S373" s="176">
        <v>19</v>
      </c>
      <c r="T373" s="176">
        <v>20</v>
      </c>
      <c r="U373" s="176">
        <v>21</v>
      </c>
      <c r="V373" s="176">
        <v>22</v>
      </c>
      <c r="W373" s="176">
        <v>23</v>
      </c>
      <c r="X373" s="176">
        <v>24</v>
      </c>
      <c r="Y373" s="176">
        <v>25</v>
      </c>
      <c r="Z373" s="176">
        <v>26</v>
      </c>
      <c r="AA373" s="176">
        <v>27</v>
      </c>
      <c r="AB373" s="176">
        <v>28</v>
      </c>
      <c r="AC373" s="176">
        <v>29</v>
      </c>
      <c r="AD373" s="176">
        <v>30</v>
      </c>
      <c r="AE373" s="176">
        <v>31</v>
      </c>
      <c r="AF373" s="176">
        <v>32</v>
      </c>
      <c r="AG373" s="176">
        <v>33</v>
      </c>
      <c r="AH373" s="176">
        <v>34</v>
      </c>
      <c r="AI373" s="176">
        <v>35</v>
      </c>
      <c r="AJ373" s="176">
        <v>36</v>
      </c>
      <c r="AK373" s="176">
        <v>37</v>
      </c>
      <c r="AL373" s="176">
        <v>38</v>
      </c>
      <c r="AM373" s="176">
        <v>39</v>
      </c>
      <c r="AN373" s="176">
        <v>40</v>
      </c>
      <c r="AO373" s="176">
        <v>41</v>
      </c>
      <c r="AP373" s="176">
        <v>42</v>
      </c>
      <c r="AQ373" s="176">
        <v>43</v>
      </c>
      <c r="AR373" s="176">
        <v>44</v>
      </c>
    </row>
    <row r="374" spans="1:49" ht="36" customHeight="1">
      <c r="A374" s="4" t="s">
        <v>13</v>
      </c>
      <c r="B374" s="1489" t="s">
        <v>11</v>
      </c>
      <c r="C374" s="1489"/>
      <c r="D374" s="1489" t="s">
        <v>45</v>
      </c>
      <c r="E374" s="1489"/>
      <c r="F374" s="1489" t="s">
        <v>50</v>
      </c>
      <c r="G374" s="1489"/>
      <c r="H374" s="1489" t="s">
        <v>43</v>
      </c>
      <c r="I374" s="1489"/>
      <c r="J374" s="1489" t="s">
        <v>78</v>
      </c>
      <c r="K374" s="1489"/>
      <c r="L374" s="1489" t="s">
        <v>79</v>
      </c>
      <c r="M374" s="1489"/>
      <c r="N374" s="1489" t="s">
        <v>80</v>
      </c>
      <c r="O374" s="1489"/>
      <c r="P374" s="1489" t="s">
        <v>178</v>
      </c>
      <c r="Q374" s="1489"/>
      <c r="R374" s="1489" t="s">
        <v>94</v>
      </c>
      <c r="S374" s="1489"/>
      <c r="T374" s="1489" t="s">
        <v>83</v>
      </c>
      <c r="U374" s="1489"/>
      <c r="V374" s="1489" t="s">
        <v>411</v>
      </c>
      <c r="W374" s="1489"/>
      <c r="X374" s="1489" t="s">
        <v>85</v>
      </c>
      <c r="Y374" s="1489"/>
      <c r="Z374" s="1489" t="s">
        <v>86</v>
      </c>
      <c r="AA374" s="1489"/>
      <c r="AB374" s="1489" t="s">
        <v>212</v>
      </c>
      <c r="AC374" s="1489"/>
      <c r="AD374" s="1489" t="s">
        <v>87</v>
      </c>
      <c r="AE374" s="1489"/>
      <c r="AF374" s="1489" t="s">
        <v>88</v>
      </c>
      <c r="AG374" s="1489"/>
      <c r="AH374" s="1489" t="s">
        <v>99</v>
      </c>
      <c r="AI374" s="1489"/>
      <c r="AJ374" s="1489" t="s">
        <v>412</v>
      </c>
      <c r="AK374" s="1489"/>
      <c r="AL374" s="1489" t="s">
        <v>90</v>
      </c>
      <c r="AM374" s="1489"/>
      <c r="AN374" s="1489" t="s">
        <v>72</v>
      </c>
      <c r="AO374" s="1489"/>
      <c r="AP374" s="373"/>
      <c r="AQ374" s="1489" t="s">
        <v>406</v>
      </c>
      <c r="AR374" s="1489"/>
    </row>
    <row r="375" spans="1:49" ht="16.5" customHeight="1">
      <c r="A375" s="4" t="s">
        <v>13</v>
      </c>
      <c r="B375" s="4" t="s">
        <v>41</v>
      </c>
      <c r="C375" s="4" t="s">
        <v>42</v>
      </c>
      <c r="D375" s="276" t="s">
        <v>41</v>
      </c>
      <c r="E375" s="276" t="s">
        <v>42</v>
      </c>
      <c r="F375" s="4" t="s">
        <v>41</v>
      </c>
      <c r="G375" s="4" t="s">
        <v>42</v>
      </c>
      <c r="H375" s="4" t="s">
        <v>41</v>
      </c>
      <c r="I375" s="4" t="s">
        <v>42</v>
      </c>
      <c r="J375" s="4" t="s">
        <v>41</v>
      </c>
      <c r="K375" s="4" t="s">
        <v>42</v>
      </c>
      <c r="L375" s="4" t="s">
        <v>41</v>
      </c>
      <c r="M375" s="4" t="s">
        <v>42</v>
      </c>
      <c r="N375" s="4" t="s">
        <v>41</v>
      </c>
      <c r="O375" s="4" t="s">
        <v>42</v>
      </c>
      <c r="P375" s="4" t="s">
        <v>41</v>
      </c>
      <c r="Q375" s="4" t="s">
        <v>42</v>
      </c>
      <c r="R375" s="4" t="s">
        <v>41</v>
      </c>
      <c r="S375" s="4" t="s">
        <v>42</v>
      </c>
      <c r="T375" s="4" t="s">
        <v>41</v>
      </c>
      <c r="U375" s="4" t="s">
        <v>42</v>
      </c>
      <c r="V375" s="4" t="s">
        <v>41</v>
      </c>
      <c r="W375" s="4" t="s">
        <v>42</v>
      </c>
      <c r="X375" s="4" t="s">
        <v>41</v>
      </c>
      <c r="Y375" s="4" t="s">
        <v>42</v>
      </c>
      <c r="Z375" s="4" t="s">
        <v>41</v>
      </c>
      <c r="AA375" s="4" t="s">
        <v>42</v>
      </c>
      <c r="AB375" s="4" t="s">
        <v>41</v>
      </c>
      <c r="AC375" s="4" t="s">
        <v>42</v>
      </c>
      <c r="AD375" s="4" t="s">
        <v>41</v>
      </c>
      <c r="AE375" s="4" t="s">
        <v>42</v>
      </c>
      <c r="AF375" s="4" t="s">
        <v>41</v>
      </c>
      <c r="AG375" s="4" t="s">
        <v>42</v>
      </c>
      <c r="AH375" s="4" t="s">
        <v>41</v>
      </c>
      <c r="AI375" s="4" t="s">
        <v>42</v>
      </c>
      <c r="AJ375" s="4" t="s">
        <v>41</v>
      </c>
      <c r="AK375" s="4" t="s">
        <v>42</v>
      </c>
      <c r="AL375" s="4" t="s">
        <v>41</v>
      </c>
      <c r="AM375" s="4" t="s">
        <v>42</v>
      </c>
      <c r="AN375" s="4" t="s">
        <v>41</v>
      </c>
      <c r="AO375" s="4" t="s">
        <v>42</v>
      </c>
      <c r="AP375" s="4"/>
      <c r="AQ375" s="5" t="s">
        <v>41</v>
      </c>
      <c r="AR375" s="5" t="s">
        <v>42</v>
      </c>
    </row>
    <row r="376" spans="1:49">
      <c r="A376" s="6" t="s">
        <v>14</v>
      </c>
      <c r="B376" s="6">
        <v>10268.91</v>
      </c>
      <c r="C376" s="6">
        <v>0</v>
      </c>
      <c r="D376" s="6">
        <v>10268.91</v>
      </c>
      <c r="E376" s="6">
        <v>0</v>
      </c>
      <c r="F376" s="6">
        <v>611.47</v>
      </c>
      <c r="G376" s="6">
        <v>0</v>
      </c>
      <c r="H376" s="6">
        <v>9657.44</v>
      </c>
      <c r="I376" s="6">
        <v>0</v>
      </c>
      <c r="J376" s="6">
        <v>0</v>
      </c>
      <c r="K376" s="6">
        <v>0</v>
      </c>
      <c r="L376" s="6">
        <v>9657.44</v>
      </c>
      <c r="M376" s="6">
        <v>0</v>
      </c>
      <c r="N376" s="6">
        <v>1910.29</v>
      </c>
      <c r="O376" s="6">
        <v>0</v>
      </c>
      <c r="P376" s="6">
        <v>1910.29</v>
      </c>
      <c r="Q376" s="6">
        <v>0</v>
      </c>
      <c r="R376" s="6">
        <v>433.97</v>
      </c>
      <c r="S376" s="6">
        <v>0</v>
      </c>
      <c r="T376" s="6">
        <v>2344.25</v>
      </c>
      <c r="U376" s="6">
        <v>0</v>
      </c>
      <c r="V376" s="6">
        <v>2344.25</v>
      </c>
      <c r="W376" s="6">
        <v>0</v>
      </c>
      <c r="X376" s="6">
        <v>1541.37</v>
      </c>
      <c r="Y376" s="6">
        <v>0</v>
      </c>
      <c r="Z376" s="6">
        <v>1541.37</v>
      </c>
      <c r="AA376" s="6">
        <v>0</v>
      </c>
      <c r="AB376" s="6">
        <v>-82.79</v>
      </c>
      <c r="AC376" s="6">
        <v>0</v>
      </c>
      <c r="AD376" s="6">
        <v>300.91000000000003</v>
      </c>
      <c r="AE376" s="6">
        <v>0</v>
      </c>
      <c r="AF376" s="6">
        <v>2635.68</v>
      </c>
      <c r="AG376" s="6">
        <v>0</v>
      </c>
      <c r="AH376" s="6">
        <v>8.65</v>
      </c>
      <c r="AI376" s="6">
        <v>0</v>
      </c>
      <c r="AJ376" s="6">
        <v>2909.37</v>
      </c>
      <c r="AK376" s="6">
        <v>0</v>
      </c>
      <c r="AL376" s="6">
        <v>3040.92</v>
      </c>
      <c r="AM376" s="6">
        <v>0</v>
      </c>
      <c r="AN376" s="6">
        <v>6748.07</v>
      </c>
      <c r="AO376" s="6">
        <v>0</v>
      </c>
      <c r="AQ376" s="381">
        <v>0.69874314518133163</v>
      </c>
      <c r="AR376" s="381" t="s">
        <v>587</v>
      </c>
    </row>
    <row r="377" spans="1:49">
      <c r="A377" s="6" t="s">
        <v>375</v>
      </c>
      <c r="B377" s="6">
        <v>1569.68</v>
      </c>
      <c r="C377" s="6">
        <v>2003.41</v>
      </c>
      <c r="D377" s="6">
        <v>242.42</v>
      </c>
      <c r="E377" s="6">
        <v>293.39</v>
      </c>
      <c r="F377" s="6">
        <v>-322.39</v>
      </c>
      <c r="G377" s="6">
        <v>26.35</v>
      </c>
      <c r="H377" s="6">
        <v>564.80999999999995</v>
      </c>
      <c r="I377" s="6">
        <v>267.04000000000002</v>
      </c>
      <c r="J377" s="6">
        <v>25.82</v>
      </c>
      <c r="K377" s="6">
        <v>15.99</v>
      </c>
      <c r="L377" s="6">
        <v>538.99</v>
      </c>
      <c r="M377" s="6">
        <v>251.05</v>
      </c>
      <c r="N377" s="6">
        <v>1070.8800000000001</v>
      </c>
      <c r="O377" s="6">
        <v>678.49</v>
      </c>
      <c r="P377" s="6">
        <v>471.39</v>
      </c>
      <c r="Q377" s="6">
        <v>171.93</v>
      </c>
      <c r="R377" s="6">
        <v>-166.5</v>
      </c>
      <c r="S377" s="6">
        <v>-33.06</v>
      </c>
      <c r="T377" s="6">
        <v>304.89</v>
      </c>
      <c r="U377" s="6">
        <v>138.87</v>
      </c>
      <c r="V377" s="6">
        <v>304.89</v>
      </c>
      <c r="W377" s="6">
        <v>131.38999999999999</v>
      </c>
      <c r="X377" s="6">
        <v>245.54</v>
      </c>
      <c r="Y377" s="6">
        <v>286.51</v>
      </c>
      <c r="Z377" s="6">
        <v>-346.82</v>
      </c>
      <c r="AA377" s="6">
        <v>-476.01</v>
      </c>
      <c r="AB377" s="6">
        <v>-44.36</v>
      </c>
      <c r="AC377" s="6">
        <v>-24.3</v>
      </c>
      <c r="AD377" s="6">
        <v>309.74</v>
      </c>
      <c r="AE377" s="6">
        <v>157.03</v>
      </c>
      <c r="AF377" s="6">
        <v>822.13</v>
      </c>
      <c r="AG377" s="6">
        <v>713.73</v>
      </c>
      <c r="AH377" s="6">
        <v>14.16</v>
      </c>
      <c r="AI377" s="6">
        <v>18.71</v>
      </c>
      <c r="AJ377" s="6">
        <v>-520.76</v>
      </c>
      <c r="AK377" s="6">
        <v>-269.51</v>
      </c>
      <c r="AL377" s="6">
        <v>-443.49</v>
      </c>
      <c r="AM377" s="6">
        <v>-142.88</v>
      </c>
      <c r="AN377" s="6">
        <v>1059.74</v>
      </c>
      <c r="AO377" s="6">
        <v>520.54999999999995</v>
      </c>
      <c r="AQ377" s="381">
        <v>1.9661589268817603</v>
      </c>
      <c r="AR377" s="381">
        <v>2.0734913363871734</v>
      </c>
    </row>
    <row r="378" spans="1:49">
      <c r="A378" s="6" t="s">
        <v>27</v>
      </c>
      <c r="B378" s="6">
        <v>35216.14</v>
      </c>
      <c r="C378" s="6">
        <v>40051.230000000003</v>
      </c>
      <c r="D378" s="6">
        <v>361.34</v>
      </c>
      <c r="E378" s="6">
        <v>401.65</v>
      </c>
      <c r="F378" s="6">
        <v>-56.2</v>
      </c>
      <c r="G378" s="6">
        <v>-99.71</v>
      </c>
      <c r="H378" s="6">
        <v>417.55</v>
      </c>
      <c r="I378" s="6">
        <v>501.36</v>
      </c>
      <c r="J378" s="6">
        <v>45.25</v>
      </c>
      <c r="K378" s="6">
        <v>46.57</v>
      </c>
      <c r="L378" s="6">
        <v>372.29</v>
      </c>
      <c r="M378" s="6">
        <v>454.79</v>
      </c>
      <c r="N378" s="6">
        <v>5174.13</v>
      </c>
      <c r="O378" s="6">
        <v>4503.3500000000004</v>
      </c>
      <c r="P378" s="6">
        <v>15.93</v>
      </c>
      <c r="Q378" s="6">
        <v>24.73</v>
      </c>
      <c r="R378" s="6">
        <v>8.0299999999999994</v>
      </c>
      <c r="S378" s="6">
        <v>14.16</v>
      </c>
      <c r="T378" s="6">
        <v>23.95</v>
      </c>
      <c r="U378" s="6">
        <v>38.89</v>
      </c>
      <c r="V378" s="6">
        <v>23.95</v>
      </c>
      <c r="W378" s="6">
        <v>38.89</v>
      </c>
      <c r="X378" s="6">
        <v>10718.64</v>
      </c>
      <c r="Y378" s="6">
        <v>12276.47</v>
      </c>
      <c r="Z378" s="6">
        <v>-7264.98</v>
      </c>
      <c r="AA378" s="6">
        <v>-11396.1</v>
      </c>
      <c r="AB378" s="6">
        <v>-1154.1099999999999</v>
      </c>
      <c r="AC378" s="6">
        <v>0</v>
      </c>
      <c r="AD378" s="6">
        <v>9.9499999999999993</v>
      </c>
      <c r="AE378" s="6">
        <v>1632.02</v>
      </c>
      <c r="AF378" s="6">
        <v>934.54</v>
      </c>
      <c r="AG378" s="6">
        <v>976.47</v>
      </c>
      <c r="AH378" s="6">
        <v>1184.76</v>
      </c>
      <c r="AI378" s="6">
        <v>1379.06</v>
      </c>
      <c r="AJ378" s="6">
        <v>6638.17</v>
      </c>
      <c r="AK378" s="6">
        <v>7824.45</v>
      </c>
      <c r="AL378" s="6">
        <v>4840.72</v>
      </c>
      <c r="AM378" s="6">
        <v>5983.8</v>
      </c>
      <c r="AN378" s="6">
        <v>-6265.88</v>
      </c>
      <c r="AO378" s="6">
        <v>-7369.65</v>
      </c>
      <c r="AQ378" s="381">
        <v>-16.830642778479142</v>
      </c>
      <c r="AR378" s="381">
        <v>-16.204511972558763</v>
      </c>
    </row>
    <row r="379" spans="1:49">
      <c r="A379" s="6" t="s">
        <v>350</v>
      </c>
      <c r="B379" s="6">
        <v>14397.8</v>
      </c>
      <c r="C379" s="6">
        <v>14986.31</v>
      </c>
      <c r="D379" s="6">
        <v>7633.27</v>
      </c>
      <c r="E379" s="6">
        <v>11821.02</v>
      </c>
      <c r="F379" s="6">
        <v>2732.75</v>
      </c>
      <c r="G379" s="6">
        <v>215.16</v>
      </c>
      <c r="H379" s="6">
        <v>4900.5200000000004</v>
      </c>
      <c r="I379" s="6">
        <v>11605.86</v>
      </c>
      <c r="J379" s="6">
        <v>2154.1999999999998</v>
      </c>
      <c r="K379" s="6">
        <v>2029.77</v>
      </c>
      <c r="L379" s="6">
        <v>2746.32</v>
      </c>
      <c r="M379" s="6">
        <v>9576.09</v>
      </c>
      <c r="N379" s="6">
        <v>87.82</v>
      </c>
      <c r="O379" s="6">
        <v>3381.02</v>
      </c>
      <c r="P379" s="6">
        <v>-793.52</v>
      </c>
      <c r="Q379" s="6">
        <v>2950.89</v>
      </c>
      <c r="R379" s="6">
        <v>161.28</v>
      </c>
      <c r="S379" s="6">
        <v>293.74</v>
      </c>
      <c r="T379" s="6">
        <v>-632.24</v>
      </c>
      <c r="U379" s="6">
        <v>3244.63</v>
      </c>
      <c r="V379" s="6">
        <v>-795.68</v>
      </c>
      <c r="W379" s="6">
        <v>3239.82</v>
      </c>
      <c r="X379" s="6">
        <v>1783.9</v>
      </c>
      <c r="Y379" s="6">
        <v>1547.19</v>
      </c>
      <c r="Z379" s="6">
        <v>428.47</v>
      </c>
      <c r="AA379" s="6">
        <v>1029.77</v>
      </c>
      <c r="AB379" s="6">
        <v>-18.850000000000001</v>
      </c>
      <c r="AC379" s="6">
        <v>-0.71</v>
      </c>
      <c r="AD379" s="6">
        <v>671.08</v>
      </c>
      <c r="AE379" s="6">
        <v>970.23</v>
      </c>
      <c r="AF379" s="6">
        <v>1944.51</v>
      </c>
      <c r="AG379" s="6">
        <v>2105.71</v>
      </c>
      <c r="AH379" s="6">
        <v>6.9</v>
      </c>
      <c r="AI379" s="6">
        <v>0</v>
      </c>
      <c r="AJ379" s="6">
        <v>509.88</v>
      </c>
      <c r="AK379" s="6">
        <v>2231.27</v>
      </c>
      <c r="AL379" s="6">
        <v>1183.8900000000001</v>
      </c>
      <c r="AM379" s="6">
        <v>1882.73</v>
      </c>
      <c r="AN379" s="6">
        <v>2236.44</v>
      </c>
      <c r="AO379" s="6">
        <v>7344.81</v>
      </c>
      <c r="AQ379" s="381">
        <v>0.81434064493576852</v>
      </c>
      <c r="AR379" s="381">
        <v>0.76699467110271524</v>
      </c>
    </row>
    <row r="380" spans="1:49">
      <c r="A380" s="6" t="s">
        <v>381</v>
      </c>
      <c r="B380" s="6">
        <v>6626.78</v>
      </c>
      <c r="C380" s="6">
        <v>9159.6200000000008</v>
      </c>
      <c r="D380" s="6">
        <v>5527.02</v>
      </c>
      <c r="E380" s="6">
        <v>7363.84</v>
      </c>
      <c r="F380" s="6">
        <v>-91.91</v>
      </c>
      <c r="G380" s="6">
        <v>918.95</v>
      </c>
      <c r="H380" s="6">
        <v>5618.93</v>
      </c>
      <c r="I380" s="6">
        <v>6444.88</v>
      </c>
      <c r="J380" s="6">
        <v>245.75</v>
      </c>
      <c r="K380" s="6">
        <v>615.02</v>
      </c>
      <c r="L380" s="6">
        <v>5373.18</v>
      </c>
      <c r="M380" s="6">
        <v>5829.86</v>
      </c>
      <c r="N380" s="6">
        <v>771.35</v>
      </c>
      <c r="O380" s="6">
        <v>1301.1400000000001</v>
      </c>
      <c r="P380" s="6">
        <v>661.08</v>
      </c>
      <c r="Q380" s="6">
        <v>1078.82</v>
      </c>
      <c r="R380" s="6">
        <v>794.29</v>
      </c>
      <c r="S380" s="6">
        <v>-216.1</v>
      </c>
      <c r="T380" s="6">
        <v>1455.37</v>
      </c>
      <c r="U380" s="6">
        <v>862.73</v>
      </c>
      <c r="V380" s="6">
        <v>1453.85</v>
      </c>
      <c r="W380" s="6">
        <v>862.73</v>
      </c>
      <c r="X380" s="6">
        <v>437.37</v>
      </c>
      <c r="Y380" s="6">
        <v>386.83</v>
      </c>
      <c r="Z380" s="6">
        <v>198.22</v>
      </c>
      <c r="AA380" s="6">
        <v>88.97</v>
      </c>
      <c r="AB380" s="6">
        <v>-0.19</v>
      </c>
      <c r="AC380" s="6">
        <v>0</v>
      </c>
      <c r="AD380" s="6">
        <v>328.7</v>
      </c>
      <c r="AE380" s="6">
        <v>287.52</v>
      </c>
      <c r="AF380" s="6">
        <v>819.35</v>
      </c>
      <c r="AG380" s="6">
        <v>465.1</v>
      </c>
      <c r="AH380" s="6">
        <v>13.54</v>
      </c>
      <c r="AI380" s="6">
        <v>2.08</v>
      </c>
      <c r="AJ380" s="6">
        <v>2559.7199999999998</v>
      </c>
      <c r="AK380" s="6">
        <v>4123.45</v>
      </c>
      <c r="AL380" s="6">
        <v>3001.2</v>
      </c>
      <c r="AM380" s="6">
        <v>1530.98</v>
      </c>
      <c r="AN380" s="6">
        <v>2813.45</v>
      </c>
      <c r="AO380" s="6">
        <v>1706.41</v>
      </c>
      <c r="AQ380" s="381">
        <v>0.52360985487178913</v>
      </c>
      <c r="AR380" s="381">
        <v>0.29270171153338165</v>
      </c>
    </row>
    <row r="381" spans="1:49">
      <c r="A381" s="6" t="s">
        <v>286</v>
      </c>
      <c r="B381" s="6">
        <v>25252.35</v>
      </c>
      <c r="C381" s="6">
        <v>37284.57</v>
      </c>
      <c r="D381" s="6">
        <v>20467.48</v>
      </c>
      <c r="E381" s="6">
        <v>31324.67</v>
      </c>
      <c r="F381" s="6">
        <v>4789.38</v>
      </c>
      <c r="G381" s="6">
        <v>6069.91</v>
      </c>
      <c r="H381" s="6">
        <v>15678.1</v>
      </c>
      <c r="I381" s="6">
        <v>25254.76</v>
      </c>
      <c r="J381" s="6">
        <v>1138.95</v>
      </c>
      <c r="K381" s="6">
        <v>1226.3599999999999</v>
      </c>
      <c r="L381" s="6">
        <v>14539.16</v>
      </c>
      <c r="M381" s="6">
        <v>24028.39</v>
      </c>
      <c r="N381" s="6">
        <v>1055.26</v>
      </c>
      <c r="O381" s="6">
        <v>3020.43</v>
      </c>
      <c r="P381" s="6">
        <v>803.11</v>
      </c>
      <c r="Q381" s="6">
        <v>2208.41</v>
      </c>
      <c r="R381" s="6">
        <v>448.34</v>
      </c>
      <c r="S381" s="6">
        <v>666.08</v>
      </c>
      <c r="T381" s="6">
        <v>1251.46</v>
      </c>
      <c r="U381" s="6">
        <v>2874.49</v>
      </c>
      <c r="V381" s="6">
        <v>1251.46</v>
      </c>
      <c r="W381" s="6">
        <v>2874.49</v>
      </c>
      <c r="X381" s="6">
        <v>6216.7</v>
      </c>
      <c r="Y381" s="6">
        <v>8157.2</v>
      </c>
      <c r="Z381" s="6">
        <v>4932.4399999999996</v>
      </c>
      <c r="AA381" s="6">
        <v>5829.04</v>
      </c>
      <c r="AB381" s="6">
        <v>0</v>
      </c>
      <c r="AC381" s="6">
        <v>0</v>
      </c>
      <c r="AD381" s="6">
        <v>1205.1600000000001</v>
      </c>
      <c r="AE381" s="6">
        <v>1810.14</v>
      </c>
      <c r="AF381" s="6">
        <v>1263.3499999999999</v>
      </c>
      <c r="AG381" s="6">
        <v>2044.36</v>
      </c>
      <c r="AH381" s="6">
        <v>32.42</v>
      </c>
      <c r="AI381" s="6">
        <v>220.44</v>
      </c>
      <c r="AJ381" s="6">
        <v>5854.34</v>
      </c>
      <c r="AK381" s="6">
        <v>11249.92</v>
      </c>
      <c r="AL381" s="6">
        <v>6121.14</v>
      </c>
      <c r="AM381" s="6">
        <v>8838.35</v>
      </c>
      <c r="AN381" s="6">
        <v>8684.82</v>
      </c>
      <c r="AO381" s="6">
        <v>12778.47</v>
      </c>
      <c r="AQ381" s="381">
        <v>0.5973398738304001</v>
      </c>
      <c r="AR381" s="381">
        <v>0.5318071664393661</v>
      </c>
    </row>
    <row r="382" spans="1:49">
      <c r="A382" s="6" t="s">
        <v>29</v>
      </c>
      <c r="B382" s="6">
        <v>10134.040000000001</v>
      </c>
      <c r="C382" s="6">
        <v>11010.49</v>
      </c>
      <c r="D382" s="6">
        <v>9478.92</v>
      </c>
      <c r="E382" s="6">
        <v>10326.219999999999</v>
      </c>
      <c r="F382" s="6">
        <v>458.6</v>
      </c>
      <c r="G382" s="6">
        <v>321.62</v>
      </c>
      <c r="H382" s="6">
        <v>9020.32</v>
      </c>
      <c r="I382" s="6">
        <v>10004.61</v>
      </c>
      <c r="J382" s="6">
        <v>213.39</v>
      </c>
      <c r="K382" s="6">
        <v>196.04</v>
      </c>
      <c r="L382" s="6">
        <v>8806.93</v>
      </c>
      <c r="M382" s="6">
        <v>9808.57</v>
      </c>
      <c r="N382" s="6">
        <v>2609.91</v>
      </c>
      <c r="O382" s="6">
        <v>2763.4</v>
      </c>
      <c r="P382" s="6">
        <v>2388.5500000000002</v>
      </c>
      <c r="Q382" s="6">
        <v>2247.94</v>
      </c>
      <c r="R382" s="6">
        <v>1.26</v>
      </c>
      <c r="S382" s="6">
        <v>188.37</v>
      </c>
      <c r="T382" s="6">
        <v>2389.81</v>
      </c>
      <c r="U382" s="6">
        <v>2436.3200000000002</v>
      </c>
      <c r="V382" s="6">
        <v>2389.81</v>
      </c>
      <c r="W382" s="6">
        <v>2436.3200000000002</v>
      </c>
      <c r="X382" s="6">
        <v>703.48</v>
      </c>
      <c r="Y382" s="6">
        <v>730.98</v>
      </c>
      <c r="Z382" s="6">
        <v>542.66</v>
      </c>
      <c r="AA382" s="6">
        <v>560.71</v>
      </c>
      <c r="AB382" s="6">
        <v>0</v>
      </c>
      <c r="AC382" s="6">
        <v>0</v>
      </c>
      <c r="AD382" s="6">
        <v>729.64</v>
      </c>
      <c r="AE382" s="6">
        <v>812.27</v>
      </c>
      <c r="AF382" s="6">
        <v>1332.71</v>
      </c>
      <c r="AG382" s="6">
        <v>2326.56</v>
      </c>
      <c r="AH382" s="6">
        <v>179.1</v>
      </c>
      <c r="AI382" s="6">
        <v>743.77</v>
      </c>
      <c r="AJ382" s="6">
        <v>3633.02</v>
      </c>
      <c r="AK382" s="6">
        <v>2928.94</v>
      </c>
      <c r="AL382" s="6">
        <v>4827.5</v>
      </c>
      <c r="AM382" s="6">
        <v>3024.58</v>
      </c>
      <c r="AN382" s="6">
        <v>5173.91</v>
      </c>
      <c r="AO382" s="6">
        <v>6879.62</v>
      </c>
      <c r="AQ382" s="381">
        <v>0.58748167636168336</v>
      </c>
      <c r="AR382" s="381">
        <v>0.70138868356957229</v>
      </c>
    </row>
    <row r="383" spans="1:49">
      <c r="A383" s="6" t="s">
        <v>191</v>
      </c>
      <c r="B383" s="6">
        <v>49629.36</v>
      </c>
      <c r="C383" s="6">
        <v>63555.199999999997</v>
      </c>
      <c r="D383" s="6">
        <v>85040.56</v>
      </c>
      <c r="E383" s="6">
        <v>98632.13</v>
      </c>
      <c r="F383" s="6">
        <v>284.27</v>
      </c>
      <c r="G383" s="6">
        <v>4081.7</v>
      </c>
      <c r="H383" s="6">
        <v>84756.29</v>
      </c>
      <c r="I383" s="6">
        <v>94550.43</v>
      </c>
      <c r="J383" s="6">
        <v>0</v>
      </c>
      <c r="K383" s="6">
        <v>0</v>
      </c>
      <c r="L383" s="6">
        <v>84756.29</v>
      </c>
      <c r="M383" s="6">
        <v>94550.43</v>
      </c>
      <c r="N383" s="6">
        <v>6220.13</v>
      </c>
      <c r="O383" s="6">
        <v>4999.8500000000004</v>
      </c>
      <c r="P383" s="6">
        <v>11198.15</v>
      </c>
      <c r="Q383" s="6">
        <v>8316.49</v>
      </c>
      <c r="R383" s="6">
        <v>1959.24</v>
      </c>
      <c r="S383" s="6">
        <v>-264.06</v>
      </c>
      <c r="T383" s="6">
        <v>13157.39</v>
      </c>
      <c r="U383" s="6">
        <v>8052.43</v>
      </c>
      <c r="V383" s="6">
        <v>13157.39</v>
      </c>
      <c r="W383" s="6">
        <v>8052.43</v>
      </c>
      <c r="X383" s="6">
        <v>3240.45</v>
      </c>
      <c r="Y383" s="6">
        <v>36902.720000000001</v>
      </c>
      <c r="Z383" s="6">
        <v>21341.72</v>
      </c>
      <c r="AA383" s="6">
        <v>61809.99</v>
      </c>
      <c r="AB383" s="6">
        <v>-0.14000000000000001</v>
      </c>
      <c r="AC383" s="6">
        <v>0</v>
      </c>
      <c r="AD383" s="6">
        <v>2218.64</v>
      </c>
      <c r="AE383" s="6">
        <v>4634</v>
      </c>
      <c r="AF383" s="6">
        <v>18209.77</v>
      </c>
      <c r="AG383" s="6">
        <v>23581.02</v>
      </c>
      <c r="AH383" s="6">
        <v>244.03</v>
      </c>
      <c r="AI383" s="6">
        <v>368.5</v>
      </c>
      <c r="AJ383" s="6">
        <v>29584.87</v>
      </c>
      <c r="AK383" s="6">
        <v>-3895.51</v>
      </c>
      <c r="AL383" s="6">
        <v>14902.2</v>
      </c>
      <c r="AM383" s="6">
        <v>-1917.28</v>
      </c>
      <c r="AN383" s="6">
        <v>55171.42</v>
      </c>
      <c r="AO383" s="6">
        <v>98445.94</v>
      </c>
      <c r="AQ383" s="381">
        <v>0.65094189469595709</v>
      </c>
      <c r="AR383" s="381">
        <v>1.041200341447416</v>
      </c>
    </row>
    <row r="384" spans="1:49">
      <c r="A384" s="6" t="s">
        <v>0</v>
      </c>
      <c r="B384" s="6">
        <v>13267.38</v>
      </c>
      <c r="C384" s="6">
        <v>20487.150000000001</v>
      </c>
      <c r="D384" s="6">
        <v>2647.82</v>
      </c>
      <c r="E384" s="6">
        <v>13086.51</v>
      </c>
      <c r="F384" s="6">
        <v>182.77</v>
      </c>
      <c r="G384" s="6">
        <v>-897.89</v>
      </c>
      <c r="H384" s="6">
        <v>2465.0500000000002</v>
      </c>
      <c r="I384" s="6">
        <v>13984.4</v>
      </c>
      <c r="J384" s="6">
        <v>278.11</v>
      </c>
      <c r="K384" s="6">
        <v>192.66</v>
      </c>
      <c r="L384" s="6">
        <v>2186.9499999999998</v>
      </c>
      <c r="M384" s="6">
        <v>13791.74</v>
      </c>
      <c r="N384" s="6">
        <v>333.67</v>
      </c>
      <c r="O384" s="6">
        <v>2261.5300000000002</v>
      </c>
      <c r="P384" s="6">
        <v>66.73</v>
      </c>
      <c r="Q384" s="6">
        <v>1266.17</v>
      </c>
      <c r="R384" s="6">
        <v>166.8</v>
      </c>
      <c r="S384" s="6">
        <v>-140.46</v>
      </c>
      <c r="T384" s="6">
        <v>233.53</v>
      </c>
      <c r="U384" s="6">
        <v>1125.7</v>
      </c>
      <c r="V384" s="6">
        <v>233.53</v>
      </c>
      <c r="W384" s="6">
        <v>1125.7</v>
      </c>
      <c r="X384" s="6">
        <v>1794.16</v>
      </c>
      <c r="Y384" s="6">
        <v>7380.94</v>
      </c>
      <c r="Z384" s="6">
        <v>-1488.64</v>
      </c>
      <c r="AA384" s="6">
        <v>3192.8</v>
      </c>
      <c r="AB384" s="6">
        <v>-10.89</v>
      </c>
      <c r="AC384" s="6">
        <v>1.63</v>
      </c>
      <c r="AD384" s="6">
        <v>799.34</v>
      </c>
      <c r="AE384" s="6">
        <v>1519.57</v>
      </c>
      <c r="AF384" s="6">
        <v>2276.1</v>
      </c>
      <c r="AG384" s="6">
        <v>3988.36</v>
      </c>
      <c r="AH384" s="6">
        <v>20.82</v>
      </c>
      <c r="AI384" s="6">
        <v>146.57</v>
      </c>
      <c r="AJ384" s="6">
        <v>356.67</v>
      </c>
      <c r="AK384" s="6">
        <v>3817.11</v>
      </c>
      <c r="AL384" s="6">
        <v>861.82</v>
      </c>
      <c r="AM384" s="6">
        <v>4428.9399999999996</v>
      </c>
      <c r="AN384" s="6">
        <v>1830.27</v>
      </c>
      <c r="AO384" s="6">
        <v>9974.6299999999992</v>
      </c>
      <c r="AQ384" s="381">
        <v>0.83690527904158762</v>
      </c>
      <c r="AR384" s="381">
        <v>0.72323216649965849</v>
      </c>
    </row>
    <row r="385" spans="1:44">
      <c r="A385" s="6" t="s">
        <v>2</v>
      </c>
      <c r="B385" s="6">
        <v>0</v>
      </c>
      <c r="C385" s="6">
        <v>85.71</v>
      </c>
      <c r="D385" s="6">
        <v>0</v>
      </c>
      <c r="E385" s="6">
        <v>3.15</v>
      </c>
      <c r="F385" s="6">
        <v>0</v>
      </c>
      <c r="G385" s="6">
        <v>24.31</v>
      </c>
      <c r="H385" s="6">
        <v>0</v>
      </c>
      <c r="I385" s="6">
        <v>-21.16</v>
      </c>
      <c r="J385" s="6">
        <v>0</v>
      </c>
      <c r="K385" s="6">
        <v>0</v>
      </c>
      <c r="L385" s="6">
        <v>0</v>
      </c>
      <c r="M385" s="6">
        <v>-21.16</v>
      </c>
      <c r="N385" s="6">
        <v>0</v>
      </c>
      <c r="O385" s="6">
        <v>0</v>
      </c>
      <c r="P385" s="6">
        <v>0</v>
      </c>
      <c r="Q385" s="6">
        <v>0</v>
      </c>
      <c r="R385" s="6">
        <v>0</v>
      </c>
      <c r="S385" s="6">
        <v>12.82</v>
      </c>
      <c r="T385" s="6">
        <v>0</v>
      </c>
      <c r="U385" s="6">
        <v>12.82</v>
      </c>
      <c r="V385" s="6">
        <v>0</v>
      </c>
      <c r="W385" s="6">
        <v>12.82</v>
      </c>
      <c r="X385" s="6">
        <v>0</v>
      </c>
      <c r="Y385" s="6">
        <v>3.67</v>
      </c>
      <c r="Z385" s="6">
        <v>0</v>
      </c>
      <c r="AA385" s="6">
        <v>-20.45</v>
      </c>
      <c r="AB385" s="6">
        <v>0</v>
      </c>
      <c r="AC385" s="6">
        <v>-0.16</v>
      </c>
      <c r="AD385" s="6">
        <v>0</v>
      </c>
      <c r="AE385" s="6">
        <v>3.87</v>
      </c>
      <c r="AF385" s="6">
        <v>0</v>
      </c>
      <c r="AG385" s="6">
        <v>19.04</v>
      </c>
      <c r="AH385" s="6">
        <v>0</v>
      </c>
      <c r="AI385" s="6">
        <v>0.85</v>
      </c>
      <c r="AJ385" s="6">
        <v>0</v>
      </c>
      <c r="AK385" s="6">
        <v>-37.11</v>
      </c>
      <c r="AL385" s="6">
        <v>0</v>
      </c>
      <c r="AM385" s="6">
        <v>-38.82</v>
      </c>
      <c r="AN385" s="6">
        <v>0</v>
      </c>
      <c r="AO385" s="6">
        <v>15.96</v>
      </c>
      <c r="AQ385" s="1329" t="s">
        <v>587</v>
      </c>
      <c r="AR385" s="381">
        <v>-0.75425330812854441</v>
      </c>
    </row>
    <row r="386" spans="1:44">
      <c r="A386" s="6" t="s">
        <v>57</v>
      </c>
      <c r="B386" s="6">
        <v>2844.8</v>
      </c>
      <c r="C386" s="6">
        <v>3626.03</v>
      </c>
      <c r="D386" s="6">
        <v>2465.8000000000002</v>
      </c>
      <c r="E386" s="6">
        <v>3386.55</v>
      </c>
      <c r="F386" s="6">
        <v>142.6</v>
      </c>
      <c r="G386" s="6">
        <v>33.71</v>
      </c>
      <c r="H386" s="6">
        <v>2323.21</v>
      </c>
      <c r="I386" s="6">
        <v>3352.84</v>
      </c>
      <c r="J386" s="6">
        <v>119.22</v>
      </c>
      <c r="K386" s="6">
        <v>151.69</v>
      </c>
      <c r="L386" s="6">
        <v>2203.9899999999998</v>
      </c>
      <c r="M386" s="6">
        <v>3201.15</v>
      </c>
      <c r="N386" s="6">
        <v>561.22</v>
      </c>
      <c r="O386" s="6">
        <v>472.84</v>
      </c>
      <c r="P386" s="6">
        <v>561.30999999999995</v>
      </c>
      <c r="Q386" s="6">
        <v>472.84</v>
      </c>
      <c r="R386" s="6">
        <v>19.899999999999999</v>
      </c>
      <c r="S386" s="6">
        <v>163.54</v>
      </c>
      <c r="T386" s="6">
        <v>581.20000000000005</v>
      </c>
      <c r="U386" s="6">
        <v>636.38</v>
      </c>
      <c r="V386" s="6">
        <v>581.20000000000005</v>
      </c>
      <c r="W386" s="6">
        <v>636.38</v>
      </c>
      <c r="X386" s="6">
        <v>282.49</v>
      </c>
      <c r="Y386" s="6">
        <v>391.32</v>
      </c>
      <c r="Z386" s="6">
        <v>229.88</v>
      </c>
      <c r="AA386" s="6">
        <v>373.42</v>
      </c>
      <c r="AB386" s="6">
        <v>-73.290000000000006</v>
      </c>
      <c r="AC386" s="6">
        <v>-62.34</v>
      </c>
      <c r="AD386" s="6">
        <v>206.94</v>
      </c>
      <c r="AE386" s="6">
        <v>258.12</v>
      </c>
      <c r="AF386" s="6">
        <v>690.37</v>
      </c>
      <c r="AG386" s="6">
        <v>645.17999999999995</v>
      </c>
      <c r="AH386" s="6">
        <v>0</v>
      </c>
      <c r="AI386" s="6">
        <v>0</v>
      </c>
      <c r="AJ386" s="6">
        <v>568.89</v>
      </c>
      <c r="AK386" s="6">
        <v>1350.4</v>
      </c>
      <c r="AL386" s="6">
        <v>313.01</v>
      </c>
      <c r="AM386" s="6">
        <v>1484.94</v>
      </c>
      <c r="AN386" s="6">
        <v>1635.1</v>
      </c>
      <c r="AO386" s="6">
        <v>1850.75</v>
      </c>
      <c r="AQ386" s="381">
        <v>0.74188176897354352</v>
      </c>
      <c r="AR386" s="381">
        <v>0.57815160176811453</v>
      </c>
    </row>
    <row r="387" spans="1:44">
      <c r="A387" s="6" t="s">
        <v>56</v>
      </c>
      <c r="B387" s="6">
        <v>2851.22</v>
      </c>
      <c r="C387" s="6">
        <v>3697</v>
      </c>
      <c r="D387" s="6">
        <v>2817.56</v>
      </c>
      <c r="E387" s="6">
        <v>3643.91</v>
      </c>
      <c r="F387" s="6">
        <v>-47.62</v>
      </c>
      <c r="G387" s="6">
        <v>307.12</v>
      </c>
      <c r="H387" s="6">
        <v>2865.18</v>
      </c>
      <c r="I387" s="6">
        <v>3336.79</v>
      </c>
      <c r="J387" s="6">
        <v>386.42</v>
      </c>
      <c r="K387" s="6">
        <v>134.46</v>
      </c>
      <c r="L387" s="6">
        <v>2478.75</v>
      </c>
      <c r="M387" s="6">
        <v>3202.33</v>
      </c>
      <c r="N387" s="6">
        <v>247.71</v>
      </c>
      <c r="O387" s="6">
        <v>546.77</v>
      </c>
      <c r="P387" s="6">
        <v>247.71</v>
      </c>
      <c r="Q387" s="6">
        <v>546.77</v>
      </c>
      <c r="R387" s="6">
        <v>173.91</v>
      </c>
      <c r="S387" s="6">
        <v>10.97</v>
      </c>
      <c r="T387" s="6">
        <v>421.62</v>
      </c>
      <c r="U387" s="6">
        <v>557.74</v>
      </c>
      <c r="V387" s="6">
        <v>421.62</v>
      </c>
      <c r="W387" s="6">
        <v>391.57</v>
      </c>
      <c r="X387" s="6">
        <v>352.5</v>
      </c>
      <c r="Y387" s="6">
        <v>441.16</v>
      </c>
      <c r="Z387" s="6">
        <v>347.98</v>
      </c>
      <c r="AA387" s="6">
        <v>430.34</v>
      </c>
      <c r="AB387" s="6">
        <v>0</v>
      </c>
      <c r="AC387" s="6">
        <v>0</v>
      </c>
      <c r="AD387" s="6">
        <v>255.41</v>
      </c>
      <c r="AE387" s="6">
        <v>664.91</v>
      </c>
      <c r="AF387" s="6">
        <v>424.34</v>
      </c>
      <c r="AG387" s="6">
        <v>1061.1199999999999</v>
      </c>
      <c r="AH387" s="6">
        <v>0</v>
      </c>
      <c r="AI387" s="6">
        <v>4.5999999999999996</v>
      </c>
      <c r="AJ387" s="6">
        <v>1029.4100000000001</v>
      </c>
      <c r="AK387" s="6">
        <v>649.79</v>
      </c>
      <c r="AL387" s="6">
        <v>1434.63</v>
      </c>
      <c r="AM387" s="6">
        <v>656.25</v>
      </c>
      <c r="AN387" s="6">
        <v>1449.34</v>
      </c>
      <c r="AO387" s="6">
        <v>2552.54</v>
      </c>
      <c r="AQ387" s="381">
        <v>0.58470600100857284</v>
      </c>
      <c r="AR387" s="381">
        <v>0.79708837003057154</v>
      </c>
    </row>
    <row r="388" spans="1:44">
      <c r="A388" s="6" t="s">
        <v>22</v>
      </c>
      <c r="B388" s="6">
        <v>4473.63</v>
      </c>
      <c r="C388" s="6">
        <v>5017.54</v>
      </c>
      <c r="D388" s="6">
        <v>4033.17</v>
      </c>
      <c r="E388" s="6">
        <v>4676.38</v>
      </c>
      <c r="F388" s="6">
        <v>-37.01</v>
      </c>
      <c r="G388" s="6">
        <v>83.55</v>
      </c>
      <c r="H388" s="6">
        <v>4070.18</v>
      </c>
      <c r="I388" s="6">
        <v>4592.82</v>
      </c>
      <c r="J388" s="6">
        <v>90.01</v>
      </c>
      <c r="K388" s="6">
        <v>63.87</v>
      </c>
      <c r="L388" s="6">
        <v>3980.17</v>
      </c>
      <c r="M388" s="6">
        <v>4528.95</v>
      </c>
      <c r="N388" s="6">
        <v>1094.5</v>
      </c>
      <c r="O388" s="6">
        <v>1176.79</v>
      </c>
      <c r="P388" s="6">
        <v>1036.1600000000001</v>
      </c>
      <c r="Q388" s="6">
        <v>1038.3599999999999</v>
      </c>
      <c r="R388" s="6">
        <v>-266.47000000000003</v>
      </c>
      <c r="S388" s="6">
        <v>190.62</v>
      </c>
      <c r="T388" s="6">
        <v>769.68</v>
      </c>
      <c r="U388" s="6">
        <v>1228.99</v>
      </c>
      <c r="V388" s="6">
        <v>769.68</v>
      </c>
      <c r="W388" s="6">
        <v>1192.6199999999999</v>
      </c>
      <c r="X388" s="6">
        <v>1292.3599999999999</v>
      </c>
      <c r="Y388" s="6">
        <v>1564.78</v>
      </c>
      <c r="Z388" s="6">
        <v>1228.83</v>
      </c>
      <c r="AA388" s="6">
        <v>1478.21</v>
      </c>
      <c r="AB388" s="6">
        <v>0</v>
      </c>
      <c r="AC388" s="6">
        <v>0</v>
      </c>
      <c r="AD388" s="6">
        <v>396.78</v>
      </c>
      <c r="AE388" s="6">
        <v>441.54</v>
      </c>
      <c r="AF388" s="6">
        <v>426.97</v>
      </c>
      <c r="AG388" s="6">
        <v>533.80999999999995</v>
      </c>
      <c r="AH388" s="6">
        <v>29.25</v>
      </c>
      <c r="AI388" s="6">
        <v>10.89</v>
      </c>
      <c r="AJ388" s="6">
        <v>1128.6600000000001</v>
      </c>
      <c r="AK388" s="6">
        <v>871.89</v>
      </c>
      <c r="AL388" s="6">
        <v>1317.24</v>
      </c>
      <c r="AM388" s="6">
        <v>1134.4100000000001</v>
      </c>
      <c r="AN388" s="6">
        <v>2851.51</v>
      </c>
      <c r="AO388" s="6">
        <v>3657.07</v>
      </c>
      <c r="AQ388" s="381">
        <v>0.71642919774783498</v>
      </c>
      <c r="AR388" s="381">
        <v>0.80748738670111175</v>
      </c>
    </row>
    <row r="389" spans="1:44">
      <c r="A389" s="6" t="s">
        <v>31</v>
      </c>
      <c r="B389" s="6">
        <v>9759.33</v>
      </c>
      <c r="C389" s="6">
        <v>9877.17</v>
      </c>
      <c r="D389" s="6">
        <v>7594.88</v>
      </c>
      <c r="E389" s="6">
        <v>7841.51</v>
      </c>
      <c r="F389" s="6">
        <v>103.15</v>
      </c>
      <c r="G389" s="6">
        <v>-187.97</v>
      </c>
      <c r="H389" s="6">
        <v>7491.73</v>
      </c>
      <c r="I389" s="6">
        <v>8029.48</v>
      </c>
      <c r="J389" s="6">
        <v>290.08999999999997</v>
      </c>
      <c r="K389" s="6">
        <v>101.19</v>
      </c>
      <c r="L389" s="6">
        <v>7201.64</v>
      </c>
      <c r="M389" s="6">
        <v>7928.29</v>
      </c>
      <c r="N389" s="6">
        <v>2929.38</v>
      </c>
      <c r="O389" s="6">
        <v>3381</v>
      </c>
      <c r="P389" s="6">
        <v>2503.12</v>
      </c>
      <c r="Q389" s="6">
        <v>2794.76</v>
      </c>
      <c r="R389" s="6">
        <v>661.88</v>
      </c>
      <c r="S389" s="6">
        <v>783.01</v>
      </c>
      <c r="T389" s="6">
        <v>3165</v>
      </c>
      <c r="U389" s="6">
        <v>3577.77</v>
      </c>
      <c r="V389" s="6">
        <v>3165</v>
      </c>
      <c r="W389" s="6">
        <v>3577.77</v>
      </c>
      <c r="X389" s="6">
        <v>1901.88</v>
      </c>
      <c r="Y389" s="6">
        <v>1862.8</v>
      </c>
      <c r="Z389" s="6">
        <v>1161.6500000000001</v>
      </c>
      <c r="AA389" s="6">
        <v>1166.44</v>
      </c>
      <c r="AB389" s="6">
        <v>-183.97</v>
      </c>
      <c r="AC389" s="6">
        <v>-24.33</v>
      </c>
      <c r="AD389" s="6">
        <v>569.37</v>
      </c>
      <c r="AE389" s="6">
        <v>534.54</v>
      </c>
      <c r="AF389" s="6">
        <v>1103.76</v>
      </c>
      <c r="AG389" s="6">
        <v>914.85</v>
      </c>
      <c r="AH389" s="6">
        <v>1.21</v>
      </c>
      <c r="AI389" s="6">
        <v>0.14000000000000001</v>
      </c>
      <c r="AJ389" s="6">
        <v>1384.62</v>
      </c>
      <c r="AK389" s="6">
        <v>1758.88</v>
      </c>
      <c r="AL389" s="6">
        <v>2187.81</v>
      </c>
      <c r="AM389" s="6">
        <v>1945.68</v>
      </c>
      <c r="AN389" s="6">
        <v>5817.03</v>
      </c>
      <c r="AO389" s="6">
        <v>6169.41</v>
      </c>
      <c r="AQ389" s="381">
        <v>0.80773684882887775</v>
      </c>
      <c r="AR389" s="381">
        <v>0.77815140465346244</v>
      </c>
    </row>
    <row r="390" spans="1:44">
      <c r="A390" s="6" t="s">
        <v>28</v>
      </c>
      <c r="B390" s="6">
        <v>49499.18</v>
      </c>
      <c r="C390" s="6">
        <v>45746.15</v>
      </c>
      <c r="D390" s="6">
        <v>21188.91</v>
      </c>
      <c r="E390" s="6">
        <v>9097.0300000000007</v>
      </c>
      <c r="F390" s="6">
        <v>50.72</v>
      </c>
      <c r="G390" s="6">
        <v>-3702.74</v>
      </c>
      <c r="H390" s="6">
        <v>21138.19</v>
      </c>
      <c r="I390" s="6">
        <v>12799.77</v>
      </c>
      <c r="J390" s="6">
        <v>9490.5300000000007</v>
      </c>
      <c r="K390" s="6">
        <v>4856.1499999999996</v>
      </c>
      <c r="L390" s="6">
        <v>11647.66</v>
      </c>
      <c r="M390" s="6">
        <v>7943.62</v>
      </c>
      <c r="N390" s="6">
        <v>3977.42</v>
      </c>
      <c r="O390" s="6">
        <v>6191.24</v>
      </c>
      <c r="P390" s="6">
        <v>3883.91</v>
      </c>
      <c r="Q390" s="6">
        <v>4619.07</v>
      </c>
      <c r="R390" s="6">
        <v>402.9</v>
      </c>
      <c r="S390" s="6">
        <v>-1438.2</v>
      </c>
      <c r="T390" s="6">
        <v>4286.8100000000004</v>
      </c>
      <c r="U390" s="6">
        <v>3180.87</v>
      </c>
      <c r="V390" s="6">
        <v>4286.8100000000004</v>
      </c>
      <c r="W390" s="6">
        <v>3180.87</v>
      </c>
      <c r="X390" s="6">
        <v>3014.44</v>
      </c>
      <c r="Y390" s="6">
        <v>3119.24</v>
      </c>
      <c r="Z390" s="6">
        <v>1404.03</v>
      </c>
      <c r="AA390" s="6">
        <v>-1605.88</v>
      </c>
      <c r="AB390" s="6">
        <v>-573.45000000000005</v>
      </c>
      <c r="AC390" s="6">
        <v>0</v>
      </c>
      <c r="AD390" s="6">
        <v>1685.11</v>
      </c>
      <c r="AE390" s="6">
        <v>1151.57</v>
      </c>
      <c r="AF390" s="6">
        <v>3823.03</v>
      </c>
      <c r="AG390" s="6">
        <v>2612.9899999999998</v>
      </c>
      <c r="AH390" s="6">
        <v>13.38</v>
      </c>
      <c r="AI390" s="6">
        <v>15.98</v>
      </c>
      <c r="AJ390" s="6">
        <v>1008.74</v>
      </c>
      <c r="AK390" s="6">
        <v>2588.1</v>
      </c>
      <c r="AL390" s="6">
        <v>3586.07</v>
      </c>
      <c r="AM390" s="6">
        <v>2721.81</v>
      </c>
      <c r="AN390" s="6">
        <v>10638.91</v>
      </c>
      <c r="AO390" s="6">
        <v>5355.52</v>
      </c>
      <c r="AQ390" s="381">
        <v>0.91339462175235198</v>
      </c>
      <c r="AR390" s="381">
        <v>0.67419136363521925</v>
      </c>
    </row>
    <row r="391" spans="1:44">
      <c r="A391" s="6" t="s">
        <v>55</v>
      </c>
      <c r="B391" s="6">
        <v>14714</v>
      </c>
      <c r="C391" s="6">
        <v>11569.86</v>
      </c>
      <c r="D391" s="6">
        <v>10191.200000000001</v>
      </c>
      <c r="E391" s="6">
        <v>10384.82</v>
      </c>
      <c r="F391" s="6">
        <v>186.34</v>
      </c>
      <c r="G391" s="6">
        <v>357.94</v>
      </c>
      <c r="H391" s="6">
        <v>10004.86</v>
      </c>
      <c r="I391" s="6">
        <v>10026.879999999999</v>
      </c>
      <c r="J391" s="6">
        <v>251.53</v>
      </c>
      <c r="K391" s="6">
        <v>253.64</v>
      </c>
      <c r="L391" s="6">
        <v>9753.34</v>
      </c>
      <c r="M391" s="6">
        <v>9773.24</v>
      </c>
      <c r="N391" s="6">
        <v>1924.41</v>
      </c>
      <c r="O391" s="6">
        <v>1636.08</v>
      </c>
      <c r="P391" s="6">
        <v>1663.29</v>
      </c>
      <c r="Q391" s="6">
        <v>1408.86</v>
      </c>
      <c r="R391" s="6">
        <v>352.8</v>
      </c>
      <c r="S391" s="6">
        <v>-101.27</v>
      </c>
      <c r="T391" s="6">
        <v>2016.09</v>
      </c>
      <c r="U391" s="6">
        <v>1307.5899999999999</v>
      </c>
      <c r="V391" s="6">
        <v>1845.08</v>
      </c>
      <c r="W391" s="6">
        <v>1260.49</v>
      </c>
      <c r="X391" s="6">
        <v>1466.25</v>
      </c>
      <c r="Y391" s="6">
        <v>1543.01</v>
      </c>
      <c r="Z391" s="6">
        <v>956.85</v>
      </c>
      <c r="AA391" s="6">
        <v>1089.18</v>
      </c>
      <c r="AB391" s="6">
        <v>-384.12</v>
      </c>
      <c r="AC391" s="6">
        <v>0</v>
      </c>
      <c r="AD391" s="6">
        <v>734.34</v>
      </c>
      <c r="AE391" s="6">
        <v>708.37</v>
      </c>
      <c r="AF391" s="6">
        <v>1189.23</v>
      </c>
      <c r="AG391" s="6">
        <v>1190.2</v>
      </c>
      <c r="AH391" s="6">
        <v>250.63</v>
      </c>
      <c r="AI391" s="6">
        <v>40.49</v>
      </c>
      <c r="AJ391" s="6">
        <v>5161.32</v>
      </c>
      <c r="AK391" s="6">
        <v>5484.51</v>
      </c>
      <c r="AL391" s="6">
        <v>5842.83</v>
      </c>
      <c r="AM391" s="6">
        <v>6196.74</v>
      </c>
      <c r="AN391" s="6">
        <v>4592.01</v>
      </c>
      <c r="AO391" s="6">
        <v>4288.7299999999996</v>
      </c>
      <c r="AQ391" s="381">
        <v>0.47081410060553619</v>
      </c>
      <c r="AR391" s="381">
        <v>0.43882376775767296</v>
      </c>
    </row>
    <row r="392" spans="1:44">
      <c r="A392" s="6" t="s">
        <v>137</v>
      </c>
      <c r="B392" s="6">
        <v>3023.98</v>
      </c>
      <c r="C392" s="6">
        <v>2797.62</v>
      </c>
      <c r="D392" s="6">
        <v>1060.21</v>
      </c>
      <c r="E392" s="6">
        <v>677.8</v>
      </c>
      <c r="F392" s="6">
        <v>-1503.16</v>
      </c>
      <c r="G392" s="6">
        <v>-47.45</v>
      </c>
      <c r="H392" s="6">
        <v>2563.37</v>
      </c>
      <c r="I392" s="6">
        <v>725.26</v>
      </c>
      <c r="J392" s="6">
        <v>0</v>
      </c>
      <c r="K392" s="6">
        <v>27.87</v>
      </c>
      <c r="L392" s="6">
        <v>2563.37</v>
      </c>
      <c r="M392" s="6">
        <v>697.38</v>
      </c>
      <c r="N392" s="6">
        <v>926.67</v>
      </c>
      <c r="O392" s="6">
        <v>901.41</v>
      </c>
      <c r="P392" s="6">
        <v>403.46</v>
      </c>
      <c r="Q392" s="6">
        <v>315.43</v>
      </c>
      <c r="R392" s="6">
        <v>-149.33000000000001</v>
      </c>
      <c r="S392" s="6">
        <v>22.36</v>
      </c>
      <c r="T392" s="6">
        <v>254.12</v>
      </c>
      <c r="U392" s="6">
        <v>337.8</v>
      </c>
      <c r="V392" s="6">
        <v>250.26</v>
      </c>
      <c r="W392" s="6">
        <v>337.8</v>
      </c>
      <c r="X392" s="6">
        <v>178.23</v>
      </c>
      <c r="Y392" s="6">
        <v>190.11</v>
      </c>
      <c r="Z392" s="6">
        <v>-533.63</v>
      </c>
      <c r="AA392" s="6">
        <v>-591.1</v>
      </c>
      <c r="AB392" s="6">
        <v>-193.57</v>
      </c>
      <c r="AC392" s="6">
        <v>0</v>
      </c>
      <c r="AD392" s="6">
        <v>192.02</v>
      </c>
      <c r="AE392" s="6">
        <v>124.97</v>
      </c>
      <c r="AF392" s="6">
        <v>470.08</v>
      </c>
      <c r="AG392" s="6">
        <v>645.86</v>
      </c>
      <c r="AH392" s="6">
        <v>127.55</v>
      </c>
      <c r="AI392" s="6">
        <v>0.03</v>
      </c>
      <c r="AJ392" s="6">
        <v>2250.66</v>
      </c>
      <c r="AK392" s="6">
        <v>179.82</v>
      </c>
      <c r="AL392" s="6">
        <v>2548.48</v>
      </c>
      <c r="AM392" s="6">
        <v>571.39</v>
      </c>
      <c r="AN392" s="6">
        <v>312.70999999999998</v>
      </c>
      <c r="AO392" s="6">
        <v>517.55999999999995</v>
      </c>
      <c r="AQ392" s="381">
        <v>0.12199175304384462</v>
      </c>
      <c r="AR392" s="381">
        <v>0.74214918695689569</v>
      </c>
    </row>
    <row r="393" spans="1:44">
      <c r="A393" s="6" t="s">
        <v>194</v>
      </c>
      <c r="B393" s="6">
        <v>12028.89</v>
      </c>
      <c r="C393" s="6">
        <v>0</v>
      </c>
      <c r="D393" s="6">
        <v>11708.25</v>
      </c>
      <c r="E393" s="6">
        <v>0</v>
      </c>
      <c r="F393" s="6">
        <v>2557.14</v>
      </c>
      <c r="G393" s="6">
        <v>0</v>
      </c>
      <c r="H393" s="6">
        <v>9151.11</v>
      </c>
      <c r="I393" s="6">
        <v>0</v>
      </c>
      <c r="J393" s="6">
        <v>277.08</v>
      </c>
      <c r="K393" s="6">
        <v>0</v>
      </c>
      <c r="L393" s="6">
        <v>8874.0300000000007</v>
      </c>
      <c r="M393" s="6">
        <v>0</v>
      </c>
      <c r="N393" s="6">
        <v>2063.23</v>
      </c>
      <c r="O393" s="6">
        <v>0</v>
      </c>
      <c r="P393" s="6">
        <v>2031.76</v>
      </c>
      <c r="Q393" s="6">
        <v>0</v>
      </c>
      <c r="R393" s="6">
        <v>784.53</v>
      </c>
      <c r="S393" s="6">
        <v>0</v>
      </c>
      <c r="T393" s="6">
        <v>2816.29</v>
      </c>
      <c r="U393" s="6">
        <v>0</v>
      </c>
      <c r="V393" s="6">
        <v>2743.02</v>
      </c>
      <c r="W393" s="6">
        <v>0</v>
      </c>
      <c r="X393" s="6">
        <v>2990.48</v>
      </c>
      <c r="Y393" s="6">
        <v>0</v>
      </c>
      <c r="Z393" s="6">
        <v>2990.61</v>
      </c>
      <c r="AA393" s="6">
        <v>0</v>
      </c>
      <c r="AB393" s="6">
        <v>-191.05</v>
      </c>
      <c r="AC393" s="6">
        <v>0</v>
      </c>
      <c r="AD393" s="6">
        <v>1641.99</v>
      </c>
      <c r="AE393" s="6">
        <v>0</v>
      </c>
      <c r="AF393" s="6">
        <v>1666.7</v>
      </c>
      <c r="AG393" s="6">
        <v>0</v>
      </c>
      <c r="AH393" s="6">
        <v>13.48</v>
      </c>
      <c r="AI393" s="6">
        <v>0</v>
      </c>
      <c r="AJ393" s="6">
        <v>9.2799999999999994</v>
      </c>
      <c r="AK393" s="6">
        <v>0</v>
      </c>
      <c r="AL393" s="6">
        <v>458.71</v>
      </c>
      <c r="AM393" s="6">
        <v>0</v>
      </c>
      <c r="AN393" s="6">
        <v>8864.75</v>
      </c>
      <c r="AO393" s="6">
        <v>0</v>
      </c>
      <c r="AQ393" s="381">
        <v>0.99895425190133447</v>
      </c>
      <c r="AR393" s="381" t="s">
        <v>587</v>
      </c>
    </row>
    <row r="394" spans="1:44">
      <c r="A394" s="6" t="s">
        <v>8</v>
      </c>
      <c r="B394" s="6">
        <v>8916.0300000000007</v>
      </c>
      <c r="C394" s="6">
        <v>8948.49</v>
      </c>
      <c r="D394" s="6">
        <v>8526.19</v>
      </c>
      <c r="E394" s="6">
        <v>7918.53</v>
      </c>
      <c r="F394" s="6">
        <v>265.66000000000003</v>
      </c>
      <c r="G394" s="6">
        <v>-238.73</v>
      </c>
      <c r="H394" s="6">
        <v>8260.5300000000007</v>
      </c>
      <c r="I394" s="6">
        <v>8157.26</v>
      </c>
      <c r="J394" s="6">
        <v>225.07</v>
      </c>
      <c r="K394" s="6">
        <v>188.35</v>
      </c>
      <c r="L394" s="6">
        <v>8035.46</v>
      </c>
      <c r="M394" s="6">
        <v>7968.91</v>
      </c>
      <c r="N394" s="6">
        <v>1891.33</v>
      </c>
      <c r="O394" s="6">
        <v>1952.03</v>
      </c>
      <c r="P394" s="6">
        <v>1888</v>
      </c>
      <c r="Q394" s="6">
        <v>1874.19</v>
      </c>
      <c r="R394" s="6">
        <v>-68.06</v>
      </c>
      <c r="S394" s="6">
        <v>-73.819999999999993</v>
      </c>
      <c r="T394" s="6">
        <v>1819.94</v>
      </c>
      <c r="U394" s="6">
        <v>1800.37</v>
      </c>
      <c r="V394" s="6">
        <v>1819.94</v>
      </c>
      <c r="W394" s="6">
        <v>1800.37</v>
      </c>
      <c r="X394" s="6">
        <v>1125.06</v>
      </c>
      <c r="Y394" s="6">
        <v>2432.73</v>
      </c>
      <c r="Z394" s="6">
        <v>1033.8800000000001</v>
      </c>
      <c r="AA394" s="6">
        <v>2277.91</v>
      </c>
      <c r="AB394" s="6">
        <v>-226.09</v>
      </c>
      <c r="AC394" s="6">
        <v>-166.91</v>
      </c>
      <c r="AD394" s="6">
        <v>1232.3499999999999</v>
      </c>
      <c r="AE394" s="6">
        <v>1126.51</v>
      </c>
      <c r="AF394" s="6">
        <v>2703.48</v>
      </c>
      <c r="AG394" s="6">
        <v>1158.97</v>
      </c>
      <c r="AH394" s="6">
        <v>7.79</v>
      </c>
      <c r="AI394" s="6">
        <v>11.71</v>
      </c>
      <c r="AJ394" s="6">
        <v>1464.11</v>
      </c>
      <c r="AK394" s="6">
        <v>1760.34</v>
      </c>
      <c r="AL394" s="6">
        <v>1738.87</v>
      </c>
      <c r="AM394" s="6">
        <v>2071.48</v>
      </c>
      <c r="AN394" s="6">
        <v>6571.35</v>
      </c>
      <c r="AO394" s="6">
        <v>6208.57</v>
      </c>
      <c r="AQ394" s="381">
        <v>0.81779387863295949</v>
      </c>
      <c r="AR394" s="381">
        <v>0.77909902358038929</v>
      </c>
    </row>
    <row r="395" spans="1:44">
      <c r="A395" s="6" t="s">
        <v>25</v>
      </c>
      <c r="B395" s="6">
        <v>21620.38</v>
      </c>
      <c r="C395" s="6">
        <v>39638.85</v>
      </c>
      <c r="D395" s="6">
        <v>19564.57</v>
      </c>
      <c r="E395" s="6">
        <v>35329.65</v>
      </c>
      <c r="F395" s="6">
        <v>-494.43</v>
      </c>
      <c r="G395" s="6">
        <v>-280.69</v>
      </c>
      <c r="H395" s="6">
        <v>20059.009999999998</v>
      </c>
      <c r="I395" s="6">
        <v>35610.339999999997</v>
      </c>
      <c r="J395" s="6">
        <v>326.62</v>
      </c>
      <c r="K395" s="6">
        <v>841.34</v>
      </c>
      <c r="L395" s="6">
        <v>19732.39</v>
      </c>
      <c r="M395" s="6">
        <v>34769</v>
      </c>
      <c r="N395" s="6">
        <v>9046.25</v>
      </c>
      <c r="O395" s="6">
        <v>14919.99</v>
      </c>
      <c r="P395" s="6">
        <v>9045.74</v>
      </c>
      <c r="Q395" s="6">
        <v>13534.43</v>
      </c>
      <c r="R395" s="6">
        <v>776.36</v>
      </c>
      <c r="S395" s="6">
        <v>883.97</v>
      </c>
      <c r="T395" s="6">
        <v>9822.1</v>
      </c>
      <c r="U395" s="6">
        <v>14418.4</v>
      </c>
      <c r="V395" s="6">
        <v>9822.1</v>
      </c>
      <c r="W395" s="6">
        <v>14407.68</v>
      </c>
      <c r="X395" s="6">
        <v>3484.48</v>
      </c>
      <c r="Y395" s="6">
        <v>11444.91</v>
      </c>
      <c r="Z395" s="6">
        <v>3285.98</v>
      </c>
      <c r="AA395" s="6">
        <v>10120.11</v>
      </c>
      <c r="AB395" s="6">
        <v>-6.64</v>
      </c>
      <c r="AC395" s="6">
        <v>-40.770000000000003</v>
      </c>
      <c r="AD395" s="6">
        <v>2044.95</v>
      </c>
      <c r="AE395" s="6">
        <v>1757.49</v>
      </c>
      <c r="AF395" s="6">
        <v>2791.15</v>
      </c>
      <c r="AG395" s="6">
        <v>6463.48</v>
      </c>
      <c r="AH395" s="6">
        <v>32.630000000000003</v>
      </c>
      <c r="AI395" s="6">
        <v>473.93</v>
      </c>
      <c r="AJ395" s="6">
        <v>1762.22</v>
      </c>
      <c r="AK395" s="6">
        <v>1587.08</v>
      </c>
      <c r="AL395" s="6">
        <v>1520.06</v>
      </c>
      <c r="AM395" s="6">
        <v>3132.29</v>
      </c>
      <c r="AN395" s="6">
        <v>17970.169999999998</v>
      </c>
      <c r="AO395" s="6">
        <v>33181.919999999998</v>
      </c>
      <c r="AQ395" s="381">
        <v>0.91069404162394918</v>
      </c>
      <c r="AR395" s="381">
        <v>0.954353590842417</v>
      </c>
    </row>
    <row r="396" spans="1:44">
      <c r="D396" s="6"/>
      <c r="E396" s="6"/>
    </row>
    <row r="397" spans="1:44" ht="13.5" thickBot="1">
      <c r="A397" s="14" t="s">
        <v>118</v>
      </c>
      <c r="B397" s="15">
        <v>296093.88</v>
      </c>
      <c r="C397" s="15">
        <v>329542.39999999997</v>
      </c>
      <c r="D397" s="15">
        <v>230818.48</v>
      </c>
      <c r="E397" s="15">
        <v>256208.76</v>
      </c>
      <c r="F397" s="15">
        <v>9812.1299999999992</v>
      </c>
      <c r="G397" s="15">
        <v>6985.14</v>
      </c>
      <c r="H397" s="15">
        <v>221006.37999999998</v>
      </c>
      <c r="I397" s="15">
        <v>249223.62000000002</v>
      </c>
      <c r="J397" s="15">
        <v>15558.040000000003</v>
      </c>
      <c r="K397" s="15">
        <v>10940.97</v>
      </c>
      <c r="L397" s="15">
        <v>205448.35000000003</v>
      </c>
      <c r="M397" s="15">
        <v>238282.62999999998</v>
      </c>
      <c r="N397" s="15">
        <v>43895.56</v>
      </c>
      <c r="O397" s="15">
        <v>54087.360000000001</v>
      </c>
      <c r="P397" s="15">
        <v>39986.17</v>
      </c>
      <c r="Q397" s="15">
        <v>44870.09</v>
      </c>
      <c r="R397" s="15">
        <v>6495.1299999999992</v>
      </c>
      <c r="S397" s="15">
        <v>962.67000000000007</v>
      </c>
      <c r="T397" s="15">
        <v>46481.259999999995</v>
      </c>
      <c r="U397" s="15">
        <v>45832.79</v>
      </c>
      <c r="V397" s="15">
        <v>46068.159999999996</v>
      </c>
      <c r="W397" s="15">
        <v>45560.14</v>
      </c>
      <c r="X397" s="15">
        <v>42769.780000000013</v>
      </c>
      <c r="Y397" s="15">
        <v>90662.57</v>
      </c>
      <c r="Z397" s="15">
        <v>31990.500000000004</v>
      </c>
      <c r="AA397" s="15">
        <v>75357.350000000006</v>
      </c>
      <c r="AB397" s="15">
        <v>-3143.51</v>
      </c>
      <c r="AC397" s="15">
        <v>-317.89</v>
      </c>
      <c r="AD397" s="15">
        <v>15532.42</v>
      </c>
      <c r="AE397" s="15">
        <v>18594.670000000002</v>
      </c>
      <c r="AF397" s="15">
        <v>45527.250000000007</v>
      </c>
      <c r="AG397" s="15">
        <v>51446.81</v>
      </c>
      <c r="AH397" s="15">
        <v>2180.3000000000002</v>
      </c>
      <c r="AI397" s="15">
        <v>3437.7499999999995</v>
      </c>
      <c r="AJ397" s="15">
        <v>67293.19</v>
      </c>
      <c r="AK397" s="15">
        <v>44203.820000000007</v>
      </c>
      <c r="AL397" s="15">
        <v>59283.61</v>
      </c>
      <c r="AM397" s="15">
        <v>43505.39</v>
      </c>
      <c r="AN397" s="15">
        <v>138155.12</v>
      </c>
      <c r="AO397" s="15">
        <v>194078.81</v>
      </c>
      <c r="AP397" s="15"/>
      <c r="AQ397" s="15">
        <v>0.67245670262136426</v>
      </c>
      <c r="AR397" s="15">
        <v>0.81448996093420667</v>
      </c>
    </row>
    <row r="398" spans="1:44" ht="14.25">
      <c r="A398" s="140" t="s">
        <v>129</v>
      </c>
      <c r="B398" s="376">
        <v>0</v>
      </c>
      <c r="C398" s="510">
        <v>0</v>
      </c>
      <c r="D398" s="376">
        <v>0</v>
      </c>
      <c r="E398" s="376">
        <v>0</v>
      </c>
      <c r="F398" s="987">
        <v>0</v>
      </c>
      <c r="G398" s="1125">
        <v>0</v>
      </c>
      <c r="H398" s="376">
        <v>0</v>
      </c>
      <c r="I398" s="376">
        <v>0</v>
      </c>
      <c r="J398" s="376">
        <v>0</v>
      </c>
      <c r="K398" s="376">
        <v>0</v>
      </c>
      <c r="L398" s="376">
        <v>0</v>
      </c>
      <c r="M398" s="376">
        <v>0</v>
      </c>
      <c r="N398" s="376">
        <v>0</v>
      </c>
      <c r="O398" s="376">
        <v>0</v>
      </c>
      <c r="P398" s="376">
        <v>0</v>
      </c>
      <c r="Q398" s="376">
        <v>0</v>
      </c>
      <c r="R398" s="376">
        <v>0</v>
      </c>
      <c r="S398" s="376">
        <v>0</v>
      </c>
      <c r="T398" s="376">
        <v>0</v>
      </c>
      <c r="U398" s="376">
        <v>0</v>
      </c>
      <c r="V398" s="376">
        <v>0</v>
      </c>
      <c r="W398" s="376">
        <v>0</v>
      </c>
      <c r="X398" s="376">
        <v>0</v>
      </c>
      <c r="Y398" s="376">
        <v>0</v>
      </c>
      <c r="Z398" s="376">
        <v>0</v>
      </c>
      <c r="AA398" s="376">
        <v>0</v>
      </c>
      <c r="AB398" s="376">
        <v>0</v>
      </c>
      <c r="AC398" s="376">
        <v>0</v>
      </c>
      <c r="AD398" s="376">
        <v>0</v>
      </c>
      <c r="AE398" s="376">
        <v>0</v>
      </c>
      <c r="AF398" s="376">
        <v>0</v>
      </c>
      <c r="AG398" s="376">
        <v>0</v>
      </c>
      <c r="AH398" s="376"/>
      <c r="AI398" s="376"/>
      <c r="AJ398" s="376"/>
      <c r="AK398" s="376"/>
      <c r="AL398" s="376"/>
      <c r="AM398" s="376"/>
      <c r="AN398" s="376"/>
      <c r="AO398" s="376"/>
      <c r="AP398" s="376"/>
      <c r="AQ398" s="271">
        <v>0</v>
      </c>
      <c r="AR398" s="271">
        <v>0</v>
      </c>
    </row>
    <row r="399" spans="1:44" ht="14.25">
      <c r="A399" s="141" t="s">
        <v>129</v>
      </c>
      <c r="B399" s="142">
        <v>0</v>
      </c>
      <c r="C399" s="142">
        <v>-1.0000000009313226E-2</v>
      </c>
      <c r="D399" s="142">
        <v>0</v>
      </c>
      <c r="E399" s="142">
        <v>1.0000000009313226E-2</v>
      </c>
      <c r="F399" s="142">
        <v>1.9999999998617568E-2</v>
      </c>
      <c r="G399" s="142">
        <v>1.0000000000218279E-2</v>
      </c>
      <c r="H399" s="142">
        <v>0</v>
      </c>
      <c r="I399" s="142">
        <v>0</v>
      </c>
      <c r="J399" s="142">
        <v>0</v>
      </c>
      <c r="K399" s="142">
        <v>-1.0000000000218279E-2</v>
      </c>
      <c r="L399" s="142">
        <v>2.0000000047730282E-2</v>
      </c>
      <c r="M399" s="142">
        <v>-1.0000000038417056E-2</v>
      </c>
      <c r="N399" s="142">
        <v>9.9999999947613105E-3</v>
      </c>
      <c r="O399" s="142">
        <v>-1.0000000002037268E-2</v>
      </c>
      <c r="P399" s="142">
        <v>1.9999999996798579E-2</v>
      </c>
      <c r="Q399" s="142">
        <v>-1.0000000002037268E-2</v>
      </c>
      <c r="R399" s="142">
        <v>9.999999999308784E-3</v>
      </c>
      <c r="S399" s="142">
        <v>0</v>
      </c>
      <c r="T399" s="142">
        <v>-1.0000000002037268E-2</v>
      </c>
      <c r="U399" s="142">
        <v>2.0000000004074536E-2</v>
      </c>
      <c r="V399" s="142">
        <v>-2.0000000004074536E-2</v>
      </c>
      <c r="W399" s="142">
        <v>1.0000000002037268E-2</v>
      </c>
      <c r="X399" s="142">
        <v>0</v>
      </c>
      <c r="Y399" s="142">
        <v>-9.9999999947613105E-3</v>
      </c>
      <c r="Z399" s="142">
        <v>0</v>
      </c>
      <c r="AA399" s="142">
        <v>2.0000000004074536E-2</v>
      </c>
      <c r="AB399" s="142">
        <v>1.999999999998181E-2</v>
      </c>
      <c r="AC399" s="142">
        <v>9.9999999999909051E-3</v>
      </c>
      <c r="AD399" s="142">
        <v>1.0000000000218279E-2</v>
      </c>
      <c r="AE399" s="142">
        <v>-9.9999999983992893E-3</v>
      </c>
      <c r="AF399" s="142">
        <v>1.0000000009313226E-2</v>
      </c>
      <c r="AG399" s="142">
        <v>-2.0000000004074536E-2</v>
      </c>
      <c r="AH399" s="142">
        <v>-1.999999999998181E-2</v>
      </c>
      <c r="AI399" s="142">
        <v>0</v>
      </c>
      <c r="AJ399" s="142">
        <v>-2.0000000004074536E-2</v>
      </c>
      <c r="AK399" s="142">
        <v>0</v>
      </c>
      <c r="AL399" s="142">
        <v>-1.0000000002037268E-2</v>
      </c>
      <c r="AM399" s="142">
        <v>-1.0000000002037268E-2</v>
      </c>
      <c r="AN399" s="142">
        <v>0</v>
      </c>
      <c r="AO399" s="142">
        <v>-1.0000000009313226E-2</v>
      </c>
      <c r="AP399" s="142"/>
      <c r="AQ399" s="141"/>
      <c r="AR399" s="141"/>
    </row>
    <row r="401" spans="1:44" ht="20.25">
      <c r="A401" s="1710" t="s">
        <v>356</v>
      </c>
      <c r="B401" s="1710"/>
      <c r="C401" s="1710"/>
    </row>
    <row r="402" spans="1:44" ht="15.75">
      <c r="A402" s="176">
        <v>1</v>
      </c>
      <c r="B402" s="176">
        <v>2</v>
      </c>
      <c r="C402" s="176">
        <v>3</v>
      </c>
      <c r="D402" s="176">
        <v>4</v>
      </c>
      <c r="E402" s="176">
        <v>5</v>
      </c>
      <c r="F402" s="176">
        <v>6</v>
      </c>
      <c r="G402" s="176">
        <v>7</v>
      </c>
      <c r="H402" s="176">
        <v>8</v>
      </c>
      <c r="I402" s="176">
        <v>9</v>
      </c>
      <c r="J402" s="176">
        <v>10</v>
      </c>
      <c r="K402" s="176">
        <v>11</v>
      </c>
      <c r="L402" s="176">
        <v>12</v>
      </c>
      <c r="M402" s="176">
        <v>13</v>
      </c>
      <c r="N402" s="176">
        <v>14</v>
      </c>
      <c r="O402" s="176">
        <v>15</v>
      </c>
      <c r="P402" s="176">
        <v>16</v>
      </c>
      <c r="Q402" s="176">
        <v>17</v>
      </c>
      <c r="R402" s="176">
        <v>18</v>
      </c>
      <c r="S402" s="176">
        <v>19</v>
      </c>
      <c r="T402" s="176">
        <v>20</v>
      </c>
      <c r="U402" s="176">
        <v>21</v>
      </c>
      <c r="V402" s="176">
        <v>22</v>
      </c>
      <c r="W402" s="176">
        <v>23</v>
      </c>
      <c r="X402" s="176">
        <v>24</v>
      </c>
      <c r="Y402" s="176">
        <v>25</v>
      </c>
      <c r="Z402" s="176">
        <v>26</v>
      </c>
      <c r="AA402" s="176">
        <v>27</v>
      </c>
      <c r="AB402" s="176">
        <v>28</v>
      </c>
      <c r="AC402" s="176">
        <v>29</v>
      </c>
      <c r="AD402" s="176">
        <v>30</v>
      </c>
      <c r="AE402" s="176">
        <v>31</v>
      </c>
      <c r="AF402" s="176">
        <v>32</v>
      </c>
      <c r="AG402" s="176">
        <v>33</v>
      </c>
      <c r="AH402" s="176">
        <v>34</v>
      </c>
      <c r="AI402" s="176">
        <v>35</v>
      </c>
      <c r="AJ402" s="176">
        <v>36</v>
      </c>
      <c r="AK402" s="176">
        <v>37</v>
      </c>
      <c r="AL402" s="176">
        <v>38</v>
      </c>
      <c r="AM402" s="176">
        <v>39</v>
      </c>
      <c r="AN402" s="176">
        <v>40</v>
      </c>
      <c r="AO402" s="176">
        <v>41</v>
      </c>
      <c r="AP402" s="176">
        <v>42</v>
      </c>
      <c r="AQ402" s="176">
        <v>43</v>
      </c>
      <c r="AR402" s="176">
        <v>44</v>
      </c>
    </row>
    <row r="403" spans="1:44" ht="27" customHeight="1">
      <c r="A403" s="4" t="s">
        <v>13</v>
      </c>
      <c r="B403" s="1489" t="s">
        <v>11</v>
      </c>
      <c r="C403" s="1489"/>
      <c r="D403" s="1489" t="s">
        <v>45</v>
      </c>
      <c r="E403" s="1489"/>
      <c r="F403" s="1489" t="s">
        <v>50</v>
      </c>
      <c r="G403" s="1489"/>
      <c r="H403" s="1489" t="s">
        <v>43</v>
      </c>
      <c r="I403" s="1489"/>
      <c r="J403" s="1489" t="s">
        <v>78</v>
      </c>
      <c r="K403" s="1489"/>
      <c r="L403" s="1489" t="s">
        <v>79</v>
      </c>
      <c r="M403" s="1489"/>
      <c r="N403" s="1489" t="s">
        <v>80</v>
      </c>
      <c r="O403" s="1489"/>
      <c r="P403" s="1489" t="s">
        <v>178</v>
      </c>
      <c r="Q403" s="1489"/>
      <c r="R403" s="1489" t="s">
        <v>94</v>
      </c>
      <c r="S403" s="1489"/>
      <c r="T403" s="1489" t="s">
        <v>83</v>
      </c>
      <c r="U403" s="1489"/>
      <c r="V403" s="1489" t="s">
        <v>411</v>
      </c>
      <c r="W403" s="1489"/>
      <c r="X403" s="1489" t="s">
        <v>85</v>
      </c>
      <c r="Y403" s="1489"/>
      <c r="Z403" s="1489" t="s">
        <v>86</v>
      </c>
      <c r="AA403" s="1489"/>
      <c r="AB403" s="1489" t="s">
        <v>212</v>
      </c>
      <c r="AC403" s="1489"/>
      <c r="AD403" s="1489" t="s">
        <v>87</v>
      </c>
      <c r="AE403" s="1489"/>
      <c r="AF403" s="1489" t="s">
        <v>88</v>
      </c>
      <c r="AG403" s="1489"/>
      <c r="AH403" s="1489" t="s">
        <v>99</v>
      </c>
      <c r="AI403" s="1489"/>
      <c r="AJ403" s="1489" t="s">
        <v>412</v>
      </c>
      <c r="AK403" s="1489"/>
      <c r="AL403" s="1489" t="s">
        <v>90</v>
      </c>
      <c r="AM403" s="1489"/>
      <c r="AN403" s="1489" t="s">
        <v>72</v>
      </c>
      <c r="AO403" s="1489"/>
      <c r="AP403" s="373"/>
      <c r="AQ403" s="1489" t="s">
        <v>406</v>
      </c>
      <c r="AR403" s="1489"/>
    </row>
    <row r="404" spans="1:44">
      <c r="A404" s="4" t="s">
        <v>13</v>
      </c>
      <c r="B404" s="4" t="s">
        <v>41</v>
      </c>
      <c r="C404" s="4" t="s">
        <v>42</v>
      </c>
      <c r="D404" s="276" t="s">
        <v>41</v>
      </c>
      <c r="E404" s="276" t="s">
        <v>42</v>
      </c>
      <c r="F404" s="4" t="s">
        <v>41</v>
      </c>
      <c r="G404" s="4" t="s">
        <v>42</v>
      </c>
      <c r="H404" s="4" t="s">
        <v>41</v>
      </c>
      <c r="I404" s="4" t="s">
        <v>42</v>
      </c>
      <c r="J404" s="4" t="s">
        <v>41</v>
      </c>
      <c r="K404" s="4" t="s">
        <v>42</v>
      </c>
      <c r="L404" s="4" t="s">
        <v>41</v>
      </c>
      <c r="M404" s="4" t="s">
        <v>42</v>
      </c>
      <c r="N404" s="4" t="s">
        <v>41</v>
      </c>
      <c r="O404" s="4" t="s">
        <v>42</v>
      </c>
      <c r="P404" s="4" t="s">
        <v>41</v>
      </c>
      <c r="Q404" s="4" t="s">
        <v>42</v>
      </c>
      <c r="R404" s="4" t="s">
        <v>41</v>
      </c>
      <c r="S404" s="4" t="s">
        <v>42</v>
      </c>
      <c r="T404" s="4" t="s">
        <v>41</v>
      </c>
      <c r="U404" s="4" t="s">
        <v>42</v>
      </c>
      <c r="V404" s="4" t="s">
        <v>41</v>
      </c>
      <c r="W404" s="4" t="s">
        <v>42</v>
      </c>
      <c r="X404" s="4" t="s">
        <v>41</v>
      </c>
      <c r="Y404" s="4" t="s">
        <v>42</v>
      </c>
      <c r="Z404" s="4" t="s">
        <v>41</v>
      </c>
      <c r="AA404" s="4" t="s">
        <v>42</v>
      </c>
      <c r="AB404" s="4" t="s">
        <v>41</v>
      </c>
      <c r="AC404" s="4" t="s">
        <v>42</v>
      </c>
      <c r="AD404" s="4" t="s">
        <v>41</v>
      </c>
      <c r="AE404" s="4" t="s">
        <v>42</v>
      </c>
      <c r="AF404" s="4" t="s">
        <v>41</v>
      </c>
      <c r="AG404" s="4" t="s">
        <v>42</v>
      </c>
      <c r="AH404" s="4" t="s">
        <v>41</v>
      </c>
      <c r="AI404" s="4" t="s">
        <v>42</v>
      </c>
      <c r="AJ404" s="4" t="s">
        <v>41</v>
      </c>
      <c r="AK404" s="4" t="s">
        <v>42</v>
      </c>
      <c r="AL404" s="4" t="s">
        <v>41</v>
      </c>
      <c r="AM404" s="4" t="s">
        <v>42</v>
      </c>
      <c r="AN404" s="4" t="s">
        <v>41</v>
      </c>
      <c r="AO404" s="4" t="s">
        <v>42</v>
      </c>
      <c r="AP404" s="4"/>
      <c r="AQ404" s="4" t="s">
        <v>41</v>
      </c>
      <c r="AR404" s="4" t="s">
        <v>42</v>
      </c>
    </row>
    <row r="405" spans="1:44">
      <c r="A405" s="6" t="s">
        <v>375</v>
      </c>
      <c r="B405" s="6">
        <v>3602.56</v>
      </c>
      <c r="C405" s="6">
        <v>1804.38</v>
      </c>
      <c r="D405" s="6">
        <v>39.28</v>
      </c>
      <c r="E405" s="6">
        <v>0</v>
      </c>
      <c r="F405" s="6">
        <v>2.16</v>
      </c>
      <c r="G405" s="6">
        <v>2.77</v>
      </c>
      <c r="H405" s="6">
        <v>37.119999999999997</v>
      </c>
      <c r="I405" s="6">
        <v>-2.77</v>
      </c>
      <c r="J405" s="6">
        <v>0.04</v>
      </c>
      <c r="K405" s="6">
        <v>13.5</v>
      </c>
      <c r="L405" s="6">
        <v>37.07</v>
      </c>
      <c r="M405" s="6">
        <v>-16.27</v>
      </c>
      <c r="N405" s="6">
        <v>1258.71</v>
      </c>
      <c r="O405" s="6">
        <v>50.49</v>
      </c>
      <c r="P405" s="6">
        <v>53.44</v>
      </c>
      <c r="Q405" s="6">
        <v>-0.81</v>
      </c>
      <c r="R405" s="6">
        <v>-0.68</v>
      </c>
      <c r="S405" s="6">
        <v>19.46</v>
      </c>
      <c r="T405" s="6">
        <v>52.77</v>
      </c>
      <c r="U405" s="6">
        <v>18.649999999999999</v>
      </c>
      <c r="V405" s="6">
        <v>52.77</v>
      </c>
      <c r="W405" s="6">
        <v>18.649999999999999</v>
      </c>
      <c r="X405" s="6">
        <v>200.04</v>
      </c>
      <c r="Y405" s="6">
        <v>101.3</v>
      </c>
      <c r="Z405" s="6">
        <v>-177.08</v>
      </c>
      <c r="AA405" s="6">
        <v>-323.81</v>
      </c>
      <c r="AB405" s="6">
        <v>-6.42</v>
      </c>
      <c r="AC405" s="6">
        <v>0</v>
      </c>
      <c r="AD405" s="6">
        <v>116.87</v>
      </c>
      <c r="AE405" s="6">
        <v>33.340000000000003</v>
      </c>
      <c r="AF405" s="6">
        <v>338.42</v>
      </c>
      <c r="AG405" s="6">
        <v>86.8</v>
      </c>
      <c r="AH405" s="6">
        <v>66.040000000000006</v>
      </c>
      <c r="AI405" s="6">
        <v>2.2799999999999998</v>
      </c>
      <c r="AJ405" s="6">
        <v>-353.53</v>
      </c>
      <c r="AK405" s="6">
        <v>166.47</v>
      </c>
      <c r="AL405" s="6">
        <v>-341.01</v>
      </c>
      <c r="AM405" s="6">
        <v>231.34</v>
      </c>
      <c r="AN405" s="6">
        <v>390.61</v>
      </c>
      <c r="AO405" s="6">
        <v>-182.74</v>
      </c>
      <c r="AQ405" s="381">
        <v>10.537091988130564</v>
      </c>
      <c r="AR405" s="381">
        <v>11.231714812538415</v>
      </c>
    </row>
    <row r="406" spans="1:44">
      <c r="A406" s="6" t="s">
        <v>27</v>
      </c>
      <c r="B406" s="6">
        <v>17.649999999999999</v>
      </c>
      <c r="C406" s="6">
        <v>0</v>
      </c>
      <c r="D406" s="6">
        <v>0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  <c r="S406" s="6">
        <v>0</v>
      </c>
      <c r="T406" s="6">
        <v>0</v>
      </c>
      <c r="U406" s="6">
        <v>0</v>
      </c>
      <c r="V406" s="6">
        <v>0</v>
      </c>
      <c r="W406" s="6">
        <v>0</v>
      </c>
      <c r="X406" s="6">
        <v>0</v>
      </c>
      <c r="Y406" s="6">
        <v>0</v>
      </c>
      <c r="Z406" s="6">
        <v>-2.48</v>
      </c>
      <c r="AA406" s="6">
        <v>0</v>
      </c>
      <c r="AB406" s="6">
        <v>0</v>
      </c>
      <c r="AC406" s="6">
        <v>0</v>
      </c>
      <c r="AD406" s="6">
        <v>0</v>
      </c>
      <c r="AE406" s="6">
        <v>0</v>
      </c>
      <c r="AF406" s="6">
        <v>1.3</v>
      </c>
      <c r="AG406" s="6">
        <v>0</v>
      </c>
      <c r="AH406" s="6">
        <v>0</v>
      </c>
      <c r="AI406" s="6">
        <v>0</v>
      </c>
      <c r="AJ406" s="6">
        <v>0</v>
      </c>
      <c r="AK406" s="6">
        <v>0</v>
      </c>
      <c r="AL406" s="6">
        <v>0</v>
      </c>
      <c r="AM406" s="6">
        <v>0</v>
      </c>
      <c r="AN406" s="6">
        <v>-1.18</v>
      </c>
      <c r="AO406" s="6">
        <v>0</v>
      </c>
      <c r="AQ406" s="381" t="s">
        <v>587</v>
      </c>
      <c r="AR406" s="381" t="s">
        <v>587</v>
      </c>
    </row>
    <row r="407" spans="1:44">
      <c r="A407" s="6" t="s">
        <v>350</v>
      </c>
      <c r="B407" s="6">
        <v>20125</v>
      </c>
      <c r="C407" s="6">
        <v>20072.86</v>
      </c>
      <c r="D407" s="6">
        <v>753.27</v>
      </c>
      <c r="E407" s="6">
        <v>724.69</v>
      </c>
      <c r="F407" s="6">
        <v>-1596.09</v>
      </c>
      <c r="G407" s="6">
        <v>-167.23</v>
      </c>
      <c r="H407" s="6">
        <v>2349.36</v>
      </c>
      <c r="I407" s="6">
        <v>891.92</v>
      </c>
      <c r="J407" s="6">
        <v>1765.84</v>
      </c>
      <c r="K407" s="6">
        <v>0</v>
      </c>
      <c r="L407" s="6">
        <v>583.52</v>
      </c>
      <c r="M407" s="6">
        <v>891.92</v>
      </c>
      <c r="N407" s="6">
        <v>36712.94</v>
      </c>
      <c r="O407" s="6">
        <v>20612.14</v>
      </c>
      <c r="P407" s="6">
        <v>2454.7399999999998</v>
      </c>
      <c r="Q407" s="6">
        <v>494.48</v>
      </c>
      <c r="R407" s="6">
        <v>-1529.54</v>
      </c>
      <c r="S407" s="6">
        <v>-1124.1400000000001</v>
      </c>
      <c r="T407" s="6">
        <v>925.2</v>
      </c>
      <c r="U407" s="6">
        <v>-629.66</v>
      </c>
      <c r="V407" s="6">
        <v>455.09</v>
      </c>
      <c r="W407" s="6">
        <v>-629.66</v>
      </c>
      <c r="X407" s="6">
        <v>623.17999999999995</v>
      </c>
      <c r="Y407" s="6">
        <v>699.56</v>
      </c>
      <c r="Z407" s="6">
        <v>35.72</v>
      </c>
      <c r="AA407" s="6">
        <v>-2322.12</v>
      </c>
      <c r="AB407" s="6">
        <v>-591.11</v>
      </c>
      <c r="AC407" s="6">
        <v>-101.09</v>
      </c>
      <c r="AD407" s="6">
        <v>980.81</v>
      </c>
      <c r="AE407" s="6">
        <v>572.74</v>
      </c>
      <c r="AF407" s="6">
        <v>2330.0300000000002</v>
      </c>
      <c r="AG407" s="6">
        <v>1570.59</v>
      </c>
      <c r="AH407" s="6">
        <v>0</v>
      </c>
      <c r="AI407" s="6">
        <v>91.97</v>
      </c>
      <c r="AJ407" s="6">
        <v>-2627.02</v>
      </c>
      <c r="AK407" s="6">
        <v>1709.49</v>
      </c>
      <c r="AL407" s="6">
        <v>-1956.74</v>
      </c>
      <c r="AM407" s="6">
        <v>1877.17</v>
      </c>
      <c r="AN407" s="6">
        <v>3210.54</v>
      </c>
      <c r="AO407" s="6">
        <v>-817.57</v>
      </c>
      <c r="AQ407" s="381">
        <v>5.502022210035646</v>
      </c>
      <c r="AR407" s="381">
        <v>-0.91664050587496648</v>
      </c>
    </row>
    <row r="408" spans="1:44">
      <c r="A408" s="6" t="s">
        <v>381</v>
      </c>
      <c r="B408" s="6">
        <v>1804.39</v>
      </c>
      <c r="C408" s="6">
        <v>3662.06</v>
      </c>
      <c r="D408" s="6">
        <v>97.16</v>
      </c>
      <c r="E408" s="6">
        <v>0</v>
      </c>
      <c r="F408" s="6">
        <v>-0.56000000000000005</v>
      </c>
      <c r="G408" s="6">
        <v>41.58</v>
      </c>
      <c r="H408" s="6">
        <v>97.73</v>
      </c>
      <c r="I408" s="6">
        <v>-41.58</v>
      </c>
      <c r="J408" s="6">
        <v>0</v>
      </c>
      <c r="K408" s="6">
        <v>0</v>
      </c>
      <c r="L408" s="6">
        <v>97.73</v>
      </c>
      <c r="M408" s="6">
        <v>-41.58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  <c r="S408" s="6">
        <v>0</v>
      </c>
      <c r="T408" s="6">
        <v>0</v>
      </c>
      <c r="U408" s="6">
        <v>0</v>
      </c>
      <c r="V408" s="6">
        <v>0</v>
      </c>
      <c r="W408" s="6">
        <v>0</v>
      </c>
      <c r="X408" s="6">
        <v>85.8</v>
      </c>
      <c r="Y408" s="6">
        <v>94.38</v>
      </c>
      <c r="Z408" s="6">
        <v>-125.48</v>
      </c>
      <c r="AA408" s="6">
        <v>-439.98</v>
      </c>
      <c r="AB408" s="6">
        <v>-0.01</v>
      </c>
      <c r="AC408" s="6">
        <v>0</v>
      </c>
      <c r="AD408" s="6">
        <v>14.97</v>
      </c>
      <c r="AE408" s="6">
        <v>35.869999999999997</v>
      </c>
      <c r="AF408" s="6">
        <v>121.13</v>
      </c>
      <c r="AG408" s="6">
        <v>173.32</v>
      </c>
      <c r="AH408" s="6">
        <v>0</v>
      </c>
      <c r="AI408" s="6">
        <v>107.99</v>
      </c>
      <c r="AJ408" s="6">
        <v>87.1</v>
      </c>
      <c r="AK408" s="6">
        <v>81.23</v>
      </c>
      <c r="AL408" s="6">
        <v>101.87</v>
      </c>
      <c r="AM408" s="6">
        <v>84.62</v>
      </c>
      <c r="AN408" s="6">
        <v>10.62</v>
      </c>
      <c r="AO408" s="6">
        <v>-122.81</v>
      </c>
      <c r="AQ408" s="381">
        <v>0.10866673488181725</v>
      </c>
      <c r="AR408" s="381">
        <v>2.953583453583454</v>
      </c>
    </row>
    <row r="409" spans="1:44">
      <c r="A409" s="6" t="s">
        <v>29</v>
      </c>
      <c r="B409" s="6">
        <v>0</v>
      </c>
      <c r="C409" s="6">
        <v>0</v>
      </c>
      <c r="D409" s="6">
        <v>0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  <c r="S409" s="6">
        <v>0</v>
      </c>
      <c r="T409" s="6">
        <v>0</v>
      </c>
      <c r="U409" s="6">
        <v>0</v>
      </c>
      <c r="V409" s="6">
        <v>0</v>
      </c>
      <c r="W409" s="6">
        <v>0</v>
      </c>
      <c r="X409" s="6">
        <v>0</v>
      </c>
      <c r="Y409" s="6">
        <v>0</v>
      </c>
      <c r="Z409" s="6">
        <v>0</v>
      </c>
      <c r="AA409" s="6">
        <v>0</v>
      </c>
      <c r="AB409" s="6">
        <v>0</v>
      </c>
      <c r="AC409" s="6">
        <v>0</v>
      </c>
      <c r="AD409" s="6">
        <v>0</v>
      </c>
      <c r="AE409" s="6">
        <v>26.67</v>
      </c>
      <c r="AF409" s="6">
        <v>0</v>
      </c>
      <c r="AG409" s="6">
        <v>305.36</v>
      </c>
      <c r="AH409" s="6">
        <v>0</v>
      </c>
      <c r="AI409" s="6">
        <v>0</v>
      </c>
      <c r="AJ409" s="6">
        <v>0</v>
      </c>
      <c r="AK409" s="6">
        <v>-332.03</v>
      </c>
      <c r="AL409" s="6">
        <v>0</v>
      </c>
      <c r="AM409" s="6">
        <v>-332.03</v>
      </c>
      <c r="AN409" s="6">
        <v>0</v>
      </c>
      <c r="AO409" s="6">
        <v>332.03</v>
      </c>
      <c r="AQ409" s="381" t="s">
        <v>587</v>
      </c>
      <c r="AR409" s="381" t="s">
        <v>587</v>
      </c>
    </row>
    <row r="410" spans="1:44">
      <c r="A410" s="6" t="s">
        <v>22</v>
      </c>
      <c r="B410" s="6">
        <v>4845.6499999999996</v>
      </c>
      <c r="C410" s="6">
        <v>6232.5</v>
      </c>
      <c r="D410" s="6">
        <v>8.76</v>
      </c>
      <c r="E410" s="6">
        <v>8.26</v>
      </c>
      <c r="F410" s="6">
        <v>3.83</v>
      </c>
      <c r="G410" s="6">
        <v>-3.83</v>
      </c>
      <c r="H410" s="6">
        <v>4.9400000000000004</v>
      </c>
      <c r="I410" s="6">
        <v>12.09</v>
      </c>
      <c r="J410" s="6">
        <v>0</v>
      </c>
      <c r="K410" s="6">
        <v>0</v>
      </c>
      <c r="L410" s="6">
        <v>4.9400000000000004</v>
      </c>
      <c r="M410" s="6">
        <v>12.09</v>
      </c>
      <c r="N410" s="6">
        <v>5747.07</v>
      </c>
      <c r="O410" s="6">
        <v>2425.31</v>
      </c>
      <c r="P410" s="6">
        <v>25.85</v>
      </c>
      <c r="Q410" s="6">
        <v>38.130000000000003</v>
      </c>
      <c r="R410" s="6">
        <v>15.1</v>
      </c>
      <c r="S410" s="6">
        <v>-12.24</v>
      </c>
      <c r="T410" s="6">
        <v>40.94</v>
      </c>
      <c r="U410" s="6">
        <v>25.89</v>
      </c>
      <c r="V410" s="6">
        <v>40.94</v>
      </c>
      <c r="W410" s="6">
        <v>25.89</v>
      </c>
      <c r="X410" s="6">
        <v>276.67</v>
      </c>
      <c r="Y410" s="6">
        <v>255.94</v>
      </c>
      <c r="Z410" s="6">
        <v>-143.69999999999999</v>
      </c>
      <c r="AA410" s="6">
        <v>-235.75</v>
      </c>
      <c r="AB410" s="6">
        <v>0</v>
      </c>
      <c r="AC410" s="6">
        <v>0</v>
      </c>
      <c r="AD410" s="6">
        <v>14.39</v>
      </c>
      <c r="AE410" s="6">
        <v>78.239999999999995</v>
      </c>
      <c r="AF410" s="6">
        <v>12.71</v>
      </c>
      <c r="AG410" s="6">
        <v>246.9</v>
      </c>
      <c r="AH410" s="6">
        <v>161.43</v>
      </c>
      <c r="AI410" s="6">
        <v>83.99</v>
      </c>
      <c r="AJ410" s="6">
        <v>-80.83</v>
      </c>
      <c r="AK410" s="6">
        <v>-187.19</v>
      </c>
      <c r="AL410" s="6">
        <v>95.19</v>
      </c>
      <c r="AM410" s="6">
        <v>-193.77</v>
      </c>
      <c r="AN410" s="6">
        <v>85.76</v>
      </c>
      <c r="AO410" s="6">
        <v>199.27</v>
      </c>
      <c r="AQ410" s="381">
        <v>17.360323886639677</v>
      </c>
      <c r="AR410" s="381">
        <v>16.482216708023159</v>
      </c>
    </row>
    <row r="411" spans="1:44">
      <c r="A411" s="6" t="s">
        <v>28</v>
      </c>
      <c r="B411" s="6">
        <v>21306.74</v>
      </c>
      <c r="C411" s="6">
        <v>33048.839999999997</v>
      </c>
      <c r="D411" s="6">
        <v>390.01</v>
      </c>
      <c r="E411" s="6">
        <v>181.55</v>
      </c>
      <c r="F411" s="6">
        <v>26.5</v>
      </c>
      <c r="G411" s="6">
        <v>74.02</v>
      </c>
      <c r="H411" s="6">
        <v>363.51</v>
      </c>
      <c r="I411" s="6">
        <v>107.53</v>
      </c>
      <c r="J411" s="6">
        <v>0</v>
      </c>
      <c r="K411" s="6">
        <v>0</v>
      </c>
      <c r="L411" s="6">
        <v>363.51</v>
      </c>
      <c r="M411" s="6">
        <v>107.53</v>
      </c>
      <c r="N411" s="6">
        <v>21135.759999999998</v>
      </c>
      <c r="O411" s="6">
        <v>15138.94</v>
      </c>
      <c r="P411" s="6">
        <v>70.16</v>
      </c>
      <c r="Q411" s="6">
        <v>54.03</v>
      </c>
      <c r="R411" s="6">
        <v>-1.04</v>
      </c>
      <c r="S411" s="6">
        <v>152.88</v>
      </c>
      <c r="T411" s="6">
        <v>69.12</v>
      </c>
      <c r="U411" s="6">
        <v>206.91</v>
      </c>
      <c r="V411" s="6">
        <v>69.12</v>
      </c>
      <c r="W411" s="6">
        <v>206.91</v>
      </c>
      <c r="X411" s="6">
        <v>660.57</v>
      </c>
      <c r="Y411" s="6">
        <v>671.04</v>
      </c>
      <c r="Z411" s="6">
        <v>-1181.7</v>
      </c>
      <c r="AA411" s="6">
        <v>-1968.04</v>
      </c>
      <c r="AB411" s="6">
        <v>-109.54</v>
      </c>
      <c r="AC411" s="6">
        <v>0</v>
      </c>
      <c r="AD411" s="6">
        <v>349.33</v>
      </c>
      <c r="AE411" s="6">
        <v>549.78</v>
      </c>
      <c r="AF411" s="6">
        <v>507.87</v>
      </c>
      <c r="AG411" s="6">
        <v>465.29</v>
      </c>
      <c r="AH411" s="6">
        <v>14.5</v>
      </c>
      <c r="AI411" s="6">
        <v>481.23</v>
      </c>
      <c r="AJ411" s="6">
        <v>713.93</v>
      </c>
      <c r="AK411" s="6">
        <v>372.36</v>
      </c>
      <c r="AL411" s="6">
        <v>912.26</v>
      </c>
      <c r="AM411" s="6">
        <v>831.06</v>
      </c>
      <c r="AN411" s="6">
        <v>-350.42</v>
      </c>
      <c r="AO411" s="6">
        <v>-264.83</v>
      </c>
      <c r="AQ411" s="381">
        <v>-0.96398998652031587</v>
      </c>
      <c r="AR411" s="381">
        <v>-2.4628475774202547</v>
      </c>
    </row>
    <row r="412" spans="1:44">
      <c r="A412" s="6" t="s">
        <v>24</v>
      </c>
      <c r="B412" s="6">
        <v>58172.91</v>
      </c>
      <c r="C412" s="6">
        <v>51291.26</v>
      </c>
      <c r="D412" s="6">
        <v>189.94</v>
      </c>
      <c r="E412" s="6">
        <v>112.21</v>
      </c>
      <c r="F412" s="6">
        <v>-86.61</v>
      </c>
      <c r="G412" s="6">
        <v>-106.04</v>
      </c>
      <c r="H412" s="6">
        <v>276.55</v>
      </c>
      <c r="I412" s="6">
        <v>218.25</v>
      </c>
      <c r="J412" s="6">
        <v>0</v>
      </c>
      <c r="K412" s="6">
        <v>0</v>
      </c>
      <c r="L412" s="6">
        <v>276.55</v>
      </c>
      <c r="M412" s="6">
        <v>218.25</v>
      </c>
      <c r="N412" s="6">
        <v>45766.8</v>
      </c>
      <c r="O412" s="6">
        <v>31449.22</v>
      </c>
      <c r="P412" s="1306">
        <v>174.31</v>
      </c>
      <c r="Q412" s="6">
        <v>207.36</v>
      </c>
      <c r="R412" s="6">
        <v>5.53</v>
      </c>
      <c r="S412" s="6">
        <v>-1.6</v>
      </c>
      <c r="T412" s="6">
        <v>179.84</v>
      </c>
      <c r="U412" s="6">
        <v>205.76</v>
      </c>
      <c r="V412" s="6">
        <v>179.84</v>
      </c>
      <c r="W412" s="6">
        <v>205.76</v>
      </c>
      <c r="X412" s="6">
        <v>849.07</v>
      </c>
      <c r="Y412" s="6">
        <v>950.13</v>
      </c>
      <c r="Z412" s="6">
        <v>-1199.9000000000001</v>
      </c>
      <c r="AA412" s="6">
        <v>-1030.06</v>
      </c>
      <c r="AB412" s="6">
        <v>0</v>
      </c>
      <c r="AC412" s="6">
        <v>0</v>
      </c>
      <c r="AD412" s="6">
        <v>3040.66</v>
      </c>
      <c r="AE412" s="6">
        <v>1158.3900000000001</v>
      </c>
      <c r="AF412" s="6">
        <v>4477.6000000000004</v>
      </c>
      <c r="AG412" s="6">
        <v>1940.75</v>
      </c>
      <c r="AH412" s="6">
        <v>0</v>
      </c>
      <c r="AI412" s="6">
        <v>387.17</v>
      </c>
      <c r="AJ412" s="6">
        <v>-6221.65</v>
      </c>
      <c r="AK412" s="6">
        <v>-2443.75</v>
      </c>
      <c r="AL412" s="6">
        <v>-5652.62</v>
      </c>
      <c r="AM412" s="6">
        <v>-1343.02</v>
      </c>
      <c r="AN412" s="6">
        <v>6498.21</v>
      </c>
      <c r="AO412" s="6">
        <v>2662</v>
      </c>
      <c r="AQ412" s="381">
        <v>23.497414572410051</v>
      </c>
      <c r="AR412" s="381">
        <v>12.197021764032073</v>
      </c>
    </row>
    <row r="413" spans="1:44">
      <c r="A413" s="6" t="s">
        <v>55</v>
      </c>
      <c r="B413" s="6">
        <v>1693.68</v>
      </c>
      <c r="C413" s="6">
        <v>2510.42</v>
      </c>
      <c r="D413" s="6">
        <v>8.58</v>
      </c>
      <c r="E413" s="6">
        <v>73.73</v>
      </c>
      <c r="F413" s="6">
        <v>5.0999999999999996</v>
      </c>
      <c r="G413" s="6">
        <v>0.18</v>
      </c>
      <c r="H413" s="6">
        <v>3.47</v>
      </c>
      <c r="I413" s="6">
        <v>73.55</v>
      </c>
      <c r="J413" s="6">
        <v>0</v>
      </c>
      <c r="K413" s="6">
        <v>0</v>
      </c>
      <c r="L413" s="6">
        <v>3.47</v>
      </c>
      <c r="M413" s="6">
        <v>73.55</v>
      </c>
      <c r="N413" s="6">
        <v>0</v>
      </c>
      <c r="O413" s="6">
        <v>3318.28</v>
      </c>
      <c r="P413" s="6">
        <v>0</v>
      </c>
      <c r="Q413" s="6">
        <v>0</v>
      </c>
      <c r="R413" s="6">
        <v>-4.6500000000000004</v>
      </c>
      <c r="S413" s="6">
        <v>-5.97</v>
      </c>
      <c r="T413" s="6">
        <v>-4.6500000000000004</v>
      </c>
      <c r="U413" s="6">
        <v>-5.97</v>
      </c>
      <c r="V413" s="6">
        <v>-4.6500000000000004</v>
      </c>
      <c r="W413" s="6">
        <v>-5.97</v>
      </c>
      <c r="X413" s="6">
        <v>17.16</v>
      </c>
      <c r="Y413" s="6">
        <v>111.88</v>
      </c>
      <c r="Z413" s="6">
        <v>-136.91999999999999</v>
      </c>
      <c r="AA413" s="6">
        <v>-9.4499999999999993</v>
      </c>
      <c r="AB413" s="6">
        <v>-7.32</v>
      </c>
      <c r="AC413" s="6">
        <v>0</v>
      </c>
      <c r="AD413" s="6">
        <v>13.52</v>
      </c>
      <c r="AE413" s="6">
        <v>28.52</v>
      </c>
      <c r="AF413" s="6">
        <v>22.38</v>
      </c>
      <c r="AG413" s="6">
        <v>56.81</v>
      </c>
      <c r="AH413" s="6">
        <v>4.95</v>
      </c>
      <c r="AI413" s="6">
        <v>1.65</v>
      </c>
      <c r="AJ413" s="6">
        <v>111.51</v>
      </c>
      <c r="AK413" s="6">
        <v>1.99</v>
      </c>
      <c r="AL413" s="6">
        <v>124.43</v>
      </c>
      <c r="AM413" s="6">
        <v>63.41</v>
      </c>
      <c r="AN413" s="6">
        <v>-108.04</v>
      </c>
      <c r="AO413" s="6">
        <v>71.569999999999993</v>
      </c>
      <c r="AQ413" s="381">
        <v>-31.135446685878964</v>
      </c>
      <c r="AR413" s="381">
        <v>0.97307953772943567</v>
      </c>
    </row>
    <row r="414" spans="1:44">
      <c r="A414" s="6" t="s">
        <v>137</v>
      </c>
      <c r="B414" s="6">
        <v>0</v>
      </c>
      <c r="C414" s="6">
        <v>0</v>
      </c>
      <c r="D414" s="6">
        <v>0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  <c r="S414" s="6">
        <v>0</v>
      </c>
      <c r="T414" s="6">
        <v>0</v>
      </c>
      <c r="U414" s="6">
        <v>0</v>
      </c>
      <c r="V414" s="6">
        <v>0</v>
      </c>
      <c r="W414" s="6">
        <v>0</v>
      </c>
      <c r="X414" s="6">
        <v>0</v>
      </c>
      <c r="Y414" s="6">
        <v>0</v>
      </c>
      <c r="Z414" s="6">
        <v>0</v>
      </c>
      <c r="AA414" s="6">
        <v>0</v>
      </c>
      <c r="AB414" s="6">
        <v>0</v>
      </c>
      <c r="AC414" s="6">
        <v>0</v>
      </c>
      <c r="AD414" s="6">
        <v>0</v>
      </c>
      <c r="AE414" s="6">
        <v>0</v>
      </c>
      <c r="AF414" s="6">
        <v>0</v>
      </c>
      <c r="AG414" s="6">
        <v>0</v>
      </c>
      <c r="AH414" s="6">
        <v>0</v>
      </c>
      <c r="AI414" s="6">
        <v>0</v>
      </c>
      <c r="AJ414" s="6">
        <v>0</v>
      </c>
      <c r="AK414" s="6">
        <v>0</v>
      </c>
      <c r="AL414" s="6">
        <v>0</v>
      </c>
      <c r="AM414" s="6">
        <v>10.210000000000001</v>
      </c>
      <c r="AN414" s="6">
        <v>0</v>
      </c>
      <c r="AO414" s="6">
        <v>0</v>
      </c>
      <c r="AQ414" s="381" t="s">
        <v>587</v>
      </c>
      <c r="AR414" s="381" t="s">
        <v>587</v>
      </c>
    </row>
    <row r="415" spans="1:44">
      <c r="A415" s="6" t="s">
        <v>25</v>
      </c>
      <c r="B415" s="6">
        <v>1017.59</v>
      </c>
      <c r="C415" s="6">
        <v>856.77</v>
      </c>
      <c r="D415" s="6">
        <v>0</v>
      </c>
      <c r="E415" s="6">
        <v>0.12</v>
      </c>
      <c r="F415" s="6">
        <v>0</v>
      </c>
      <c r="G415" s="6">
        <v>0</v>
      </c>
      <c r="H415" s="6">
        <v>0</v>
      </c>
      <c r="I415" s="6">
        <v>0.12</v>
      </c>
      <c r="J415" s="6">
        <v>0</v>
      </c>
      <c r="K415" s="6">
        <v>0</v>
      </c>
      <c r="L415" s="6">
        <v>0</v>
      </c>
      <c r="M415" s="6">
        <v>0.12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  <c r="S415" s="6">
        <v>0</v>
      </c>
      <c r="T415" s="6">
        <v>0</v>
      </c>
      <c r="U415" s="6">
        <v>0</v>
      </c>
      <c r="V415" s="6">
        <v>0</v>
      </c>
      <c r="W415" s="6">
        <v>0</v>
      </c>
      <c r="X415" s="6">
        <v>3.08</v>
      </c>
      <c r="Y415" s="6">
        <v>32.729999999999997</v>
      </c>
      <c r="Z415" s="6">
        <v>-130.84</v>
      </c>
      <c r="AA415" s="6">
        <v>-200.77</v>
      </c>
      <c r="AB415" s="6">
        <v>0</v>
      </c>
      <c r="AC415" s="6">
        <v>-0.2</v>
      </c>
      <c r="AD415" s="6">
        <v>0</v>
      </c>
      <c r="AE415" s="6">
        <v>48.55</v>
      </c>
      <c r="AF415" s="6">
        <v>0.08</v>
      </c>
      <c r="AG415" s="6">
        <v>70.489999999999995</v>
      </c>
      <c r="AH415" s="6">
        <v>0</v>
      </c>
      <c r="AI415" s="6">
        <v>0</v>
      </c>
      <c r="AJ415" s="6">
        <v>130.76</v>
      </c>
      <c r="AK415" s="6">
        <v>82.05</v>
      </c>
      <c r="AL415" s="6">
        <v>193.72</v>
      </c>
      <c r="AM415" s="6">
        <v>261.79000000000002</v>
      </c>
      <c r="AN415" s="6">
        <v>-130.76</v>
      </c>
      <c r="AO415" s="6">
        <v>-81.93</v>
      </c>
      <c r="AQ415" s="381" t="s">
        <v>587</v>
      </c>
      <c r="AR415" s="381">
        <v>-682.75000000000011</v>
      </c>
    </row>
    <row r="416" spans="1:44">
      <c r="D416" s="6"/>
      <c r="E416" s="6"/>
      <c r="AQ416" s="381"/>
      <c r="AR416" s="381"/>
    </row>
    <row r="417" spans="1:44" ht="13.5" thickBot="1">
      <c r="A417" s="14" t="s">
        <v>118</v>
      </c>
      <c r="B417" s="15">
        <v>112586.17</v>
      </c>
      <c r="C417" s="15">
        <v>119479.09</v>
      </c>
      <c r="D417" s="15">
        <v>1487</v>
      </c>
      <c r="E417" s="15">
        <v>1100.56</v>
      </c>
      <c r="F417" s="15">
        <v>-1645.6699999999998</v>
      </c>
      <c r="G417" s="15">
        <v>-158.54999999999998</v>
      </c>
      <c r="H417" s="15">
        <v>3132.68</v>
      </c>
      <c r="I417" s="15">
        <v>1259.1099999999999</v>
      </c>
      <c r="J417" s="15">
        <v>1765.8799999999999</v>
      </c>
      <c r="K417" s="15">
        <v>13.5</v>
      </c>
      <c r="L417" s="15">
        <v>1366.79</v>
      </c>
      <c r="M417" s="15">
        <v>1245.6099999999999</v>
      </c>
      <c r="N417" s="15">
        <v>110621.28</v>
      </c>
      <c r="O417" s="15">
        <v>72994.38</v>
      </c>
      <c r="P417" s="15">
        <v>2778.4999999999995</v>
      </c>
      <c r="Q417" s="15">
        <v>793.19</v>
      </c>
      <c r="R417" s="15">
        <v>-1515.2800000000002</v>
      </c>
      <c r="S417" s="15">
        <v>-971.61000000000013</v>
      </c>
      <c r="T417" s="15">
        <v>1263.22</v>
      </c>
      <c r="U417" s="15">
        <v>-178.42000000000004</v>
      </c>
      <c r="V417" s="15">
        <v>793.11</v>
      </c>
      <c r="W417" s="15">
        <v>-178.42000000000004</v>
      </c>
      <c r="X417" s="15">
        <v>2715.5699999999997</v>
      </c>
      <c r="Y417" s="15">
        <v>2916.96</v>
      </c>
      <c r="Z417" s="15">
        <v>-3062.38</v>
      </c>
      <c r="AA417" s="15">
        <v>-6529.9800000000005</v>
      </c>
      <c r="AB417" s="15"/>
      <c r="AC417" s="15"/>
      <c r="AD417" s="15">
        <v>4530.55</v>
      </c>
      <c r="AE417" s="15">
        <v>2532.1</v>
      </c>
      <c r="AF417" s="15">
        <v>7811.52</v>
      </c>
      <c r="AG417" s="15">
        <v>4916.3100000000004</v>
      </c>
      <c r="AH417" s="15">
        <v>246.92000000000002</v>
      </c>
      <c r="AI417" s="15">
        <v>1156.2800000000002</v>
      </c>
      <c r="AJ417" s="15">
        <v>-8239.73</v>
      </c>
      <c r="AK417" s="15">
        <v>-549.38000000000011</v>
      </c>
      <c r="AL417" s="15">
        <v>-6522.9</v>
      </c>
      <c r="AM417" s="15">
        <v>1490.7800000000004</v>
      </c>
      <c r="AN417" s="15">
        <v>9605.3399999999983</v>
      </c>
      <c r="AO417" s="15">
        <v>1794.9899999999998</v>
      </c>
      <c r="AP417" s="15"/>
      <c r="AQ417" s="15">
        <v>7.0276633572092262</v>
      </c>
      <c r="AR417" s="15">
        <v>1.4410529780589429</v>
      </c>
    </row>
    <row r="418" spans="1:44" ht="14.25">
      <c r="A418" s="140" t="s">
        <v>129</v>
      </c>
      <c r="B418" s="376">
        <v>0</v>
      </c>
      <c r="C418" s="376">
        <v>0</v>
      </c>
      <c r="D418" s="376">
        <v>0</v>
      </c>
      <c r="E418" s="376">
        <v>0</v>
      </c>
      <c r="F418" s="376">
        <v>0</v>
      </c>
      <c r="G418" s="376">
        <v>0</v>
      </c>
      <c r="H418" s="376">
        <v>0</v>
      </c>
      <c r="I418" s="376">
        <v>0</v>
      </c>
      <c r="J418" s="376">
        <v>0</v>
      </c>
      <c r="K418" s="376">
        <v>0</v>
      </c>
      <c r="L418" s="376">
        <v>0</v>
      </c>
      <c r="M418" s="376">
        <v>0</v>
      </c>
      <c r="N418" s="376">
        <v>0</v>
      </c>
      <c r="O418" s="376">
        <v>0</v>
      </c>
      <c r="P418" s="376">
        <v>0</v>
      </c>
      <c r="Q418" s="376">
        <v>0</v>
      </c>
      <c r="R418" s="376">
        <v>0</v>
      </c>
      <c r="S418" s="376">
        <v>0</v>
      </c>
      <c r="T418" s="376">
        <v>0</v>
      </c>
      <c r="U418" s="376">
        <v>0</v>
      </c>
      <c r="V418" s="376">
        <v>0</v>
      </c>
      <c r="W418" s="376">
        <v>0</v>
      </c>
      <c r="X418" s="376">
        <v>0</v>
      </c>
      <c r="Y418" s="376">
        <v>0</v>
      </c>
      <c r="Z418" s="376">
        <v>0</v>
      </c>
      <c r="AA418" s="376">
        <v>0</v>
      </c>
      <c r="AB418" s="376"/>
      <c r="AC418" s="376"/>
      <c r="AD418" s="376">
        <v>0</v>
      </c>
      <c r="AE418" s="376">
        <v>0</v>
      </c>
      <c r="AF418" s="376">
        <v>0</v>
      </c>
      <c r="AG418" s="376">
        <v>0</v>
      </c>
      <c r="AH418" s="376">
        <v>0</v>
      </c>
      <c r="AI418" s="376">
        <v>0</v>
      </c>
      <c r="AJ418" s="376"/>
      <c r="AK418" s="376"/>
      <c r="AL418" s="376"/>
      <c r="AM418" s="376"/>
      <c r="AN418" s="376"/>
      <c r="AO418" s="376"/>
      <c r="AP418" s="376"/>
      <c r="AQ418" s="1262">
        <v>0</v>
      </c>
      <c r="AR418" s="1262">
        <v>0</v>
      </c>
    </row>
    <row r="419" spans="1:44" ht="14.25">
      <c r="A419" s="141" t="s">
        <v>129</v>
      </c>
      <c r="B419" s="142">
        <v>-9.9999999947613105E-3</v>
      </c>
      <c r="C419" s="142">
        <v>1.9999999989522621E-2</v>
      </c>
      <c r="D419" s="142">
        <v>0</v>
      </c>
      <c r="E419" s="142">
        <v>0</v>
      </c>
      <c r="F419" s="142">
        <v>0</v>
      </c>
      <c r="G419" s="142">
        <v>1.0000000000019327E-2</v>
      </c>
      <c r="H419" s="142">
        <v>0</v>
      </c>
      <c r="I419" s="142">
        <v>0</v>
      </c>
      <c r="J419" s="142">
        <v>0</v>
      </c>
      <c r="K419" s="142">
        <v>0</v>
      </c>
      <c r="L419" s="142">
        <v>0</v>
      </c>
      <c r="M419" s="142">
        <v>0</v>
      </c>
      <c r="N419" s="142">
        <v>0</v>
      </c>
      <c r="O419" s="142">
        <v>0</v>
      </c>
      <c r="P419" s="142">
        <v>0</v>
      </c>
      <c r="Q419" s="142">
        <v>0</v>
      </c>
      <c r="R419" s="142">
        <v>0</v>
      </c>
      <c r="S419" s="142">
        <v>0</v>
      </c>
      <c r="T419" s="142">
        <v>0</v>
      </c>
      <c r="U419" s="142">
        <v>0</v>
      </c>
      <c r="V419" s="142">
        <v>0</v>
      </c>
      <c r="W419" s="142">
        <v>0</v>
      </c>
      <c r="X419" s="142">
        <v>-1.0000000000218279E-2</v>
      </c>
      <c r="Y419" s="142">
        <v>0</v>
      </c>
      <c r="Z419" s="142">
        <v>-1.0000000000218279E-2</v>
      </c>
      <c r="AA419" s="142">
        <v>0</v>
      </c>
      <c r="AB419" s="142"/>
      <c r="AC419" s="142"/>
      <c r="AD419" s="142">
        <v>0</v>
      </c>
      <c r="AE419" s="142">
        <v>0</v>
      </c>
      <c r="AF419" s="142">
        <v>0</v>
      </c>
      <c r="AG419" s="142">
        <v>0</v>
      </c>
      <c r="AH419" s="142">
        <v>0</v>
      </c>
      <c r="AI419" s="142">
        <v>1.0000000000218279E-2</v>
      </c>
      <c r="AJ419" s="142">
        <v>-1.0000000000218279E-2</v>
      </c>
      <c r="AK419" s="142">
        <v>-1.0000000000104592E-2</v>
      </c>
      <c r="AL419" s="142">
        <v>0</v>
      </c>
      <c r="AM419" s="142">
        <v>1.0000000000445652E-2</v>
      </c>
      <c r="AN419" s="142">
        <v>0</v>
      </c>
      <c r="AO419" s="142">
        <v>0</v>
      </c>
      <c r="AP419" s="142"/>
      <c r="AQ419" s="141"/>
      <c r="AR419" s="141"/>
    </row>
    <row r="422" spans="1:44" ht="20.25">
      <c r="A422" s="1710" t="s">
        <v>357</v>
      </c>
      <c r="B422" s="1710"/>
      <c r="C422" s="1710"/>
    </row>
    <row r="423" spans="1:44" ht="15.75">
      <c r="A423" s="176">
        <v>1</v>
      </c>
      <c r="B423" s="176">
        <v>2</v>
      </c>
      <c r="C423" s="176">
        <v>3</v>
      </c>
      <c r="D423" s="176">
        <v>4</v>
      </c>
      <c r="E423" s="176">
        <v>5</v>
      </c>
      <c r="F423" s="176">
        <v>6</v>
      </c>
      <c r="G423" s="176">
        <v>7</v>
      </c>
      <c r="H423" s="176">
        <v>8</v>
      </c>
      <c r="I423" s="176">
        <v>9</v>
      </c>
      <c r="J423" s="176">
        <v>10</v>
      </c>
      <c r="K423" s="176">
        <v>11</v>
      </c>
      <c r="L423" s="176">
        <v>12</v>
      </c>
      <c r="M423" s="176">
        <v>13</v>
      </c>
      <c r="N423" s="176">
        <v>14</v>
      </c>
      <c r="O423" s="176">
        <v>15</v>
      </c>
      <c r="P423" s="176">
        <v>16</v>
      </c>
      <c r="Q423" s="176">
        <v>17</v>
      </c>
      <c r="R423" s="176">
        <v>18</v>
      </c>
      <c r="S423" s="176">
        <v>19</v>
      </c>
      <c r="T423" s="176">
        <v>20</v>
      </c>
      <c r="U423" s="176">
        <v>21</v>
      </c>
      <c r="V423" s="176">
        <v>22</v>
      </c>
      <c r="W423" s="176">
        <v>23</v>
      </c>
      <c r="X423" s="176">
        <v>24</v>
      </c>
      <c r="Y423" s="176">
        <v>25</v>
      </c>
      <c r="Z423" s="176">
        <v>26</v>
      </c>
      <c r="AA423" s="176">
        <v>27</v>
      </c>
      <c r="AB423" s="176">
        <v>28</v>
      </c>
      <c r="AC423" s="176">
        <v>29</v>
      </c>
      <c r="AD423" s="176">
        <v>30</v>
      </c>
      <c r="AE423" s="176">
        <v>31</v>
      </c>
      <c r="AF423" s="176">
        <v>32</v>
      </c>
      <c r="AG423" s="176">
        <v>33</v>
      </c>
      <c r="AH423" s="176">
        <v>34</v>
      </c>
      <c r="AI423" s="176">
        <v>35</v>
      </c>
      <c r="AJ423" s="176">
        <v>36</v>
      </c>
      <c r="AK423" s="176">
        <v>37</v>
      </c>
      <c r="AL423" s="176">
        <v>38</v>
      </c>
      <c r="AM423" s="176">
        <v>39</v>
      </c>
      <c r="AN423" s="176">
        <v>40</v>
      </c>
      <c r="AO423" s="176">
        <v>41</v>
      </c>
      <c r="AP423" s="176">
        <v>42</v>
      </c>
      <c r="AQ423" s="176">
        <v>43</v>
      </c>
      <c r="AR423" s="176">
        <v>44</v>
      </c>
    </row>
    <row r="424" spans="1:44" ht="31.5" customHeight="1">
      <c r="A424" s="4" t="s">
        <v>13</v>
      </c>
      <c r="B424" s="1489" t="s">
        <v>11</v>
      </c>
      <c r="C424" s="1489"/>
      <c r="D424" s="1489" t="s">
        <v>45</v>
      </c>
      <c r="E424" s="1489"/>
      <c r="F424" s="1489" t="s">
        <v>50</v>
      </c>
      <c r="G424" s="1489"/>
      <c r="H424" s="1489" t="s">
        <v>43</v>
      </c>
      <c r="I424" s="1489"/>
      <c r="J424" s="1489" t="s">
        <v>78</v>
      </c>
      <c r="K424" s="1489"/>
      <c r="L424" s="1489" t="s">
        <v>79</v>
      </c>
      <c r="M424" s="1489"/>
      <c r="N424" s="1489" t="s">
        <v>80</v>
      </c>
      <c r="O424" s="1489"/>
      <c r="P424" s="1489" t="s">
        <v>178</v>
      </c>
      <c r="Q424" s="1489"/>
      <c r="R424" s="1489" t="s">
        <v>94</v>
      </c>
      <c r="S424" s="1489"/>
      <c r="T424" s="1489" t="s">
        <v>83</v>
      </c>
      <c r="U424" s="1489"/>
      <c r="V424" s="1489" t="s">
        <v>411</v>
      </c>
      <c r="W424" s="1489"/>
      <c r="X424" s="1489" t="s">
        <v>85</v>
      </c>
      <c r="Y424" s="1489"/>
      <c r="Z424" s="1489" t="s">
        <v>86</v>
      </c>
      <c r="AA424" s="1489"/>
      <c r="AB424" s="1489" t="s">
        <v>212</v>
      </c>
      <c r="AC424" s="1489"/>
      <c r="AD424" s="1489" t="s">
        <v>87</v>
      </c>
      <c r="AE424" s="1489"/>
      <c r="AF424" s="1489" t="s">
        <v>88</v>
      </c>
      <c r="AG424" s="1489"/>
      <c r="AH424" s="1489" t="s">
        <v>99</v>
      </c>
      <c r="AI424" s="1489"/>
      <c r="AJ424" s="1489" t="s">
        <v>412</v>
      </c>
      <c r="AK424" s="1489"/>
      <c r="AL424" s="1489" t="s">
        <v>90</v>
      </c>
      <c r="AM424" s="1489"/>
      <c r="AN424" s="1489" t="s">
        <v>72</v>
      </c>
      <c r="AO424" s="1489"/>
      <c r="AP424" s="373"/>
      <c r="AQ424" s="1489" t="s">
        <v>406</v>
      </c>
      <c r="AR424" s="1489"/>
    </row>
    <row r="425" spans="1:44">
      <c r="A425" s="4" t="s">
        <v>13</v>
      </c>
      <c r="B425" s="4" t="s">
        <v>41</v>
      </c>
      <c r="C425" s="4" t="s">
        <v>42</v>
      </c>
      <c r="D425" s="276" t="s">
        <v>41</v>
      </c>
      <c r="E425" s="276" t="s">
        <v>42</v>
      </c>
      <c r="F425" s="4" t="s">
        <v>41</v>
      </c>
      <c r="G425" s="4" t="s">
        <v>42</v>
      </c>
      <c r="H425" s="4" t="s">
        <v>41</v>
      </c>
      <c r="I425" s="4" t="s">
        <v>42</v>
      </c>
      <c r="J425" s="4" t="s">
        <v>41</v>
      </c>
      <c r="K425" s="4" t="s">
        <v>42</v>
      </c>
      <c r="L425" s="4" t="s">
        <v>41</v>
      </c>
      <c r="M425" s="4" t="s">
        <v>42</v>
      </c>
      <c r="N425" s="4" t="s">
        <v>41</v>
      </c>
      <c r="O425" s="4" t="s">
        <v>42</v>
      </c>
      <c r="P425" s="4" t="s">
        <v>41</v>
      </c>
      <c r="Q425" s="4" t="s">
        <v>42</v>
      </c>
      <c r="R425" s="4" t="s">
        <v>41</v>
      </c>
      <c r="S425" s="4" t="s">
        <v>42</v>
      </c>
      <c r="T425" s="4" t="s">
        <v>41</v>
      </c>
      <c r="U425" s="4" t="s">
        <v>42</v>
      </c>
      <c r="V425" s="4" t="s">
        <v>41</v>
      </c>
      <c r="W425" s="4" t="s">
        <v>42</v>
      </c>
      <c r="X425" s="4" t="s">
        <v>41</v>
      </c>
      <c r="Y425" s="4" t="s">
        <v>42</v>
      </c>
      <c r="Z425" s="4" t="s">
        <v>41</v>
      </c>
      <c r="AA425" s="4" t="s">
        <v>42</v>
      </c>
      <c r="AB425" s="4" t="s">
        <v>41</v>
      </c>
      <c r="AC425" s="4" t="s">
        <v>42</v>
      </c>
      <c r="AD425" s="4" t="s">
        <v>41</v>
      </c>
      <c r="AE425" s="4" t="s">
        <v>42</v>
      </c>
      <c r="AF425" s="4" t="s">
        <v>41</v>
      </c>
      <c r="AG425" s="4" t="s">
        <v>42</v>
      </c>
      <c r="AH425" s="4" t="s">
        <v>41</v>
      </c>
      <c r="AI425" s="4" t="s">
        <v>42</v>
      </c>
      <c r="AJ425" s="4" t="s">
        <v>41</v>
      </c>
      <c r="AK425" s="4" t="s">
        <v>42</v>
      </c>
      <c r="AL425" s="4" t="s">
        <v>41</v>
      </c>
      <c r="AM425" s="4" t="s">
        <v>42</v>
      </c>
      <c r="AN425" s="4" t="s">
        <v>41</v>
      </c>
      <c r="AO425" s="4" t="s">
        <v>42</v>
      </c>
      <c r="AP425" s="4"/>
      <c r="AQ425" s="4" t="s">
        <v>41</v>
      </c>
      <c r="AR425" s="4" t="s">
        <v>42</v>
      </c>
    </row>
    <row r="426" spans="1:44">
      <c r="A426" s="6" t="s">
        <v>375</v>
      </c>
      <c r="B426" s="6">
        <v>0</v>
      </c>
      <c r="C426" s="6">
        <v>0</v>
      </c>
      <c r="D426" s="6">
        <v>0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  <c r="S426" s="6">
        <v>0</v>
      </c>
      <c r="T426" s="6">
        <v>0</v>
      </c>
      <c r="U426" s="6">
        <v>0</v>
      </c>
      <c r="V426" s="6">
        <v>0</v>
      </c>
      <c r="W426" s="6">
        <v>0</v>
      </c>
      <c r="X426" s="6">
        <v>0</v>
      </c>
      <c r="Y426" s="6">
        <v>0</v>
      </c>
      <c r="Z426" s="6">
        <v>0</v>
      </c>
      <c r="AA426" s="6">
        <v>0</v>
      </c>
      <c r="AB426" s="6">
        <v>0</v>
      </c>
      <c r="AC426" s="6">
        <v>0</v>
      </c>
      <c r="AD426" s="6">
        <v>0</v>
      </c>
      <c r="AE426" s="6">
        <v>0</v>
      </c>
      <c r="AF426" s="6">
        <v>0</v>
      </c>
      <c r="AG426" s="6">
        <v>0</v>
      </c>
      <c r="AH426" s="6">
        <v>0</v>
      </c>
      <c r="AI426" s="6">
        <v>0</v>
      </c>
      <c r="AJ426" s="6">
        <v>0</v>
      </c>
      <c r="AK426" s="6">
        <v>0</v>
      </c>
      <c r="AL426" s="6">
        <v>0</v>
      </c>
      <c r="AM426" s="6">
        <v>0.18</v>
      </c>
      <c r="AN426" s="6">
        <v>0</v>
      </c>
      <c r="AO426" s="6">
        <v>0</v>
      </c>
      <c r="AQ426" s="6" t="s">
        <v>587</v>
      </c>
      <c r="AR426" s="6" t="s">
        <v>587</v>
      </c>
    </row>
    <row r="427" spans="1:44">
      <c r="A427" s="6" t="s">
        <v>27</v>
      </c>
      <c r="B427" s="6">
        <v>0</v>
      </c>
      <c r="C427" s="6">
        <v>0.51</v>
      </c>
      <c r="D427" s="6">
        <v>0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0</v>
      </c>
      <c r="S427" s="6">
        <v>0</v>
      </c>
      <c r="T427" s="6">
        <v>0</v>
      </c>
      <c r="U427" s="6">
        <v>0</v>
      </c>
      <c r="V427" s="6">
        <v>0</v>
      </c>
      <c r="W427" s="6">
        <v>0</v>
      </c>
      <c r="X427" s="6">
        <v>0</v>
      </c>
      <c r="Y427" s="6">
        <v>0.08</v>
      </c>
      <c r="Z427" s="6">
        <v>0</v>
      </c>
      <c r="AA427" s="6">
        <v>0.01</v>
      </c>
      <c r="AB427" s="6">
        <v>0</v>
      </c>
      <c r="AC427" s="6">
        <v>0</v>
      </c>
      <c r="AD427" s="6">
        <v>0</v>
      </c>
      <c r="AE427" s="6">
        <v>0.02</v>
      </c>
      <c r="AF427" s="6">
        <v>0</v>
      </c>
      <c r="AG427" s="6">
        <v>0.04</v>
      </c>
      <c r="AH427" s="6">
        <v>0</v>
      </c>
      <c r="AI427" s="6">
        <v>0</v>
      </c>
      <c r="AJ427" s="6">
        <v>0</v>
      </c>
      <c r="AK427" s="6">
        <v>-0.06</v>
      </c>
      <c r="AL427" s="6">
        <v>0</v>
      </c>
      <c r="AM427" s="6">
        <v>-0.03</v>
      </c>
      <c r="AN427" s="6">
        <v>0</v>
      </c>
      <c r="AO427" s="6">
        <v>0.06</v>
      </c>
      <c r="AQ427" s="6" t="s">
        <v>587</v>
      </c>
      <c r="AR427" s="6" t="s">
        <v>587</v>
      </c>
    </row>
    <row r="428" spans="1:44">
      <c r="A428" s="6" t="s">
        <v>350</v>
      </c>
      <c r="B428" s="6">
        <v>1422.9</v>
      </c>
      <c r="C428" s="6">
        <v>2790.78</v>
      </c>
      <c r="D428" s="6">
        <v>410.16</v>
      </c>
      <c r="E428" s="6">
        <v>2667.77</v>
      </c>
      <c r="F428" s="6">
        <v>257.04000000000002</v>
      </c>
      <c r="G428" s="6">
        <v>1187.03</v>
      </c>
      <c r="H428" s="6">
        <v>153.12</v>
      </c>
      <c r="I428" s="6">
        <v>1480.74</v>
      </c>
      <c r="J428" s="6">
        <v>0</v>
      </c>
      <c r="K428" s="6">
        <v>436.71</v>
      </c>
      <c r="L428" s="6">
        <v>153.12</v>
      </c>
      <c r="M428" s="6">
        <v>1044.04</v>
      </c>
      <c r="N428" s="6">
        <v>1323.28</v>
      </c>
      <c r="O428" s="6">
        <v>329.46</v>
      </c>
      <c r="P428" s="6">
        <v>333.66</v>
      </c>
      <c r="Q428" s="6">
        <v>105.7</v>
      </c>
      <c r="R428" s="6">
        <v>-283.11</v>
      </c>
      <c r="S428" s="6">
        <v>-12.55</v>
      </c>
      <c r="T428" s="6">
        <v>50.55</v>
      </c>
      <c r="U428" s="6">
        <v>93.15</v>
      </c>
      <c r="V428" s="6">
        <v>50.55</v>
      </c>
      <c r="W428" s="6">
        <v>93.15</v>
      </c>
      <c r="X428" s="6">
        <v>286.2</v>
      </c>
      <c r="Y428" s="6">
        <v>214.4</v>
      </c>
      <c r="Z428" s="6">
        <v>1004.62</v>
      </c>
      <c r="AA428" s="6">
        <v>193.09</v>
      </c>
      <c r="AB428" s="6">
        <v>-36.47</v>
      </c>
      <c r="AC428" s="6">
        <v>-217.3</v>
      </c>
      <c r="AD428" s="6">
        <v>0</v>
      </c>
      <c r="AE428" s="6">
        <v>0</v>
      </c>
      <c r="AF428" s="6">
        <v>37.06</v>
      </c>
      <c r="AG428" s="6">
        <v>63.97</v>
      </c>
      <c r="AH428" s="6">
        <v>122.75</v>
      </c>
      <c r="AI428" s="6">
        <v>36.56</v>
      </c>
      <c r="AJ428" s="6">
        <v>-1025.3900000000001</v>
      </c>
      <c r="AK428" s="6">
        <v>874.57</v>
      </c>
      <c r="AL428" s="6">
        <v>438.64</v>
      </c>
      <c r="AM428" s="6">
        <v>861.16</v>
      </c>
      <c r="AN428" s="6">
        <v>1178.51</v>
      </c>
      <c r="AO428" s="6">
        <v>169.47</v>
      </c>
      <c r="AQ428" s="6">
        <v>7.6966431556948791</v>
      </c>
      <c r="AR428" s="6">
        <v>0.16232136699743305</v>
      </c>
    </row>
    <row r="429" spans="1:44">
      <c r="A429" s="6" t="s">
        <v>381</v>
      </c>
      <c r="B429" s="6">
        <v>3566.22</v>
      </c>
      <c r="C429" s="6">
        <v>2833.66</v>
      </c>
      <c r="D429" s="6">
        <v>909.75</v>
      </c>
      <c r="E429" s="6">
        <v>293.45</v>
      </c>
      <c r="F429" s="6">
        <v>92.42</v>
      </c>
      <c r="G429" s="6">
        <v>-91.17</v>
      </c>
      <c r="H429" s="6">
        <v>817.32</v>
      </c>
      <c r="I429" s="6">
        <v>384.62</v>
      </c>
      <c r="J429" s="6">
        <v>640.39</v>
      </c>
      <c r="K429" s="6">
        <v>366.5</v>
      </c>
      <c r="L429" s="6">
        <v>176.93</v>
      </c>
      <c r="M429" s="6">
        <v>18.12</v>
      </c>
      <c r="N429" s="6">
        <v>232.38</v>
      </c>
      <c r="O429" s="6">
        <v>1679.6</v>
      </c>
      <c r="P429" s="6">
        <v>18.78</v>
      </c>
      <c r="Q429" s="6">
        <v>24.27</v>
      </c>
      <c r="R429" s="6">
        <v>10.61</v>
      </c>
      <c r="S429" s="6">
        <v>26.12</v>
      </c>
      <c r="T429" s="6">
        <v>29.38</v>
      </c>
      <c r="U429" s="6">
        <v>50.39</v>
      </c>
      <c r="V429" s="6">
        <v>29.38</v>
      </c>
      <c r="W429" s="6">
        <v>50.39</v>
      </c>
      <c r="X429" s="6">
        <v>464.1</v>
      </c>
      <c r="Y429" s="6">
        <v>222.06</v>
      </c>
      <c r="Z429" s="6">
        <v>-14.26</v>
      </c>
      <c r="AA429" s="6">
        <v>-230.98</v>
      </c>
      <c r="AB429" s="6">
        <v>-0.21</v>
      </c>
      <c r="AC429" s="6">
        <v>0</v>
      </c>
      <c r="AD429" s="6">
        <v>29.6</v>
      </c>
      <c r="AE429" s="6">
        <v>3.12</v>
      </c>
      <c r="AF429" s="6">
        <v>75.680000000000007</v>
      </c>
      <c r="AG429" s="6">
        <v>35.71</v>
      </c>
      <c r="AH429" s="6">
        <v>68.25</v>
      </c>
      <c r="AI429" s="6">
        <v>1.76</v>
      </c>
      <c r="AJ429" s="6">
        <v>-11.51</v>
      </c>
      <c r="AK429" s="6">
        <v>158.11000000000001</v>
      </c>
      <c r="AL429" s="6">
        <v>60.21</v>
      </c>
      <c r="AM429" s="6">
        <v>194.04</v>
      </c>
      <c r="AN429" s="6">
        <v>188.44</v>
      </c>
      <c r="AO429" s="6">
        <v>-139.99</v>
      </c>
      <c r="AQ429" s="6">
        <v>1.0650539761487594</v>
      </c>
      <c r="AR429" s="6">
        <v>-7.7257174392935983</v>
      </c>
    </row>
    <row r="430" spans="1:44">
      <c r="A430" s="6" t="s">
        <v>29</v>
      </c>
      <c r="B430" s="6">
        <v>1176.3900000000001</v>
      </c>
      <c r="C430" s="6">
        <v>1459.92</v>
      </c>
      <c r="D430" s="6">
        <v>46.55</v>
      </c>
      <c r="E430" s="6">
        <v>130.18</v>
      </c>
      <c r="F430" s="6">
        <v>10.71</v>
      </c>
      <c r="G430" s="6">
        <v>14.66</v>
      </c>
      <c r="H430" s="6">
        <v>35.840000000000003</v>
      </c>
      <c r="I430" s="6">
        <v>115.52</v>
      </c>
      <c r="J430" s="6">
        <v>0</v>
      </c>
      <c r="K430" s="6">
        <v>0</v>
      </c>
      <c r="L430" s="6">
        <v>35.840000000000003</v>
      </c>
      <c r="M430" s="6">
        <v>115.52</v>
      </c>
      <c r="N430" s="6">
        <v>9.44</v>
      </c>
      <c r="O430" s="6">
        <v>0</v>
      </c>
      <c r="P430" s="6">
        <v>0.38</v>
      </c>
      <c r="Q430" s="6">
        <v>0</v>
      </c>
      <c r="R430" s="6">
        <v>29.97</v>
      </c>
      <c r="S430" s="6">
        <v>-10.039999999999999</v>
      </c>
      <c r="T430" s="6">
        <v>30.35</v>
      </c>
      <c r="U430" s="6">
        <v>-10.039999999999999</v>
      </c>
      <c r="V430" s="6">
        <v>30.35</v>
      </c>
      <c r="W430" s="6">
        <v>-10.039999999999999</v>
      </c>
      <c r="X430" s="6">
        <v>19.03</v>
      </c>
      <c r="Y430" s="6">
        <v>64.27</v>
      </c>
      <c r="Z430" s="6">
        <v>-44.25</v>
      </c>
      <c r="AA430" s="6">
        <v>-87.26</v>
      </c>
      <c r="AB430" s="6">
        <v>0</v>
      </c>
      <c r="AC430" s="6">
        <v>0</v>
      </c>
      <c r="AD430" s="6">
        <v>84.01</v>
      </c>
      <c r="AE430" s="6">
        <v>182.46</v>
      </c>
      <c r="AF430" s="6">
        <v>153.41</v>
      </c>
      <c r="AG430" s="6">
        <v>540.39</v>
      </c>
      <c r="AH430" s="6">
        <v>9.68</v>
      </c>
      <c r="AI430" s="6">
        <v>28.18</v>
      </c>
      <c r="AJ430" s="6">
        <v>-197.36</v>
      </c>
      <c r="AK430" s="6">
        <v>-538.21</v>
      </c>
      <c r="AL430" s="6">
        <v>-59.83</v>
      </c>
      <c r="AM430" s="6">
        <v>-518.30999999999995</v>
      </c>
      <c r="AN430" s="6">
        <v>233.2</v>
      </c>
      <c r="AO430" s="6">
        <v>653.73</v>
      </c>
      <c r="AQ430" s="6">
        <v>6.5066964285714279</v>
      </c>
      <c r="AR430" s="6">
        <v>5.6590200831024937</v>
      </c>
    </row>
    <row r="431" spans="1:44">
      <c r="A431" s="6" t="s">
        <v>22</v>
      </c>
      <c r="B431" s="6">
        <v>108.74</v>
      </c>
      <c r="C431" s="6">
        <v>188.56</v>
      </c>
      <c r="D431" s="6">
        <v>123.9</v>
      </c>
      <c r="E431" s="6">
        <v>188.56</v>
      </c>
      <c r="F431" s="6">
        <v>14.18</v>
      </c>
      <c r="G431" s="6">
        <v>52.35</v>
      </c>
      <c r="H431" s="6">
        <v>109.71</v>
      </c>
      <c r="I431" s="6">
        <v>136.21</v>
      </c>
      <c r="J431" s="6">
        <v>0</v>
      </c>
      <c r="K431" s="6">
        <v>0</v>
      </c>
      <c r="L431" s="6">
        <v>109.71</v>
      </c>
      <c r="M431" s="6">
        <v>136.21</v>
      </c>
      <c r="N431" s="6">
        <v>11.25</v>
      </c>
      <c r="O431" s="6">
        <v>0</v>
      </c>
      <c r="P431" s="6">
        <v>11.25</v>
      </c>
      <c r="Q431" s="6">
        <v>0</v>
      </c>
      <c r="R431" s="6">
        <v>0</v>
      </c>
      <c r="S431" s="6">
        <v>0.63</v>
      </c>
      <c r="T431" s="6">
        <v>11.25</v>
      </c>
      <c r="U431" s="6">
        <v>0.63</v>
      </c>
      <c r="V431" s="6">
        <v>11.25</v>
      </c>
      <c r="W431" s="6">
        <v>0.63</v>
      </c>
      <c r="X431" s="6">
        <v>28.45</v>
      </c>
      <c r="Y431" s="6">
        <v>18.64</v>
      </c>
      <c r="Z431" s="6">
        <v>29.93</v>
      </c>
      <c r="AA431" s="6">
        <v>18.64</v>
      </c>
      <c r="AB431" s="6">
        <v>0</v>
      </c>
      <c r="AC431" s="6">
        <v>0</v>
      </c>
      <c r="AD431" s="6">
        <v>12.35</v>
      </c>
      <c r="AE431" s="6">
        <v>7.57</v>
      </c>
      <c r="AF431" s="6">
        <v>12.44</v>
      </c>
      <c r="AG431" s="6">
        <v>11.49</v>
      </c>
      <c r="AH431" s="6">
        <v>0.18</v>
      </c>
      <c r="AI431" s="6">
        <v>0</v>
      </c>
      <c r="AJ431" s="6">
        <v>43.55</v>
      </c>
      <c r="AK431" s="6">
        <v>97.88</v>
      </c>
      <c r="AL431" s="6">
        <v>45.45</v>
      </c>
      <c r="AM431" s="6">
        <v>108.71</v>
      </c>
      <c r="AN431" s="6">
        <v>66.16</v>
      </c>
      <c r="AO431" s="6">
        <v>38.32</v>
      </c>
      <c r="AQ431" s="6">
        <v>0.60304438975480812</v>
      </c>
      <c r="AR431" s="6">
        <v>0.28133029880331839</v>
      </c>
    </row>
    <row r="432" spans="1:44">
      <c r="A432" s="6" t="s">
        <v>31</v>
      </c>
      <c r="B432" s="6">
        <v>342.49</v>
      </c>
      <c r="C432" s="6">
        <v>314.67</v>
      </c>
      <c r="D432" s="6">
        <v>230.94</v>
      </c>
      <c r="E432" s="6">
        <v>302.12</v>
      </c>
      <c r="F432" s="6">
        <v>-48.42</v>
      </c>
      <c r="G432" s="6">
        <v>12.03</v>
      </c>
      <c r="H432" s="6">
        <v>279.36</v>
      </c>
      <c r="I432" s="6">
        <v>290.08999999999997</v>
      </c>
      <c r="J432" s="6">
        <v>0</v>
      </c>
      <c r="K432" s="6">
        <v>0</v>
      </c>
      <c r="L432" s="6">
        <v>279.36</v>
      </c>
      <c r="M432" s="6">
        <v>290.08999999999997</v>
      </c>
      <c r="N432" s="6">
        <v>41.47</v>
      </c>
      <c r="O432" s="6">
        <v>38.5</v>
      </c>
      <c r="P432" s="6">
        <v>41.47</v>
      </c>
      <c r="Q432" s="6">
        <v>38.5</v>
      </c>
      <c r="R432" s="6">
        <v>1168.3599999999999</v>
      </c>
      <c r="S432" s="6">
        <v>-51.08</v>
      </c>
      <c r="T432" s="6">
        <v>1209.83</v>
      </c>
      <c r="U432" s="6">
        <v>-12.58</v>
      </c>
      <c r="V432" s="6">
        <v>1209.83</v>
      </c>
      <c r="W432" s="6">
        <v>-12.58</v>
      </c>
      <c r="X432" s="6">
        <v>38.11</v>
      </c>
      <c r="Y432" s="6">
        <v>30.1</v>
      </c>
      <c r="Z432" s="6">
        <v>16.78</v>
      </c>
      <c r="AA432" s="6">
        <v>27.09</v>
      </c>
      <c r="AB432" s="6">
        <v>-27.17</v>
      </c>
      <c r="AC432" s="6">
        <v>-0.09</v>
      </c>
      <c r="AD432" s="6">
        <v>17.309999999999999</v>
      </c>
      <c r="AE432" s="6">
        <v>0</v>
      </c>
      <c r="AF432" s="6">
        <v>51.66</v>
      </c>
      <c r="AG432" s="6">
        <v>29.24</v>
      </c>
      <c r="AH432" s="6">
        <v>26.17</v>
      </c>
      <c r="AI432" s="6">
        <v>4.88</v>
      </c>
      <c r="AJ432" s="6">
        <v>-1015.23</v>
      </c>
      <c r="AK432" s="6">
        <v>241.53</v>
      </c>
      <c r="AL432" s="6">
        <v>-990.8</v>
      </c>
      <c r="AM432" s="6">
        <v>270.89</v>
      </c>
      <c r="AN432" s="6">
        <v>1294.5899999999999</v>
      </c>
      <c r="AO432" s="6">
        <v>48.55</v>
      </c>
      <c r="AQ432" s="6">
        <v>4.6341280068728521</v>
      </c>
      <c r="AR432" s="6">
        <v>0.16736185321796684</v>
      </c>
    </row>
    <row r="433" spans="1:44">
      <c r="A433" s="6" t="s">
        <v>28</v>
      </c>
      <c r="B433" s="6">
        <v>3479.13</v>
      </c>
      <c r="C433" s="6">
        <v>1758.36</v>
      </c>
      <c r="D433" s="6">
        <v>791.89</v>
      </c>
      <c r="E433" s="6">
        <v>894.21</v>
      </c>
      <c r="F433" s="6">
        <v>29.33</v>
      </c>
      <c r="G433" s="6">
        <v>-1</v>
      </c>
      <c r="H433" s="6">
        <v>762.57</v>
      </c>
      <c r="I433" s="6">
        <v>895.21</v>
      </c>
      <c r="J433" s="6">
        <v>21.1</v>
      </c>
      <c r="K433" s="6">
        <v>23.96</v>
      </c>
      <c r="L433" s="6">
        <v>741.47</v>
      </c>
      <c r="M433" s="6">
        <v>871.25</v>
      </c>
      <c r="N433" s="6">
        <v>20.65</v>
      </c>
      <c r="O433" s="6">
        <v>388.49</v>
      </c>
      <c r="P433" s="6">
        <v>2.74</v>
      </c>
      <c r="Q433" s="6">
        <v>64.87</v>
      </c>
      <c r="R433" s="6">
        <v>32.25</v>
      </c>
      <c r="S433" s="6">
        <v>-34.92</v>
      </c>
      <c r="T433" s="6">
        <v>34.99</v>
      </c>
      <c r="U433" s="6">
        <v>29.95</v>
      </c>
      <c r="V433" s="6">
        <v>34.99</v>
      </c>
      <c r="W433" s="6">
        <v>29.95</v>
      </c>
      <c r="X433" s="6">
        <v>165.15</v>
      </c>
      <c r="Y433" s="6">
        <v>163.5</v>
      </c>
      <c r="Z433" s="6">
        <v>-84.67</v>
      </c>
      <c r="AA433" s="6">
        <v>124.09</v>
      </c>
      <c r="AB433" s="6">
        <v>-44.9</v>
      </c>
      <c r="AC433" s="6">
        <v>0</v>
      </c>
      <c r="AD433" s="6">
        <v>46.79</v>
      </c>
      <c r="AE433" s="6">
        <v>36.36</v>
      </c>
      <c r="AF433" s="6">
        <v>77.11</v>
      </c>
      <c r="AG433" s="6">
        <v>42.8</v>
      </c>
      <c r="AH433" s="6">
        <v>51.19</v>
      </c>
      <c r="AI433" s="6">
        <v>20.52</v>
      </c>
      <c r="AJ433" s="6">
        <v>660.95</v>
      </c>
      <c r="AK433" s="6">
        <v>617.53</v>
      </c>
      <c r="AL433" s="6">
        <v>292.37</v>
      </c>
      <c r="AM433" s="6">
        <v>1383.67</v>
      </c>
      <c r="AN433" s="6">
        <v>80.52</v>
      </c>
      <c r="AO433" s="6">
        <v>253.71</v>
      </c>
      <c r="AQ433" s="6">
        <v>0.10859508813573036</v>
      </c>
      <c r="AR433" s="6">
        <v>0.29120229555236732</v>
      </c>
    </row>
    <row r="434" spans="1:44">
      <c r="A434" s="6" t="s">
        <v>55</v>
      </c>
      <c r="B434" s="6">
        <v>4989.21</v>
      </c>
      <c r="C434" s="6">
        <v>4216.0600000000004</v>
      </c>
      <c r="D434" s="6">
        <v>326.3</v>
      </c>
      <c r="E434" s="6">
        <v>546.9</v>
      </c>
      <c r="F434" s="6">
        <v>-127.53</v>
      </c>
      <c r="G434" s="6">
        <v>249.71</v>
      </c>
      <c r="H434" s="6">
        <v>453.83</v>
      </c>
      <c r="I434" s="6">
        <v>297.19</v>
      </c>
      <c r="J434" s="6">
        <v>56.93</v>
      </c>
      <c r="K434" s="6">
        <v>50.73</v>
      </c>
      <c r="L434" s="6">
        <v>396.9</v>
      </c>
      <c r="M434" s="6">
        <v>246.46</v>
      </c>
      <c r="N434" s="6">
        <v>438.5</v>
      </c>
      <c r="O434" s="6">
        <v>1052.26</v>
      </c>
      <c r="P434" s="6">
        <v>66.489999999999995</v>
      </c>
      <c r="Q434" s="6">
        <v>144.29</v>
      </c>
      <c r="R434" s="6">
        <v>35.340000000000003</v>
      </c>
      <c r="S434" s="6">
        <v>326.07</v>
      </c>
      <c r="T434" s="6">
        <v>101.83</v>
      </c>
      <c r="U434" s="6">
        <v>470.36</v>
      </c>
      <c r="V434" s="6">
        <v>101.83</v>
      </c>
      <c r="W434" s="6">
        <v>470.36</v>
      </c>
      <c r="X434" s="6">
        <v>352.29</v>
      </c>
      <c r="Y434" s="6">
        <v>335.21</v>
      </c>
      <c r="Z434" s="6">
        <v>-1259.5999999999999</v>
      </c>
      <c r="AA434" s="6">
        <v>-480.69</v>
      </c>
      <c r="AB434" s="6">
        <v>-151.06</v>
      </c>
      <c r="AC434" s="6">
        <v>0</v>
      </c>
      <c r="AD434" s="6">
        <v>288.33</v>
      </c>
      <c r="AE434" s="6">
        <v>328.04</v>
      </c>
      <c r="AF434" s="6">
        <v>424.52</v>
      </c>
      <c r="AG434" s="6">
        <v>489.99</v>
      </c>
      <c r="AH434" s="6">
        <v>99.06</v>
      </c>
      <c r="AI434" s="6">
        <v>18.510000000000002</v>
      </c>
      <c r="AJ434" s="6">
        <v>893.83</v>
      </c>
      <c r="AK434" s="6">
        <v>-579.74</v>
      </c>
      <c r="AL434" s="6">
        <v>986.71</v>
      </c>
      <c r="AM434" s="6">
        <v>-478.01</v>
      </c>
      <c r="AN434" s="6">
        <v>-496.92</v>
      </c>
      <c r="AO434" s="6">
        <v>826.2</v>
      </c>
      <c r="AQ434" s="6">
        <v>-1.2520030234315949</v>
      </c>
      <c r="AR434" s="6">
        <v>3.3522681165300656</v>
      </c>
    </row>
    <row r="435" spans="1:44">
      <c r="A435" s="6" t="s">
        <v>137</v>
      </c>
      <c r="B435" s="6">
        <v>333.9</v>
      </c>
      <c r="C435" s="6">
        <v>173.43</v>
      </c>
      <c r="D435" s="6">
        <v>333.9</v>
      </c>
      <c r="E435" s="6">
        <v>173.43</v>
      </c>
      <c r="F435" s="6">
        <v>17.690000000000001</v>
      </c>
      <c r="G435" s="6">
        <v>-3.41</v>
      </c>
      <c r="H435" s="6">
        <v>316.20999999999998</v>
      </c>
      <c r="I435" s="6">
        <v>176.84</v>
      </c>
      <c r="J435" s="6">
        <v>0</v>
      </c>
      <c r="K435" s="6">
        <v>0</v>
      </c>
      <c r="L435" s="6">
        <v>316.20999999999998</v>
      </c>
      <c r="M435" s="6">
        <v>176.84</v>
      </c>
      <c r="N435" s="6">
        <v>5.66</v>
      </c>
      <c r="O435" s="6">
        <v>6.69</v>
      </c>
      <c r="P435" s="6">
        <v>5.66</v>
      </c>
      <c r="Q435" s="6">
        <v>6.69</v>
      </c>
      <c r="R435" s="6">
        <v>11.45</v>
      </c>
      <c r="S435" s="6">
        <v>-628.22</v>
      </c>
      <c r="T435" s="6">
        <v>17.100000000000001</v>
      </c>
      <c r="U435" s="6">
        <v>-621.52</v>
      </c>
      <c r="V435" s="6">
        <v>17.100000000000001</v>
      </c>
      <c r="W435" s="6">
        <v>-621.52</v>
      </c>
      <c r="X435" s="6">
        <v>8.77</v>
      </c>
      <c r="Y435" s="6">
        <v>6.27</v>
      </c>
      <c r="Z435" s="6">
        <v>8.77</v>
      </c>
      <c r="AA435" s="6">
        <v>6.27</v>
      </c>
      <c r="AB435" s="6">
        <v>-2.36</v>
      </c>
      <c r="AC435" s="6">
        <v>0</v>
      </c>
      <c r="AD435" s="6">
        <v>21.2</v>
      </c>
      <c r="AE435" s="6">
        <v>3.11</v>
      </c>
      <c r="AF435" s="6">
        <v>29.29</v>
      </c>
      <c r="AG435" s="6">
        <v>19.45</v>
      </c>
      <c r="AH435" s="6">
        <v>1.62</v>
      </c>
      <c r="AI435" s="6">
        <v>22.65</v>
      </c>
      <c r="AJ435" s="6">
        <v>240.6</v>
      </c>
      <c r="AK435" s="6">
        <v>746.88</v>
      </c>
      <c r="AL435" s="6">
        <v>272.83</v>
      </c>
      <c r="AM435" s="6">
        <v>784.74</v>
      </c>
      <c r="AN435" s="6">
        <v>75.61</v>
      </c>
      <c r="AO435" s="6">
        <v>-570.04</v>
      </c>
      <c r="AQ435" s="6">
        <v>0.23911324752537871</v>
      </c>
      <c r="AR435" s="6">
        <v>-3.2234788509387013</v>
      </c>
    </row>
    <row r="436" spans="1:44">
      <c r="A436" s="6" t="s">
        <v>194</v>
      </c>
      <c r="B436" s="6">
        <v>4478.32</v>
      </c>
      <c r="C436" s="6">
        <v>0</v>
      </c>
      <c r="D436" s="6">
        <v>751.67</v>
      </c>
      <c r="E436" s="6">
        <v>0</v>
      </c>
      <c r="F436" s="6">
        <v>124.25</v>
      </c>
      <c r="G436" s="6">
        <v>0</v>
      </c>
      <c r="H436" s="6">
        <v>627.41999999999996</v>
      </c>
      <c r="I436" s="6">
        <v>0</v>
      </c>
      <c r="J436" s="6">
        <v>28.44</v>
      </c>
      <c r="K436" s="6">
        <v>0</v>
      </c>
      <c r="L436" s="6">
        <v>598.99</v>
      </c>
      <c r="M436" s="6">
        <v>0</v>
      </c>
      <c r="N436" s="6">
        <v>170.81</v>
      </c>
      <c r="O436" s="6">
        <v>0</v>
      </c>
      <c r="P436" s="6">
        <v>114.1</v>
      </c>
      <c r="Q436" s="6">
        <v>0</v>
      </c>
      <c r="R436" s="6">
        <v>149.5</v>
      </c>
      <c r="S436" s="6">
        <v>0</v>
      </c>
      <c r="T436" s="6">
        <v>263.60000000000002</v>
      </c>
      <c r="U436" s="6">
        <v>0</v>
      </c>
      <c r="V436" s="6">
        <v>263.60000000000002</v>
      </c>
      <c r="W436" s="6">
        <v>0</v>
      </c>
      <c r="X436" s="6">
        <v>186.89</v>
      </c>
      <c r="Y436" s="6">
        <v>0</v>
      </c>
      <c r="Z436" s="6">
        <v>-9.48</v>
      </c>
      <c r="AA436" s="6">
        <v>0</v>
      </c>
      <c r="AB436" s="6">
        <v>-32.049999999999997</v>
      </c>
      <c r="AC436" s="6">
        <v>0</v>
      </c>
      <c r="AD436" s="6">
        <v>377.69</v>
      </c>
      <c r="AE436" s="6">
        <v>0</v>
      </c>
      <c r="AF436" s="6">
        <v>462.45</v>
      </c>
      <c r="AG436" s="6">
        <v>0</v>
      </c>
      <c r="AH436" s="6">
        <v>6.42</v>
      </c>
      <c r="AI436" s="6">
        <v>0</v>
      </c>
      <c r="AJ436" s="6">
        <v>-469.64</v>
      </c>
      <c r="AK436" s="6">
        <v>0</v>
      </c>
      <c r="AL436" s="6">
        <v>-64.45</v>
      </c>
      <c r="AM436" s="6">
        <v>0</v>
      </c>
      <c r="AN436" s="6">
        <v>1068.6300000000001</v>
      </c>
      <c r="AO436" s="6">
        <v>0</v>
      </c>
      <c r="AQ436" s="6">
        <v>1.7840531561461797</v>
      </c>
      <c r="AR436" s="6" t="s">
        <v>587</v>
      </c>
    </row>
    <row r="437" spans="1:44">
      <c r="A437" s="6" t="s">
        <v>25</v>
      </c>
      <c r="B437" s="6">
        <v>1469.34</v>
      </c>
      <c r="C437" s="6">
        <v>5572.33</v>
      </c>
      <c r="D437" s="6">
        <v>301.33</v>
      </c>
      <c r="E437" s="6">
        <v>988.61</v>
      </c>
      <c r="F437" s="6">
        <v>-36.54</v>
      </c>
      <c r="G437" s="6">
        <v>-19.52</v>
      </c>
      <c r="H437" s="6">
        <v>337.87</v>
      </c>
      <c r="I437" s="6">
        <v>1008.13</v>
      </c>
      <c r="J437" s="6">
        <v>0</v>
      </c>
      <c r="K437" s="6">
        <v>90.39</v>
      </c>
      <c r="L437" s="6">
        <v>337.87</v>
      </c>
      <c r="M437" s="6">
        <v>917.74</v>
      </c>
      <c r="N437" s="6">
        <v>1.27</v>
      </c>
      <c r="O437" s="6">
        <v>621.98</v>
      </c>
      <c r="P437" s="6">
        <v>1.27</v>
      </c>
      <c r="Q437" s="6">
        <v>490.29</v>
      </c>
      <c r="R437" s="6">
        <v>41.8</v>
      </c>
      <c r="S437" s="6">
        <v>-16.98</v>
      </c>
      <c r="T437" s="6">
        <v>43.07</v>
      </c>
      <c r="U437" s="6">
        <v>473.31</v>
      </c>
      <c r="V437" s="6">
        <v>43.07</v>
      </c>
      <c r="W437" s="6">
        <v>473.31</v>
      </c>
      <c r="X437" s="6">
        <v>54.96</v>
      </c>
      <c r="Y437" s="6">
        <v>545.09</v>
      </c>
      <c r="Z437" s="6">
        <v>-82.87</v>
      </c>
      <c r="AA437" s="6">
        <v>-70.58</v>
      </c>
      <c r="AB437" s="6">
        <v>-71.09</v>
      </c>
      <c r="AC437" s="6">
        <v>-16.489999999999998</v>
      </c>
      <c r="AD437" s="6">
        <v>78.239999999999995</v>
      </c>
      <c r="AE437" s="6">
        <v>245.1</v>
      </c>
      <c r="AF437" s="6">
        <v>67.599999999999994</v>
      </c>
      <c r="AG437" s="6">
        <v>349.13</v>
      </c>
      <c r="AH437" s="6">
        <v>27.17</v>
      </c>
      <c r="AI437" s="6">
        <v>8.9700000000000006</v>
      </c>
      <c r="AJ437" s="6">
        <v>275.74</v>
      </c>
      <c r="AK437" s="6">
        <v>-71.7</v>
      </c>
      <c r="AL437" s="6">
        <v>321.72000000000003</v>
      </c>
      <c r="AM437" s="6">
        <v>192.15</v>
      </c>
      <c r="AN437" s="6">
        <v>62.12</v>
      </c>
      <c r="AO437" s="6">
        <v>989.44</v>
      </c>
      <c r="AQ437" s="6">
        <v>0.18385769674726965</v>
      </c>
      <c r="AR437" s="6">
        <v>1.078126702551921</v>
      </c>
    </row>
    <row r="438" spans="1:44" ht="13.5" thickBot="1">
      <c r="A438" s="14" t="s">
        <v>118</v>
      </c>
      <c r="B438" s="15">
        <v>21366.639999999996</v>
      </c>
      <c r="C438" s="15">
        <v>19308.28</v>
      </c>
      <c r="D438" s="15">
        <v>4226.3900000000003</v>
      </c>
      <c r="E438" s="15">
        <v>6185.2299999999987</v>
      </c>
      <c r="F438" s="15">
        <v>333.12999999999994</v>
      </c>
      <c r="G438" s="15">
        <v>1400.6799999999998</v>
      </c>
      <c r="H438" s="15">
        <v>3893.25</v>
      </c>
      <c r="I438" s="15">
        <v>4784.55</v>
      </c>
      <c r="J438" s="15">
        <v>746.86</v>
      </c>
      <c r="K438" s="15">
        <v>968.29000000000008</v>
      </c>
      <c r="L438" s="15">
        <v>3146.3999999999996</v>
      </c>
      <c r="M438" s="15">
        <v>3816.2699999999995</v>
      </c>
      <c r="N438" s="15">
        <v>2254.71</v>
      </c>
      <c r="O438" s="15">
        <v>4116.9800000000005</v>
      </c>
      <c r="P438" s="15">
        <v>595.80000000000007</v>
      </c>
      <c r="Q438" s="15">
        <v>874.61</v>
      </c>
      <c r="R438" s="15">
        <v>1196.1699999999998</v>
      </c>
      <c r="S438" s="15">
        <v>-400.97</v>
      </c>
      <c r="T438" s="15">
        <v>1791.9499999999996</v>
      </c>
      <c r="U438" s="15">
        <v>473.65000000000003</v>
      </c>
      <c r="V438" s="15">
        <v>1791.9499999999996</v>
      </c>
      <c r="W438" s="15">
        <v>473.65000000000003</v>
      </c>
      <c r="X438" s="15">
        <v>1603.9499999999998</v>
      </c>
      <c r="Y438" s="15">
        <v>1599.62</v>
      </c>
      <c r="Z438" s="15">
        <v>-435.03</v>
      </c>
      <c r="AA438" s="15">
        <v>-500.32</v>
      </c>
      <c r="AB438" s="15"/>
      <c r="AC438" s="15"/>
      <c r="AD438" s="15">
        <v>955.52</v>
      </c>
      <c r="AE438" s="15">
        <v>805.78</v>
      </c>
      <c r="AF438" s="15">
        <v>1391.2199999999998</v>
      </c>
      <c r="AG438" s="15">
        <v>1582.21</v>
      </c>
      <c r="AH438" s="15">
        <v>412.49000000000007</v>
      </c>
      <c r="AI438" s="15">
        <v>142.03</v>
      </c>
      <c r="AJ438" s="15">
        <v>-604.46000000000038</v>
      </c>
      <c r="AK438" s="15">
        <v>1546.7899999999997</v>
      </c>
      <c r="AL438" s="15">
        <v>1302.8499999999999</v>
      </c>
      <c r="AM438" s="15">
        <v>2799.19</v>
      </c>
      <c r="AN438" s="15">
        <v>3750.86</v>
      </c>
      <c r="AO438" s="15">
        <v>2269.4500000000003</v>
      </c>
      <c r="AP438" s="15"/>
      <c r="AQ438" s="15">
        <v>1.1921116196287822</v>
      </c>
      <c r="AR438" s="15">
        <v>0.5946775254371417</v>
      </c>
    </row>
    <row r="439" spans="1:44" ht="14.25">
      <c r="A439" s="140" t="s">
        <v>129</v>
      </c>
      <c r="B439" s="376">
        <v>0</v>
      </c>
      <c r="C439" s="376">
        <v>0.50999999999839929</v>
      </c>
      <c r="D439" s="376">
        <v>0</v>
      </c>
      <c r="E439" s="376">
        <v>0</v>
      </c>
      <c r="F439" s="376">
        <v>0</v>
      </c>
      <c r="G439" s="376">
        <v>0</v>
      </c>
      <c r="H439" s="376">
        <v>0</v>
      </c>
      <c r="I439" s="376">
        <v>0</v>
      </c>
      <c r="J439" s="376">
        <v>0</v>
      </c>
      <c r="K439" s="376">
        <v>0</v>
      </c>
      <c r="L439" s="376">
        <v>0</v>
      </c>
      <c r="M439" s="376">
        <v>0</v>
      </c>
      <c r="N439" s="376">
        <v>0</v>
      </c>
      <c r="O439" s="376">
        <v>0</v>
      </c>
      <c r="P439" s="376">
        <v>0</v>
      </c>
      <c r="Q439" s="376">
        <v>0</v>
      </c>
      <c r="R439" s="376">
        <v>0</v>
      </c>
      <c r="S439" s="376">
        <v>0</v>
      </c>
      <c r="T439" s="376">
        <v>0</v>
      </c>
      <c r="U439" s="376">
        <v>0</v>
      </c>
      <c r="V439" s="376">
        <v>0</v>
      </c>
      <c r="W439" s="376">
        <v>0</v>
      </c>
      <c r="X439" s="376">
        <v>0</v>
      </c>
      <c r="Y439" s="376">
        <v>7.9999999999699867E-2</v>
      </c>
      <c r="Z439" s="376">
        <v>0</v>
      </c>
      <c r="AA439" s="376">
        <v>1.0000000000047748E-2</v>
      </c>
      <c r="AB439" s="376"/>
      <c r="AC439" s="376"/>
      <c r="AD439" s="376">
        <v>0</v>
      </c>
      <c r="AE439" s="376">
        <v>1.9999999999868123E-2</v>
      </c>
      <c r="AF439" s="376">
        <v>0</v>
      </c>
      <c r="AG439" s="376">
        <v>3.9999999999736247E-2</v>
      </c>
      <c r="AH439" s="376">
        <v>0</v>
      </c>
      <c r="AI439" s="376">
        <v>0</v>
      </c>
      <c r="AJ439" s="376"/>
      <c r="AK439" s="376"/>
      <c r="AL439" s="376"/>
      <c r="AM439" s="376"/>
      <c r="AN439" s="376"/>
      <c r="AO439" s="376"/>
      <c r="AP439" s="376"/>
      <c r="AQ439" s="1262">
        <v>0</v>
      </c>
      <c r="AR439" s="1262">
        <v>0</v>
      </c>
    </row>
    <row r="440" spans="1:44" ht="14.25">
      <c r="A440" s="141" t="s">
        <v>129</v>
      </c>
      <c r="B440" s="142">
        <v>0</v>
      </c>
      <c r="C440" s="142">
        <v>0</v>
      </c>
      <c r="D440" s="142">
        <v>0</v>
      </c>
      <c r="E440" s="142">
        <v>0</v>
      </c>
      <c r="F440" s="142">
        <v>0</v>
      </c>
      <c r="G440" s="142">
        <v>0</v>
      </c>
      <c r="H440" s="142">
        <v>0</v>
      </c>
      <c r="I440" s="142">
        <v>0</v>
      </c>
      <c r="J440" s="142">
        <v>0</v>
      </c>
      <c r="K440" s="142">
        <v>0</v>
      </c>
      <c r="L440" s="142">
        <v>0</v>
      </c>
      <c r="M440" s="142">
        <v>1.9999999999527063E-2</v>
      </c>
      <c r="N440" s="142">
        <v>0</v>
      </c>
      <c r="O440" s="142">
        <v>0</v>
      </c>
      <c r="P440" s="142">
        <v>1.0000000000104592E-2</v>
      </c>
      <c r="Q440" s="142">
        <v>-9.9999999999909051E-3</v>
      </c>
      <c r="R440" s="142">
        <v>9.9999999997635314E-3</v>
      </c>
      <c r="S440" s="142">
        <v>9.9999999999909051E-3</v>
      </c>
      <c r="T440" s="142">
        <v>0</v>
      </c>
      <c r="U440" s="142">
        <v>0.34000000000003183</v>
      </c>
      <c r="V440" s="142">
        <v>0</v>
      </c>
      <c r="W440" s="142">
        <v>0.34000000000003183</v>
      </c>
      <c r="X440" s="142">
        <v>-1.0000000000218279E-2</v>
      </c>
      <c r="Y440" s="142">
        <v>-1.0000000000218279E-2</v>
      </c>
      <c r="Z440" s="142">
        <v>-9.9999999999909051E-3</v>
      </c>
      <c r="AA440" s="142">
        <v>9.9999999999909051E-3</v>
      </c>
      <c r="AB440" s="142"/>
      <c r="AC440" s="142"/>
      <c r="AD440" s="142">
        <v>0</v>
      </c>
      <c r="AE440" s="142">
        <v>-9.9999999999909051E-3</v>
      </c>
      <c r="AF440" s="142">
        <v>0</v>
      </c>
      <c r="AG440" s="142">
        <v>9.9999999999909051E-3</v>
      </c>
      <c r="AH440" s="142">
        <v>0</v>
      </c>
      <c r="AI440" s="142">
        <v>0</v>
      </c>
      <c r="AJ440" s="142">
        <v>-1.0000000000331966E-2</v>
      </c>
      <c r="AK440" s="142">
        <v>-1.0000000000218279E-2</v>
      </c>
      <c r="AL440" s="142">
        <v>0</v>
      </c>
      <c r="AM440" s="142">
        <v>1.0000000000218279E-2</v>
      </c>
      <c r="AN440" s="142">
        <v>1.0000000000218279E-2</v>
      </c>
      <c r="AO440" s="142">
        <v>-9.9999999997635314E-3</v>
      </c>
      <c r="AP440" s="142"/>
      <c r="AQ440" s="141"/>
      <c r="AR440" s="141"/>
    </row>
    <row r="442" spans="1:44" ht="20.25">
      <c r="A442" s="1710" t="s">
        <v>358</v>
      </c>
      <c r="B442" s="1710"/>
      <c r="C442" s="1710"/>
    </row>
    <row r="443" spans="1:44" ht="15.75">
      <c r="A443" s="176">
        <v>1</v>
      </c>
      <c r="B443" s="176">
        <v>2</v>
      </c>
      <c r="C443" s="176">
        <v>3</v>
      </c>
      <c r="D443" s="176">
        <v>4</v>
      </c>
      <c r="E443" s="176">
        <v>5</v>
      </c>
      <c r="F443" s="176">
        <v>6</v>
      </c>
      <c r="G443" s="176">
        <v>7</v>
      </c>
      <c r="H443" s="176">
        <v>8</v>
      </c>
      <c r="I443" s="176">
        <v>9</v>
      </c>
      <c r="J443" s="176">
        <v>10</v>
      </c>
      <c r="K443" s="176">
        <v>11</v>
      </c>
      <c r="L443" s="176">
        <v>12</v>
      </c>
      <c r="M443" s="176">
        <v>13</v>
      </c>
      <c r="N443" s="176">
        <v>14</v>
      </c>
      <c r="O443" s="176">
        <v>15</v>
      </c>
      <c r="P443" s="176">
        <v>16</v>
      </c>
      <c r="Q443" s="176">
        <v>17</v>
      </c>
      <c r="R443" s="176">
        <v>18</v>
      </c>
      <c r="S443" s="176">
        <v>19</v>
      </c>
      <c r="T443" s="176">
        <v>20</v>
      </c>
      <c r="U443" s="176">
        <v>21</v>
      </c>
      <c r="V443" s="176">
        <v>22</v>
      </c>
      <c r="W443" s="176">
        <v>23</v>
      </c>
      <c r="X443" s="176">
        <v>24</v>
      </c>
      <c r="Y443" s="176">
        <v>25</v>
      </c>
      <c r="Z443" s="176">
        <v>26</v>
      </c>
      <c r="AA443" s="176">
        <v>27</v>
      </c>
      <c r="AB443" s="176">
        <v>28</v>
      </c>
      <c r="AC443" s="176">
        <v>29</v>
      </c>
      <c r="AD443" s="176">
        <v>30</v>
      </c>
      <c r="AE443" s="176">
        <v>31</v>
      </c>
      <c r="AF443" s="176">
        <v>32</v>
      </c>
      <c r="AG443" s="176">
        <v>33</v>
      </c>
      <c r="AH443" s="176">
        <v>34</v>
      </c>
      <c r="AI443" s="176">
        <v>35</v>
      </c>
      <c r="AJ443" s="176">
        <v>36</v>
      </c>
      <c r="AK443" s="176">
        <v>37</v>
      </c>
      <c r="AL443" s="176">
        <v>38</v>
      </c>
      <c r="AM443" s="176">
        <v>39</v>
      </c>
      <c r="AN443" s="176">
        <v>40</v>
      </c>
      <c r="AO443" s="176">
        <v>41</v>
      </c>
      <c r="AP443" s="176">
        <v>42</v>
      </c>
      <c r="AQ443" s="176">
        <v>43</v>
      </c>
      <c r="AR443" s="176">
        <v>44</v>
      </c>
    </row>
    <row r="444" spans="1:44">
      <c r="A444" s="4" t="s">
        <v>13</v>
      </c>
      <c r="B444" s="1489" t="s">
        <v>11</v>
      </c>
      <c r="C444" s="1489"/>
      <c r="D444" s="1489" t="s">
        <v>45</v>
      </c>
      <c r="E444" s="1489"/>
      <c r="F444" s="1489" t="s">
        <v>50</v>
      </c>
      <c r="G444" s="1489"/>
      <c r="H444" s="1489" t="s">
        <v>43</v>
      </c>
      <c r="I444" s="1489"/>
      <c r="J444" s="1489" t="s">
        <v>78</v>
      </c>
      <c r="K444" s="1489"/>
      <c r="L444" s="1489" t="s">
        <v>79</v>
      </c>
      <c r="M444" s="1489"/>
      <c r="N444" s="1489" t="s">
        <v>80</v>
      </c>
      <c r="O444" s="1489"/>
      <c r="P444" s="1489" t="s">
        <v>178</v>
      </c>
      <c r="Q444" s="1489"/>
      <c r="R444" s="1489" t="s">
        <v>94</v>
      </c>
      <c r="S444" s="1489"/>
      <c r="T444" s="1489" t="s">
        <v>83</v>
      </c>
      <c r="U444" s="1489"/>
      <c r="V444" s="1489" t="s">
        <v>411</v>
      </c>
      <c r="W444" s="1489"/>
      <c r="X444" s="1489" t="s">
        <v>85</v>
      </c>
      <c r="Y444" s="1489"/>
      <c r="Z444" s="1489" t="s">
        <v>86</v>
      </c>
      <c r="AA444" s="1489"/>
      <c r="AB444" s="1489" t="s">
        <v>212</v>
      </c>
      <c r="AC444" s="1489"/>
      <c r="AD444" s="1489" t="s">
        <v>87</v>
      </c>
      <c r="AE444" s="1489"/>
      <c r="AF444" s="1489" t="s">
        <v>88</v>
      </c>
      <c r="AG444" s="1489"/>
      <c r="AH444" s="1489" t="s">
        <v>99</v>
      </c>
      <c r="AI444" s="1489"/>
      <c r="AJ444" s="1489" t="s">
        <v>412</v>
      </c>
      <c r="AK444" s="1489"/>
      <c r="AL444" s="1489" t="s">
        <v>90</v>
      </c>
      <c r="AM444" s="1489"/>
      <c r="AN444" s="1489" t="s">
        <v>72</v>
      </c>
      <c r="AO444" s="1489"/>
      <c r="AP444" s="373"/>
      <c r="AQ444" s="1489" t="s">
        <v>406</v>
      </c>
      <c r="AR444" s="1489"/>
    </row>
    <row r="445" spans="1:44">
      <c r="A445" s="4" t="s">
        <v>13</v>
      </c>
      <c r="B445" s="4" t="s">
        <v>41</v>
      </c>
      <c r="C445" s="4" t="s">
        <v>42</v>
      </c>
      <c r="D445" s="276" t="s">
        <v>41</v>
      </c>
      <c r="E445" s="276" t="s">
        <v>42</v>
      </c>
      <c r="F445" s="4" t="s">
        <v>41</v>
      </c>
      <c r="G445" s="4" t="s">
        <v>42</v>
      </c>
      <c r="H445" s="4" t="s">
        <v>41</v>
      </c>
      <c r="I445" s="4" t="s">
        <v>42</v>
      </c>
      <c r="J445" s="4" t="s">
        <v>41</v>
      </c>
      <c r="K445" s="4" t="s">
        <v>42</v>
      </c>
      <c r="L445" s="4" t="s">
        <v>41</v>
      </c>
      <c r="M445" s="4" t="s">
        <v>42</v>
      </c>
      <c r="N445" s="4" t="s">
        <v>41</v>
      </c>
      <c r="O445" s="4" t="s">
        <v>42</v>
      </c>
      <c r="P445" s="4" t="s">
        <v>41</v>
      </c>
      <c r="Q445" s="4" t="s">
        <v>42</v>
      </c>
      <c r="R445" s="4" t="s">
        <v>41</v>
      </c>
      <c r="S445" s="4" t="s">
        <v>42</v>
      </c>
      <c r="T445" s="4" t="s">
        <v>41</v>
      </c>
      <c r="U445" s="4" t="s">
        <v>42</v>
      </c>
      <c r="V445" s="4" t="s">
        <v>41</v>
      </c>
      <c r="W445" s="4" t="s">
        <v>42</v>
      </c>
      <c r="X445" s="4" t="s">
        <v>41</v>
      </c>
      <c r="Y445" s="4" t="s">
        <v>42</v>
      </c>
      <c r="Z445" s="4" t="s">
        <v>41</v>
      </c>
      <c r="AA445" s="4" t="s">
        <v>42</v>
      </c>
      <c r="AB445" s="4" t="s">
        <v>41</v>
      </c>
      <c r="AC445" s="4" t="s">
        <v>42</v>
      </c>
      <c r="AD445" s="4" t="s">
        <v>41</v>
      </c>
      <c r="AE445" s="4" t="s">
        <v>42</v>
      </c>
      <c r="AF445" s="4" t="s">
        <v>41</v>
      </c>
      <c r="AG445" s="4" t="s">
        <v>42</v>
      </c>
      <c r="AH445" s="4" t="s">
        <v>41</v>
      </c>
      <c r="AI445" s="4" t="s">
        <v>42</v>
      </c>
      <c r="AJ445" s="4" t="s">
        <v>41</v>
      </c>
      <c r="AK445" s="4" t="s">
        <v>42</v>
      </c>
      <c r="AL445" s="4" t="s">
        <v>41</v>
      </c>
      <c r="AM445" s="4" t="s">
        <v>42</v>
      </c>
      <c r="AN445" s="4" t="s">
        <v>41</v>
      </c>
      <c r="AO445" s="4" t="s">
        <v>42</v>
      </c>
      <c r="AP445" s="4"/>
      <c r="AQ445" s="4" t="s">
        <v>41</v>
      </c>
      <c r="AR445" s="4" t="s">
        <v>42</v>
      </c>
    </row>
    <row r="446" spans="1:44">
      <c r="A446" s="6" t="s">
        <v>27</v>
      </c>
      <c r="B446" s="6">
        <v>0.01</v>
      </c>
      <c r="C446" s="6">
        <v>0.01</v>
      </c>
      <c r="D446" s="6">
        <v>0.01</v>
      </c>
      <c r="E446" s="6">
        <v>0.01</v>
      </c>
      <c r="F446" s="6">
        <v>0</v>
      </c>
      <c r="G446" s="6">
        <v>0</v>
      </c>
      <c r="H446" s="6">
        <v>0.01</v>
      </c>
      <c r="I446" s="6">
        <v>0.01</v>
      </c>
      <c r="J446" s="6">
        <v>0</v>
      </c>
      <c r="K446" s="6">
        <v>0</v>
      </c>
      <c r="L446" s="6">
        <v>0.01</v>
      </c>
      <c r="M446" s="6">
        <v>0.01</v>
      </c>
      <c r="N446" s="6">
        <v>0</v>
      </c>
      <c r="O446" s="6">
        <v>0</v>
      </c>
      <c r="P446" s="6">
        <v>0</v>
      </c>
      <c r="Q446" s="6">
        <v>0</v>
      </c>
      <c r="R446" s="6">
        <v>0</v>
      </c>
      <c r="S446" s="6">
        <v>0</v>
      </c>
      <c r="T446" s="6">
        <v>0</v>
      </c>
      <c r="U446" s="6">
        <v>0</v>
      </c>
      <c r="V446" s="6">
        <v>0</v>
      </c>
      <c r="W446" s="6">
        <v>0</v>
      </c>
      <c r="X446" s="6">
        <v>0</v>
      </c>
      <c r="Y446" s="6">
        <v>0</v>
      </c>
      <c r="Z446" s="6">
        <v>0</v>
      </c>
      <c r="AA446" s="6">
        <v>0</v>
      </c>
      <c r="AB446" s="6">
        <v>0</v>
      </c>
      <c r="AC446" s="6">
        <v>0</v>
      </c>
      <c r="AD446" s="6">
        <v>0</v>
      </c>
      <c r="AE446" s="6">
        <v>0</v>
      </c>
      <c r="AF446" s="6">
        <v>0</v>
      </c>
      <c r="AG446" s="6">
        <v>0</v>
      </c>
      <c r="AH446" s="6">
        <v>0</v>
      </c>
      <c r="AI446" s="6">
        <v>0</v>
      </c>
      <c r="AJ446" s="6">
        <v>0.01</v>
      </c>
      <c r="AK446" s="6">
        <v>0.01</v>
      </c>
      <c r="AL446" s="6">
        <v>0.01</v>
      </c>
      <c r="AM446" s="6">
        <v>0.42</v>
      </c>
      <c r="AN446" s="6">
        <v>0</v>
      </c>
      <c r="AO446" s="6">
        <v>0</v>
      </c>
      <c r="AQ446" s="6">
        <v>0</v>
      </c>
      <c r="AR446" s="6">
        <v>0</v>
      </c>
    </row>
    <row r="447" spans="1:44">
      <c r="A447" s="6" t="s">
        <v>381</v>
      </c>
      <c r="B447" s="6">
        <v>0</v>
      </c>
      <c r="C447" s="6">
        <v>0</v>
      </c>
      <c r="D447" s="6">
        <v>0</v>
      </c>
      <c r="E447" s="6">
        <v>0</v>
      </c>
      <c r="F447" s="6">
        <v>-0.01</v>
      </c>
      <c r="G447" s="6">
        <v>0</v>
      </c>
      <c r="H447" s="6">
        <v>0.01</v>
      </c>
      <c r="I447" s="6">
        <v>0</v>
      </c>
      <c r="J447" s="6">
        <v>0</v>
      </c>
      <c r="K447" s="6">
        <v>0</v>
      </c>
      <c r="L447" s="6">
        <v>0.01</v>
      </c>
      <c r="M447" s="6">
        <v>0</v>
      </c>
      <c r="N447" s="6">
        <v>96.99</v>
      </c>
      <c r="O447" s="6">
        <v>185.29</v>
      </c>
      <c r="P447" s="6">
        <v>96.99</v>
      </c>
      <c r="Q447" s="6">
        <v>183.83</v>
      </c>
      <c r="R447" s="6">
        <v>2.74</v>
      </c>
      <c r="S447" s="6">
        <v>-7.65</v>
      </c>
      <c r="T447" s="6">
        <v>99.74</v>
      </c>
      <c r="U447" s="6">
        <v>176.18</v>
      </c>
      <c r="V447" s="6">
        <v>99.74</v>
      </c>
      <c r="W447" s="6">
        <v>176.18</v>
      </c>
      <c r="X447" s="6">
        <v>0</v>
      </c>
      <c r="Y447" s="6">
        <v>0</v>
      </c>
      <c r="Z447" s="6">
        <v>0</v>
      </c>
      <c r="AA447" s="6">
        <v>0</v>
      </c>
      <c r="AB447" s="6">
        <v>-0.06</v>
      </c>
      <c r="AC447" s="6">
        <v>0</v>
      </c>
      <c r="AD447" s="6">
        <v>0</v>
      </c>
      <c r="AE447" s="6">
        <v>0</v>
      </c>
      <c r="AF447" s="6">
        <v>0</v>
      </c>
      <c r="AG447" s="6">
        <v>0</v>
      </c>
      <c r="AH447" s="6">
        <v>0.05</v>
      </c>
      <c r="AI447" s="6">
        <v>0</v>
      </c>
      <c r="AJ447" s="6">
        <v>-99.72</v>
      </c>
      <c r="AK447" s="6">
        <v>-176.18</v>
      </c>
      <c r="AL447" s="6">
        <v>-97.11</v>
      </c>
      <c r="AM447" s="6">
        <v>-168.22</v>
      </c>
      <c r="AN447" s="6">
        <v>99.73</v>
      </c>
      <c r="AO447" s="6">
        <v>176.18</v>
      </c>
      <c r="AQ447" s="6">
        <v>9973</v>
      </c>
      <c r="AR447" s="6" t="s">
        <v>587</v>
      </c>
    </row>
    <row r="448" spans="1:44">
      <c r="A448" s="6" t="s">
        <v>29</v>
      </c>
      <c r="B448" s="6">
        <v>4.8499999999999996</v>
      </c>
      <c r="C448" s="6">
        <v>3.59</v>
      </c>
      <c r="D448" s="6">
        <v>4.8499999999999996</v>
      </c>
      <c r="E448" s="6">
        <v>3.59</v>
      </c>
      <c r="F448" s="6">
        <v>-1.06</v>
      </c>
      <c r="G448" s="6">
        <v>-0.42</v>
      </c>
      <c r="H448" s="6">
        <v>5.9</v>
      </c>
      <c r="I448" s="6">
        <v>4.01</v>
      </c>
      <c r="J448" s="6">
        <v>0</v>
      </c>
      <c r="K448" s="6">
        <v>0</v>
      </c>
      <c r="L448" s="6">
        <v>5.9</v>
      </c>
      <c r="M448" s="6">
        <v>4.01</v>
      </c>
      <c r="N448" s="6">
        <v>2.33</v>
      </c>
      <c r="O448" s="6">
        <v>1.34</v>
      </c>
      <c r="P448" s="6">
        <v>2.33</v>
      </c>
      <c r="Q448" s="6">
        <v>1.34</v>
      </c>
      <c r="R448" s="6">
        <v>-0.99</v>
      </c>
      <c r="S448" s="6">
        <v>-0.77</v>
      </c>
      <c r="T448" s="6">
        <v>1.33</v>
      </c>
      <c r="U448" s="6">
        <v>0.57999999999999996</v>
      </c>
      <c r="V448" s="6">
        <v>1.33</v>
      </c>
      <c r="W448" s="6">
        <v>0.57999999999999996</v>
      </c>
      <c r="X448" s="6">
        <v>0.95</v>
      </c>
      <c r="Y448" s="6">
        <v>0.71</v>
      </c>
      <c r="Z448" s="6">
        <v>0.95</v>
      </c>
      <c r="AA448" s="6">
        <v>0.71</v>
      </c>
      <c r="AB448" s="6">
        <v>0</v>
      </c>
      <c r="AC448" s="6">
        <v>0</v>
      </c>
      <c r="AD448" s="6">
        <v>0.35</v>
      </c>
      <c r="AE448" s="6">
        <v>27.49</v>
      </c>
      <c r="AF448" s="6">
        <v>0.63</v>
      </c>
      <c r="AG448" s="6">
        <v>309.87</v>
      </c>
      <c r="AH448" s="6">
        <v>0.02</v>
      </c>
      <c r="AI448" s="6">
        <v>1.04</v>
      </c>
      <c r="AJ448" s="6">
        <v>2.63</v>
      </c>
      <c r="AK448" s="6">
        <v>-335.67</v>
      </c>
      <c r="AL448" s="6">
        <v>3.2</v>
      </c>
      <c r="AM448" s="6">
        <v>-335.58</v>
      </c>
      <c r="AN448" s="6">
        <v>3.27</v>
      </c>
      <c r="AO448" s="6">
        <v>339.68</v>
      </c>
      <c r="AQ448" s="6">
        <v>0.55423728813559314</v>
      </c>
      <c r="AR448" s="6">
        <v>84.708229426433917</v>
      </c>
    </row>
    <row r="449" spans="1:44">
      <c r="A449" s="6" t="s">
        <v>57</v>
      </c>
      <c r="B449" s="6">
        <v>22.4</v>
      </c>
      <c r="C449" s="6">
        <v>0.77</v>
      </c>
      <c r="D449" s="6">
        <v>21.52</v>
      </c>
      <c r="E449" s="6">
        <v>0.67</v>
      </c>
      <c r="F449" s="6">
        <v>-1.66</v>
      </c>
      <c r="G449" s="6">
        <v>2.16</v>
      </c>
      <c r="H449" s="6">
        <v>23.18</v>
      </c>
      <c r="I449" s="6">
        <v>-1.49</v>
      </c>
      <c r="J449" s="6">
        <v>0</v>
      </c>
      <c r="K449" s="6">
        <v>0</v>
      </c>
      <c r="L449" s="6">
        <v>23.18</v>
      </c>
      <c r="M449" s="6">
        <v>-1.49</v>
      </c>
      <c r="N449" s="6">
        <v>2.69</v>
      </c>
      <c r="O449" s="6">
        <v>6.52</v>
      </c>
      <c r="P449" s="6">
        <v>2.69</v>
      </c>
      <c r="Q449" s="6">
        <v>6.52</v>
      </c>
      <c r="R449" s="6">
        <v>16.170000000000002</v>
      </c>
      <c r="S449" s="6">
        <v>3.19</v>
      </c>
      <c r="T449" s="6">
        <v>18.86</v>
      </c>
      <c r="U449" s="6">
        <v>9.7100000000000009</v>
      </c>
      <c r="V449" s="6">
        <v>18.86</v>
      </c>
      <c r="W449" s="6">
        <v>9.7100000000000009</v>
      </c>
      <c r="X449" s="6">
        <v>132.34</v>
      </c>
      <c r="Y449" s="6">
        <v>125.09</v>
      </c>
      <c r="Z449" s="6">
        <v>132.26</v>
      </c>
      <c r="AA449" s="6">
        <v>125.08</v>
      </c>
      <c r="AB449" s="6">
        <v>-0.14000000000000001</v>
      </c>
      <c r="AC449" s="6">
        <v>-0.08</v>
      </c>
      <c r="AD449" s="6">
        <v>21.72</v>
      </c>
      <c r="AE449" s="6">
        <v>18.760000000000002</v>
      </c>
      <c r="AF449" s="6">
        <v>125.58</v>
      </c>
      <c r="AG449" s="6">
        <v>30.95</v>
      </c>
      <c r="AH449" s="6">
        <v>0.22</v>
      </c>
      <c r="AI449" s="6">
        <v>0.1</v>
      </c>
      <c r="AJ449" s="6">
        <v>-275.31</v>
      </c>
      <c r="AK449" s="6">
        <v>-186</v>
      </c>
      <c r="AL449" s="6">
        <v>-276.72000000000003</v>
      </c>
      <c r="AM449" s="6">
        <v>-178.01</v>
      </c>
      <c r="AN449" s="6">
        <v>298.49</v>
      </c>
      <c r="AO449" s="6">
        <v>184.51</v>
      </c>
      <c r="AQ449" s="6">
        <v>12.877049180327869</v>
      </c>
      <c r="AR449" s="6">
        <v>-123.83221476510066</v>
      </c>
    </row>
    <row r="450" spans="1:44">
      <c r="A450" s="6" t="s">
        <v>56</v>
      </c>
      <c r="B450" s="6">
        <v>36.380000000000003</v>
      </c>
      <c r="C450" s="6">
        <v>38.619999999999997</v>
      </c>
      <c r="D450" s="6">
        <v>36.33</v>
      </c>
      <c r="E450" s="6">
        <v>38.590000000000003</v>
      </c>
      <c r="F450" s="6">
        <v>-3.03</v>
      </c>
      <c r="G450" s="6">
        <v>1.5</v>
      </c>
      <c r="H450" s="6">
        <v>39.369999999999997</v>
      </c>
      <c r="I450" s="6">
        <v>37.090000000000003</v>
      </c>
      <c r="J450" s="6">
        <v>0</v>
      </c>
      <c r="K450" s="6">
        <v>0</v>
      </c>
      <c r="L450" s="6">
        <v>39.369999999999997</v>
      </c>
      <c r="M450" s="6">
        <v>37.090000000000003</v>
      </c>
      <c r="N450" s="6">
        <v>16.48</v>
      </c>
      <c r="O450" s="6">
        <v>10.18</v>
      </c>
      <c r="P450" s="6">
        <v>16.48</v>
      </c>
      <c r="Q450" s="6">
        <v>10.18</v>
      </c>
      <c r="R450" s="6">
        <v>-1.96</v>
      </c>
      <c r="S450" s="6">
        <v>3.17</v>
      </c>
      <c r="T450" s="6">
        <v>14.53</v>
      </c>
      <c r="U450" s="6">
        <v>13.35</v>
      </c>
      <c r="V450" s="6">
        <v>14.53</v>
      </c>
      <c r="W450" s="6">
        <v>13.35</v>
      </c>
      <c r="X450" s="6">
        <v>5.24</v>
      </c>
      <c r="Y450" s="6">
        <v>5.2</v>
      </c>
      <c r="Z450" s="6">
        <v>5.23</v>
      </c>
      <c r="AA450" s="6">
        <v>5.19</v>
      </c>
      <c r="AB450" s="6">
        <v>0</v>
      </c>
      <c r="AC450" s="6">
        <v>0</v>
      </c>
      <c r="AD450" s="6">
        <v>0</v>
      </c>
      <c r="AE450" s="6">
        <v>268.37</v>
      </c>
      <c r="AF450" s="6">
        <v>0</v>
      </c>
      <c r="AG450" s="6">
        <v>357.16</v>
      </c>
      <c r="AH450" s="6">
        <v>0.03</v>
      </c>
      <c r="AI450" s="6">
        <v>0.04</v>
      </c>
      <c r="AJ450" s="6">
        <v>19.579999999999998</v>
      </c>
      <c r="AK450" s="6">
        <v>-607.01</v>
      </c>
      <c r="AL450" s="6">
        <v>28.22</v>
      </c>
      <c r="AM450" s="6">
        <v>-599.39</v>
      </c>
      <c r="AN450" s="6">
        <v>19.78</v>
      </c>
      <c r="AO450" s="6">
        <v>644.11</v>
      </c>
      <c r="AQ450" s="6">
        <v>0.5024130048260097</v>
      </c>
      <c r="AR450" s="6">
        <v>17.366136424912373</v>
      </c>
    </row>
    <row r="451" spans="1:44">
      <c r="A451" s="6" t="s">
        <v>22</v>
      </c>
      <c r="B451" s="6">
        <v>3.77</v>
      </c>
      <c r="C451" s="6">
        <v>3.76</v>
      </c>
      <c r="D451" s="6">
        <v>3.77</v>
      </c>
      <c r="E451" s="6">
        <v>3.76</v>
      </c>
      <c r="F451" s="6">
        <v>-0.42</v>
      </c>
      <c r="G451" s="6">
        <v>-5.46</v>
      </c>
      <c r="H451" s="6">
        <v>4.1900000000000004</v>
      </c>
      <c r="I451" s="6">
        <v>9.2100000000000009</v>
      </c>
      <c r="J451" s="6">
        <v>0</v>
      </c>
      <c r="K451" s="6">
        <v>0</v>
      </c>
      <c r="L451" s="6">
        <v>4.1900000000000004</v>
      </c>
      <c r="M451" s="6">
        <v>9.2100000000000009</v>
      </c>
      <c r="N451" s="6">
        <v>0</v>
      </c>
      <c r="O451" s="6">
        <v>0</v>
      </c>
      <c r="P451" s="6">
        <v>0</v>
      </c>
      <c r="Q451" s="6">
        <v>0</v>
      </c>
      <c r="R451" s="6">
        <v>0</v>
      </c>
      <c r="S451" s="6">
        <v>0</v>
      </c>
      <c r="T451" s="6">
        <v>0</v>
      </c>
      <c r="U451" s="6">
        <v>0</v>
      </c>
      <c r="V451" s="6">
        <v>0</v>
      </c>
      <c r="W451" s="6">
        <v>0</v>
      </c>
      <c r="X451" s="6">
        <v>0.57999999999999996</v>
      </c>
      <c r="Y451" s="6">
        <v>0.49</v>
      </c>
      <c r="Z451" s="6">
        <v>0.57999999999999996</v>
      </c>
      <c r="AA451" s="6">
        <v>0.49</v>
      </c>
      <c r="AB451" s="6">
        <v>0</v>
      </c>
      <c r="AC451" s="6">
        <v>0</v>
      </c>
      <c r="AD451" s="6">
        <v>0.26</v>
      </c>
      <c r="AE451" s="6">
        <v>0.28999999999999998</v>
      </c>
      <c r="AF451" s="6">
        <v>0.31</v>
      </c>
      <c r="AG451" s="6">
        <v>0.56000000000000005</v>
      </c>
      <c r="AH451" s="6">
        <v>0</v>
      </c>
      <c r="AI451" s="6">
        <v>0</v>
      </c>
      <c r="AJ451" s="6">
        <v>3.03</v>
      </c>
      <c r="AK451" s="6">
        <v>7.88</v>
      </c>
      <c r="AL451" s="6">
        <v>3.39</v>
      </c>
      <c r="AM451" s="6">
        <v>7.99</v>
      </c>
      <c r="AN451" s="6">
        <v>1.1599999999999999</v>
      </c>
      <c r="AO451" s="6">
        <v>1.34</v>
      </c>
      <c r="AQ451" s="6">
        <v>0.27684964200477324</v>
      </c>
      <c r="AR451" s="6">
        <v>0.14549402823018456</v>
      </c>
    </row>
    <row r="452" spans="1:44">
      <c r="A452" s="6" t="s">
        <v>31</v>
      </c>
      <c r="B452" s="6">
        <v>108.98</v>
      </c>
      <c r="C452" s="6">
        <v>108.9</v>
      </c>
      <c r="D452" s="6">
        <v>108.98</v>
      </c>
      <c r="E452" s="6">
        <v>108.9</v>
      </c>
      <c r="F452" s="6">
        <v>1.1200000000000001</v>
      </c>
      <c r="G452" s="6">
        <v>-2.2599999999999998</v>
      </c>
      <c r="H452" s="6">
        <v>107.85</v>
      </c>
      <c r="I452" s="6">
        <v>111.15</v>
      </c>
      <c r="J452" s="6">
        <v>0</v>
      </c>
      <c r="K452" s="6">
        <v>0</v>
      </c>
      <c r="L452" s="6">
        <v>107.85</v>
      </c>
      <c r="M452" s="6">
        <v>111.15</v>
      </c>
      <c r="N452" s="6">
        <v>57.39</v>
      </c>
      <c r="O452" s="6">
        <v>40.57</v>
      </c>
      <c r="P452" s="6">
        <v>57.39</v>
      </c>
      <c r="Q452" s="6">
        <v>40.57</v>
      </c>
      <c r="R452" s="6">
        <v>9</v>
      </c>
      <c r="S452" s="6">
        <v>-8.5299999999999994</v>
      </c>
      <c r="T452" s="6">
        <v>66.400000000000006</v>
      </c>
      <c r="U452" s="6">
        <v>32.04</v>
      </c>
      <c r="V452" s="6">
        <v>66.400000000000006</v>
      </c>
      <c r="W452" s="6">
        <v>32.04</v>
      </c>
      <c r="X452" s="6">
        <v>43.2</v>
      </c>
      <c r="Y452" s="6">
        <v>28.34</v>
      </c>
      <c r="Z452" s="6">
        <v>43.2</v>
      </c>
      <c r="AA452" s="6">
        <v>28.34</v>
      </c>
      <c r="AB452" s="6">
        <v>-0.67</v>
      </c>
      <c r="AC452" s="6">
        <v>-0.64</v>
      </c>
      <c r="AD452" s="6">
        <v>8.17</v>
      </c>
      <c r="AE452" s="6">
        <v>0</v>
      </c>
      <c r="AF452" s="6">
        <v>12.05</v>
      </c>
      <c r="AG452" s="6">
        <v>0.02</v>
      </c>
      <c r="AH452" s="6">
        <v>0</v>
      </c>
      <c r="AI452" s="6">
        <v>0</v>
      </c>
      <c r="AJ452" s="6">
        <v>-21.28</v>
      </c>
      <c r="AK452" s="6">
        <v>51.39</v>
      </c>
      <c r="AL452" s="6">
        <v>-9.76</v>
      </c>
      <c r="AM452" s="6">
        <v>58.62</v>
      </c>
      <c r="AN452" s="6">
        <v>129.13999999999999</v>
      </c>
      <c r="AO452" s="6">
        <v>59.76</v>
      </c>
      <c r="AQ452" s="6">
        <v>1.1974038015762634</v>
      </c>
      <c r="AR452" s="6">
        <v>0.53765182186234817</v>
      </c>
    </row>
    <row r="453" spans="1:44">
      <c r="A453" s="6" t="s">
        <v>55</v>
      </c>
      <c r="B453" s="6">
        <v>2.76</v>
      </c>
      <c r="C453" s="6">
        <v>2.63</v>
      </c>
      <c r="D453" s="6">
        <v>2.76</v>
      </c>
      <c r="E453" s="6">
        <v>2.63</v>
      </c>
      <c r="F453" s="6">
        <v>-1.1200000000000001</v>
      </c>
      <c r="G453" s="6">
        <v>-0.09</v>
      </c>
      <c r="H453" s="6">
        <v>3.89</v>
      </c>
      <c r="I453" s="6">
        <v>2.72</v>
      </c>
      <c r="J453" s="6">
        <v>0</v>
      </c>
      <c r="K453" s="6">
        <v>0</v>
      </c>
      <c r="L453" s="6">
        <v>3.89</v>
      </c>
      <c r="M453" s="6">
        <v>2.72</v>
      </c>
      <c r="N453" s="6">
        <v>0.08</v>
      </c>
      <c r="O453" s="6">
        <v>0.17</v>
      </c>
      <c r="P453" s="6">
        <v>0.08</v>
      </c>
      <c r="Q453" s="6">
        <v>0.17</v>
      </c>
      <c r="R453" s="6">
        <v>-0.37</v>
      </c>
      <c r="S453" s="6">
        <v>0</v>
      </c>
      <c r="T453" s="6">
        <v>-0.28999999999999998</v>
      </c>
      <c r="U453" s="6">
        <v>0.17</v>
      </c>
      <c r="V453" s="6">
        <v>-0.28999999999999998</v>
      </c>
      <c r="W453" s="6">
        <v>0.17</v>
      </c>
      <c r="X453" s="6">
        <v>0.69</v>
      </c>
      <c r="Y453" s="6">
        <v>0.51</v>
      </c>
      <c r="Z453" s="6">
        <v>0.69</v>
      </c>
      <c r="AA453" s="6">
        <v>0.51</v>
      </c>
      <c r="AB453" s="6">
        <v>0</v>
      </c>
      <c r="AC453" s="6">
        <v>0</v>
      </c>
      <c r="AD453" s="6">
        <v>0</v>
      </c>
      <c r="AE453" s="6">
        <v>0</v>
      </c>
      <c r="AF453" s="6">
        <v>-0.02</v>
      </c>
      <c r="AG453" s="6">
        <v>-0.02</v>
      </c>
      <c r="AH453" s="6">
        <v>0</v>
      </c>
      <c r="AI453" s="6">
        <v>0</v>
      </c>
      <c r="AJ453" s="6">
        <v>3.51</v>
      </c>
      <c r="AK453" s="6">
        <v>2.06</v>
      </c>
      <c r="AL453" s="6">
        <v>3.4</v>
      </c>
      <c r="AM453" s="6">
        <v>2.62</v>
      </c>
      <c r="AN453" s="6">
        <v>0.37</v>
      </c>
      <c r="AO453" s="6">
        <v>0.65</v>
      </c>
      <c r="AQ453" s="6">
        <v>9.5115681233933158E-2</v>
      </c>
      <c r="AR453" s="6">
        <v>0.2389705882352941</v>
      </c>
    </row>
    <row r="454" spans="1:44">
      <c r="A454" s="6" t="s">
        <v>194</v>
      </c>
      <c r="B454" s="6">
        <v>0</v>
      </c>
      <c r="C454" s="6">
        <v>0</v>
      </c>
      <c r="D454" s="6">
        <v>0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0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-0.02</v>
      </c>
      <c r="S454" s="6">
        <v>0</v>
      </c>
      <c r="T454" s="6">
        <v>-0.02</v>
      </c>
      <c r="U454" s="6">
        <v>0</v>
      </c>
      <c r="V454" s="6">
        <v>-0.02</v>
      </c>
      <c r="W454" s="6">
        <v>0</v>
      </c>
      <c r="X454" s="6">
        <v>0</v>
      </c>
      <c r="Y454" s="6">
        <v>0</v>
      </c>
      <c r="Z454" s="6">
        <v>0</v>
      </c>
      <c r="AA454" s="6">
        <v>0</v>
      </c>
      <c r="AB454" s="6">
        <v>0</v>
      </c>
      <c r="AC454" s="6">
        <v>0</v>
      </c>
      <c r="AD454" s="6">
        <v>0</v>
      </c>
      <c r="AE454" s="6">
        <v>0</v>
      </c>
      <c r="AF454" s="6">
        <v>0</v>
      </c>
      <c r="AG454" s="6">
        <v>0</v>
      </c>
      <c r="AH454" s="6">
        <v>0</v>
      </c>
      <c r="AI454" s="6">
        <v>0</v>
      </c>
      <c r="AJ454" s="6">
        <v>0.02</v>
      </c>
      <c r="AK454" s="6">
        <v>0</v>
      </c>
      <c r="AL454" s="6">
        <v>0.02</v>
      </c>
      <c r="AM454" s="6">
        <v>0</v>
      </c>
      <c r="AN454" s="6">
        <v>-0.02</v>
      </c>
      <c r="AO454" s="6">
        <v>0</v>
      </c>
      <c r="AQ454" s="6" t="s">
        <v>587</v>
      </c>
      <c r="AR454" s="6" t="s">
        <v>587</v>
      </c>
    </row>
    <row r="455" spans="1:44">
      <c r="A455" s="6" t="s">
        <v>8</v>
      </c>
      <c r="B455" s="6">
        <v>26.03</v>
      </c>
      <c r="C455" s="6">
        <v>14.88</v>
      </c>
      <c r="D455" s="6">
        <v>26.03</v>
      </c>
      <c r="E455" s="6">
        <v>14.88</v>
      </c>
      <c r="F455" s="6">
        <v>3.11</v>
      </c>
      <c r="G455" s="6">
        <v>0.25</v>
      </c>
      <c r="H455" s="6">
        <v>22.92</v>
      </c>
      <c r="I455" s="6">
        <v>14.63</v>
      </c>
      <c r="J455" s="6">
        <v>0</v>
      </c>
      <c r="K455" s="6">
        <v>0</v>
      </c>
      <c r="L455" s="6">
        <v>22.92</v>
      </c>
      <c r="M455" s="6">
        <v>14.63</v>
      </c>
      <c r="N455" s="6">
        <v>12.52</v>
      </c>
      <c r="O455" s="6">
        <v>10.27</v>
      </c>
      <c r="P455" s="6">
        <v>12.52</v>
      </c>
      <c r="Q455" s="6">
        <v>10.27</v>
      </c>
      <c r="R455" s="6">
        <v>5.53</v>
      </c>
      <c r="S455" s="6">
        <v>-4.3600000000000003</v>
      </c>
      <c r="T455" s="6">
        <v>18.05</v>
      </c>
      <c r="U455" s="6">
        <v>5.91</v>
      </c>
      <c r="V455" s="6">
        <v>18.05</v>
      </c>
      <c r="W455" s="6">
        <v>5.91</v>
      </c>
      <c r="X455" s="6">
        <v>3.73</v>
      </c>
      <c r="Y455" s="6">
        <v>3.94</v>
      </c>
      <c r="Z455" s="6">
        <v>3.73</v>
      </c>
      <c r="AA455" s="6">
        <v>3.94</v>
      </c>
      <c r="AB455" s="6">
        <v>-0.92</v>
      </c>
      <c r="AC455" s="6">
        <v>-1.54</v>
      </c>
      <c r="AD455" s="6">
        <v>5.25</v>
      </c>
      <c r="AE455" s="6">
        <v>10.33</v>
      </c>
      <c r="AF455" s="6">
        <v>4.62</v>
      </c>
      <c r="AG455" s="6">
        <v>5.6</v>
      </c>
      <c r="AH455" s="6">
        <v>0.62</v>
      </c>
      <c r="AI455" s="6">
        <v>0.2</v>
      </c>
      <c r="AJ455" s="6">
        <v>-8.42</v>
      </c>
      <c r="AK455" s="6">
        <v>-9.81</v>
      </c>
      <c r="AL455" s="6">
        <v>-6.91</v>
      </c>
      <c r="AM455" s="6">
        <v>-9.1300000000000008</v>
      </c>
      <c r="AN455" s="6">
        <v>31.34</v>
      </c>
      <c r="AO455" s="6">
        <v>24.45</v>
      </c>
      <c r="AQ455" s="6">
        <v>1.3673647469458987</v>
      </c>
      <c r="AR455" s="6">
        <v>1.6712235133287763</v>
      </c>
    </row>
    <row r="456" spans="1:44">
      <c r="A456" s="6" t="s">
        <v>25</v>
      </c>
      <c r="B456" s="6">
        <v>7.99</v>
      </c>
      <c r="C456" s="6">
        <v>0</v>
      </c>
      <c r="D456" s="6">
        <v>7.99</v>
      </c>
      <c r="E456" s="6">
        <v>0</v>
      </c>
      <c r="F456" s="6">
        <v>-0.21</v>
      </c>
      <c r="G456" s="6">
        <v>-3.15</v>
      </c>
      <c r="H456" s="6">
        <v>8.1999999999999993</v>
      </c>
      <c r="I456" s="6">
        <v>3.15</v>
      </c>
      <c r="J456" s="6">
        <v>0</v>
      </c>
      <c r="K456" s="6">
        <v>0</v>
      </c>
      <c r="L456" s="6">
        <v>8.1999999999999993</v>
      </c>
      <c r="M456" s="6">
        <v>3.15</v>
      </c>
      <c r="N456" s="6">
        <v>1.08</v>
      </c>
      <c r="O456" s="6">
        <v>1.66</v>
      </c>
      <c r="P456" s="6">
        <v>1.08</v>
      </c>
      <c r="Q456" s="6">
        <v>1.66</v>
      </c>
      <c r="R456" s="6">
        <v>0</v>
      </c>
      <c r="S456" s="6">
        <v>0</v>
      </c>
      <c r="T456" s="6">
        <v>1.08</v>
      </c>
      <c r="U456" s="6">
        <v>1.66</v>
      </c>
      <c r="V456" s="6">
        <v>1.08</v>
      </c>
      <c r="W456" s="6">
        <v>1.66</v>
      </c>
      <c r="X456" s="6">
        <v>1.79</v>
      </c>
      <c r="Y456" s="6">
        <v>0.28999999999999998</v>
      </c>
      <c r="Z456" s="6">
        <v>1.79</v>
      </c>
      <c r="AA456" s="6">
        <v>-1.98</v>
      </c>
      <c r="AB456" s="6">
        <v>0</v>
      </c>
      <c r="AC456" s="6">
        <v>-0.22</v>
      </c>
      <c r="AD456" s="6">
        <v>15.82</v>
      </c>
      <c r="AE456" s="6">
        <v>19.36</v>
      </c>
      <c r="AF456" s="6">
        <v>12.43</v>
      </c>
      <c r="AG456" s="6">
        <v>44.36</v>
      </c>
      <c r="AH456" s="6">
        <v>0</v>
      </c>
      <c r="AI456" s="6">
        <v>0</v>
      </c>
      <c r="AJ456" s="6">
        <v>-22.93</v>
      </c>
      <c r="AK456" s="6">
        <v>-60.03</v>
      </c>
      <c r="AL456" s="6">
        <v>36.979999999999997</v>
      </c>
      <c r="AM456" s="6">
        <v>119.14</v>
      </c>
      <c r="AN456" s="6">
        <v>31.12</v>
      </c>
      <c r="AO456" s="6">
        <v>63.19</v>
      </c>
      <c r="AQ456" s="6">
        <v>3.7951219512195125</v>
      </c>
      <c r="AR456" s="6">
        <v>20.06031746031746</v>
      </c>
    </row>
    <row r="457" spans="1:44">
      <c r="D457" s="6"/>
      <c r="E457" s="6"/>
    </row>
    <row r="458" spans="1:44">
      <c r="D458" s="6"/>
      <c r="E458" s="6"/>
    </row>
    <row r="459" spans="1:44" ht="13.5" thickBot="1">
      <c r="A459" s="14" t="s">
        <v>118</v>
      </c>
      <c r="B459" s="15">
        <v>213.17</v>
      </c>
      <c r="C459" s="15">
        <v>173.16</v>
      </c>
      <c r="D459" s="15">
        <v>212.23999999999998</v>
      </c>
      <c r="E459" s="15">
        <v>173.03</v>
      </c>
      <c r="F459" s="15">
        <v>-3.28</v>
      </c>
      <c r="G459" s="15">
        <v>-7.4699999999999989</v>
      </c>
      <c r="H459" s="15">
        <v>215.51999999999998</v>
      </c>
      <c r="I459" s="15">
        <v>180.48000000000002</v>
      </c>
      <c r="J459" s="15">
        <v>0</v>
      </c>
      <c r="K459" s="15">
        <v>0</v>
      </c>
      <c r="L459" s="15">
        <v>215.51999999999998</v>
      </c>
      <c r="M459" s="15">
        <v>180.48000000000002</v>
      </c>
      <c r="N459" s="15">
        <v>189.56000000000003</v>
      </c>
      <c r="O459" s="15">
        <v>256</v>
      </c>
      <c r="P459" s="15">
        <v>189.56000000000003</v>
      </c>
      <c r="Q459" s="15">
        <v>254.54000000000002</v>
      </c>
      <c r="R459" s="15">
        <v>30.1</v>
      </c>
      <c r="S459" s="15">
        <v>-14.95</v>
      </c>
      <c r="T459" s="15">
        <v>219.68</v>
      </c>
      <c r="U459" s="15">
        <v>239.6</v>
      </c>
      <c r="V459" s="15">
        <v>219.68</v>
      </c>
      <c r="W459" s="15">
        <v>239.6</v>
      </c>
      <c r="X459" s="15">
        <v>188.51999999999998</v>
      </c>
      <c r="Y459" s="15">
        <v>164.57</v>
      </c>
      <c r="Z459" s="15">
        <v>188.42999999999995</v>
      </c>
      <c r="AA459" s="15">
        <v>162.28</v>
      </c>
      <c r="AB459" s="15">
        <v>-1.79</v>
      </c>
      <c r="AC459" s="15">
        <v>-2.48</v>
      </c>
      <c r="AD459" s="15">
        <v>51.57</v>
      </c>
      <c r="AE459" s="15">
        <v>344.6</v>
      </c>
      <c r="AF459" s="15">
        <v>155.6</v>
      </c>
      <c r="AG459" s="15">
        <v>748.5</v>
      </c>
      <c r="AH459" s="15">
        <v>0.94000000000000006</v>
      </c>
      <c r="AI459" s="15">
        <v>1.3800000000000001</v>
      </c>
      <c r="AJ459" s="15">
        <v>-398.88000000000011</v>
      </c>
      <c r="AK459" s="15">
        <v>-1313.3599999999997</v>
      </c>
      <c r="AL459" s="15">
        <v>-315.28000000000003</v>
      </c>
      <c r="AM459" s="15">
        <v>-1101.5400000000002</v>
      </c>
      <c r="AN459" s="15">
        <v>614.38</v>
      </c>
      <c r="AO459" s="15">
        <v>1493.8700000000001</v>
      </c>
      <c r="AP459" s="15"/>
      <c r="AQ459" s="15">
        <v>2.8506867112100966</v>
      </c>
      <c r="AR459" s="15">
        <v>8.2772052304964543</v>
      </c>
    </row>
    <row r="460" spans="1:44" ht="14.25">
      <c r="A460" s="140" t="s">
        <v>129</v>
      </c>
      <c r="B460" s="376">
        <v>0</v>
      </c>
      <c r="C460" s="376">
        <v>0</v>
      </c>
      <c r="D460" s="376">
        <v>0</v>
      </c>
      <c r="E460" s="376">
        <v>0</v>
      </c>
      <c r="F460" s="376">
        <v>0</v>
      </c>
      <c r="G460" s="376">
        <v>0</v>
      </c>
      <c r="H460" s="376">
        <v>0</v>
      </c>
      <c r="I460" s="376">
        <v>0</v>
      </c>
      <c r="J460" s="376">
        <v>0</v>
      </c>
      <c r="K460" s="376">
        <v>0</v>
      </c>
      <c r="L460" s="376">
        <v>0</v>
      </c>
      <c r="M460" s="376">
        <v>0</v>
      </c>
      <c r="N460" s="376">
        <v>0</v>
      </c>
      <c r="O460" s="376">
        <v>0</v>
      </c>
      <c r="P460" s="376">
        <v>0</v>
      </c>
      <c r="Q460" s="376">
        <v>0</v>
      </c>
      <c r="R460" s="376">
        <v>0</v>
      </c>
      <c r="S460" s="376">
        <v>0</v>
      </c>
      <c r="T460" s="376">
        <v>0</v>
      </c>
      <c r="U460" s="376">
        <v>0</v>
      </c>
      <c r="V460" s="376">
        <v>0</v>
      </c>
      <c r="W460" s="376">
        <v>0</v>
      </c>
      <c r="X460" s="376">
        <v>0</v>
      </c>
      <c r="Y460" s="376">
        <v>0</v>
      </c>
      <c r="Z460" s="376">
        <v>0</v>
      </c>
      <c r="AA460" s="376">
        <v>0</v>
      </c>
      <c r="AB460" s="376">
        <v>0</v>
      </c>
      <c r="AC460" s="376">
        <v>0</v>
      </c>
      <c r="AD460" s="376">
        <v>0</v>
      </c>
      <c r="AE460" s="376">
        <v>0</v>
      </c>
      <c r="AF460" s="376">
        <v>0</v>
      </c>
      <c r="AG460" s="376">
        <v>0</v>
      </c>
      <c r="AH460" s="376">
        <v>0</v>
      </c>
      <c r="AI460" s="376">
        <v>0</v>
      </c>
      <c r="AJ460" s="376">
        <v>0</v>
      </c>
      <c r="AK460" s="376">
        <v>0</v>
      </c>
      <c r="AL460" s="376"/>
      <c r="AM460" s="376"/>
      <c r="AN460" s="376"/>
      <c r="AO460" s="376"/>
      <c r="AP460" s="376"/>
      <c r="AQ460" s="1262">
        <v>0</v>
      </c>
      <c r="AR460" s="1262">
        <v>0</v>
      </c>
    </row>
    <row r="461" spans="1:44" ht="14.25">
      <c r="A461" s="141" t="s">
        <v>129</v>
      </c>
      <c r="B461" s="142">
        <v>0</v>
      </c>
      <c r="C461" s="142">
        <v>2.0000000000010232E-2</v>
      </c>
      <c r="D461" s="142">
        <v>0</v>
      </c>
      <c r="E461" s="142">
        <v>9.9999999999909051E-3</v>
      </c>
      <c r="F461" s="142">
        <v>0</v>
      </c>
      <c r="G461" s="142">
        <v>1.0000000000001563E-2</v>
      </c>
      <c r="H461" s="142">
        <v>0</v>
      </c>
      <c r="I461" s="142">
        <v>-9.9999999999909051E-3</v>
      </c>
      <c r="J461" s="142">
        <v>0</v>
      </c>
      <c r="K461" s="142">
        <v>0</v>
      </c>
      <c r="L461" s="142">
        <v>0</v>
      </c>
      <c r="M461" s="142">
        <v>-9.9999999999909051E-3</v>
      </c>
      <c r="N461" s="142">
        <v>-9.9999999999624833E-3</v>
      </c>
      <c r="O461" s="142">
        <v>-9.9999999999909051E-3</v>
      </c>
      <c r="P461" s="142">
        <v>-9.9999999999624833E-3</v>
      </c>
      <c r="Q461" s="142">
        <v>-9.9999999999909051E-3</v>
      </c>
      <c r="R461" s="142">
        <v>0</v>
      </c>
      <c r="S461" s="142">
        <v>1.0000000000001563E-2</v>
      </c>
      <c r="T461" s="142">
        <v>1.0000000000019327E-2</v>
      </c>
      <c r="U461" s="142">
        <v>9.9999999999909051E-3</v>
      </c>
      <c r="V461" s="142">
        <v>1.0000000000019327E-2</v>
      </c>
      <c r="W461" s="142">
        <v>9.9999999999909051E-3</v>
      </c>
      <c r="X461" s="142">
        <v>9.9999999999909051E-3</v>
      </c>
      <c r="Y461" s="142">
        <v>9.9999999999909051E-3</v>
      </c>
      <c r="Z461" s="142">
        <v>1.9999999999953388E-2</v>
      </c>
      <c r="AA461" s="142">
        <v>9.9999999999909051E-3</v>
      </c>
      <c r="AB461" s="142">
        <v>0</v>
      </c>
      <c r="AC461" s="142">
        <v>0</v>
      </c>
      <c r="AD461" s="142">
        <v>2.0000000000003126E-2</v>
      </c>
      <c r="AE461" s="142">
        <v>0</v>
      </c>
      <c r="AF461" s="142">
        <v>0</v>
      </c>
      <c r="AG461" s="142">
        <v>0</v>
      </c>
      <c r="AH461" s="142">
        <v>0</v>
      </c>
      <c r="AI461" s="142">
        <v>0</v>
      </c>
      <c r="AJ461" s="142">
        <v>0</v>
      </c>
      <c r="AK461" s="142">
        <v>1.0000000000218279E-2</v>
      </c>
      <c r="AL461" s="142">
        <v>0</v>
      </c>
      <c r="AM461" s="142">
        <v>-2.0000000000209184E-2</v>
      </c>
      <c r="AN461" s="142">
        <v>-9.9999999999909051E-3</v>
      </c>
      <c r="AO461" s="142">
        <v>0</v>
      </c>
      <c r="AP461" s="142"/>
      <c r="AQ461" s="141"/>
      <c r="AR461" s="141"/>
    </row>
    <row r="463" spans="1:44" ht="20.25">
      <c r="A463" s="1710" t="s">
        <v>353</v>
      </c>
      <c r="B463" s="1710"/>
      <c r="C463" s="1710"/>
    </row>
    <row r="464" spans="1:44" ht="15.75">
      <c r="A464" s="176">
        <v>1</v>
      </c>
      <c r="B464" s="176">
        <v>2</v>
      </c>
      <c r="C464" s="176">
        <v>3</v>
      </c>
      <c r="D464" s="176">
        <v>4</v>
      </c>
      <c r="E464" s="176">
        <v>5</v>
      </c>
      <c r="F464" s="176">
        <v>6</v>
      </c>
      <c r="G464" s="176">
        <v>7</v>
      </c>
      <c r="H464" s="176">
        <v>8</v>
      </c>
      <c r="I464" s="176">
        <v>9</v>
      </c>
      <c r="J464" s="176">
        <v>10</v>
      </c>
      <c r="K464" s="176">
        <v>11</v>
      </c>
      <c r="L464" s="176">
        <v>12</v>
      </c>
      <c r="M464" s="176">
        <v>13</v>
      </c>
      <c r="N464" s="176">
        <v>14</v>
      </c>
      <c r="O464" s="176">
        <v>15</v>
      </c>
      <c r="P464" s="176">
        <v>16</v>
      </c>
      <c r="Q464" s="176">
        <v>17</v>
      </c>
      <c r="R464" s="176">
        <v>18</v>
      </c>
      <c r="S464" s="176">
        <v>19</v>
      </c>
      <c r="T464" s="176">
        <v>20</v>
      </c>
      <c r="U464" s="176">
        <v>21</v>
      </c>
      <c r="V464" s="176">
        <v>22</v>
      </c>
      <c r="W464" s="176">
        <v>23</v>
      </c>
      <c r="X464" s="176">
        <v>24</v>
      </c>
      <c r="Y464" s="176">
        <v>25</v>
      </c>
      <c r="Z464" s="176">
        <v>26</v>
      </c>
      <c r="AA464" s="176">
        <v>27</v>
      </c>
      <c r="AB464" s="176">
        <v>28</v>
      </c>
      <c r="AC464" s="176">
        <v>29</v>
      </c>
      <c r="AD464" s="176">
        <v>30</v>
      </c>
      <c r="AE464" s="176">
        <v>31</v>
      </c>
      <c r="AF464" s="176">
        <v>32</v>
      </c>
      <c r="AG464" s="176">
        <v>33</v>
      </c>
      <c r="AH464" s="176">
        <v>34</v>
      </c>
      <c r="AI464" s="176">
        <v>35</v>
      </c>
      <c r="AJ464" s="176">
        <v>36</v>
      </c>
      <c r="AK464" s="176">
        <v>37</v>
      </c>
      <c r="AL464" s="176">
        <v>38</v>
      </c>
      <c r="AM464" s="176">
        <v>39</v>
      </c>
      <c r="AN464" s="176">
        <v>40</v>
      </c>
      <c r="AO464" s="176">
        <v>41</v>
      </c>
      <c r="AP464" s="176">
        <v>42</v>
      </c>
      <c r="AQ464" s="176">
        <v>43</v>
      </c>
      <c r="AR464" s="176">
        <v>44</v>
      </c>
    </row>
    <row r="465" spans="1:44">
      <c r="A465" s="4" t="s">
        <v>13</v>
      </c>
      <c r="B465" s="1489" t="s">
        <v>11</v>
      </c>
      <c r="C465" s="1489"/>
      <c r="D465" s="1489" t="s">
        <v>45</v>
      </c>
      <c r="E465" s="1489"/>
      <c r="F465" s="1489" t="s">
        <v>50</v>
      </c>
      <c r="G465" s="1489"/>
      <c r="H465" s="1489" t="s">
        <v>43</v>
      </c>
      <c r="I465" s="1489"/>
      <c r="J465" s="1489" t="s">
        <v>78</v>
      </c>
      <c r="K465" s="1489"/>
      <c r="L465" s="1489" t="s">
        <v>79</v>
      </c>
      <c r="M465" s="1489"/>
      <c r="N465" s="1489" t="s">
        <v>80</v>
      </c>
      <c r="O465" s="1489"/>
      <c r="P465" s="1489" t="s">
        <v>178</v>
      </c>
      <c r="Q465" s="1489"/>
      <c r="R465" s="1489" t="s">
        <v>94</v>
      </c>
      <c r="S465" s="1489"/>
      <c r="T465" s="1489" t="s">
        <v>83</v>
      </c>
      <c r="U465" s="1489"/>
      <c r="V465" s="1489" t="s">
        <v>411</v>
      </c>
      <c r="W465" s="1489"/>
      <c r="X465" s="1489" t="s">
        <v>85</v>
      </c>
      <c r="Y465" s="1489"/>
      <c r="Z465" s="1489" t="s">
        <v>86</v>
      </c>
      <c r="AA465" s="1489"/>
      <c r="AB465" s="1489" t="s">
        <v>212</v>
      </c>
      <c r="AC465" s="1489"/>
      <c r="AD465" s="1489" t="s">
        <v>87</v>
      </c>
      <c r="AE465" s="1489"/>
      <c r="AF465" s="1489" t="s">
        <v>88</v>
      </c>
      <c r="AG465" s="1489"/>
      <c r="AH465" s="1489" t="s">
        <v>99</v>
      </c>
      <c r="AI465" s="1489"/>
      <c r="AJ465" s="1489" t="s">
        <v>412</v>
      </c>
      <c r="AK465" s="1489"/>
      <c r="AL465" s="1489" t="s">
        <v>90</v>
      </c>
      <c r="AM465" s="1489"/>
      <c r="AN465" s="1489" t="s">
        <v>72</v>
      </c>
      <c r="AO465" s="1489"/>
      <c r="AP465" s="373"/>
      <c r="AQ465" s="1489" t="s">
        <v>406</v>
      </c>
      <c r="AR465" s="1489"/>
    </row>
    <row r="466" spans="1:44">
      <c r="A466" s="4" t="s">
        <v>13</v>
      </c>
      <c r="B466" s="4" t="s">
        <v>41</v>
      </c>
      <c r="C466" s="4" t="s">
        <v>42</v>
      </c>
      <c r="D466" s="276" t="s">
        <v>41</v>
      </c>
      <c r="E466" s="276" t="s">
        <v>42</v>
      </c>
      <c r="F466" s="4" t="s">
        <v>41</v>
      </c>
      <c r="G466" s="4" t="s">
        <v>42</v>
      </c>
      <c r="H466" s="4" t="s">
        <v>41</v>
      </c>
      <c r="I466" s="4" t="s">
        <v>42</v>
      </c>
      <c r="J466" s="4" t="s">
        <v>41</v>
      </c>
      <c r="K466" s="4" t="s">
        <v>42</v>
      </c>
      <c r="L466" s="4" t="s">
        <v>41</v>
      </c>
      <c r="M466" s="4" t="s">
        <v>42</v>
      </c>
      <c r="N466" s="4" t="s">
        <v>41</v>
      </c>
      <c r="O466" s="4" t="s">
        <v>42</v>
      </c>
      <c r="P466" s="4" t="s">
        <v>41</v>
      </c>
      <c r="Q466" s="4" t="s">
        <v>42</v>
      </c>
      <c r="R466" s="4" t="s">
        <v>41</v>
      </c>
      <c r="S466" s="4" t="s">
        <v>42</v>
      </c>
      <c r="T466" s="4" t="s">
        <v>41</v>
      </c>
      <c r="U466" s="4" t="s">
        <v>42</v>
      </c>
      <c r="V466" s="4" t="s">
        <v>41</v>
      </c>
      <c r="W466" s="4" t="s">
        <v>42</v>
      </c>
      <c r="X466" s="4" t="s">
        <v>41</v>
      </c>
      <c r="Y466" s="4" t="s">
        <v>42</v>
      </c>
      <c r="Z466" s="4" t="s">
        <v>41</v>
      </c>
      <c r="AA466" s="4" t="s">
        <v>42</v>
      </c>
      <c r="AB466" s="4" t="s">
        <v>41</v>
      </c>
      <c r="AC466" s="4" t="s">
        <v>42</v>
      </c>
      <c r="AD466" s="4" t="s">
        <v>41</v>
      </c>
      <c r="AE466" s="4" t="s">
        <v>42</v>
      </c>
      <c r="AF466" s="4" t="s">
        <v>41</v>
      </c>
      <c r="AG466" s="4" t="s">
        <v>42</v>
      </c>
      <c r="AH466" s="4" t="s">
        <v>41</v>
      </c>
      <c r="AI466" s="4" t="s">
        <v>42</v>
      </c>
      <c r="AJ466" s="4" t="s">
        <v>41</v>
      </c>
      <c r="AK466" s="4" t="s">
        <v>42</v>
      </c>
      <c r="AL466" s="4" t="s">
        <v>41</v>
      </c>
      <c r="AM466" s="4" t="s">
        <v>42</v>
      </c>
      <c r="AN466" s="4" t="s">
        <v>41</v>
      </c>
      <c r="AO466" s="4" t="s">
        <v>42</v>
      </c>
      <c r="AP466" s="4"/>
      <c r="AQ466" s="4" t="s">
        <v>41</v>
      </c>
      <c r="AR466" s="4" t="s">
        <v>42</v>
      </c>
    </row>
    <row r="467" spans="1:44">
      <c r="A467" s="6" t="s">
        <v>350</v>
      </c>
      <c r="B467" s="6">
        <v>90.33</v>
      </c>
      <c r="C467" s="6">
        <v>4231.72</v>
      </c>
      <c r="D467" s="6">
        <v>35.14</v>
      </c>
      <c r="E467" s="6">
        <v>583.65</v>
      </c>
      <c r="F467" s="6">
        <v>18.45</v>
      </c>
      <c r="G467" s="6">
        <v>327.75</v>
      </c>
      <c r="H467" s="6">
        <v>16.690000000000001</v>
      </c>
      <c r="I467" s="6">
        <v>255.9</v>
      </c>
      <c r="J467" s="6">
        <v>0</v>
      </c>
      <c r="K467" s="6">
        <v>0</v>
      </c>
      <c r="L467" s="6">
        <v>16.690000000000001</v>
      </c>
      <c r="M467" s="6">
        <v>255.9</v>
      </c>
      <c r="N467" s="6">
        <v>0</v>
      </c>
      <c r="O467" s="6">
        <v>25.15</v>
      </c>
      <c r="P467" s="6">
        <v>0</v>
      </c>
      <c r="Q467" s="6">
        <v>7.02</v>
      </c>
      <c r="R467" s="6">
        <v>0</v>
      </c>
      <c r="S467" s="6">
        <v>0</v>
      </c>
      <c r="T467" s="6">
        <v>0</v>
      </c>
      <c r="U467" s="6">
        <v>7.02</v>
      </c>
      <c r="V467" s="6">
        <v>0</v>
      </c>
      <c r="W467" s="6">
        <v>7.02</v>
      </c>
      <c r="X467" s="6">
        <v>4.5199999999999996</v>
      </c>
      <c r="Y467" s="6">
        <v>204.22</v>
      </c>
      <c r="Z467" s="6">
        <v>-10.77</v>
      </c>
      <c r="AA467" s="6">
        <v>-357.58</v>
      </c>
      <c r="AB467" s="6">
        <v>0</v>
      </c>
      <c r="AC467" s="6">
        <v>0</v>
      </c>
      <c r="AD467" s="6">
        <v>0</v>
      </c>
      <c r="AE467" s="6">
        <v>0</v>
      </c>
      <c r="AF467" s="6">
        <v>0</v>
      </c>
      <c r="AG467" s="6">
        <v>14.42</v>
      </c>
      <c r="AH467" s="6">
        <v>0</v>
      </c>
      <c r="AI467" s="6">
        <v>0</v>
      </c>
      <c r="AJ467" s="6">
        <v>27.46</v>
      </c>
      <c r="AK467" s="6">
        <v>592.04999999999995</v>
      </c>
      <c r="AL467" s="6">
        <v>25.42</v>
      </c>
      <c r="AM467" s="6">
        <v>559.29999999999995</v>
      </c>
      <c r="AN467" s="6">
        <v>-10.77</v>
      </c>
      <c r="AO467" s="6">
        <v>-336.14</v>
      </c>
      <c r="AQ467" s="6">
        <v>-0.64529658478130614</v>
      </c>
      <c r="AR467" s="6">
        <v>-1.3135599843688941</v>
      </c>
    </row>
    <row r="468" spans="1:44">
      <c r="A468" s="6" t="s">
        <v>29</v>
      </c>
      <c r="B468" s="6">
        <v>448.51</v>
      </c>
      <c r="C468" s="6">
        <v>1280.52</v>
      </c>
      <c r="D468" s="6">
        <v>71.86</v>
      </c>
      <c r="E468" s="6">
        <v>118.72</v>
      </c>
      <c r="F468" s="6">
        <v>2.59</v>
      </c>
      <c r="G468" s="6">
        <v>-1.08</v>
      </c>
      <c r="H468" s="6">
        <v>69.27</v>
      </c>
      <c r="I468" s="6">
        <v>119.8</v>
      </c>
      <c r="J468" s="6">
        <v>0</v>
      </c>
      <c r="K468" s="6">
        <v>0</v>
      </c>
      <c r="L468" s="6">
        <v>69.27</v>
      </c>
      <c r="M468" s="6">
        <v>119.8</v>
      </c>
      <c r="N468" s="6">
        <v>54.81</v>
      </c>
      <c r="O468" s="6">
        <v>908.17</v>
      </c>
      <c r="P468" s="6">
        <v>5.48</v>
      </c>
      <c r="Q468" s="6">
        <v>86.28</v>
      </c>
      <c r="R468" s="6">
        <v>0.95</v>
      </c>
      <c r="S468" s="6">
        <v>46.55</v>
      </c>
      <c r="T468" s="6">
        <v>6.43</v>
      </c>
      <c r="U468" s="6">
        <v>132.83000000000001</v>
      </c>
      <c r="V468" s="6">
        <v>6.43</v>
      </c>
      <c r="W468" s="6">
        <v>132.83000000000001</v>
      </c>
      <c r="X468" s="6">
        <v>0</v>
      </c>
      <c r="Y468" s="6">
        <v>0</v>
      </c>
      <c r="Z468" s="6">
        <v>-100.63</v>
      </c>
      <c r="AA468" s="6">
        <v>-383.45</v>
      </c>
      <c r="AB468" s="6">
        <v>0</v>
      </c>
      <c r="AC468" s="6">
        <v>0</v>
      </c>
      <c r="AD468" s="6">
        <v>31.86</v>
      </c>
      <c r="AE468" s="6">
        <v>27.69</v>
      </c>
      <c r="AF468" s="6">
        <v>58.19</v>
      </c>
      <c r="AG468" s="6">
        <v>431.04</v>
      </c>
      <c r="AH468" s="6">
        <v>309.29000000000002</v>
      </c>
      <c r="AI468" s="6">
        <v>1953.21</v>
      </c>
      <c r="AJ468" s="6">
        <v>-235.87</v>
      </c>
      <c r="AK468" s="6">
        <v>-2041.52</v>
      </c>
      <c r="AL468" s="6">
        <v>-185.12</v>
      </c>
      <c r="AM468" s="6">
        <v>-2039.6</v>
      </c>
      <c r="AN468" s="6">
        <v>305.14</v>
      </c>
      <c r="AO468" s="6">
        <v>2161.31</v>
      </c>
      <c r="AQ468" s="6">
        <v>4.405081564891006</v>
      </c>
      <c r="AR468" s="6">
        <v>18.040984974958263</v>
      </c>
    </row>
    <row r="469" spans="1:44">
      <c r="A469" s="6" t="s">
        <v>57</v>
      </c>
      <c r="B469" s="6">
        <v>0</v>
      </c>
      <c r="C469" s="6">
        <v>0</v>
      </c>
      <c r="D469" s="6">
        <v>0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</v>
      </c>
      <c r="R469" s="6">
        <v>0</v>
      </c>
      <c r="S469" s="6">
        <v>0</v>
      </c>
      <c r="T469" s="6">
        <v>0</v>
      </c>
      <c r="U469" s="6">
        <v>0</v>
      </c>
      <c r="V469" s="6">
        <v>0</v>
      </c>
      <c r="W469" s="6">
        <v>0</v>
      </c>
      <c r="X469" s="6">
        <v>0</v>
      </c>
      <c r="Y469" s="6">
        <v>0</v>
      </c>
      <c r="Z469" s="6">
        <v>0</v>
      </c>
      <c r="AA469" s="6">
        <v>0</v>
      </c>
      <c r="AB469" s="6">
        <v>0</v>
      </c>
      <c r="AC469" s="6">
        <v>0</v>
      </c>
      <c r="AD469" s="6">
        <v>70.849999999999994</v>
      </c>
      <c r="AE469" s="6">
        <v>0</v>
      </c>
      <c r="AF469" s="6">
        <v>6.5</v>
      </c>
      <c r="AG469" s="6">
        <v>0</v>
      </c>
      <c r="AH469" s="6">
        <v>0</v>
      </c>
      <c r="AI469" s="6">
        <v>0</v>
      </c>
      <c r="AJ469" s="6">
        <v>-77.349999999999994</v>
      </c>
      <c r="AK469" s="6">
        <v>0</v>
      </c>
      <c r="AL469" s="6">
        <v>-77.349999999999994</v>
      </c>
      <c r="AM469" s="6">
        <v>0</v>
      </c>
      <c r="AN469" s="6">
        <v>77.349999999999994</v>
      </c>
      <c r="AO469" s="6">
        <v>0</v>
      </c>
      <c r="AQ469" s="6" t="s">
        <v>587</v>
      </c>
      <c r="AR469" s="6" t="s">
        <v>587</v>
      </c>
    </row>
    <row r="470" spans="1:44">
      <c r="A470" s="6" t="s">
        <v>31</v>
      </c>
      <c r="B470" s="6">
        <v>270.79000000000002</v>
      </c>
      <c r="C470" s="6">
        <v>599.03</v>
      </c>
      <c r="D470" s="6">
        <v>270.79000000000002</v>
      </c>
      <c r="E470" s="6">
        <v>599.03</v>
      </c>
      <c r="F470" s="6">
        <v>-373.03</v>
      </c>
      <c r="G470" s="6">
        <v>-6.69</v>
      </c>
      <c r="H470" s="6">
        <v>643.82000000000005</v>
      </c>
      <c r="I470" s="6">
        <v>605.72</v>
      </c>
      <c r="J470" s="6">
        <v>0</v>
      </c>
      <c r="K470" s="6">
        <v>0</v>
      </c>
      <c r="L470" s="6">
        <v>643.82000000000005</v>
      </c>
      <c r="M470" s="6">
        <v>605.72</v>
      </c>
      <c r="N470" s="6">
        <v>79.040000000000006</v>
      </c>
      <c r="O470" s="6">
        <v>0</v>
      </c>
      <c r="P470" s="6">
        <v>79.040000000000006</v>
      </c>
      <c r="Q470" s="6">
        <v>0</v>
      </c>
      <c r="R470" s="6">
        <v>100.54</v>
      </c>
      <c r="S470" s="6">
        <v>0</v>
      </c>
      <c r="T470" s="6">
        <v>179.58</v>
      </c>
      <c r="U470" s="6">
        <v>0</v>
      </c>
      <c r="V470" s="6">
        <v>179.58</v>
      </c>
      <c r="W470" s="6">
        <v>0</v>
      </c>
      <c r="X470" s="6">
        <v>108.01</v>
      </c>
      <c r="Y470" s="6">
        <v>119.13</v>
      </c>
      <c r="Z470" s="6">
        <v>108.01</v>
      </c>
      <c r="AA470" s="6">
        <v>119.13</v>
      </c>
      <c r="AB470" s="6">
        <v>0</v>
      </c>
      <c r="AC470" s="6">
        <v>0</v>
      </c>
      <c r="AD470" s="6">
        <v>20.3</v>
      </c>
      <c r="AE470" s="6">
        <v>59.39</v>
      </c>
      <c r="AF470" s="6">
        <v>30.3</v>
      </c>
      <c r="AG470" s="6">
        <v>85.18</v>
      </c>
      <c r="AH470" s="6">
        <v>0</v>
      </c>
      <c r="AI470" s="6">
        <v>0</v>
      </c>
      <c r="AJ470" s="6">
        <v>305.63</v>
      </c>
      <c r="AK470" s="6">
        <v>342.02</v>
      </c>
      <c r="AL470" s="6">
        <v>334.27</v>
      </c>
      <c r="AM470" s="6">
        <v>381.02</v>
      </c>
      <c r="AN470" s="6">
        <v>338.18</v>
      </c>
      <c r="AO470" s="6">
        <v>263.7</v>
      </c>
      <c r="AQ470" s="6">
        <v>0.52527103848901868</v>
      </c>
      <c r="AR470" s="6">
        <v>0.43534966651258006</v>
      </c>
    </row>
    <row r="471" spans="1:44">
      <c r="A471" s="6" t="s">
        <v>28</v>
      </c>
      <c r="B471" s="6">
        <v>53187.3</v>
      </c>
      <c r="C471" s="6">
        <v>32814.519999999997</v>
      </c>
      <c r="D471" s="6">
        <v>5318.73</v>
      </c>
      <c r="E471" s="6">
        <v>3269.97</v>
      </c>
      <c r="F471" s="6">
        <v>735.87</v>
      </c>
      <c r="G471" s="6">
        <v>-738.44</v>
      </c>
      <c r="H471" s="6">
        <v>4582.8599999999997</v>
      </c>
      <c r="I471" s="6">
        <v>4008.41</v>
      </c>
      <c r="J471" s="6">
        <v>0</v>
      </c>
      <c r="K471" s="6">
        <v>0</v>
      </c>
      <c r="L471" s="6">
        <v>4582.8599999999997</v>
      </c>
      <c r="M471" s="6">
        <v>4008.41</v>
      </c>
      <c r="N471" s="6">
        <v>62626.18</v>
      </c>
      <c r="O471" s="6">
        <v>56933.32</v>
      </c>
      <c r="P471" s="6">
        <v>6391.58</v>
      </c>
      <c r="Q471" s="6">
        <v>5964.24</v>
      </c>
      <c r="R471" s="6">
        <v>1135.4100000000001</v>
      </c>
      <c r="S471" s="6">
        <v>-908.08</v>
      </c>
      <c r="T471" s="6">
        <v>7526.99</v>
      </c>
      <c r="U471" s="6">
        <v>5056.16</v>
      </c>
      <c r="V471" s="6">
        <v>7526.99</v>
      </c>
      <c r="W471" s="6">
        <v>5056.16</v>
      </c>
      <c r="X471" s="6">
        <v>1712.05</v>
      </c>
      <c r="Y471" s="6">
        <v>1550.16</v>
      </c>
      <c r="Z471" s="6">
        <v>-12388.76</v>
      </c>
      <c r="AA471" s="6">
        <v>-6830.33</v>
      </c>
      <c r="AB471" s="6">
        <v>-85.69</v>
      </c>
      <c r="AC471" s="6">
        <v>0</v>
      </c>
      <c r="AD471" s="6">
        <v>964.45</v>
      </c>
      <c r="AE471" s="6">
        <v>3241.57</v>
      </c>
      <c r="AF471" s="6">
        <v>856.94</v>
      </c>
      <c r="AG471" s="6">
        <v>1877.06</v>
      </c>
      <c r="AH471" s="6">
        <v>882.08</v>
      </c>
      <c r="AI471" s="6">
        <v>590.72</v>
      </c>
      <c r="AJ471" s="6">
        <v>6826.86</v>
      </c>
      <c r="AK471" s="6">
        <v>73.22</v>
      </c>
      <c r="AL471" s="6">
        <v>7140.74</v>
      </c>
      <c r="AM471" s="6">
        <v>775.44</v>
      </c>
      <c r="AN471" s="6">
        <v>-2244.0100000000002</v>
      </c>
      <c r="AO471" s="6">
        <v>3935.19</v>
      </c>
      <c r="AQ471" s="6">
        <v>-0.48965274959304894</v>
      </c>
      <c r="AR471" s="6">
        <v>0.98173340551490496</v>
      </c>
    </row>
    <row r="472" spans="1:44">
      <c r="A472" s="6" t="s">
        <v>55</v>
      </c>
      <c r="B472" s="6">
        <v>2348.64</v>
      </c>
      <c r="C472" s="6">
        <v>7436.36</v>
      </c>
      <c r="D472" s="6">
        <v>333.58</v>
      </c>
      <c r="E472" s="6">
        <v>826.57</v>
      </c>
      <c r="F472" s="6">
        <v>-2.64</v>
      </c>
      <c r="G472" s="6">
        <v>382.7</v>
      </c>
      <c r="H472" s="6">
        <v>336.22</v>
      </c>
      <c r="I472" s="6">
        <v>443.86</v>
      </c>
      <c r="J472" s="6">
        <v>0</v>
      </c>
      <c r="K472" s="6">
        <v>0</v>
      </c>
      <c r="L472" s="6">
        <v>336.22</v>
      </c>
      <c r="M472" s="6">
        <v>443.86</v>
      </c>
      <c r="N472" s="6">
        <v>810.61</v>
      </c>
      <c r="O472" s="6">
        <v>2887.38</v>
      </c>
      <c r="P472" s="6">
        <v>232.49</v>
      </c>
      <c r="Q472" s="6">
        <v>388.42</v>
      </c>
      <c r="R472" s="6">
        <v>77.489999999999995</v>
      </c>
      <c r="S472" s="6">
        <v>-85.75</v>
      </c>
      <c r="T472" s="6">
        <v>309.98</v>
      </c>
      <c r="U472" s="6">
        <v>302.66000000000003</v>
      </c>
      <c r="V472" s="6">
        <v>309.98</v>
      </c>
      <c r="W472" s="6">
        <v>302.66000000000003</v>
      </c>
      <c r="X472" s="6">
        <v>93.9</v>
      </c>
      <c r="Y472" s="6">
        <v>167.53</v>
      </c>
      <c r="Z472" s="6">
        <v>-133.16</v>
      </c>
      <c r="AA472" s="6">
        <v>-332.29</v>
      </c>
      <c r="AB472" s="6">
        <v>-89.18</v>
      </c>
      <c r="AC472" s="6">
        <v>0</v>
      </c>
      <c r="AD472" s="6">
        <v>171.2</v>
      </c>
      <c r="AE472" s="6">
        <v>76.069999999999993</v>
      </c>
      <c r="AF472" s="6">
        <v>285.56</v>
      </c>
      <c r="AG472" s="6">
        <v>114.28</v>
      </c>
      <c r="AH472" s="6">
        <v>58.45</v>
      </c>
      <c r="AI472" s="6">
        <v>4.46</v>
      </c>
      <c r="AJ472" s="6">
        <v>-266.63</v>
      </c>
      <c r="AK472" s="6">
        <v>278.68</v>
      </c>
      <c r="AL472" s="6">
        <v>-197.66</v>
      </c>
      <c r="AM472" s="6">
        <v>1214.3499999999999</v>
      </c>
      <c r="AN472" s="6">
        <v>602.85</v>
      </c>
      <c r="AO472" s="6">
        <v>165.18</v>
      </c>
      <c r="AQ472" s="6">
        <v>1.7930224257926357</v>
      </c>
      <c r="AR472" s="6">
        <v>0.37214436984634797</v>
      </c>
    </row>
    <row r="473" spans="1:44">
      <c r="A473" s="6" t="s">
        <v>25</v>
      </c>
      <c r="B473" s="6">
        <v>13771.83</v>
      </c>
      <c r="C473" s="6">
        <v>9625.0400000000009</v>
      </c>
      <c r="D473" s="6">
        <v>1377.18</v>
      </c>
      <c r="E473" s="6">
        <v>962.5</v>
      </c>
      <c r="F473" s="6">
        <v>3.76</v>
      </c>
      <c r="G473" s="6">
        <v>16.760000000000002</v>
      </c>
      <c r="H473" s="6">
        <v>1373.42</v>
      </c>
      <c r="I473" s="6">
        <v>945.75</v>
      </c>
      <c r="J473" s="6">
        <v>0</v>
      </c>
      <c r="K473" s="6">
        <v>0</v>
      </c>
      <c r="L473" s="6">
        <v>1373.42</v>
      </c>
      <c r="M473" s="6">
        <v>945.75</v>
      </c>
      <c r="N473" s="6">
        <v>34511.07</v>
      </c>
      <c r="O473" s="6">
        <v>12941.75</v>
      </c>
      <c r="P473" s="6">
        <v>3412.89</v>
      </c>
      <c r="Q473" s="6">
        <v>1293.01</v>
      </c>
      <c r="R473" s="6">
        <v>205.71</v>
      </c>
      <c r="S473" s="6">
        <v>-15.1</v>
      </c>
      <c r="T473" s="6">
        <v>3618.6</v>
      </c>
      <c r="U473" s="6">
        <v>1277.9100000000001</v>
      </c>
      <c r="V473" s="6">
        <v>3618.6</v>
      </c>
      <c r="W473" s="6">
        <v>1277.9100000000001</v>
      </c>
      <c r="X473" s="6">
        <v>652.53</v>
      </c>
      <c r="Y473" s="6">
        <v>1028.45</v>
      </c>
      <c r="Z473" s="6">
        <v>-3999.92</v>
      </c>
      <c r="AA473" s="6">
        <v>-980.88</v>
      </c>
      <c r="AB473" s="6">
        <v>-972.23</v>
      </c>
      <c r="AC473" s="6">
        <v>-64.319999999999993</v>
      </c>
      <c r="AD473" s="6">
        <v>0</v>
      </c>
      <c r="AE473" s="6">
        <v>666.28</v>
      </c>
      <c r="AF473" s="6">
        <v>1443.39</v>
      </c>
      <c r="AG473" s="6">
        <v>1744.44</v>
      </c>
      <c r="AH473" s="6">
        <v>100.03</v>
      </c>
      <c r="AI473" s="6">
        <v>0</v>
      </c>
      <c r="AJ473" s="6">
        <v>1183.54</v>
      </c>
      <c r="AK473" s="6">
        <v>-1697.69</v>
      </c>
      <c r="AL473" s="6">
        <v>1285.6500000000001</v>
      </c>
      <c r="AM473" s="6">
        <v>-1036.9100000000001</v>
      </c>
      <c r="AN473" s="6">
        <v>189.88</v>
      </c>
      <c r="AO473" s="6">
        <v>2643.43</v>
      </c>
      <c r="AQ473" s="6">
        <v>0.13825341119249754</v>
      </c>
      <c r="AR473" s="6">
        <v>2.7950621200105736</v>
      </c>
    </row>
    <row r="474" spans="1:44">
      <c r="D474" s="6"/>
      <c r="E474" s="6"/>
    </row>
    <row r="475" spans="1:44" ht="13.5" thickBot="1">
      <c r="A475" s="14" t="s">
        <v>118</v>
      </c>
      <c r="B475" s="15">
        <v>70117.399999999994</v>
      </c>
      <c r="C475" s="15">
        <v>55987.189999999995</v>
      </c>
      <c r="D475" s="15">
        <v>7407.28</v>
      </c>
      <c r="E475" s="15">
        <v>6360.44</v>
      </c>
      <c r="F475" s="15">
        <v>385.00000000000006</v>
      </c>
      <c r="G475" s="15">
        <v>-19.000000000000046</v>
      </c>
      <c r="H475" s="15">
        <v>7022.28</v>
      </c>
      <c r="I475" s="15">
        <v>6379.44</v>
      </c>
      <c r="J475" s="15">
        <v>0</v>
      </c>
      <c r="K475" s="15">
        <v>0</v>
      </c>
      <c r="L475" s="15">
        <v>7022.28</v>
      </c>
      <c r="M475" s="15">
        <v>6379.44</v>
      </c>
      <c r="N475" s="15">
        <v>98081.709999999992</v>
      </c>
      <c r="O475" s="15">
        <v>73695.76999999999</v>
      </c>
      <c r="P475" s="15">
        <v>10121.48</v>
      </c>
      <c r="Q475" s="15">
        <v>7738.97</v>
      </c>
      <c r="R475" s="15">
        <v>1520.1000000000001</v>
      </c>
      <c r="S475" s="15">
        <v>-962.38000000000011</v>
      </c>
      <c r="T475" s="15">
        <v>11641.58</v>
      </c>
      <c r="U475" s="15">
        <v>6776.58</v>
      </c>
      <c r="V475" s="15">
        <v>11641.58</v>
      </c>
      <c r="W475" s="15">
        <v>6776.58</v>
      </c>
      <c r="X475" s="15">
        <v>2571.0100000000002</v>
      </c>
      <c r="Y475" s="15">
        <v>3069.4900000000002</v>
      </c>
      <c r="Z475" s="15">
        <v>-16525.23</v>
      </c>
      <c r="AA475" s="15">
        <v>-8765.4</v>
      </c>
      <c r="AB475" s="15">
        <v>-1147.0999999999999</v>
      </c>
      <c r="AC475" s="15">
        <v>-64.319999999999993</v>
      </c>
      <c r="AD475" s="15">
        <v>1258.6600000000001</v>
      </c>
      <c r="AE475" s="15">
        <v>4071</v>
      </c>
      <c r="AF475" s="15">
        <v>2680.88</v>
      </c>
      <c r="AG475" s="15">
        <v>4266.42</v>
      </c>
      <c r="AH475" s="15">
        <v>1349.8500000000001</v>
      </c>
      <c r="AI475" s="15">
        <v>2548.3900000000003</v>
      </c>
      <c r="AJ475" s="15">
        <v>7763.6399999999994</v>
      </c>
      <c r="AK475" s="15">
        <v>-2453.2399999999998</v>
      </c>
      <c r="AL475" s="15">
        <v>8325.9500000000007</v>
      </c>
      <c r="AM475" s="15">
        <v>-146.40000000000009</v>
      </c>
      <c r="AN475" s="15">
        <v>-741.38000000000011</v>
      </c>
      <c r="AO475" s="15">
        <v>8832.67</v>
      </c>
      <c r="AP475" s="15"/>
      <c r="AQ475" s="15">
        <v>-0.10557539716445373</v>
      </c>
      <c r="AR475" s="15">
        <v>1.3845525626073762</v>
      </c>
    </row>
    <row r="476" spans="1:44" ht="14.25">
      <c r="A476" s="140" t="s">
        <v>129</v>
      </c>
      <c r="B476" s="376">
        <v>0</v>
      </c>
      <c r="C476" s="376">
        <v>0</v>
      </c>
      <c r="D476" s="376">
        <v>0</v>
      </c>
      <c r="E476" s="376">
        <v>0</v>
      </c>
      <c r="F476" s="376">
        <v>0</v>
      </c>
      <c r="G476" s="376">
        <v>0</v>
      </c>
      <c r="H476" s="376">
        <v>0</v>
      </c>
      <c r="I476" s="376">
        <v>0</v>
      </c>
      <c r="J476" s="376">
        <v>0</v>
      </c>
      <c r="K476" s="376">
        <v>0</v>
      </c>
      <c r="L476" s="376">
        <v>0</v>
      </c>
      <c r="M476" s="376">
        <v>0</v>
      </c>
      <c r="N476" s="376">
        <v>0</v>
      </c>
      <c r="O476" s="376">
        <v>0</v>
      </c>
      <c r="P476" s="376">
        <v>0</v>
      </c>
      <c r="Q476" s="376">
        <v>0</v>
      </c>
      <c r="R476" s="376">
        <v>0</v>
      </c>
      <c r="S476" s="376">
        <v>0</v>
      </c>
      <c r="T476" s="376">
        <v>0</v>
      </c>
      <c r="U476" s="376">
        <v>0</v>
      </c>
      <c r="V476" s="376">
        <v>0</v>
      </c>
      <c r="W476" s="376">
        <v>0</v>
      </c>
      <c r="X476" s="376">
        <v>0</v>
      </c>
      <c r="Y476" s="376">
        <v>0</v>
      </c>
      <c r="Z476" s="376">
        <v>0</v>
      </c>
      <c r="AA476" s="376">
        <v>0</v>
      </c>
      <c r="AB476" s="376">
        <v>0</v>
      </c>
      <c r="AC476" s="376">
        <v>0</v>
      </c>
      <c r="AD476" s="376">
        <v>0</v>
      </c>
      <c r="AE476" s="376">
        <v>0</v>
      </c>
      <c r="AF476" s="376">
        <v>0</v>
      </c>
      <c r="AG476" s="376">
        <v>0</v>
      </c>
      <c r="AH476" s="376">
        <v>0</v>
      </c>
      <c r="AI476" s="376">
        <v>0</v>
      </c>
      <c r="AJ476" s="376"/>
      <c r="AK476" s="376"/>
      <c r="AL476" s="376"/>
      <c r="AM476" s="376"/>
      <c r="AN476" s="376"/>
      <c r="AO476" s="376"/>
      <c r="AP476" s="376"/>
      <c r="AQ476" s="1262">
        <v>0</v>
      </c>
      <c r="AR476" s="1262">
        <v>0</v>
      </c>
    </row>
    <row r="477" spans="1:44" ht="13.5" customHeight="1">
      <c r="A477" s="141" t="s">
        <v>129</v>
      </c>
      <c r="B477" s="142">
        <v>9.9999999947613105E-3</v>
      </c>
      <c r="C477" s="142">
        <v>0</v>
      </c>
      <c r="D477" s="142">
        <v>0</v>
      </c>
      <c r="E477" s="142">
        <v>0</v>
      </c>
      <c r="F477" s="142">
        <v>-9.9999999999340616E-3</v>
      </c>
      <c r="G477" s="142">
        <v>-4.6185277824406512E-14</v>
      </c>
      <c r="H477" s="142">
        <v>9.999999999308784E-3</v>
      </c>
      <c r="I477" s="142">
        <v>0</v>
      </c>
      <c r="J477" s="142">
        <v>0</v>
      </c>
      <c r="K477" s="142">
        <v>0</v>
      </c>
      <c r="L477" s="142">
        <v>9.999999999308784E-3</v>
      </c>
      <c r="M477" s="142">
        <v>0</v>
      </c>
      <c r="N477" s="142">
        <v>0</v>
      </c>
      <c r="O477" s="142">
        <v>9.9999999947613105E-3</v>
      </c>
      <c r="P477" s="142">
        <v>0</v>
      </c>
      <c r="Q477" s="142">
        <v>0</v>
      </c>
      <c r="R477" s="142">
        <v>1.0000000000218279E-2</v>
      </c>
      <c r="S477" s="142">
        <v>9.9999999998772182E-3</v>
      </c>
      <c r="T477" s="142">
        <v>0</v>
      </c>
      <c r="U477" s="142">
        <v>0</v>
      </c>
      <c r="V477" s="142">
        <v>0</v>
      </c>
      <c r="W477" s="142">
        <v>0</v>
      </c>
      <c r="X477" s="142">
        <v>1.0000000000218279E-2</v>
      </c>
      <c r="Y477" s="142">
        <v>0</v>
      </c>
      <c r="Z477" s="142">
        <v>0</v>
      </c>
      <c r="AA477" s="142">
        <v>0</v>
      </c>
      <c r="AB477" s="142">
        <v>0</v>
      </c>
      <c r="AC477" s="142">
        <v>0</v>
      </c>
      <c r="AD477" s="142">
        <v>0</v>
      </c>
      <c r="AE477" s="142">
        <v>0</v>
      </c>
      <c r="AF477" s="142">
        <v>1.0000000000218279E-2</v>
      </c>
      <c r="AG477" s="142">
        <v>1.0000000000218279E-2</v>
      </c>
      <c r="AH477" s="142">
        <v>0</v>
      </c>
      <c r="AI477" s="142">
        <v>0</v>
      </c>
      <c r="AJ477" s="142">
        <v>0</v>
      </c>
      <c r="AK477" s="142">
        <v>0</v>
      </c>
      <c r="AL477" s="142">
        <v>-1.9999999998617568E-2</v>
      </c>
      <c r="AM477" s="142">
        <v>-1.0000000000104592E-2</v>
      </c>
      <c r="AN477" s="142">
        <v>-1.0000000000104592E-2</v>
      </c>
      <c r="AO477" s="142">
        <v>0</v>
      </c>
      <c r="AP477" s="142"/>
      <c r="AQ477" s="141"/>
      <c r="AR477" s="141"/>
    </row>
    <row r="479" spans="1:44" ht="20.25">
      <c r="A479" s="1710" t="s">
        <v>354</v>
      </c>
      <c r="B479" s="1710"/>
      <c r="C479" s="1710"/>
    </row>
    <row r="480" spans="1:44" ht="15.75">
      <c r="A480" s="176">
        <v>1</v>
      </c>
      <c r="B480" s="176">
        <v>2</v>
      </c>
      <c r="C480" s="176">
        <v>3</v>
      </c>
      <c r="D480" s="176">
        <v>4</v>
      </c>
      <c r="E480" s="176">
        <v>5</v>
      </c>
      <c r="F480" s="176">
        <v>6</v>
      </c>
      <c r="G480" s="176">
        <v>7</v>
      </c>
      <c r="H480" s="176">
        <v>8</v>
      </c>
      <c r="I480" s="176">
        <v>9</v>
      </c>
      <c r="J480" s="176">
        <v>10</v>
      </c>
      <c r="K480" s="176">
        <v>11</v>
      </c>
      <c r="L480" s="176">
        <v>12</v>
      </c>
      <c r="M480" s="176">
        <v>13</v>
      </c>
      <c r="N480" s="176">
        <v>14</v>
      </c>
      <c r="O480" s="176">
        <v>15</v>
      </c>
      <c r="P480" s="176">
        <v>16</v>
      </c>
      <c r="Q480" s="176">
        <v>17</v>
      </c>
      <c r="R480" s="176">
        <v>18</v>
      </c>
      <c r="S480" s="176">
        <v>19</v>
      </c>
      <c r="T480" s="176">
        <v>20</v>
      </c>
      <c r="U480" s="176">
        <v>21</v>
      </c>
      <c r="V480" s="176">
        <v>22</v>
      </c>
      <c r="W480" s="176">
        <v>23</v>
      </c>
      <c r="X480" s="176">
        <v>24</v>
      </c>
      <c r="Y480" s="176">
        <v>25</v>
      </c>
      <c r="Z480" s="176">
        <v>26</v>
      </c>
      <c r="AA480" s="176">
        <v>27</v>
      </c>
      <c r="AB480" s="176">
        <v>28</v>
      </c>
      <c r="AC480" s="176">
        <v>29</v>
      </c>
      <c r="AD480" s="176">
        <v>30</v>
      </c>
      <c r="AE480" s="176">
        <v>31</v>
      </c>
      <c r="AF480" s="176">
        <v>32</v>
      </c>
      <c r="AG480" s="176">
        <v>33</v>
      </c>
      <c r="AH480" s="176">
        <v>34</v>
      </c>
      <c r="AI480" s="176">
        <v>35</v>
      </c>
      <c r="AJ480" s="176">
        <v>36</v>
      </c>
      <c r="AK480" s="176">
        <v>37</v>
      </c>
      <c r="AL480" s="176">
        <v>38</v>
      </c>
      <c r="AM480" s="176">
        <v>39</v>
      </c>
      <c r="AN480" s="176">
        <v>40</v>
      </c>
      <c r="AO480" s="176">
        <v>41</v>
      </c>
      <c r="AP480" s="176">
        <v>42</v>
      </c>
      <c r="AQ480" s="176">
        <v>43</v>
      </c>
      <c r="AR480" s="176">
        <v>44</v>
      </c>
    </row>
    <row r="481" spans="1:44">
      <c r="A481" s="4" t="s">
        <v>13</v>
      </c>
      <c r="B481" s="1489" t="s">
        <v>11</v>
      </c>
      <c r="C481" s="1489"/>
      <c r="D481" s="1489" t="s">
        <v>45</v>
      </c>
      <c r="E481" s="1489"/>
      <c r="F481" s="1489" t="s">
        <v>50</v>
      </c>
      <c r="G481" s="1489"/>
      <c r="H481" s="1489" t="s">
        <v>43</v>
      </c>
      <c r="I481" s="1489"/>
      <c r="J481" s="1489" t="s">
        <v>78</v>
      </c>
      <c r="K481" s="1489"/>
      <c r="L481" s="1489" t="s">
        <v>79</v>
      </c>
      <c r="M481" s="1489"/>
      <c r="N481" s="1489" t="s">
        <v>80</v>
      </c>
      <c r="O481" s="1489"/>
      <c r="P481" s="1489" t="s">
        <v>178</v>
      </c>
      <c r="Q481" s="1489"/>
      <c r="R481" s="1489" t="s">
        <v>94</v>
      </c>
      <c r="S481" s="1489"/>
      <c r="T481" s="1489" t="s">
        <v>83</v>
      </c>
      <c r="U481" s="1489"/>
      <c r="V481" s="1489" t="s">
        <v>411</v>
      </c>
      <c r="W481" s="1489"/>
      <c r="X481" s="1489" t="s">
        <v>85</v>
      </c>
      <c r="Y481" s="1489"/>
      <c r="Z481" s="1489" t="s">
        <v>86</v>
      </c>
      <c r="AA481" s="1489"/>
      <c r="AB481" s="1489" t="s">
        <v>212</v>
      </c>
      <c r="AC481" s="1489"/>
      <c r="AD481" s="1489" t="s">
        <v>87</v>
      </c>
      <c r="AE481" s="1489"/>
      <c r="AF481" s="1489" t="s">
        <v>88</v>
      </c>
      <c r="AG481" s="1489"/>
      <c r="AH481" s="1489" t="s">
        <v>99</v>
      </c>
      <c r="AI481" s="1489"/>
      <c r="AJ481" s="1489" t="s">
        <v>412</v>
      </c>
      <c r="AK481" s="1489"/>
      <c r="AL481" s="1489" t="s">
        <v>90</v>
      </c>
      <c r="AM481" s="1489"/>
      <c r="AN481" s="1489" t="s">
        <v>72</v>
      </c>
      <c r="AO481" s="1489"/>
      <c r="AP481" s="373"/>
      <c r="AQ481" s="1489" t="s">
        <v>406</v>
      </c>
      <c r="AR481" s="1489"/>
    </row>
    <row r="482" spans="1:44">
      <c r="A482" s="4" t="s">
        <v>13</v>
      </c>
      <c r="B482" s="4" t="s">
        <v>41</v>
      </c>
      <c r="C482" s="4" t="s">
        <v>42</v>
      </c>
      <c r="D482" s="276" t="s">
        <v>41</v>
      </c>
      <c r="E482" s="276" t="s">
        <v>42</v>
      </c>
      <c r="F482" s="4" t="s">
        <v>41</v>
      </c>
      <c r="G482" s="4" t="s">
        <v>42</v>
      </c>
      <c r="H482" s="4" t="s">
        <v>41</v>
      </c>
      <c r="I482" s="4" t="s">
        <v>42</v>
      </c>
      <c r="J482" s="4" t="s">
        <v>41</v>
      </c>
      <c r="K482" s="4" t="s">
        <v>42</v>
      </c>
      <c r="L482" s="4" t="s">
        <v>41</v>
      </c>
      <c r="M482" s="4" t="s">
        <v>42</v>
      </c>
      <c r="N482" s="4" t="s">
        <v>41</v>
      </c>
      <c r="O482" s="4" t="s">
        <v>42</v>
      </c>
      <c r="P482" s="4" t="s">
        <v>41</v>
      </c>
      <c r="Q482" s="4" t="s">
        <v>42</v>
      </c>
      <c r="R482" s="4" t="s">
        <v>41</v>
      </c>
      <c r="S482" s="4" t="s">
        <v>42</v>
      </c>
      <c r="T482" s="4" t="s">
        <v>41</v>
      </c>
      <c r="U482" s="4" t="s">
        <v>42</v>
      </c>
      <c r="V482" s="4" t="s">
        <v>41</v>
      </c>
      <c r="W482" s="4" t="s">
        <v>42</v>
      </c>
      <c r="X482" s="4" t="s">
        <v>41</v>
      </c>
      <c r="Y482" s="4" t="s">
        <v>42</v>
      </c>
      <c r="Z482" s="4" t="s">
        <v>41</v>
      </c>
      <c r="AA482" s="4" t="s">
        <v>42</v>
      </c>
      <c r="AB482" s="4" t="s">
        <v>41</v>
      </c>
      <c r="AC482" s="4" t="s">
        <v>42</v>
      </c>
      <c r="AD482" s="4" t="s">
        <v>41</v>
      </c>
      <c r="AE482" s="4" t="s">
        <v>42</v>
      </c>
      <c r="AF482" s="4" t="s">
        <v>41</v>
      </c>
      <c r="AG482" s="4" t="s">
        <v>42</v>
      </c>
      <c r="AH482" s="4" t="s">
        <v>41</v>
      </c>
      <c r="AI482" s="4" t="s">
        <v>42</v>
      </c>
      <c r="AJ482" s="4" t="s">
        <v>41</v>
      </c>
      <c r="AK482" s="4" t="s">
        <v>42</v>
      </c>
      <c r="AL482" s="4" t="s">
        <v>41</v>
      </c>
      <c r="AM482" s="4" t="s">
        <v>42</v>
      </c>
      <c r="AN482" s="4" t="s">
        <v>41</v>
      </c>
      <c r="AO482" s="4" t="s">
        <v>42</v>
      </c>
      <c r="AP482" s="4"/>
      <c r="AQ482" s="4" t="s">
        <v>41</v>
      </c>
      <c r="AR482" s="4" t="s">
        <v>42</v>
      </c>
    </row>
    <row r="483" spans="1:44">
      <c r="A483" s="6" t="s">
        <v>28</v>
      </c>
      <c r="B483" s="6">
        <v>0</v>
      </c>
      <c r="C483" s="6">
        <v>0</v>
      </c>
      <c r="D483" s="6">
        <v>0</v>
      </c>
      <c r="E483" s="6">
        <v>0</v>
      </c>
      <c r="F483" s="6">
        <v>-5.26</v>
      </c>
      <c r="G483" s="6">
        <v>0</v>
      </c>
      <c r="H483" s="6">
        <v>5.26</v>
      </c>
      <c r="I483" s="6">
        <v>0</v>
      </c>
      <c r="J483" s="6">
        <v>0</v>
      </c>
      <c r="K483" s="6">
        <v>0</v>
      </c>
      <c r="L483" s="6">
        <v>5.26</v>
      </c>
      <c r="M483" s="6">
        <v>0</v>
      </c>
      <c r="N483" s="6">
        <v>0.34</v>
      </c>
      <c r="O483" s="6">
        <v>0</v>
      </c>
      <c r="P483" s="6">
        <v>0.34</v>
      </c>
      <c r="Q483" s="6">
        <v>0</v>
      </c>
      <c r="R483" s="6">
        <v>-0.9</v>
      </c>
      <c r="S483" s="6">
        <v>0</v>
      </c>
      <c r="T483" s="6">
        <v>-0.56000000000000005</v>
      </c>
      <c r="U483" s="6">
        <v>0</v>
      </c>
      <c r="V483" s="6">
        <v>-0.56000000000000005</v>
      </c>
      <c r="W483" s="6">
        <v>0</v>
      </c>
      <c r="X483" s="6">
        <v>1</v>
      </c>
      <c r="Y483" s="6">
        <v>0</v>
      </c>
      <c r="Z483" s="6">
        <v>1</v>
      </c>
      <c r="AA483" s="6">
        <v>0</v>
      </c>
      <c r="AB483" s="6">
        <v>-0.23</v>
      </c>
      <c r="AC483" s="6">
        <v>0</v>
      </c>
      <c r="AD483" s="6">
        <v>0</v>
      </c>
      <c r="AE483" s="6">
        <v>0</v>
      </c>
      <c r="AF483" s="6">
        <v>0</v>
      </c>
      <c r="AG483" s="6">
        <v>0</v>
      </c>
      <c r="AH483" s="6">
        <v>0.83</v>
      </c>
      <c r="AI483" s="6">
        <v>0</v>
      </c>
      <c r="AJ483" s="6">
        <v>4.22</v>
      </c>
      <c r="AK483" s="6">
        <v>0</v>
      </c>
      <c r="AL483" s="6">
        <v>4.22</v>
      </c>
      <c r="AM483" s="6">
        <v>0</v>
      </c>
      <c r="AN483" s="6">
        <v>1.04</v>
      </c>
      <c r="AO483" s="6">
        <v>0</v>
      </c>
      <c r="AQ483" s="6">
        <v>0.19771863117870725</v>
      </c>
      <c r="AR483" s="6" t="s">
        <v>587</v>
      </c>
    </row>
    <row r="484" spans="1:44">
      <c r="D484" s="6"/>
      <c r="E484" s="6"/>
    </row>
    <row r="485" spans="1:44">
      <c r="D485" s="6"/>
      <c r="E485" s="6"/>
    </row>
    <row r="486" spans="1:44" ht="13.5" thickBot="1">
      <c r="A486" s="14" t="s">
        <v>118</v>
      </c>
      <c r="B486" s="15">
        <v>0</v>
      </c>
      <c r="C486" s="15">
        <v>0</v>
      </c>
      <c r="D486" s="15">
        <v>0</v>
      </c>
      <c r="E486" s="15">
        <v>0</v>
      </c>
      <c r="F486" s="15">
        <v>-5.26</v>
      </c>
      <c r="G486" s="15">
        <v>0</v>
      </c>
      <c r="H486" s="15">
        <v>5.26</v>
      </c>
      <c r="I486" s="15">
        <v>0</v>
      </c>
      <c r="J486" s="15">
        <v>0</v>
      </c>
      <c r="K486" s="15">
        <v>0</v>
      </c>
      <c r="L486" s="15">
        <v>5.26</v>
      </c>
      <c r="M486" s="15">
        <v>0</v>
      </c>
      <c r="N486" s="15">
        <v>0.34</v>
      </c>
      <c r="O486" s="15">
        <v>0</v>
      </c>
      <c r="P486" s="15">
        <v>0.34</v>
      </c>
      <c r="Q486" s="15">
        <v>0</v>
      </c>
      <c r="R486" s="15">
        <v>-0.9</v>
      </c>
      <c r="S486" s="15">
        <v>0</v>
      </c>
      <c r="T486" s="15">
        <v>-0.56000000000000005</v>
      </c>
      <c r="U486" s="15">
        <v>0</v>
      </c>
      <c r="V486" s="15">
        <v>-0.56000000000000005</v>
      </c>
      <c r="W486" s="15">
        <v>0</v>
      </c>
      <c r="X486" s="15">
        <v>1</v>
      </c>
      <c r="Y486" s="15">
        <v>0</v>
      </c>
      <c r="Z486" s="15">
        <v>1</v>
      </c>
      <c r="AA486" s="15">
        <v>0</v>
      </c>
      <c r="AB486" s="15">
        <v>-0.23</v>
      </c>
      <c r="AC486" s="15">
        <v>0</v>
      </c>
      <c r="AD486" s="15">
        <v>0</v>
      </c>
      <c r="AE486" s="15">
        <v>0</v>
      </c>
      <c r="AF486" s="15">
        <v>0</v>
      </c>
      <c r="AG486" s="15">
        <v>0</v>
      </c>
      <c r="AH486" s="15">
        <v>0.83</v>
      </c>
      <c r="AI486" s="15">
        <v>0</v>
      </c>
      <c r="AJ486" s="15">
        <v>4.22</v>
      </c>
      <c r="AK486" s="15">
        <v>0</v>
      </c>
      <c r="AL486" s="15">
        <v>4.22</v>
      </c>
      <c r="AM486" s="15">
        <v>0</v>
      </c>
      <c r="AN486" s="15">
        <v>1.04</v>
      </c>
      <c r="AO486" s="15">
        <v>0</v>
      </c>
      <c r="AP486" s="15"/>
      <c r="AQ486" s="15">
        <v>0.19771863117870725</v>
      </c>
      <c r="AR486" s="15" t="s">
        <v>587</v>
      </c>
    </row>
    <row r="487" spans="1:44" ht="14.25">
      <c r="A487" s="140" t="s">
        <v>129</v>
      </c>
      <c r="B487" s="376">
        <v>0</v>
      </c>
      <c r="C487" s="376">
        <v>0</v>
      </c>
      <c r="D487" s="376">
        <v>0</v>
      </c>
      <c r="E487" s="376">
        <v>0</v>
      </c>
      <c r="F487" s="376">
        <v>0</v>
      </c>
      <c r="G487" s="376">
        <v>0</v>
      </c>
      <c r="H487" s="376">
        <v>0</v>
      </c>
      <c r="I487" s="376">
        <v>0</v>
      </c>
      <c r="J487" s="376">
        <v>0</v>
      </c>
      <c r="K487" s="376">
        <v>0</v>
      </c>
      <c r="L487" s="376">
        <v>0</v>
      </c>
      <c r="M487" s="376">
        <v>0</v>
      </c>
      <c r="N487" s="376">
        <v>0</v>
      </c>
      <c r="O487" s="376">
        <v>0</v>
      </c>
      <c r="P487" s="376">
        <v>0</v>
      </c>
      <c r="Q487" s="376">
        <v>0</v>
      </c>
      <c r="R487" s="376">
        <v>0</v>
      </c>
      <c r="S487" s="376">
        <v>0</v>
      </c>
      <c r="T487" s="376">
        <v>0</v>
      </c>
      <c r="U487" s="376">
        <v>0</v>
      </c>
      <c r="V487" s="376">
        <v>0</v>
      </c>
      <c r="W487" s="376">
        <v>0</v>
      </c>
      <c r="X487" s="376">
        <v>0</v>
      </c>
      <c r="Y487" s="376">
        <v>0</v>
      </c>
      <c r="Z487" s="376">
        <v>0</v>
      </c>
      <c r="AA487" s="376">
        <v>0</v>
      </c>
      <c r="AB487" s="376"/>
      <c r="AC487" s="376"/>
      <c r="AD487" s="376">
        <v>0</v>
      </c>
      <c r="AE487" s="376">
        <v>0</v>
      </c>
      <c r="AF487" s="376">
        <v>0</v>
      </c>
      <c r="AG487" s="376">
        <v>0</v>
      </c>
      <c r="AH487" s="376">
        <v>0</v>
      </c>
      <c r="AI487" s="376">
        <v>0</v>
      </c>
      <c r="AJ487" s="376"/>
      <c r="AK487" s="376"/>
      <c r="AL487" s="376"/>
      <c r="AM487" s="376"/>
      <c r="AN487" s="376"/>
      <c r="AO487" s="376"/>
      <c r="AP487" s="376"/>
      <c r="AQ487" s="1262">
        <v>0</v>
      </c>
      <c r="AR487" s="1262" t="e">
        <v>#VALUE!</v>
      </c>
    </row>
    <row r="488" spans="1:44" ht="14.25">
      <c r="A488" s="141" t="s">
        <v>129</v>
      </c>
      <c r="B488" s="142">
        <v>0</v>
      </c>
      <c r="C488" s="142">
        <v>0</v>
      </c>
      <c r="D488" s="142">
        <v>0</v>
      </c>
      <c r="E488" s="142">
        <v>0</v>
      </c>
      <c r="F488" s="142">
        <v>0</v>
      </c>
      <c r="G488" s="142">
        <v>0</v>
      </c>
      <c r="H488" s="142">
        <v>0</v>
      </c>
      <c r="I488" s="142">
        <v>0</v>
      </c>
      <c r="J488" s="142">
        <v>0</v>
      </c>
      <c r="K488" s="142">
        <v>0</v>
      </c>
      <c r="L488" s="142">
        <v>0</v>
      </c>
      <c r="M488" s="142">
        <v>0</v>
      </c>
      <c r="N488" s="142">
        <v>0</v>
      </c>
      <c r="O488" s="142">
        <v>0</v>
      </c>
      <c r="P488" s="142">
        <v>0</v>
      </c>
      <c r="Q488" s="142">
        <v>0</v>
      </c>
      <c r="R488" s="142">
        <v>0</v>
      </c>
      <c r="S488" s="142">
        <v>0</v>
      </c>
      <c r="T488" s="142">
        <v>0</v>
      </c>
      <c r="U488" s="142">
        <v>0</v>
      </c>
      <c r="V488" s="142">
        <v>0</v>
      </c>
      <c r="W488" s="142">
        <v>0</v>
      </c>
      <c r="X488" s="142">
        <v>0</v>
      </c>
      <c r="Y488" s="142">
        <v>0</v>
      </c>
      <c r="Z488" s="142">
        <v>0</v>
      </c>
      <c r="AA488" s="142">
        <v>0</v>
      </c>
      <c r="AB488" s="142">
        <v>0</v>
      </c>
      <c r="AC488" s="142">
        <v>0</v>
      </c>
      <c r="AD488" s="142">
        <v>0</v>
      </c>
      <c r="AE488" s="142">
        <v>0</v>
      </c>
      <c r="AF488" s="142">
        <v>0</v>
      </c>
      <c r="AG488" s="142">
        <v>0</v>
      </c>
      <c r="AH488" s="142">
        <v>0</v>
      </c>
      <c r="AI488" s="142">
        <v>0</v>
      </c>
      <c r="AJ488" s="142">
        <v>0</v>
      </c>
      <c r="AK488" s="142">
        <v>0</v>
      </c>
      <c r="AL488" s="142">
        <v>0</v>
      </c>
      <c r="AM488" s="142">
        <v>0</v>
      </c>
      <c r="AN488" s="142">
        <v>0</v>
      </c>
      <c r="AO488" s="142">
        <v>0</v>
      </c>
      <c r="AP488" s="142"/>
      <c r="AQ488" s="141"/>
      <c r="AR488" s="141"/>
    </row>
    <row r="490" spans="1:44" ht="20.25">
      <c r="A490" s="1710" t="s">
        <v>361</v>
      </c>
      <c r="B490" s="1710"/>
      <c r="C490" s="1710"/>
    </row>
    <row r="491" spans="1:44" ht="15.75">
      <c r="A491" s="176">
        <v>1</v>
      </c>
      <c r="B491" s="176">
        <v>2</v>
      </c>
      <c r="C491" s="176">
        <v>3</v>
      </c>
      <c r="D491" s="176">
        <v>4</v>
      </c>
      <c r="E491" s="176">
        <v>5</v>
      </c>
      <c r="F491" s="176">
        <v>6</v>
      </c>
      <c r="G491" s="176">
        <v>7</v>
      </c>
      <c r="H491" s="176">
        <v>8</v>
      </c>
      <c r="I491" s="176">
        <v>9</v>
      </c>
      <c r="J491" s="176">
        <v>10</v>
      </c>
      <c r="K491" s="176">
        <v>11</v>
      </c>
      <c r="L491" s="176">
        <v>12</v>
      </c>
      <c r="M491" s="176">
        <v>13</v>
      </c>
      <c r="N491" s="176">
        <v>14</v>
      </c>
      <c r="O491" s="176">
        <v>15</v>
      </c>
      <c r="P491" s="176">
        <v>16</v>
      </c>
      <c r="Q491" s="176">
        <v>17</v>
      </c>
      <c r="R491" s="176">
        <v>18</v>
      </c>
      <c r="S491" s="176">
        <v>19</v>
      </c>
      <c r="T491" s="176">
        <v>20</v>
      </c>
      <c r="U491" s="176">
        <v>21</v>
      </c>
      <c r="V491" s="176">
        <v>22</v>
      </c>
      <c r="W491" s="176">
        <v>23</v>
      </c>
      <c r="X491" s="176">
        <v>24</v>
      </c>
      <c r="Y491" s="176">
        <v>25</v>
      </c>
      <c r="Z491" s="176">
        <v>26</v>
      </c>
      <c r="AA491" s="176">
        <v>27</v>
      </c>
      <c r="AB491" s="176">
        <v>28</v>
      </c>
      <c r="AC491" s="176">
        <v>29</v>
      </c>
      <c r="AD491" s="176">
        <v>30</v>
      </c>
      <c r="AE491" s="176">
        <v>31</v>
      </c>
      <c r="AF491" s="176">
        <v>32</v>
      </c>
      <c r="AG491" s="176">
        <v>33</v>
      </c>
      <c r="AH491" s="176">
        <v>34</v>
      </c>
      <c r="AI491" s="176">
        <v>35</v>
      </c>
      <c r="AJ491" s="176">
        <v>36</v>
      </c>
      <c r="AK491" s="176">
        <v>37</v>
      </c>
      <c r="AL491" s="176">
        <v>38</v>
      </c>
      <c r="AM491" s="176">
        <v>39</v>
      </c>
      <c r="AN491" s="176">
        <v>40</v>
      </c>
      <c r="AO491" s="176">
        <v>41</v>
      </c>
      <c r="AP491" s="176">
        <v>42</v>
      </c>
      <c r="AQ491" s="176">
        <v>43</v>
      </c>
      <c r="AR491" s="176">
        <v>44</v>
      </c>
    </row>
    <row r="492" spans="1:44">
      <c r="A492" s="4" t="s">
        <v>13</v>
      </c>
      <c r="B492" s="1489" t="s">
        <v>11</v>
      </c>
      <c r="C492" s="1489"/>
      <c r="D492" s="1489" t="s">
        <v>45</v>
      </c>
      <c r="E492" s="1489"/>
      <c r="F492" s="1489" t="s">
        <v>50</v>
      </c>
      <c r="G492" s="1489"/>
      <c r="H492" s="1489" t="s">
        <v>43</v>
      </c>
      <c r="I492" s="1489"/>
      <c r="J492" s="1489" t="s">
        <v>78</v>
      </c>
      <c r="K492" s="1489"/>
      <c r="L492" s="1489" t="s">
        <v>79</v>
      </c>
      <c r="M492" s="1489"/>
      <c r="N492" s="1489" t="s">
        <v>80</v>
      </c>
      <c r="O492" s="1489"/>
      <c r="P492" s="1489" t="s">
        <v>178</v>
      </c>
      <c r="Q492" s="1489"/>
      <c r="R492" s="1489" t="s">
        <v>94</v>
      </c>
      <c r="S492" s="1489"/>
      <c r="T492" s="1489" t="s">
        <v>83</v>
      </c>
      <c r="U492" s="1489"/>
      <c r="V492" s="1489" t="s">
        <v>411</v>
      </c>
      <c r="W492" s="1489"/>
      <c r="X492" s="1489" t="s">
        <v>85</v>
      </c>
      <c r="Y492" s="1489"/>
      <c r="Z492" s="1489" t="s">
        <v>86</v>
      </c>
      <c r="AA492" s="1489"/>
      <c r="AB492" s="1489" t="s">
        <v>212</v>
      </c>
      <c r="AC492" s="1489"/>
      <c r="AD492" s="1489" t="s">
        <v>87</v>
      </c>
      <c r="AE492" s="1489"/>
      <c r="AF492" s="1489" t="s">
        <v>88</v>
      </c>
      <c r="AG492" s="1489"/>
      <c r="AH492" s="1489" t="s">
        <v>99</v>
      </c>
      <c r="AI492" s="1489"/>
      <c r="AJ492" s="1489" t="s">
        <v>412</v>
      </c>
      <c r="AK492" s="1489"/>
      <c r="AL492" s="1489" t="s">
        <v>90</v>
      </c>
      <c r="AM492" s="1489"/>
      <c r="AN492" s="1489" t="s">
        <v>72</v>
      </c>
      <c r="AO492" s="1489"/>
      <c r="AP492" s="373"/>
      <c r="AQ492" s="1489" t="s">
        <v>406</v>
      </c>
      <c r="AR492" s="1489"/>
    </row>
    <row r="493" spans="1:44">
      <c r="A493" s="4" t="s">
        <v>13</v>
      </c>
      <c r="B493" s="4" t="s">
        <v>41</v>
      </c>
      <c r="C493" s="4" t="s">
        <v>42</v>
      </c>
      <c r="D493" s="276" t="s">
        <v>41</v>
      </c>
      <c r="E493" s="276" t="s">
        <v>42</v>
      </c>
      <c r="F493" s="4" t="s">
        <v>41</v>
      </c>
      <c r="G493" s="4" t="s">
        <v>42</v>
      </c>
      <c r="H493" s="4" t="s">
        <v>41</v>
      </c>
      <c r="I493" s="4" t="s">
        <v>42</v>
      </c>
      <c r="J493" s="4" t="s">
        <v>41</v>
      </c>
      <c r="K493" s="4" t="s">
        <v>42</v>
      </c>
      <c r="L493" s="4" t="s">
        <v>41</v>
      </c>
      <c r="M493" s="4" t="s">
        <v>42</v>
      </c>
      <c r="N493" s="4" t="s">
        <v>41</v>
      </c>
      <c r="O493" s="4" t="s">
        <v>42</v>
      </c>
      <c r="P493" s="4" t="s">
        <v>41</v>
      </c>
      <c r="Q493" s="4" t="s">
        <v>42</v>
      </c>
      <c r="R493" s="4" t="s">
        <v>41</v>
      </c>
      <c r="S493" s="4" t="s">
        <v>42</v>
      </c>
      <c r="T493" s="4" t="s">
        <v>41</v>
      </c>
      <c r="U493" s="4" t="s">
        <v>42</v>
      </c>
      <c r="V493" s="4" t="s">
        <v>41</v>
      </c>
      <c r="W493" s="4" t="s">
        <v>42</v>
      </c>
      <c r="X493" s="4" t="s">
        <v>41</v>
      </c>
      <c r="Y493" s="4" t="s">
        <v>42</v>
      </c>
      <c r="Z493" s="4" t="s">
        <v>41</v>
      </c>
      <c r="AA493" s="4" t="s">
        <v>42</v>
      </c>
      <c r="AB493" s="4" t="s">
        <v>41</v>
      </c>
      <c r="AC493" s="4" t="s">
        <v>42</v>
      </c>
      <c r="AD493" s="4" t="s">
        <v>41</v>
      </c>
      <c r="AE493" s="4" t="s">
        <v>42</v>
      </c>
      <c r="AF493" s="4" t="s">
        <v>41</v>
      </c>
      <c r="AG493" s="4" t="s">
        <v>42</v>
      </c>
      <c r="AH493" s="4" t="s">
        <v>41</v>
      </c>
      <c r="AI493" s="4" t="s">
        <v>42</v>
      </c>
      <c r="AJ493" s="4" t="s">
        <v>41</v>
      </c>
      <c r="AK493" s="4" t="s">
        <v>42</v>
      </c>
      <c r="AL493" s="4" t="s">
        <v>41</v>
      </c>
      <c r="AM493" s="4" t="s">
        <v>42</v>
      </c>
      <c r="AN493" s="4" t="s">
        <v>41</v>
      </c>
      <c r="AO493" s="4" t="s">
        <v>42</v>
      </c>
      <c r="AP493" s="4"/>
      <c r="AQ493" s="4" t="s">
        <v>41</v>
      </c>
      <c r="AR493" s="4" t="s">
        <v>42</v>
      </c>
    </row>
    <row r="494" spans="1:44">
      <c r="A494" s="6" t="s">
        <v>27</v>
      </c>
      <c r="B494" s="6">
        <v>143283.07999999999</v>
      </c>
      <c r="C494" s="6">
        <v>141392.67000000001</v>
      </c>
      <c r="D494" s="6">
        <v>0</v>
      </c>
      <c r="E494" s="6">
        <v>7.23</v>
      </c>
      <c r="F494" s="6">
        <v>7164.25</v>
      </c>
      <c r="G494" s="6">
        <v>2634.74</v>
      </c>
      <c r="H494" s="6">
        <v>-7164.25</v>
      </c>
      <c r="I494" s="6">
        <v>-2627.51</v>
      </c>
      <c r="J494" s="6">
        <v>0</v>
      </c>
      <c r="K494" s="6">
        <v>0</v>
      </c>
      <c r="L494" s="6">
        <v>-7164.25</v>
      </c>
      <c r="M494" s="6">
        <v>-2627.51</v>
      </c>
      <c r="N494" s="6">
        <v>11063.25</v>
      </c>
      <c r="O494" s="6">
        <v>15133.21</v>
      </c>
      <c r="P494" s="6">
        <v>0</v>
      </c>
      <c r="Q494" s="6">
        <v>0</v>
      </c>
      <c r="R494" s="6">
        <v>0</v>
      </c>
      <c r="S494" s="6">
        <v>-0.3</v>
      </c>
      <c r="T494" s="6">
        <v>0</v>
      </c>
      <c r="U494" s="6">
        <v>-0.3</v>
      </c>
      <c r="V494" s="6">
        <v>0</v>
      </c>
      <c r="W494" s="6">
        <v>-0.3</v>
      </c>
      <c r="X494" s="6">
        <v>69298.039999999994</v>
      </c>
      <c r="Y494" s="6">
        <v>68524.77</v>
      </c>
      <c r="Z494" s="6">
        <v>-35196.019999999997</v>
      </c>
      <c r="AA494" s="6">
        <v>-34261.01</v>
      </c>
      <c r="AB494" s="6">
        <v>-2168.96</v>
      </c>
      <c r="AC494" s="6">
        <v>0</v>
      </c>
      <c r="AD494" s="6">
        <v>56.57</v>
      </c>
      <c r="AE494" s="6">
        <v>4782.96</v>
      </c>
      <c r="AF494" s="6">
        <v>4772.92</v>
      </c>
      <c r="AG494" s="6">
        <v>7080.13</v>
      </c>
      <c r="AH494" s="6">
        <v>2277.42</v>
      </c>
      <c r="AI494" s="6">
        <v>2088.1999999999998</v>
      </c>
      <c r="AJ494" s="6">
        <v>23093.83</v>
      </c>
      <c r="AK494" s="6">
        <v>17682.5</v>
      </c>
      <c r="AL494" s="6">
        <v>13602.46</v>
      </c>
      <c r="AM494" s="6">
        <v>14555.11</v>
      </c>
      <c r="AN494" s="6">
        <v>-30258.080000000002</v>
      </c>
      <c r="AO494" s="6">
        <v>-20310.009999999998</v>
      </c>
      <c r="AQ494" s="6">
        <v>4.223481871793977</v>
      </c>
      <c r="AR494" s="6">
        <v>7.7297555480283604</v>
      </c>
    </row>
    <row r="495" spans="1:44">
      <c r="A495" s="6" t="s">
        <v>350</v>
      </c>
      <c r="B495" s="6">
        <v>0</v>
      </c>
      <c r="C495" s="6">
        <v>0</v>
      </c>
      <c r="D495" s="6">
        <v>0</v>
      </c>
      <c r="E495" s="6">
        <v>0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-28.21</v>
      </c>
      <c r="S495" s="6">
        <v>-3</v>
      </c>
      <c r="T495" s="6">
        <v>-28.21</v>
      </c>
      <c r="U495" s="6">
        <v>-3</v>
      </c>
      <c r="V495" s="6">
        <v>-28.21</v>
      </c>
      <c r="W495" s="6">
        <v>-3</v>
      </c>
      <c r="X495" s="6">
        <v>0</v>
      </c>
      <c r="Y495" s="6">
        <v>0</v>
      </c>
      <c r="Z495" s="6">
        <v>-1.3</v>
      </c>
      <c r="AA495" s="6">
        <v>0</v>
      </c>
      <c r="AB495" s="6">
        <v>0</v>
      </c>
      <c r="AC495" s="6">
        <v>0</v>
      </c>
      <c r="AD495" s="6">
        <v>14.08</v>
      </c>
      <c r="AE495" s="6">
        <v>1.25</v>
      </c>
      <c r="AF495" s="6">
        <v>29.02</v>
      </c>
      <c r="AG495" s="6">
        <v>5.04</v>
      </c>
      <c r="AH495" s="6">
        <v>0</v>
      </c>
      <c r="AI495" s="6">
        <v>0</v>
      </c>
      <c r="AJ495" s="6">
        <v>-13.58</v>
      </c>
      <c r="AK495" s="6">
        <v>-3.29</v>
      </c>
      <c r="AL495" s="6">
        <v>-25.23</v>
      </c>
      <c r="AM495" s="6">
        <v>-81.17</v>
      </c>
      <c r="AN495" s="6">
        <v>13.58</v>
      </c>
      <c r="AO495" s="6">
        <v>3.29</v>
      </c>
      <c r="AQ495" s="6" t="s">
        <v>587</v>
      </c>
      <c r="AR495" s="6" t="s">
        <v>587</v>
      </c>
    </row>
    <row r="496" spans="1:44">
      <c r="A496" s="6" t="s">
        <v>381</v>
      </c>
      <c r="B496" s="6">
        <v>12466.81</v>
      </c>
      <c r="C496" s="6">
        <v>9774.7000000000007</v>
      </c>
      <c r="D496" s="6">
        <v>12466.81</v>
      </c>
      <c r="E496" s="6">
        <v>9774.7000000000007</v>
      </c>
      <c r="F496" s="6">
        <v>6.48</v>
      </c>
      <c r="G496" s="6">
        <v>-193.73</v>
      </c>
      <c r="H496" s="6">
        <v>12460.33</v>
      </c>
      <c r="I496" s="6">
        <v>9968.43</v>
      </c>
      <c r="J496" s="6">
        <v>0</v>
      </c>
      <c r="K496" s="6">
        <v>0</v>
      </c>
      <c r="L496" s="6">
        <v>12460.33</v>
      </c>
      <c r="M496" s="6">
        <v>9968.43</v>
      </c>
      <c r="N496" s="6">
        <v>2524.41</v>
      </c>
      <c r="O496" s="6">
        <v>2516.9299999999998</v>
      </c>
      <c r="P496" s="6">
        <v>2524.41</v>
      </c>
      <c r="Q496" s="6">
        <v>2516.9299999999998</v>
      </c>
      <c r="R496" s="6">
        <v>-239.39</v>
      </c>
      <c r="S496" s="6">
        <v>-1544.84</v>
      </c>
      <c r="T496" s="6">
        <v>2285.02</v>
      </c>
      <c r="U496" s="6">
        <v>972.09</v>
      </c>
      <c r="V496" s="6">
        <v>2285.02</v>
      </c>
      <c r="W496" s="6">
        <v>972.09</v>
      </c>
      <c r="X496" s="6">
        <v>529.21</v>
      </c>
      <c r="Y496" s="6">
        <v>156.44999999999999</v>
      </c>
      <c r="Z496" s="6">
        <v>529.21</v>
      </c>
      <c r="AA496" s="6">
        <v>156.46</v>
      </c>
      <c r="AB496" s="6">
        <v>-65.010000000000005</v>
      </c>
      <c r="AC496" s="6">
        <v>0</v>
      </c>
      <c r="AD496" s="6">
        <v>382.37</v>
      </c>
      <c r="AE496" s="6">
        <v>334.47</v>
      </c>
      <c r="AF496" s="6">
        <v>5026.7299999999996</v>
      </c>
      <c r="AG496" s="6">
        <v>580.32000000000005</v>
      </c>
      <c r="AH496" s="6">
        <v>0</v>
      </c>
      <c r="AI496" s="6">
        <v>7.37</v>
      </c>
      <c r="AJ496" s="6">
        <v>4302.01</v>
      </c>
      <c r="AK496" s="6">
        <v>7917.72</v>
      </c>
      <c r="AL496" s="6">
        <v>4804.79</v>
      </c>
      <c r="AM496" s="6">
        <v>1609.24</v>
      </c>
      <c r="AN496" s="6">
        <v>8158.32</v>
      </c>
      <c r="AO496" s="6">
        <v>2050.71</v>
      </c>
      <c r="AQ496" s="6">
        <v>0.65474349395240738</v>
      </c>
      <c r="AR496" s="6">
        <v>0.20572045949061185</v>
      </c>
    </row>
    <row r="497" spans="1:46">
      <c r="A497" s="6" t="s">
        <v>29</v>
      </c>
      <c r="B497" s="6">
        <v>18038.03</v>
      </c>
      <c r="C497" s="6">
        <v>49459.41</v>
      </c>
      <c r="D497" s="6">
        <v>10194.290000000001</v>
      </c>
      <c r="E497" s="6">
        <v>28984.06</v>
      </c>
      <c r="F497" s="6">
        <v>1589.75</v>
      </c>
      <c r="G497" s="6">
        <v>5845.71</v>
      </c>
      <c r="H497" s="6">
        <v>8604.5300000000007</v>
      </c>
      <c r="I497" s="6">
        <v>23138.35</v>
      </c>
      <c r="J497" s="6">
        <v>0</v>
      </c>
      <c r="K497" s="6">
        <v>0</v>
      </c>
      <c r="L497" s="6">
        <v>8604.5300000000007</v>
      </c>
      <c r="M497" s="6">
        <v>23138.35</v>
      </c>
      <c r="N497" s="6">
        <v>1328.45</v>
      </c>
      <c r="O497" s="6">
        <v>3779.89</v>
      </c>
      <c r="P497" s="6">
        <v>168.84</v>
      </c>
      <c r="Q497" s="6">
        <v>725.36</v>
      </c>
      <c r="R497" s="6">
        <v>927.75</v>
      </c>
      <c r="S497" s="6">
        <v>1950.27</v>
      </c>
      <c r="T497" s="6">
        <v>1096.5899999999999</v>
      </c>
      <c r="U497" s="6">
        <v>2675.63</v>
      </c>
      <c r="V497" s="6">
        <v>1096.5899999999999</v>
      </c>
      <c r="W497" s="6">
        <v>2675.63</v>
      </c>
      <c r="X497" s="6">
        <v>0</v>
      </c>
      <c r="Y497" s="6">
        <v>0</v>
      </c>
      <c r="Z497" s="6">
        <v>59.27</v>
      </c>
      <c r="AA497" s="6">
        <v>-1370.62</v>
      </c>
      <c r="AB497" s="6">
        <v>0</v>
      </c>
      <c r="AC497" s="6">
        <v>0</v>
      </c>
      <c r="AD497" s="6">
        <v>1281.53</v>
      </c>
      <c r="AE497" s="6">
        <v>821.08</v>
      </c>
      <c r="AF497" s="6">
        <v>2340.1799999999998</v>
      </c>
      <c r="AG497" s="6">
        <v>3033.76</v>
      </c>
      <c r="AH497" s="6">
        <v>453.2</v>
      </c>
      <c r="AI497" s="6">
        <v>2244.2600000000002</v>
      </c>
      <c r="AJ497" s="6">
        <v>3373.76</v>
      </c>
      <c r="AK497" s="6">
        <v>15734.23</v>
      </c>
      <c r="AL497" s="6">
        <v>5471.73</v>
      </c>
      <c r="AM497" s="6">
        <v>16079.27</v>
      </c>
      <c r="AN497" s="6">
        <v>5230.7700000000004</v>
      </c>
      <c r="AO497" s="6">
        <v>7404.12</v>
      </c>
      <c r="AQ497" s="6">
        <v>0.60790885731120703</v>
      </c>
      <c r="AR497" s="6">
        <v>0.31999343081939724</v>
      </c>
    </row>
    <row r="498" spans="1:46">
      <c r="A498" s="6" t="s">
        <v>191</v>
      </c>
      <c r="B498" s="6">
        <v>119685.73</v>
      </c>
      <c r="C498" s="6">
        <v>122673.1</v>
      </c>
      <c r="D498" s="6">
        <v>268793.95</v>
      </c>
      <c r="E498" s="6">
        <v>265359.69</v>
      </c>
      <c r="F498" s="6">
        <v>6078.2</v>
      </c>
      <c r="G498" s="6">
        <v>-1560.04</v>
      </c>
      <c r="H498" s="6">
        <v>262715.74</v>
      </c>
      <c r="I498" s="6">
        <v>266919.73</v>
      </c>
      <c r="J498" s="6">
        <v>0</v>
      </c>
      <c r="K498" s="6">
        <v>0</v>
      </c>
      <c r="L498" s="6">
        <v>262715.74</v>
      </c>
      <c r="M498" s="6">
        <v>266919.73</v>
      </c>
      <c r="N498" s="6">
        <v>25097.599999999999</v>
      </c>
      <c r="O498" s="6">
        <v>24954.04</v>
      </c>
      <c r="P498" s="6">
        <v>36483.949999999997</v>
      </c>
      <c r="Q498" s="6">
        <v>40458.080000000002</v>
      </c>
      <c r="R498" s="6">
        <v>4908.63</v>
      </c>
      <c r="S498" s="6">
        <v>7418.01</v>
      </c>
      <c r="T498" s="6">
        <v>41392.58</v>
      </c>
      <c r="U498" s="6">
        <v>47876.08</v>
      </c>
      <c r="V498" s="6">
        <v>41392.58</v>
      </c>
      <c r="W498" s="6">
        <v>47876.08</v>
      </c>
      <c r="X498" s="6">
        <v>6882.89</v>
      </c>
      <c r="Y498" s="6">
        <v>61352.03</v>
      </c>
      <c r="Z498" s="6">
        <v>114326.49</v>
      </c>
      <c r="AA498" s="6">
        <v>161748.71</v>
      </c>
      <c r="AB498" s="6">
        <v>-0.35</v>
      </c>
      <c r="AC498" s="6">
        <v>0</v>
      </c>
      <c r="AD498" s="6">
        <v>5398.95</v>
      </c>
      <c r="AE498" s="6">
        <v>5406.34</v>
      </c>
      <c r="AF498" s="6">
        <v>44321.07</v>
      </c>
      <c r="AG498" s="6">
        <v>27798.58</v>
      </c>
      <c r="AH498" s="6">
        <v>330.33</v>
      </c>
      <c r="AI498" s="6">
        <v>917.73</v>
      </c>
      <c r="AJ498" s="6">
        <v>56946.67</v>
      </c>
      <c r="AK498" s="6">
        <v>23172.29</v>
      </c>
      <c r="AL498" s="6">
        <v>21217.1</v>
      </c>
      <c r="AM498" s="6">
        <v>32846.699999999997</v>
      </c>
      <c r="AN498" s="6">
        <v>205769.07</v>
      </c>
      <c r="AO498" s="6">
        <v>243747.44</v>
      </c>
      <c r="AQ498" s="6">
        <v>0.78323845385129953</v>
      </c>
      <c r="AR498" s="6">
        <v>0.91318629761838899</v>
      </c>
    </row>
    <row r="499" spans="1:46">
      <c r="A499" s="6" t="s">
        <v>20</v>
      </c>
      <c r="B499" s="6">
        <v>19625.96</v>
      </c>
      <c r="C499" s="6">
        <v>24344.04</v>
      </c>
      <c r="D499" s="6">
        <v>-109.51</v>
      </c>
      <c r="E499" s="6">
        <v>-158.30000000000001</v>
      </c>
      <c r="F499" s="6">
        <v>0</v>
      </c>
      <c r="G499" s="6">
        <v>0</v>
      </c>
      <c r="H499" s="6">
        <v>-109.51</v>
      </c>
      <c r="I499" s="6">
        <v>-158.30000000000001</v>
      </c>
      <c r="J499" s="6">
        <v>0</v>
      </c>
      <c r="K499" s="6">
        <v>0</v>
      </c>
      <c r="L499" s="6">
        <v>-109.51</v>
      </c>
      <c r="M499" s="6">
        <v>-158.30000000000001</v>
      </c>
      <c r="N499" s="6">
        <v>573.99</v>
      </c>
      <c r="O499" s="6">
        <v>980.81</v>
      </c>
      <c r="P499" s="6">
        <v>0</v>
      </c>
      <c r="Q499" s="6">
        <v>-39.200000000000003</v>
      </c>
      <c r="R499" s="6">
        <v>70.040000000000006</v>
      </c>
      <c r="S499" s="6">
        <v>-0.76</v>
      </c>
      <c r="T499" s="6">
        <v>70.040000000000006</v>
      </c>
      <c r="U499" s="6">
        <v>-39.96</v>
      </c>
      <c r="V499" s="6">
        <v>70.040000000000006</v>
      </c>
      <c r="W499" s="6">
        <v>-39.96</v>
      </c>
      <c r="X499" s="6">
        <v>0</v>
      </c>
      <c r="Y499" s="6">
        <v>7447.82</v>
      </c>
      <c r="Z499" s="6">
        <v>-14228.86</v>
      </c>
      <c r="AA499" s="6">
        <v>-12400.85</v>
      </c>
      <c r="AB499" s="6">
        <v>0</v>
      </c>
      <c r="AC499" s="6">
        <v>0</v>
      </c>
      <c r="AD499" s="6">
        <v>91.34</v>
      </c>
      <c r="AE499" s="6">
        <v>1515.79</v>
      </c>
      <c r="AF499" s="6">
        <v>5985.28</v>
      </c>
      <c r="AG499" s="6">
        <v>3622.05</v>
      </c>
      <c r="AH499" s="6">
        <v>0</v>
      </c>
      <c r="AI499" s="6">
        <v>0</v>
      </c>
      <c r="AJ499" s="6">
        <v>7972.7</v>
      </c>
      <c r="AK499" s="6">
        <v>7144.66</v>
      </c>
      <c r="AL499" s="6">
        <v>7944.94</v>
      </c>
      <c r="AM499" s="6">
        <v>3808.99</v>
      </c>
      <c r="AN499" s="6">
        <v>-8082.21</v>
      </c>
      <c r="AO499" s="6">
        <v>-7302.97</v>
      </c>
      <c r="AQ499" s="6">
        <v>73.803396950050214</v>
      </c>
      <c r="AR499" s="6">
        <v>46.133733417561594</v>
      </c>
    </row>
    <row r="500" spans="1:46">
      <c r="A500" s="6" t="s">
        <v>57</v>
      </c>
      <c r="B500" s="6">
        <v>0</v>
      </c>
      <c r="C500" s="6">
        <v>0</v>
      </c>
      <c r="D500" s="6">
        <v>0</v>
      </c>
      <c r="E500" s="6">
        <v>0</v>
      </c>
      <c r="F500" s="6">
        <v>0</v>
      </c>
      <c r="G500" s="6">
        <v>0</v>
      </c>
      <c r="H500" s="6">
        <v>0</v>
      </c>
      <c r="I500" s="6">
        <v>0</v>
      </c>
      <c r="J500" s="6">
        <v>0</v>
      </c>
      <c r="K500" s="6">
        <v>0</v>
      </c>
      <c r="L500" s="6">
        <v>0</v>
      </c>
      <c r="M500" s="6">
        <v>0</v>
      </c>
      <c r="N500" s="6">
        <v>0</v>
      </c>
      <c r="O500" s="6">
        <v>0</v>
      </c>
      <c r="P500" s="6">
        <v>0</v>
      </c>
      <c r="Q500" s="6">
        <v>0</v>
      </c>
      <c r="R500" s="6">
        <v>0</v>
      </c>
      <c r="S500" s="6">
        <v>0</v>
      </c>
      <c r="T500" s="6">
        <v>0</v>
      </c>
      <c r="U500" s="6">
        <v>0</v>
      </c>
      <c r="V500" s="6">
        <v>0</v>
      </c>
      <c r="W500" s="6">
        <v>0</v>
      </c>
      <c r="X500" s="6">
        <v>0</v>
      </c>
      <c r="Y500" s="6">
        <v>0</v>
      </c>
      <c r="Z500" s="6">
        <v>0</v>
      </c>
      <c r="AA500" s="6">
        <v>0</v>
      </c>
      <c r="AB500" s="6">
        <v>0</v>
      </c>
      <c r="AC500" s="6">
        <v>0</v>
      </c>
      <c r="AD500" s="6">
        <v>0</v>
      </c>
      <c r="AE500" s="6">
        <v>0</v>
      </c>
      <c r="AF500" s="6">
        <v>5.25</v>
      </c>
      <c r="AG500" s="6">
        <v>0</v>
      </c>
      <c r="AH500" s="6">
        <v>0</v>
      </c>
      <c r="AI500" s="6">
        <v>0</v>
      </c>
      <c r="AJ500" s="6">
        <v>-5.25</v>
      </c>
      <c r="AK500" s="6">
        <v>0</v>
      </c>
      <c r="AL500" s="6">
        <v>-5.25</v>
      </c>
      <c r="AM500" s="6">
        <v>0</v>
      </c>
      <c r="AN500" s="6">
        <v>5.25</v>
      </c>
      <c r="AO500" s="6">
        <v>0</v>
      </c>
      <c r="AQ500" s="6" t="s">
        <v>587</v>
      </c>
      <c r="AR500" s="6" t="s">
        <v>587</v>
      </c>
    </row>
    <row r="501" spans="1:46">
      <c r="A501" s="6" t="s">
        <v>348</v>
      </c>
      <c r="B501" s="6">
        <v>485.57</v>
      </c>
      <c r="C501" s="6">
        <v>1546.38</v>
      </c>
      <c r="D501" s="6">
        <v>485.57</v>
      </c>
      <c r="E501" s="6">
        <v>1546.38</v>
      </c>
      <c r="F501" s="6">
        <v>1.76</v>
      </c>
      <c r="G501" s="6">
        <v>0.78</v>
      </c>
      <c r="H501" s="6">
        <v>483.82</v>
      </c>
      <c r="I501" s="6">
        <v>1545.59</v>
      </c>
      <c r="J501" s="6">
        <v>0</v>
      </c>
      <c r="K501" s="6">
        <v>0</v>
      </c>
      <c r="L501" s="6">
        <v>483.82</v>
      </c>
      <c r="M501" s="6">
        <v>1545.59</v>
      </c>
      <c r="N501" s="6">
        <v>2.13</v>
      </c>
      <c r="O501" s="6">
        <v>43.9</v>
      </c>
      <c r="P501" s="6">
        <v>2.13</v>
      </c>
      <c r="Q501" s="6">
        <v>43.9</v>
      </c>
      <c r="R501" s="6">
        <v>119.57</v>
      </c>
      <c r="S501" s="6">
        <v>68.69</v>
      </c>
      <c r="T501" s="6">
        <v>121.7</v>
      </c>
      <c r="U501" s="6">
        <v>112.59</v>
      </c>
      <c r="V501" s="6">
        <v>121.7</v>
      </c>
      <c r="W501" s="6">
        <v>112.59</v>
      </c>
      <c r="X501" s="6">
        <v>0</v>
      </c>
      <c r="Y501" s="6">
        <v>205.93</v>
      </c>
      <c r="Z501" s="6">
        <v>0</v>
      </c>
      <c r="AA501" s="6">
        <v>205.93</v>
      </c>
      <c r="AB501" s="6">
        <v>0</v>
      </c>
      <c r="AC501" s="6">
        <v>0</v>
      </c>
      <c r="AD501" s="6">
        <v>0</v>
      </c>
      <c r="AE501" s="6">
        <v>60.15</v>
      </c>
      <c r="AF501" s="6">
        <v>458.27</v>
      </c>
      <c r="AG501" s="6">
        <v>984.97</v>
      </c>
      <c r="AH501" s="6">
        <v>0</v>
      </c>
      <c r="AI501" s="6">
        <v>9.48</v>
      </c>
      <c r="AJ501" s="6">
        <v>-96.15</v>
      </c>
      <c r="AK501" s="6">
        <v>172.46</v>
      </c>
      <c r="AL501" s="6">
        <v>-96.15</v>
      </c>
      <c r="AM501" s="6">
        <v>196.02</v>
      </c>
      <c r="AN501" s="6">
        <v>579.97</v>
      </c>
      <c r="AO501" s="6">
        <v>1373.13</v>
      </c>
      <c r="AQ501" s="6">
        <v>1.1987309329916085</v>
      </c>
      <c r="AR501" s="6">
        <v>0.88841801512690954</v>
      </c>
    </row>
    <row r="502" spans="1:46">
      <c r="A502" s="6" t="s">
        <v>55</v>
      </c>
      <c r="B502" s="6">
        <v>4998.1000000000004</v>
      </c>
      <c r="C502" s="6">
        <v>2573.16</v>
      </c>
      <c r="D502" s="6">
        <v>4998.1000000000004</v>
      </c>
      <c r="E502" s="6">
        <v>2573.16</v>
      </c>
      <c r="F502" s="6">
        <v>-255.7</v>
      </c>
      <c r="G502" s="6">
        <v>-3.17</v>
      </c>
      <c r="H502" s="6">
        <v>5253.8</v>
      </c>
      <c r="I502" s="6">
        <v>2576.33</v>
      </c>
      <c r="J502" s="6">
        <v>0</v>
      </c>
      <c r="K502" s="6">
        <v>0</v>
      </c>
      <c r="L502" s="6">
        <v>5253.8</v>
      </c>
      <c r="M502" s="6">
        <v>2576.33</v>
      </c>
      <c r="N502" s="6">
        <v>2189.1</v>
      </c>
      <c r="O502" s="6">
        <v>2782.53</v>
      </c>
      <c r="P502" s="6">
        <v>2189.1</v>
      </c>
      <c r="Q502" s="6">
        <v>2782.53</v>
      </c>
      <c r="R502" s="6">
        <v>1197.97</v>
      </c>
      <c r="S502" s="6">
        <v>34.020000000000003</v>
      </c>
      <c r="T502" s="6">
        <v>3387.07</v>
      </c>
      <c r="U502" s="6">
        <v>2816.55</v>
      </c>
      <c r="V502" s="6">
        <v>3387.07</v>
      </c>
      <c r="W502" s="6">
        <v>2816.55</v>
      </c>
      <c r="X502" s="6">
        <v>20.71</v>
      </c>
      <c r="Y502" s="6">
        <v>140.93</v>
      </c>
      <c r="Z502" s="6">
        <v>20.71</v>
      </c>
      <c r="AA502" s="6">
        <v>140.93</v>
      </c>
      <c r="AB502" s="6">
        <v>-158.02000000000001</v>
      </c>
      <c r="AC502" s="6">
        <v>0</v>
      </c>
      <c r="AD502" s="6">
        <v>301.85000000000002</v>
      </c>
      <c r="AE502" s="6">
        <v>199.67</v>
      </c>
      <c r="AF502" s="6">
        <v>1348.61</v>
      </c>
      <c r="AG502" s="6">
        <v>506.09</v>
      </c>
      <c r="AH502" s="6">
        <v>104.02</v>
      </c>
      <c r="AI502" s="6">
        <v>11.4</v>
      </c>
      <c r="AJ502" s="6">
        <v>249.57</v>
      </c>
      <c r="AK502" s="6">
        <v>-1098.31</v>
      </c>
      <c r="AL502" s="6">
        <v>603.24</v>
      </c>
      <c r="AM502" s="6">
        <v>-718.01</v>
      </c>
      <c r="AN502" s="6">
        <v>5004.24</v>
      </c>
      <c r="AO502" s="6">
        <v>3674.64</v>
      </c>
      <c r="AQ502" s="6">
        <v>0.95249914347710218</v>
      </c>
      <c r="AR502" s="6">
        <v>1.4263079652063206</v>
      </c>
    </row>
    <row r="503" spans="1:46">
      <c r="A503" s="6" t="s">
        <v>137</v>
      </c>
      <c r="B503" s="6">
        <v>6706.48</v>
      </c>
      <c r="C503" s="6">
        <v>6236.61</v>
      </c>
      <c r="D503" s="6">
        <v>6706.48</v>
      </c>
      <c r="E503" s="6">
        <v>6236.61</v>
      </c>
      <c r="F503" s="6">
        <v>153.9</v>
      </c>
      <c r="G503" s="6">
        <v>2027.58</v>
      </c>
      <c r="H503" s="6">
        <v>6552.58</v>
      </c>
      <c r="I503" s="6">
        <v>4209.0200000000004</v>
      </c>
      <c r="J503" s="6">
        <v>0</v>
      </c>
      <c r="K503" s="6">
        <v>0</v>
      </c>
      <c r="L503" s="6">
        <v>6552.58</v>
      </c>
      <c r="M503" s="6">
        <v>4209.0200000000004</v>
      </c>
      <c r="N503" s="6">
        <v>2498.23</v>
      </c>
      <c r="O503" s="6">
        <v>2883.98</v>
      </c>
      <c r="P503" s="6">
        <v>2498.23</v>
      </c>
      <c r="Q503" s="6">
        <v>2883.98</v>
      </c>
      <c r="R503" s="6">
        <v>-2034.23</v>
      </c>
      <c r="S503" s="6">
        <v>-94.59</v>
      </c>
      <c r="T503" s="6">
        <v>464</v>
      </c>
      <c r="U503" s="6">
        <v>2789.39</v>
      </c>
      <c r="V503" s="6">
        <v>464</v>
      </c>
      <c r="W503" s="6">
        <v>2789.39</v>
      </c>
      <c r="X503" s="6">
        <v>451.69</v>
      </c>
      <c r="Y503" s="6">
        <v>251.07</v>
      </c>
      <c r="Z503" s="6">
        <v>451.69</v>
      </c>
      <c r="AA503" s="6">
        <v>251.07</v>
      </c>
      <c r="AB503" s="6">
        <v>-52.64</v>
      </c>
      <c r="AC503" s="6">
        <v>0</v>
      </c>
      <c r="AD503" s="6">
        <v>425.85</v>
      </c>
      <c r="AE503" s="6">
        <v>188.23</v>
      </c>
      <c r="AF503" s="6">
        <v>1589.44</v>
      </c>
      <c r="AG503" s="6">
        <v>1753.01</v>
      </c>
      <c r="AH503" s="6">
        <v>0</v>
      </c>
      <c r="AI503" s="6">
        <v>19.350000000000001</v>
      </c>
      <c r="AJ503" s="6">
        <v>3674.24</v>
      </c>
      <c r="AK503" s="6">
        <v>-792.03</v>
      </c>
      <c r="AL503" s="6">
        <v>4407.8100000000004</v>
      </c>
      <c r="AM503" s="6">
        <v>-697.26</v>
      </c>
      <c r="AN503" s="6">
        <v>2878.34</v>
      </c>
      <c r="AO503" s="6">
        <v>5001.05</v>
      </c>
      <c r="AQ503" s="6">
        <v>0.43926819664925881</v>
      </c>
      <c r="AR503" s="6">
        <v>1.1881744444074867</v>
      </c>
    </row>
    <row r="504" spans="1:46">
      <c r="A504" s="522" t="s">
        <v>8</v>
      </c>
      <c r="B504" s="6">
        <v>144.32</v>
      </c>
      <c r="C504" s="6">
        <v>7764.66</v>
      </c>
      <c r="D504" s="6">
        <v>27.42</v>
      </c>
      <c r="E504" s="6">
        <v>1475.29</v>
      </c>
      <c r="F504" s="6">
        <v>0.03</v>
      </c>
      <c r="G504" s="6">
        <v>239.5</v>
      </c>
      <c r="H504" s="6">
        <v>27.39</v>
      </c>
      <c r="I504" s="6">
        <v>1235.78</v>
      </c>
      <c r="J504" s="6">
        <v>0</v>
      </c>
      <c r="K504" s="6">
        <v>0</v>
      </c>
      <c r="L504" s="6">
        <v>27.39</v>
      </c>
      <c r="M504" s="6">
        <v>1235.78</v>
      </c>
      <c r="N504" s="6">
        <v>35.24</v>
      </c>
      <c r="O504" s="6">
        <v>940.81</v>
      </c>
      <c r="P504" s="6">
        <v>6.7</v>
      </c>
      <c r="Q504" s="6">
        <v>181.45</v>
      </c>
      <c r="R504" s="6">
        <v>5.12</v>
      </c>
      <c r="S504" s="6">
        <v>952.15</v>
      </c>
      <c r="T504" s="6">
        <v>11.82</v>
      </c>
      <c r="U504" s="6">
        <v>1133.5999999999999</v>
      </c>
      <c r="V504" s="6">
        <v>11.82</v>
      </c>
      <c r="W504" s="6">
        <v>1133.5999999999999</v>
      </c>
      <c r="X504" s="6">
        <v>28.92</v>
      </c>
      <c r="Y504" s="6">
        <v>1296.82</v>
      </c>
      <c r="Z504" s="6">
        <v>-26.61</v>
      </c>
      <c r="AA504" s="6">
        <v>-146.61000000000001</v>
      </c>
      <c r="AB504" s="6">
        <v>-1.34</v>
      </c>
      <c r="AC504" s="6">
        <v>-54.25</v>
      </c>
      <c r="AD504" s="6">
        <v>42.59</v>
      </c>
      <c r="AE504" s="6">
        <v>196.43</v>
      </c>
      <c r="AF504" s="6">
        <v>38.24</v>
      </c>
      <c r="AG504" s="6">
        <v>178.89</v>
      </c>
      <c r="AH504" s="6">
        <v>2.33</v>
      </c>
      <c r="AI504" s="6">
        <v>65.37</v>
      </c>
      <c r="AJ504" s="6">
        <v>-39.630000000000003</v>
      </c>
      <c r="AK504" s="6">
        <v>-137.63999999999999</v>
      </c>
      <c r="AL504" s="6">
        <v>-9.7200000000000006</v>
      </c>
      <c r="AM504" s="6">
        <v>-67.209999999999994</v>
      </c>
      <c r="AN504" s="6">
        <v>67.02</v>
      </c>
      <c r="AO504" s="6">
        <v>1373.42</v>
      </c>
      <c r="AQ504" s="6">
        <v>2.4468784227820373</v>
      </c>
      <c r="AR504" s="6">
        <v>1.111379048050624</v>
      </c>
    </row>
    <row r="505" spans="1:46">
      <c r="A505" s="1264" t="s">
        <v>25</v>
      </c>
      <c r="B505" s="6">
        <v>454.48</v>
      </c>
      <c r="C505" s="6">
        <v>246.04</v>
      </c>
      <c r="D505" s="6">
        <v>454.48</v>
      </c>
      <c r="E505" s="6">
        <v>246.04</v>
      </c>
      <c r="F505" s="6">
        <v>0.06</v>
      </c>
      <c r="G505" s="6">
        <v>0.22</v>
      </c>
      <c r="H505" s="6">
        <v>454.42</v>
      </c>
      <c r="I505" s="6">
        <v>245.82</v>
      </c>
      <c r="J505" s="6">
        <v>0</v>
      </c>
      <c r="K505" s="6">
        <v>0</v>
      </c>
      <c r="L505" s="6">
        <v>454.42</v>
      </c>
      <c r="M505" s="6">
        <v>245.82</v>
      </c>
      <c r="N505" s="6">
        <v>12.69</v>
      </c>
      <c r="O505" s="6">
        <v>8.23</v>
      </c>
      <c r="P505" s="6">
        <v>12.69</v>
      </c>
      <c r="Q505" s="6">
        <v>8.23</v>
      </c>
      <c r="R505" s="6">
        <v>-101.68</v>
      </c>
      <c r="S505" s="6">
        <v>-24.84</v>
      </c>
      <c r="T505" s="6">
        <v>-88.98</v>
      </c>
      <c r="U505" s="6">
        <v>-16.61</v>
      </c>
      <c r="V505" s="6">
        <v>-88.98</v>
      </c>
      <c r="W505" s="6">
        <v>-16.61</v>
      </c>
      <c r="X505" s="6">
        <v>0</v>
      </c>
      <c r="Y505" s="6">
        <v>27.12</v>
      </c>
      <c r="Z505" s="6">
        <v>0</v>
      </c>
      <c r="AA505" s="6">
        <v>27.12</v>
      </c>
      <c r="AB505" s="6">
        <v>0</v>
      </c>
      <c r="AC505" s="6">
        <v>-30.82</v>
      </c>
      <c r="AD505" s="6">
        <v>0</v>
      </c>
      <c r="AE505" s="6">
        <v>9.5399999999999991</v>
      </c>
      <c r="AF505" s="6">
        <v>66.53</v>
      </c>
      <c r="AG505" s="6">
        <v>55.95</v>
      </c>
      <c r="AH505" s="6">
        <v>8.11</v>
      </c>
      <c r="AI505" s="6">
        <v>7.38</v>
      </c>
      <c r="AJ505" s="6">
        <v>468.76</v>
      </c>
      <c r="AK505" s="6">
        <v>193.26</v>
      </c>
      <c r="AL505" s="6">
        <v>525.22</v>
      </c>
      <c r="AM505" s="6">
        <v>360.07</v>
      </c>
      <c r="AN505" s="6">
        <v>-14.34</v>
      </c>
      <c r="AO505" s="6">
        <v>52.56</v>
      </c>
      <c r="AQ505" s="6">
        <v>-3.1556709651863912E-2</v>
      </c>
      <c r="AR505" s="6">
        <v>0.2138149865755431</v>
      </c>
      <c r="AT505" s="489" t="s">
        <v>416</v>
      </c>
    </row>
    <row r="506" spans="1:46">
      <c r="A506" s="1264" t="s">
        <v>447</v>
      </c>
      <c r="B506" s="6">
        <v>32972.67</v>
      </c>
      <c r="C506" s="6">
        <v>33078.1</v>
      </c>
      <c r="D506" s="6">
        <v>32972.67</v>
      </c>
      <c r="E506" s="6">
        <v>33078.1</v>
      </c>
      <c r="F506" s="6">
        <v>637.4</v>
      </c>
      <c r="G506" s="6">
        <v>-1650.96</v>
      </c>
      <c r="H506" s="6">
        <v>32335.27</v>
      </c>
      <c r="I506" s="6">
        <v>34729.06</v>
      </c>
      <c r="J506" s="6">
        <v>0</v>
      </c>
      <c r="K506" s="6">
        <v>0</v>
      </c>
      <c r="L506" s="6">
        <v>32335.27</v>
      </c>
      <c r="M506" s="6">
        <v>34729.06</v>
      </c>
      <c r="N506" s="6">
        <v>19153.599999999999</v>
      </c>
      <c r="O506" s="6">
        <v>17690.29</v>
      </c>
      <c r="P506" s="6">
        <v>19153.599999999999</v>
      </c>
      <c r="Q506" s="6">
        <v>17690.29</v>
      </c>
      <c r="R506" s="6">
        <v>1402.61</v>
      </c>
      <c r="S506" s="6">
        <v>-771.29</v>
      </c>
      <c r="T506" s="6">
        <v>20556.22</v>
      </c>
      <c r="U506" s="6">
        <v>16919</v>
      </c>
      <c r="V506" s="6">
        <v>20556.22</v>
      </c>
      <c r="W506" s="6">
        <v>16919</v>
      </c>
      <c r="X506" s="6">
        <v>442.78</v>
      </c>
      <c r="Y506" s="6">
        <v>15104.32</v>
      </c>
      <c r="Z506" s="6">
        <v>442.78</v>
      </c>
      <c r="AA506" s="6">
        <v>15104.32</v>
      </c>
      <c r="AB506" s="6">
        <v>-13.58</v>
      </c>
      <c r="AC506" s="6">
        <v>-9.23</v>
      </c>
      <c r="AD506" s="6">
        <v>0</v>
      </c>
      <c r="AE506" s="6">
        <v>1344.92</v>
      </c>
      <c r="AF506" s="6">
        <v>15615.84</v>
      </c>
      <c r="AG506" s="6">
        <v>2618.14</v>
      </c>
      <c r="AH506" s="6">
        <v>0</v>
      </c>
      <c r="AI506" s="6">
        <v>2.58</v>
      </c>
      <c r="AJ506" s="6">
        <v>-4265.9799999999996</v>
      </c>
      <c r="AK506" s="6">
        <v>-1250.67</v>
      </c>
      <c r="AL506" s="6">
        <v>-3212.33</v>
      </c>
      <c r="AM506" s="6">
        <v>3095.97</v>
      </c>
      <c r="AN506" s="6">
        <v>36601.25</v>
      </c>
      <c r="AO506" s="6">
        <v>35979.730000000003</v>
      </c>
      <c r="AQ506" s="6">
        <v>1.1319296235967722</v>
      </c>
      <c r="AR506" s="6">
        <v>1.0360122041886537</v>
      </c>
      <c r="AT506" s="489"/>
    </row>
    <row r="507" spans="1:46">
      <c r="D507" s="6"/>
      <c r="E507" s="6"/>
    </row>
    <row r="508" spans="1:46" ht="13.5" thickBot="1">
      <c r="A508" s="14" t="s">
        <v>118</v>
      </c>
      <c r="B508" s="15">
        <v>358861.22999999992</v>
      </c>
      <c r="C508" s="15">
        <v>399088.86999999988</v>
      </c>
      <c r="D508" s="15">
        <v>336990.25999999989</v>
      </c>
      <c r="E508" s="15">
        <v>349122.9599999999</v>
      </c>
      <c r="F508" s="15">
        <v>15376.13</v>
      </c>
      <c r="G508" s="15">
        <v>7340.6299999999983</v>
      </c>
      <c r="H508" s="15">
        <v>321614.12</v>
      </c>
      <c r="I508" s="15">
        <v>341782.3000000001</v>
      </c>
      <c r="J508" s="15">
        <v>0</v>
      </c>
      <c r="K508" s="15">
        <v>0</v>
      </c>
      <c r="L508" s="15">
        <v>321614.12</v>
      </c>
      <c r="M508" s="15">
        <v>341782.3000000001</v>
      </c>
      <c r="N508" s="15">
        <v>64478.689999999995</v>
      </c>
      <c r="O508" s="15">
        <v>71714.62</v>
      </c>
      <c r="P508" s="15">
        <v>63039.649999999994</v>
      </c>
      <c r="Q508" s="15">
        <v>67251.550000000017</v>
      </c>
      <c r="R508" s="15">
        <v>6228.18</v>
      </c>
      <c r="S508" s="15">
        <v>7983.5199999999995</v>
      </c>
      <c r="T508" s="15">
        <v>69267.850000000006</v>
      </c>
      <c r="U508" s="15">
        <v>75235.06</v>
      </c>
      <c r="V508" s="15">
        <v>69267.850000000006</v>
      </c>
      <c r="W508" s="15">
        <v>75235.06</v>
      </c>
      <c r="X508" s="15">
        <v>77654.240000000005</v>
      </c>
      <c r="Y508" s="15">
        <v>154507.26</v>
      </c>
      <c r="Z508" s="15">
        <v>66377.359999999986</v>
      </c>
      <c r="AA508" s="15">
        <v>129455.44999999995</v>
      </c>
      <c r="AB508" s="15">
        <v>-2459.9</v>
      </c>
      <c r="AC508" s="15">
        <v>-94.3</v>
      </c>
      <c r="AD508" s="15">
        <v>7995.130000000001</v>
      </c>
      <c r="AE508" s="15">
        <v>14860.83</v>
      </c>
      <c r="AF508" s="15">
        <v>81597.37999999999</v>
      </c>
      <c r="AG508" s="15">
        <v>48216.93</v>
      </c>
      <c r="AH508" s="15">
        <v>3175.41</v>
      </c>
      <c r="AI508" s="15">
        <v>5373.119999999999</v>
      </c>
      <c r="AJ508" s="15">
        <v>95660.950000000012</v>
      </c>
      <c r="AK508" s="15">
        <v>68735.180000000008</v>
      </c>
      <c r="AL508" s="15">
        <v>55228.609999999993</v>
      </c>
      <c r="AM508" s="15">
        <v>70987.720000000016</v>
      </c>
      <c r="AN508" s="15">
        <v>225953.18</v>
      </c>
      <c r="AO508" s="15">
        <v>273047.11</v>
      </c>
      <c r="AP508" s="15"/>
      <c r="AQ508" s="15">
        <v>0.70255988760692467</v>
      </c>
      <c r="AR508" s="15">
        <v>0.79889189697652541</v>
      </c>
    </row>
    <row r="509" spans="1:46" ht="14.25">
      <c r="A509" s="140" t="s">
        <v>129</v>
      </c>
      <c r="B509" s="376">
        <v>0</v>
      </c>
      <c r="C509" s="376">
        <v>0</v>
      </c>
      <c r="D509" s="376">
        <v>0</v>
      </c>
      <c r="E509" s="376">
        <v>0</v>
      </c>
      <c r="F509" s="376">
        <v>0</v>
      </c>
      <c r="G509" s="376">
        <v>0</v>
      </c>
      <c r="H509" s="376">
        <v>0</v>
      </c>
      <c r="I509" s="376">
        <v>0</v>
      </c>
      <c r="J509" s="376">
        <v>0</v>
      </c>
      <c r="K509" s="376">
        <v>0</v>
      </c>
      <c r="L509" s="376">
        <v>0</v>
      </c>
      <c r="M509" s="376">
        <v>0</v>
      </c>
      <c r="N509" s="376">
        <v>0</v>
      </c>
      <c r="O509" s="376">
        <v>0</v>
      </c>
      <c r="P509" s="376">
        <v>0</v>
      </c>
      <c r="Q509" s="376">
        <v>0</v>
      </c>
      <c r="R509" s="376">
        <v>0</v>
      </c>
      <c r="S509" s="376">
        <v>0</v>
      </c>
      <c r="T509" s="376">
        <v>0</v>
      </c>
      <c r="U509" s="376">
        <v>0</v>
      </c>
      <c r="V509" s="376">
        <v>0</v>
      </c>
      <c r="W509" s="376">
        <v>0</v>
      </c>
      <c r="X509" s="376">
        <v>0</v>
      </c>
      <c r="Y509" s="376">
        <v>0</v>
      </c>
      <c r="Z509" s="376">
        <v>0</v>
      </c>
      <c r="AA509" s="376">
        <v>0</v>
      </c>
      <c r="AB509" s="376">
        <v>0</v>
      </c>
      <c r="AC509" s="376">
        <v>0</v>
      </c>
      <c r="AD509" s="376">
        <v>0</v>
      </c>
      <c r="AE509" s="376">
        <v>0</v>
      </c>
      <c r="AF509" s="376">
        <v>0</v>
      </c>
      <c r="AG509" s="376">
        <v>0</v>
      </c>
      <c r="AH509" s="376">
        <v>0</v>
      </c>
      <c r="AI509" s="376">
        <v>0</v>
      </c>
      <c r="AJ509" s="376">
        <v>0</v>
      </c>
      <c r="AK509" s="511">
        <v>0</v>
      </c>
      <c r="AL509" s="376"/>
      <c r="AM509" s="376"/>
      <c r="AN509" s="376"/>
      <c r="AO509" s="376"/>
      <c r="AP509" s="376"/>
      <c r="AQ509" s="1262">
        <v>0</v>
      </c>
      <c r="AR509" s="1262">
        <v>0</v>
      </c>
    </row>
    <row r="510" spans="1:46" ht="14.25">
      <c r="A510" s="141" t="s">
        <v>129</v>
      </c>
      <c r="B510" s="142">
        <v>0</v>
      </c>
      <c r="C510" s="142">
        <v>0</v>
      </c>
      <c r="D510" s="142">
        <v>9.9999998928979039E-3</v>
      </c>
      <c r="E510" s="142">
        <v>1.999999990221113E-2</v>
      </c>
      <c r="F510" s="142">
        <v>9.9999999983992893E-3</v>
      </c>
      <c r="G510" s="142">
        <v>-2.0000000001346052E-2</v>
      </c>
      <c r="H510" s="142">
        <v>-1.0000000009313226E-2</v>
      </c>
      <c r="I510" s="142">
        <v>1.0000000125728548E-2</v>
      </c>
      <c r="J510" s="142">
        <v>0</v>
      </c>
      <c r="K510" s="142">
        <v>0</v>
      </c>
      <c r="L510" s="142">
        <v>-1.0000000009313226E-2</v>
      </c>
      <c r="M510" s="142">
        <v>1.0000000125728548E-2</v>
      </c>
      <c r="N510" s="142">
        <v>-1.0000000002037268E-2</v>
      </c>
      <c r="O510" s="142">
        <v>9.9999999947613105E-3</v>
      </c>
      <c r="P510" s="142">
        <v>-1.0000000009313226E-2</v>
      </c>
      <c r="Q510" s="142">
        <v>2.0000000018626451E-2</v>
      </c>
      <c r="R510" s="142">
        <v>0</v>
      </c>
      <c r="S510" s="142">
        <v>-1.0000000000218279E-2</v>
      </c>
      <c r="T510" s="142">
        <v>1.0000000009313226E-2</v>
      </c>
      <c r="U510" s="142">
        <v>-1.0000000009313226E-2</v>
      </c>
      <c r="V510" s="142">
        <v>1.0000000009313226E-2</v>
      </c>
      <c r="W510" s="142">
        <v>-1.0000000009313226E-2</v>
      </c>
      <c r="X510" s="142">
        <v>1.0000000009313226E-2</v>
      </c>
      <c r="Y510" s="142">
        <v>1.0000000009313226E-2</v>
      </c>
      <c r="Z510" s="142">
        <v>1.9999999989522621E-2</v>
      </c>
      <c r="AA510" s="142">
        <v>9.9999999511055648E-3</v>
      </c>
      <c r="AB510" s="142">
        <v>0</v>
      </c>
      <c r="AC510" s="142">
        <v>0</v>
      </c>
      <c r="AD510" s="142">
        <v>1.0000000001127773E-2</v>
      </c>
      <c r="AE510" s="142">
        <v>-1.0000000000218279E-2</v>
      </c>
      <c r="AF510" s="142">
        <v>0</v>
      </c>
      <c r="AG510" s="142">
        <v>-1.0000000002037268E-2</v>
      </c>
      <c r="AH510" s="142">
        <v>9.9999999997635314E-3</v>
      </c>
      <c r="AI510" s="142">
        <v>0</v>
      </c>
      <c r="AJ510" s="142">
        <v>1.0000000009313226E-2</v>
      </c>
      <c r="AK510" s="142">
        <v>0</v>
      </c>
      <c r="AL510" s="142">
        <v>1.9999999996798579E-2</v>
      </c>
      <c r="AM510" s="142">
        <v>-9.9999999802093953E-3</v>
      </c>
      <c r="AN510" s="142">
        <v>-1.0000000009313226E-2</v>
      </c>
      <c r="AO510" s="142">
        <v>0</v>
      </c>
      <c r="AP510" s="142"/>
      <c r="AQ510" s="141"/>
      <c r="AR510" s="141"/>
    </row>
    <row r="511" spans="1:46">
      <c r="C511" s="13"/>
    </row>
    <row r="512" spans="1:46" ht="20.25">
      <c r="A512" s="1710" t="s">
        <v>362</v>
      </c>
      <c r="B512" s="1710"/>
      <c r="C512" s="1710"/>
    </row>
    <row r="513" spans="1:44" ht="15.75">
      <c r="A513" s="176">
        <v>1</v>
      </c>
      <c r="B513" s="176">
        <v>2</v>
      </c>
      <c r="C513" s="176">
        <v>3</v>
      </c>
      <c r="D513" s="176">
        <v>4</v>
      </c>
      <c r="E513" s="176">
        <v>5</v>
      </c>
      <c r="F513" s="176">
        <v>6</v>
      </c>
      <c r="G513" s="176">
        <v>7</v>
      </c>
      <c r="H513" s="176">
        <v>8</v>
      </c>
      <c r="I513" s="176">
        <v>9</v>
      </c>
      <c r="J513" s="176">
        <v>10</v>
      </c>
      <c r="K513" s="176">
        <v>11</v>
      </c>
      <c r="L513" s="176">
        <v>12</v>
      </c>
      <c r="M513" s="176">
        <v>13</v>
      </c>
      <c r="N513" s="176">
        <v>14</v>
      </c>
      <c r="O513" s="176">
        <v>15</v>
      </c>
      <c r="P513" s="176">
        <v>16</v>
      </c>
      <c r="Q513" s="176">
        <v>17</v>
      </c>
      <c r="R513" s="176">
        <v>18</v>
      </c>
      <c r="S513" s="176">
        <v>19</v>
      </c>
      <c r="T513" s="176">
        <v>20</v>
      </c>
      <c r="U513" s="176">
        <v>21</v>
      </c>
      <c r="V513" s="176">
        <v>22</v>
      </c>
      <c r="W513" s="176">
        <v>23</v>
      </c>
      <c r="X513" s="176">
        <v>24</v>
      </c>
      <c r="Y513" s="176">
        <v>25</v>
      </c>
      <c r="Z513" s="176">
        <v>26</v>
      </c>
      <c r="AA513" s="176">
        <v>27</v>
      </c>
      <c r="AB513" s="176">
        <v>28</v>
      </c>
      <c r="AC513" s="176">
        <v>29</v>
      </c>
      <c r="AD513" s="176">
        <v>30</v>
      </c>
      <c r="AE513" s="176">
        <v>31</v>
      </c>
      <c r="AF513" s="176">
        <v>32</v>
      </c>
      <c r="AG513" s="176">
        <v>33</v>
      </c>
      <c r="AH513" s="176">
        <v>34</v>
      </c>
      <c r="AI513" s="176">
        <v>35</v>
      </c>
      <c r="AJ513" s="176">
        <v>36</v>
      </c>
      <c r="AK513" s="176">
        <v>37</v>
      </c>
      <c r="AL513" s="176">
        <v>38</v>
      </c>
      <c r="AM513" s="176">
        <v>39</v>
      </c>
      <c r="AN513" s="176">
        <v>40</v>
      </c>
      <c r="AO513" s="176">
        <v>41</v>
      </c>
      <c r="AP513" s="176">
        <v>42</v>
      </c>
      <c r="AQ513" s="176">
        <v>43</v>
      </c>
      <c r="AR513" s="176">
        <v>44</v>
      </c>
    </row>
    <row r="514" spans="1:44">
      <c r="A514" s="4" t="s">
        <v>13</v>
      </c>
      <c r="B514" s="1489" t="s">
        <v>11</v>
      </c>
      <c r="C514" s="1489"/>
      <c r="D514" s="1489" t="s">
        <v>45</v>
      </c>
      <c r="E514" s="1489"/>
      <c r="F514" s="1489" t="s">
        <v>50</v>
      </c>
      <c r="G514" s="1489"/>
      <c r="H514" s="1489" t="s">
        <v>43</v>
      </c>
      <c r="I514" s="1489"/>
      <c r="J514" s="1489" t="s">
        <v>78</v>
      </c>
      <c r="K514" s="1489"/>
      <c r="L514" s="1489" t="s">
        <v>79</v>
      </c>
      <c r="M514" s="1489"/>
      <c r="N514" s="1489" t="s">
        <v>80</v>
      </c>
      <c r="O514" s="1489"/>
      <c r="P514" s="1489" t="s">
        <v>178</v>
      </c>
      <c r="Q514" s="1489"/>
      <c r="R514" s="1489" t="s">
        <v>94</v>
      </c>
      <c r="S514" s="1489"/>
      <c r="T514" s="1489" t="s">
        <v>83</v>
      </c>
      <c r="U514" s="1489"/>
      <c r="V514" s="1489" t="s">
        <v>411</v>
      </c>
      <c r="W514" s="1489"/>
      <c r="X514" s="1489" t="s">
        <v>85</v>
      </c>
      <c r="Y514" s="1489"/>
      <c r="Z514" s="1489" t="s">
        <v>86</v>
      </c>
      <c r="AA514" s="1489"/>
      <c r="AB514" s="1489" t="s">
        <v>212</v>
      </c>
      <c r="AC514" s="1489"/>
      <c r="AD514" s="1489" t="s">
        <v>87</v>
      </c>
      <c r="AE514" s="1489"/>
      <c r="AF514" s="1489" t="s">
        <v>88</v>
      </c>
      <c r="AG514" s="1489"/>
      <c r="AH514" s="1489" t="s">
        <v>99</v>
      </c>
      <c r="AI514" s="1489"/>
      <c r="AJ514" s="1489" t="s">
        <v>412</v>
      </c>
      <c r="AK514" s="1489"/>
      <c r="AL514" s="1489" t="s">
        <v>90</v>
      </c>
      <c r="AM514" s="1489"/>
      <c r="AN514" s="1489" t="s">
        <v>72</v>
      </c>
      <c r="AO514" s="1489"/>
      <c r="AP514" s="373"/>
      <c r="AQ514" s="1489" t="s">
        <v>406</v>
      </c>
      <c r="AR514" s="1489"/>
    </row>
    <row r="515" spans="1:44">
      <c r="A515" s="4" t="s">
        <v>13</v>
      </c>
      <c r="B515" s="4" t="s">
        <v>41</v>
      </c>
      <c r="C515" s="4" t="s">
        <v>42</v>
      </c>
      <c r="D515" s="276" t="s">
        <v>41</v>
      </c>
      <c r="E515" s="276" t="s">
        <v>42</v>
      </c>
      <c r="F515" s="4" t="s">
        <v>41</v>
      </c>
      <c r="G515" s="4" t="s">
        <v>42</v>
      </c>
      <c r="H515" s="4" t="s">
        <v>41</v>
      </c>
      <c r="I515" s="4" t="s">
        <v>42</v>
      </c>
      <c r="J515" s="4" t="s">
        <v>41</v>
      </c>
      <c r="K515" s="4" t="s">
        <v>42</v>
      </c>
      <c r="L515" s="4" t="s">
        <v>41</v>
      </c>
      <c r="M515" s="4" t="s">
        <v>42</v>
      </c>
      <c r="N515" s="4" t="s">
        <v>41</v>
      </c>
      <c r="O515" s="4" t="s">
        <v>42</v>
      </c>
      <c r="P515" s="4" t="s">
        <v>41</v>
      </c>
      <c r="Q515" s="4" t="s">
        <v>42</v>
      </c>
      <c r="R515" s="4" t="s">
        <v>41</v>
      </c>
      <c r="S515" s="4" t="s">
        <v>42</v>
      </c>
      <c r="T515" s="4" t="s">
        <v>41</v>
      </c>
      <c r="U515" s="4" t="s">
        <v>42</v>
      </c>
      <c r="V515" s="4" t="s">
        <v>41</v>
      </c>
      <c r="W515" s="4" t="s">
        <v>42</v>
      </c>
      <c r="X515" s="4" t="s">
        <v>41</v>
      </c>
      <c r="Y515" s="4" t="s">
        <v>42</v>
      </c>
      <c r="Z515" s="4" t="s">
        <v>41</v>
      </c>
      <c r="AA515" s="4" t="s">
        <v>42</v>
      </c>
      <c r="AB515" s="4" t="s">
        <v>41</v>
      </c>
      <c r="AC515" s="4" t="s">
        <v>42</v>
      </c>
      <c r="AD515" s="4" t="s">
        <v>41</v>
      </c>
      <c r="AE515" s="4" t="s">
        <v>42</v>
      </c>
      <c r="AF515" s="4" t="s">
        <v>41</v>
      </c>
      <c r="AG515" s="4" t="s">
        <v>42</v>
      </c>
      <c r="AH515" s="4" t="s">
        <v>41</v>
      </c>
      <c r="AI515" s="4" t="s">
        <v>42</v>
      </c>
      <c r="AJ515" s="4" t="s">
        <v>41</v>
      </c>
      <c r="AK515" s="4" t="s">
        <v>42</v>
      </c>
      <c r="AL515" s="4" t="s">
        <v>41</v>
      </c>
      <c r="AM515" s="4" t="s">
        <v>42</v>
      </c>
      <c r="AN515" s="4" t="s">
        <v>41</v>
      </c>
      <c r="AO515" s="4" t="s">
        <v>42</v>
      </c>
      <c r="AP515" s="4"/>
      <c r="AQ515" s="4" t="s">
        <v>41</v>
      </c>
      <c r="AR515" s="4" t="s">
        <v>42</v>
      </c>
    </row>
    <row r="516" spans="1:44">
      <c r="A516" s="6" t="s">
        <v>375</v>
      </c>
      <c r="B516" s="6">
        <v>19867.84</v>
      </c>
      <c r="C516" s="6">
        <v>26393.17</v>
      </c>
      <c r="D516" s="6">
        <v>18724</v>
      </c>
      <c r="E516" s="6">
        <v>14131.88</v>
      </c>
      <c r="F516" s="6">
        <v>-111.8</v>
      </c>
      <c r="G516" s="6">
        <v>-234.39</v>
      </c>
      <c r="H516" s="6">
        <v>18835.8</v>
      </c>
      <c r="I516" s="6">
        <v>14366.28</v>
      </c>
      <c r="J516" s="6">
        <v>725.67</v>
      </c>
      <c r="K516" s="6">
        <v>580.02</v>
      </c>
      <c r="L516" s="6">
        <v>18110.13</v>
      </c>
      <c r="M516" s="6">
        <v>13786.26</v>
      </c>
      <c r="N516" s="6">
        <v>3105.05</v>
      </c>
      <c r="O516" s="6">
        <v>5391.98</v>
      </c>
      <c r="P516" s="6">
        <v>2830.18</v>
      </c>
      <c r="Q516" s="6">
        <v>4073.13</v>
      </c>
      <c r="R516" s="6">
        <v>292.89</v>
      </c>
      <c r="S516" s="6">
        <v>535.80999999999995</v>
      </c>
      <c r="T516" s="6">
        <v>3123.07</v>
      </c>
      <c r="U516" s="6">
        <v>4608.9399999999996</v>
      </c>
      <c r="V516" s="6">
        <v>3123.07</v>
      </c>
      <c r="W516" s="6">
        <v>4608.9399999999996</v>
      </c>
      <c r="X516" s="6">
        <v>1109.02</v>
      </c>
      <c r="Y516" s="6">
        <v>1570.13</v>
      </c>
      <c r="Z516" s="6">
        <v>1049.47</v>
      </c>
      <c r="AA516" s="6">
        <v>-3905.07</v>
      </c>
      <c r="AB516" s="6">
        <v>-3679.18</v>
      </c>
      <c r="AC516" s="6">
        <v>-1461.13</v>
      </c>
      <c r="AD516" s="6">
        <v>2385.89</v>
      </c>
      <c r="AE516" s="6">
        <v>3958.65</v>
      </c>
      <c r="AF516" s="6">
        <v>9141.2000000000007</v>
      </c>
      <c r="AG516" s="6">
        <v>13125.44</v>
      </c>
      <c r="AH516" s="6">
        <v>497.5</v>
      </c>
      <c r="AI516" s="6">
        <v>109.69</v>
      </c>
      <c r="AJ516" s="6">
        <v>5592.17</v>
      </c>
      <c r="AK516" s="6">
        <v>-2650.27</v>
      </c>
      <c r="AL516" s="6">
        <v>11560.57</v>
      </c>
      <c r="AM516" s="6">
        <v>86.11</v>
      </c>
      <c r="AN516" s="6">
        <v>12517.96</v>
      </c>
      <c r="AO516" s="6">
        <v>16436.53</v>
      </c>
      <c r="AQ516" s="6">
        <v>0.69121314976756099</v>
      </c>
      <c r="AR516" s="6">
        <v>1.1922399548536005</v>
      </c>
    </row>
    <row r="517" spans="1:44">
      <c r="A517" s="6" t="s">
        <v>350</v>
      </c>
      <c r="B517" s="6">
        <v>26081.19</v>
      </c>
      <c r="C517" s="6">
        <v>28631.97</v>
      </c>
      <c r="D517" s="6">
        <v>20758.150000000001</v>
      </c>
      <c r="E517" s="6">
        <v>22116.080000000002</v>
      </c>
      <c r="F517" s="6">
        <v>9148.2900000000009</v>
      </c>
      <c r="G517" s="6">
        <v>3179.24</v>
      </c>
      <c r="H517" s="6">
        <v>11609.86</v>
      </c>
      <c r="I517" s="6">
        <v>18936.849999999999</v>
      </c>
      <c r="J517" s="6">
        <v>224.5</v>
      </c>
      <c r="K517" s="6">
        <v>284.85000000000002</v>
      </c>
      <c r="L517" s="6">
        <v>11385.36</v>
      </c>
      <c r="M517" s="6">
        <v>18651.990000000002</v>
      </c>
      <c r="N517" s="6">
        <v>4241.04</v>
      </c>
      <c r="O517" s="6">
        <v>9268.2199999999993</v>
      </c>
      <c r="P517" s="6">
        <v>3636.77</v>
      </c>
      <c r="Q517" s="6">
        <v>4689.0200000000004</v>
      </c>
      <c r="R517" s="6">
        <v>-299.14</v>
      </c>
      <c r="S517" s="6">
        <v>484.75</v>
      </c>
      <c r="T517" s="6">
        <v>3337.62</v>
      </c>
      <c r="U517" s="6">
        <v>5173.7700000000004</v>
      </c>
      <c r="V517" s="6">
        <v>3337.62</v>
      </c>
      <c r="W517" s="6">
        <v>5173.7700000000004</v>
      </c>
      <c r="X517" s="6">
        <v>2482.5500000000002</v>
      </c>
      <c r="Y517" s="6">
        <v>2827.1</v>
      </c>
      <c r="Z517" s="6">
        <v>1282.7</v>
      </c>
      <c r="AA517" s="6">
        <v>1634.05</v>
      </c>
      <c r="AB517" s="6">
        <v>494.38</v>
      </c>
      <c r="AC517" s="6">
        <v>566.41999999999996</v>
      </c>
      <c r="AD517" s="6">
        <v>919.8</v>
      </c>
      <c r="AE517" s="6">
        <v>1328.38</v>
      </c>
      <c r="AF517" s="6">
        <v>1944.66</v>
      </c>
      <c r="AG517" s="6">
        <v>9329.81</v>
      </c>
      <c r="AH517" s="6">
        <v>1.77</v>
      </c>
      <c r="AI517" s="6">
        <v>0.99</v>
      </c>
      <c r="AJ517" s="6">
        <v>3404.44</v>
      </c>
      <c r="AK517" s="6">
        <v>618.55999999999995</v>
      </c>
      <c r="AL517" s="6">
        <v>3558.89</v>
      </c>
      <c r="AM517" s="6">
        <v>1696.21</v>
      </c>
      <c r="AN517" s="6">
        <v>7980.92</v>
      </c>
      <c r="AO517" s="6">
        <v>18033.43</v>
      </c>
      <c r="AQ517" s="6">
        <v>0.70098090881623421</v>
      </c>
      <c r="AR517" s="6">
        <v>0.96683678256314731</v>
      </c>
    </row>
    <row r="518" spans="1:44">
      <c r="A518" s="6" t="s">
        <v>29</v>
      </c>
      <c r="B518" s="6">
        <v>104229.08</v>
      </c>
      <c r="C518" s="6">
        <v>102177.24</v>
      </c>
      <c r="D518" s="6">
        <v>50214.82</v>
      </c>
      <c r="E518" s="6">
        <v>44551</v>
      </c>
      <c r="F518" s="6">
        <v>4330.32</v>
      </c>
      <c r="G518" s="6">
        <v>846.6</v>
      </c>
      <c r="H518" s="6">
        <v>45884.5</v>
      </c>
      <c r="I518" s="6">
        <v>43704.41</v>
      </c>
      <c r="J518" s="6">
        <v>1624.02</v>
      </c>
      <c r="K518" s="6">
        <v>3253.42</v>
      </c>
      <c r="L518" s="6">
        <v>44260.480000000003</v>
      </c>
      <c r="M518" s="6">
        <v>40450.980000000003</v>
      </c>
      <c r="N518" s="6">
        <v>7202.06</v>
      </c>
      <c r="O518" s="6">
        <v>10129.58</v>
      </c>
      <c r="P518" s="6">
        <v>1244.3499999999999</v>
      </c>
      <c r="Q518" s="6">
        <v>2073.75</v>
      </c>
      <c r="R518" s="6">
        <v>85.98</v>
      </c>
      <c r="S518" s="6">
        <v>80.48</v>
      </c>
      <c r="T518" s="6">
        <v>1330.33</v>
      </c>
      <c r="U518" s="6">
        <v>2154.23</v>
      </c>
      <c r="V518" s="6">
        <v>1330.33</v>
      </c>
      <c r="W518" s="6">
        <v>2154.23</v>
      </c>
      <c r="X518" s="6">
        <v>1614.16</v>
      </c>
      <c r="Y518" s="6">
        <v>1748.44</v>
      </c>
      <c r="Z518" s="6">
        <v>-6744.91</v>
      </c>
      <c r="AA518" s="6">
        <v>-14461.49</v>
      </c>
      <c r="AB518" s="6">
        <v>2084.58</v>
      </c>
      <c r="AC518" s="6">
        <v>2043.54</v>
      </c>
      <c r="AD518" s="6">
        <v>7404.55</v>
      </c>
      <c r="AE518" s="6">
        <v>4600.68</v>
      </c>
      <c r="AF518" s="6">
        <v>13522.41</v>
      </c>
      <c r="AG518" s="6">
        <v>10338.68</v>
      </c>
      <c r="AH518" s="6">
        <v>542.4</v>
      </c>
      <c r="AI518" s="6">
        <v>1027.02</v>
      </c>
      <c r="AJ518" s="6">
        <v>26121.119999999999</v>
      </c>
      <c r="AK518" s="6">
        <v>34748.32</v>
      </c>
      <c r="AL518" s="6">
        <v>38242.93</v>
      </c>
      <c r="AM518" s="6">
        <v>35766.33</v>
      </c>
      <c r="AN518" s="6">
        <v>18139.37</v>
      </c>
      <c r="AO518" s="6">
        <v>5702.66</v>
      </c>
      <c r="AQ518" s="6">
        <v>0.40983220245239088</v>
      </c>
      <c r="AR518" s="6">
        <v>0.14097705420239509</v>
      </c>
    </row>
    <row r="519" spans="1:44">
      <c r="A519" s="6" t="s">
        <v>57</v>
      </c>
      <c r="B519" s="6">
        <v>0</v>
      </c>
      <c r="C519" s="6">
        <v>0</v>
      </c>
      <c r="D519" s="6">
        <v>0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0</v>
      </c>
      <c r="S519" s="6">
        <v>0</v>
      </c>
      <c r="T519" s="6">
        <v>0</v>
      </c>
      <c r="U519" s="6">
        <v>0</v>
      </c>
      <c r="V519" s="6">
        <v>0</v>
      </c>
      <c r="W519" s="6">
        <v>0</v>
      </c>
      <c r="X519" s="6">
        <v>4.75</v>
      </c>
      <c r="Y519" s="6">
        <v>0</v>
      </c>
      <c r="Z519" s="6">
        <v>4.75</v>
      </c>
      <c r="AA519" s="6">
        <v>0</v>
      </c>
      <c r="AB519" s="6">
        <v>0</v>
      </c>
      <c r="AC519" s="6">
        <v>0</v>
      </c>
      <c r="AD519" s="6">
        <v>0</v>
      </c>
      <c r="AE519" s="6">
        <v>0</v>
      </c>
      <c r="AF519" s="6">
        <v>149.84</v>
      </c>
      <c r="AG519" s="6">
        <v>0</v>
      </c>
      <c r="AH519" s="6">
        <v>0</v>
      </c>
      <c r="AI519" s="6">
        <v>0</v>
      </c>
      <c r="AJ519" s="6">
        <v>-154.59</v>
      </c>
      <c r="AK519" s="6">
        <v>0</v>
      </c>
      <c r="AL519" s="6">
        <v>-147.63</v>
      </c>
      <c r="AM519" s="6">
        <v>0</v>
      </c>
      <c r="AN519" s="6">
        <v>154.59</v>
      </c>
      <c r="AO519" s="6">
        <v>0</v>
      </c>
      <c r="AQ519" s="6" t="s">
        <v>587</v>
      </c>
      <c r="AR519" s="6" t="s">
        <v>587</v>
      </c>
    </row>
    <row r="520" spans="1:44">
      <c r="A520" s="6" t="s">
        <v>31</v>
      </c>
      <c r="B520" s="6">
        <v>21304.63</v>
      </c>
      <c r="C520" s="6">
        <v>26932.720000000001</v>
      </c>
      <c r="D520" s="6">
        <v>18153.27</v>
      </c>
      <c r="E520" s="6">
        <v>23747.82</v>
      </c>
      <c r="F520" s="6">
        <v>1281.03</v>
      </c>
      <c r="G520" s="6">
        <v>-631.29999999999995</v>
      </c>
      <c r="H520" s="6">
        <v>16872.240000000002</v>
      </c>
      <c r="I520" s="6">
        <v>24379.119999999999</v>
      </c>
      <c r="J520" s="6">
        <v>8195.2800000000007</v>
      </c>
      <c r="K520" s="6">
        <v>8616.08</v>
      </c>
      <c r="L520" s="6">
        <v>8676.9599999999991</v>
      </c>
      <c r="M520" s="6">
        <v>15763.05</v>
      </c>
      <c r="N520" s="6">
        <v>17992.86</v>
      </c>
      <c r="O520" s="6">
        <v>13299.5</v>
      </c>
      <c r="P520" s="6">
        <v>13464.11</v>
      </c>
      <c r="Q520" s="6">
        <v>9948.0400000000009</v>
      </c>
      <c r="R520" s="6">
        <v>3212.13</v>
      </c>
      <c r="S520" s="6">
        <v>2307.64</v>
      </c>
      <c r="T520" s="6">
        <v>16676.25</v>
      </c>
      <c r="U520" s="6">
        <v>12255.67</v>
      </c>
      <c r="V520" s="6">
        <v>16092.32</v>
      </c>
      <c r="W520" s="6">
        <v>10919.29</v>
      </c>
      <c r="X520" s="6">
        <v>7777.39</v>
      </c>
      <c r="Y520" s="6">
        <v>9223.17</v>
      </c>
      <c r="Z520" s="6">
        <v>4615.8599999999997</v>
      </c>
      <c r="AA520" s="6">
        <v>7947.87</v>
      </c>
      <c r="AB520" s="6">
        <v>319.11</v>
      </c>
      <c r="AC520" s="6">
        <v>-19.47</v>
      </c>
      <c r="AD520" s="6">
        <v>1360.91</v>
      </c>
      <c r="AE520" s="6">
        <v>1781.81</v>
      </c>
      <c r="AF520" s="6">
        <v>7031.63</v>
      </c>
      <c r="AG520" s="6">
        <v>8037.99</v>
      </c>
      <c r="AH520" s="6">
        <v>138.96</v>
      </c>
      <c r="AI520" s="6">
        <v>177.32</v>
      </c>
      <c r="AJ520" s="6">
        <v>-20881.82</v>
      </c>
      <c r="AK520" s="6">
        <v>-13081.77</v>
      </c>
      <c r="AL520" s="6">
        <v>-18962.02</v>
      </c>
      <c r="AM520" s="6">
        <v>-11597.85</v>
      </c>
      <c r="AN520" s="6">
        <v>29558.78</v>
      </c>
      <c r="AO520" s="6">
        <v>28844.82</v>
      </c>
      <c r="AQ520" s="6">
        <v>3.4065824897199022</v>
      </c>
      <c r="AR520" s="6">
        <v>1.8299009392217878</v>
      </c>
    </row>
    <row r="521" spans="1:44">
      <c r="A521" s="6" t="s">
        <v>194</v>
      </c>
      <c r="B521" s="6">
        <v>3373.28</v>
      </c>
      <c r="C521" s="6">
        <v>0</v>
      </c>
      <c r="D521" s="6">
        <v>2541.2800000000002</v>
      </c>
      <c r="E521" s="6">
        <v>0</v>
      </c>
      <c r="F521" s="6">
        <v>-142.66</v>
      </c>
      <c r="G521" s="6">
        <v>0</v>
      </c>
      <c r="H521" s="6">
        <v>2683.94</v>
      </c>
      <c r="I521" s="6">
        <v>0</v>
      </c>
      <c r="J521" s="6">
        <v>600.01</v>
      </c>
      <c r="K521" s="6">
        <v>0</v>
      </c>
      <c r="L521" s="6">
        <v>2083.9299999999998</v>
      </c>
      <c r="M521" s="6">
        <v>0</v>
      </c>
      <c r="N521" s="6">
        <v>2133.15</v>
      </c>
      <c r="O521" s="6">
        <v>0</v>
      </c>
      <c r="P521" s="6">
        <v>1477.03</v>
      </c>
      <c r="Q521" s="6">
        <v>0</v>
      </c>
      <c r="R521" s="6">
        <v>-499.61</v>
      </c>
      <c r="S521" s="6">
        <v>0</v>
      </c>
      <c r="T521" s="6">
        <v>977.42</v>
      </c>
      <c r="U521" s="6">
        <v>0</v>
      </c>
      <c r="V521" s="6">
        <v>977.42</v>
      </c>
      <c r="W521" s="6">
        <v>0</v>
      </c>
      <c r="X521" s="6">
        <v>733.22</v>
      </c>
      <c r="Y521" s="6">
        <v>0</v>
      </c>
      <c r="Z521" s="6">
        <v>554.04</v>
      </c>
      <c r="AA521" s="6">
        <v>0</v>
      </c>
      <c r="AB521" s="6">
        <v>11.9</v>
      </c>
      <c r="AC521" s="6">
        <v>0</v>
      </c>
      <c r="AD521" s="6">
        <v>448.74</v>
      </c>
      <c r="AE521" s="6">
        <v>0</v>
      </c>
      <c r="AF521" s="6">
        <v>719.9</v>
      </c>
      <c r="AG521" s="6">
        <v>0</v>
      </c>
      <c r="AH521" s="6">
        <v>4.8600000000000003</v>
      </c>
      <c r="AI521" s="6">
        <v>0</v>
      </c>
      <c r="AJ521" s="6">
        <v>-632.92999999999995</v>
      </c>
      <c r="AK521" s="6">
        <v>0</v>
      </c>
      <c r="AL521" s="6">
        <v>-346.85</v>
      </c>
      <c r="AM521" s="6">
        <v>0</v>
      </c>
      <c r="AN521" s="6">
        <v>2716.86</v>
      </c>
      <c r="AO521" s="6">
        <v>0</v>
      </c>
      <c r="AQ521" s="6">
        <v>1.3037194147596129</v>
      </c>
      <c r="AR521" s="6" t="s">
        <v>587</v>
      </c>
    </row>
    <row r="522" spans="1:44">
      <c r="A522" s="6" t="s">
        <v>25</v>
      </c>
      <c r="B522" s="6">
        <v>30447.96</v>
      </c>
      <c r="C522" s="6">
        <v>36598.31</v>
      </c>
      <c r="D522" s="6">
        <v>20256.93</v>
      </c>
      <c r="E522" s="6">
        <v>21912.09</v>
      </c>
      <c r="F522" s="6">
        <v>480.72</v>
      </c>
      <c r="G522" s="6">
        <v>683.57</v>
      </c>
      <c r="H522" s="6">
        <v>19776.21</v>
      </c>
      <c r="I522" s="6">
        <v>21228.52</v>
      </c>
      <c r="J522" s="6">
        <v>0</v>
      </c>
      <c r="K522" s="6">
        <v>818.76</v>
      </c>
      <c r="L522" s="6">
        <v>19776.21</v>
      </c>
      <c r="M522" s="6">
        <v>20409.759999999998</v>
      </c>
      <c r="N522" s="6">
        <v>12493.82</v>
      </c>
      <c r="O522" s="6">
        <v>17655.099999999999</v>
      </c>
      <c r="P522" s="6">
        <v>8298.89</v>
      </c>
      <c r="Q522" s="6">
        <v>11606.89</v>
      </c>
      <c r="R522" s="6">
        <v>-10.58</v>
      </c>
      <c r="S522" s="6">
        <v>958.14</v>
      </c>
      <c r="T522" s="6">
        <v>8288.31</v>
      </c>
      <c r="U522" s="6">
        <v>12565.03</v>
      </c>
      <c r="V522" s="6">
        <v>8288.31</v>
      </c>
      <c r="W522" s="6">
        <v>12564.92</v>
      </c>
      <c r="X522" s="6">
        <v>5066.83</v>
      </c>
      <c r="Y522" s="6">
        <v>10155.09</v>
      </c>
      <c r="Z522" s="6">
        <v>935.6</v>
      </c>
      <c r="AA522" s="6">
        <v>4989.58</v>
      </c>
      <c r="AB522" s="6">
        <v>608.96</v>
      </c>
      <c r="AC522" s="6">
        <v>658.82</v>
      </c>
      <c r="AD522" s="6">
        <v>2845.38</v>
      </c>
      <c r="AE522" s="6">
        <v>1639.27</v>
      </c>
      <c r="AF522" s="6">
        <v>8397.73</v>
      </c>
      <c r="AG522" s="6">
        <v>12146.79</v>
      </c>
      <c r="AH522" s="6">
        <v>40.6</v>
      </c>
      <c r="AI522" s="6">
        <v>59.46</v>
      </c>
      <c r="AJ522" s="6">
        <v>-1340.37</v>
      </c>
      <c r="AK522" s="6">
        <v>-11649.08</v>
      </c>
      <c r="AL522" s="6">
        <v>-1545.62</v>
      </c>
      <c r="AM522" s="6">
        <v>-8017.1</v>
      </c>
      <c r="AN522" s="6">
        <v>21116.58</v>
      </c>
      <c r="AO522" s="6">
        <v>32058.84</v>
      </c>
      <c r="AQ522" s="6">
        <v>1.0677768895051176</v>
      </c>
      <c r="AR522" s="6">
        <v>1.5707602637169669</v>
      </c>
    </row>
    <row r="523" spans="1:44">
      <c r="D523" s="6"/>
      <c r="E523" s="6"/>
    </row>
    <row r="524" spans="1:44" ht="13.5" thickBot="1">
      <c r="A524" s="14" t="s">
        <v>118</v>
      </c>
      <c r="B524" s="15">
        <v>205303.97999999998</v>
      </c>
      <c r="C524" s="15">
        <v>220733.41</v>
      </c>
      <c r="D524" s="15">
        <v>130648.45000000001</v>
      </c>
      <c r="E524" s="15">
        <v>126458.87</v>
      </c>
      <c r="F524" s="15">
        <v>14985.900000000001</v>
      </c>
      <c r="G524" s="15">
        <v>3843.72</v>
      </c>
      <c r="H524" s="15">
        <v>115662.55000000002</v>
      </c>
      <c r="I524" s="15">
        <v>122615.18000000001</v>
      </c>
      <c r="J524" s="15">
        <v>11369.480000000001</v>
      </c>
      <c r="K524" s="15">
        <v>13553.13</v>
      </c>
      <c r="L524" s="15">
        <v>104293.06999999998</v>
      </c>
      <c r="M524" s="15">
        <v>109062.04000000001</v>
      </c>
      <c r="N524" s="15">
        <v>47167.98</v>
      </c>
      <c r="O524" s="15">
        <v>55744.38</v>
      </c>
      <c r="P524" s="15">
        <v>30951.329999999998</v>
      </c>
      <c r="Q524" s="15">
        <v>32390.83</v>
      </c>
      <c r="R524" s="15">
        <v>2781.67</v>
      </c>
      <c r="S524" s="15">
        <v>4366.82</v>
      </c>
      <c r="T524" s="15">
        <v>33733</v>
      </c>
      <c r="U524" s="15">
        <v>36757.64</v>
      </c>
      <c r="V524" s="15">
        <v>33149.07</v>
      </c>
      <c r="W524" s="15">
        <v>35421.15</v>
      </c>
      <c r="X524" s="15">
        <v>18787.919999999998</v>
      </c>
      <c r="Y524" s="15">
        <v>25523.93</v>
      </c>
      <c r="Z524" s="15">
        <v>1697.5099999999998</v>
      </c>
      <c r="AA524" s="15">
        <v>-3795.0600000000031</v>
      </c>
      <c r="AB524" s="15"/>
      <c r="AC524" s="15"/>
      <c r="AD524" s="15">
        <v>15365.27</v>
      </c>
      <c r="AE524" s="15">
        <v>13308.79</v>
      </c>
      <c r="AF524" s="15">
        <v>40907.370000000003</v>
      </c>
      <c r="AG524" s="15">
        <v>52978.71</v>
      </c>
      <c r="AH524" s="15">
        <v>1226.0899999999999</v>
      </c>
      <c r="AI524" s="15">
        <v>1374.48</v>
      </c>
      <c r="AJ524" s="15">
        <v>12108.02</v>
      </c>
      <c r="AK524" s="15">
        <v>7985.76</v>
      </c>
      <c r="AL524" s="15">
        <v>32360.270000000008</v>
      </c>
      <c r="AM524" s="15">
        <v>17933.700000000004</v>
      </c>
      <c r="AN524" s="15">
        <v>92185.06</v>
      </c>
      <c r="AO524" s="15">
        <v>101076.28</v>
      </c>
      <c r="AP524" s="15"/>
      <c r="AQ524" s="15">
        <v>0.88390398326561892</v>
      </c>
      <c r="AR524" s="15">
        <v>0.92677782297121891</v>
      </c>
    </row>
    <row r="525" spans="1:44" ht="14.25">
      <c r="A525" s="140" t="s">
        <v>129</v>
      </c>
      <c r="B525" s="376">
        <v>0</v>
      </c>
      <c r="C525" s="376">
        <v>0</v>
      </c>
      <c r="D525" s="376">
        <v>0</v>
      </c>
      <c r="E525" s="376">
        <v>0</v>
      </c>
      <c r="F525" s="376">
        <v>0</v>
      </c>
      <c r="G525" s="376">
        <v>0</v>
      </c>
      <c r="H525" s="376">
        <v>0</v>
      </c>
      <c r="I525" s="376">
        <v>0</v>
      </c>
      <c r="J525" s="376">
        <v>0</v>
      </c>
      <c r="K525" s="376">
        <v>0</v>
      </c>
      <c r="L525" s="376">
        <v>0</v>
      </c>
      <c r="M525" s="376">
        <v>0</v>
      </c>
      <c r="N525" s="376">
        <v>0</v>
      </c>
      <c r="O525" s="376">
        <v>0</v>
      </c>
      <c r="P525" s="376">
        <v>0</v>
      </c>
      <c r="Q525" s="376">
        <v>0</v>
      </c>
      <c r="R525" s="376">
        <v>0</v>
      </c>
      <c r="S525" s="376">
        <v>0</v>
      </c>
      <c r="T525" s="376">
        <v>0</v>
      </c>
      <c r="U525" s="376">
        <v>0</v>
      </c>
      <c r="V525" s="376">
        <v>0</v>
      </c>
      <c r="W525" s="376">
        <v>0</v>
      </c>
      <c r="X525" s="376">
        <v>0</v>
      </c>
      <c r="Y525" s="376">
        <v>0</v>
      </c>
      <c r="Z525" s="376">
        <v>0</v>
      </c>
      <c r="AA525" s="376">
        <v>-3.637978807091713E-12</v>
      </c>
      <c r="AB525" s="376"/>
      <c r="AC525" s="376"/>
      <c r="AD525" s="376">
        <v>0</v>
      </c>
      <c r="AE525" s="376">
        <v>0</v>
      </c>
      <c r="AF525" s="376">
        <v>0</v>
      </c>
      <c r="AG525" s="376">
        <v>0</v>
      </c>
      <c r="AH525" s="376">
        <v>0</v>
      </c>
      <c r="AI525" s="376">
        <v>0</v>
      </c>
      <c r="AJ525" s="376"/>
      <c r="AK525" s="376"/>
      <c r="AL525" s="376"/>
      <c r="AM525" s="376"/>
      <c r="AN525" s="376"/>
      <c r="AO525" s="376"/>
      <c r="AP525" s="376"/>
      <c r="AQ525" s="1262">
        <v>0</v>
      </c>
      <c r="AR525" s="1262">
        <v>0</v>
      </c>
    </row>
    <row r="526" spans="1:44" ht="14.25">
      <c r="A526" s="141" t="s">
        <v>129</v>
      </c>
      <c r="B526" s="142">
        <v>0</v>
      </c>
      <c r="C526" s="142">
        <v>0</v>
      </c>
      <c r="D526" s="142">
        <v>1.0000000009313226E-2</v>
      </c>
      <c r="E526" s="142">
        <v>-1.0000000009313226E-2</v>
      </c>
      <c r="F526" s="142">
        <v>0</v>
      </c>
      <c r="G526" s="142">
        <v>9.9999999997635314E-3</v>
      </c>
      <c r="H526" s="142">
        <v>1.0000000023865141E-2</v>
      </c>
      <c r="I526" s="142">
        <v>1.0000000009313226E-2</v>
      </c>
      <c r="J526" s="142">
        <v>1.0000000002037268E-2</v>
      </c>
      <c r="K526" s="142">
        <v>0</v>
      </c>
      <c r="L526" s="142">
        <v>0</v>
      </c>
      <c r="M526" s="142">
        <v>0</v>
      </c>
      <c r="N526" s="142">
        <v>0</v>
      </c>
      <c r="O526" s="142">
        <v>0</v>
      </c>
      <c r="P526" s="142">
        <v>0</v>
      </c>
      <c r="Q526" s="142">
        <v>1.0000000002037268E-2</v>
      </c>
      <c r="R526" s="142">
        <v>1.0000000000218279E-2</v>
      </c>
      <c r="S526" s="142">
        <v>0</v>
      </c>
      <c r="T526" s="142">
        <v>1.0000000002037268E-2</v>
      </c>
      <c r="U526" s="142">
        <v>-1.0000000002037268E-2</v>
      </c>
      <c r="V526" s="142">
        <v>1.0000000002037268E-2</v>
      </c>
      <c r="W526" s="142">
        <v>-1.0000000002037268E-2</v>
      </c>
      <c r="X526" s="142">
        <v>0</v>
      </c>
      <c r="Y526" s="142">
        <v>0</v>
      </c>
      <c r="Z526" s="142">
        <v>0</v>
      </c>
      <c r="AA526" s="142">
        <v>0</v>
      </c>
      <c r="AB526" s="142"/>
      <c r="AC526" s="142"/>
      <c r="AD526" s="142">
        <v>1.0000000000218279E-2</v>
      </c>
      <c r="AE526" s="142">
        <v>-9.9999999983992893E-3</v>
      </c>
      <c r="AF526" s="142">
        <v>-9.9999999947613105E-3</v>
      </c>
      <c r="AG526" s="142">
        <v>-2.0000000004074536E-2</v>
      </c>
      <c r="AH526" s="142">
        <v>0</v>
      </c>
      <c r="AI526" s="142">
        <v>0</v>
      </c>
      <c r="AJ526" s="142">
        <v>1.0000000000218279E-2</v>
      </c>
      <c r="AK526" s="142">
        <v>1.0000000000218279E-2</v>
      </c>
      <c r="AL526" s="142">
        <v>0</v>
      </c>
      <c r="AM526" s="142">
        <v>1.0000000005675247E-2</v>
      </c>
      <c r="AN526" s="142">
        <v>0</v>
      </c>
      <c r="AO526" s="142">
        <v>-9.9999999947613105E-3</v>
      </c>
      <c r="AP526" s="142"/>
      <c r="AQ526" s="141"/>
      <c r="AR526" s="141"/>
    </row>
    <row r="530" spans="1:44" ht="20.25">
      <c r="A530" s="1710" t="s">
        <v>371</v>
      </c>
      <c r="B530" s="1710"/>
      <c r="C530" s="1710"/>
    </row>
    <row r="531" spans="1:44" ht="15.75">
      <c r="A531" s="176">
        <v>1</v>
      </c>
      <c r="B531" s="176">
        <v>2</v>
      </c>
      <c r="C531" s="176">
        <v>3</v>
      </c>
      <c r="D531" s="176">
        <v>4</v>
      </c>
      <c r="E531" s="176">
        <v>5</v>
      </c>
      <c r="F531" s="176">
        <v>6</v>
      </c>
      <c r="G531" s="176">
        <v>7</v>
      </c>
      <c r="H531" s="176">
        <v>8</v>
      </c>
      <c r="I531" s="176">
        <v>9</v>
      </c>
      <c r="J531" s="176">
        <v>10</v>
      </c>
      <c r="K531" s="176">
        <v>11</v>
      </c>
      <c r="L531" s="176">
        <v>12</v>
      </c>
      <c r="M531" s="176">
        <v>13</v>
      </c>
      <c r="N531" s="176">
        <v>14</v>
      </c>
      <c r="O531" s="176">
        <v>15</v>
      </c>
      <c r="P531" s="176">
        <v>16</v>
      </c>
      <c r="Q531" s="176">
        <v>17</v>
      </c>
      <c r="R531" s="176">
        <v>18</v>
      </c>
      <c r="S531" s="176">
        <v>19</v>
      </c>
      <c r="T531" s="176">
        <v>20</v>
      </c>
      <c r="U531" s="176">
        <v>21</v>
      </c>
      <c r="V531" s="176">
        <v>22</v>
      </c>
      <c r="W531" s="176">
        <v>23</v>
      </c>
      <c r="X531" s="176">
        <v>24</v>
      </c>
      <c r="Y531" s="176">
        <v>25</v>
      </c>
      <c r="Z531" s="176">
        <v>26</v>
      </c>
      <c r="AA531" s="176">
        <v>27</v>
      </c>
      <c r="AB531" s="176">
        <v>28</v>
      </c>
      <c r="AC531" s="176">
        <v>29</v>
      </c>
      <c r="AD531" s="176">
        <v>30</v>
      </c>
      <c r="AE531" s="176">
        <v>31</v>
      </c>
      <c r="AF531" s="176">
        <v>32</v>
      </c>
      <c r="AG531" s="176">
        <v>33</v>
      </c>
      <c r="AH531" s="176">
        <v>34</v>
      </c>
      <c r="AI531" s="176">
        <v>35</v>
      </c>
      <c r="AJ531" s="176">
        <v>36</v>
      </c>
      <c r="AK531" s="176">
        <v>37</v>
      </c>
      <c r="AL531" s="176">
        <v>38</v>
      </c>
      <c r="AM531" s="176">
        <v>39</v>
      </c>
      <c r="AN531" s="176">
        <v>40</v>
      </c>
      <c r="AO531" s="176">
        <v>41</v>
      </c>
      <c r="AP531" s="176">
        <v>42</v>
      </c>
      <c r="AQ531" s="176">
        <v>43</v>
      </c>
      <c r="AR531" s="176">
        <v>44</v>
      </c>
    </row>
    <row r="532" spans="1:44">
      <c r="A532" s="4" t="s">
        <v>13</v>
      </c>
      <c r="B532" s="1489" t="s">
        <v>11</v>
      </c>
      <c r="C532" s="1489"/>
      <c r="D532" s="1489" t="s">
        <v>45</v>
      </c>
      <c r="E532" s="1489"/>
      <c r="F532" s="1489" t="s">
        <v>50</v>
      </c>
      <c r="G532" s="1489"/>
      <c r="H532" s="1489" t="s">
        <v>43</v>
      </c>
      <c r="I532" s="1489"/>
      <c r="J532" s="1489" t="s">
        <v>78</v>
      </c>
      <c r="K532" s="1489"/>
      <c r="L532" s="1489" t="s">
        <v>79</v>
      </c>
      <c r="M532" s="1489"/>
      <c r="N532" s="1489" t="s">
        <v>80</v>
      </c>
      <c r="O532" s="1489"/>
      <c r="P532" s="1489" t="s">
        <v>178</v>
      </c>
      <c r="Q532" s="1489"/>
      <c r="R532" s="1489" t="s">
        <v>94</v>
      </c>
      <c r="S532" s="1489"/>
      <c r="T532" s="1489" t="s">
        <v>83</v>
      </c>
      <c r="U532" s="1489"/>
      <c r="V532" s="1489" t="s">
        <v>411</v>
      </c>
      <c r="W532" s="1489"/>
      <c r="X532" s="1489" t="s">
        <v>85</v>
      </c>
      <c r="Y532" s="1489"/>
      <c r="Z532" s="1489" t="s">
        <v>86</v>
      </c>
      <c r="AA532" s="1489"/>
      <c r="AB532" s="1489" t="s">
        <v>212</v>
      </c>
      <c r="AC532" s="1489"/>
      <c r="AD532" s="1489" t="s">
        <v>87</v>
      </c>
      <c r="AE532" s="1489"/>
      <c r="AF532" s="1489" t="s">
        <v>88</v>
      </c>
      <c r="AG532" s="1489"/>
      <c r="AH532" s="1489" t="s">
        <v>99</v>
      </c>
      <c r="AI532" s="1489"/>
      <c r="AJ532" s="1489" t="s">
        <v>412</v>
      </c>
      <c r="AK532" s="1489"/>
      <c r="AL532" s="1489" t="s">
        <v>90</v>
      </c>
      <c r="AM532" s="1489"/>
      <c r="AN532" s="1489" t="s">
        <v>72</v>
      </c>
      <c r="AO532" s="1489"/>
      <c r="AP532" s="373"/>
      <c r="AQ532" s="1489" t="s">
        <v>406</v>
      </c>
      <c r="AR532" s="1489"/>
    </row>
    <row r="533" spans="1:44">
      <c r="A533" s="4" t="s">
        <v>13</v>
      </c>
      <c r="B533" s="4" t="s">
        <v>41</v>
      </c>
      <c r="C533" s="4" t="s">
        <v>42</v>
      </c>
      <c r="D533" s="276" t="s">
        <v>41</v>
      </c>
      <c r="E533" s="276" t="s">
        <v>42</v>
      </c>
      <c r="F533" s="4" t="s">
        <v>41</v>
      </c>
      <c r="G533" s="4" t="s">
        <v>42</v>
      </c>
      <c r="H533" s="4" t="s">
        <v>41</v>
      </c>
      <c r="I533" s="4" t="s">
        <v>42</v>
      </c>
      <c r="J533" s="4" t="s">
        <v>41</v>
      </c>
      <c r="K533" s="4" t="s">
        <v>42</v>
      </c>
      <c r="L533" s="4" t="s">
        <v>41</v>
      </c>
      <c r="M533" s="4" t="s">
        <v>42</v>
      </c>
      <c r="N533" s="4" t="s">
        <v>41</v>
      </c>
      <c r="O533" s="4" t="s">
        <v>42</v>
      </c>
      <c r="P533" s="4" t="s">
        <v>41</v>
      </c>
      <c r="Q533" s="4" t="s">
        <v>42</v>
      </c>
      <c r="R533" s="4" t="s">
        <v>41</v>
      </c>
      <c r="S533" s="4" t="s">
        <v>42</v>
      </c>
      <c r="T533" s="4" t="s">
        <v>41</v>
      </c>
      <c r="U533" s="4" t="s">
        <v>42</v>
      </c>
      <c r="V533" s="4" t="s">
        <v>41</v>
      </c>
      <c r="W533" s="4" t="s">
        <v>42</v>
      </c>
      <c r="X533" s="4" t="s">
        <v>41</v>
      </c>
      <c r="Y533" s="4" t="s">
        <v>42</v>
      </c>
      <c r="Z533" s="4" t="s">
        <v>41</v>
      </c>
      <c r="AA533" s="4" t="s">
        <v>42</v>
      </c>
      <c r="AB533" s="4" t="s">
        <v>41</v>
      </c>
      <c r="AC533" s="4" t="s">
        <v>42</v>
      </c>
      <c r="AD533" s="4" t="s">
        <v>41</v>
      </c>
      <c r="AE533" s="4" t="s">
        <v>42</v>
      </c>
      <c r="AF533" s="4" t="s">
        <v>41</v>
      </c>
      <c r="AG533" s="4" t="s">
        <v>42</v>
      </c>
      <c r="AH533" s="4" t="s">
        <v>41</v>
      </c>
      <c r="AI533" s="4" t="s">
        <v>42</v>
      </c>
      <c r="AJ533" s="4" t="s">
        <v>41</v>
      </c>
      <c r="AK533" s="4" t="s">
        <v>42</v>
      </c>
      <c r="AL533" s="4" t="s">
        <v>41</v>
      </c>
      <c r="AM533" s="4" t="s">
        <v>42</v>
      </c>
      <c r="AQ533" s="4" t="s">
        <v>41</v>
      </c>
      <c r="AR533" s="4" t="s">
        <v>42</v>
      </c>
    </row>
    <row r="534" spans="1:44">
      <c r="A534" s="6" t="s">
        <v>14</v>
      </c>
      <c r="B534" s="6">
        <v>145.44999999999999</v>
      </c>
      <c r="C534" s="6">
        <v>0</v>
      </c>
      <c r="D534" s="6">
        <v>145.44999999999999</v>
      </c>
      <c r="E534" s="6">
        <v>0</v>
      </c>
      <c r="F534" s="6">
        <v>0</v>
      </c>
      <c r="G534" s="6">
        <v>0</v>
      </c>
      <c r="H534" s="6">
        <v>145.44999999999999</v>
      </c>
      <c r="I534" s="6">
        <v>0</v>
      </c>
      <c r="J534" s="6">
        <v>0</v>
      </c>
      <c r="K534" s="6">
        <v>0</v>
      </c>
      <c r="L534" s="6">
        <v>145.44999999999999</v>
      </c>
      <c r="M534" s="6">
        <v>0</v>
      </c>
      <c r="N534" s="6">
        <v>310.61</v>
      </c>
      <c r="O534" s="6">
        <v>0</v>
      </c>
      <c r="P534" s="6">
        <v>310.61</v>
      </c>
      <c r="Q534" s="6">
        <v>0</v>
      </c>
      <c r="R534" s="6">
        <v>-491.26</v>
      </c>
      <c r="S534" s="6">
        <v>0</v>
      </c>
      <c r="T534" s="6">
        <v>-180.64</v>
      </c>
      <c r="U534" s="6">
        <v>0</v>
      </c>
      <c r="V534" s="6">
        <v>-180.64</v>
      </c>
      <c r="W534" s="6">
        <v>0</v>
      </c>
      <c r="X534" s="6">
        <v>2.58</v>
      </c>
      <c r="Y534" s="6">
        <v>0</v>
      </c>
      <c r="Z534" s="6">
        <v>2.58</v>
      </c>
      <c r="AA534" s="6">
        <v>0</v>
      </c>
      <c r="AB534" s="6">
        <v>-12.55</v>
      </c>
      <c r="AC534" s="6">
        <v>0</v>
      </c>
      <c r="AD534" s="6">
        <v>4.26</v>
      </c>
      <c r="AE534" s="6">
        <v>0</v>
      </c>
      <c r="AF534" s="6">
        <v>21.57</v>
      </c>
      <c r="AG534" s="6">
        <v>0</v>
      </c>
      <c r="AH534" s="6">
        <v>1.67</v>
      </c>
      <c r="AI534" s="6">
        <v>0</v>
      </c>
      <c r="AJ534" s="6">
        <v>308.57</v>
      </c>
      <c r="AK534" s="6">
        <v>0</v>
      </c>
      <c r="AL534" s="6">
        <v>310.43</v>
      </c>
      <c r="AM534" s="6">
        <v>0</v>
      </c>
      <c r="AN534" s="6">
        <v>-163.12</v>
      </c>
      <c r="AO534" s="6">
        <v>0</v>
      </c>
      <c r="AQ534" s="13">
        <v>-1.1214850464077004</v>
      </c>
      <c r="AR534" s="13" t="s">
        <v>587</v>
      </c>
    </row>
    <row r="535" spans="1:44">
      <c r="A535" s="6" t="s">
        <v>375</v>
      </c>
      <c r="B535" s="6">
        <v>62.26</v>
      </c>
      <c r="C535" s="6">
        <v>44.32</v>
      </c>
      <c r="D535" s="6">
        <v>10.93</v>
      </c>
      <c r="E535" s="6">
        <v>18.64</v>
      </c>
      <c r="F535" s="6">
        <v>-17.399999999999999</v>
      </c>
      <c r="G535" s="6">
        <v>0.31</v>
      </c>
      <c r="H535" s="6">
        <v>28.32</v>
      </c>
      <c r="I535" s="6">
        <v>18.329999999999998</v>
      </c>
      <c r="J535" s="6">
        <v>1.48</v>
      </c>
      <c r="K535" s="6">
        <v>0.84</v>
      </c>
      <c r="L535" s="6">
        <v>26.84</v>
      </c>
      <c r="M535" s="6">
        <v>17.5</v>
      </c>
      <c r="N535" s="6">
        <v>650.76</v>
      </c>
      <c r="O535" s="6">
        <v>3625.66</v>
      </c>
      <c r="P535" s="6">
        <v>130.69999999999999</v>
      </c>
      <c r="Q535" s="6">
        <v>271.23</v>
      </c>
      <c r="R535" s="6">
        <v>61.28</v>
      </c>
      <c r="S535" s="6">
        <v>-106.18</v>
      </c>
      <c r="T535" s="6">
        <v>191.98</v>
      </c>
      <c r="U535" s="6">
        <v>165.05</v>
      </c>
      <c r="V535" s="6">
        <v>191.98</v>
      </c>
      <c r="W535" s="6">
        <v>149.13999999999999</v>
      </c>
      <c r="X535" s="6">
        <v>8.5299999999999994</v>
      </c>
      <c r="Y535" s="6">
        <v>1.1000000000000001</v>
      </c>
      <c r="Z535" s="6">
        <v>-33.130000000000003</v>
      </c>
      <c r="AA535" s="6">
        <v>-27.06</v>
      </c>
      <c r="AB535" s="6">
        <v>-1.79</v>
      </c>
      <c r="AC535" s="6">
        <v>-1.3</v>
      </c>
      <c r="AD535" s="6">
        <v>11.87</v>
      </c>
      <c r="AE535" s="6">
        <v>15.96</v>
      </c>
      <c r="AF535" s="6">
        <v>54.18</v>
      </c>
      <c r="AG535" s="6">
        <v>31.6</v>
      </c>
      <c r="AH535" s="6">
        <v>1.26</v>
      </c>
      <c r="AI535" s="6">
        <v>0</v>
      </c>
      <c r="AJ535" s="6">
        <v>-197.52</v>
      </c>
      <c r="AK535" s="6">
        <v>-150.85</v>
      </c>
      <c r="AL535" s="6">
        <v>-194.04</v>
      </c>
      <c r="AM535" s="6">
        <v>-110.94</v>
      </c>
      <c r="AN535" s="6">
        <v>224.37</v>
      </c>
      <c r="AO535" s="6">
        <v>168.34</v>
      </c>
      <c r="AQ535" s="13">
        <v>8.3595380029806261</v>
      </c>
      <c r="AR535" s="13">
        <v>9.6194285714285712</v>
      </c>
    </row>
    <row r="536" spans="1:44">
      <c r="A536" s="6" t="s">
        <v>27</v>
      </c>
      <c r="B536" s="6">
        <v>988.19</v>
      </c>
      <c r="C536" s="6">
        <v>1380.69</v>
      </c>
      <c r="D536" s="6">
        <v>8.39</v>
      </c>
      <c r="E536" s="6">
        <v>21.75</v>
      </c>
      <c r="F536" s="6">
        <v>30.11</v>
      </c>
      <c r="G536" s="6">
        <v>44.4</v>
      </c>
      <c r="H536" s="6">
        <v>-21.71</v>
      </c>
      <c r="I536" s="6">
        <v>-22.65</v>
      </c>
      <c r="J536" s="6">
        <v>0</v>
      </c>
      <c r="K536" s="6">
        <v>0</v>
      </c>
      <c r="L536" s="6">
        <v>-21.71</v>
      </c>
      <c r="M536" s="6">
        <v>-22.65</v>
      </c>
      <c r="N536" s="6">
        <v>191.93</v>
      </c>
      <c r="O536" s="6">
        <v>144.08000000000001</v>
      </c>
      <c r="P536" s="6">
        <v>1.5</v>
      </c>
      <c r="Q536" s="6">
        <v>6.91</v>
      </c>
      <c r="R536" s="6">
        <v>8.77</v>
      </c>
      <c r="S536" s="6">
        <v>39.57</v>
      </c>
      <c r="T536" s="6">
        <v>10.27</v>
      </c>
      <c r="U536" s="6">
        <v>46.48</v>
      </c>
      <c r="V536" s="6">
        <v>10.27</v>
      </c>
      <c r="W536" s="6">
        <v>46.48</v>
      </c>
      <c r="X536" s="6">
        <v>59.12</v>
      </c>
      <c r="Y536" s="6">
        <v>23.22</v>
      </c>
      <c r="Z536" s="6">
        <v>-188.5</v>
      </c>
      <c r="AA536" s="6">
        <v>-276.93</v>
      </c>
      <c r="AB536" s="6">
        <v>-0.88</v>
      </c>
      <c r="AC536" s="6">
        <v>0</v>
      </c>
      <c r="AD536" s="6">
        <v>0.31</v>
      </c>
      <c r="AE536" s="6">
        <v>43.77</v>
      </c>
      <c r="AF536" s="6">
        <v>34.61</v>
      </c>
      <c r="AG536" s="6">
        <v>30.04</v>
      </c>
      <c r="AH536" s="6">
        <v>0.8</v>
      </c>
      <c r="AI536" s="6">
        <v>2.59</v>
      </c>
      <c r="AJ536" s="6">
        <v>121.68</v>
      </c>
      <c r="AK536" s="6">
        <v>131.41</v>
      </c>
      <c r="AL536" s="6">
        <v>70.61</v>
      </c>
      <c r="AM536" s="6">
        <v>108.93</v>
      </c>
      <c r="AN536" s="6">
        <v>-143.4</v>
      </c>
      <c r="AO536" s="6">
        <v>-154.06</v>
      </c>
      <c r="AQ536" s="13">
        <v>6.6052510363887613</v>
      </c>
      <c r="AR536" s="13">
        <v>6.8017660044150112</v>
      </c>
    </row>
    <row r="537" spans="1:44">
      <c r="A537" s="6" t="s">
        <v>350</v>
      </c>
      <c r="B537" s="6">
        <v>9661.31</v>
      </c>
      <c r="C537" s="6">
        <v>10049.790000000001</v>
      </c>
      <c r="D537" s="6">
        <v>5122.13</v>
      </c>
      <c r="E537" s="6">
        <v>6996.96</v>
      </c>
      <c r="F537" s="6">
        <v>1847.57</v>
      </c>
      <c r="G537" s="6">
        <v>-108.36</v>
      </c>
      <c r="H537" s="6">
        <v>3274.57</v>
      </c>
      <c r="I537" s="6">
        <v>7105.32</v>
      </c>
      <c r="J537" s="6">
        <v>1445.53</v>
      </c>
      <c r="K537" s="6">
        <v>1583.43</v>
      </c>
      <c r="L537" s="6">
        <v>1829.04</v>
      </c>
      <c r="M537" s="6">
        <v>5521.89</v>
      </c>
      <c r="N537" s="6">
        <v>46.68</v>
      </c>
      <c r="O537" s="6">
        <v>5733.83</v>
      </c>
      <c r="P537" s="6">
        <v>-544.72</v>
      </c>
      <c r="Q537" s="6">
        <v>3978.74</v>
      </c>
      <c r="R537" s="6">
        <v>83.61</v>
      </c>
      <c r="S537" s="6">
        <v>912.71</v>
      </c>
      <c r="T537" s="6">
        <v>-461.12</v>
      </c>
      <c r="U537" s="6">
        <v>4891.46</v>
      </c>
      <c r="V537" s="6">
        <v>-570.79</v>
      </c>
      <c r="W537" s="6">
        <v>4891.4399999999996</v>
      </c>
      <c r="X537" s="6">
        <v>1104.49</v>
      </c>
      <c r="Y537" s="6">
        <v>1105.7</v>
      </c>
      <c r="Z537" s="6">
        <v>194.96</v>
      </c>
      <c r="AA537" s="6">
        <v>512.02</v>
      </c>
      <c r="AB537" s="6">
        <v>-14.48</v>
      </c>
      <c r="AC537" s="6">
        <v>-243.86</v>
      </c>
      <c r="AD537" s="6">
        <v>427.05</v>
      </c>
      <c r="AE537" s="6">
        <v>379.47</v>
      </c>
      <c r="AF537" s="6">
        <v>1327.88</v>
      </c>
      <c r="AG537" s="6">
        <v>979.35</v>
      </c>
      <c r="AH537" s="6">
        <v>494.66</v>
      </c>
      <c r="AI537" s="6">
        <v>518.30999999999995</v>
      </c>
      <c r="AJ537" s="6">
        <v>-30.24</v>
      </c>
      <c r="AK537" s="6">
        <v>-1514.83</v>
      </c>
      <c r="AL537" s="6">
        <v>9960.65</v>
      </c>
      <c r="AM537" s="6">
        <v>-1689.28</v>
      </c>
      <c r="AN537" s="6">
        <v>1859.28</v>
      </c>
      <c r="AO537" s="6">
        <v>7036.72</v>
      </c>
      <c r="AQ537" s="13">
        <v>1.0165332633512663</v>
      </c>
      <c r="AR537" s="13">
        <v>1.2743317958162874</v>
      </c>
    </row>
    <row r="538" spans="1:44">
      <c r="A538" s="6" t="s">
        <v>381</v>
      </c>
      <c r="B538" s="6">
        <v>9077.5</v>
      </c>
      <c r="C538" s="6">
        <v>8857.65</v>
      </c>
      <c r="D538" s="6">
        <v>6334.29</v>
      </c>
      <c r="E538" s="6">
        <v>5189.78</v>
      </c>
      <c r="F538" s="6">
        <v>-124.05</v>
      </c>
      <c r="G538" s="6">
        <v>442.16</v>
      </c>
      <c r="H538" s="6">
        <v>6458.34</v>
      </c>
      <c r="I538" s="6">
        <v>4747.62</v>
      </c>
      <c r="J538" s="6">
        <v>147.72999999999999</v>
      </c>
      <c r="K538" s="6">
        <v>168.18</v>
      </c>
      <c r="L538" s="6">
        <v>6310.61</v>
      </c>
      <c r="M538" s="6">
        <v>4579.43</v>
      </c>
      <c r="N538" s="6">
        <v>3992.08</v>
      </c>
      <c r="O538" s="6">
        <v>6647.58</v>
      </c>
      <c r="P538" s="6">
        <v>1390</v>
      </c>
      <c r="Q538" s="6">
        <v>1367.1</v>
      </c>
      <c r="R538" s="6">
        <v>310.95999999999998</v>
      </c>
      <c r="S538" s="6">
        <v>-34.799999999999997</v>
      </c>
      <c r="T538" s="6">
        <v>1700.97</v>
      </c>
      <c r="U538" s="6">
        <v>1332.3</v>
      </c>
      <c r="V538" s="6">
        <v>1700.97</v>
      </c>
      <c r="W538" s="6">
        <v>1332.3</v>
      </c>
      <c r="X538" s="6">
        <v>364.15</v>
      </c>
      <c r="Y538" s="6">
        <v>296.16000000000003</v>
      </c>
      <c r="Z538" s="6">
        <v>-308.73</v>
      </c>
      <c r="AA538" s="6">
        <v>-392.73</v>
      </c>
      <c r="AB538" s="6">
        <v>-0.39</v>
      </c>
      <c r="AC538" s="6">
        <v>0</v>
      </c>
      <c r="AD538" s="6">
        <v>270.13</v>
      </c>
      <c r="AE538" s="6">
        <v>176.08</v>
      </c>
      <c r="AF538" s="6">
        <v>726.77</v>
      </c>
      <c r="AG538" s="6">
        <v>281.01</v>
      </c>
      <c r="AH538" s="6">
        <v>4.42</v>
      </c>
      <c r="AI538" s="6">
        <v>3</v>
      </c>
      <c r="AJ538" s="6">
        <v>3917.45</v>
      </c>
      <c r="AK538" s="6">
        <v>3179.76</v>
      </c>
      <c r="AL538" s="6">
        <v>4252.95</v>
      </c>
      <c r="AM538" s="6">
        <v>-272.12</v>
      </c>
      <c r="AN538" s="6">
        <v>2393.16</v>
      </c>
      <c r="AO538" s="6">
        <v>1399.67</v>
      </c>
      <c r="AQ538" s="13">
        <v>0.37922799856115336</v>
      </c>
      <c r="AR538" s="13">
        <v>0.30564284201308894</v>
      </c>
    </row>
    <row r="539" spans="1:44">
      <c r="A539" s="6" t="s">
        <v>286</v>
      </c>
      <c r="B539" s="6">
        <v>10146.129999999999</v>
      </c>
      <c r="C539" s="6">
        <v>10988.16</v>
      </c>
      <c r="D539" s="6">
        <v>2744.08</v>
      </c>
      <c r="E539" s="6">
        <v>2985.33</v>
      </c>
      <c r="F539" s="6">
        <v>349.54</v>
      </c>
      <c r="G539" s="6">
        <v>258.75</v>
      </c>
      <c r="H539" s="6">
        <v>2394.5300000000002</v>
      </c>
      <c r="I539" s="6">
        <v>2726.58</v>
      </c>
      <c r="J539" s="6">
        <v>698.96</v>
      </c>
      <c r="K539" s="6">
        <v>676.22</v>
      </c>
      <c r="L539" s="6">
        <v>1695.57</v>
      </c>
      <c r="M539" s="6">
        <v>2050.36</v>
      </c>
      <c r="N539" s="6">
        <v>3418.23</v>
      </c>
      <c r="O539" s="6">
        <v>2332.83</v>
      </c>
      <c r="P539" s="6">
        <v>539.55999999999995</v>
      </c>
      <c r="Q539" s="6">
        <v>816.93</v>
      </c>
      <c r="R539" s="6">
        <v>276.07</v>
      </c>
      <c r="S539" s="6">
        <v>205.03</v>
      </c>
      <c r="T539" s="6">
        <v>815.63</v>
      </c>
      <c r="U539" s="6">
        <v>1021.96</v>
      </c>
      <c r="V539" s="6">
        <v>815.63</v>
      </c>
      <c r="W539" s="6">
        <v>1021.96</v>
      </c>
      <c r="X539" s="6">
        <v>2454.9499999999998</v>
      </c>
      <c r="Y539" s="6">
        <v>2542.85</v>
      </c>
      <c r="Z539" s="6">
        <v>445.63</v>
      </c>
      <c r="AA539" s="6">
        <v>368.77</v>
      </c>
      <c r="AB539" s="6">
        <v>0</v>
      </c>
      <c r="AC539" s="6">
        <v>0</v>
      </c>
      <c r="AD539" s="6">
        <v>161.58000000000001</v>
      </c>
      <c r="AE539" s="6">
        <v>478.74</v>
      </c>
      <c r="AF539" s="6">
        <v>169.13</v>
      </c>
      <c r="AG539" s="6">
        <v>473.26</v>
      </c>
      <c r="AH539" s="6">
        <v>1.45</v>
      </c>
      <c r="AI539" s="6">
        <v>43.15</v>
      </c>
      <c r="AJ539" s="6">
        <v>102.15</v>
      </c>
      <c r="AK539" s="6">
        <v>-335.52</v>
      </c>
      <c r="AL539" s="6">
        <v>146.91999999999999</v>
      </c>
      <c r="AM539" s="6">
        <v>280.56</v>
      </c>
      <c r="AN539" s="6">
        <v>1593.42</v>
      </c>
      <c r="AO539" s="6">
        <v>2385.88</v>
      </c>
      <c r="AQ539" s="13">
        <v>0.93975477273129393</v>
      </c>
      <c r="AR539" s="13">
        <v>1.1636395559804131</v>
      </c>
    </row>
    <row r="540" spans="1:44">
      <c r="A540" s="6" t="s">
        <v>29</v>
      </c>
      <c r="B540" s="6">
        <v>4705.17</v>
      </c>
      <c r="C540" s="6">
        <v>4175.05</v>
      </c>
      <c r="D540" s="6">
        <v>1426.1</v>
      </c>
      <c r="E540" s="6">
        <v>957.08</v>
      </c>
      <c r="F540" s="6">
        <v>282.45999999999998</v>
      </c>
      <c r="G540" s="6">
        <v>-91.8</v>
      </c>
      <c r="H540" s="6">
        <v>1143.6400000000001</v>
      </c>
      <c r="I540" s="6">
        <v>1048.8900000000001</v>
      </c>
      <c r="J540" s="6">
        <v>341.26</v>
      </c>
      <c r="K540" s="6">
        <v>396.76</v>
      </c>
      <c r="L540" s="6">
        <v>802.38</v>
      </c>
      <c r="M540" s="6">
        <v>652.13</v>
      </c>
      <c r="N540" s="6">
        <v>2401.44</v>
      </c>
      <c r="O540" s="6">
        <v>2474.23</v>
      </c>
      <c r="P540" s="6">
        <v>646.13</v>
      </c>
      <c r="Q540" s="6">
        <v>683.58</v>
      </c>
      <c r="R540" s="6">
        <v>60.51</v>
      </c>
      <c r="S540" s="6">
        <v>-55.5</v>
      </c>
      <c r="T540" s="6">
        <v>706.64</v>
      </c>
      <c r="U540" s="6">
        <v>628.09</v>
      </c>
      <c r="V540" s="6">
        <v>706.64</v>
      </c>
      <c r="W540" s="6">
        <v>628.09</v>
      </c>
      <c r="X540" s="6">
        <v>460.16</v>
      </c>
      <c r="Y540" s="6">
        <v>512.05999999999995</v>
      </c>
      <c r="Z540" s="6">
        <v>-9.76</v>
      </c>
      <c r="AA540" s="6">
        <v>-347.31</v>
      </c>
      <c r="AB540" s="6">
        <v>0</v>
      </c>
      <c r="AC540" s="6">
        <v>0</v>
      </c>
      <c r="AD540" s="6">
        <v>336.89</v>
      </c>
      <c r="AE540" s="6">
        <v>328.99</v>
      </c>
      <c r="AF540" s="6">
        <v>615.27</v>
      </c>
      <c r="AG540" s="6">
        <v>1067</v>
      </c>
      <c r="AH540" s="6">
        <v>785.83</v>
      </c>
      <c r="AI540" s="6">
        <v>891.05</v>
      </c>
      <c r="AJ540" s="6">
        <v>-1632.49</v>
      </c>
      <c r="AK540" s="6">
        <v>-1915.68</v>
      </c>
      <c r="AL540" s="6">
        <v>-1080.97</v>
      </c>
      <c r="AM540" s="6">
        <v>-1904.39</v>
      </c>
      <c r="AN540" s="6">
        <v>2434.86</v>
      </c>
      <c r="AO540" s="6">
        <v>2567.81</v>
      </c>
      <c r="AQ540" s="13">
        <v>3.0345472220145071</v>
      </c>
      <c r="AR540" s="13">
        <v>3.9375737966356401</v>
      </c>
    </row>
    <row r="541" spans="1:44">
      <c r="A541" s="6" t="s">
        <v>0</v>
      </c>
      <c r="B541" s="6">
        <v>9826.4</v>
      </c>
      <c r="C541" s="6">
        <v>6999.92</v>
      </c>
      <c r="D541" s="6">
        <v>1961.04</v>
      </c>
      <c r="E541" s="6">
        <v>1463.07</v>
      </c>
      <c r="F541" s="6">
        <v>132.41999999999999</v>
      </c>
      <c r="G541" s="6">
        <v>-43.01</v>
      </c>
      <c r="H541" s="6">
        <v>1828.62</v>
      </c>
      <c r="I541" s="6">
        <v>1506.08</v>
      </c>
      <c r="J541" s="6">
        <v>210.87</v>
      </c>
      <c r="K541" s="6">
        <v>167.26</v>
      </c>
      <c r="L541" s="6">
        <v>1617.76</v>
      </c>
      <c r="M541" s="6">
        <v>1338.82</v>
      </c>
      <c r="N541" s="6">
        <v>1660.36</v>
      </c>
      <c r="O541" s="6">
        <v>2034.48</v>
      </c>
      <c r="P541" s="6">
        <v>331.24</v>
      </c>
      <c r="Q541" s="6">
        <v>413.55</v>
      </c>
      <c r="R541" s="6">
        <v>43.16</v>
      </c>
      <c r="S541" s="6">
        <v>610.80999999999995</v>
      </c>
      <c r="T541" s="6">
        <v>374.4</v>
      </c>
      <c r="U541" s="6">
        <v>1024.3699999999999</v>
      </c>
      <c r="V541" s="6">
        <v>374.4</v>
      </c>
      <c r="W541" s="6">
        <v>1024.3699999999999</v>
      </c>
      <c r="X541" s="6">
        <v>1333.14</v>
      </c>
      <c r="Y541" s="6">
        <v>1744.5</v>
      </c>
      <c r="Z541" s="6">
        <v>-1101.6500000000001</v>
      </c>
      <c r="AA541" s="6">
        <v>-1378.73</v>
      </c>
      <c r="AB541" s="6">
        <v>-8.07</v>
      </c>
      <c r="AC541" s="6">
        <v>0.54</v>
      </c>
      <c r="AD541" s="6">
        <v>592.29</v>
      </c>
      <c r="AE541" s="6">
        <v>384.98</v>
      </c>
      <c r="AF541" s="6">
        <v>1685.91</v>
      </c>
      <c r="AG541" s="6">
        <v>429.53</v>
      </c>
      <c r="AH541" s="6">
        <v>15.43</v>
      </c>
      <c r="AI541" s="6">
        <v>15.46</v>
      </c>
      <c r="AJ541" s="6">
        <v>59.45</v>
      </c>
      <c r="AK541" s="6">
        <v>862.67</v>
      </c>
      <c r="AL541" s="6">
        <v>433.74</v>
      </c>
      <c r="AM541" s="6">
        <v>1022.55</v>
      </c>
      <c r="AN541" s="6">
        <v>1558.31</v>
      </c>
      <c r="AO541" s="6">
        <v>476.15</v>
      </c>
      <c r="AQ541" s="13">
        <v>0.96325165661161105</v>
      </c>
      <c r="AR541" s="13">
        <v>0.35564900434711161</v>
      </c>
    </row>
    <row r="542" spans="1:44">
      <c r="A542" s="6" t="s">
        <v>2</v>
      </c>
      <c r="B542" s="6">
        <v>0</v>
      </c>
      <c r="C542" s="6">
        <v>41.79</v>
      </c>
      <c r="D542" s="6">
        <v>0</v>
      </c>
      <c r="E542" s="6">
        <v>2.04</v>
      </c>
      <c r="F542" s="6">
        <v>0</v>
      </c>
      <c r="G542" s="6">
        <v>6.06</v>
      </c>
      <c r="H542" s="6">
        <v>0</v>
      </c>
      <c r="I542" s="6">
        <v>-4.03</v>
      </c>
      <c r="J542" s="6">
        <v>0</v>
      </c>
      <c r="K542" s="6">
        <v>0</v>
      </c>
      <c r="L542" s="6">
        <v>0</v>
      </c>
      <c r="M542" s="6">
        <v>-4.03</v>
      </c>
      <c r="N542" s="6">
        <v>0</v>
      </c>
      <c r="O542" s="6">
        <v>0</v>
      </c>
      <c r="P542" s="6">
        <v>0</v>
      </c>
      <c r="Q542" s="6">
        <v>0</v>
      </c>
      <c r="R542" s="6">
        <v>0</v>
      </c>
      <c r="S542" s="6">
        <v>0.38</v>
      </c>
      <c r="T542" s="6">
        <v>0</v>
      </c>
      <c r="U542" s="6">
        <v>0.38</v>
      </c>
      <c r="V542" s="6">
        <v>0</v>
      </c>
      <c r="W542" s="6">
        <v>0.38</v>
      </c>
      <c r="X542" s="6">
        <v>0</v>
      </c>
      <c r="Y542" s="6">
        <v>4.4000000000000004</v>
      </c>
      <c r="Z542" s="6">
        <v>0</v>
      </c>
      <c r="AA542" s="6">
        <v>-10.57</v>
      </c>
      <c r="AB542" s="6">
        <v>0</v>
      </c>
      <c r="AC542" s="6">
        <v>-0.21</v>
      </c>
      <c r="AD542" s="6">
        <v>0</v>
      </c>
      <c r="AE542" s="6">
        <v>2.14</v>
      </c>
      <c r="AF542" s="6">
        <v>0</v>
      </c>
      <c r="AG542" s="6">
        <v>8.0299999999999994</v>
      </c>
      <c r="AH542" s="6">
        <v>0</v>
      </c>
      <c r="AI542" s="6">
        <v>0</v>
      </c>
      <c r="AJ542" s="6">
        <v>0</v>
      </c>
      <c r="AK542" s="6">
        <v>-3.79</v>
      </c>
      <c r="AL542" s="6">
        <v>0</v>
      </c>
      <c r="AM542" s="6">
        <v>3.52</v>
      </c>
      <c r="AN542" s="6">
        <v>0</v>
      </c>
      <c r="AO542" s="6">
        <v>-0.23</v>
      </c>
      <c r="AQ542" s="13" t="s">
        <v>587</v>
      </c>
      <c r="AR542" s="13">
        <v>5.7071960297766747E-2</v>
      </c>
    </row>
    <row r="543" spans="1:44">
      <c r="A543" s="6" t="s">
        <v>57</v>
      </c>
      <c r="B543" s="6">
        <v>784.65</v>
      </c>
      <c r="C543" s="6">
        <v>834.14</v>
      </c>
      <c r="D543" s="6">
        <v>693.33</v>
      </c>
      <c r="E543" s="6">
        <v>812.75</v>
      </c>
      <c r="F543" s="6">
        <v>146.9</v>
      </c>
      <c r="G543" s="6">
        <v>-125.17</v>
      </c>
      <c r="H543" s="6">
        <v>546.42999999999995</v>
      </c>
      <c r="I543" s="6">
        <v>937.92</v>
      </c>
      <c r="J543" s="6">
        <v>133.41999999999999</v>
      </c>
      <c r="K543" s="6">
        <v>119.89</v>
      </c>
      <c r="L543" s="6">
        <v>413.01</v>
      </c>
      <c r="M543" s="6">
        <v>818.03</v>
      </c>
      <c r="N543" s="6">
        <v>133.44999999999999</v>
      </c>
      <c r="O543" s="6">
        <v>372.89</v>
      </c>
      <c r="P543" s="6">
        <v>75.59</v>
      </c>
      <c r="Q543" s="6">
        <v>-10.72</v>
      </c>
      <c r="R543" s="6">
        <v>-485.96</v>
      </c>
      <c r="S543" s="6">
        <v>90.57</v>
      </c>
      <c r="T543" s="6">
        <v>-410.37</v>
      </c>
      <c r="U543" s="6">
        <v>79.84</v>
      </c>
      <c r="V543" s="6">
        <v>-410.37</v>
      </c>
      <c r="W543" s="6">
        <v>79.84</v>
      </c>
      <c r="X543" s="6">
        <v>744.81</v>
      </c>
      <c r="Y543" s="6">
        <v>500.18</v>
      </c>
      <c r="Z543" s="6">
        <v>707.69</v>
      </c>
      <c r="AA543" s="6">
        <v>499.77</v>
      </c>
      <c r="AB543" s="6">
        <v>-1.27</v>
      </c>
      <c r="AC543" s="6">
        <v>-27.05</v>
      </c>
      <c r="AD543" s="6">
        <v>82.46</v>
      </c>
      <c r="AE543" s="6">
        <v>68.239999999999995</v>
      </c>
      <c r="AF543" s="6">
        <v>264.33</v>
      </c>
      <c r="AG543" s="6">
        <v>224.38</v>
      </c>
      <c r="AH543" s="6">
        <v>63.05</v>
      </c>
      <c r="AI543" s="6">
        <v>31.21</v>
      </c>
      <c r="AJ543" s="6">
        <v>-292.89</v>
      </c>
      <c r="AK543" s="6">
        <v>-58.38</v>
      </c>
      <c r="AL543" s="6">
        <v>-334.75</v>
      </c>
      <c r="AM543" s="6">
        <v>1.66</v>
      </c>
      <c r="AN543" s="6">
        <v>705.89</v>
      </c>
      <c r="AO543" s="6">
        <v>876.4</v>
      </c>
      <c r="AQ543" s="13">
        <v>1.7091353720248905</v>
      </c>
      <c r="AR543" s="13">
        <v>1.0713543513074093</v>
      </c>
    </row>
    <row r="544" spans="1:44">
      <c r="A544" s="6" t="s">
        <v>56</v>
      </c>
      <c r="B544" s="6">
        <v>4221.3100000000004</v>
      </c>
      <c r="C544" s="6">
        <v>4794.43</v>
      </c>
      <c r="D544" s="6">
        <v>4128.68</v>
      </c>
      <c r="E544" s="6">
        <v>4760.47</v>
      </c>
      <c r="F544" s="6">
        <v>50.28</v>
      </c>
      <c r="G544" s="6">
        <v>242.72</v>
      </c>
      <c r="H544" s="6">
        <v>4078.4</v>
      </c>
      <c r="I544" s="6">
        <v>4517.74</v>
      </c>
      <c r="J544" s="6">
        <v>794.76</v>
      </c>
      <c r="K544" s="6">
        <v>952.29</v>
      </c>
      <c r="L544" s="6">
        <v>3283.64</v>
      </c>
      <c r="M544" s="6">
        <v>3565.45</v>
      </c>
      <c r="N544" s="6">
        <v>866.35</v>
      </c>
      <c r="O544" s="6">
        <v>1232.57</v>
      </c>
      <c r="P544" s="6">
        <v>823.65</v>
      </c>
      <c r="Q544" s="6">
        <v>1191.18</v>
      </c>
      <c r="R544" s="6">
        <v>48.93</v>
      </c>
      <c r="S544" s="6">
        <v>449.81</v>
      </c>
      <c r="T544" s="6">
        <v>872.58</v>
      </c>
      <c r="U544" s="6">
        <v>1641</v>
      </c>
      <c r="V544" s="6">
        <v>872.58</v>
      </c>
      <c r="W544" s="6">
        <v>1641</v>
      </c>
      <c r="X544" s="6">
        <v>470.89</v>
      </c>
      <c r="Y544" s="6">
        <v>582.22</v>
      </c>
      <c r="Z544" s="6">
        <v>451.31</v>
      </c>
      <c r="AA544" s="6">
        <v>570.54</v>
      </c>
      <c r="AB544" s="6">
        <v>0</v>
      </c>
      <c r="AC544" s="6">
        <v>0</v>
      </c>
      <c r="AD544" s="6">
        <v>362.95</v>
      </c>
      <c r="AE544" s="6">
        <v>645.98</v>
      </c>
      <c r="AF544" s="6">
        <v>604.03</v>
      </c>
      <c r="AG544" s="6">
        <v>1032.3900000000001</v>
      </c>
      <c r="AH544" s="6">
        <v>19.829999999999998</v>
      </c>
      <c r="AI544" s="6">
        <v>81.09</v>
      </c>
      <c r="AJ544" s="6">
        <v>972.95</v>
      </c>
      <c r="AK544" s="6">
        <v>-405.55</v>
      </c>
      <c r="AL544" s="6">
        <v>1168</v>
      </c>
      <c r="AM544" s="6">
        <v>-178.07</v>
      </c>
      <c r="AN544" s="6">
        <v>2310.69</v>
      </c>
      <c r="AO544" s="6">
        <v>3971</v>
      </c>
      <c r="AQ544" s="13">
        <v>0.70369772569465594</v>
      </c>
      <c r="AR544" s="13">
        <v>1.1137444081392252</v>
      </c>
    </row>
    <row r="545" spans="1:44">
      <c r="A545" s="6" t="s">
        <v>22</v>
      </c>
      <c r="B545" s="6">
        <v>1459.94</v>
      </c>
      <c r="C545" s="6">
        <v>1978.13</v>
      </c>
      <c r="D545" s="6">
        <v>1600.75</v>
      </c>
      <c r="E545" s="6">
        <v>1732.25</v>
      </c>
      <c r="F545" s="6">
        <v>-204.16</v>
      </c>
      <c r="G545" s="6">
        <v>185.8</v>
      </c>
      <c r="H545" s="6">
        <v>1804.91</v>
      </c>
      <c r="I545" s="6">
        <v>1546.45</v>
      </c>
      <c r="J545" s="6">
        <v>423.92</v>
      </c>
      <c r="K545" s="6">
        <v>340.48</v>
      </c>
      <c r="L545" s="6">
        <v>1380.99</v>
      </c>
      <c r="M545" s="6">
        <v>1205.97</v>
      </c>
      <c r="N545" s="6">
        <v>1002.49</v>
      </c>
      <c r="O545" s="6">
        <v>1135.96</v>
      </c>
      <c r="P545" s="6">
        <v>937.15</v>
      </c>
      <c r="Q545" s="6">
        <v>825.73</v>
      </c>
      <c r="R545" s="6">
        <v>111.11</v>
      </c>
      <c r="S545" s="6">
        <v>309.49</v>
      </c>
      <c r="T545" s="6">
        <v>1048.26</v>
      </c>
      <c r="U545" s="6">
        <v>1135.22</v>
      </c>
      <c r="V545" s="6">
        <v>1048.26</v>
      </c>
      <c r="W545" s="6">
        <v>1135.22</v>
      </c>
      <c r="X545" s="6">
        <v>324.14999999999998</v>
      </c>
      <c r="Y545" s="6">
        <v>298.08</v>
      </c>
      <c r="Z545" s="6">
        <v>365.46</v>
      </c>
      <c r="AA545" s="6">
        <v>247.26</v>
      </c>
      <c r="AB545" s="6">
        <v>0</v>
      </c>
      <c r="AC545" s="6">
        <v>0</v>
      </c>
      <c r="AD545" s="6">
        <v>296.42</v>
      </c>
      <c r="AE545" s="6">
        <v>623.76</v>
      </c>
      <c r="AF545" s="6">
        <v>293.97000000000003</v>
      </c>
      <c r="AG545" s="6">
        <v>466.76</v>
      </c>
      <c r="AH545" s="6">
        <v>5.76</v>
      </c>
      <c r="AI545" s="6">
        <v>6.85</v>
      </c>
      <c r="AJ545" s="6">
        <v>-628.88</v>
      </c>
      <c r="AK545" s="6">
        <v>-1273.8800000000001</v>
      </c>
      <c r="AL545" s="6">
        <v>-523.67999999999995</v>
      </c>
      <c r="AM545" s="6">
        <v>-1083.25</v>
      </c>
      <c r="AN545" s="6">
        <v>2009.87</v>
      </c>
      <c r="AO545" s="6">
        <v>2479.85</v>
      </c>
      <c r="AQ545" s="13">
        <v>1.4553834567954873</v>
      </c>
      <c r="AR545" s="13">
        <v>2.0563115168702373</v>
      </c>
    </row>
    <row r="546" spans="1:44">
      <c r="A546" s="6" t="s">
        <v>31</v>
      </c>
      <c r="B546" s="6">
        <v>4923.37</v>
      </c>
      <c r="C546" s="6">
        <v>5054.63</v>
      </c>
      <c r="D546" s="6">
        <v>3747.92</v>
      </c>
      <c r="E546" s="6">
        <v>3666.47</v>
      </c>
      <c r="F546" s="6">
        <v>279.38</v>
      </c>
      <c r="G546" s="6">
        <v>62.48</v>
      </c>
      <c r="H546" s="6">
        <v>3468.54</v>
      </c>
      <c r="I546" s="6">
        <v>3603.99</v>
      </c>
      <c r="J546" s="6">
        <v>179.55</v>
      </c>
      <c r="K546" s="6">
        <v>263.13</v>
      </c>
      <c r="L546" s="6">
        <v>3288.99</v>
      </c>
      <c r="M546" s="6">
        <v>3340.86</v>
      </c>
      <c r="N546" s="6">
        <v>2410.37</v>
      </c>
      <c r="O546" s="6">
        <v>3659.51</v>
      </c>
      <c r="P546" s="6">
        <v>1796.19</v>
      </c>
      <c r="Q546" s="6">
        <v>2550.0500000000002</v>
      </c>
      <c r="R546" s="6">
        <v>528.05999999999995</v>
      </c>
      <c r="S546" s="6">
        <v>319.14</v>
      </c>
      <c r="T546" s="6">
        <v>2324.25</v>
      </c>
      <c r="U546" s="6">
        <v>2869.2</v>
      </c>
      <c r="V546" s="6">
        <v>2324.25</v>
      </c>
      <c r="W546" s="6">
        <v>2869.2</v>
      </c>
      <c r="X546" s="6">
        <v>1028.1500000000001</v>
      </c>
      <c r="Y546" s="6">
        <v>1136.0899999999999</v>
      </c>
      <c r="Z546" s="6">
        <v>536.1</v>
      </c>
      <c r="AA546" s="6">
        <v>638.97</v>
      </c>
      <c r="AB546" s="6">
        <v>-10.63</v>
      </c>
      <c r="AC546" s="6">
        <v>-22.45</v>
      </c>
      <c r="AD546" s="6">
        <v>280.97000000000003</v>
      </c>
      <c r="AE546" s="6">
        <v>296.97000000000003</v>
      </c>
      <c r="AF546" s="6">
        <v>446.49</v>
      </c>
      <c r="AG546" s="6">
        <v>505.91</v>
      </c>
      <c r="AH546" s="6">
        <v>2.65</v>
      </c>
      <c r="AI546" s="6">
        <v>9.4</v>
      </c>
      <c r="AJ546" s="6">
        <v>-290.83999999999997</v>
      </c>
      <c r="AK546" s="6">
        <v>-957.13</v>
      </c>
      <c r="AL546" s="6">
        <v>105.52</v>
      </c>
      <c r="AM546" s="6">
        <v>-806.77</v>
      </c>
      <c r="AN546" s="6">
        <v>3579.84</v>
      </c>
      <c r="AO546" s="6">
        <v>4297.99</v>
      </c>
      <c r="AQ546" s="13">
        <v>1.0884314029534905</v>
      </c>
      <c r="AR546" s="13">
        <v>1.2864921008363115</v>
      </c>
    </row>
    <row r="547" spans="1:44">
      <c r="A547" s="6" t="s">
        <v>28</v>
      </c>
      <c r="B547" s="6">
        <v>33179.65</v>
      </c>
      <c r="C547" s="6">
        <v>32290.32</v>
      </c>
      <c r="D547" s="6">
        <v>10123.92</v>
      </c>
      <c r="E547" s="6">
        <v>4899.0600000000004</v>
      </c>
      <c r="F547" s="6">
        <v>-217.29</v>
      </c>
      <c r="G547" s="6">
        <v>-1919.21</v>
      </c>
      <c r="H547" s="6">
        <v>10341.209999999999</v>
      </c>
      <c r="I547" s="6">
        <v>6818.27</v>
      </c>
      <c r="J547" s="6">
        <v>3187.52</v>
      </c>
      <c r="K547" s="6">
        <v>2024.23</v>
      </c>
      <c r="L547" s="6">
        <v>7153.69</v>
      </c>
      <c r="M547" s="6">
        <v>4794.04</v>
      </c>
      <c r="N547" s="6">
        <v>2552.85</v>
      </c>
      <c r="O547" s="6">
        <v>3122.21</v>
      </c>
      <c r="P547" s="6">
        <v>2360.4</v>
      </c>
      <c r="Q547" s="6">
        <v>2652.73</v>
      </c>
      <c r="R547" s="6">
        <v>159.75</v>
      </c>
      <c r="S547" s="6">
        <v>-541.59</v>
      </c>
      <c r="T547" s="6">
        <v>2520.15</v>
      </c>
      <c r="U547" s="6">
        <v>2111.14</v>
      </c>
      <c r="V547" s="6">
        <v>2520.15</v>
      </c>
      <c r="W547" s="6">
        <v>2111.14</v>
      </c>
      <c r="X547" s="6">
        <v>2576.42</v>
      </c>
      <c r="Y547" s="6">
        <v>1549.83</v>
      </c>
      <c r="Z547" s="6">
        <v>1555.62</v>
      </c>
      <c r="AA547" s="6">
        <v>-1072.33</v>
      </c>
      <c r="AB547" s="6">
        <v>-324.14999999999998</v>
      </c>
      <c r="AC547" s="6">
        <v>0</v>
      </c>
      <c r="AD547" s="6">
        <v>1039.6199999999999</v>
      </c>
      <c r="AE547" s="6">
        <v>765.73</v>
      </c>
      <c r="AF547" s="6">
        <v>2268.96</v>
      </c>
      <c r="AG547" s="6">
        <v>1306.93</v>
      </c>
      <c r="AH547" s="6">
        <v>1093.69</v>
      </c>
      <c r="AI547" s="6">
        <v>3297.64</v>
      </c>
      <c r="AJ547" s="6">
        <v>-1000.19</v>
      </c>
      <c r="AK547" s="6">
        <v>-1615.06</v>
      </c>
      <c r="AL547" s="6">
        <v>-5435.73</v>
      </c>
      <c r="AM547" s="6">
        <v>-704.92</v>
      </c>
      <c r="AN547" s="6">
        <v>8153.88</v>
      </c>
      <c r="AO547" s="6">
        <v>6409.11</v>
      </c>
      <c r="AQ547" s="13">
        <v>1.139814557242486</v>
      </c>
      <c r="AR547" s="13">
        <v>1.3368912232688921</v>
      </c>
    </row>
    <row r="548" spans="1:44">
      <c r="A548" s="6" t="s">
        <v>24</v>
      </c>
      <c r="B548" s="6">
        <v>2329.91</v>
      </c>
      <c r="C548" s="6">
        <v>4433.58</v>
      </c>
      <c r="D548" s="6">
        <v>2329.91</v>
      </c>
      <c r="E548" s="6">
        <v>4433.58</v>
      </c>
      <c r="F548" s="6">
        <v>1067.99</v>
      </c>
      <c r="G548" s="6">
        <v>496.36</v>
      </c>
      <c r="H548" s="6">
        <v>1261.93</v>
      </c>
      <c r="I548" s="6">
        <v>3937.22</v>
      </c>
      <c r="J548" s="6">
        <v>0</v>
      </c>
      <c r="K548" s="6">
        <v>0</v>
      </c>
      <c r="L548" s="6">
        <v>1261.93</v>
      </c>
      <c r="M548" s="6">
        <v>3937.22</v>
      </c>
      <c r="N548" s="6">
        <v>353.51</v>
      </c>
      <c r="O548" s="6">
        <v>2430.7800000000002</v>
      </c>
      <c r="P548" s="6">
        <v>353.51</v>
      </c>
      <c r="Q548" s="6">
        <v>2430.7800000000002</v>
      </c>
      <c r="R548" s="6">
        <v>92.08</v>
      </c>
      <c r="S548" s="6">
        <v>767.76</v>
      </c>
      <c r="T548" s="6">
        <v>445.59</v>
      </c>
      <c r="U548" s="6">
        <v>3198.53</v>
      </c>
      <c r="V548" s="6">
        <v>445.59</v>
      </c>
      <c r="W548" s="6">
        <v>3198.53</v>
      </c>
      <c r="X548" s="6">
        <v>32.590000000000003</v>
      </c>
      <c r="Y548" s="6">
        <v>117.48</v>
      </c>
      <c r="Z548" s="6">
        <v>32.590000000000003</v>
      </c>
      <c r="AA548" s="6">
        <v>117.48</v>
      </c>
      <c r="AB548" s="6">
        <v>0</v>
      </c>
      <c r="AC548" s="6">
        <v>0</v>
      </c>
      <c r="AD548" s="6">
        <v>93.9</v>
      </c>
      <c r="AE548" s="6">
        <v>111.3</v>
      </c>
      <c r="AF548" s="6">
        <v>138.13</v>
      </c>
      <c r="AG548" s="6">
        <v>1463.25</v>
      </c>
      <c r="AH548" s="6">
        <v>0</v>
      </c>
      <c r="AI548" s="6">
        <v>0</v>
      </c>
      <c r="AJ548" s="6">
        <v>551.71</v>
      </c>
      <c r="AK548" s="6">
        <v>-953.34</v>
      </c>
      <c r="AL548" s="6">
        <v>569.28</v>
      </c>
      <c r="AM548" s="6">
        <v>-975.31</v>
      </c>
      <c r="AN548" s="6">
        <v>710.22</v>
      </c>
      <c r="AO548" s="6">
        <v>4890.5600000000004</v>
      </c>
      <c r="AQ548" s="13">
        <v>0.5628045929647445</v>
      </c>
      <c r="AR548" s="13">
        <v>1.2421353137492954</v>
      </c>
    </row>
    <row r="549" spans="1:44">
      <c r="A549" s="6" t="s">
        <v>55</v>
      </c>
      <c r="B549" s="6">
        <v>26933.32</v>
      </c>
      <c r="C549" s="6">
        <v>20070.2</v>
      </c>
      <c r="D549" s="6">
        <v>11936.04</v>
      </c>
      <c r="E549" s="6">
        <v>9487.5</v>
      </c>
      <c r="F549" s="6">
        <v>607.45000000000005</v>
      </c>
      <c r="G549" s="6">
        <v>-140.83000000000001</v>
      </c>
      <c r="H549" s="6">
        <v>11328.59</v>
      </c>
      <c r="I549" s="6">
        <v>9628.33</v>
      </c>
      <c r="J549" s="6">
        <v>1718.34</v>
      </c>
      <c r="K549" s="6">
        <v>1733.09</v>
      </c>
      <c r="L549" s="6">
        <v>9610.25</v>
      </c>
      <c r="M549" s="6">
        <v>7895.24</v>
      </c>
      <c r="N549" s="6">
        <v>7365.66</v>
      </c>
      <c r="O549" s="6">
        <v>8746.91</v>
      </c>
      <c r="P549" s="6">
        <v>4112.38</v>
      </c>
      <c r="Q549" s="6">
        <v>3663.16</v>
      </c>
      <c r="R549" s="6">
        <v>-133.74</v>
      </c>
      <c r="S549" s="6">
        <v>-704.14</v>
      </c>
      <c r="T549" s="6">
        <v>3978.63</v>
      </c>
      <c r="U549" s="6">
        <v>2959.02</v>
      </c>
      <c r="V549" s="6">
        <v>3978.63</v>
      </c>
      <c r="W549" s="6">
        <v>2958.64</v>
      </c>
      <c r="X549" s="6">
        <v>2204.0100000000002</v>
      </c>
      <c r="Y549" s="6">
        <v>2209.48</v>
      </c>
      <c r="Z549" s="6">
        <v>-662.71</v>
      </c>
      <c r="AA549" s="6">
        <v>1463.45</v>
      </c>
      <c r="AB549" s="6">
        <v>-736.53</v>
      </c>
      <c r="AC549" s="6">
        <v>0</v>
      </c>
      <c r="AD549" s="6">
        <v>1410.12</v>
      </c>
      <c r="AE549" s="6">
        <v>1231.32</v>
      </c>
      <c r="AF549" s="6">
        <v>2438.73</v>
      </c>
      <c r="AG549" s="6">
        <v>2186.16</v>
      </c>
      <c r="AH549" s="6">
        <v>478.48</v>
      </c>
      <c r="AI549" s="6">
        <v>70.069999999999993</v>
      </c>
      <c r="AJ549" s="6">
        <v>2703.53</v>
      </c>
      <c r="AK549" s="6">
        <v>-14.4</v>
      </c>
      <c r="AL549" s="6">
        <v>3410.03</v>
      </c>
      <c r="AM549" s="6">
        <v>1089.3399999999999</v>
      </c>
      <c r="AN549" s="6">
        <v>6906.72</v>
      </c>
      <c r="AO549" s="6">
        <v>7909.64</v>
      </c>
      <c r="AQ549" s="13">
        <v>0.71868265653859165</v>
      </c>
      <c r="AR549" s="13">
        <v>1.0018238837578086</v>
      </c>
    </row>
    <row r="550" spans="1:44">
      <c r="A550" s="6" t="s">
        <v>137</v>
      </c>
      <c r="B550" s="6">
        <v>2591.9699999999998</v>
      </c>
      <c r="C550" s="6">
        <v>2744.29</v>
      </c>
      <c r="D550" s="6">
        <v>1086.9000000000001</v>
      </c>
      <c r="E550" s="6">
        <v>968.95</v>
      </c>
      <c r="F550" s="6">
        <v>-123.55</v>
      </c>
      <c r="G550" s="6">
        <v>58.61</v>
      </c>
      <c r="H550" s="6">
        <v>1210.44</v>
      </c>
      <c r="I550" s="6">
        <v>910.34</v>
      </c>
      <c r="J550" s="6">
        <v>69.14</v>
      </c>
      <c r="K550" s="6">
        <v>178.77</v>
      </c>
      <c r="L550" s="6">
        <v>1141.31</v>
      </c>
      <c r="M550" s="6">
        <v>731.58</v>
      </c>
      <c r="N550" s="6">
        <v>2277.9499999999998</v>
      </c>
      <c r="O550" s="6">
        <v>3137.58</v>
      </c>
      <c r="P550" s="6">
        <v>1149.5899999999999</v>
      </c>
      <c r="Q550" s="6">
        <v>1471.81</v>
      </c>
      <c r="R550" s="6">
        <v>148.46</v>
      </c>
      <c r="S550" s="6">
        <v>5.19</v>
      </c>
      <c r="T550" s="6">
        <v>1298.06</v>
      </c>
      <c r="U550" s="6">
        <v>1477</v>
      </c>
      <c r="V550" s="6">
        <v>1297.8499999999999</v>
      </c>
      <c r="W550" s="6">
        <v>1477</v>
      </c>
      <c r="X550" s="6">
        <v>239.45</v>
      </c>
      <c r="Y550" s="6">
        <v>196.48</v>
      </c>
      <c r="Z550" s="6">
        <v>-3.08</v>
      </c>
      <c r="AA550" s="6">
        <v>-179.34</v>
      </c>
      <c r="AB550" s="6">
        <v>-35.58</v>
      </c>
      <c r="AC550" s="6">
        <v>0</v>
      </c>
      <c r="AD550" s="6">
        <v>164.59</v>
      </c>
      <c r="AE550" s="6">
        <v>65.77</v>
      </c>
      <c r="AF550" s="6">
        <v>407.29</v>
      </c>
      <c r="AG550" s="6">
        <v>508.2</v>
      </c>
      <c r="AH550" s="6">
        <v>29.59</v>
      </c>
      <c r="AI550" s="6">
        <v>0.46</v>
      </c>
      <c r="AJ550" s="6">
        <v>-719.35</v>
      </c>
      <c r="AK550" s="6">
        <v>-1140.5</v>
      </c>
      <c r="AL550" s="6">
        <v>-596.86</v>
      </c>
      <c r="AM550" s="6">
        <v>-658.19</v>
      </c>
      <c r="AN550" s="6">
        <v>1860.66</v>
      </c>
      <c r="AO550" s="6">
        <v>1872.08</v>
      </c>
      <c r="AQ550" s="13">
        <v>1.6302844976386786</v>
      </c>
      <c r="AR550" s="13">
        <v>2.5589545914322422</v>
      </c>
    </row>
    <row r="551" spans="1:44">
      <c r="A551" s="6" t="s">
        <v>194</v>
      </c>
      <c r="B551" s="6">
        <v>3515.46</v>
      </c>
      <c r="C551" s="6">
        <v>0</v>
      </c>
      <c r="D551" s="6">
        <v>877.13</v>
      </c>
      <c r="E551" s="6">
        <v>0</v>
      </c>
      <c r="F551" s="6">
        <v>-52.87</v>
      </c>
      <c r="G551" s="6">
        <v>0</v>
      </c>
      <c r="H551" s="6">
        <v>930</v>
      </c>
      <c r="I551" s="6">
        <v>0</v>
      </c>
      <c r="J551" s="6">
        <v>277.8</v>
      </c>
      <c r="K551" s="6">
        <v>0</v>
      </c>
      <c r="L551" s="6">
        <v>652.20000000000005</v>
      </c>
      <c r="M551" s="6">
        <v>0</v>
      </c>
      <c r="N551" s="6">
        <v>1736.56</v>
      </c>
      <c r="O551" s="6">
        <v>0</v>
      </c>
      <c r="P551" s="6">
        <v>211.95</v>
      </c>
      <c r="Q551" s="6">
        <v>0</v>
      </c>
      <c r="R551" s="6">
        <v>167.63</v>
      </c>
      <c r="S551" s="6">
        <v>0</v>
      </c>
      <c r="T551" s="6">
        <v>379.58</v>
      </c>
      <c r="U551" s="6">
        <v>0</v>
      </c>
      <c r="V551" s="6">
        <v>379.58</v>
      </c>
      <c r="W551" s="6">
        <v>0</v>
      </c>
      <c r="X551" s="6">
        <v>451.85</v>
      </c>
      <c r="Y551" s="6">
        <v>0</v>
      </c>
      <c r="Z551" s="6">
        <v>43.11</v>
      </c>
      <c r="AA551" s="6">
        <v>0</v>
      </c>
      <c r="AB551" s="6">
        <v>-31.72</v>
      </c>
      <c r="AC551" s="6">
        <v>0</v>
      </c>
      <c r="AD551" s="6">
        <v>334.41</v>
      </c>
      <c r="AE551" s="6">
        <v>0</v>
      </c>
      <c r="AF551" s="6">
        <v>384.98</v>
      </c>
      <c r="AG551" s="6">
        <v>0</v>
      </c>
      <c r="AH551" s="6">
        <v>0.85</v>
      </c>
      <c r="AI551" s="6">
        <v>0</v>
      </c>
      <c r="AJ551" s="6">
        <v>-459.01</v>
      </c>
      <c r="AK551" s="6">
        <v>0</v>
      </c>
      <c r="AL551" s="6">
        <v>-131.43</v>
      </c>
      <c r="AM551" s="6">
        <v>0</v>
      </c>
      <c r="AN551" s="6">
        <v>1111.21</v>
      </c>
      <c r="AO551" s="6">
        <v>0</v>
      </c>
      <c r="AQ551" s="13">
        <v>1.7037871818460595</v>
      </c>
      <c r="AR551" s="13" t="s">
        <v>587</v>
      </c>
    </row>
    <row r="552" spans="1:44">
      <c r="A552" s="6" t="s">
        <v>8</v>
      </c>
      <c r="B552" s="6">
        <v>2567.6799999999998</v>
      </c>
      <c r="C552" s="6">
        <v>2766.43</v>
      </c>
      <c r="D552" s="6">
        <v>616.11</v>
      </c>
      <c r="E552" s="6">
        <v>688.6</v>
      </c>
      <c r="F552" s="6">
        <v>41.74</v>
      </c>
      <c r="G552" s="6">
        <v>179.66</v>
      </c>
      <c r="H552" s="6">
        <v>574.37</v>
      </c>
      <c r="I552" s="6">
        <v>508.94</v>
      </c>
      <c r="J552" s="6">
        <v>284.77</v>
      </c>
      <c r="K552" s="6">
        <v>231.03</v>
      </c>
      <c r="L552" s="6">
        <v>289.58999999999997</v>
      </c>
      <c r="M552" s="6">
        <v>277.89999999999998</v>
      </c>
      <c r="N552" s="6">
        <v>1071.1099999999999</v>
      </c>
      <c r="O552" s="6">
        <v>1436.38</v>
      </c>
      <c r="P552" s="6">
        <v>265.31</v>
      </c>
      <c r="Q552" s="6">
        <v>336.26</v>
      </c>
      <c r="R552" s="6">
        <v>70.099999999999994</v>
      </c>
      <c r="S552" s="6">
        <v>16.309999999999999</v>
      </c>
      <c r="T552" s="6">
        <v>335.41</v>
      </c>
      <c r="U552" s="6">
        <v>352.56</v>
      </c>
      <c r="V552" s="6">
        <v>335.41</v>
      </c>
      <c r="W552" s="6">
        <v>310.33</v>
      </c>
      <c r="X552" s="6">
        <v>452.04</v>
      </c>
      <c r="Y552" s="6">
        <v>518.58000000000004</v>
      </c>
      <c r="Z552" s="6">
        <v>-157.72</v>
      </c>
      <c r="AA552" s="6">
        <v>-200.75</v>
      </c>
      <c r="AB552" s="6">
        <v>-56.21</v>
      </c>
      <c r="AC552" s="6">
        <v>-46.37</v>
      </c>
      <c r="AD552" s="6">
        <v>436.49</v>
      </c>
      <c r="AE552" s="6">
        <v>491.84</v>
      </c>
      <c r="AF552" s="6">
        <v>354.86</v>
      </c>
      <c r="AG552" s="6">
        <v>318.22000000000003</v>
      </c>
      <c r="AH552" s="6">
        <v>17.03</v>
      </c>
      <c r="AI552" s="6">
        <v>11.61</v>
      </c>
      <c r="AJ552" s="6">
        <v>-640.27</v>
      </c>
      <c r="AK552" s="6">
        <v>-606.99</v>
      </c>
      <c r="AL552" s="6">
        <v>-525.12</v>
      </c>
      <c r="AM552" s="6">
        <v>-472.81</v>
      </c>
      <c r="AN552" s="6">
        <v>929.86</v>
      </c>
      <c r="AO552" s="6">
        <v>884.89</v>
      </c>
      <c r="AQ552" s="13">
        <v>3.2109534168997551</v>
      </c>
      <c r="AR552" s="13">
        <v>3.1842029507016916</v>
      </c>
    </row>
    <row r="553" spans="1:44">
      <c r="A553" s="6" t="s">
        <v>25</v>
      </c>
      <c r="B553" s="6">
        <v>5787.13</v>
      </c>
      <c r="C553" s="6">
        <v>8631.5300000000007</v>
      </c>
      <c r="D553" s="6">
        <v>3501.28</v>
      </c>
      <c r="E553" s="6">
        <v>3184.14</v>
      </c>
      <c r="F553" s="6">
        <v>-70.33</v>
      </c>
      <c r="G553" s="6">
        <v>-184.95</v>
      </c>
      <c r="H553" s="6">
        <v>3571.61</v>
      </c>
      <c r="I553" s="6">
        <v>3369.09</v>
      </c>
      <c r="J553" s="6">
        <v>0</v>
      </c>
      <c r="K553" s="6">
        <v>328.92</v>
      </c>
      <c r="L553" s="6">
        <v>3571.61</v>
      </c>
      <c r="M553" s="6">
        <v>3040.17</v>
      </c>
      <c r="N553" s="6">
        <v>4691.63</v>
      </c>
      <c r="O553" s="6">
        <v>10123.39</v>
      </c>
      <c r="P553" s="6">
        <v>2587.8000000000002</v>
      </c>
      <c r="Q553" s="6">
        <v>2127.5700000000002</v>
      </c>
      <c r="R553" s="6">
        <v>-284.67</v>
      </c>
      <c r="S553" s="6">
        <v>373.37</v>
      </c>
      <c r="T553" s="6">
        <v>2303.13</v>
      </c>
      <c r="U553" s="6">
        <v>2500.94</v>
      </c>
      <c r="V553" s="6">
        <v>2303.13</v>
      </c>
      <c r="W553" s="6">
        <v>2500.94</v>
      </c>
      <c r="X553" s="6">
        <v>308.69</v>
      </c>
      <c r="Y553" s="6">
        <v>1584.7</v>
      </c>
      <c r="Z553" s="6">
        <v>-264.11</v>
      </c>
      <c r="AA553" s="6">
        <v>28.02</v>
      </c>
      <c r="AB553" s="6">
        <v>-13.87</v>
      </c>
      <c r="AC553" s="6">
        <v>-49.14</v>
      </c>
      <c r="AD553" s="6">
        <v>604.17999999999995</v>
      </c>
      <c r="AE553" s="6">
        <v>551.12</v>
      </c>
      <c r="AF553" s="6">
        <v>1357.63</v>
      </c>
      <c r="AG553" s="6">
        <v>1236.24</v>
      </c>
      <c r="AH553" s="6">
        <v>14.73</v>
      </c>
      <c r="AI553" s="6">
        <v>93.17</v>
      </c>
      <c r="AJ553" s="6">
        <v>-430.08</v>
      </c>
      <c r="AK553" s="6">
        <v>-1320.17</v>
      </c>
      <c r="AL553" s="6">
        <v>-462.93</v>
      </c>
      <c r="AM553" s="6">
        <v>-808</v>
      </c>
      <c r="AN553" s="6">
        <v>4001.69</v>
      </c>
      <c r="AO553" s="6">
        <v>4360.34</v>
      </c>
      <c r="AQ553" s="13">
        <v>1.120416282852831</v>
      </c>
      <c r="AR553" s="13">
        <v>1.4342421640895082</v>
      </c>
    </row>
    <row r="554" spans="1:44">
      <c r="D554" s="6"/>
      <c r="E554" s="6"/>
      <c r="AQ554" s="13"/>
      <c r="AR554" s="13"/>
    </row>
    <row r="555" spans="1:44">
      <c r="D555" s="6"/>
      <c r="E555" s="6"/>
      <c r="AQ555" s="13"/>
      <c r="AR555" s="13"/>
    </row>
    <row r="556" spans="1:44">
      <c r="D556" s="6"/>
      <c r="E556" s="6"/>
      <c r="AQ556" s="13"/>
      <c r="AR556" s="13"/>
    </row>
    <row r="557" spans="1:44" ht="13.5" thickBot="1">
      <c r="A557" s="14" t="s">
        <v>118</v>
      </c>
      <c r="B557" s="167">
        <v>132906.79999999999</v>
      </c>
      <c r="C557" s="167">
        <v>126135.04999999997</v>
      </c>
      <c r="D557" s="167">
        <v>58394.38</v>
      </c>
      <c r="E557" s="167">
        <v>52268.42</v>
      </c>
      <c r="F557" s="167">
        <v>4026.1900000000005</v>
      </c>
      <c r="G557" s="167">
        <v>-636.02</v>
      </c>
      <c r="H557" s="167">
        <v>54368.19000000001</v>
      </c>
      <c r="I557" s="167">
        <v>52904.429999999993</v>
      </c>
      <c r="J557" s="167">
        <v>9915.0499999999993</v>
      </c>
      <c r="K557" s="167">
        <v>9164.5200000000023</v>
      </c>
      <c r="L557" s="167">
        <v>44453.149999999994</v>
      </c>
      <c r="M557" s="167">
        <v>43739.91</v>
      </c>
      <c r="N557" s="167">
        <v>37134.019999999997</v>
      </c>
      <c r="O557" s="167">
        <v>58390.869999999988</v>
      </c>
      <c r="P557" s="167">
        <v>17478.54</v>
      </c>
      <c r="Q557" s="167">
        <v>24776.589999999997</v>
      </c>
      <c r="R557" s="167">
        <v>774.84999999999991</v>
      </c>
      <c r="S557" s="167">
        <v>2657.93</v>
      </c>
      <c r="T557" s="167">
        <v>18253.400000000001</v>
      </c>
      <c r="U557" s="167">
        <v>27434.539999999997</v>
      </c>
      <c r="V557" s="167">
        <v>18143.52</v>
      </c>
      <c r="W557" s="167">
        <v>27375.999999999996</v>
      </c>
      <c r="X557" s="167">
        <v>14620.170000000004</v>
      </c>
      <c r="Y557" s="167">
        <v>14923.109999999999</v>
      </c>
      <c r="Z557" s="167">
        <v>1605.6599999999999</v>
      </c>
      <c r="AA557" s="167">
        <v>560.53000000000009</v>
      </c>
      <c r="AB557" s="167">
        <v>-1248.1199999999999</v>
      </c>
      <c r="AC557" s="167">
        <v>-389.84000000000003</v>
      </c>
      <c r="AD557" s="167">
        <v>6910.49</v>
      </c>
      <c r="AE557" s="167">
        <v>6662.1600000000017</v>
      </c>
      <c r="AF557" s="167">
        <v>13594.720000000001</v>
      </c>
      <c r="AG557" s="167">
        <v>12548.26</v>
      </c>
      <c r="AH557" s="167">
        <v>3031.1800000000003</v>
      </c>
      <c r="AI557" s="167">
        <v>5075.0599999999995</v>
      </c>
      <c r="AJ557" s="167">
        <v>2415.73</v>
      </c>
      <c r="AK557" s="167">
        <v>-8092.23</v>
      </c>
      <c r="AL557" s="167">
        <v>11142.619999999999</v>
      </c>
      <c r="AM557" s="167">
        <v>-7157.4900000000007</v>
      </c>
      <c r="AN557" s="167">
        <v>42037.41</v>
      </c>
      <c r="AO557" s="167">
        <v>51832.14</v>
      </c>
      <c r="AP557" s="15"/>
      <c r="AQ557" s="15">
        <v>0.94565649453413336</v>
      </c>
      <c r="AR557" s="15">
        <v>1.1850079252563619</v>
      </c>
    </row>
    <row r="558" spans="1:44" ht="14.25">
      <c r="A558" s="140" t="s">
        <v>129</v>
      </c>
      <c r="B558" s="376">
        <v>0</v>
      </c>
      <c r="C558" s="376">
        <v>0</v>
      </c>
      <c r="D558" s="376">
        <v>0</v>
      </c>
      <c r="E558" s="376">
        <v>0</v>
      </c>
      <c r="F558" s="376">
        <v>0</v>
      </c>
      <c r="G558" s="376">
        <v>0</v>
      </c>
      <c r="H558" s="376">
        <v>0</v>
      </c>
      <c r="I558" s="376">
        <v>0</v>
      </c>
      <c r="J558" s="376">
        <v>0</v>
      </c>
      <c r="K558" s="376">
        <v>0</v>
      </c>
      <c r="L558" s="376">
        <v>0</v>
      </c>
      <c r="M558" s="376">
        <v>0</v>
      </c>
      <c r="N558" s="376">
        <v>0</v>
      </c>
      <c r="O558" s="376">
        <v>0</v>
      </c>
      <c r="P558" s="376">
        <v>0</v>
      </c>
      <c r="Q558" s="376">
        <v>0</v>
      </c>
      <c r="R558" s="376">
        <v>0</v>
      </c>
      <c r="S558" s="376">
        <v>0</v>
      </c>
      <c r="T558" s="376">
        <v>0</v>
      </c>
      <c r="U558" s="376">
        <v>0</v>
      </c>
      <c r="V558" s="376">
        <v>0</v>
      </c>
      <c r="W558" s="376">
        <v>0</v>
      </c>
      <c r="X558" s="376">
        <v>0</v>
      </c>
      <c r="Y558" s="376">
        <v>0</v>
      </c>
      <c r="Z558" s="376">
        <v>0</v>
      </c>
      <c r="AA558" s="376">
        <v>0</v>
      </c>
      <c r="AB558" s="376">
        <v>0</v>
      </c>
      <c r="AC558" s="376">
        <v>0</v>
      </c>
      <c r="AD558" s="376">
        <v>0</v>
      </c>
      <c r="AE558" s="376">
        <v>0</v>
      </c>
      <c r="AF558" s="376">
        <v>0</v>
      </c>
      <c r="AG558" s="376">
        <v>0</v>
      </c>
      <c r="AH558" s="376">
        <v>0</v>
      </c>
      <c r="AI558" s="376">
        <v>0</v>
      </c>
      <c r="AJ558" s="376"/>
      <c r="AK558" s="376"/>
      <c r="AL558" s="376"/>
      <c r="AM558" s="376"/>
      <c r="AN558" s="376"/>
      <c r="AO558" s="376"/>
      <c r="AP558" s="376"/>
      <c r="AQ558" s="1262">
        <v>0</v>
      </c>
      <c r="AR558" s="1262">
        <v>0</v>
      </c>
    </row>
    <row r="559" spans="1:44" ht="14.25">
      <c r="A559" s="141" t="s">
        <v>129</v>
      </c>
      <c r="B559" s="142">
        <v>-2.0000000018626451E-2</v>
      </c>
      <c r="C559" s="142">
        <v>2.9999999969732016E-2</v>
      </c>
      <c r="D559" s="142">
        <v>0</v>
      </c>
      <c r="E559" s="142">
        <v>-1.0000000002037268E-2</v>
      </c>
      <c r="F559" s="142">
        <v>1.0000000000673026E-2</v>
      </c>
      <c r="G559" s="142">
        <v>0</v>
      </c>
      <c r="H559" s="142">
        <v>-9.9999999874853529E-3</v>
      </c>
      <c r="I559" s="142">
        <v>-2.0000000004074536E-2</v>
      </c>
      <c r="J559" s="142">
        <v>-1.0000000000218279E-2</v>
      </c>
      <c r="K559" s="142">
        <v>1.0000000002037268E-2</v>
      </c>
      <c r="L559" s="142">
        <v>9.9999999947613105E-3</v>
      </c>
      <c r="M559" s="142">
        <v>-2.9999999998835847E-2</v>
      </c>
      <c r="N559" s="142">
        <v>0</v>
      </c>
      <c r="O559" s="142">
        <v>9.9999999874853529E-3</v>
      </c>
      <c r="P559" s="142">
        <v>2.0000000000436557E-2</v>
      </c>
      <c r="Q559" s="142">
        <v>-1.0000000002037268E-2</v>
      </c>
      <c r="R559" s="142">
        <v>9.9999999998772182E-3</v>
      </c>
      <c r="S559" s="142">
        <v>-1.0000000000218279E-2</v>
      </c>
      <c r="T559" s="142">
        <v>4.0000000000873115E-2</v>
      </c>
      <c r="U559" s="142">
        <v>0</v>
      </c>
      <c r="V559" s="142">
        <v>2.9999999998835847E-2</v>
      </c>
      <c r="W559" s="142">
        <v>0</v>
      </c>
      <c r="X559" s="142">
        <v>1.0000000003856258E-2</v>
      </c>
      <c r="Y559" s="142">
        <v>0</v>
      </c>
      <c r="Z559" s="142">
        <v>0</v>
      </c>
      <c r="AA559" s="142">
        <v>-9.9999999998772182E-3</v>
      </c>
      <c r="AB559" s="142">
        <v>1.0000000000218279E-2</v>
      </c>
      <c r="AC559" s="142">
        <v>0</v>
      </c>
      <c r="AD559" s="142">
        <v>0</v>
      </c>
      <c r="AE559" s="142">
        <v>-9.9999999983992893E-3</v>
      </c>
      <c r="AF559" s="142">
        <v>-9.9999999983992893E-3</v>
      </c>
      <c r="AG559" s="142">
        <v>3.0000000000654836E-2</v>
      </c>
      <c r="AH559" s="142">
        <v>2.0000000000436557E-2</v>
      </c>
      <c r="AI559" s="142">
        <v>9.999999999308784E-3</v>
      </c>
      <c r="AJ559" s="142">
        <v>-9.9999999997635314E-3</v>
      </c>
      <c r="AK559" s="142">
        <v>-1.9999999999527063E-2</v>
      </c>
      <c r="AL559" s="142">
        <v>-1.0000000000218279E-2</v>
      </c>
      <c r="AM559" s="142">
        <v>-1.0000000001127773E-2</v>
      </c>
      <c r="AN559" s="142">
        <v>1.0000000002037268E-2</v>
      </c>
      <c r="AO559" s="142">
        <v>-1.0000000002037268E-2</v>
      </c>
      <c r="AP559" s="142"/>
      <c r="AQ559" s="142"/>
      <c r="AR559" s="142"/>
    </row>
    <row r="562" spans="1:44" ht="20.25">
      <c r="A562" s="1710" t="s">
        <v>372</v>
      </c>
      <c r="B562" s="1710"/>
      <c r="C562" s="1710"/>
    </row>
    <row r="563" spans="1:44" ht="15.75">
      <c r="A563" s="176">
        <v>1</v>
      </c>
      <c r="B563" s="176">
        <v>2</v>
      </c>
      <c r="C563" s="176">
        <v>3</v>
      </c>
      <c r="D563" s="176">
        <v>4</v>
      </c>
      <c r="E563" s="176">
        <v>5</v>
      </c>
      <c r="F563" s="176">
        <v>6</v>
      </c>
      <c r="G563" s="176">
        <v>7</v>
      </c>
      <c r="H563" s="176">
        <v>8</v>
      </c>
      <c r="I563" s="176">
        <v>9</v>
      </c>
      <c r="J563" s="176">
        <v>10</v>
      </c>
      <c r="K563" s="176">
        <v>11</v>
      </c>
      <c r="L563" s="176">
        <v>12</v>
      </c>
      <c r="M563" s="176">
        <v>13</v>
      </c>
      <c r="N563" s="176">
        <v>14</v>
      </c>
      <c r="O563" s="176">
        <v>15</v>
      </c>
      <c r="P563" s="176">
        <v>16</v>
      </c>
      <c r="Q563" s="176">
        <v>17</v>
      </c>
      <c r="R563" s="176">
        <v>18</v>
      </c>
      <c r="S563" s="176">
        <v>19</v>
      </c>
      <c r="T563" s="176">
        <v>20</v>
      </c>
      <c r="U563" s="176">
        <v>21</v>
      </c>
      <c r="V563" s="176">
        <v>22</v>
      </c>
      <c r="W563" s="176">
        <v>23</v>
      </c>
      <c r="X563" s="176">
        <v>24</v>
      </c>
      <c r="Y563" s="176">
        <v>25</v>
      </c>
      <c r="Z563" s="176">
        <v>26</v>
      </c>
      <c r="AA563" s="176">
        <v>27</v>
      </c>
      <c r="AB563" s="176">
        <v>28</v>
      </c>
      <c r="AC563" s="176">
        <v>29</v>
      </c>
      <c r="AD563" s="176">
        <v>30</v>
      </c>
      <c r="AE563" s="176">
        <v>31</v>
      </c>
      <c r="AF563" s="176">
        <v>32</v>
      </c>
      <c r="AG563" s="176">
        <v>33</v>
      </c>
      <c r="AH563" s="176">
        <v>34</v>
      </c>
      <c r="AI563" s="176">
        <v>35</v>
      </c>
      <c r="AJ563" s="176">
        <v>36</v>
      </c>
      <c r="AK563" s="176">
        <v>37</v>
      </c>
      <c r="AL563" s="176">
        <v>38</v>
      </c>
      <c r="AM563" s="176">
        <v>39</v>
      </c>
      <c r="AN563" s="176">
        <v>40</v>
      </c>
      <c r="AO563" s="176">
        <v>41</v>
      </c>
      <c r="AP563" s="176">
        <v>42</v>
      </c>
      <c r="AQ563" s="176">
        <v>43</v>
      </c>
      <c r="AR563" s="176">
        <v>44</v>
      </c>
    </row>
    <row r="564" spans="1:44">
      <c r="A564" s="4" t="s">
        <v>13</v>
      </c>
      <c r="B564" s="1489" t="s">
        <v>11</v>
      </c>
      <c r="C564" s="1489"/>
      <c r="D564" s="1489" t="s">
        <v>45</v>
      </c>
      <c r="E564" s="1489"/>
      <c r="F564" s="1489" t="s">
        <v>50</v>
      </c>
      <c r="G564" s="1489"/>
      <c r="H564" s="1489" t="s">
        <v>43</v>
      </c>
      <c r="I564" s="1489"/>
      <c r="J564" s="1489" t="s">
        <v>78</v>
      </c>
      <c r="K564" s="1489"/>
      <c r="L564" s="1489" t="s">
        <v>79</v>
      </c>
      <c r="M564" s="1489"/>
      <c r="N564" s="1489" t="s">
        <v>80</v>
      </c>
      <c r="O564" s="1489"/>
      <c r="P564" s="1489" t="s">
        <v>178</v>
      </c>
      <c r="Q564" s="1489"/>
      <c r="R564" s="1489" t="s">
        <v>94</v>
      </c>
      <c r="S564" s="1489"/>
      <c r="T564" s="1489" t="s">
        <v>83</v>
      </c>
      <c r="U564" s="1489"/>
      <c r="V564" s="1489" t="s">
        <v>411</v>
      </c>
      <c r="W564" s="1489"/>
      <c r="X564" s="1489" t="s">
        <v>85</v>
      </c>
      <c r="Y564" s="1489"/>
      <c r="Z564" s="1489" t="s">
        <v>86</v>
      </c>
      <c r="AA564" s="1489"/>
      <c r="AB564" s="1489" t="s">
        <v>212</v>
      </c>
      <c r="AC564" s="1489"/>
      <c r="AD564" s="1489" t="s">
        <v>87</v>
      </c>
      <c r="AE564" s="1489"/>
      <c r="AF564" s="1489" t="s">
        <v>88</v>
      </c>
      <c r="AG564" s="1489"/>
      <c r="AH564" s="1489" t="s">
        <v>99</v>
      </c>
      <c r="AI564" s="1489"/>
      <c r="AJ564" s="1489" t="s">
        <v>412</v>
      </c>
      <c r="AK564" s="1489"/>
      <c r="AL564" s="1489" t="s">
        <v>90</v>
      </c>
      <c r="AM564" s="1489"/>
      <c r="AN564" s="1489" t="s">
        <v>72</v>
      </c>
      <c r="AO564" s="1489"/>
      <c r="AP564" s="373"/>
      <c r="AQ564" s="1489" t="s">
        <v>406</v>
      </c>
      <c r="AR564" s="1489"/>
    </row>
    <row r="565" spans="1:44">
      <c r="A565" s="4" t="s">
        <v>13</v>
      </c>
      <c r="B565" s="4" t="s">
        <v>41</v>
      </c>
      <c r="C565" s="4" t="s">
        <v>42</v>
      </c>
      <c r="D565" s="276" t="s">
        <v>41</v>
      </c>
      <c r="E565" s="276" t="s">
        <v>42</v>
      </c>
      <c r="F565" s="4" t="s">
        <v>41</v>
      </c>
      <c r="G565" s="4" t="s">
        <v>42</v>
      </c>
      <c r="H565" s="4" t="s">
        <v>41</v>
      </c>
      <c r="I565" s="4" t="s">
        <v>42</v>
      </c>
      <c r="J565" s="4" t="s">
        <v>41</v>
      </c>
      <c r="K565" s="4" t="s">
        <v>42</v>
      </c>
      <c r="L565" s="4" t="s">
        <v>41</v>
      </c>
      <c r="M565" s="4" t="s">
        <v>42</v>
      </c>
      <c r="N565" s="4" t="s">
        <v>41</v>
      </c>
      <c r="O565" s="4" t="s">
        <v>42</v>
      </c>
      <c r="P565" s="4" t="s">
        <v>41</v>
      </c>
      <c r="Q565" s="4" t="s">
        <v>42</v>
      </c>
      <c r="R565" s="4" t="s">
        <v>41</v>
      </c>
      <c r="S565" s="4" t="s">
        <v>42</v>
      </c>
      <c r="T565" s="4" t="s">
        <v>41</v>
      </c>
      <c r="U565" s="4" t="s">
        <v>42</v>
      </c>
      <c r="V565" s="4" t="s">
        <v>41</v>
      </c>
      <c r="W565" s="4" t="s">
        <v>42</v>
      </c>
      <c r="X565" s="4" t="s">
        <v>41</v>
      </c>
      <c r="Y565" s="4" t="s">
        <v>42</v>
      </c>
      <c r="Z565" s="4" t="s">
        <v>41</v>
      </c>
      <c r="AA565" s="4" t="s">
        <v>42</v>
      </c>
      <c r="AB565" s="4" t="s">
        <v>41</v>
      </c>
      <c r="AC565" s="4" t="s">
        <v>42</v>
      </c>
      <c r="AD565" s="4" t="s">
        <v>41</v>
      </c>
      <c r="AE565" s="4" t="s">
        <v>42</v>
      </c>
      <c r="AF565" s="4" t="s">
        <v>41</v>
      </c>
      <c r="AG565" s="4" t="s">
        <v>42</v>
      </c>
      <c r="AH565" s="4" t="s">
        <v>41</v>
      </c>
      <c r="AI565" s="4" t="s">
        <v>42</v>
      </c>
      <c r="AJ565" s="4" t="s">
        <v>41</v>
      </c>
      <c r="AK565" s="4" t="s">
        <v>42</v>
      </c>
      <c r="AL565" s="4" t="s">
        <v>41</v>
      </c>
      <c r="AM565" s="4" t="s">
        <v>42</v>
      </c>
      <c r="AQ565" s="4" t="s">
        <v>41</v>
      </c>
      <c r="AR565" s="4" t="s">
        <v>42</v>
      </c>
    </row>
    <row r="566" spans="1:44">
      <c r="A566" s="6" t="s">
        <v>14</v>
      </c>
      <c r="B566" s="6">
        <v>11896.96</v>
      </c>
      <c r="C566" s="6">
        <v>0</v>
      </c>
      <c r="D566" s="6">
        <v>8442.73</v>
      </c>
      <c r="E566" s="6">
        <v>0</v>
      </c>
      <c r="F566" s="6">
        <v>3880.37</v>
      </c>
      <c r="G566" s="6">
        <v>0</v>
      </c>
      <c r="H566" s="6">
        <v>4562.37</v>
      </c>
      <c r="I566" s="6">
        <v>0</v>
      </c>
      <c r="J566" s="6">
        <v>4223.26</v>
      </c>
      <c r="K566" s="6">
        <v>0</v>
      </c>
      <c r="L566" s="6">
        <v>339.1</v>
      </c>
      <c r="M566" s="6">
        <v>0</v>
      </c>
      <c r="N566" s="6">
        <v>1054.1099999999999</v>
      </c>
      <c r="O566" s="6">
        <v>0</v>
      </c>
      <c r="P566" s="6">
        <v>557.19000000000005</v>
      </c>
      <c r="Q566" s="6">
        <v>0</v>
      </c>
      <c r="R566" s="6">
        <v>709.45</v>
      </c>
      <c r="S566" s="6">
        <v>0</v>
      </c>
      <c r="T566" s="6">
        <v>1266.6500000000001</v>
      </c>
      <c r="U566" s="6">
        <v>0</v>
      </c>
      <c r="V566" s="6">
        <v>1265.51</v>
      </c>
      <c r="W566" s="6">
        <v>0</v>
      </c>
      <c r="X566" s="6">
        <v>666.34</v>
      </c>
      <c r="Y566" s="6">
        <v>0</v>
      </c>
      <c r="Z566" s="6">
        <v>-839.83</v>
      </c>
      <c r="AA566" s="6">
        <v>0</v>
      </c>
      <c r="AB566" s="6">
        <v>-30.44</v>
      </c>
      <c r="AC566" s="6">
        <v>0</v>
      </c>
      <c r="AD566" s="6">
        <v>348.61</v>
      </c>
      <c r="AE566" s="6">
        <v>0</v>
      </c>
      <c r="AF566" s="6">
        <v>1049.5899999999999</v>
      </c>
      <c r="AG566" s="6">
        <v>0</v>
      </c>
      <c r="AH566" s="6">
        <v>0</v>
      </c>
      <c r="AI566" s="6">
        <v>0</v>
      </c>
      <c r="AJ566" s="6">
        <v>-1454.34</v>
      </c>
      <c r="AK566" s="6">
        <v>0</v>
      </c>
      <c r="AL566" s="6">
        <v>-1378.29</v>
      </c>
      <c r="AM566" s="6">
        <v>0</v>
      </c>
      <c r="AN566" s="6">
        <v>1793.45</v>
      </c>
      <c r="AO566" s="6">
        <v>0</v>
      </c>
      <c r="AQ566" s="13">
        <v>5.2888528457682096</v>
      </c>
      <c r="AR566" s="13" t="s">
        <v>587</v>
      </c>
    </row>
    <row r="567" spans="1:44">
      <c r="A567" s="6" t="s">
        <v>375</v>
      </c>
      <c r="B567" s="6">
        <v>2173.0500000000002</v>
      </c>
      <c r="C567" s="6">
        <v>1377.77</v>
      </c>
      <c r="D567" s="6">
        <v>47.36</v>
      </c>
      <c r="E567" s="6">
        <v>0</v>
      </c>
      <c r="F567" s="6">
        <v>-92.28</v>
      </c>
      <c r="G567" s="6">
        <v>-104.62</v>
      </c>
      <c r="H567" s="6">
        <v>139.63999999999999</v>
      </c>
      <c r="I567" s="6">
        <v>104.62</v>
      </c>
      <c r="J567" s="6">
        <v>37.81</v>
      </c>
      <c r="K567" s="6">
        <v>241.01</v>
      </c>
      <c r="L567" s="6">
        <v>101.83</v>
      </c>
      <c r="M567" s="6">
        <v>-136.38999999999999</v>
      </c>
      <c r="N567" s="6">
        <v>569.89</v>
      </c>
      <c r="O567" s="6">
        <v>878.96</v>
      </c>
      <c r="P567" s="6">
        <v>-29.02</v>
      </c>
      <c r="Q567" s="6">
        <v>7.32</v>
      </c>
      <c r="R567" s="6">
        <v>9.14</v>
      </c>
      <c r="S567" s="6">
        <v>163.21</v>
      </c>
      <c r="T567" s="6">
        <v>-19.89</v>
      </c>
      <c r="U567" s="6">
        <v>170.53</v>
      </c>
      <c r="V567" s="6">
        <v>-19.89</v>
      </c>
      <c r="W567" s="6">
        <v>170.53</v>
      </c>
      <c r="X567" s="6">
        <v>68.569999999999993</v>
      </c>
      <c r="Y567" s="6">
        <v>95.5</v>
      </c>
      <c r="Z567" s="6">
        <v>-399.65</v>
      </c>
      <c r="AA567" s="6">
        <v>-161.13</v>
      </c>
      <c r="AB567" s="6">
        <v>-7.74</v>
      </c>
      <c r="AC567" s="6">
        <v>0</v>
      </c>
      <c r="AD567" s="6">
        <v>322.88</v>
      </c>
      <c r="AE567" s="6">
        <v>150.28</v>
      </c>
      <c r="AF567" s="6">
        <v>809.52</v>
      </c>
      <c r="AG567" s="6">
        <v>229.15</v>
      </c>
      <c r="AH567" s="6">
        <v>353.05</v>
      </c>
      <c r="AI567" s="6">
        <v>6.91</v>
      </c>
      <c r="AJ567" s="6">
        <v>-956.35</v>
      </c>
      <c r="AK567" s="6">
        <v>-532.12</v>
      </c>
      <c r="AL567" s="6">
        <v>-941.26</v>
      </c>
      <c r="AM567" s="6">
        <v>-479.27</v>
      </c>
      <c r="AN567" s="6">
        <v>1058.18</v>
      </c>
      <c r="AO567" s="6">
        <v>395.73</v>
      </c>
      <c r="AQ567" s="13">
        <v>10.391633114013553</v>
      </c>
      <c r="AR567" s="13">
        <v>-2.9014590512500922</v>
      </c>
    </row>
    <row r="568" spans="1:44">
      <c r="A568" s="6" t="s">
        <v>27</v>
      </c>
      <c r="B568" s="6">
        <v>241.69</v>
      </c>
      <c r="C568" s="6">
        <v>15273.14</v>
      </c>
      <c r="D568" s="6">
        <v>1.46</v>
      </c>
      <c r="E568" s="6">
        <v>1.93</v>
      </c>
      <c r="F568" s="6">
        <v>-22.9</v>
      </c>
      <c r="G568" s="6">
        <v>2032.28</v>
      </c>
      <c r="H568" s="6">
        <v>24.36</v>
      </c>
      <c r="I568" s="6">
        <v>-2030.35</v>
      </c>
      <c r="J568" s="6">
        <v>0</v>
      </c>
      <c r="K568" s="6">
        <v>0</v>
      </c>
      <c r="L568" s="6">
        <v>24.36</v>
      </c>
      <c r="M568" s="6">
        <v>-2030.35</v>
      </c>
      <c r="N568" s="6">
        <v>470.21</v>
      </c>
      <c r="O568" s="6">
        <v>54.49</v>
      </c>
      <c r="P568" s="6">
        <v>0.97</v>
      </c>
      <c r="Q568" s="6">
        <v>0.14000000000000001</v>
      </c>
      <c r="R568" s="6">
        <v>-1.06</v>
      </c>
      <c r="S568" s="6">
        <v>-0.16</v>
      </c>
      <c r="T568" s="6">
        <v>-0.09</v>
      </c>
      <c r="U568" s="6">
        <v>-0.02</v>
      </c>
      <c r="V568" s="6">
        <v>-0.09</v>
      </c>
      <c r="W568" s="6">
        <v>-0.02</v>
      </c>
      <c r="X568" s="6">
        <v>6.25</v>
      </c>
      <c r="Y568" s="6">
        <v>335.78</v>
      </c>
      <c r="Z568" s="6">
        <v>-34.49</v>
      </c>
      <c r="AA568" s="6">
        <v>-2281.42</v>
      </c>
      <c r="AB568" s="6">
        <v>-0.01</v>
      </c>
      <c r="AC568" s="6">
        <v>0</v>
      </c>
      <c r="AD568" s="6">
        <v>0.1</v>
      </c>
      <c r="AE568" s="6">
        <v>261.64999999999998</v>
      </c>
      <c r="AF568" s="6">
        <v>11.6</v>
      </c>
      <c r="AG568" s="6">
        <v>40.729999999999997</v>
      </c>
      <c r="AH568" s="6">
        <v>0.01</v>
      </c>
      <c r="AI568" s="6">
        <v>1.61</v>
      </c>
      <c r="AJ568" s="6">
        <v>47.23</v>
      </c>
      <c r="AK568" s="6">
        <v>-52.9</v>
      </c>
      <c r="AL568" s="6">
        <v>27.42</v>
      </c>
      <c r="AM568" s="6">
        <v>131.96</v>
      </c>
      <c r="AN568" s="6">
        <v>-22.87</v>
      </c>
      <c r="AO568" s="6">
        <v>-1977.45</v>
      </c>
      <c r="AQ568" s="13">
        <v>-0.93883415435139583</v>
      </c>
      <c r="AR568" s="13">
        <v>0.97394537887556343</v>
      </c>
    </row>
    <row r="569" spans="1:44">
      <c r="A569" s="6" t="s">
        <v>350</v>
      </c>
      <c r="B569" s="6">
        <v>17975.560000000001</v>
      </c>
      <c r="C569" s="6">
        <v>14031.55</v>
      </c>
      <c r="D569" s="6">
        <v>2483.54</v>
      </c>
      <c r="E569" s="6">
        <v>2525.4499999999998</v>
      </c>
      <c r="F569" s="6">
        <v>1103.55</v>
      </c>
      <c r="G569" s="6">
        <v>-1338.04</v>
      </c>
      <c r="H569" s="6">
        <v>1379.99</v>
      </c>
      <c r="I569" s="6">
        <v>3863.48</v>
      </c>
      <c r="J569" s="6">
        <v>499.33</v>
      </c>
      <c r="K569" s="6">
        <v>457.24</v>
      </c>
      <c r="L569" s="6">
        <v>880.66</v>
      </c>
      <c r="M569" s="6">
        <v>3406.24</v>
      </c>
      <c r="N569" s="6">
        <v>5290.2</v>
      </c>
      <c r="O569" s="6">
        <v>3340.38</v>
      </c>
      <c r="P569" s="6">
        <v>20.18</v>
      </c>
      <c r="Q569" s="6">
        <v>314.25</v>
      </c>
      <c r="R569" s="6">
        <v>195.3</v>
      </c>
      <c r="S569" s="6">
        <v>-19.96</v>
      </c>
      <c r="T569" s="6">
        <v>215.48</v>
      </c>
      <c r="U569" s="6">
        <v>294.29000000000002</v>
      </c>
      <c r="V569" s="6">
        <v>215.48</v>
      </c>
      <c r="W569" s="6">
        <v>294.29000000000002</v>
      </c>
      <c r="X569" s="6">
        <v>44.29</v>
      </c>
      <c r="Y569" s="6">
        <v>1272.69</v>
      </c>
      <c r="Z569" s="6">
        <v>-1294.82</v>
      </c>
      <c r="AA569" s="6">
        <v>1119.23</v>
      </c>
      <c r="AB569" s="6">
        <v>-23.85</v>
      </c>
      <c r="AC569" s="6">
        <v>-67.53</v>
      </c>
      <c r="AD569" s="6">
        <v>774.32</v>
      </c>
      <c r="AE569" s="6">
        <v>548.63</v>
      </c>
      <c r="AF569" s="6">
        <v>1671.43</v>
      </c>
      <c r="AG569" s="6">
        <v>687.36</v>
      </c>
      <c r="AH569" s="6">
        <v>13.84</v>
      </c>
      <c r="AI569" s="6">
        <v>16.989999999999998</v>
      </c>
      <c r="AJ569" s="6">
        <v>-475.73</v>
      </c>
      <c r="AK569" s="6">
        <v>807.27</v>
      </c>
      <c r="AL569" s="6">
        <v>-437.47</v>
      </c>
      <c r="AM569" s="6">
        <v>1087.7</v>
      </c>
      <c r="AN569" s="6">
        <v>1356.39</v>
      </c>
      <c r="AO569" s="6">
        <v>2598.9699999999998</v>
      </c>
      <c r="AQ569" s="13">
        <v>1.5401971248836102</v>
      </c>
      <c r="AR569" s="13">
        <v>0.76300260698013056</v>
      </c>
    </row>
    <row r="570" spans="1:44">
      <c r="A570" s="6" t="s">
        <v>381</v>
      </c>
      <c r="B570" s="6">
        <v>12625.17</v>
      </c>
      <c r="C570" s="6">
        <v>8687.02</v>
      </c>
      <c r="D570" s="6">
        <v>-387.25</v>
      </c>
      <c r="E570" s="6">
        <v>675.07</v>
      </c>
      <c r="F570" s="6">
        <v>-214.17</v>
      </c>
      <c r="G570" s="6">
        <v>1196.3699999999999</v>
      </c>
      <c r="H570" s="6">
        <v>-173.08</v>
      </c>
      <c r="I570" s="6">
        <v>-521.30999999999995</v>
      </c>
      <c r="J570" s="6">
        <v>635.47</v>
      </c>
      <c r="K570" s="6">
        <v>142.81</v>
      </c>
      <c r="L570" s="6">
        <v>-808.55</v>
      </c>
      <c r="M570" s="6">
        <v>-664.12</v>
      </c>
      <c r="N570" s="6">
        <v>781.9</v>
      </c>
      <c r="O570" s="6">
        <v>6432.99</v>
      </c>
      <c r="P570" s="6">
        <v>5.53</v>
      </c>
      <c r="Q570" s="6">
        <v>1370.89</v>
      </c>
      <c r="R570" s="6">
        <v>86.28</v>
      </c>
      <c r="S570" s="6">
        <v>728.32</v>
      </c>
      <c r="T570" s="6">
        <v>91.82</v>
      </c>
      <c r="U570" s="6">
        <v>2099.21</v>
      </c>
      <c r="V570" s="6">
        <v>91.82</v>
      </c>
      <c r="W570" s="6">
        <v>2099.21</v>
      </c>
      <c r="X570" s="6">
        <v>546.70000000000005</v>
      </c>
      <c r="Y570" s="6">
        <v>806.69</v>
      </c>
      <c r="Z570" s="6">
        <v>-1130.03</v>
      </c>
      <c r="AA570" s="6">
        <v>-1855.01</v>
      </c>
      <c r="AB570" s="6">
        <v>-17.420000000000002</v>
      </c>
      <c r="AC570" s="6">
        <v>0</v>
      </c>
      <c r="AD570" s="6">
        <v>375.7</v>
      </c>
      <c r="AE570" s="6">
        <v>317.58999999999997</v>
      </c>
      <c r="AF570" s="6">
        <v>603.39</v>
      </c>
      <c r="AG570" s="6">
        <v>744.59</v>
      </c>
      <c r="AH570" s="6">
        <v>26.14</v>
      </c>
      <c r="AI570" s="6">
        <v>11.34</v>
      </c>
      <c r="AJ570" s="6">
        <v>-758.13</v>
      </c>
      <c r="AK570" s="6">
        <v>-1981.84</v>
      </c>
      <c r="AL570" s="6">
        <v>-223.78</v>
      </c>
      <c r="AM570" s="6">
        <v>-1657.61</v>
      </c>
      <c r="AN570" s="6">
        <v>-50.42</v>
      </c>
      <c r="AO570" s="6">
        <v>1317.72</v>
      </c>
      <c r="AQ570" s="13">
        <v>6.2358543070929445E-2</v>
      </c>
      <c r="AR570" s="13">
        <v>-1.9841594892489309</v>
      </c>
    </row>
    <row r="571" spans="1:44">
      <c r="A571" s="6" t="s">
        <v>286</v>
      </c>
      <c r="B571" s="6">
        <v>475.82</v>
      </c>
      <c r="C571" s="6">
        <v>102.06</v>
      </c>
      <c r="D571" s="6">
        <v>163.5</v>
      </c>
      <c r="E571" s="6">
        <v>74.64</v>
      </c>
      <c r="F571" s="6">
        <v>-13.52</v>
      </c>
      <c r="G571" s="6">
        <v>-26.2</v>
      </c>
      <c r="H571" s="6">
        <v>177.02</v>
      </c>
      <c r="I571" s="6">
        <v>100.84</v>
      </c>
      <c r="J571" s="6">
        <v>7.17</v>
      </c>
      <c r="K571" s="6">
        <v>0.7</v>
      </c>
      <c r="L571" s="6">
        <v>169.84</v>
      </c>
      <c r="M571" s="6">
        <v>100.14</v>
      </c>
      <c r="N571" s="6">
        <v>357.66</v>
      </c>
      <c r="O571" s="6">
        <v>203.52</v>
      </c>
      <c r="P571" s="6">
        <v>142.96</v>
      </c>
      <c r="Q571" s="6">
        <v>69.19</v>
      </c>
      <c r="R571" s="6">
        <v>-20.89</v>
      </c>
      <c r="S571" s="6">
        <v>40.56</v>
      </c>
      <c r="T571" s="6">
        <v>122.07</v>
      </c>
      <c r="U571" s="6">
        <v>109.76</v>
      </c>
      <c r="V571" s="6">
        <v>122.07</v>
      </c>
      <c r="W571" s="6">
        <v>109.76</v>
      </c>
      <c r="X571" s="6">
        <v>70.92</v>
      </c>
      <c r="Y571" s="6">
        <v>49.46</v>
      </c>
      <c r="Z571" s="6">
        <v>-6.32</v>
      </c>
      <c r="AA571" s="6">
        <v>-9</v>
      </c>
      <c r="AB571" s="6">
        <v>0</v>
      </c>
      <c r="AC571" s="6">
        <v>0</v>
      </c>
      <c r="AD571" s="6">
        <v>9.6300000000000008</v>
      </c>
      <c r="AE571" s="6">
        <v>9.7899999999999991</v>
      </c>
      <c r="AF571" s="6">
        <v>9.52</v>
      </c>
      <c r="AG571" s="6">
        <v>11.44</v>
      </c>
      <c r="AH571" s="6">
        <v>32.869999999999997</v>
      </c>
      <c r="AI571" s="6">
        <v>7.74</v>
      </c>
      <c r="AJ571" s="6">
        <v>2.08</v>
      </c>
      <c r="AK571" s="6">
        <v>-29.58</v>
      </c>
      <c r="AL571" s="6">
        <v>32.94</v>
      </c>
      <c r="AM571" s="6">
        <v>11.14</v>
      </c>
      <c r="AN571" s="6">
        <v>167.77</v>
      </c>
      <c r="AO571" s="6">
        <v>129.72</v>
      </c>
      <c r="AQ571" s="13">
        <v>0.98781205840791342</v>
      </c>
      <c r="AR571" s="13">
        <v>1.2953864589574595</v>
      </c>
    </row>
    <row r="572" spans="1:44">
      <c r="A572" s="6" t="s">
        <v>424</v>
      </c>
      <c r="B572" s="6">
        <v>963.78</v>
      </c>
      <c r="C572" s="6">
        <v>2684.19</v>
      </c>
      <c r="D572" s="6">
        <v>168.29</v>
      </c>
      <c r="E572" s="6">
        <v>458.94</v>
      </c>
      <c r="F572" s="6">
        <v>101.69</v>
      </c>
      <c r="G572" s="6">
        <v>192.35</v>
      </c>
      <c r="H572" s="6">
        <v>66.599999999999994</v>
      </c>
      <c r="I572" s="6">
        <v>266.58999999999997</v>
      </c>
      <c r="J572" s="6">
        <v>35.43</v>
      </c>
      <c r="K572" s="6">
        <v>34.08</v>
      </c>
      <c r="L572" s="6">
        <v>31.18</v>
      </c>
      <c r="M572" s="6">
        <v>232.51</v>
      </c>
      <c r="N572" s="6">
        <v>0</v>
      </c>
      <c r="O572" s="6">
        <v>55.81</v>
      </c>
      <c r="P572" s="6">
        <v>0</v>
      </c>
      <c r="Q572" s="6">
        <v>55.81</v>
      </c>
      <c r="R572" s="6">
        <v>21.41</v>
      </c>
      <c r="S572" s="6">
        <v>74.44</v>
      </c>
      <c r="T572" s="6">
        <v>21.41</v>
      </c>
      <c r="U572" s="6">
        <v>130.24</v>
      </c>
      <c r="V572" s="6">
        <v>21.41</v>
      </c>
      <c r="W572" s="6">
        <v>85.04</v>
      </c>
      <c r="X572" s="6">
        <v>126.17</v>
      </c>
      <c r="Y572" s="6">
        <v>409.12</v>
      </c>
      <c r="Z572" s="6">
        <v>-109.8</v>
      </c>
      <c r="AA572" s="6">
        <v>-430.92</v>
      </c>
      <c r="AB572" s="6">
        <v>0</v>
      </c>
      <c r="AC572" s="6">
        <v>0</v>
      </c>
      <c r="AD572" s="6">
        <v>261.05</v>
      </c>
      <c r="AE572" s="6">
        <v>526.41999999999996</v>
      </c>
      <c r="AF572" s="6">
        <v>237.73</v>
      </c>
      <c r="AG572" s="6">
        <v>376.09</v>
      </c>
      <c r="AH572" s="6">
        <v>0</v>
      </c>
      <c r="AI572" s="6">
        <v>0</v>
      </c>
      <c r="AJ572" s="6">
        <v>-379.22</v>
      </c>
      <c r="AK572" s="6">
        <v>-324.12</v>
      </c>
      <c r="AL572" s="6">
        <v>-257.72000000000003</v>
      </c>
      <c r="AM572" s="6">
        <v>-350.83</v>
      </c>
      <c r="AN572" s="6">
        <v>410.39</v>
      </c>
      <c r="AO572" s="6">
        <v>556.63</v>
      </c>
      <c r="AQ572" s="13">
        <v>13.161962796664529</v>
      </c>
      <c r="AR572" s="13">
        <v>2.3940045589437013</v>
      </c>
    </row>
    <row r="573" spans="1:44">
      <c r="A573" s="6" t="s">
        <v>29</v>
      </c>
      <c r="B573" s="6">
        <v>15902.11</v>
      </c>
      <c r="C573" s="6">
        <v>13699.38</v>
      </c>
      <c r="D573" s="6">
        <v>6113.8</v>
      </c>
      <c r="E573" s="6">
        <v>4861.1000000000004</v>
      </c>
      <c r="F573" s="6">
        <v>521.83000000000004</v>
      </c>
      <c r="G573" s="6">
        <v>-214.72</v>
      </c>
      <c r="H573" s="6">
        <v>5591.97</v>
      </c>
      <c r="I573" s="6">
        <v>5075.82</v>
      </c>
      <c r="J573" s="6">
        <v>585.39</v>
      </c>
      <c r="K573" s="6">
        <v>690.16</v>
      </c>
      <c r="L573" s="6">
        <v>5006.58</v>
      </c>
      <c r="M573" s="6">
        <v>4385.66</v>
      </c>
      <c r="N573" s="6">
        <v>6566.25</v>
      </c>
      <c r="O573" s="6">
        <v>6921.6</v>
      </c>
      <c r="P573" s="6">
        <v>1512.56</v>
      </c>
      <c r="Q573" s="6">
        <v>1529.62</v>
      </c>
      <c r="R573" s="6">
        <v>-19.55</v>
      </c>
      <c r="S573" s="6">
        <v>231.38</v>
      </c>
      <c r="T573" s="6">
        <v>1493.02</v>
      </c>
      <c r="U573" s="6">
        <v>1761</v>
      </c>
      <c r="V573" s="6">
        <v>1493.02</v>
      </c>
      <c r="W573" s="6">
        <v>1761</v>
      </c>
      <c r="X573" s="6">
        <v>1127.97</v>
      </c>
      <c r="Y573" s="6">
        <v>1112.81</v>
      </c>
      <c r="Z573" s="6">
        <v>350.78</v>
      </c>
      <c r="AA573" s="6">
        <v>-676.82</v>
      </c>
      <c r="AB573" s="6">
        <v>0</v>
      </c>
      <c r="AC573" s="6">
        <v>0</v>
      </c>
      <c r="AD573" s="6">
        <v>967.03</v>
      </c>
      <c r="AE573" s="6">
        <v>1034.96</v>
      </c>
      <c r="AF573" s="6">
        <v>1944.6</v>
      </c>
      <c r="AG573" s="6">
        <v>1352.94</v>
      </c>
      <c r="AH573" s="6">
        <v>847.8</v>
      </c>
      <c r="AI573" s="6">
        <v>1037.82</v>
      </c>
      <c r="AJ573" s="6">
        <v>-596.65</v>
      </c>
      <c r="AK573" s="6">
        <v>-124.24</v>
      </c>
      <c r="AL573" s="6">
        <v>986.45</v>
      </c>
      <c r="AM573" s="6">
        <v>-124.24</v>
      </c>
      <c r="AN573" s="6">
        <v>5603.23</v>
      </c>
      <c r="AO573" s="6">
        <v>4509.8999999999996</v>
      </c>
      <c r="AQ573" s="13">
        <v>1.1191731681107662</v>
      </c>
      <c r="AR573" s="13">
        <v>1.0283286894104877</v>
      </c>
    </row>
    <row r="574" spans="1:44">
      <c r="A574" s="6" t="s">
        <v>0</v>
      </c>
      <c r="B574" s="6">
        <v>12260.61</v>
      </c>
      <c r="C574" s="6">
        <v>26489.23</v>
      </c>
      <c r="D574" s="6">
        <v>2887.49</v>
      </c>
      <c r="E574" s="6">
        <v>8644.75</v>
      </c>
      <c r="F574" s="6">
        <v>-73.64</v>
      </c>
      <c r="G574" s="6">
        <v>3463.18</v>
      </c>
      <c r="H574" s="6">
        <v>2961.13</v>
      </c>
      <c r="I574" s="6">
        <v>5181.57</v>
      </c>
      <c r="J574" s="6">
        <v>232.88</v>
      </c>
      <c r="K574" s="6">
        <v>1260.76</v>
      </c>
      <c r="L574" s="6">
        <v>2728.25</v>
      </c>
      <c r="M574" s="6">
        <v>3920.81</v>
      </c>
      <c r="N574" s="6">
        <v>10189.74</v>
      </c>
      <c r="O574" s="6">
        <v>9036.7900000000009</v>
      </c>
      <c r="P574" s="6">
        <v>1900.31</v>
      </c>
      <c r="Q574" s="6">
        <v>3003.41</v>
      </c>
      <c r="R574" s="6">
        <v>524.13</v>
      </c>
      <c r="S574" s="6">
        <v>1232.22</v>
      </c>
      <c r="T574" s="6">
        <v>2424.44</v>
      </c>
      <c r="U574" s="6">
        <v>4235.63</v>
      </c>
      <c r="V574" s="6">
        <v>2424.44</v>
      </c>
      <c r="W574" s="6">
        <v>4230.16</v>
      </c>
      <c r="X574" s="6">
        <v>1650.91</v>
      </c>
      <c r="Y574" s="6">
        <v>4380.16</v>
      </c>
      <c r="Z574" s="6">
        <v>-1462.15</v>
      </c>
      <c r="AA574" s="6">
        <v>-3978.81</v>
      </c>
      <c r="AB574" s="6">
        <v>-13.82</v>
      </c>
      <c r="AC574" s="6">
        <v>2.54</v>
      </c>
      <c r="AD574" s="6">
        <v>1014.43</v>
      </c>
      <c r="AE574" s="6">
        <v>1006.3</v>
      </c>
      <c r="AF574" s="6">
        <v>2966.2</v>
      </c>
      <c r="AG574" s="6">
        <v>2042.4</v>
      </c>
      <c r="AH574" s="6">
        <v>26.43</v>
      </c>
      <c r="AI574" s="6">
        <v>0</v>
      </c>
      <c r="AJ574" s="6">
        <v>-2227.2800000000002</v>
      </c>
      <c r="AK574" s="6">
        <v>618.21</v>
      </c>
      <c r="AL574" s="6">
        <v>-1586.2</v>
      </c>
      <c r="AM574" s="6">
        <v>1566.96</v>
      </c>
      <c r="AN574" s="6">
        <v>4955.53</v>
      </c>
      <c r="AO574" s="6">
        <v>3302.6</v>
      </c>
      <c r="AQ574" s="13">
        <v>1.8163767983139374</v>
      </c>
      <c r="AR574" s="13">
        <v>0.84232594795463178</v>
      </c>
    </row>
    <row r="575" spans="1:44">
      <c r="A575" s="6" t="s">
        <v>2</v>
      </c>
      <c r="B575" s="6">
        <v>16106.79</v>
      </c>
      <c r="C575" s="6">
        <v>13529</v>
      </c>
      <c r="D575" s="6">
        <v>541.41999999999996</v>
      </c>
      <c r="E575" s="6">
        <v>374.77</v>
      </c>
      <c r="F575" s="6">
        <v>-0.44</v>
      </c>
      <c r="G575" s="6">
        <v>1962.06</v>
      </c>
      <c r="H575" s="6">
        <v>541.85</v>
      </c>
      <c r="I575" s="6">
        <v>-1587.29</v>
      </c>
      <c r="J575" s="6">
        <v>64.17</v>
      </c>
      <c r="K575" s="6">
        <v>91.08</v>
      </c>
      <c r="L575" s="6">
        <v>477.68</v>
      </c>
      <c r="M575" s="6">
        <v>-1678.38</v>
      </c>
      <c r="N575" s="6">
        <v>565.19000000000005</v>
      </c>
      <c r="O575" s="6">
        <v>2489.02</v>
      </c>
      <c r="P575" s="6">
        <v>56.52</v>
      </c>
      <c r="Q575" s="6">
        <v>147.04</v>
      </c>
      <c r="R575" s="6">
        <v>-11.15</v>
      </c>
      <c r="S575" s="6">
        <v>41.33</v>
      </c>
      <c r="T575" s="6">
        <v>45.36</v>
      </c>
      <c r="U575" s="6">
        <v>188.37</v>
      </c>
      <c r="V575" s="6">
        <v>45.36</v>
      </c>
      <c r="W575" s="6">
        <v>188.37</v>
      </c>
      <c r="X575" s="6">
        <v>2548.0300000000002</v>
      </c>
      <c r="Y575" s="6">
        <v>1440.19</v>
      </c>
      <c r="Z575" s="6">
        <v>-1574.8</v>
      </c>
      <c r="AA575" s="6">
        <v>-1504.88</v>
      </c>
      <c r="AB575" s="6">
        <v>0</v>
      </c>
      <c r="AC575" s="6">
        <v>0</v>
      </c>
      <c r="AD575" s="6">
        <v>1316.13</v>
      </c>
      <c r="AE575" s="6">
        <v>699.32</v>
      </c>
      <c r="AF575" s="6">
        <v>1094.26</v>
      </c>
      <c r="AG575" s="6">
        <v>1382.97</v>
      </c>
      <c r="AH575" s="6">
        <v>180.69</v>
      </c>
      <c r="AI575" s="6">
        <v>44.44</v>
      </c>
      <c r="AJ575" s="6">
        <v>-583.96</v>
      </c>
      <c r="AK575" s="6">
        <v>-2488.6</v>
      </c>
      <c r="AL575" s="6">
        <v>3064.27</v>
      </c>
      <c r="AM575" s="6">
        <v>-2678.27</v>
      </c>
      <c r="AN575" s="6">
        <v>1061.6400000000001</v>
      </c>
      <c r="AO575" s="6">
        <v>810.22</v>
      </c>
      <c r="AQ575" s="13">
        <v>2.2224920448836043</v>
      </c>
      <c r="AR575" s="13">
        <v>-0.48273930814237537</v>
      </c>
    </row>
    <row r="576" spans="1:44">
      <c r="A576" s="6" t="s">
        <v>57</v>
      </c>
      <c r="B576" s="6">
        <v>12.67</v>
      </c>
      <c r="C576" s="6">
        <v>30.72</v>
      </c>
      <c r="D576" s="6">
        <v>12.67</v>
      </c>
      <c r="E576" s="6">
        <v>30.72</v>
      </c>
      <c r="F576" s="6">
        <v>3.6</v>
      </c>
      <c r="G576" s="6">
        <v>-2.57</v>
      </c>
      <c r="H576" s="6">
        <v>9.07</v>
      </c>
      <c r="I576" s="6">
        <v>33.29</v>
      </c>
      <c r="J576" s="6">
        <v>0</v>
      </c>
      <c r="K576" s="6">
        <v>0</v>
      </c>
      <c r="L576" s="6">
        <v>9.07</v>
      </c>
      <c r="M576" s="6">
        <v>33.29</v>
      </c>
      <c r="N576" s="6">
        <v>0</v>
      </c>
      <c r="O576" s="6">
        <v>0.85</v>
      </c>
      <c r="P576" s="6">
        <v>0</v>
      </c>
      <c r="Q576" s="6">
        <v>0.42</v>
      </c>
      <c r="R576" s="6">
        <v>0</v>
      </c>
      <c r="S576" s="6">
        <v>2.93</v>
      </c>
      <c r="T576" s="6">
        <v>0</v>
      </c>
      <c r="U576" s="6">
        <v>3.35</v>
      </c>
      <c r="V576" s="6">
        <v>0</v>
      </c>
      <c r="W576" s="6">
        <v>3.35</v>
      </c>
      <c r="X576" s="6">
        <v>28.21</v>
      </c>
      <c r="Y576" s="6">
        <v>86.05</v>
      </c>
      <c r="Z576" s="6">
        <v>28.28</v>
      </c>
      <c r="AA576" s="6">
        <v>86.05</v>
      </c>
      <c r="AB576" s="6">
        <v>-0.13</v>
      </c>
      <c r="AC576" s="6">
        <v>0</v>
      </c>
      <c r="AD576" s="6">
        <v>22.68</v>
      </c>
      <c r="AE576" s="6">
        <v>2.84</v>
      </c>
      <c r="AF576" s="6">
        <v>162.94999999999999</v>
      </c>
      <c r="AG576" s="6">
        <v>5.6</v>
      </c>
      <c r="AH576" s="6">
        <v>1.43</v>
      </c>
      <c r="AI576" s="6">
        <v>0</v>
      </c>
      <c r="AJ576" s="6">
        <v>-206.15</v>
      </c>
      <c r="AK576" s="6">
        <v>-64.55</v>
      </c>
      <c r="AL576" s="6">
        <v>-201.56</v>
      </c>
      <c r="AM576" s="6">
        <v>-57.24</v>
      </c>
      <c r="AN576" s="6">
        <v>215.22</v>
      </c>
      <c r="AO576" s="6">
        <v>97.84</v>
      </c>
      <c r="AQ576" s="13">
        <v>23.728776185226018</v>
      </c>
      <c r="AR576" s="13">
        <v>2.9390207269450288</v>
      </c>
    </row>
    <row r="577" spans="1:44">
      <c r="A577" s="6" t="s">
        <v>56</v>
      </c>
      <c r="B577" s="6">
        <v>9941.34</v>
      </c>
      <c r="C577" s="6">
        <v>7865.24</v>
      </c>
      <c r="D577" s="6">
        <v>5748.26</v>
      </c>
      <c r="E577" s="6">
        <v>5149.97</v>
      </c>
      <c r="F577" s="6">
        <v>-306.35000000000002</v>
      </c>
      <c r="G577" s="6">
        <v>-231.54</v>
      </c>
      <c r="H577" s="6">
        <v>6054.62</v>
      </c>
      <c r="I577" s="6">
        <v>5381.51</v>
      </c>
      <c r="J577" s="6">
        <v>1379.84</v>
      </c>
      <c r="K577" s="6">
        <v>1205.01</v>
      </c>
      <c r="L577" s="6">
        <v>4674.78</v>
      </c>
      <c r="M577" s="6">
        <v>4176.51</v>
      </c>
      <c r="N577" s="6">
        <v>4004.35</v>
      </c>
      <c r="O577" s="6">
        <v>2242.1999999999998</v>
      </c>
      <c r="P577" s="6">
        <v>2096.73</v>
      </c>
      <c r="Q577" s="6">
        <v>1265.5899999999999</v>
      </c>
      <c r="R577" s="6">
        <v>1644.29</v>
      </c>
      <c r="S577" s="6">
        <v>479.87</v>
      </c>
      <c r="T577" s="6">
        <v>3741.02</v>
      </c>
      <c r="U577" s="6">
        <v>1745.46</v>
      </c>
      <c r="V577" s="6">
        <v>2781.62</v>
      </c>
      <c r="W577" s="6">
        <v>1587.48</v>
      </c>
      <c r="X577" s="6">
        <v>1093.8800000000001</v>
      </c>
      <c r="Y577" s="6">
        <v>1209.1199999999999</v>
      </c>
      <c r="Z577" s="6">
        <v>422.85</v>
      </c>
      <c r="AA577" s="6">
        <v>-171.37</v>
      </c>
      <c r="AB577" s="6">
        <v>0</v>
      </c>
      <c r="AC577" s="6">
        <v>0</v>
      </c>
      <c r="AD577" s="6">
        <v>914.09</v>
      </c>
      <c r="AE577" s="6">
        <v>773.64</v>
      </c>
      <c r="AF577" s="6">
        <v>1615.19</v>
      </c>
      <c r="AG577" s="6">
        <v>1230.9100000000001</v>
      </c>
      <c r="AH577" s="6">
        <v>173.71</v>
      </c>
      <c r="AI577" s="6">
        <v>11.88</v>
      </c>
      <c r="AJ577" s="6">
        <v>-1232.67</v>
      </c>
      <c r="AK577" s="6">
        <v>743.97</v>
      </c>
      <c r="AL577" s="6">
        <v>-193.37</v>
      </c>
      <c r="AM577" s="6">
        <v>1150.24</v>
      </c>
      <c r="AN577" s="6">
        <v>5907.45</v>
      </c>
      <c r="AO577" s="6">
        <v>3432.54</v>
      </c>
      <c r="AQ577" s="13">
        <v>1.263685135985009</v>
      </c>
      <c r="AR577" s="13">
        <v>0.8218680189919334</v>
      </c>
    </row>
    <row r="578" spans="1:44">
      <c r="A578" s="6" t="s">
        <v>22</v>
      </c>
      <c r="B578" s="6">
        <v>9826.0300000000007</v>
      </c>
      <c r="C578" s="6">
        <v>10573.25</v>
      </c>
      <c r="D578" s="6">
        <v>2575.16</v>
      </c>
      <c r="E578" s="6">
        <v>2247.66</v>
      </c>
      <c r="F578" s="6">
        <v>-285.47000000000003</v>
      </c>
      <c r="G578" s="6">
        <v>-280.41000000000003</v>
      </c>
      <c r="H578" s="6">
        <v>2860.63</v>
      </c>
      <c r="I578" s="6">
        <v>2528.08</v>
      </c>
      <c r="J578" s="6">
        <v>514.70000000000005</v>
      </c>
      <c r="K578" s="6">
        <v>453.97</v>
      </c>
      <c r="L578" s="6">
        <v>2345.9299999999998</v>
      </c>
      <c r="M578" s="6">
        <v>2074.1</v>
      </c>
      <c r="N578" s="6">
        <v>1059.9100000000001</v>
      </c>
      <c r="O578" s="6">
        <v>478.12</v>
      </c>
      <c r="P578" s="6">
        <v>847.84</v>
      </c>
      <c r="Q578" s="6">
        <v>465.74</v>
      </c>
      <c r="R578" s="6">
        <v>83.54</v>
      </c>
      <c r="S578" s="6">
        <v>159.66999999999999</v>
      </c>
      <c r="T578" s="6">
        <v>931.38</v>
      </c>
      <c r="U578" s="6">
        <v>625.41999999999996</v>
      </c>
      <c r="V578" s="6">
        <v>931.38</v>
      </c>
      <c r="W578" s="6">
        <v>625.41999999999996</v>
      </c>
      <c r="X578" s="6">
        <v>847.94</v>
      </c>
      <c r="Y578" s="6">
        <v>689.24</v>
      </c>
      <c r="Z578" s="6">
        <v>341.44</v>
      </c>
      <c r="AA578" s="6">
        <v>-102.02</v>
      </c>
      <c r="AB578" s="6">
        <v>0</v>
      </c>
      <c r="AC578" s="6">
        <v>0</v>
      </c>
      <c r="AD578" s="6">
        <v>476.79</v>
      </c>
      <c r="AE578" s="6">
        <v>341.75</v>
      </c>
      <c r="AF578" s="6">
        <v>493.34</v>
      </c>
      <c r="AG578" s="6">
        <v>499.32</v>
      </c>
      <c r="AH578" s="6">
        <v>22.63</v>
      </c>
      <c r="AI578" s="6">
        <v>35.57</v>
      </c>
      <c r="AJ578" s="6">
        <v>80.349999999999994</v>
      </c>
      <c r="AK578" s="6">
        <v>674.07</v>
      </c>
      <c r="AL578" s="6">
        <v>347.16</v>
      </c>
      <c r="AM578" s="6">
        <v>987.92</v>
      </c>
      <c r="AN578" s="6">
        <v>2265.58</v>
      </c>
      <c r="AO578" s="6">
        <v>1400.04</v>
      </c>
      <c r="AQ578" s="13">
        <v>0.96574919115233626</v>
      </c>
      <c r="AR578" s="13">
        <v>0.67501084807868472</v>
      </c>
    </row>
    <row r="579" spans="1:44">
      <c r="A579" s="6" t="s">
        <v>31</v>
      </c>
      <c r="B579" s="6">
        <v>4437.5600000000004</v>
      </c>
      <c r="C579" s="6">
        <v>2275.9</v>
      </c>
      <c r="D579" s="6">
        <v>1440.16</v>
      </c>
      <c r="E579" s="6">
        <v>1238</v>
      </c>
      <c r="F579" s="6">
        <v>-76.290000000000006</v>
      </c>
      <c r="G579" s="6">
        <v>-126.45</v>
      </c>
      <c r="H579" s="6">
        <v>1516.45</v>
      </c>
      <c r="I579" s="6">
        <v>1364.45</v>
      </c>
      <c r="J579" s="6">
        <v>100.17</v>
      </c>
      <c r="K579" s="6">
        <v>436.13</v>
      </c>
      <c r="L579" s="6">
        <v>1416.28</v>
      </c>
      <c r="M579" s="6">
        <v>928.33</v>
      </c>
      <c r="N579" s="6">
        <v>226.07</v>
      </c>
      <c r="O579" s="6">
        <v>87</v>
      </c>
      <c r="P579" s="6">
        <v>158.25</v>
      </c>
      <c r="Q579" s="6">
        <v>61.12</v>
      </c>
      <c r="R579" s="6">
        <v>-203.86</v>
      </c>
      <c r="S579" s="6">
        <v>241.54</v>
      </c>
      <c r="T579" s="6">
        <v>-45.6</v>
      </c>
      <c r="U579" s="6">
        <v>302.66000000000003</v>
      </c>
      <c r="V579" s="6">
        <v>-45.6</v>
      </c>
      <c r="W579" s="6">
        <v>302.66000000000003</v>
      </c>
      <c r="X579" s="6">
        <v>547.70000000000005</v>
      </c>
      <c r="Y579" s="6">
        <v>356.97</v>
      </c>
      <c r="Z579" s="6">
        <v>-61.45</v>
      </c>
      <c r="AA579" s="6">
        <v>109.53</v>
      </c>
      <c r="AB579" s="6">
        <v>-28.23</v>
      </c>
      <c r="AC579" s="6">
        <v>-34.17</v>
      </c>
      <c r="AD579" s="6">
        <v>107.97</v>
      </c>
      <c r="AE579" s="6">
        <v>59.39</v>
      </c>
      <c r="AF579" s="6">
        <v>265.60000000000002</v>
      </c>
      <c r="AG579" s="6">
        <v>291.07</v>
      </c>
      <c r="AH579" s="6">
        <v>33.479999999999997</v>
      </c>
      <c r="AI579" s="6">
        <v>0.94</v>
      </c>
      <c r="AJ579" s="6">
        <v>1144.53</v>
      </c>
      <c r="AK579" s="6">
        <v>198.9</v>
      </c>
      <c r="AL579" s="6">
        <v>1296.83</v>
      </c>
      <c r="AM579" s="6">
        <v>297.63</v>
      </c>
      <c r="AN579" s="6">
        <v>271.76</v>
      </c>
      <c r="AO579" s="6">
        <v>729.43</v>
      </c>
      <c r="AQ579" s="13">
        <v>0.19188296099641314</v>
      </c>
      <c r="AR579" s="13">
        <v>0.78574429351631414</v>
      </c>
    </row>
    <row r="580" spans="1:44">
      <c r="A580" s="6" t="s">
        <v>28</v>
      </c>
      <c r="B580" s="6">
        <v>12014.22</v>
      </c>
      <c r="C580" s="6">
        <v>16347.55</v>
      </c>
      <c r="D580" s="6">
        <v>2224.7399999999998</v>
      </c>
      <c r="E580" s="6">
        <v>-85.64</v>
      </c>
      <c r="F580" s="6">
        <v>72.489999999999995</v>
      </c>
      <c r="G580" s="6">
        <v>-1155.8800000000001</v>
      </c>
      <c r="H580" s="6">
        <v>2152.2399999999998</v>
      </c>
      <c r="I580" s="6">
        <v>1070.24</v>
      </c>
      <c r="J580" s="6">
        <v>707.91</v>
      </c>
      <c r="K580" s="6">
        <v>257.88</v>
      </c>
      <c r="L580" s="6">
        <v>1444.34</v>
      </c>
      <c r="M580" s="6">
        <v>812.35</v>
      </c>
      <c r="N580" s="6">
        <v>7022.81</v>
      </c>
      <c r="O580" s="6">
        <v>33254.18</v>
      </c>
      <c r="P580" s="6">
        <v>452.63</v>
      </c>
      <c r="Q580" s="6">
        <v>524.30999999999995</v>
      </c>
      <c r="R580" s="6">
        <v>-124.19</v>
      </c>
      <c r="S580" s="6">
        <v>-199.82</v>
      </c>
      <c r="T580" s="6">
        <v>328.44</v>
      </c>
      <c r="U580" s="6">
        <v>324.5</v>
      </c>
      <c r="V580" s="6">
        <v>328.44</v>
      </c>
      <c r="W580" s="6">
        <v>324.5</v>
      </c>
      <c r="X580" s="6">
        <v>815.05</v>
      </c>
      <c r="Y580" s="6">
        <v>821.51</v>
      </c>
      <c r="Z580" s="6">
        <v>140.94</v>
      </c>
      <c r="AA580" s="6">
        <v>-247.23</v>
      </c>
      <c r="AB580" s="6">
        <v>-623.79999999999995</v>
      </c>
      <c r="AC580" s="6">
        <v>0</v>
      </c>
      <c r="AD580" s="6">
        <v>323.10000000000002</v>
      </c>
      <c r="AE580" s="6">
        <v>327.62</v>
      </c>
      <c r="AF580" s="6">
        <v>605</v>
      </c>
      <c r="AG580" s="6">
        <v>542.44000000000005</v>
      </c>
      <c r="AH580" s="6">
        <v>280.3</v>
      </c>
      <c r="AI580" s="6">
        <v>139.44999999999999</v>
      </c>
      <c r="AJ580" s="6">
        <v>390.34</v>
      </c>
      <c r="AK580" s="6">
        <v>-274.43</v>
      </c>
      <c r="AL580" s="6">
        <v>1930.5</v>
      </c>
      <c r="AM580" s="6">
        <v>639.95000000000005</v>
      </c>
      <c r="AN580" s="6">
        <v>1053.99</v>
      </c>
      <c r="AO580" s="6">
        <v>1086.78</v>
      </c>
      <c r="AQ580" s="13">
        <v>0.72973815029702149</v>
      </c>
      <c r="AR580" s="13">
        <v>1.3378223672062535</v>
      </c>
    </row>
    <row r="581" spans="1:44">
      <c r="A581" s="6" t="s">
        <v>24</v>
      </c>
      <c r="B581" s="6">
        <v>566.47</v>
      </c>
      <c r="C581" s="6">
        <v>1922.48</v>
      </c>
      <c r="D581" s="6">
        <v>67.92</v>
      </c>
      <c r="E581" s="6">
        <v>194.71</v>
      </c>
      <c r="F581" s="6">
        <v>50.16</v>
      </c>
      <c r="G581" s="6">
        <v>-45.03</v>
      </c>
      <c r="H581" s="6">
        <v>17.760000000000002</v>
      </c>
      <c r="I581" s="6">
        <v>239.74</v>
      </c>
      <c r="J581" s="6">
        <v>0</v>
      </c>
      <c r="K581" s="6">
        <v>0</v>
      </c>
      <c r="L581" s="6">
        <v>17.760000000000002</v>
      </c>
      <c r="M581" s="6">
        <v>239.74</v>
      </c>
      <c r="N581" s="6">
        <v>3.65</v>
      </c>
      <c r="O581" s="6">
        <v>258.69</v>
      </c>
      <c r="P581" s="6">
        <v>0.69</v>
      </c>
      <c r="Q581" s="6">
        <v>49.15</v>
      </c>
      <c r="R581" s="6">
        <v>4.3899999999999997</v>
      </c>
      <c r="S581" s="6">
        <v>70.12</v>
      </c>
      <c r="T581" s="6">
        <v>5.08</v>
      </c>
      <c r="U581" s="6">
        <v>119.28</v>
      </c>
      <c r="V581" s="6">
        <v>5.08</v>
      </c>
      <c r="W581" s="6">
        <v>119.28</v>
      </c>
      <c r="X581" s="6">
        <v>41.08</v>
      </c>
      <c r="Y581" s="6">
        <v>165.1</v>
      </c>
      <c r="Z581" s="6">
        <v>-114.98</v>
      </c>
      <c r="AA581" s="6">
        <v>-210.93</v>
      </c>
      <c r="AB581" s="6">
        <v>0</v>
      </c>
      <c r="AC581" s="6">
        <v>0</v>
      </c>
      <c r="AD581" s="6">
        <v>23.16</v>
      </c>
      <c r="AE581" s="6">
        <v>55.65</v>
      </c>
      <c r="AF581" s="6">
        <v>34.71</v>
      </c>
      <c r="AG581" s="6">
        <v>89.18</v>
      </c>
      <c r="AH581" s="6">
        <v>4.45</v>
      </c>
      <c r="AI581" s="6">
        <v>0</v>
      </c>
      <c r="AJ581" s="6">
        <v>65.34</v>
      </c>
      <c r="AK581" s="6">
        <v>186.56</v>
      </c>
      <c r="AL581" s="6">
        <v>69.67</v>
      </c>
      <c r="AM581" s="6">
        <v>258.58</v>
      </c>
      <c r="AN581" s="6">
        <v>-47.57</v>
      </c>
      <c r="AO581" s="6">
        <v>53.18</v>
      </c>
      <c r="AQ581" s="13">
        <v>-2.6784909909909906</v>
      </c>
      <c r="AR581" s="13">
        <v>0.22182364227913573</v>
      </c>
    </row>
    <row r="582" spans="1:44">
      <c r="A582" s="6" t="s">
        <v>55</v>
      </c>
      <c r="B582" s="6">
        <v>32904.14</v>
      </c>
      <c r="C582" s="6">
        <v>31391.23</v>
      </c>
      <c r="D582" s="6">
        <v>2661.55</v>
      </c>
      <c r="E582" s="6">
        <v>3322.5</v>
      </c>
      <c r="F582" s="6">
        <v>-261.89</v>
      </c>
      <c r="G582" s="6">
        <v>1111.7</v>
      </c>
      <c r="H582" s="6">
        <v>2923.44</v>
      </c>
      <c r="I582" s="6">
        <v>2210.81</v>
      </c>
      <c r="J582" s="6">
        <v>948.92</v>
      </c>
      <c r="K582" s="6">
        <v>802.09</v>
      </c>
      <c r="L582" s="6">
        <v>1974.52</v>
      </c>
      <c r="M582" s="6">
        <v>1408.72</v>
      </c>
      <c r="N582" s="6">
        <v>4299.92</v>
      </c>
      <c r="O582" s="6">
        <v>2874.39</v>
      </c>
      <c r="P582" s="6">
        <v>212.25</v>
      </c>
      <c r="Q582" s="6">
        <v>663.15</v>
      </c>
      <c r="R582" s="6">
        <v>263.77999999999997</v>
      </c>
      <c r="S582" s="6">
        <v>-118.8</v>
      </c>
      <c r="T582" s="6">
        <v>476.03</v>
      </c>
      <c r="U582" s="6">
        <v>544.35</v>
      </c>
      <c r="V582" s="6">
        <v>476.03</v>
      </c>
      <c r="W582" s="6">
        <v>544.35</v>
      </c>
      <c r="X582" s="6">
        <v>2018.54</v>
      </c>
      <c r="Y582" s="6">
        <v>2055.4899999999998</v>
      </c>
      <c r="Z582" s="6">
        <v>-2624.36</v>
      </c>
      <c r="AA582" s="6">
        <v>30.83</v>
      </c>
      <c r="AB582" s="6">
        <v>-498.32</v>
      </c>
      <c r="AC582" s="6">
        <v>0</v>
      </c>
      <c r="AD582" s="6">
        <v>955.09</v>
      </c>
      <c r="AE582" s="6">
        <v>870.01</v>
      </c>
      <c r="AF582" s="6">
        <v>1732.56</v>
      </c>
      <c r="AG582" s="6">
        <v>1602.21</v>
      </c>
      <c r="AH582" s="6">
        <v>326.91000000000003</v>
      </c>
      <c r="AI582" s="6">
        <v>49.74</v>
      </c>
      <c r="AJ582" s="6">
        <v>1606.6</v>
      </c>
      <c r="AK582" s="6">
        <v>-1688.43</v>
      </c>
      <c r="AL582" s="6">
        <v>3107.33</v>
      </c>
      <c r="AM582" s="6">
        <v>-834.4</v>
      </c>
      <c r="AN582" s="6">
        <v>367.92</v>
      </c>
      <c r="AO582" s="6">
        <v>3097.15</v>
      </c>
      <c r="AQ582" s="13">
        <v>0.1863338938071025</v>
      </c>
      <c r="AR582" s="13">
        <v>2.198556136066784</v>
      </c>
    </row>
    <row r="583" spans="1:44">
      <c r="A583" s="6" t="s">
        <v>137</v>
      </c>
      <c r="B583" s="6">
        <v>3144.16</v>
      </c>
      <c r="C583" s="6">
        <v>5579.73</v>
      </c>
      <c r="D583" s="6">
        <v>1163.31</v>
      </c>
      <c r="E583" s="6">
        <v>2630.5</v>
      </c>
      <c r="F583" s="6">
        <v>145.06</v>
      </c>
      <c r="G583" s="6">
        <v>165.01</v>
      </c>
      <c r="H583" s="6">
        <v>1018.25</v>
      </c>
      <c r="I583" s="6">
        <v>2465.4899999999998</v>
      </c>
      <c r="J583" s="6">
        <v>21.93</v>
      </c>
      <c r="K583" s="6">
        <v>299.98</v>
      </c>
      <c r="L583" s="6">
        <v>996.32</v>
      </c>
      <c r="M583" s="6">
        <v>2165.5100000000002</v>
      </c>
      <c r="N583" s="6">
        <v>642.46</v>
      </c>
      <c r="O583" s="6">
        <v>1039.31</v>
      </c>
      <c r="P583" s="6">
        <v>47.93</v>
      </c>
      <c r="Q583" s="6">
        <v>142.43</v>
      </c>
      <c r="R583" s="6">
        <v>404.65</v>
      </c>
      <c r="S583" s="6">
        <v>927.46</v>
      </c>
      <c r="T583" s="6">
        <v>452.58</v>
      </c>
      <c r="U583" s="6">
        <v>1069.8900000000001</v>
      </c>
      <c r="V583" s="6">
        <v>452.58</v>
      </c>
      <c r="W583" s="6">
        <v>1069.8900000000001</v>
      </c>
      <c r="X583" s="6">
        <v>188.7</v>
      </c>
      <c r="Y583" s="6">
        <v>494.5</v>
      </c>
      <c r="Z583" s="6">
        <v>-408.92</v>
      </c>
      <c r="AA583" s="6">
        <v>-364.19</v>
      </c>
      <c r="AB583" s="6">
        <v>-32.380000000000003</v>
      </c>
      <c r="AC583" s="6">
        <v>0</v>
      </c>
      <c r="AD583" s="6">
        <v>199.65</v>
      </c>
      <c r="AE583" s="6">
        <v>96.91</v>
      </c>
      <c r="AF583" s="6">
        <v>686.94</v>
      </c>
      <c r="AG583" s="6">
        <v>1317.11</v>
      </c>
      <c r="AH583" s="6">
        <v>38.130000000000003</v>
      </c>
      <c r="AI583" s="6">
        <v>3.35</v>
      </c>
      <c r="AJ583" s="6">
        <v>60.32</v>
      </c>
      <c r="AK583" s="6">
        <v>42.45</v>
      </c>
      <c r="AL583" s="6">
        <v>363.79</v>
      </c>
      <c r="AM583" s="6">
        <v>397.31</v>
      </c>
      <c r="AN583" s="6">
        <v>936</v>
      </c>
      <c r="AO583" s="6">
        <v>2123.0700000000002</v>
      </c>
      <c r="AQ583" s="13">
        <v>0.93945720250521914</v>
      </c>
      <c r="AR583" s="13">
        <v>0.98040184529279473</v>
      </c>
    </row>
    <row r="584" spans="1:44">
      <c r="A584" s="6" t="s">
        <v>194</v>
      </c>
      <c r="B584" s="6">
        <v>16382.29</v>
      </c>
      <c r="C584" s="6">
        <v>0</v>
      </c>
      <c r="D584" s="6">
        <v>4364.7</v>
      </c>
      <c r="E584" s="6">
        <v>0</v>
      </c>
      <c r="F584" s="6">
        <v>1302.48</v>
      </c>
      <c r="G584" s="6">
        <v>0</v>
      </c>
      <c r="H584" s="6">
        <v>3062.22</v>
      </c>
      <c r="I584" s="6">
        <v>0</v>
      </c>
      <c r="J584" s="6">
        <v>1815.82</v>
      </c>
      <c r="K584" s="6">
        <v>0</v>
      </c>
      <c r="L584" s="6">
        <v>1246.4000000000001</v>
      </c>
      <c r="M584" s="6">
        <v>0</v>
      </c>
      <c r="N584" s="6">
        <v>401.95</v>
      </c>
      <c r="O584" s="6">
        <v>0</v>
      </c>
      <c r="P584" s="6">
        <v>66.930000000000007</v>
      </c>
      <c r="Q584" s="6">
        <v>0</v>
      </c>
      <c r="R584" s="6">
        <v>8.3800000000000008</v>
      </c>
      <c r="S584" s="6">
        <v>0</v>
      </c>
      <c r="T584" s="6">
        <v>75.3</v>
      </c>
      <c r="U584" s="6">
        <v>0</v>
      </c>
      <c r="V584" s="6">
        <v>75.3</v>
      </c>
      <c r="W584" s="6">
        <v>0</v>
      </c>
      <c r="X584" s="6">
        <v>1299.68</v>
      </c>
      <c r="Y584" s="6">
        <v>0</v>
      </c>
      <c r="Z584" s="6">
        <v>141.81</v>
      </c>
      <c r="AA584" s="6">
        <v>0</v>
      </c>
      <c r="AB584" s="6">
        <v>-272.22000000000003</v>
      </c>
      <c r="AC584" s="6">
        <v>0</v>
      </c>
      <c r="AD584" s="6">
        <v>965.34</v>
      </c>
      <c r="AE584" s="6">
        <v>0</v>
      </c>
      <c r="AF584" s="6">
        <v>1175.29</v>
      </c>
      <c r="AG584" s="6">
        <v>0</v>
      </c>
      <c r="AH584" s="6">
        <v>14.23</v>
      </c>
      <c r="AI584" s="6">
        <v>0</v>
      </c>
      <c r="AJ584" s="6">
        <v>-853.36</v>
      </c>
      <c r="AK584" s="6">
        <v>0</v>
      </c>
      <c r="AL584" s="6">
        <v>-102.43</v>
      </c>
      <c r="AM584" s="6">
        <v>0</v>
      </c>
      <c r="AN584" s="6">
        <v>2099.7600000000002</v>
      </c>
      <c r="AO584" s="6">
        <v>0</v>
      </c>
      <c r="AQ584" s="13">
        <v>1.6846598202824135</v>
      </c>
      <c r="AR584" s="13" t="s">
        <v>587</v>
      </c>
    </row>
    <row r="585" spans="1:44" ht="12" customHeight="1">
      <c r="A585" s="6" t="s">
        <v>8</v>
      </c>
      <c r="B585" s="6">
        <v>3160.61</v>
      </c>
      <c r="C585" s="6">
        <v>3751.12</v>
      </c>
      <c r="D585" s="6">
        <v>926.42</v>
      </c>
      <c r="E585" s="6">
        <v>1036.9100000000001</v>
      </c>
      <c r="F585" s="6">
        <v>-11.45</v>
      </c>
      <c r="G585" s="6">
        <v>312.19</v>
      </c>
      <c r="H585" s="6">
        <v>937.87</v>
      </c>
      <c r="I585" s="6">
        <v>724.72</v>
      </c>
      <c r="J585" s="6">
        <v>366.89</v>
      </c>
      <c r="K585" s="6">
        <v>318.22000000000003</v>
      </c>
      <c r="L585" s="6">
        <v>570.99</v>
      </c>
      <c r="M585" s="6">
        <v>406.5</v>
      </c>
      <c r="N585" s="6">
        <v>942.52</v>
      </c>
      <c r="O585" s="6">
        <v>1614.23</v>
      </c>
      <c r="P585" s="6">
        <v>282.89999999999998</v>
      </c>
      <c r="Q585" s="6">
        <v>454.64</v>
      </c>
      <c r="R585" s="6">
        <v>55.72</v>
      </c>
      <c r="S585" s="6">
        <v>-70.81</v>
      </c>
      <c r="T585" s="6">
        <v>338.62</v>
      </c>
      <c r="U585" s="6">
        <v>383.83</v>
      </c>
      <c r="V585" s="6">
        <v>338.62</v>
      </c>
      <c r="W585" s="6">
        <v>383.83</v>
      </c>
      <c r="X585" s="6">
        <v>442.29</v>
      </c>
      <c r="Y585" s="6">
        <v>678.55</v>
      </c>
      <c r="Z585" s="6">
        <v>-67.77</v>
      </c>
      <c r="AA585" s="6">
        <v>224.11</v>
      </c>
      <c r="AB585" s="6">
        <v>-53.45</v>
      </c>
      <c r="AC585" s="6">
        <v>-43.09</v>
      </c>
      <c r="AD585" s="6">
        <v>517.9</v>
      </c>
      <c r="AE585" s="6">
        <v>496.02</v>
      </c>
      <c r="AF585" s="6">
        <v>445.6</v>
      </c>
      <c r="AG585" s="6">
        <v>383.38</v>
      </c>
      <c r="AH585" s="6">
        <v>11.68</v>
      </c>
      <c r="AI585" s="6">
        <v>5.53</v>
      </c>
      <c r="AJ585" s="6">
        <v>-621.61</v>
      </c>
      <c r="AK585" s="6">
        <v>-1043.27</v>
      </c>
      <c r="AL585" s="6">
        <v>-505.27</v>
      </c>
      <c r="AM585" s="6">
        <v>-881.8</v>
      </c>
      <c r="AN585" s="6">
        <v>1192.5999999999999</v>
      </c>
      <c r="AO585" s="6">
        <v>1449.78</v>
      </c>
      <c r="AQ585" s="13">
        <v>2.088653041209128</v>
      </c>
      <c r="AR585" s="13">
        <v>3.5664944649446495</v>
      </c>
    </row>
    <row r="586" spans="1:44" ht="12" customHeight="1">
      <c r="A586" s="6" t="s">
        <v>25</v>
      </c>
      <c r="B586" s="6">
        <v>45074.97</v>
      </c>
      <c r="C586" s="6">
        <v>37836.199999999997</v>
      </c>
      <c r="D586" s="6">
        <v>13799.21</v>
      </c>
      <c r="E586" s="6">
        <v>13488.18</v>
      </c>
      <c r="F586" s="6">
        <v>-302.7</v>
      </c>
      <c r="G586" s="6">
        <v>-3840.64</v>
      </c>
      <c r="H586" s="6">
        <v>14101.92</v>
      </c>
      <c r="I586" s="6">
        <v>17328.82</v>
      </c>
      <c r="J586" s="6">
        <v>453.17</v>
      </c>
      <c r="K586" s="6">
        <v>2463.59</v>
      </c>
      <c r="L586" s="6">
        <v>13648.74</v>
      </c>
      <c r="M586" s="6">
        <v>14865.23</v>
      </c>
      <c r="N586" s="6">
        <v>28598.959999999999</v>
      </c>
      <c r="O586" s="6">
        <v>16781.169999999998</v>
      </c>
      <c r="P586" s="6">
        <v>5818.4</v>
      </c>
      <c r="Q586" s="6">
        <v>4899.2</v>
      </c>
      <c r="R586" s="6">
        <v>322.97000000000003</v>
      </c>
      <c r="S586" s="6">
        <v>2547.86</v>
      </c>
      <c r="T586" s="6">
        <v>6141.36</v>
      </c>
      <c r="U586" s="6">
        <v>7447.06</v>
      </c>
      <c r="V586" s="6">
        <v>6141.36</v>
      </c>
      <c r="W586" s="6">
        <v>7447.06</v>
      </c>
      <c r="X586" s="6">
        <v>4221.2700000000004</v>
      </c>
      <c r="Y586" s="6">
        <v>8907.18</v>
      </c>
      <c r="Z586" s="6">
        <v>-1107.53</v>
      </c>
      <c r="AA586" s="6">
        <v>-1819.43</v>
      </c>
      <c r="AB586" s="6">
        <v>-359.18</v>
      </c>
      <c r="AC586" s="6">
        <v>-425.56</v>
      </c>
      <c r="AD586" s="6">
        <v>1865.37</v>
      </c>
      <c r="AE586" s="6">
        <v>1664.3</v>
      </c>
      <c r="AF586" s="6">
        <v>3736.49</v>
      </c>
      <c r="AG586" s="6">
        <v>3472.8</v>
      </c>
      <c r="AH586" s="6">
        <v>362.43</v>
      </c>
      <c r="AI586" s="6">
        <v>311.55</v>
      </c>
      <c r="AJ586" s="6">
        <v>3009.81</v>
      </c>
      <c r="AK586" s="6">
        <v>4214.5</v>
      </c>
      <c r="AL586" s="6">
        <v>3834.96</v>
      </c>
      <c r="AM586" s="6">
        <v>6408.92</v>
      </c>
      <c r="AN586" s="6">
        <v>10638.94</v>
      </c>
      <c r="AO586" s="6">
        <v>10650.73</v>
      </c>
      <c r="AQ586" s="13">
        <v>0.779481475945765</v>
      </c>
      <c r="AR586" s="13">
        <v>0.71648605504253882</v>
      </c>
    </row>
    <row r="587" spans="1:44">
      <c r="A587" s="522" t="s">
        <v>572</v>
      </c>
      <c r="B587" s="6">
        <v>0</v>
      </c>
      <c r="C587" s="6">
        <v>976.95</v>
      </c>
      <c r="D587" s="6">
        <v>0</v>
      </c>
      <c r="E587" s="6">
        <v>7.37</v>
      </c>
      <c r="F587" s="6">
        <v>0</v>
      </c>
      <c r="G587" s="6">
        <v>5.05</v>
      </c>
      <c r="H587" s="6">
        <v>0</v>
      </c>
      <c r="I587" s="6">
        <v>2.3199999999999998</v>
      </c>
      <c r="J587" s="6">
        <v>0</v>
      </c>
      <c r="K587" s="6">
        <v>0</v>
      </c>
      <c r="L587" s="6">
        <v>0</v>
      </c>
      <c r="M587" s="6">
        <v>2.3199999999999998</v>
      </c>
      <c r="N587" s="6">
        <v>0</v>
      </c>
      <c r="O587" s="6">
        <v>0</v>
      </c>
      <c r="P587" s="6">
        <v>0</v>
      </c>
      <c r="Q587" s="6">
        <v>0</v>
      </c>
      <c r="R587" s="6">
        <v>0</v>
      </c>
      <c r="S587" s="6">
        <v>1.23</v>
      </c>
      <c r="T587" s="6">
        <v>0</v>
      </c>
      <c r="U587" s="6">
        <v>1.23</v>
      </c>
      <c r="V587" s="6">
        <v>0</v>
      </c>
      <c r="W587" s="6">
        <v>1.23</v>
      </c>
      <c r="X587" s="6">
        <v>0</v>
      </c>
      <c r="Y587" s="6">
        <v>158.55000000000001</v>
      </c>
      <c r="Z587" s="6">
        <v>0</v>
      </c>
      <c r="AA587" s="6">
        <v>-229.83</v>
      </c>
      <c r="AB587" s="6">
        <v>0</v>
      </c>
      <c r="AC587" s="6">
        <v>0</v>
      </c>
      <c r="AD587" s="6">
        <v>0</v>
      </c>
      <c r="AE587" s="6">
        <v>237.17</v>
      </c>
      <c r="AF587" s="6">
        <v>0</v>
      </c>
      <c r="AG587" s="6">
        <v>308.64999999999998</v>
      </c>
      <c r="AH587" s="6">
        <v>0</v>
      </c>
      <c r="AI587" s="6">
        <v>10.7</v>
      </c>
      <c r="AJ587" s="6">
        <v>0</v>
      </c>
      <c r="AK587" s="6">
        <v>-325.61</v>
      </c>
      <c r="AL587" s="6">
        <v>0</v>
      </c>
      <c r="AM587" s="6">
        <v>-190.83</v>
      </c>
      <c r="AN587" s="6">
        <v>0</v>
      </c>
      <c r="AO587" s="6">
        <v>327.94</v>
      </c>
      <c r="AQ587" s="13" t="s">
        <v>587</v>
      </c>
      <c r="AR587" s="13">
        <v>141.35344827586206</v>
      </c>
    </row>
    <row r="588" spans="1:44">
      <c r="D588" s="6"/>
      <c r="E588" s="6"/>
      <c r="AQ588" s="13"/>
      <c r="AR588" s="13"/>
    </row>
    <row r="589" spans="1:44" ht="13.5" thickBot="1">
      <c r="A589" s="14" t="s">
        <v>118</v>
      </c>
      <c r="B589" s="167">
        <v>228086</v>
      </c>
      <c r="C589" s="167">
        <v>214423.71000000002</v>
      </c>
      <c r="D589" s="167">
        <v>55446.439999999988</v>
      </c>
      <c r="E589" s="167">
        <v>46877.530000000006</v>
      </c>
      <c r="F589" s="167">
        <v>5520.1299999999992</v>
      </c>
      <c r="G589" s="167">
        <v>3074.0900000000006</v>
      </c>
      <c r="H589" s="167">
        <v>49926.32</v>
      </c>
      <c r="I589" s="167">
        <v>43803.44</v>
      </c>
      <c r="J589" s="167">
        <v>12630.260000000002</v>
      </c>
      <c r="K589" s="167">
        <v>9154.7100000000028</v>
      </c>
      <c r="L589" s="167">
        <v>37296.06</v>
      </c>
      <c r="M589" s="167">
        <v>34648.719999999994</v>
      </c>
      <c r="N589" s="167">
        <v>73047.749999999985</v>
      </c>
      <c r="O589" s="167">
        <v>88043.7</v>
      </c>
      <c r="P589" s="167">
        <v>14151.75</v>
      </c>
      <c r="Q589" s="167">
        <v>15023.419999999998</v>
      </c>
      <c r="R589" s="167">
        <v>3952.7299999999996</v>
      </c>
      <c r="S589" s="167">
        <v>6532.5899999999992</v>
      </c>
      <c r="T589" s="167">
        <v>18104.48</v>
      </c>
      <c r="U589" s="167">
        <v>21556.04</v>
      </c>
      <c r="V589" s="167">
        <v>17143.939999999999</v>
      </c>
      <c r="W589" s="167">
        <v>21347.390000000003</v>
      </c>
      <c r="X589" s="167">
        <v>18400.490000000002</v>
      </c>
      <c r="Y589" s="167">
        <v>25524.66</v>
      </c>
      <c r="Z589" s="167">
        <v>-9810.8000000000011</v>
      </c>
      <c r="AA589" s="167">
        <v>-12473.24</v>
      </c>
      <c r="AB589" s="167">
        <v>-1960.9900000000002</v>
      </c>
      <c r="AC589" s="167">
        <v>-567.80999999999995</v>
      </c>
      <c r="AD589" s="167">
        <v>11761.02</v>
      </c>
      <c r="AE589" s="167">
        <v>9480.24</v>
      </c>
      <c r="AF589" s="167">
        <v>21351.509999999995</v>
      </c>
      <c r="AG589" s="167">
        <v>16610.340000000004</v>
      </c>
      <c r="AH589" s="167">
        <v>2750.21</v>
      </c>
      <c r="AI589" s="167">
        <v>1695.56</v>
      </c>
      <c r="AJ589" s="167">
        <v>-3938.8499999999981</v>
      </c>
      <c r="AK589" s="167">
        <v>-1443.7599999999998</v>
      </c>
      <c r="AL589" s="167">
        <v>9233.9699999999975</v>
      </c>
      <c r="AM589" s="167">
        <v>5683.8200000000006</v>
      </c>
      <c r="AN589" s="167">
        <v>41234.94</v>
      </c>
      <c r="AO589" s="167">
        <v>36092.520000000004</v>
      </c>
      <c r="AP589" s="15"/>
      <c r="AQ589" s="15">
        <v>1.1056111557092092</v>
      </c>
      <c r="AR589" s="15">
        <v>1.0416696489798183</v>
      </c>
    </row>
    <row r="590" spans="1:44" ht="14.25">
      <c r="A590" s="140" t="s">
        <v>129</v>
      </c>
      <c r="B590" s="376">
        <v>0</v>
      </c>
      <c r="C590" s="376">
        <v>0</v>
      </c>
      <c r="D590" s="376">
        <v>0</v>
      </c>
      <c r="E590" s="376">
        <v>0</v>
      </c>
      <c r="F590" s="376">
        <v>0</v>
      </c>
      <c r="G590" s="376">
        <v>0</v>
      </c>
      <c r="H590" s="376">
        <v>0</v>
      </c>
      <c r="I590" s="376">
        <v>0</v>
      </c>
      <c r="J590" s="376">
        <v>0</v>
      </c>
      <c r="K590" s="376">
        <v>0</v>
      </c>
      <c r="L590" s="376">
        <v>0</v>
      </c>
      <c r="M590" s="376">
        <v>0</v>
      </c>
      <c r="N590" s="376">
        <v>0</v>
      </c>
      <c r="O590" s="376">
        <v>0</v>
      </c>
      <c r="P590" s="376">
        <v>0</v>
      </c>
      <c r="Q590" s="376">
        <v>0</v>
      </c>
      <c r="R590" s="376">
        <v>0</v>
      </c>
      <c r="S590" s="376">
        <v>0</v>
      </c>
      <c r="T590" s="376">
        <v>0</v>
      </c>
      <c r="U590" s="376">
        <v>0</v>
      </c>
      <c r="V590" s="376">
        <v>0</v>
      </c>
      <c r="W590" s="376">
        <v>0</v>
      </c>
      <c r="X590" s="376">
        <v>0</v>
      </c>
      <c r="Y590" s="376">
        <v>0</v>
      </c>
      <c r="Z590" s="376">
        <v>0</v>
      </c>
      <c r="AA590" s="376">
        <v>0</v>
      </c>
      <c r="AB590" s="376"/>
      <c r="AC590" s="376"/>
      <c r="AD590" s="376">
        <v>0</v>
      </c>
      <c r="AE590" s="376">
        <v>0</v>
      </c>
      <c r="AF590" s="376">
        <v>0</v>
      </c>
      <c r="AG590" s="376">
        <v>0</v>
      </c>
      <c r="AH590" s="376">
        <v>0</v>
      </c>
      <c r="AI590" s="376">
        <v>0</v>
      </c>
      <c r="AJ590" s="376"/>
      <c r="AK590" s="376"/>
      <c r="AL590" s="376"/>
      <c r="AM590" s="376"/>
      <c r="AN590" s="376"/>
      <c r="AO590" s="376"/>
      <c r="AP590" s="376"/>
      <c r="AQ590" s="1262">
        <v>0</v>
      </c>
      <c r="AR590" s="1262">
        <v>0</v>
      </c>
    </row>
    <row r="591" spans="1:44" ht="14.25">
      <c r="A591" s="141" t="s">
        <v>129</v>
      </c>
      <c r="B591" s="142">
        <v>1.0000000009313226E-2</v>
      </c>
      <c r="C591" s="142">
        <v>2.0000000018626451E-2</v>
      </c>
      <c r="D591" s="142">
        <v>9.9999999874853529E-3</v>
      </c>
      <c r="E591" s="142">
        <v>0</v>
      </c>
      <c r="F591" s="142">
        <v>1.9999999999527063E-2</v>
      </c>
      <c r="G591" s="142">
        <v>0</v>
      </c>
      <c r="H591" s="142">
        <v>0</v>
      </c>
      <c r="I591" s="142">
        <v>1.0000000002037268E-2</v>
      </c>
      <c r="J591" s="142">
        <v>2.0000000002255547E-2</v>
      </c>
      <c r="K591" s="142">
        <v>1.0000000002037268E-2</v>
      </c>
      <c r="L591" s="142">
        <v>-1.0000000002037268E-2</v>
      </c>
      <c r="M591" s="142">
        <v>-1.0000000009313226E-2</v>
      </c>
      <c r="N591" s="142">
        <v>0</v>
      </c>
      <c r="O591" s="142">
        <v>0</v>
      </c>
      <c r="P591" s="142">
        <v>-3.0000000000654836E-2</v>
      </c>
      <c r="Q591" s="142">
        <v>-1.0000000002037268E-2</v>
      </c>
      <c r="R591" s="142">
        <v>1.9999999999527063E-2</v>
      </c>
      <c r="S591" s="142">
        <v>-1.0000000001127773E-2</v>
      </c>
      <c r="T591" s="142">
        <v>-1.0000000002037268E-2</v>
      </c>
      <c r="U591" s="142">
        <v>1.0000000002037268E-2</v>
      </c>
      <c r="V591" s="142">
        <v>-1.0000000002037268E-2</v>
      </c>
      <c r="W591" s="142">
        <v>0</v>
      </c>
      <c r="X591" s="142">
        <v>0</v>
      </c>
      <c r="Y591" s="142">
        <v>2.9999999998835847E-2</v>
      </c>
      <c r="Z591" s="142">
        <v>0</v>
      </c>
      <c r="AA591" s="142">
        <v>1.0000000000218279E-2</v>
      </c>
      <c r="AB591" s="142">
        <v>0</v>
      </c>
      <c r="AC591" s="142">
        <v>0</v>
      </c>
      <c r="AD591" s="142">
        <v>0</v>
      </c>
      <c r="AE591" s="142">
        <v>-1.0000000000218279E-2</v>
      </c>
      <c r="AF591" s="142">
        <v>-2.0000000004074536E-2</v>
      </c>
      <c r="AG591" s="142">
        <v>-9.9999999947613105E-3</v>
      </c>
      <c r="AH591" s="142">
        <v>-9.9999999997635314E-3</v>
      </c>
      <c r="AI591" s="142">
        <v>-9.9999999999909051E-3</v>
      </c>
      <c r="AJ591" s="142">
        <v>1.0000000002037268E-2</v>
      </c>
      <c r="AK591" s="142">
        <v>1.0000000000218279E-2</v>
      </c>
      <c r="AL591" s="142">
        <v>0</v>
      </c>
      <c r="AM591" s="142">
        <v>3.0000000000654836E-2</v>
      </c>
      <c r="AN591" s="142">
        <v>1.0000000002037268E-2</v>
      </c>
      <c r="AO591" s="142">
        <v>2.0000000004074536E-2</v>
      </c>
      <c r="AP591" s="142"/>
      <c r="AQ591" s="142"/>
      <c r="AR591" s="142"/>
    </row>
    <row r="594" spans="1:44" ht="20.25">
      <c r="A594" s="1710" t="s">
        <v>373</v>
      </c>
      <c r="B594" s="1710"/>
      <c r="C594" s="1710"/>
    </row>
    <row r="595" spans="1:44" ht="15.75">
      <c r="A595" s="176">
        <v>1</v>
      </c>
      <c r="B595" s="176">
        <v>2</v>
      </c>
      <c r="C595" s="176">
        <v>3</v>
      </c>
      <c r="D595" s="176">
        <v>4</v>
      </c>
      <c r="E595" s="176">
        <v>5</v>
      </c>
      <c r="F595" s="176">
        <v>6</v>
      </c>
      <c r="G595" s="176">
        <v>7</v>
      </c>
      <c r="H595" s="176">
        <v>8</v>
      </c>
      <c r="I595" s="176">
        <v>9</v>
      </c>
      <c r="J595" s="176">
        <v>10</v>
      </c>
      <c r="K595" s="176">
        <v>11</v>
      </c>
      <c r="L595" s="176">
        <v>12</v>
      </c>
      <c r="M595" s="176">
        <v>13</v>
      </c>
      <c r="N595" s="176">
        <v>14</v>
      </c>
      <c r="O595" s="176">
        <v>15</v>
      </c>
      <c r="P595" s="176">
        <v>16</v>
      </c>
      <c r="Q595" s="176">
        <v>17</v>
      </c>
      <c r="R595" s="176">
        <v>18</v>
      </c>
      <c r="S595" s="176">
        <v>19</v>
      </c>
      <c r="T595" s="176">
        <v>20</v>
      </c>
      <c r="U595" s="176">
        <v>21</v>
      </c>
      <c r="V595" s="176">
        <v>22</v>
      </c>
      <c r="W595" s="176">
        <v>23</v>
      </c>
      <c r="X595" s="176">
        <v>24</v>
      </c>
      <c r="Y595" s="176">
        <v>25</v>
      </c>
      <c r="Z595" s="176">
        <v>26</v>
      </c>
      <c r="AA595" s="176">
        <v>27</v>
      </c>
      <c r="AB595" s="176">
        <v>28</v>
      </c>
      <c r="AC595" s="176">
        <v>29</v>
      </c>
      <c r="AD595" s="176">
        <v>30</v>
      </c>
      <c r="AE595" s="176">
        <v>31</v>
      </c>
      <c r="AF595" s="176">
        <v>32</v>
      </c>
      <c r="AG595" s="176">
        <v>33</v>
      </c>
      <c r="AH595" s="176">
        <v>34</v>
      </c>
      <c r="AI595" s="176">
        <v>35</v>
      </c>
      <c r="AJ595" s="176">
        <v>36</v>
      </c>
      <c r="AK595" s="176">
        <v>37</v>
      </c>
      <c r="AL595" s="176">
        <v>38</v>
      </c>
      <c r="AM595" s="176">
        <v>39</v>
      </c>
      <c r="AN595" s="176">
        <v>40</v>
      </c>
      <c r="AO595" s="176">
        <v>41</v>
      </c>
      <c r="AP595" s="176">
        <v>42</v>
      </c>
      <c r="AQ595" s="176">
        <v>43</v>
      </c>
      <c r="AR595" s="176">
        <v>44</v>
      </c>
    </row>
    <row r="596" spans="1:44">
      <c r="A596" s="4" t="s">
        <v>13</v>
      </c>
      <c r="B596" s="1489" t="s">
        <v>11</v>
      </c>
      <c r="C596" s="1489"/>
      <c r="D596" s="1489" t="s">
        <v>45</v>
      </c>
      <c r="E596" s="1489"/>
      <c r="F596" s="1489" t="s">
        <v>50</v>
      </c>
      <c r="G596" s="1489"/>
      <c r="H596" s="1489" t="s">
        <v>43</v>
      </c>
      <c r="I596" s="1489"/>
      <c r="J596" s="1489" t="s">
        <v>78</v>
      </c>
      <c r="K596" s="1489"/>
      <c r="L596" s="1489" t="s">
        <v>79</v>
      </c>
      <c r="M596" s="1489"/>
      <c r="N596" s="1489" t="s">
        <v>80</v>
      </c>
      <c r="O596" s="1489"/>
      <c r="P596" s="1489" t="s">
        <v>178</v>
      </c>
      <c r="Q596" s="1489"/>
      <c r="R596" s="1489" t="s">
        <v>94</v>
      </c>
      <c r="S596" s="1489"/>
      <c r="T596" s="1489" t="s">
        <v>83</v>
      </c>
      <c r="U596" s="1489"/>
      <c r="V596" s="1489" t="s">
        <v>411</v>
      </c>
      <c r="W596" s="1489"/>
      <c r="X596" s="1489" t="s">
        <v>85</v>
      </c>
      <c r="Y596" s="1489"/>
      <c r="Z596" s="1489" t="s">
        <v>86</v>
      </c>
      <c r="AA596" s="1489"/>
      <c r="AB596" s="1489" t="s">
        <v>212</v>
      </c>
      <c r="AC596" s="1489"/>
      <c r="AD596" s="1489" t="s">
        <v>87</v>
      </c>
      <c r="AE596" s="1489"/>
      <c r="AF596" s="1489" t="s">
        <v>88</v>
      </c>
      <c r="AG596" s="1489"/>
      <c r="AH596" s="1489" t="s">
        <v>99</v>
      </c>
      <c r="AI596" s="1489"/>
      <c r="AJ596" s="1489" t="s">
        <v>412</v>
      </c>
      <c r="AK596" s="1489"/>
      <c r="AL596" s="1489" t="s">
        <v>90</v>
      </c>
      <c r="AM596" s="1489"/>
      <c r="AN596" s="1489" t="s">
        <v>72</v>
      </c>
      <c r="AO596" s="1489"/>
      <c r="AP596" s="373"/>
      <c r="AQ596" s="1489" t="s">
        <v>406</v>
      </c>
      <c r="AR596" s="1489"/>
    </row>
    <row r="597" spans="1:44">
      <c r="A597" s="4" t="s">
        <v>13</v>
      </c>
      <c r="B597" s="4" t="s">
        <v>41</v>
      </c>
      <c r="C597" s="4" t="s">
        <v>42</v>
      </c>
      <c r="D597" s="276" t="s">
        <v>41</v>
      </c>
      <c r="E597" s="276" t="s">
        <v>42</v>
      </c>
      <c r="F597" s="4" t="s">
        <v>41</v>
      </c>
      <c r="G597" s="4" t="s">
        <v>42</v>
      </c>
      <c r="H597" s="4" t="s">
        <v>41</v>
      </c>
      <c r="I597" s="4" t="s">
        <v>42</v>
      </c>
      <c r="J597" s="4" t="s">
        <v>41</v>
      </c>
      <c r="K597" s="4" t="s">
        <v>42</v>
      </c>
      <c r="L597" s="4" t="s">
        <v>41</v>
      </c>
      <c r="M597" s="4" t="s">
        <v>42</v>
      </c>
      <c r="N597" s="4" t="s">
        <v>41</v>
      </c>
      <c r="O597" s="4" t="s">
        <v>42</v>
      </c>
      <c r="P597" s="4" t="s">
        <v>41</v>
      </c>
      <c r="Q597" s="4" t="s">
        <v>42</v>
      </c>
      <c r="R597" s="4" t="s">
        <v>41</v>
      </c>
      <c r="S597" s="4" t="s">
        <v>42</v>
      </c>
      <c r="T597" s="4" t="s">
        <v>41</v>
      </c>
      <c r="U597" s="4" t="s">
        <v>42</v>
      </c>
      <c r="V597" s="4" t="s">
        <v>41</v>
      </c>
      <c r="W597" s="4" t="s">
        <v>42</v>
      </c>
      <c r="X597" s="4" t="s">
        <v>41</v>
      </c>
      <c r="Y597" s="4" t="s">
        <v>42</v>
      </c>
      <c r="Z597" s="4" t="s">
        <v>41</v>
      </c>
      <c r="AA597" s="4" t="s">
        <v>42</v>
      </c>
      <c r="AB597" s="4" t="s">
        <v>41</v>
      </c>
      <c r="AC597" s="4" t="s">
        <v>42</v>
      </c>
      <c r="AD597" s="4" t="s">
        <v>41</v>
      </c>
      <c r="AE597" s="4" t="s">
        <v>42</v>
      </c>
      <c r="AF597" s="4" t="s">
        <v>41</v>
      </c>
      <c r="AG597" s="4" t="s">
        <v>42</v>
      </c>
      <c r="AH597" s="4" t="s">
        <v>41</v>
      </c>
      <c r="AI597" s="4" t="s">
        <v>42</v>
      </c>
      <c r="AJ597" s="4" t="s">
        <v>41</v>
      </c>
      <c r="AK597" s="4" t="s">
        <v>42</v>
      </c>
      <c r="AL597" s="4" t="s">
        <v>41</v>
      </c>
      <c r="AM597" s="4" t="s">
        <v>42</v>
      </c>
      <c r="AN597" s="4" t="s">
        <v>41</v>
      </c>
      <c r="AO597" s="4" t="s">
        <v>42</v>
      </c>
      <c r="AQ597" s="4" t="s">
        <v>41</v>
      </c>
      <c r="AR597" s="4" t="s">
        <v>42</v>
      </c>
    </row>
    <row r="598" spans="1:44">
      <c r="A598" s="6" t="s">
        <v>14</v>
      </c>
      <c r="B598" s="6">
        <v>0</v>
      </c>
      <c r="C598" s="6">
        <v>0</v>
      </c>
      <c r="D598" s="6">
        <v>0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0.51</v>
      </c>
      <c r="O598" s="6">
        <v>0</v>
      </c>
      <c r="P598" s="6">
        <v>0.1</v>
      </c>
      <c r="Q598" s="6">
        <v>0</v>
      </c>
      <c r="R598" s="6">
        <v>-0.25</v>
      </c>
      <c r="S598" s="6">
        <v>0</v>
      </c>
      <c r="T598" s="6">
        <v>-0.15</v>
      </c>
      <c r="U598" s="6">
        <v>0</v>
      </c>
      <c r="V598" s="6">
        <v>-0.15</v>
      </c>
      <c r="W598" s="6">
        <v>0</v>
      </c>
      <c r="X598" s="6">
        <v>0</v>
      </c>
      <c r="Y598" s="6">
        <v>0</v>
      </c>
      <c r="Z598" s="6">
        <v>0</v>
      </c>
      <c r="AA598" s="6">
        <v>0</v>
      </c>
      <c r="AB598" s="6">
        <v>1.48</v>
      </c>
      <c r="AC598" s="6">
        <v>0</v>
      </c>
      <c r="AD598" s="6">
        <v>0</v>
      </c>
      <c r="AE598" s="6">
        <v>0</v>
      </c>
      <c r="AF598" s="6">
        <v>0</v>
      </c>
      <c r="AG598" s="6">
        <v>0</v>
      </c>
      <c r="AH598" s="6">
        <v>0</v>
      </c>
      <c r="AI598" s="6">
        <v>0</v>
      </c>
      <c r="AJ598" s="6">
        <v>-1.33</v>
      </c>
      <c r="AK598" s="6">
        <v>0</v>
      </c>
      <c r="AL598" s="6">
        <v>-1.33</v>
      </c>
      <c r="AM598" s="6">
        <v>0</v>
      </c>
      <c r="AN598" s="6">
        <v>1.33</v>
      </c>
      <c r="AO598" s="6">
        <v>0</v>
      </c>
      <c r="AQ598" s="13" t="s">
        <v>587</v>
      </c>
      <c r="AR598" s="13" t="s">
        <v>587</v>
      </c>
    </row>
    <row r="599" spans="1:44">
      <c r="A599" s="6" t="s">
        <v>375</v>
      </c>
      <c r="B599" s="6">
        <v>15025.15</v>
      </c>
      <c r="C599" s="6">
        <v>12094.35</v>
      </c>
      <c r="D599" s="6">
        <v>294.8</v>
      </c>
      <c r="E599" s="6">
        <v>409.94</v>
      </c>
      <c r="F599" s="6">
        <v>-200.57</v>
      </c>
      <c r="G599" s="6">
        <v>74.06</v>
      </c>
      <c r="H599" s="6">
        <v>495.37</v>
      </c>
      <c r="I599" s="6">
        <v>335.88</v>
      </c>
      <c r="J599" s="6">
        <v>23.13</v>
      </c>
      <c r="K599" s="6">
        <v>17.510000000000002</v>
      </c>
      <c r="L599" s="6">
        <v>472.25</v>
      </c>
      <c r="M599" s="6">
        <v>318.37</v>
      </c>
      <c r="N599" s="6">
        <v>3066.09</v>
      </c>
      <c r="O599" s="6">
        <v>3831.98</v>
      </c>
      <c r="P599" s="6">
        <v>696.62</v>
      </c>
      <c r="Q599" s="6">
        <v>501.1</v>
      </c>
      <c r="R599" s="6">
        <v>-72.11</v>
      </c>
      <c r="S599" s="6">
        <v>453.85</v>
      </c>
      <c r="T599" s="6">
        <v>624.52</v>
      </c>
      <c r="U599" s="6">
        <v>954.95</v>
      </c>
      <c r="V599" s="6">
        <v>624.52</v>
      </c>
      <c r="W599" s="6">
        <v>858.75</v>
      </c>
      <c r="X599" s="6">
        <v>297.35000000000002</v>
      </c>
      <c r="Y599" s="6">
        <v>190.79</v>
      </c>
      <c r="Z599" s="6">
        <v>-2307.13</v>
      </c>
      <c r="AA599" s="6">
        <v>-304.82</v>
      </c>
      <c r="AB599" s="6">
        <v>-49.48</v>
      </c>
      <c r="AC599" s="6">
        <v>-29.51</v>
      </c>
      <c r="AD599" s="6">
        <v>1162.25</v>
      </c>
      <c r="AE599" s="6">
        <v>263.88</v>
      </c>
      <c r="AF599" s="6">
        <v>3801.32</v>
      </c>
      <c r="AG599" s="6">
        <v>908.33</v>
      </c>
      <c r="AH599" s="6">
        <v>45.17</v>
      </c>
      <c r="AI599" s="6">
        <v>23.15</v>
      </c>
      <c r="AJ599" s="6">
        <v>-2804.39</v>
      </c>
      <c r="AK599" s="6">
        <v>-1401.41</v>
      </c>
      <c r="AL599" s="6">
        <v>-2710.43</v>
      </c>
      <c r="AM599" s="6">
        <v>-843.61</v>
      </c>
      <c r="AN599" s="6">
        <v>3276.64</v>
      </c>
      <c r="AO599" s="6">
        <v>1719.78</v>
      </c>
      <c r="AQ599" s="13">
        <v>6.9383589200635258</v>
      </c>
      <c r="AR599" s="13">
        <v>5.4018280616892289</v>
      </c>
    </row>
    <row r="600" spans="1:44">
      <c r="A600" s="6" t="s">
        <v>27</v>
      </c>
      <c r="B600" s="6">
        <v>3717.33</v>
      </c>
      <c r="C600" s="6">
        <v>1921.36</v>
      </c>
      <c r="D600" s="6">
        <v>19.53</v>
      </c>
      <c r="E600" s="6">
        <v>18.440000000000001</v>
      </c>
      <c r="F600" s="6">
        <v>212.1</v>
      </c>
      <c r="G600" s="6">
        <v>-199.57</v>
      </c>
      <c r="H600" s="6">
        <v>-192.57</v>
      </c>
      <c r="I600" s="6">
        <v>218.01</v>
      </c>
      <c r="J600" s="6">
        <v>0</v>
      </c>
      <c r="K600" s="6">
        <v>0</v>
      </c>
      <c r="L600" s="6">
        <v>-192.57</v>
      </c>
      <c r="M600" s="6">
        <v>218.01</v>
      </c>
      <c r="N600" s="6">
        <v>158.56</v>
      </c>
      <c r="O600" s="6">
        <v>255.43</v>
      </c>
      <c r="P600" s="6">
        <v>8.61</v>
      </c>
      <c r="Q600" s="6">
        <v>20.7</v>
      </c>
      <c r="R600" s="6">
        <v>5.56</v>
      </c>
      <c r="S600" s="6">
        <v>-4.82</v>
      </c>
      <c r="T600" s="6">
        <v>14.17</v>
      </c>
      <c r="U600" s="6">
        <v>15.88</v>
      </c>
      <c r="V600" s="6">
        <v>14.17</v>
      </c>
      <c r="W600" s="6">
        <v>15.88</v>
      </c>
      <c r="X600" s="6">
        <v>55.63</v>
      </c>
      <c r="Y600" s="6">
        <v>74.5</v>
      </c>
      <c r="Z600" s="6">
        <v>-651.88</v>
      </c>
      <c r="AA600" s="6">
        <v>-295.45</v>
      </c>
      <c r="AB600" s="6">
        <v>-97.72</v>
      </c>
      <c r="AC600" s="6">
        <v>0</v>
      </c>
      <c r="AD600" s="6">
        <v>1.31</v>
      </c>
      <c r="AE600" s="6">
        <v>77.86</v>
      </c>
      <c r="AF600" s="6">
        <v>410</v>
      </c>
      <c r="AG600" s="6">
        <v>166.7</v>
      </c>
      <c r="AH600" s="6">
        <v>97.48</v>
      </c>
      <c r="AI600" s="6">
        <v>12.73</v>
      </c>
      <c r="AJ600" s="6">
        <v>34.07</v>
      </c>
      <c r="AK600" s="6">
        <v>240.3</v>
      </c>
      <c r="AL600" s="6">
        <v>-178.43</v>
      </c>
      <c r="AM600" s="6">
        <v>204.4</v>
      </c>
      <c r="AN600" s="6">
        <v>-226.63</v>
      </c>
      <c r="AO600" s="6">
        <v>-22.28</v>
      </c>
      <c r="AQ600" s="13">
        <v>1.1768707482993197</v>
      </c>
      <c r="AR600" s="13">
        <v>-0.10219714691986607</v>
      </c>
    </row>
    <row r="601" spans="1:44">
      <c r="A601" s="6" t="s">
        <v>350</v>
      </c>
      <c r="B601" s="6">
        <v>49403.79</v>
      </c>
      <c r="C601" s="6">
        <v>26182</v>
      </c>
      <c r="D601" s="6">
        <v>26192.38</v>
      </c>
      <c r="E601" s="6">
        <v>18054.89</v>
      </c>
      <c r="F601" s="6">
        <v>2415.4</v>
      </c>
      <c r="G601" s="6">
        <v>-1526.48</v>
      </c>
      <c r="H601" s="6">
        <v>23776.99</v>
      </c>
      <c r="I601" s="6">
        <v>19581.37</v>
      </c>
      <c r="J601" s="6">
        <v>7391.81</v>
      </c>
      <c r="K601" s="6">
        <v>3446.86</v>
      </c>
      <c r="L601" s="6">
        <v>16385.169999999998</v>
      </c>
      <c r="M601" s="6">
        <v>16134.52</v>
      </c>
      <c r="N601" s="6">
        <v>1388.39</v>
      </c>
      <c r="O601" s="6">
        <v>6033.91</v>
      </c>
      <c r="P601" s="6">
        <v>-1635.8</v>
      </c>
      <c r="Q601" s="6">
        <v>4811.01</v>
      </c>
      <c r="R601" s="6">
        <v>268.2</v>
      </c>
      <c r="S601" s="6">
        <v>917.65</v>
      </c>
      <c r="T601" s="6">
        <v>-1367.61</v>
      </c>
      <c r="U601" s="6">
        <v>5728.65</v>
      </c>
      <c r="V601" s="6">
        <v>-1928.4</v>
      </c>
      <c r="W601" s="6">
        <v>5725.93</v>
      </c>
      <c r="X601" s="6">
        <v>1227.22</v>
      </c>
      <c r="Y601" s="6">
        <v>1828.41</v>
      </c>
      <c r="Z601" s="6">
        <v>-3423.73</v>
      </c>
      <c r="AA601" s="6">
        <v>340.4</v>
      </c>
      <c r="AB601" s="6">
        <v>-217.35</v>
      </c>
      <c r="AC601" s="6">
        <v>-73.12</v>
      </c>
      <c r="AD601" s="6">
        <v>2168.1</v>
      </c>
      <c r="AE601" s="6">
        <v>1625.4</v>
      </c>
      <c r="AF601" s="6">
        <v>5309.45</v>
      </c>
      <c r="AG601" s="6">
        <v>3050.47</v>
      </c>
      <c r="AH601" s="6">
        <v>93.68</v>
      </c>
      <c r="AI601" s="6">
        <v>60.28</v>
      </c>
      <c r="AJ601" s="6">
        <v>14383.43</v>
      </c>
      <c r="AK601" s="6">
        <v>5405.14</v>
      </c>
      <c r="AL601" s="6">
        <v>14119.43</v>
      </c>
      <c r="AM601" s="6">
        <v>5317.24</v>
      </c>
      <c r="AN601" s="6">
        <v>2001.74</v>
      </c>
      <c r="AO601" s="6">
        <v>10729.37</v>
      </c>
      <c r="AQ601" s="13">
        <v>0.12216778953163136</v>
      </c>
      <c r="AR601" s="13">
        <v>0.66499468220932512</v>
      </c>
    </row>
    <row r="602" spans="1:44">
      <c r="A602" s="6" t="s">
        <v>381</v>
      </c>
      <c r="B602" s="6">
        <v>9541.59</v>
      </c>
      <c r="C602" s="6">
        <v>15872.85</v>
      </c>
      <c r="D602" s="6">
        <v>1263.6400000000001</v>
      </c>
      <c r="E602" s="6">
        <v>2247.66</v>
      </c>
      <c r="F602" s="6">
        <v>-464.58</v>
      </c>
      <c r="G602" s="6">
        <v>802.38</v>
      </c>
      <c r="H602" s="6">
        <v>1728.22</v>
      </c>
      <c r="I602" s="6">
        <v>1445.29</v>
      </c>
      <c r="J602" s="6">
        <v>592.28</v>
      </c>
      <c r="K602" s="6">
        <v>616.85</v>
      </c>
      <c r="L602" s="6">
        <v>1135.94</v>
      </c>
      <c r="M602" s="6">
        <v>828.44</v>
      </c>
      <c r="N602" s="6">
        <v>5501.46</v>
      </c>
      <c r="O602" s="6">
        <v>3449.23</v>
      </c>
      <c r="P602" s="6">
        <v>858.33</v>
      </c>
      <c r="Q602" s="6">
        <v>450.55</v>
      </c>
      <c r="R602" s="6">
        <v>4361.1400000000003</v>
      </c>
      <c r="S602" s="6">
        <v>-3877.55</v>
      </c>
      <c r="T602" s="6">
        <v>5219.47</v>
      </c>
      <c r="U602" s="6">
        <v>-3427</v>
      </c>
      <c r="V602" s="6">
        <v>5219.47</v>
      </c>
      <c r="W602" s="6">
        <v>-3427</v>
      </c>
      <c r="X602" s="6">
        <v>2135.83</v>
      </c>
      <c r="Y602" s="6">
        <v>748.01</v>
      </c>
      <c r="Z602" s="6">
        <v>-124.53</v>
      </c>
      <c r="AA602" s="6">
        <v>-2009.7</v>
      </c>
      <c r="AB602" s="6">
        <v>-11.28</v>
      </c>
      <c r="AC602" s="6">
        <v>0</v>
      </c>
      <c r="AD602" s="6">
        <v>283.94</v>
      </c>
      <c r="AE602" s="6">
        <v>319.62</v>
      </c>
      <c r="AF602" s="6">
        <v>852.39</v>
      </c>
      <c r="AG602" s="6">
        <v>667.72</v>
      </c>
      <c r="AH602" s="6">
        <v>13.23</v>
      </c>
      <c r="AI602" s="6">
        <v>8.9700000000000006</v>
      </c>
      <c r="AJ602" s="6">
        <v>-5097.29</v>
      </c>
      <c r="AK602" s="6">
        <v>5268.83</v>
      </c>
      <c r="AL602" s="6">
        <v>-4559.2</v>
      </c>
      <c r="AM602" s="6">
        <v>3411.78</v>
      </c>
      <c r="AN602" s="6">
        <v>6233.23</v>
      </c>
      <c r="AO602" s="6">
        <v>-4440.3999999999996</v>
      </c>
      <c r="AQ602" s="13">
        <v>5.4872880609891359</v>
      </c>
      <c r="AR602" s="13">
        <v>-5.3599536478199985</v>
      </c>
    </row>
    <row r="603" spans="1:44">
      <c r="A603" s="6" t="s">
        <v>286</v>
      </c>
      <c r="B603" s="6">
        <v>11228.55</v>
      </c>
      <c r="C603" s="6">
        <v>13834.33</v>
      </c>
      <c r="D603" s="6">
        <v>4365.1000000000004</v>
      </c>
      <c r="E603" s="6">
        <v>5259</v>
      </c>
      <c r="F603" s="6">
        <v>588.94000000000005</v>
      </c>
      <c r="G603" s="6">
        <v>66.430000000000007</v>
      </c>
      <c r="H603" s="6">
        <v>3776.16</v>
      </c>
      <c r="I603" s="6">
        <v>5192.57</v>
      </c>
      <c r="J603" s="6">
        <v>461.09</v>
      </c>
      <c r="K603" s="6">
        <v>527.35</v>
      </c>
      <c r="L603" s="6">
        <v>3315.07</v>
      </c>
      <c r="M603" s="6">
        <v>4665.22</v>
      </c>
      <c r="N603" s="6">
        <v>6798.58</v>
      </c>
      <c r="O603" s="6">
        <v>4956.28</v>
      </c>
      <c r="P603" s="6">
        <v>1993.56</v>
      </c>
      <c r="Q603" s="6">
        <v>2389.9</v>
      </c>
      <c r="R603" s="6">
        <v>-215.43</v>
      </c>
      <c r="S603" s="6">
        <v>-346.49</v>
      </c>
      <c r="T603" s="6">
        <v>1778.13</v>
      </c>
      <c r="U603" s="6">
        <v>2043.41</v>
      </c>
      <c r="V603" s="6">
        <v>1778.13</v>
      </c>
      <c r="W603" s="6">
        <v>2043.41</v>
      </c>
      <c r="X603" s="6">
        <v>1924.13</v>
      </c>
      <c r="Y603" s="6">
        <v>2665.32</v>
      </c>
      <c r="Z603" s="6">
        <v>256.81</v>
      </c>
      <c r="AA603" s="6">
        <v>633.05999999999995</v>
      </c>
      <c r="AB603" s="6">
        <v>0</v>
      </c>
      <c r="AC603" s="6">
        <v>0</v>
      </c>
      <c r="AD603" s="6">
        <v>257.02</v>
      </c>
      <c r="AE603" s="6">
        <v>384.84</v>
      </c>
      <c r="AF603" s="6">
        <v>404.04</v>
      </c>
      <c r="AG603" s="6">
        <v>511.88</v>
      </c>
      <c r="AH603" s="6">
        <v>395.04</v>
      </c>
      <c r="AI603" s="6">
        <v>254.55</v>
      </c>
      <c r="AJ603" s="6">
        <v>224.02</v>
      </c>
      <c r="AK603" s="6">
        <v>837.48</v>
      </c>
      <c r="AL603" s="6">
        <v>799.52</v>
      </c>
      <c r="AM603" s="6">
        <v>952.83</v>
      </c>
      <c r="AN603" s="6">
        <v>3091.05</v>
      </c>
      <c r="AO603" s="6">
        <v>3827.74</v>
      </c>
      <c r="AQ603" s="13">
        <v>0.93242374972474185</v>
      </c>
      <c r="AR603" s="13">
        <v>0.82048435014854593</v>
      </c>
    </row>
    <row r="604" spans="1:44">
      <c r="A604" s="6" t="s">
        <v>29</v>
      </c>
      <c r="B604" s="6">
        <v>3715.18</v>
      </c>
      <c r="C604" s="6">
        <v>3759.47</v>
      </c>
      <c r="D604" s="6">
        <v>996.67</v>
      </c>
      <c r="E604" s="6">
        <v>962.56</v>
      </c>
      <c r="F604" s="6">
        <v>44.85</v>
      </c>
      <c r="G604" s="6">
        <v>20.8</v>
      </c>
      <c r="H604" s="6">
        <v>951.82</v>
      </c>
      <c r="I604" s="6">
        <v>941.76</v>
      </c>
      <c r="J604" s="6">
        <v>0</v>
      </c>
      <c r="K604" s="6">
        <v>0</v>
      </c>
      <c r="L604" s="6">
        <v>951.82</v>
      </c>
      <c r="M604" s="6">
        <v>941.76</v>
      </c>
      <c r="N604" s="6">
        <v>3723.45</v>
      </c>
      <c r="O604" s="6">
        <v>2668.79</v>
      </c>
      <c r="P604" s="6">
        <v>394.72</v>
      </c>
      <c r="Q604" s="6">
        <v>410.4</v>
      </c>
      <c r="R604" s="6">
        <v>34.11</v>
      </c>
      <c r="S604" s="6">
        <v>36.21</v>
      </c>
      <c r="T604" s="6">
        <v>428.83</v>
      </c>
      <c r="U604" s="6">
        <v>446.61</v>
      </c>
      <c r="V604" s="6">
        <v>428.83</v>
      </c>
      <c r="W604" s="6">
        <v>446.61</v>
      </c>
      <c r="X604" s="6">
        <v>215.13</v>
      </c>
      <c r="Y604" s="6">
        <v>179.82</v>
      </c>
      <c r="Z604" s="6">
        <v>87.86</v>
      </c>
      <c r="AA604" s="6">
        <v>-106.68</v>
      </c>
      <c r="AB604" s="6">
        <v>0</v>
      </c>
      <c r="AC604" s="6">
        <v>0</v>
      </c>
      <c r="AD604" s="6">
        <v>265.20999999999998</v>
      </c>
      <c r="AE604" s="6">
        <v>198.03</v>
      </c>
      <c r="AF604" s="6">
        <v>483.41</v>
      </c>
      <c r="AG604" s="6">
        <v>689.01</v>
      </c>
      <c r="AH604" s="6">
        <v>200.26</v>
      </c>
      <c r="AI604" s="6">
        <v>397.14</v>
      </c>
      <c r="AJ604" s="6">
        <v>-513.75</v>
      </c>
      <c r="AK604" s="6">
        <v>-682.35</v>
      </c>
      <c r="AL604" s="6">
        <v>-79.59</v>
      </c>
      <c r="AM604" s="6">
        <v>-554.07000000000005</v>
      </c>
      <c r="AN604" s="6">
        <v>1465.57</v>
      </c>
      <c r="AO604" s="6">
        <v>1624.11</v>
      </c>
      <c r="AQ604" s="13">
        <v>1.5397554159399884</v>
      </c>
      <c r="AR604" s="13">
        <v>1.7245476554536188</v>
      </c>
    </row>
    <row r="605" spans="1:44">
      <c r="A605" s="6" t="s">
        <v>0</v>
      </c>
      <c r="B605" s="6">
        <v>3333.23</v>
      </c>
      <c r="C605" s="6">
        <v>4156.97</v>
      </c>
      <c r="D605" s="6">
        <v>1156.5999999999999</v>
      </c>
      <c r="E605" s="6">
        <v>3311.47</v>
      </c>
      <c r="F605" s="6">
        <v>133.47999999999999</v>
      </c>
      <c r="G605" s="6">
        <v>1590.83</v>
      </c>
      <c r="H605" s="6">
        <v>1023.12</v>
      </c>
      <c r="I605" s="6">
        <v>1720.64</v>
      </c>
      <c r="J605" s="6">
        <v>80.27</v>
      </c>
      <c r="K605" s="6">
        <v>382.42</v>
      </c>
      <c r="L605" s="6">
        <v>942.85</v>
      </c>
      <c r="M605" s="6">
        <v>1338.21</v>
      </c>
      <c r="N605" s="6">
        <v>1040.42</v>
      </c>
      <c r="O605" s="6">
        <v>1820.56</v>
      </c>
      <c r="P605" s="6">
        <v>280.2</v>
      </c>
      <c r="Q605" s="6">
        <v>752.15</v>
      </c>
      <c r="R605" s="6">
        <v>133.74</v>
      </c>
      <c r="S605" s="6">
        <v>172.37</v>
      </c>
      <c r="T605" s="6">
        <v>413.94</v>
      </c>
      <c r="U605" s="6">
        <v>924.53</v>
      </c>
      <c r="V605" s="6">
        <v>413.94</v>
      </c>
      <c r="W605" s="6">
        <v>924.53</v>
      </c>
      <c r="X605" s="6">
        <v>407.16</v>
      </c>
      <c r="Y605" s="6">
        <v>791.09</v>
      </c>
      <c r="Z605" s="6">
        <v>-741.67</v>
      </c>
      <c r="AA605" s="6">
        <v>-212.57</v>
      </c>
      <c r="AB605" s="6">
        <v>-4.74</v>
      </c>
      <c r="AC605" s="6">
        <v>2.9</v>
      </c>
      <c r="AD605" s="6">
        <v>348.31</v>
      </c>
      <c r="AE605" s="6">
        <v>167.85</v>
      </c>
      <c r="AF605" s="6">
        <v>1019.01</v>
      </c>
      <c r="AG605" s="6">
        <v>545.76</v>
      </c>
      <c r="AH605" s="6">
        <v>9.07</v>
      </c>
      <c r="AI605" s="6">
        <v>12.71</v>
      </c>
      <c r="AJ605" s="6">
        <v>-101.07</v>
      </c>
      <c r="AK605" s="6">
        <v>-102.95</v>
      </c>
      <c r="AL605" s="6">
        <v>119.05</v>
      </c>
      <c r="AM605" s="6">
        <v>-60.07</v>
      </c>
      <c r="AN605" s="6">
        <v>1043.9100000000001</v>
      </c>
      <c r="AO605" s="6">
        <v>1441.17</v>
      </c>
      <c r="AQ605" s="13">
        <v>1.1071856604974282</v>
      </c>
      <c r="AR605" s="13">
        <v>1.0769385970811756</v>
      </c>
    </row>
    <row r="606" spans="1:44">
      <c r="A606" s="6" t="s">
        <v>2</v>
      </c>
      <c r="B606" s="6">
        <v>0</v>
      </c>
      <c r="C606" s="6">
        <v>612.80999999999995</v>
      </c>
      <c r="D606" s="6">
        <v>0</v>
      </c>
      <c r="E606" s="6">
        <v>20.49</v>
      </c>
      <c r="F606" s="6">
        <v>0</v>
      </c>
      <c r="G606" s="6">
        <v>181.31</v>
      </c>
      <c r="H606" s="6">
        <v>0</v>
      </c>
      <c r="I606" s="6">
        <v>-160.82</v>
      </c>
      <c r="J606" s="6">
        <v>0</v>
      </c>
      <c r="K606" s="6">
        <v>0</v>
      </c>
      <c r="L606" s="6">
        <v>0</v>
      </c>
      <c r="M606" s="6">
        <v>-160.82</v>
      </c>
      <c r="N606" s="6">
        <v>0</v>
      </c>
      <c r="O606" s="6">
        <v>0</v>
      </c>
      <c r="P606" s="6">
        <v>0</v>
      </c>
      <c r="Q606" s="6">
        <v>0</v>
      </c>
      <c r="R606" s="6">
        <v>0</v>
      </c>
      <c r="S606" s="6">
        <v>13</v>
      </c>
      <c r="T606" s="6">
        <v>0</v>
      </c>
      <c r="U606" s="6">
        <v>13</v>
      </c>
      <c r="V606" s="6">
        <v>0</v>
      </c>
      <c r="W606" s="6">
        <v>13</v>
      </c>
      <c r="X606" s="6">
        <v>0</v>
      </c>
      <c r="Y606" s="6">
        <v>35.74</v>
      </c>
      <c r="Z606" s="6">
        <v>0</v>
      </c>
      <c r="AA606" s="6">
        <v>-130.66999999999999</v>
      </c>
      <c r="AB606" s="6">
        <v>0</v>
      </c>
      <c r="AC606" s="6">
        <v>-1.67</v>
      </c>
      <c r="AD606" s="6">
        <v>0</v>
      </c>
      <c r="AE606" s="6">
        <v>24.49</v>
      </c>
      <c r="AF606" s="6">
        <v>0</v>
      </c>
      <c r="AG606" s="6">
        <v>83.43</v>
      </c>
      <c r="AH606" s="6">
        <v>0</v>
      </c>
      <c r="AI606" s="6">
        <v>3.42</v>
      </c>
      <c r="AJ606" s="6">
        <v>0</v>
      </c>
      <c r="AK606" s="6">
        <v>-152.82</v>
      </c>
      <c r="AL606" s="6">
        <v>0</v>
      </c>
      <c r="AM606" s="6">
        <v>-181.95</v>
      </c>
      <c r="AN606" s="6">
        <v>0</v>
      </c>
      <c r="AO606" s="6">
        <v>-8</v>
      </c>
      <c r="AQ606" s="13" t="s">
        <v>587</v>
      </c>
      <c r="AR606" s="13">
        <v>4.9745056585001869E-2</v>
      </c>
    </row>
    <row r="607" spans="1:44">
      <c r="A607" s="6" t="s">
        <v>57</v>
      </c>
      <c r="B607" s="6">
        <v>1777.03</v>
      </c>
      <c r="C607" s="6">
        <v>1981.1</v>
      </c>
      <c r="D607" s="6">
        <v>626.36</v>
      </c>
      <c r="E607" s="6">
        <v>934.02</v>
      </c>
      <c r="F607" s="6">
        <v>116.82</v>
      </c>
      <c r="G607" s="6">
        <v>157.63</v>
      </c>
      <c r="H607" s="6">
        <v>509.54</v>
      </c>
      <c r="I607" s="6">
        <v>776.39</v>
      </c>
      <c r="J607" s="6">
        <v>0</v>
      </c>
      <c r="K607" s="6">
        <v>0</v>
      </c>
      <c r="L607" s="6">
        <v>509.54</v>
      </c>
      <c r="M607" s="6">
        <v>776.39</v>
      </c>
      <c r="N607" s="6">
        <v>381</v>
      </c>
      <c r="O607" s="6">
        <v>785.8</v>
      </c>
      <c r="P607" s="6">
        <v>194.98</v>
      </c>
      <c r="Q607" s="6">
        <v>768.63</v>
      </c>
      <c r="R607" s="6">
        <v>64.72</v>
      </c>
      <c r="S607" s="6">
        <v>-253.16</v>
      </c>
      <c r="T607" s="6">
        <v>259.7</v>
      </c>
      <c r="U607" s="6">
        <v>515.47</v>
      </c>
      <c r="V607" s="6">
        <v>259.7</v>
      </c>
      <c r="W607" s="6">
        <v>515.47</v>
      </c>
      <c r="X607" s="6">
        <v>69.78</v>
      </c>
      <c r="Y607" s="6">
        <v>112.94</v>
      </c>
      <c r="Z607" s="6">
        <v>-31.99</v>
      </c>
      <c r="AA607" s="6">
        <v>51.99</v>
      </c>
      <c r="AB607" s="6">
        <v>-1.57</v>
      </c>
      <c r="AC607" s="6">
        <v>-1.98</v>
      </c>
      <c r="AD607" s="6">
        <v>229.71</v>
      </c>
      <c r="AE607" s="6">
        <v>104.5</v>
      </c>
      <c r="AF607" s="6">
        <v>408.66</v>
      </c>
      <c r="AG607" s="6">
        <v>169.22</v>
      </c>
      <c r="AH607" s="6">
        <v>0</v>
      </c>
      <c r="AI607" s="6">
        <v>36.42</v>
      </c>
      <c r="AJ607" s="6">
        <v>-354.98</v>
      </c>
      <c r="AK607" s="6">
        <v>-99.23</v>
      </c>
      <c r="AL607" s="6">
        <v>-594.92999999999995</v>
      </c>
      <c r="AM607" s="6">
        <v>-150.63</v>
      </c>
      <c r="AN607" s="6">
        <v>864.52</v>
      </c>
      <c r="AO607" s="6">
        <v>875.62</v>
      </c>
      <c r="AQ607" s="13">
        <v>1.6966675825254149</v>
      </c>
      <c r="AR607" s="13">
        <v>1.1278094771957392</v>
      </c>
    </row>
    <row r="608" spans="1:44">
      <c r="A608" s="6" t="s">
        <v>56</v>
      </c>
      <c r="B608" s="6">
        <v>1777.36</v>
      </c>
      <c r="C608" s="6">
        <v>1926.21</v>
      </c>
      <c r="D608" s="6">
        <v>1616.46</v>
      </c>
      <c r="E608" s="6">
        <v>1813.85</v>
      </c>
      <c r="F608" s="6">
        <v>-256.92</v>
      </c>
      <c r="G608" s="6">
        <v>144.1</v>
      </c>
      <c r="H608" s="6">
        <v>1873.38</v>
      </c>
      <c r="I608" s="6">
        <v>1669.75</v>
      </c>
      <c r="J608" s="6">
        <v>524.84</v>
      </c>
      <c r="K608" s="6">
        <v>366.54</v>
      </c>
      <c r="L608" s="6">
        <v>1348.54</v>
      </c>
      <c r="M608" s="6">
        <v>1303.21</v>
      </c>
      <c r="N608" s="6">
        <v>167</v>
      </c>
      <c r="O608" s="6">
        <v>343.43</v>
      </c>
      <c r="P608" s="6">
        <v>167</v>
      </c>
      <c r="Q608" s="6">
        <v>343.43</v>
      </c>
      <c r="R608" s="6">
        <v>326.38</v>
      </c>
      <c r="S608" s="6">
        <v>504.26</v>
      </c>
      <c r="T608" s="6">
        <v>493.37</v>
      </c>
      <c r="U608" s="6">
        <v>847.69</v>
      </c>
      <c r="V608" s="6">
        <v>493.37</v>
      </c>
      <c r="W608" s="6">
        <v>847.69</v>
      </c>
      <c r="X608" s="6">
        <v>198.09</v>
      </c>
      <c r="Y608" s="6">
        <v>218.7</v>
      </c>
      <c r="Z608" s="6">
        <v>177.08</v>
      </c>
      <c r="AA608" s="6">
        <v>200.33</v>
      </c>
      <c r="AB608" s="6">
        <v>0</v>
      </c>
      <c r="AC608" s="6">
        <v>-27.29</v>
      </c>
      <c r="AD608" s="6">
        <v>161.31</v>
      </c>
      <c r="AE608" s="6">
        <v>938.75</v>
      </c>
      <c r="AF608" s="6">
        <v>273.02</v>
      </c>
      <c r="AG608" s="6">
        <v>1351.99</v>
      </c>
      <c r="AH608" s="6">
        <v>68.98</v>
      </c>
      <c r="AI608" s="6">
        <v>25.82</v>
      </c>
      <c r="AJ608" s="6">
        <v>174.77</v>
      </c>
      <c r="AK608" s="6">
        <v>-2034.07</v>
      </c>
      <c r="AL608" s="6">
        <v>298.24</v>
      </c>
      <c r="AM608" s="6">
        <v>-1877.43</v>
      </c>
      <c r="AN608" s="6">
        <v>1173.77</v>
      </c>
      <c r="AO608" s="6">
        <v>3337.28</v>
      </c>
      <c r="AQ608" s="13">
        <v>0.87040058136948106</v>
      </c>
      <c r="AR608" s="13">
        <v>2.5608152178083348</v>
      </c>
    </row>
    <row r="609" spans="1:44">
      <c r="A609" s="6" t="s">
        <v>22</v>
      </c>
      <c r="B609" s="6">
        <v>1724.62</v>
      </c>
      <c r="C609" s="6">
        <v>2107.35</v>
      </c>
      <c r="D609" s="6">
        <v>1099.72</v>
      </c>
      <c r="E609" s="6">
        <v>1276.51</v>
      </c>
      <c r="F609" s="6">
        <v>-253.46</v>
      </c>
      <c r="G609" s="6">
        <v>4.2300000000000004</v>
      </c>
      <c r="H609" s="6">
        <v>1353.19</v>
      </c>
      <c r="I609" s="6">
        <v>1272.28</v>
      </c>
      <c r="J609" s="6">
        <v>128.58000000000001</v>
      </c>
      <c r="K609" s="6">
        <v>1119.08</v>
      </c>
      <c r="L609" s="6">
        <v>1224.6099999999999</v>
      </c>
      <c r="M609" s="6">
        <v>153.19999999999999</v>
      </c>
      <c r="N609" s="6">
        <v>10927.69</v>
      </c>
      <c r="O609" s="6">
        <v>2546.69</v>
      </c>
      <c r="P609" s="6">
        <v>691.28</v>
      </c>
      <c r="Q609" s="6">
        <v>2104.0300000000002</v>
      </c>
      <c r="R609" s="6">
        <v>214.13</v>
      </c>
      <c r="S609" s="6">
        <v>-36.74</v>
      </c>
      <c r="T609" s="6">
        <v>905.41</v>
      </c>
      <c r="U609" s="6">
        <v>2067.29</v>
      </c>
      <c r="V609" s="6">
        <v>905.41</v>
      </c>
      <c r="W609" s="6">
        <v>1112.98</v>
      </c>
      <c r="X609" s="6">
        <v>143.80000000000001</v>
      </c>
      <c r="Y609" s="6">
        <v>209.45</v>
      </c>
      <c r="Z609" s="6">
        <v>50.63</v>
      </c>
      <c r="AA609" s="6">
        <v>1.1200000000000001</v>
      </c>
      <c r="AB609" s="6">
        <v>0</v>
      </c>
      <c r="AC609" s="6">
        <v>0</v>
      </c>
      <c r="AD609" s="6">
        <v>187.82</v>
      </c>
      <c r="AE609" s="6">
        <v>171.46</v>
      </c>
      <c r="AF609" s="6">
        <v>273.75</v>
      </c>
      <c r="AG609" s="6">
        <v>270.07</v>
      </c>
      <c r="AH609" s="6">
        <v>10.28</v>
      </c>
      <c r="AI609" s="6">
        <v>19.739999999999998</v>
      </c>
      <c r="AJ609" s="6">
        <v>-203.29</v>
      </c>
      <c r="AK609" s="6">
        <v>-1422.18</v>
      </c>
      <c r="AL609" s="6">
        <v>-72.430000000000007</v>
      </c>
      <c r="AM609" s="6">
        <v>-1350.52</v>
      </c>
      <c r="AN609" s="6">
        <v>1427.89</v>
      </c>
      <c r="AO609" s="6">
        <v>1575.38</v>
      </c>
      <c r="AQ609" s="13">
        <v>1.1659957047549834</v>
      </c>
      <c r="AR609" s="13">
        <v>10.283159268929506</v>
      </c>
    </row>
    <row r="610" spans="1:44">
      <c r="A610" s="6" t="s">
        <v>31</v>
      </c>
      <c r="B610" s="6">
        <v>8113.65</v>
      </c>
      <c r="C610" s="6">
        <v>7525.77</v>
      </c>
      <c r="D610" s="6">
        <v>5694.03</v>
      </c>
      <c r="E610" s="6">
        <v>5280.86</v>
      </c>
      <c r="F610" s="6">
        <v>-312.11</v>
      </c>
      <c r="G610" s="6">
        <v>-395.31</v>
      </c>
      <c r="H610" s="6">
        <v>6006.15</v>
      </c>
      <c r="I610" s="6">
        <v>5676.18</v>
      </c>
      <c r="J610" s="6">
        <v>356.99</v>
      </c>
      <c r="K610" s="6">
        <v>1069.82</v>
      </c>
      <c r="L610" s="6">
        <v>5649.15</v>
      </c>
      <c r="M610" s="6">
        <v>4606.3599999999997</v>
      </c>
      <c r="N610" s="6">
        <v>4363.51</v>
      </c>
      <c r="O610" s="6">
        <v>4215.83</v>
      </c>
      <c r="P610" s="6">
        <v>3108.44</v>
      </c>
      <c r="Q610" s="6">
        <v>3002.17</v>
      </c>
      <c r="R610" s="6">
        <v>-297.44</v>
      </c>
      <c r="S610" s="6">
        <v>-179.7</v>
      </c>
      <c r="T610" s="6">
        <v>2811</v>
      </c>
      <c r="U610" s="6">
        <v>2822.47</v>
      </c>
      <c r="V610" s="6">
        <v>2811</v>
      </c>
      <c r="W610" s="6">
        <v>2822.47</v>
      </c>
      <c r="X610" s="6">
        <v>1660.88</v>
      </c>
      <c r="Y610" s="6">
        <v>1632.49</v>
      </c>
      <c r="Z610" s="6">
        <v>787.97</v>
      </c>
      <c r="AA610" s="6">
        <v>825.61</v>
      </c>
      <c r="AB610" s="6">
        <v>-253.49</v>
      </c>
      <c r="AC610" s="6">
        <v>-107.95</v>
      </c>
      <c r="AD610" s="6">
        <v>426.87</v>
      </c>
      <c r="AE610" s="6">
        <v>356.36</v>
      </c>
      <c r="AF610" s="6">
        <v>727.72</v>
      </c>
      <c r="AG610" s="6">
        <v>594.61</v>
      </c>
      <c r="AH610" s="6">
        <v>281.37</v>
      </c>
      <c r="AI610" s="6">
        <v>5.93</v>
      </c>
      <c r="AJ610" s="6">
        <v>867.72</v>
      </c>
      <c r="AK610" s="6">
        <v>109.33</v>
      </c>
      <c r="AL610" s="6">
        <v>1469.89</v>
      </c>
      <c r="AM610" s="6">
        <v>525.23</v>
      </c>
      <c r="AN610" s="6">
        <v>4781.43</v>
      </c>
      <c r="AO610" s="6">
        <v>4497.04</v>
      </c>
      <c r="AQ610" s="13">
        <v>0.84639813069222813</v>
      </c>
      <c r="AR610" s="13">
        <v>0.97626759523788853</v>
      </c>
    </row>
    <row r="611" spans="1:44">
      <c r="A611" s="6" t="s">
        <v>28</v>
      </c>
      <c r="B611" s="6">
        <v>65501.77</v>
      </c>
      <c r="C611" s="6">
        <v>82065.539999999994</v>
      </c>
      <c r="D611" s="6">
        <v>12908.53</v>
      </c>
      <c r="E611" s="6">
        <v>6946.89</v>
      </c>
      <c r="F611" s="6">
        <v>355.51</v>
      </c>
      <c r="G611" s="6">
        <v>-2612.0700000000002</v>
      </c>
      <c r="H611" s="6">
        <v>12553.01</v>
      </c>
      <c r="I611" s="6">
        <v>9558.9599999999991</v>
      </c>
      <c r="J611" s="6">
        <v>4159.66</v>
      </c>
      <c r="K611" s="6">
        <v>2791.6</v>
      </c>
      <c r="L611" s="6">
        <v>8393.35</v>
      </c>
      <c r="M611" s="6">
        <v>6767.35</v>
      </c>
      <c r="N611" s="6">
        <v>34256.06</v>
      </c>
      <c r="O611" s="6">
        <v>6983.44</v>
      </c>
      <c r="P611" s="6">
        <v>5022.99</v>
      </c>
      <c r="Q611" s="6">
        <v>3592.87</v>
      </c>
      <c r="R611" s="6">
        <v>52.27</v>
      </c>
      <c r="S611" s="6">
        <v>1719.58</v>
      </c>
      <c r="T611" s="6">
        <v>5075.25</v>
      </c>
      <c r="U611" s="6">
        <v>5312.44</v>
      </c>
      <c r="V611" s="6">
        <v>5075.25</v>
      </c>
      <c r="W611" s="6">
        <v>5312.44</v>
      </c>
      <c r="X611" s="6">
        <v>1739.73</v>
      </c>
      <c r="Y611" s="6">
        <v>2219.7800000000002</v>
      </c>
      <c r="Z611" s="6">
        <v>-885.86</v>
      </c>
      <c r="AA611" s="6">
        <v>-3349</v>
      </c>
      <c r="AB611" s="6">
        <v>-625.76</v>
      </c>
      <c r="AC611" s="6">
        <v>0</v>
      </c>
      <c r="AD611" s="6">
        <v>1985.81</v>
      </c>
      <c r="AE611" s="6">
        <v>1758.48</v>
      </c>
      <c r="AF611" s="6">
        <v>3343.95</v>
      </c>
      <c r="AG611" s="6">
        <v>2181.44</v>
      </c>
      <c r="AH611" s="6">
        <v>44.35</v>
      </c>
      <c r="AI611" s="6">
        <v>62.5</v>
      </c>
      <c r="AJ611" s="6">
        <v>-544.38</v>
      </c>
      <c r="AK611" s="6">
        <v>801.49</v>
      </c>
      <c r="AL611" s="6">
        <v>6893.16</v>
      </c>
      <c r="AM611" s="6">
        <v>11642.33</v>
      </c>
      <c r="AN611" s="6">
        <v>8937.73</v>
      </c>
      <c r="AO611" s="6">
        <v>5965.87</v>
      </c>
      <c r="AQ611" s="13">
        <v>1.064858489161062</v>
      </c>
      <c r="AR611" s="13">
        <v>0.88156663982208683</v>
      </c>
    </row>
    <row r="612" spans="1:44">
      <c r="A612" s="6" t="s">
        <v>55</v>
      </c>
      <c r="B612" s="6">
        <v>23298.67</v>
      </c>
      <c r="C612" s="6">
        <v>31050.76</v>
      </c>
      <c r="D612" s="6">
        <v>3402</v>
      </c>
      <c r="E612" s="6">
        <v>2634.36</v>
      </c>
      <c r="F612" s="6">
        <v>-715.07</v>
      </c>
      <c r="G612" s="6">
        <v>217.27</v>
      </c>
      <c r="H612" s="6">
        <v>4117.08</v>
      </c>
      <c r="I612" s="6">
        <v>2417.09</v>
      </c>
      <c r="J612" s="6">
        <v>0</v>
      </c>
      <c r="K612" s="6">
        <v>0</v>
      </c>
      <c r="L612" s="6">
        <v>4117.08</v>
      </c>
      <c r="M612" s="6">
        <v>2417.09</v>
      </c>
      <c r="N612" s="6">
        <v>4993.3</v>
      </c>
      <c r="O612" s="6">
        <v>7841.85</v>
      </c>
      <c r="P612" s="6">
        <v>1949.46</v>
      </c>
      <c r="Q612" s="6">
        <v>2503.59</v>
      </c>
      <c r="R612" s="6">
        <v>585.04999999999995</v>
      </c>
      <c r="S612" s="6">
        <v>-610.79999999999995</v>
      </c>
      <c r="T612" s="6">
        <v>2534.5100000000002</v>
      </c>
      <c r="U612" s="6">
        <v>1892.79</v>
      </c>
      <c r="V612" s="6">
        <v>2534.5100000000002</v>
      </c>
      <c r="W612" s="6">
        <v>1892.79</v>
      </c>
      <c r="X612" s="6">
        <v>1241.05</v>
      </c>
      <c r="Y612" s="6">
        <v>1285.97</v>
      </c>
      <c r="Z612" s="6">
        <v>-2261.56</v>
      </c>
      <c r="AA612" s="6">
        <v>-776.45</v>
      </c>
      <c r="AB612" s="6">
        <v>-550.53</v>
      </c>
      <c r="AC612" s="6">
        <v>0</v>
      </c>
      <c r="AD612" s="6">
        <v>1054.21</v>
      </c>
      <c r="AE612" s="6">
        <v>936.57</v>
      </c>
      <c r="AF612" s="6">
        <v>1714.21</v>
      </c>
      <c r="AG612" s="6">
        <v>2624.51</v>
      </c>
      <c r="AH612" s="6">
        <v>361.58</v>
      </c>
      <c r="AI612" s="6">
        <v>53.21</v>
      </c>
      <c r="AJ612" s="6">
        <v>1264.6500000000001</v>
      </c>
      <c r="AK612" s="6">
        <v>-2313.5300000000002</v>
      </c>
      <c r="AL612" s="6">
        <v>1845.32</v>
      </c>
      <c r="AM612" s="6">
        <v>-1129.3499999999999</v>
      </c>
      <c r="AN612" s="6">
        <v>2852.43</v>
      </c>
      <c r="AO612" s="6">
        <v>4730.62</v>
      </c>
      <c r="AQ612" s="13">
        <v>0.69282841236993209</v>
      </c>
      <c r="AR612" s="13">
        <v>1.9571550914529454</v>
      </c>
    </row>
    <row r="613" spans="1:44">
      <c r="A613" s="6" t="s">
        <v>137</v>
      </c>
      <c r="B613" s="6">
        <v>2201.59</v>
      </c>
      <c r="C613" s="6">
        <v>2249.54</v>
      </c>
      <c r="D613" s="6">
        <v>1678.84</v>
      </c>
      <c r="E613" s="6">
        <v>1248.48</v>
      </c>
      <c r="F613" s="6">
        <v>-30.38</v>
      </c>
      <c r="G613" s="6">
        <v>166.08</v>
      </c>
      <c r="H613" s="6">
        <v>1709.23</v>
      </c>
      <c r="I613" s="6">
        <v>1082.4000000000001</v>
      </c>
      <c r="J613" s="6">
        <v>47.6</v>
      </c>
      <c r="K613" s="6">
        <v>236</v>
      </c>
      <c r="L613" s="6">
        <v>1661.63</v>
      </c>
      <c r="M613" s="6">
        <v>846.4</v>
      </c>
      <c r="N613" s="6">
        <v>831.12</v>
      </c>
      <c r="O613" s="6">
        <v>897.58</v>
      </c>
      <c r="P613" s="6">
        <v>774.91</v>
      </c>
      <c r="Q613" s="6">
        <v>706.91</v>
      </c>
      <c r="R613" s="6">
        <v>58.12</v>
      </c>
      <c r="S613" s="6">
        <v>-392.22</v>
      </c>
      <c r="T613" s="6">
        <v>833.03</v>
      </c>
      <c r="U613" s="6">
        <v>314.69</v>
      </c>
      <c r="V613" s="6">
        <v>833.03</v>
      </c>
      <c r="W613" s="6">
        <v>314.69</v>
      </c>
      <c r="X613" s="6">
        <v>53.91</v>
      </c>
      <c r="Y613" s="6">
        <v>46.89</v>
      </c>
      <c r="Z613" s="6">
        <v>-281.23</v>
      </c>
      <c r="AA613" s="6">
        <v>-345.7</v>
      </c>
      <c r="AB613" s="6">
        <v>-27.72</v>
      </c>
      <c r="AC613" s="6">
        <v>0</v>
      </c>
      <c r="AD613" s="6">
        <v>139.80000000000001</v>
      </c>
      <c r="AE613" s="6">
        <v>44.84</v>
      </c>
      <c r="AF613" s="6">
        <v>465.4</v>
      </c>
      <c r="AG613" s="6">
        <v>593.63</v>
      </c>
      <c r="AH613" s="6">
        <v>0.04</v>
      </c>
      <c r="AI613" s="6">
        <v>0</v>
      </c>
      <c r="AJ613" s="6">
        <v>532.32000000000005</v>
      </c>
      <c r="AK613" s="6">
        <v>238.94</v>
      </c>
      <c r="AL613" s="6">
        <v>744.29</v>
      </c>
      <c r="AM613" s="6">
        <v>411.24</v>
      </c>
      <c r="AN613" s="6">
        <v>1129.31</v>
      </c>
      <c r="AO613" s="6">
        <v>607.46</v>
      </c>
      <c r="AQ613" s="13">
        <v>0.67963987169225393</v>
      </c>
      <c r="AR613" s="13">
        <v>0.71769848771266542</v>
      </c>
    </row>
    <row r="614" spans="1:44">
      <c r="A614" s="6" t="s">
        <v>194</v>
      </c>
      <c r="B614" s="6">
        <v>29298.27</v>
      </c>
      <c r="C614" s="6">
        <v>0</v>
      </c>
      <c r="D614" s="6">
        <v>1759.84</v>
      </c>
      <c r="E614" s="6">
        <v>0</v>
      </c>
      <c r="F614" s="6">
        <v>5.43</v>
      </c>
      <c r="G614" s="6">
        <v>0</v>
      </c>
      <c r="H614" s="6">
        <v>1754.41</v>
      </c>
      <c r="I614" s="6">
        <v>0</v>
      </c>
      <c r="J614" s="6">
        <v>767.88</v>
      </c>
      <c r="K614" s="6">
        <v>0</v>
      </c>
      <c r="L614" s="6">
        <v>986.53</v>
      </c>
      <c r="M614" s="6">
        <v>0</v>
      </c>
      <c r="N614" s="6">
        <v>5343.81</v>
      </c>
      <c r="O614" s="6">
        <v>0</v>
      </c>
      <c r="P614" s="6">
        <v>266.27999999999997</v>
      </c>
      <c r="Q614" s="6">
        <v>0</v>
      </c>
      <c r="R614" s="6">
        <v>170.78</v>
      </c>
      <c r="S614" s="6">
        <v>0</v>
      </c>
      <c r="T614" s="6">
        <v>437.06</v>
      </c>
      <c r="U614" s="6">
        <v>0</v>
      </c>
      <c r="V614" s="6">
        <v>437.06</v>
      </c>
      <c r="W614" s="6">
        <v>0</v>
      </c>
      <c r="X614" s="6">
        <v>1283.96</v>
      </c>
      <c r="Y614" s="6">
        <v>0</v>
      </c>
      <c r="Z614" s="6">
        <v>-108.66</v>
      </c>
      <c r="AA614" s="6">
        <v>0</v>
      </c>
      <c r="AB614" s="6">
        <v>-115.02</v>
      </c>
      <c r="AC614" s="6">
        <v>0</v>
      </c>
      <c r="AD614" s="6">
        <v>1380.71</v>
      </c>
      <c r="AE614" s="6">
        <v>0</v>
      </c>
      <c r="AF614" s="6">
        <v>1687.17</v>
      </c>
      <c r="AG614" s="6">
        <v>0</v>
      </c>
      <c r="AH614" s="6">
        <v>9.36</v>
      </c>
      <c r="AI614" s="6">
        <v>0</v>
      </c>
      <c r="AJ614" s="6">
        <v>-2304.09</v>
      </c>
      <c r="AK614" s="6">
        <v>0</v>
      </c>
      <c r="AL614" s="6">
        <v>-891.81</v>
      </c>
      <c r="AM614" s="6">
        <v>0</v>
      </c>
      <c r="AN614" s="6">
        <v>3290.62</v>
      </c>
      <c r="AO614" s="6">
        <v>0</v>
      </c>
      <c r="AQ614" s="13">
        <v>3.3355498565679707</v>
      </c>
      <c r="AR614" s="13" t="s">
        <v>587</v>
      </c>
    </row>
    <row r="615" spans="1:44">
      <c r="A615" s="6" t="s">
        <v>8</v>
      </c>
      <c r="B615" s="6">
        <v>846.17</v>
      </c>
      <c r="C615" s="6">
        <v>903.45</v>
      </c>
      <c r="D615" s="6">
        <v>193.94</v>
      </c>
      <c r="E615" s="6">
        <v>199.16</v>
      </c>
      <c r="F615" s="6">
        <v>12.67</v>
      </c>
      <c r="G615" s="6">
        <v>110.77</v>
      </c>
      <c r="H615" s="6">
        <v>181.27</v>
      </c>
      <c r="I615" s="6">
        <v>88.38</v>
      </c>
      <c r="J615" s="6">
        <v>101.08</v>
      </c>
      <c r="K615" s="6">
        <v>82.82</v>
      </c>
      <c r="L615" s="6">
        <v>80.19</v>
      </c>
      <c r="M615" s="6">
        <v>5.56</v>
      </c>
      <c r="N615" s="6">
        <v>199.77</v>
      </c>
      <c r="O615" s="6">
        <v>424.15</v>
      </c>
      <c r="P615" s="6">
        <v>48.7</v>
      </c>
      <c r="Q615" s="6">
        <v>93.47</v>
      </c>
      <c r="R615" s="6">
        <v>14.4</v>
      </c>
      <c r="S615" s="6">
        <v>-21.98</v>
      </c>
      <c r="T615" s="6">
        <v>63.1</v>
      </c>
      <c r="U615" s="6">
        <v>71.489999999999995</v>
      </c>
      <c r="V615" s="6">
        <v>63.1</v>
      </c>
      <c r="W615" s="6">
        <v>71.489999999999995</v>
      </c>
      <c r="X615" s="6">
        <v>147.58000000000001</v>
      </c>
      <c r="Y615" s="6">
        <v>165.63</v>
      </c>
      <c r="Z615" s="6">
        <v>-20.47</v>
      </c>
      <c r="AA615" s="6">
        <v>-12.04</v>
      </c>
      <c r="AB615" s="6">
        <v>-11.75</v>
      </c>
      <c r="AC615" s="6">
        <v>-10.95</v>
      </c>
      <c r="AD615" s="6">
        <v>148.63999999999999</v>
      </c>
      <c r="AE615" s="6">
        <v>157.08000000000001</v>
      </c>
      <c r="AF615" s="6">
        <v>117.42</v>
      </c>
      <c r="AG615" s="6">
        <v>115.1</v>
      </c>
      <c r="AH615" s="6">
        <v>2.15</v>
      </c>
      <c r="AI615" s="6">
        <v>0.57999999999999996</v>
      </c>
      <c r="AJ615" s="6">
        <v>-218.89</v>
      </c>
      <c r="AK615" s="6">
        <v>-315.7</v>
      </c>
      <c r="AL615" s="6">
        <v>-175.33</v>
      </c>
      <c r="AM615" s="6">
        <v>-268.19</v>
      </c>
      <c r="AN615" s="6">
        <v>299.08999999999997</v>
      </c>
      <c r="AO615" s="6">
        <v>321.26</v>
      </c>
      <c r="AQ615" s="13">
        <v>3.7297668038408776</v>
      </c>
      <c r="AR615" s="13">
        <v>57.780575539568346</v>
      </c>
    </row>
    <row r="616" spans="1:44">
      <c r="A616" s="6" t="s">
        <v>25</v>
      </c>
      <c r="B616" s="6">
        <v>26670.080000000002</v>
      </c>
      <c r="C616" s="6">
        <v>40032.559999999998</v>
      </c>
      <c r="D616" s="6">
        <v>2281.2600000000002</v>
      </c>
      <c r="E616" s="6">
        <v>2865.53</v>
      </c>
      <c r="F616" s="6">
        <v>-38.96</v>
      </c>
      <c r="G616" s="6">
        <v>-619.57000000000005</v>
      </c>
      <c r="H616" s="6">
        <v>2320.2199999999998</v>
      </c>
      <c r="I616" s="6">
        <v>3485.1</v>
      </c>
      <c r="J616" s="6">
        <v>15.28</v>
      </c>
      <c r="K616" s="6">
        <v>792.81</v>
      </c>
      <c r="L616" s="6">
        <v>2304.94</v>
      </c>
      <c r="M616" s="6">
        <v>2692.29</v>
      </c>
      <c r="N616" s="6">
        <v>1298.1500000000001</v>
      </c>
      <c r="O616" s="6">
        <v>8470.76</v>
      </c>
      <c r="P616" s="6">
        <v>1136.4100000000001</v>
      </c>
      <c r="Q616" s="6">
        <v>1715.37</v>
      </c>
      <c r="R616" s="6">
        <v>-257.45999999999998</v>
      </c>
      <c r="S616" s="6">
        <v>314.64999999999998</v>
      </c>
      <c r="T616" s="6">
        <v>878.95</v>
      </c>
      <c r="U616" s="6">
        <v>2030.01</v>
      </c>
      <c r="V616" s="6">
        <v>878.95</v>
      </c>
      <c r="W616" s="6">
        <v>2030.01</v>
      </c>
      <c r="X616" s="6">
        <v>1386.65</v>
      </c>
      <c r="Y616" s="6">
        <v>2784.68</v>
      </c>
      <c r="Z616" s="6">
        <v>279.77</v>
      </c>
      <c r="AA616" s="6">
        <v>-4540.2</v>
      </c>
      <c r="AB616" s="6">
        <v>-59.35</v>
      </c>
      <c r="AC616" s="6">
        <v>-177.66</v>
      </c>
      <c r="AD616" s="6">
        <v>612.70000000000005</v>
      </c>
      <c r="AE616" s="6">
        <v>1428.08</v>
      </c>
      <c r="AF616" s="6">
        <v>1046.92</v>
      </c>
      <c r="AG616" s="6">
        <v>3274.76</v>
      </c>
      <c r="AH616" s="6">
        <v>120.44</v>
      </c>
      <c r="AI616" s="6">
        <v>202.72</v>
      </c>
      <c r="AJ616" s="6">
        <v>-574.49</v>
      </c>
      <c r="AK616" s="6">
        <v>474.57</v>
      </c>
      <c r="AL616" s="6">
        <v>-612.74</v>
      </c>
      <c r="AM616" s="6">
        <v>2543.6799999999998</v>
      </c>
      <c r="AN616" s="6">
        <v>2879.43</v>
      </c>
      <c r="AO616" s="6">
        <v>2217.7199999999998</v>
      </c>
      <c r="AQ616" s="13">
        <v>1.249242930401659</v>
      </c>
      <c r="AR616" s="13">
        <v>0.82372998451132673</v>
      </c>
    </row>
    <row r="617" spans="1:44">
      <c r="A617" s="6" t="s">
        <v>572</v>
      </c>
      <c r="B617" s="6">
        <v>0</v>
      </c>
      <c r="C617" s="6">
        <v>1169.02</v>
      </c>
      <c r="D617" s="6">
        <v>0</v>
      </c>
      <c r="E617" s="6">
        <v>2.38</v>
      </c>
      <c r="F617" s="6">
        <v>0</v>
      </c>
      <c r="G617" s="6">
        <v>0.74</v>
      </c>
      <c r="H617" s="6">
        <v>0</v>
      </c>
      <c r="I617" s="6">
        <v>1.64</v>
      </c>
      <c r="J617" s="6">
        <v>0</v>
      </c>
      <c r="K617" s="6">
        <v>0</v>
      </c>
      <c r="L617" s="6">
        <v>0</v>
      </c>
      <c r="M617" s="6">
        <v>1.64</v>
      </c>
      <c r="N617" s="6">
        <v>0</v>
      </c>
      <c r="O617" s="6">
        <v>0</v>
      </c>
      <c r="P617" s="6">
        <v>0</v>
      </c>
      <c r="Q617" s="6">
        <v>0</v>
      </c>
      <c r="R617" s="6">
        <v>0</v>
      </c>
      <c r="S617" s="6">
        <v>14.62</v>
      </c>
      <c r="T617" s="6">
        <v>0</v>
      </c>
      <c r="U617" s="6">
        <v>14.62</v>
      </c>
      <c r="V617" s="6">
        <v>0</v>
      </c>
      <c r="W617" s="6">
        <v>14.62</v>
      </c>
      <c r="X617" s="6">
        <v>0</v>
      </c>
      <c r="Y617" s="6">
        <v>120.14</v>
      </c>
      <c r="Z617" s="6">
        <v>0</v>
      </c>
      <c r="AA617" s="6">
        <v>-301.24</v>
      </c>
      <c r="AB617" s="6">
        <v>0</v>
      </c>
      <c r="AC617" s="6">
        <v>0</v>
      </c>
      <c r="AD617" s="6">
        <v>0</v>
      </c>
      <c r="AE617" s="6">
        <v>663.81</v>
      </c>
      <c r="AF617" s="6">
        <v>0</v>
      </c>
      <c r="AG617" s="6">
        <v>900.21</v>
      </c>
      <c r="AH617" s="6">
        <v>0</v>
      </c>
      <c r="AI617" s="6">
        <v>6.28</v>
      </c>
      <c r="AJ617" s="6">
        <v>0</v>
      </c>
      <c r="AK617" s="6">
        <v>-1282.04</v>
      </c>
      <c r="AL617" s="6">
        <v>0</v>
      </c>
      <c r="AM617" s="6">
        <v>-895.18</v>
      </c>
      <c r="AN617" s="6">
        <v>0</v>
      </c>
      <c r="AO617" s="6">
        <v>1283.68</v>
      </c>
      <c r="AQ617" s="13" t="s">
        <v>587</v>
      </c>
      <c r="AR617" s="13">
        <v>782.7317073170733</v>
      </c>
    </row>
    <row r="618" spans="1:44">
      <c r="D618" s="6"/>
      <c r="E618" s="6"/>
      <c r="AQ618" s="13"/>
      <c r="AR618" s="13"/>
    </row>
    <row r="619" spans="1:44">
      <c r="D619" s="6"/>
      <c r="E619" s="6"/>
      <c r="AQ619" s="13"/>
      <c r="AR619" s="13"/>
    </row>
    <row r="620" spans="1:44" ht="13.5" thickBot="1">
      <c r="A620" s="14" t="s">
        <v>118</v>
      </c>
      <c r="B620" s="167">
        <v>257174.02999999997</v>
      </c>
      <c r="C620" s="167">
        <v>249445.44000000003</v>
      </c>
      <c r="D620" s="167">
        <v>65549.7</v>
      </c>
      <c r="E620" s="167">
        <v>53486.490000000013</v>
      </c>
      <c r="F620" s="167">
        <v>1613.1499999999999</v>
      </c>
      <c r="G620" s="167">
        <v>-1816.3700000000006</v>
      </c>
      <c r="H620" s="167">
        <v>63936.590000000011</v>
      </c>
      <c r="I620" s="167">
        <v>55302.869999999988</v>
      </c>
      <c r="J620" s="167">
        <v>14650.49</v>
      </c>
      <c r="K620" s="167">
        <v>11449.66</v>
      </c>
      <c r="L620" s="167">
        <v>49286.09</v>
      </c>
      <c r="M620" s="167">
        <v>43853.2</v>
      </c>
      <c r="N620" s="167">
        <v>84438.87</v>
      </c>
      <c r="O620" s="167">
        <v>55525.710000000006</v>
      </c>
      <c r="P620" s="167">
        <v>15956.790000000003</v>
      </c>
      <c r="Q620" s="167">
        <v>24166.28</v>
      </c>
      <c r="R620" s="167">
        <v>5445.91</v>
      </c>
      <c r="S620" s="167">
        <v>-1577.2699999999991</v>
      </c>
      <c r="T620" s="167">
        <v>21402.68</v>
      </c>
      <c r="U620" s="167">
        <v>22588.989999999998</v>
      </c>
      <c r="V620" s="167">
        <v>20841.89</v>
      </c>
      <c r="W620" s="167">
        <v>21535.759999999998</v>
      </c>
      <c r="X620" s="167">
        <v>14187.879999999997</v>
      </c>
      <c r="Y620" s="167">
        <v>15310.349999999999</v>
      </c>
      <c r="Z620" s="167">
        <v>-9198.5899999999965</v>
      </c>
      <c r="AA620" s="167">
        <v>-10332.01</v>
      </c>
      <c r="AB620" s="167">
        <v>-2024.2799999999997</v>
      </c>
      <c r="AC620" s="167">
        <v>-427.23</v>
      </c>
      <c r="AD620" s="167">
        <v>10813.719999999998</v>
      </c>
      <c r="AE620" s="167">
        <v>9621.9</v>
      </c>
      <c r="AF620" s="167">
        <v>22337.839999999997</v>
      </c>
      <c r="AG620" s="167">
        <v>18698.840000000004</v>
      </c>
      <c r="AH620" s="167">
        <v>1752.4799999999998</v>
      </c>
      <c r="AI620" s="167">
        <v>1186.1499999999999</v>
      </c>
      <c r="AJ620" s="167">
        <v>4763.0300000000016</v>
      </c>
      <c r="AK620" s="167">
        <v>3569.7999999999984</v>
      </c>
      <c r="AL620" s="167">
        <v>16412.679999999997</v>
      </c>
      <c r="AM620" s="167">
        <v>17697.729999999996</v>
      </c>
      <c r="AN620" s="167">
        <v>44523.06</v>
      </c>
      <c r="AO620" s="167">
        <v>40283.420000000006</v>
      </c>
      <c r="AP620" s="15"/>
      <c r="AQ620" s="15">
        <v>0.90335954830257381</v>
      </c>
      <c r="AR620" s="15">
        <v>0.91859704650971896</v>
      </c>
    </row>
    <row r="621" spans="1:44" ht="14.25">
      <c r="A621" s="140" t="s">
        <v>129</v>
      </c>
      <c r="B621" s="376">
        <v>0</v>
      </c>
      <c r="C621" s="376">
        <v>0</v>
      </c>
      <c r="D621" s="376">
        <v>0</v>
      </c>
      <c r="E621" s="376">
        <v>0</v>
      </c>
      <c r="F621" s="376">
        <v>0</v>
      </c>
      <c r="G621" s="376">
        <v>0</v>
      </c>
      <c r="H621" s="376">
        <v>0</v>
      </c>
      <c r="I621" s="376">
        <v>0</v>
      </c>
      <c r="J621" s="376">
        <v>0</v>
      </c>
      <c r="K621" s="376">
        <v>0</v>
      </c>
      <c r="L621" s="376">
        <v>0</v>
      </c>
      <c r="M621" s="376">
        <v>0</v>
      </c>
      <c r="N621" s="376">
        <v>0</v>
      </c>
      <c r="O621" s="376">
        <v>0</v>
      </c>
      <c r="P621" s="376">
        <v>0</v>
      </c>
      <c r="Q621" s="376">
        <v>0</v>
      </c>
      <c r="R621" s="376">
        <v>0</v>
      </c>
      <c r="S621" s="1280">
        <v>0</v>
      </c>
      <c r="T621" s="376">
        <v>0</v>
      </c>
      <c r="U621" s="376">
        <v>0</v>
      </c>
      <c r="V621" s="376">
        <v>0</v>
      </c>
      <c r="W621" s="376">
        <v>0</v>
      </c>
      <c r="X621" s="376">
        <v>0</v>
      </c>
      <c r="Y621" s="376">
        <v>0</v>
      </c>
      <c r="Z621" s="376">
        <v>0</v>
      </c>
      <c r="AA621" s="376">
        <v>0</v>
      </c>
      <c r="AB621" s="376">
        <v>0</v>
      </c>
      <c r="AC621" s="376">
        <v>0</v>
      </c>
      <c r="AD621" s="376">
        <v>0</v>
      </c>
      <c r="AE621" s="376">
        <v>0</v>
      </c>
      <c r="AF621" s="376">
        <v>0</v>
      </c>
      <c r="AG621" s="376">
        <v>0</v>
      </c>
      <c r="AH621" s="376">
        <v>0</v>
      </c>
      <c r="AI621" s="376">
        <v>0</v>
      </c>
      <c r="AJ621" s="376"/>
      <c r="AK621" s="376"/>
      <c r="AL621" s="376"/>
      <c r="AM621" s="376"/>
      <c r="AN621" s="376"/>
      <c r="AO621" s="376"/>
      <c r="AP621" s="376"/>
      <c r="AQ621" s="1262">
        <v>0</v>
      </c>
      <c r="AR621" s="1262">
        <v>0</v>
      </c>
    </row>
    <row r="622" spans="1:44" ht="14.25">
      <c r="A622" s="141" t="s">
        <v>129</v>
      </c>
      <c r="B622" s="142">
        <v>0</v>
      </c>
      <c r="C622" s="142">
        <v>-2.9999999969732016E-2</v>
      </c>
      <c r="D622" s="142">
        <v>-1.0000000009313226E-2</v>
      </c>
      <c r="E622" s="142">
        <v>0</v>
      </c>
      <c r="F622" s="142">
        <v>9.9999999997635314E-3</v>
      </c>
      <c r="G622" s="142">
        <v>1.9999999999527063E-2</v>
      </c>
      <c r="H622" s="142">
        <v>2.0000000011350494E-2</v>
      </c>
      <c r="I622" s="142">
        <v>-1.0000000009313226E-2</v>
      </c>
      <c r="J622" s="142">
        <v>0</v>
      </c>
      <c r="K622" s="142">
        <v>0</v>
      </c>
      <c r="L622" s="142">
        <v>9.9999999947613105E-3</v>
      </c>
      <c r="M622" s="142">
        <v>-1.0000000002037268E-2</v>
      </c>
      <c r="N622" s="142">
        <v>0</v>
      </c>
      <c r="O622" s="142">
        <v>0</v>
      </c>
      <c r="P622" s="142">
        <v>0</v>
      </c>
      <c r="Q622" s="142">
        <v>0</v>
      </c>
      <c r="R622" s="142">
        <v>1.0000000000218279E-2</v>
      </c>
      <c r="S622" s="142">
        <v>2.0000000000891305E-2</v>
      </c>
      <c r="T622" s="142">
        <v>0</v>
      </c>
      <c r="U622" s="142">
        <v>0</v>
      </c>
      <c r="V622" s="142">
        <v>0</v>
      </c>
      <c r="W622" s="142">
        <v>0</v>
      </c>
      <c r="X622" s="142">
        <v>0</v>
      </c>
      <c r="Y622" s="142">
        <v>-1.0000000002037268E-2</v>
      </c>
      <c r="Z622" s="142">
        <v>0</v>
      </c>
      <c r="AA622" s="142">
        <v>1.0000000000218279E-2</v>
      </c>
      <c r="AB622" s="142">
        <v>1.0000000000218279E-2</v>
      </c>
      <c r="AC622" s="142">
        <v>0</v>
      </c>
      <c r="AD622" s="142">
        <v>2.9999999997016857E-2</v>
      </c>
      <c r="AE622" s="142">
        <v>-1.0000000000218279E-2</v>
      </c>
      <c r="AF622" s="142">
        <v>-1.0000000002037268E-2</v>
      </c>
      <c r="AG622" s="142">
        <v>0</v>
      </c>
      <c r="AH622" s="142">
        <v>-2.0000000000209184E-2</v>
      </c>
      <c r="AI622" s="142">
        <v>-1.0000000000218279E-2</v>
      </c>
      <c r="AJ622" s="142">
        <v>1.0000000001127773E-2</v>
      </c>
      <c r="AK622" s="142">
        <v>9.9999999983992893E-3</v>
      </c>
      <c r="AL622" s="142">
        <v>-1.0000000002037268E-2</v>
      </c>
      <c r="AM622" s="142">
        <v>0</v>
      </c>
      <c r="AN622" s="142">
        <v>0</v>
      </c>
      <c r="AO622" s="142">
        <v>0</v>
      </c>
      <c r="AP622" s="142"/>
      <c r="AQ622" s="142"/>
      <c r="AR622" s="142"/>
    </row>
    <row r="625" spans="1:44" ht="20.25">
      <c r="A625" s="1710" t="s">
        <v>374</v>
      </c>
      <c r="B625" s="1710"/>
      <c r="C625" s="1710"/>
    </row>
    <row r="626" spans="1:44" ht="15.75">
      <c r="A626" s="176">
        <v>1</v>
      </c>
      <c r="B626" s="176">
        <v>2</v>
      </c>
      <c r="C626" s="176">
        <v>3</v>
      </c>
      <c r="D626" s="176">
        <v>4</v>
      </c>
      <c r="E626" s="176">
        <v>5</v>
      </c>
      <c r="F626" s="176">
        <v>6</v>
      </c>
      <c r="G626" s="176">
        <v>7</v>
      </c>
      <c r="H626" s="176">
        <v>8</v>
      </c>
      <c r="I626" s="176">
        <v>9</v>
      </c>
      <c r="J626" s="176">
        <v>10</v>
      </c>
      <c r="K626" s="176">
        <v>11</v>
      </c>
      <c r="L626" s="176">
        <v>12</v>
      </c>
      <c r="M626" s="176">
        <v>13</v>
      </c>
      <c r="N626" s="176">
        <v>14</v>
      </c>
      <c r="O626" s="176">
        <v>15</v>
      </c>
      <c r="P626" s="176">
        <v>16</v>
      </c>
      <c r="Q626" s="176">
        <v>17</v>
      </c>
      <c r="R626" s="176">
        <v>18</v>
      </c>
      <c r="S626" s="176">
        <v>19</v>
      </c>
      <c r="T626" s="176">
        <v>20</v>
      </c>
      <c r="U626" s="176">
        <v>21</v>
      </c>
      <c r="V626" s="176">
        <v>22</v>
      </c>
      <c r="W626" s="176">
        <v>23</v>
      </c>
      <c r="X626" s="176">
        <v>24</v>
      </c>
      <c r="Y626" s="176">
        <v>25</v>
      </c>
      <c r="Z626" s="176">
        <v>26</v>
      </c>
      <c r="AA626" s="176">
        <v>27</v>
      </c>
      <c r="AB626" s="176">
        <v>28</v>
      </c>
      <c r="AC626" s="176">
        <v>29</v>
      </c>
      <c r="AD626" s="176">
        <v>30</v>
      </c>
      <c r="AE626" s="176">
        <v>31</v>
      </c>
      <c r="AF626" s="176">
        <v>32</v>
      </c>
      <c r="AG626" s="176">
        <v>33</v>
      </c>
      <c r="AH626" s="176">
        <v>34</v>
      </c>
      <c r="AI626" s="176">
        <v>35</v>
      </c>
      <c r="AJ626" s="176">
        <v>36</v>
      </c>
      <c r="AK626" s="176">
        <v>37</v>
      </c>
      <c r="AL626" s="176">
        <v>38</v>
      </c>
      <c r="AM626" s="176">
        <v>39</v>
      </c>
      <c r="AN626" s="176">
        <v>40</v>
      </c>
      <c r="AO626" s="176">
        <v>41</v>
      </c>
      <c r="AP626" s="176">
        <v>42</v>
      </c>
      <c r="AQ626" s="176">
        <v>43</v>
      </c>
      <c r="AR626" s="176">
        <v>44</v>
      </c>
    </row>
    <row r="627" spans="1:44">
      <c r="A627" s="4" t="s">
        <v>13</v>
      </c>
      <c r="B627" s="1489" t="s">
        <v>11</v>
      </c>
      <c r="C627" s="1489"/>
      <c r="D627" s="1489" t="s">
        <v>45</v>
      </c>
      <c r="E627" s="1489"/>
      <c r="F627" s="1489" t="s">
        <v>50</v>
      </c>
      <c r="G627" s="1489"/>
      <c r="H627" s="1489" t="s">
        <v>43</v>
      </c>
      <c r="I627" s="1489"/>
      <c r="J627" s="1489" t="s">
        <v>78</v>
      </c>
      <c r="K627" s="1489"/>
      <c r="L627" s="1489" t="s">
        <v>79</v>
      </c>
      <c r="M627" s="1489"/>
      <c r="N627" s="1489" t="s">
        <v>80</v>
      </c>
      <c r="O627" s="1489"/>
      <c r="P627" s="1489" t="s">
        <v>178</v>
      </c>
      <c r="Q627" s="1489"/>
      <c r="R627" s="1489" t="s">
        <v>94</v>
      </c>
      <c r="S627" s="1489"/>
      <c r="T627" s="1489" t="s">
        <v>83</v>
      </c>
      <c r="U627" s="1489"/>
      <c r="V627" s="1489" t="s">
        <v>411</v>
      </c>
      <c r="W627" s="1489"/>
      <c r="X627" s="1489" t="s">
        <v>85</v>
      </c>
      <c r="Y627" s="1489"/>
      <c r="Z627" s="1489" t="s">
        <v>86</v>
      </c>
      <c r="AA627" s="1489"/>
      <c r="AB627" s="1489" t="s">
        <v>212</v>
      </c>
      <c r="AC627" s="1489"/>
      <c r="AD627" s="1489" t="s">
        <v>87</v>
      </c>
      <c r="AE627" s="1489"/>
      <c r="AF627" s="1489" t="s">
        <v>88</v>
      </c>
      <c r="AG627" s="1489"/>
      <c r="AH627" s="1489" t="s">
        <v>99</v>
      </c>
      <c r="AI627" s="1489"/>
      <c r="AJ627" s="1489" t="s">
        <v>412</v>
      </c>
      <c r="AK627" s="1489"/>
      <c r="AL627" s="1489" t="s">
        <v>90</v>
      </c>
      <c r="AM627" s="1489"/>
      <c r="AN627" s="1489" t="s">
        <v>72</v>
      </c>
      <c r="AO627" s="1489"/>
      <c r="AP627" s="373"/>
      <c r="AQ627" s="1489" t="s">
        <v>406</v>
      </c>
      <c r="AR627" s="1489"/>
    </row>
    <row r="628" spans="1:44">
      <c r="A628" s="4" t="s">
        <v>13</v>
      </c>
      <c r="B628" s="4" t="s">
        <v>41</v>
      </c>
      <c r="C628" s="4" t="s">
        <v>42</v>
      </c>
      <c r="D628" s="276" t="s">
        <v>41</v>
      </c>
      <c r="E628" s="276" t="s">
        <v>42</v>
      </c>
      <c r="F628" s="4" t="s">
        <v>41</v>
      </c>
      <c r="G628" s="4" t="s">
        <v>42</v>
      </c>
      <c r="H628" s="4" t="s">
        <v>41</v>
      </c>
      <c r="I628" s="4" t="s">
        <v>42</v>
      </c>
      <c r="J628" s="4" t="s">
        <v>41</v>
      </c>
      <c r="K628" s="4" t="s">
        <v>42</v>
      </c>
      <c r="L628" s="4" t="s">
        <v>41</v>
      </c>
      <c r="M628" s="4" t="s">
        <v>42</v>
      </c>
      <c r="N628" s="4" t="s">
        <v>41</v>
      </c>
      <c r="O628" s="4" t="s">
        <v>42</v>
      </c>
      <c r="P628" s="4" t="s">
        <v>41</v>
      </c>
      <c r="Q628" s="4" t="s">
        <v>42</v>
      </c>
      <c r="R628" s="4" t="s">
        <v>41</v>
      </c>
      <c r="S628" s="4" t="s">
        <v>42</v>
      </c>
      <c r="T628" s="4" t="s">
        <v>41</v>
      </c>
      <c r="U628" s="4" t="s">
        <v>42</v>
      </c>
      <c r="V628" s="4" t="s">
        <v>41</v>
      </c>
      <c r="W628" s="4" t="s">
        <v>42</v>
      </c>
      <c r="X628" s="4" t="s">
        <v>41</v>
      </c>
      <c r="Y628" s="4" t="s">
        <v>42</v>
      </c>
      <c r="Z628" s="4" t="s">
        <v>41</v>
      </c>
      <c r="AA628" s="4" t="s">
        <v>42</v>
      </c>
      <c r="AB628" s="4" t="s">
        <v>41</v>
      </c>
      <c r="AC628" s="4" t="s">
        <v>42</v>
      </c>
      <c r="AD628" s="4" t="s">
        <v>41</v>
      </c>
      <c r="AE628" s="4" t="s">
        <v>42</v>
      </c>
      <c r="AF628" s="4" t="s">
        <v>41</v>
      </c>
      <c r="AG628" s="4" t="s">
        <v>42</v>
      </c>
      <c r="AH628" s="4" t="s">
        <v>41</v>
      </c>
      <c r="AI628" s="4" t="s">
        <v>42</v>
      </c>
      <c r="AJ628" s="4" t="s">
        <v>41</v>
      </c>
      <c r="AK628" s="4" t="s">
        <v>42</v>
      </c>
      <c r="AL628" s="4" t="s">
        <v>41</v>
      </c>
      <c r="AM628" s="4" t="s">
        <v>42</v>
      </c>
      <c r="AQ628" s="4" t="s">
        <v>41</v>
      </c>
      <c r="AR628" s="4" t="s">
        <v>42</v>
      </c>
    </row>
    <row r="629" spans="1:44">
      <c r="A629" s="6" t="s">
        <v>375</v>
      </c>
      <c r="B629" s="6">
        <v>10542.2</v>
      </c>
      <c r="C629" s="6">
        <v>12541.86</v>
      </c>
      <c r="D629" s="6">
        <v>343.88</v>
      </c>
      <c r="E629" s="6">
        <v>416.43</v>
      </c>
      <c r="F629" s="6">
        <v>100.95</v>
      </c>
      <c r="G629" s="6">
        <v>-115.42</v>
      </c>
      <c r="H629" s="6">
        <v>242.93</v>
      </c>
      <c r="I629" s="6">
        <v>531.85</v>
      </c>
      <c r="J629" s="6">
        <v>-101</v>
      </c>
      <c r="K629" s="6">
        <v>27.22</v>
      </c>
      <c r="L629" s="6">
        <v>343.93</v>
      </c>
      <c r="M629" s="6">
        <v>504.63</v>
      </c>
      <c r="N629" s="6">
        <v>1784.94</v>
      </c>
      <c r="O629" s="6">
        <v>7272.41</v>
      </c>
      <c r="P629" s="6">
        <v>-157.16999999999999</v>
      </c>
      <c r="Q629" s="6">
        <v>178.54</v>
      </c>
      <c r="R629" s="6">
        <v>70.03</v>
      </c>
      <c r="S629" s="6">
        <v>623.9</v>
      </c>
      <c r="T629" s="6">
        <v>-87.14</v>
      </c>
      <c r="U629" s="6">
        <v>802.44</v>
      </c>
      <c r="V629" s="6">
        <v>-87.14</v>
      </c>
      <c r="W629" s="6">
        <v>676.61</v>
      </c>
      <c r="X629" s="6">
        <v>533.9</v>
      </c>
      <c r="Y629" s="6">
        <v>12.77</v>
      </c>
      <c r="Z629" s="6">
        <v>-1342.85</v>
      </c>
      <c r="AA629" s="6">
        <v>-787.34</v>
      </c>
      <c r="AB629" s="6">
        <v>154.65</v>
      </c>
      <c r="AC629" s="6">
        <v>221.84</v>
      </c>
      <c r="AD629" s="6">
        <v>392.62</v>
      </c>
      <c r="AE629" s="6">
        <v>386.32</v>
      </c>
      <c r="AF629" s="6">
        <v>561.54</v>
      </c>
      <c r="AG629" s="6">
        <v>550.87</v>
      </c>
      <c r="AH629" s="6">
        <v>1955.94</v>
      </c>
      <c r="AI629" s="6">
        <v>0</v>
      </c>
      <c r="AJ629" s="6">
        <v>-1290.8399999999999</v>
      </c>
      <c r="AK629" s="6">
        <v>-543.66999999999996</v>
      </c>
      <c r="AL629" s="6">
        <v>-1181.23</v>
      </c>
      <c r="AM629" s="6">
        <v>-70.489999999999995</v>
      </c>
      <c r="AN629" s="6">
        <v>1634.77</v>
      </c>
      <c r="AO629" s="6">
        <v>1048.3</v>
      </c>
      <c r="AQ629" s="13">
        <v>4.7532055941616029</v>
      </c>
      <c r="AR629" s="13">
        <v>2.0773636129441373</v>
      </c>
    </row>
    <row r="630" spans="1:44">
      <c r="A630" s="6" t="s">
        <v>381</v>
      </c>
      <c r="B630" s="6">
        <v>27333.19</v>
      </c>
      <c r="C630" s="6">
        <v>19069.39</v>
      </c>
      <c r="D630" s="6">
        <v>0</v>
      </c>
      <c r="E630" s="6">
        <v>0</v>
      </c>
      <c r="F630" s="6">
        <v>-1613.62</v>
      </c>
      <c r="G630" s="6">
        <v>-75.930000000000007</v>
      </c>
      <c r="H630" s="6">
        <v>1613.62</v>
      </c>
      <c r="I630" s="6">
        <v>75.930000000000007</v>
      </c>
      <c r="J630" s="6">
        <v>0</v>
      </c>
      <c r="K630" s="6">
        <v>0</v>
      </c>
      <c r="L630" s="6">
        <v>1613.62</v>
      </c>
      <c r="M630" s="6">
        <v>75.930000000000007</v>
      </c>
      <c r="N630" s="6">
        <v>24086.06</v>
      </c>
      <c r="O630" s="6">
        <v>9791.74</v>
      </c>
      <c r="P630" s="6">
        <v>0</v>
      </c>
      <c r="Q630" s="6">
        <v>0</v>
      </c>
      <c r="R630" s="6">
        <v>4.5</v>
      </c>
      <c r="S630" s="6">
        <v>0.11</v>
      </c>
      <c r="T630" s="6">
        <v>4.5</v>
      </c>
      <c r="U630" s="6">
        <v>0.11</v>
      </c>
      <c r="V630" s="6">
        <v>4.5</v>
      </c>
      <c r="W630" s="6">
        <v>0.11</v>
      </c>
      <c r="X630" s="6">
        <v>794.04</v>
      </c>
      <c r="Y630" s="6">
        <v>477.66</v>
      </c>
      <c r="Z630" s="6">
        <v>-1779.28</v>
      </c>
      <c r="AA630" s="6">
        <v>-1404.69</v>
      </c>
      <c r="AB630" s="6">
        <v>-16.940000000000001</v>
      </c>
      <c r="AC630" s="6">
        <v>381.39</v>
      </c>
      <c r="AD630" s="6">
        <v>953.8</v>
      </c>
      <c r="AE630" s="6">
        <v>952.48</v>
      </c>
      <c r="AF630" s="6">
        <v>2516.38</v>
      </c>
      <c r="AG630" s="6">
        <v>1120.3699999999999</v>
      </c>
      <c r="AH630" s="6">
        <v>0</v>
      </c>
      <c r="AI630" s="6">
        <v>77.010000000000005</v>
      </c>
      <c r="AJ630" s="6">
        <v>-64.84</v>
      </c>
      <c r="AK630" s="6">
        <v>-1050.75</v>
      </c>
      <c r="AL630" s="6">
        <v>1256.8499999999999</v>
      </c>
      <c r="AM630" s="6">
        <v>-560.9</v>
      </c>
      <c r="AN630" s="6">
        <v>1678.47</v>
      </c>
      <c r="AO630" s="6">
        <v>1126.68</v>
      </c>
      <c r="AQ630" s="13">
        <v>1.040189139946208</v>
      </c>
      <c r="AR630" s="13">
        <v>14.838403792967206</v>
      </c>
    </row>
    <row r="631" spans="1:44">
      <c r="A631" s="6" t="s">
        <v>29</v>
      </c>
      <c r="B631" s="6">
        <v>0</v>
      </c>
      <c r="C631" s="6">
        <v>0</v>
      </c>
      <c r="D631" s="6">
        <v>0</v>
      </c>
      <c r="E631" s="6">
        <v>0</v>
      </c>
      <c r="F631" s="6">
        <v>0</v>
      </c>
      <c r="G631" s="6">
        <v>0</v>
      </c>
      <c r="H631" s="6">
        <v>0</v>
      </c>
      <c r="I631" s="6">
        <v>0</v>
      </c>
      <c r="J631" s="6">
        <v>0</v>
      </c>
      <c r="K631" s="6">
        <v>0</v>
      </c>
      <c r="L631" s="6">
        <v>0</v>
      </c>
      <c r="M631" s="6">
        <v>0</v>
      </c>
      <c r="N631" s="6">
        <v>0</v>
      </c>
      <c r="O631" s="6">
        <v>0</v>
      </c>
      <c r="P631" s="6">
        <v>0</v>
      </c>
      <c r="Q631" s="6">
        <v>0</v>
      </c>
      <c r="R631" s="6">
        <v>0</v>
      </c>
      <c r="S631" s="6">
        <v>0</v>
      </c>
      <c r="T631" s="6">
        <v>0</v>
      </c>
      <c r="U631" s="6">
        <v>0</v>
      </c>
      <c r="V631" s="6">
        <v>0</v>
      </c>
      <c r="W631" s="6">
        <v>0</v>
      </c>
      <c r="X631" s="6">
        <v>0</v>
      </c>
      <c r="Y631" s="6">
        <v>0</v>
      </c>
      <c r="Z631" s="6">
        <v>0</v>
      </c>
      <c r="AA631" s="6">
        <v>0</v>
      </c>
      <c r="AB631" s="6">
        <v>0</v>
      </c>
      <c r="AC631" s="6">
        <v>0</v>
      </c>
      <c r="AD631" s="6">
        <v>0</v>
      </c>
      <c r="AE631" s="6">
        <v>26.67</v>
      </c>
      <c r="AF631" s="6">
        <v>0</v>
      </c>
      <c r="AG631" s="6">
        <v>305.36</v>
      </c>
      <c r="AH631" s="6">
        <v>0</v>
      </c>
      <c r="AI631" s="6">
        <v>0</v>
      </c>
      <c r="AJ631" s="6">
        <v>0</v>
      </c>
      <c r="AK631" s="6">
        <v>-332.03</v>
      </c>
      <c r="AL631" s="6">
        <v>0</v>
      </c>
      <c r="AM631" s="6">
        <v>-332.03</v>
      </c>
      <c r="AN631" s="6">
        <v>0</v>
      </c>
      <c r="AO631" s="6">
        <v>332.03</v>
      </c>
      <c r="AQ631" s="13" t="s">
        <v>587</v>
      </c>
      <c r="AR631" s="13" t="s">
        <v>587</v>
      </c>
    </row>
    <row r="632" spans="1:44">
      <c r="A632" s="6" t="s">
        <v>0</v>
      </c>
      <c r="B632" s="6">
        <v>6186</v>
      </c>
      <c r="C632" s="6">
        <v>73.61</v>
      </c>
      <c r="D632" s="6">
        <v>1874.19</v>
      </c>
      <c r="E632" s="6">
        <v>18.309999999999999</v>
      </c>
      <c r="F632" s="6">
        <v>142.91999999999999</v>
      </c>
      <c r="G632" s="6">
        <v>-742.86</v>
      </c>
      <c r="H632" s="6">
        <v>1731.28</v>
      </c>
      <c r="I632" s="6">
        <v>761.17</v>
      </c>
      <c r="J632" s="6">
        <v>655.01</v>
      </c>
      <c r="K632" s="6">
        <v>210.19</v>
      </c>
      <c r="L632" s="6">
        <v>1076.27</v>
      </c>
      <c r="M632" s="6">
        <v>550.98</v>
      </c>
      <c r="N632" s="6">
        <v>1909.35</v>
      </c>
      <c r="O632" s="6">
        <v>24832.12</v>
      </c>
      <c r="P632" s="6">
        <v>878.61</v>
      </c>
      <c r="Q632" s="6">
        <v>4880.1899999999996</v>
      </c>
      <c r="R632" s="6">
        <v>3449.11</v>
      </c>
      <c r="S632" s="6">
        <v>-2595.2800000000002</v>
      </c>
      <c r="T632" s="6">
        <v>4327.72</v>
      </c>
      <c r="U632" s="6">
        <v>2284.91</v>
      </c>
      <c r="V632" s="6">
        <v>4327.72</v>
      </c>
      <c r="W632" s="6">
        <v>2284.91</v>
      </c>
      <c r="X632" s="6">
        <v>64.52</v>
      </c>
      <c r="Y632" s="6">
        <v>63.83</v>
      </c>
      <c r="Z632" s="6">
        <v>-2012.37</v>
      </c>
      <c r="AA632" s="6">
        <v>-955</v>
      </c>
      <c r="AB632" s="6">
        <v>-7.7</v>
      </c>
      <c r="AC632" s="6">
        <v>0</v>
      </c>
      <c r="AD632" s="6">
        <v>565</v>
      </c>
      <c r="AE632" s="6">
        <v>74.25</v>
      </c>
      <c r="AF632" s="6">
        <v>1498.26</v>
      </c>
      <c r="AG632" s="6">
        <v>217.08</v>
      </c>
      <c r="AH632" s="6">
        <v>14.72</v>
      </c>
      <c r="AI632" s="6">
        <v>25.16</v>
      </c>
      <c r="AJ632" s="6">
        <v>-3309.36</v>
      </c>
      <c r="AK632" s="6">
        <v>-1095.42</v>
      </c>
      <c r="AL632" s="6">
        <v>-2952.31</v>
      </c>
      <c r="AM632" s="6">
        <v>-919.05</v>
      </c>
      <c r="AN632" s="6">
        <v>4385.63</v>
      </c>
      <c r="AO632" s="6">
        <v>1646.4</v>
      </c>
      <c r="AQ632" s="13">
        <v>4.0748418147862528</v>
      </c>
      <c r="AR632" s="13">
        <v>2.9881302406620929</v>
      </c>
    </row>
    <row r="633" spans="1:44">
      <c r="A633" s="6" t="s">
        <v>31</v>
      </c>
      <c r="B633" s="6">
        <v>0</v>
      </c>
      <c r="C633" s="6">
        <v>0</v>
      </c>
      <c r="D633" s="6">
        <v>0</v>
      </c>
      <c r="E633" s="6">
        <v>14.34</v>
      </c>
      <c r="F633" s="6">
        <v>0</v>
      </c>
      <c r="G633" s="6">
        <v>0</v>
      </c>
      <c r="H633" s="6">
        <v>0</v>
      </c>
      <c r="I633" s="6">
        <v>14.34</v>
      </c>
      <c r="J633" s="6">
        <v>0</v>
      </c>
      <c r="K633" s="6">
        <v>0</v>
      </c>
      <c r="L633" s="6">
        <v>0</v>
      </c>
      <c r="M633" s="6">
        <v>14.34</v>
      </c>
      <c r="N633" s="6">
        <v>0</v>
      </c>
      <c r="O633" s="6">
        <v>0</v>
      </c>
      <c r="P633" s="6">
        <v>0</v>
      </c>
      <c r="Q633" s="6">
        <v>0</v>
      </c>
      <c r="R633" s="6">
        <v>0</v>
      </c>
      <c r="S633" s="6">
        <v>0</v>
      </c>
      <c r="T633" s="6">
        <v>0</v>
      </c>
      <c r="U633" s="6">
        <v>0</v>
      </c>
      <c r="V633" s="6">
        <v>0</v>
      </c>
      <c r="W633" s="6">
        <v>0</v>
      </c>
      <c r="X633" s="6">
        <v>0</v>
      </c>
      <c r="Y633" s="6">
        <v>0</v>
      </c>
      <c r="Z633" s="6">
        <v>0</v>
      </c>
      <c r="AA633" s="6">
        <v>0</v>
      </c>
      <c r="AB633" s="6">
        <v>0</v>
      </c>
      <c r="AC633" s="6">
        <v>0</v>
      </c>
      <c r="AD633" s="6">
        <v>0</v>
      </c>
      <c r="AE633" s="6">
        <v>0</v>
      </c>
      <c r="AF633" s="6">
        <v>0</v>
      </c>
      <c r="AG633" s="6">
        <v>0</v>
      </c>
      <c r="AH633" s="6">
        <v>0</v>
      </c>
      <c r="AI633" s="6">
        <v>0</v>
      </c>
      <c r="AJ633" s="6">
        <v>0</v>
      </c>
      <c r="AK633" s="6">
        <v>14.34</v>
      </c>
      <c r="AL633" s="6">
        <v>0</v>
      </c>
      <c r="AM633" s="6">
        <v>14.2</v>
      </c>
      <c r="AN633" s="6">
        <v>0</v>
      </c>
      <c r="AO633" s="6">
        <v>0</v>
      </c>
      <c r="AQ633" s="13" t="s">
        <v>587</v>
      </c>
      <c r="AR633" s="13">
        <v>0</v>
      </c>
    </row>
    <row r="634" spans="1:44">
      <c r="A634" s="6" t="s">
        <v>55</v>
      </c>
      <c r="B634" s="6">
        <v>0</v>
      </c>
      <c r="C634" s="6">
        <v>0</v>
      </c>
      <c r="D634" s="6">
        <v>0</v>
      </c>
      <c r="E634" s="6">
        <v>0</v>
      </c>
      <c r="F634" s="6">
        <v>0</v>
      </c>
      <c r="G634" s="6">
        <v>0</v>
      </c>
      <c r="H634" s="6">
        <v>0</v>
      </c>
      <c r="I634" s="6">
        <v>0</v>
      </c>
      <c r="J634" s="6">
        <v>0</v>
      </c>
      <c r="K634" s="6">
        <v>0</v>
      </c>
      <c r="L634" s="6">
        <v>0</v>
      </c>
      <c r="M634" s="6">
        <v>0</v>
      </c>
      <c r="N634" s="6">
        <v>0</v>
      </c>
      <c r="O634" s="6">
        <v>0</v>
      </c>
      <c r="P634" s="6">
        <v>0</v>
      </c>
      <c r="Q634" s="6">
        <v>0</v>
      </c>
      <c r="R634" s="6">
        <v>-46.88</v>
      </c>
      <c r="S634" s="6">
        <v>-60.08</v>
      </c>
      <c r="T634" s="6">
        <v>-46.88</v>
      </c>
      <c r="U634" s="6">
        <v>-60.08</v>
      </c>
      <c r="V634" s="6">
        <v>-46.88</v>
      </c>
      <c r="W634" s="6">
        <v>-60.08</v>
      </c>
      <c r="X634" s="6">
        <v>0</v>
      </c>
      <c r="Y634" s="6">
        <v>0</v>
      </c>
      <c r="Z634" s="6">
        <v>0</v>
      </c>
      <c r="AA634" s="6">
        <v>0</v>
      </c>
      <c r="AB634" s="6">
        <v>0</v>
      </c>
      <c r="AC634" s="6">
        <v>0</v>
      </c>
      <c r="AD634" s="6">
        <v>0</v>
      </c>
      <c r="AE634" s="6">
        <v>0</v>
      </c>
      <c r="AF634" s="6">
        <v>0</v>
      </c>
      <c r="AG634" s="6">
        <v>0</v>
      </c>
      <c r="AH634" s="6">
        <v>0</v>
      </c>
      <c r="AI634" s="6">
        <v>0</v>
      </c>
      <c r="AJ634" s="6">
        <v>46.88</v>
      </c>
      <c r="AK634" s="6">
        <v>60.08</v>
      </c>
      <c r="AL634" s="6">
        <v>53.01</v>
      </c>
      <c r="AM634" s="6">
        <v>55.17</v>
      </c>
      <c r="AN634" s="6">
        <v>-46.88</v>
      </c>
      <c r="AO634" s="6">
        <v>-60.08</v>
      </c>
      <c r="AQ634" s="13" t="s">
        <v>587</v>
      </c>
      <c r="AR634" s="13" t="s">
        <v>587</v>
      </c>
    </row>
    <row r="635" spans="1:44">
      <c r="D635" s="6"/>
      <c r="E635" s="6"/>
      <c r="AQ635" s="13"/>
      <c r="AR635" s="13"/>
    </row>
    <row r="636" spans="1:44">
      <c r="D636" s="6"/>
      <c r="E636" s="6"/>
      <c r="AQ636" s="13"/>
      <c r="AR636" s="13"/>
    </row>
    <row r="637" spans="1:44">
      <c r="D637" s="6"/>
      <c r="E637" s="6"/>
      <c r="AQ637" s="13"/>
      <c r="AR637" s="13"/>
    </row>
    <row r="638" spans="1:44" ht="13.5" thickBot="1">
      <c r="A638" s="14" t="s">
        <v>118</v>
      </c>
      <c r="B638" s="167">
        <v>44061.39</v>
      </c>
      <c r="C638" s="167">
        <v>31684.86</v>
      </c>
      <c r="D638" s="167">
        <v>2218.0700000000002</v>
      </c>
      <c r="E638" s="167">
        <v>449.08</v>
      </c>
      <c r="F638" s="167">
        <v>-1369.7499999999998</v>
      </c>
      <c r="G638" s="167">
        <v>-934.21</v>
      </c>
      <c r="H638" s="167">
        <v>3587.83</v>
      </c>
      <c r="I638" s="167">
        <v>1383.2899999999997</v>
      </c>
      <c r="J638" s="167">
        <v>554.01</v>
      </c>
      <c r="K638" s="167">
        <v>237.41</v>
      </c>
      <c r="L638" s="167">
        <v>3033.8199999999997</v>
      </c>
      <c r="M638" s="167">
        <v>1145.8799999999999</v>
      </c>
      <c r="N638" s="167">
        <v>27780.35</v>
      </c>
      <c r="O638" s="167">
        <v>41896.270000000004</v>
      </c>
      <c r="P638" s="167">
        <v>721.44</v>
      </c>
      <c r="Q638" s="167">
        <v>5058.7299999999996</v>
      </c>
      <c r="R638" s="167">
        <v>3476.76</v>
      </c>
      <c r="S638" s="167">
        <v>-2031.3500000000001</v>
      </c>
      <c r="T638" s="167">
        <v>4198.2</v>
      </c>
      <c r="U638" s="167">
        <v>3027.38</v>
      </c>
      <c r="V638" s="167">
        <v>4198.2</v>
      </c>
      <c r="W638" s="167">
        <v>2901.55</v>
      </c>
      <c r="X638" s="167">
        <v>1392.46</v>
      </c>
      <c r="Y638" s="167">
        <v>554.26</v>
      </c>
      <c r="Z638" s="167">
        <v>-5134.5</v>
      </c>
      <c r="AA638" s="167">
        <v>-3147.03</v>
      </c>
      <c r="AB638" s="167">
        <v>130.01000000000002</v>
      </c>
      <c r="AC638" s="167">
        <v>603.23</v>
      </c>
      <c r="AD638" s="167">
        <v>1911.42</v>
      </c>
      <c r="AE638" s="167">
        <v>1439.72</v>
      </c>
      <c r="AF638" s="167">
        <v>4576.18</v>
      </c>
      <c r="AG638" s="167">
        <v>2193.6799999999998</v>
      </c>
      <c r="AH638" s="167">
        <v>1970.66</v>
      </c>
      <c r="AI638" s="167">
        <v>102.17</v>
      </c>
      <c r="AJ638" s="167">
        <v>-4618.16</v>
      </c>
      <c r="AK638" s="167">
        <v>-2947.45</v>
      </c>
      <c r="AL638" s="167">
        <v>-2823.68</v>
      </c>
      <c r="AM638" s="167">
        <v>-1813.0999999999997</v>
      </c>
      <c r="AN638" s="167">
        <v>7651.99</v>
      </c>
      <c r="AO638" s="167">
        <v>4093.33</v>
      </c>
      <c r="AP638" s="15"/>
      <c r="AQ638" s="15">
        <v>2.5222294005577131</v>
      </c>
      <c r="AR638" s="15">
        <v>3.5722152406883794</v>
      </c>
    </row>
    <row r="639" spans="1:44" ht="14.25">
      <c r="A639" s="140" t="s">
        <v>129</v>
      </c>
      <c r="B639" s="376">
        <v>0</v>
      </c>
      <c r="C639" s="376">
        <v>0</v>
      </c>
      <c r="D639" s="376">
        <v>0</v>
      </c>
      <c r="E639" s="376">
        <v>0</v>
      </c>
      <c r="F639" s="376">
        <v>0</v>
      </c>
      <c r="G639" s="376">
        <v>0</v>
      </c>
      <c r="H639" s="376">
        <v>0</v>
      </c>
      <c r="I639" s="376">
        <v>0</v>
      </c>
      <c r="J639" s="376">
        <v>0</v>
      </c>
      <c r="K639" s="376">
        <v>0</v>
      </c>
      <c r="L639" s="376">
        <v>0</v>
      </c>
      <c r="M639" s="376">
        <v>0</v>
      </c>
      <c r="N639" s="376">
        <v>0</v>
      </c>
      <c r="O639" s="376">
        <v>0</v>
      </c>
      <c r="P639" s="376">
        <v>0</v>
      </c>
      <c r="Q639" s="376">
        <v>0</v>
      </c>
      <c r="R639" s="376">
        <v>0</v>
      </c>
      <c r="S639" s="376">
        <v>0</v>
      </c>
      <c r="T639" s="376">
        <v>0</v>
      </c>
      <c r="U639" s="376">
        <v>0</v>
      </c>
      <c r="V639" s="376">
        <v>0</v>
      </c>
      <c r="W639" s="376">
        <v>0</v>
      </c>
      <c r="X639" s="376">
        <v>0</v>
      </c>
      <c r="Y639" s="376">
        <v>0</v>
      </c>
      <c r="Z639" s="376">
        <v>0</v>
      </c>
      <c r="AA639" s="376">
        <v>0</v>
      </c>
      <c r="AB639" s="376">
        <v>0</v>
      </c>
      <c r="AC639" s="376">
        <v>0</v>
      </c>
      <c r="AD639" s="376">
        <v>0</v>
      </c>
      <c r="AE639" s="376">
        <v>0</v>
      </c>
      <c r="AF639" s="376">
        <v>0</v>
      </c>
      <c r="AG639" s="376">
        <v>0</v>
      </c>
      <c r="AH639" s="376">
        <v>0</v>
      </c>
      <c r="AI639" s="376">
        <v>0</v>
      </c>
      <c r="AJ639" s="376"/>
      <c r="AK639" s="376"/>
      <c r="AL639" s="376"/>
      <c r="AM639" s="376"/>
      <c r="AN639" s="376"/>
      <c r="AO639" s="376"/>
      <c r="AP639" s="376"/>
      <c r="AQ639" s="1262">
        <v>0</v>
      </c>
      <c r="AR639" s="1262">
        <v>0</v>
      </c>
    </row>
    <row r="640" spans="1:44" ht="14.25">
      <c r="A640" s="141" t="s">
        <v>129</v>
      </c>
      <c r="B640" s="142">
        <v>0</v>
      </c>
      <c r="C640" s="142">
        <v>0</v>
      </c>
      <c r="D640" s="142">
        <v>0</v>
      </c>
      <c r="E640" s="142">
        <v>0</v>
      </c>
      <c r="F640" s="142">
        <v>0</v>
      </c>
      <c r="G640" s="142">
        <v>0</v>
      </c>
      <c r="H640" s="142">
        <v>9.9999999997635314E-3</v>
      </c>
      <c r="I640" s="142">
        <v>0</v>
      </c>
      <c r="J640" s="142">
        <v>9.9999999999909051E-3</v>
      </c>
      <c r="K640" s="142">
        <v>0</v>
      </c>
      <c r="L640" s="142">
        <v>0</v>
      </c>
      <c r="M640" s="142">
        <v>0</v>
      </c>
      <c r="N640" s="142">
        <v>0</v>
      </c>
      <c r="O640" s="142">
        <v>0</v>
      </c>
      <c r="P640" s="142">
        <v>-9.9999999999909051E-3</v>
      </c>
      <c r="Q640" s="142">
        <v>0</v>
      </c>
      <c r="R640" s="142">
        <v>0</v>
      </c>
      <c r="S640" s="142">
        <v>0</v>
      </c>
      <c r="T640" s="142">
        <v>-1.0000000000218279E-2</v>
      </c>
      <c r="U640" s="142">
        <v>0</v>
      </c>
      <c r="V640" s="142">
        <v>-1.0000000000218279E-2</v>
      </c>
      <c r="W640" s="142">
        <v>0</v>
      </c>
      <c r="X640" s="142">
        <v>0</v>
      </c>
      <c r="Y640" s="142">
        <v>0</v>
      </c>
      <c r="Z640" s="142">
        <v>0</v>
      </c>
      <c r="AA640" s="142">
        <v>0</v>
      </c>
      <c r="AB640" s="142">
        <v>0</v>
      </c>
      <c r="AC640" s="142">
        <v>0</v>
      </c>
      <c r="AD640" s="142">
        <v>-9.9999999999909051E-3</v>
      </c>
      <c r="AE640" s="142">
        <v>0</v>
      </c>
      <c r="AF640" s="142">
        <v>-9.999999999308784E-3</v>
      </c>
      <c r="AG640" s="142">
        <v>-1.0000000000218279E-2</v>
      </c>
      <c r="AH640" s="142">
        <v>0</v>
      </c>
      <c r="AI640" s="142">
        <v>0</v>
      </c>
      <c r="AJ640" s="142">
        <v>1.0000000000218279E-2</v>
      </c>
      <c r="AK640" s="142">
        <v>0</v>
      </c>
      <c r="AL640" s="142">
        <v>0</v>
      </c>
      <c r="AM640" s="142">
        <v>-9.9999999997635314E-3</v>
      </c>
      <c r="AN640" s="142">
        <v>0</v>
      </c>
      <c r="AO640" s="142">
        <v>0</v>
      </c>
      <c r="AP640" s="142"/>
      <c r="AQ640" s="142"/>
      <c r="AR640" s="142"/>
    </row>
    <row r="643" spans="1:44" ht="20.25">
      <c r="A643" s="1710" t="s">
        <v>419</v>
      </c>
      <c r="B643" s="1710"/>
      <c r="C643" s="1710"/>
      <c r="D643" s="1126" t="s">
        <v>564</v>
      </c>
      <c r="E643" s="1126"/>
      <c r="F643" s="1126"/>
    </row>
    <row r="644" spans="1:44" ht="15.75">
      <c r="A644" s="176">
        <v>1</v>
      </c>
      <c r="B644" s="176">
        <v>2</v>
      </c>
      <c r="C644" s="176">
        <v>3</v>
      </c>
      <c r="D644" s="176">
        <v>4</v>
      </c>
      <c r="E644" s="176">
        <v>5</v>
      </c>
      <c r="F644" s="176">
        <v>6</v>
      </c>
      <c r="G644" s="176">
        <v>7</v>
      </c>
      <c r="H644" s="176">
        <v>8</v>
      </c>
      <c r="I644" s="176">
        <v>9</v>
      </c>
      <c r="J644" s="176">
        <v>10</v>
      </c>
      <c r="K644" s="176">
        <v>11</v>
      </c>
      <c r="L644" s="176">
        <v>12</v>
      </c>
      <c r="M644" s="176">
        <v>13</v>
      </c>
      <c r="N644" s="176">
        <v>14</v>
      </c>
      <c r="O644" s="176">
        <v>15</v>
      </c>
      <c r="P644" s="176">
        <v>16</v>
      </c>
      <c r="Q644" s="176">
        <v>17</v>
      </c>
      <c r="R644" s="176">
        <v>18</v>
      </c>
      <c r="S644" s="176">
        <v>19</v>
      </c>
      <c r="T644" s="176">
        <v>20</v>
      </c>
      <c r="U644" s="176">
        <v>21</v>
      </c>
      <c r="V644" s="176">
        <v>22</v>
      </c>
      <c r="W644" s="176">
        <v>23</v>
      </c>
      <c r="X644" s="176">
        <v>24</v>
      </c>
      <c r="Y644" s="176">
        <v>25</v>
      </c>
      <c r="Z644" s="176">
        <v>26</v>
      </c>
      <c r="AA644" s="176">
        <v>27</v>
      </c>
      <c r="AB644" s="176">
        <v>28</v>
      </c>
      <c r="AC644" s="176">
        <v>29</v>
      </c>
      <c r="AD644" s="176">
        <v>30</v>
      </c>
      <c r="AE644" s="176">
        <v>31</v>
      </c>
      <c r="AF644" s="176">
        <v>32</v>
      </c>
      <c r="AG644" s="176">
        <v>33</v>
      </c>
      <c r="AH644" s="176">
        <v>34</v>
      </c>
      <c r="AI644" s="176">
        <v>35</v>
      </c>
      <c r="AJ644" s="176">
        <v>36</v>
      </c>
      <c r="AK644" s="176">
        <v>37</v>
      </c>
      <c r="AL644" s="176">
        <v>38</v>
      </c>
      <c r="AM644" s="176">
        <v>39</v>
      </c>
      <c r="AN644" s="176">
        <v>40</v>
      </c>
      <c r="AO644" s="176">
        <v>41</v>
      </c>
      <c r="AP644" s="176">
        <v>42</v>
      </c>
      <c r="AQ644" s="176">
        <v>43</v>
      </c>
      <c r="AR644" s="176">
        <v>44</v>
      </c>
    </row>
    <row r="645" spans="1:44">
      <c r="A645" s="4" t="s">
        <v>13</v>
      </c>
      <c r="B645" s="1489" t="s">
        <v>11</v>
      </c>
      <c r="C645" s="1489"/>
      <c r="D645" s="1489" t="s">
        <v>45</v>
      </c>
      <c r="E645" s="1489"/>
      <c r="F645" s="1489" t="s">
        <v>50</v>
      </c>
      <c r="G645" s="1489"/>
      <c r="H645" s="1489" t="s">
        <v>43</v>
      </c>
      <c r="I645" s="1489"/>
      <c r="J645" s="1489" t="s">
        <v>78</v>
      </c>
      <c r="K645" s="1489"/>
      <c r="L645" s="1489" t="s">
        <v>79</v>
      </c>
      <c r="M645" s="1489"/>
      <c r="N645" s="1489" t="s">
        <v>80</v>
      </c>
      <c r="O645" s="1489"/>
      <c r="P645" s="1489" t="s">
        <v>178</v>
      </c>
      <c r="Q645" s="1489"/>
      <c r="R645" s="1489" t="s">
        <v>94</v>
      </c>
      <c r="S645" s="1489"/>
      <c r="T645" s="1489" t="s">
        <v>83</v>
      </c>
      <c r="U645" s="1489"/>
      <c r="V645" s="1489" t="s">
        <v>411</v>
      </c>
      <c r="W645" s="1489"/>
      <c r="X645" s="1489" t="s">
        <v>85</v>
      </c>
      <c r="Y645" s="1489"/>
      <c r="Z645" s="1489" t="s">
        <v>86</v>
      </c>
      <c r="AA645" s="1489"/>
      <c r="AB645" s="1489" t="s">
        <v>212</v>
      </c>
      <c r="AC645" s="1489"/>
      <c r="AD645" s="1489" t="s">
        <v>87</v>
      </c>
      <c r="AE645" s="1489"/>
      <c r="AF645" s="1489" t="s">
        <v>88</v>
      </c>
      <c r="AG645" s="1489"/>
      <c r="AH645" s="1489" t="s">
        <v>99</v>
      </c>
      <c r="AI645" s="1489"/>
      <c r="AJ645" s="1489" t="s">
        <v>412</v>
      </c>
      <c r="AK645" s="1489"/>
      <c r="AL645" s="1489" t="s">
        <v>90</v>
      </c>
      <c r="AM645" s="1489"/>
      <c r="AN645" s="1489" t="s">
        <v>72</v>
      </c>
      <c r="AO645" s="1489"/>
      <c r="AP645" s="373"/>
      <c r="AQ645" s="1489" t="s">
        <v>406</v>
      </c>
      <c r="AR645" s="1489"/>
    </row>
    <row r="646" spans="1:44">
      <c r="A646" s="4" t="s">
        <v>13</v>
      </c>
      <c r="B646" s="4" t="s">
        <v>41</v>
      </c>
      <c r="C646" s="4" t="s">
        <v>42</v>
      </c>
      <c r="D646" s="276" t="s">
        <v>41</v>
      </c>
      <c r="E646" s="276" t="s">
        <v>42</v>
      </c>
      <c r="F646" s="4" t="s">
        <v>41</v>
      </c>
      <c r="G646" s="4" t="s">
        <v>42</v>
      </c>
      <c r="H646" s="4" t="s">
        <v>41</v>
      </c>
      <c r="I646" s="4" t="s">
        <v>42</v>
      </c>
      <c r="J646" s="4" t="s">
        <v>41</v>
      </c>
      <c r="K646" s="4" t="s">
        <v>42</v>
      </c>
      <c r="L646" s="4" t="s">
        <v>41</v>
      </c>
      <c r="M646" s="4" t="s">
        <v>42</v>
      </c>
      <c r="N646" s="4" t="s">
        <v>41</v>
      </c>
      <c r="O646" s="4" t="s">
        <v>42</v>
      </c>
      <c r="P646" s="4" t="s">
        <v>41</v>
      </c>
      <c r="Q646" s="4" t="s">
        <v>42</v>
      </c>
      <c r="R646" s="4" t="s">
        <v>41</v>
      </c>
      <c r="S646" s="4" t="s">
        <v>42</v>
      </c>
      <c r="T646" s="4" t="s">
        <v>41</v>
      </c>
      <c r="U646" s="4" t="s">
        <v>42</v>
      </c>
      <c r="V646" s="4" t="s">
        <v>41</v>
      </c>
      <c r="W646" s="4" t="s">
        <v>42</v>
      </c>
      <c r="X646" s="4" t="s">
        <v>41</v>
      </c>
      <c r="Y646" s="4" t="s">
        <v>42</v>
      </c>
      <c r="Z646" s="4" t="s">
        <v>41</v>
      </c>
      <c r="AA646" s="4" t="s">
        <v>42</v>
      </c>
      <c r="AB646" s="4" t="s">
        <v>41</v>
      </c>
      <c r="AC646" s="4" t="s">
        <v>42</v>
      </c>
      <c r="AD646" s="4" t="s">
        <v>41</v>
      </c>
      <c r="AE646" s="4" t="s">
        <v>42</v>
      </c>
      <c r="AF646" s="4" t="s">
        <v>41</v>
      </c>
      <c r="AG646" s="4" t="s">
        <v>42</v>
      </c>
      <c r="AH646" s="4" t="s">
        <v>41</v>
      </c>
      <c r="AI646" s="4" t="s">
        <v>42</v>
      </c>
      <c r="AJ646" s="4" t="s">
        <v>41</v>
      </c>
      <c r="AK646" s="4" t="s">
        <v>42</v>
      </c>
      <c r="AL646" s="4" t="s">
        <v>41</v>
      </c>
      <c r="AM646" s="4" t="s">
        <v>42</v>
      </c>
      <c r="AQ646" s="4" t="s">
        <v>41</v>
      </c>
      <c r="AR646" s="4" t="s">
        <v>42</v>
      </c>
    </row>
    <row r="647" spans="1:44">
      <c r="A647" s="6" t="s">
        <v>350</v>
      </c>
      <c r="B647" s="6">
        <v>90.33</v>
      </c>
      <c r="C647" s="6">
        <v>4231.72</v>
      </c>
      <c r="D647" s="6">
        <v>35.14</v>
      </c>
      <c r="E647" s="6">
        <v>583.65</v>
      </c>
      <c r="F647" s="6">
        <v>18.45</v>
      </c>
      <c r="G647" s="6">
        <v>327.75</v>
      </c>
      <c r="H647" s="6">
        <v>16.690000000000001</v>
      </c>
      <c r="I647" s="6">
        <v>255.9</v>
      </c>
      <c r="J647" s="6">
        <v>0</v>
      </c>
      <c r="K647" s="6">
        <v>0</v>
      </c>
      <c r="L647" s="6">
        <v>16.690000000000001</v>
      </c>
      <c r="M647" s="6">
        <v>255.9</v>
      </c>
      <c r="N647" s="6">
        <v>0</v>
      </c>
      <c r="O647" s="6">
        <v>25.15</v>
      </c>
      <c r="P647" s="6">
        <v>0</v>
      </c>
      <c r="Q647" s="6">
        <v>7.02</v>
      </c>
      <c r="R647" s="6">
        <v>0</v>
      </c>
      <c r="S647" s="6">
        <v>0</v>
      </c>
      <c r="T647" s="6">
        <v>0</v>
      </c>
      <c r="U647" s="6">
        <v>7.02</v>
      </c>
      <c r="V647" s="6">
        <v>0</v>
      </c>
      <c r="W647" s="6">
        <v>7.02</v>
      </c>
      <c r="X647" s="6">
        <v>4.5199999999999996</v>
      </c>
      <c r="Y647" s="6">
        <v>204.22</v>
      </c>
      <c r="Z647" s="6">
        <v>-10.77</v>
      </c>
      <c r="AA647" s="6">
        <v>-357.58</v>
      </c>
      <c r="AB647" s="6">
        <v>0</v>
      </c>
      <c r="AC647" s="6">
        <v>0</v>
      </c>
      <c r="AD647" s="6">
        <v>0</v>
      </c>
      <c r="AE647" s="6">
        <v>0</v>
      </c>
      <c r="AF647" s="6">
        <v>0</v>
      </c>
      <c r="AG647" s="6">
        <v>14.42</v>
      </c>
      <c r="AH647" s="6">
        <v>0</v>
      </c>
      <c r="AI647" s="6">
        <v>0</v>
      </c>
      <c r="AJ647" s="6">
        <v>27.46</v>
      </c>
      <c r="AK647" s="6">
        <v>592.04999999999995</v>
      </c>
      <c r="AL647" s="6">
        <v>25.42</v>
      </c>
      <c r="AM647" s="6">
        <v>559.29999999999995</v>
      </c>
      <c r="AN647" s="6">
        <v>-10.77</v>
      </c>
      <c r="AO647" s="6">
        <v>-336.14</v>
      </c>
      <c r="AQ647" s="13">
        <v>-0.64529658478130614</v>
      </c>
      <c r="AR647" s="13">
        <v>-1.3135599843688941</v>
      </c>
    </row>
    <row r="648" spans="1:44">
      <c r="A648" s="6" t="s">
        <v>29</v>
      </c>
      <c r="B648" s="6">
        <v>448.51</v>
      </c>
      <c r="C648" s="6">
        <v>1280.52</v>
      </c>
      <c r="D648" s="6">
        <v>71.86</v>
      </c>
      <c r="E648" s="6">
        <v>118.72</v>
      </c>
      <c r="F648" s="6">
        <v>2.59</v>
      </c>
      <c r="G648" s="6">
        <v>-1.08</v>
      </c>
      <c r="H648" s="6">
        <v>69.27</v>
      </c>
      <c r="I648" s="6">
        <v>119.8</v>
      </c>
      <c r="J648" s="6">
        <v>0</v>
      </c>
      <c r="K648" s="6">
        <v>0</v>
      </c>
      <c r="L648" s="6">
        <v>69.27</v>
      </c>
      <c r="M648" s="6">
        <v>119.8</v>
      </c>
      <c r="N648" s="6">
        <v>54.81</v>
      </c>
      <c r="O648" s="6">
        <v>908.17</v>
      </c>
      <c r="P648" s="6">
        <v>5.48</v>
      </c>
      <c r="Q648" s="6">
        <v>86.28</v>
      </c>
      <c r="R648" s="6">
        <v>0.95</v>
      </c>
      <c r="S648" s="6">
        <v>46.55</v>
      </c>
      <c r="T648" s="6">
        <v>6.43</v>
      </c>
      <c r="U648" s="6">
        <v>132.83000000000001</v>
      </c>
      <c r="V648" s="6">
        <v>6.43</v>
      </c>
      <c r="W648" s="6">
        <v>132.83000000000001</v>
      </c>
      <c r="X648" s="6">
        <v>0</v>
      </c>
      <c r="Y648" s="6">
        <v>0</v>
      </c>
      <c r="Z648" s="6">
        <v>-100.63</v>
      </c>
      <c r="AA648" s="6">
        <v>-383.45</v>
      </c>
      <c r="AB648" s="6">
        <v>0</v>
      </c>
      <c r="AC648" s="6">
        <v>0</v>
      </c>
      <c r="AD648" s="6">
        <v>31.86</v>
      </c>
      <c r="AE648" s="6">
        <v>27.69</v>
      </c>
      <c r="AF648" s="6">
        <v>58.19</v>
      </c>
      <c r="AG648" s="6">
        <v>431.04</v>
      </c>
      <c r="AH648" s="6">
        <v>309.29000000000002</v>
      </c>
      <c r="AI648" s="6">
        <v>1953.21</v>
      </c>
      <c r="AJ648" s="6">
        <v>-235.87</v>
      </c>
      <c r="AK648" s="6">
        <v>-2041.52</v>
      </c>
      <c r="AL648" s="6">
        <v>-185.12</v>
      </c>
      <c r="AM648" s="6">
        <v>-2039.6</v>
      </c>
      <c r="AN648" s="6">
        <v>305.14</v>
      </c>
      <c r="AO648" s="6">
        <v>2161.31</v>
      </c>
      <c r="AQ648" s="13">
        <v>4.405081564891006</v>
      </c>
      <c r="AR648" s="13">
        <v>18.040984974958263</v>
      </c>
    </row>
    <row r="649" spans="1:44">
      <c r="A649" s="6" t="s">
        <v>57</v>
      </c>
      <c r="B649" s="6">
        <v>0</v>
      </c>
      <c r="C649" s="6">
        <v>0</v>
      </c>
      <c r="D649" s="6">
        <v>0</v>
      </c>
      <c r="E649" s="6">
        <v>0</v>
      </c>
      <c r="F649" s="6">
        <v>0</v>
      </c>
      <c r="G649" s="6">
        <v>0</v>
      </c>
      <c r="H649" s="6">
        <v>0</v>
      </c>
      <c r="I649" s="6">
        <v>0</v>
      </c>
      <c r="J649" s="6">
        <v>0</v>
      </c>
      <c r="K649" s="6">
        <v>0</v>
      </c>
      <c r="L649" s="6">
        <v>0</v>
      </c>
      <c r="M649" s="6">
        <v>0</v>
      </c>
      <c r="N649" s="6">
        <v>0</v>
      </c>
      <c r="O649" s="6">
        <v>0</v>
      </c>
      <c r="P649" s="6">
        <v>0</v>
      </c>
      <c r="Q649" s="6">
        <v>0</v>
      </c>
      <c r="R649" s="6">
        <v>0</v>
      </c>
      <c r="S649" s="6">
        <v>0</v>
      </c>
      <c r="T649" s="6">
        <v>0</v>
      </c>
      <c r="U649" s="6">
        <v>0</v>
      </c>
      <c r="V649" s="6">
        <v>0</v>
      </c>
      <c r="W649" s="6">
        <v>0</v>
      </c>
      <c r="X649" s="6">
        <v>0</v>
      </c>
      <c r="Y649" s="6">
        <v>0</v>
      </c>
      <c r="Z649" s="6">
        <v>0</v>
      </c>
      <c r="AA649" s="6">
        <v>0</v>
      </c>
      <c r="AB649" s="6">
        <v>0</v>
      </c>
      <c r="AC649" s="6">
        <v>0</v>
      </c>
      <c r="AD649" s="6">
        <v>70.849999999999994</v>
      </c>
      <c r="AE649" s="6">
        <v>0</v>
      </c>
      <c r="AF649" s="6">
        <v>6.5</v>
      </c>
      <c r="AG649" s="6">
        <v>0</v>
      </c>
      <c r="AH649" s="6">
        <v>0</v>
      </c>
      <c r="AI649" s="6">
        <v>0</v>
      </c>
      <c r="AJ649" s="6">
        <v>-77.349999999999994</v>
      </c>
      <c r="AK649" s="6">
        <v>0</v>
      </c>
      <c r="AL649" s="6">
        <v>-77.349999999999994</v>
      </c>
      <c r="AM649" s="6">
        <v>0</v>
      </c>
      <c r="AN649" s="6">
        <v>77.349999999999994</v>
      </c>
      <c r="AO649" s="6">
        <v>0</v>
      </c>
      <c r="AQ649" s="13" t="s">
        <v>587</v>
      </c>
      <c r="AR649" s="13" t="s">
        <v>587</v>
      </c>
    </row>
    <row r="650" spans="1:44">
      <c r="A650" s="6" t="s">
        <v>31</v>
      </c>
      <c r="B650" s="6">
        <v>270.79000000000002</v>
      </c>
      <c r="C650" s="6">
        <v>599.03</v>
      </c>
      <c r="D650" s="6">
        <v>270.79000000000002</v>
      </c>
      <c r="E650" s="6">
        <v>599.03</v>
      </c>
      <c r="F650" s="6">
        <v>-373.03</v>
      </c>
      <c r="G650" s="6">
        <v>-6.69</v>
      </c>
      <c r="H650" s="6">
        <v>643.82000000000005</v>
      </c>
      <c r="I650" s="6">
        <v>605.72</v>
      </c>
      <c r="J650" s="6">
        <v>0</v>
      </c>
      <c r="K650" s="6">
        <v>0</v>
      </c>
      <c r="L650" s="6">
        <v>643.82000000000005</v>
      </c>
      <c r="M650" s="6">
        <v>605.72</v>
      </c>
      <c r="N650" s="6">
        <v>79.040000000000006</v>
      </c>
      <c r="O650" s="6">
        <v>0</v>
      </c>
      <c r="P650" s="6">
        <v>79.040000000000006</v>
      </c>
      <c r="Q650" s="6">
        <v>0</v>
      </c>
      <c r="R650" s="6">
        <v>100.54</v>
      </c>
      <c r="S650" s="6">
        <v>0</v>
      </c>
      <c r="T650" s="6">
        <v>179.58</v>
      </c>
      <c r="U650" s="6">
        <v>0</v>
      </c>
      <c r="V650" s="6">
        <v>179.58</v>
      </c>
      <c r="W650" s="6">
        <v>0</v>
      </c>
      <c r="X650" s="6">
        <v>108.01</v>
      </c>
      <c r="Y650" s="6">
        <v>119.13</v>
      </c>
      <c r="Z650" s="6">
        <v>108.01</v>
      </c>
      <c r="AA650" s="6">
        <v>119.13</v>
      </c>
      <c r="AB650" s="6">
        <v>0</v>
      </c>
      <c r="AC650" s="6">
        <v>0</v>
      </c>
      <c r="AD650" s="6">
        <v>20.3</v>
      </c>
      <c r="AE650" s="6">
        <v>59.39</v>
      </c>
      <c r="AF650" s="6">
        <v>30.3</v>
      </c>
      <c r="AG650" s="6">
        <v>85.18</v>
      </c>
      <c r="AH650" s="6">
        <v>0</v>
      </c>
      <c r="AI650" s="6">
        <v>0</v>
      </c>
      <c r="AJ650" s="6">
        <v>305.63</v>
      </c>
      <c r="AK650" s="6">
        <v>342.02</v>
      </c>
      <c r="AL650" s="6">
        <v>334.27</v>
      </c>
      <c r="AM650" s="6">
        <v>381.02</v>
      </c>
      <c r="AN650" s="6">
        <v>338.18</v>
      </c>
      <c r="AO650" s="6">
        <v>263.7</v>
      </c>
      <c r="AQ650" s="13">
        <v>0.52527103848901868</v>
      </c>
      <c r="AR650" s="13">
        <v>0.43534966651258006</v>
      </c>
    </row>
    <row r="651" spans="1:44">
      <c r="A651" s="6" t="s">
        <v>28</v>
      </c>
      <c r="B651" s="6">
        <v>53187.3</v>
      </c>
      <c r="C651" s="6">
        <v>32814.519999999997</v>
      </c>
      <c r="D651" s="6">
        <v>5318.73</v>
      </c>
      <c r="E651" s="6">
        <v>3269.97</v>
      </c>
      <c r="F651" s="6">
        <v>730.61</v>
      </c>
      <c r="G651" s="6">
        <v>-738.44</v>
      </c>
      <c r="H651" s="6">
        <v>4588.12</v>
      </c>
      <c r="I651" s="6">
        <v>4008.41</v>
      </c>
      <c r="J651" s="6">
        <v>0</v>
      </c>
      <c r="K651" s="6">
        <v>0</v>
      </c>
      <c r="L651" s="6">
        <v>4588.12</v>
      </c>
      <c r="M651" s="6">
        <v>4008.41</v>
      </c>
      <c r="N651" s="6">
        <v>62626.52</v>
      </c>
      <c r="O651" s="6">
        <v>56933.32</v>
      </c>
      <c r="P651" s="6">
        <v>6391.92</v>
      </c>
      <c r="Q651" s="6">
        <v>5964.24</v>
      </c>
      <c r="R651" s="6">
        <v>1134.51</v>
      </c>
      <c r="S651" s="6">
        <v>-908.08</v>
      </c>
      <c r="T651" s="6">
        <v>7526.42</v>
      </c>
      <c r="U651" s="6">
        <v>5056.16</v>
      </c>
      <c r="V651" s="6">
        <v>7526.42</v>
      </c>
      <c r="W651" s="6">
        <v>5056.16</v>
      </c>
      <c r="X651" s="6">
        <v>1713.05</v>
      </c>
      <c r="Y651" s="6">
        <v>1550.16</v>
      </c>
      <c r="Z651" s="6">
        <v>-12387.76</v>
      </c>
      <c r="AA651" s="6">
        <v>-6830.33</v>
      </c>
      <c r="AB651" s="6">
        <v>-85.92</v>
      </c>
      <c r="AC651" s="6">
        <v>0</v>
      </c>
      <c r="AD651" s="6">
        <v>964.45</v>
      </c>
      <c r="AE651" s="6">
        <v>3241.57</v>
      </c>
      <c r="AF651" s="6">
        <v>856.94</v>
      </c>
      <c r="AG651" s="6">
        <v>1877.06</v>
      </c>
      <c r="AH651" s="6">
        <v>882.91</v>
      </c>
      <c r="AI651" s="6">
        <v>590.72</v>
      </c>
      <c r="AJ651" s="6">
        <v>6831.08</v>
      </c>
      <c r="AK651" s="6">
        <v>73.22</v>
      </c>
      <c r="AL651" s="6">
        <v>7144.96</v>
      </c>
      <c r="AM651" s="6">
        <v>775.44</v>
      </c>
      <c r="AN651" s="6">
        <v>-2242.9699999999998</v>
      </c>
      <c r="AO651" s="6">
        <v>3935.19</v>
      </c>
      <c r="AQ651" s="13">
        <v>-0.48886472019040478</v>
      </c>
      <c r="AR651" s="13">
        <v>0.98173340551490496</v>
      </c>
    </row>
    <row r="652" spans="1:44">
      <c r="A652" s="6" t="s">
        <v>55</v>
      </c>
      <c r="B652" s="6">
        <v>2348.64</v>
      </c>
      <c r="C652" s="6">
        <v>7436.36</v>
      </c>
      <c r="D652" s="6">
        <v>333.58</v>
      </c>
      <c r="E652" s="6">
        <v>826.57</v>
      </c>
      <c r="F652" s="6">
        <v>-2.64</v>
      </c>
      <c r="G652" s="6">
        <v>382.7</v>
      </c>
      <c r="H652" s="6">
        <v>336.22</v>
      </c>
      <c r="I652" s="6">
        <v>443.86</v>
      </c>
      <c r="J652" s="6">
        <v>0</v>
      </c>
      <c r="K652" s="6">
        <v>0</v>
      </c>
      <c r="L652" s="6">
        <v>336.22</v>
      </c>
      <c r="M652" s="6">
        <v>443.86</v>
      </c>
      <c r="N652" s="6">
        <v>810.61</v>
      </c>
      <c r="O652" s="6">
        <v>2887.38</v>
      </c>
      <c r="P652" s="6">
        <v>232.49</v>
      </c>
      <c r="Q652" s="6">
        <v>388.42</v>
      </c>
      <c r="R652" s="6">
        <v>77.489999999999995</v>
      </c>
      <c r="S652" s="6">
        <v>-85.75</v>
      </c>
      <c r="T652" s="6">
        <v>309.98</v>
      </c>
      <c r="U652" s="6">
        <v>302.66000000000003</v>
      </c>
      <c r="V652" s="6">
        <v>309.98</v>
      </c>
      <c r="W652" s="6">
        <v>302.66000000000003</v>
      </c>
      <c r="X652" s="6">
        <v>93.9</v>
      </c>
      <c r="Y652" s="6">
        <v>167.53</v>
      </c>
      <c r="Z652" s="6">
        <v>-133.16</v>
      </c>
      <c r="AA652" s="6">
        <v>-332.29</v>
      </c>
      <c r="AB652" s="6">
        <v>-89.18</v>
      </c>
      <c r="AC652" s="6">
        <v>0</v>
      </c>
      <c r="AD652" s="6">
        <v>171.2</v>
      </c>
      <c r="AE652" s="6">
        <v>76.069999999999993</v>
      </c>
      <c r="AF652" s="6">
        <v>285.56</v>
      </c>
      <c r="AG652" s="6">
        <v>114.28</v>
      </c>
      <c r="AH652" s="6">
        <v>58.45</v>
      </c>
      <c r="AI652" s="6">
        <v>4.46</v>
      </c>
      <c r="AJ652" s="6">
        <v>-266.63</v>
      </c>
      <c r="AK652" s="6">
        <v>278.68</v>
      </c>
      <c r="AL652" s="6">
        <v>-197.66</v>
      </c>
      <c r="AM652" s="6">
        <v>1214.3499999999999</v>
      </c>
      <c r="AN652" s="6">
        <v>602.85</v>
      </c>
      <c r="AO652" s="6">
        <v>165.18</v>
      </c>
      <c r="AQ652" s="13">
        <v>1.7930224257926357</v>
      </c>
      <c r="AR652" s="13">
        <v>0.37214436984634797</v>
      </c>
    </row>
    <row r="653" spans="1:44">
      <c r="A653" s="6" t="s">
        <v>25</v>
      </c>
      <c r="B653" s="6">
        <v>13771.83</v>
      </c>
      <c r="C653" s="6">
        <v>9625.0400000000009</v>
      </c>
      <c r="D653" s="6">
        <v>1377.18</v>
      </c>
      <c r="E653" s="6">
        <v>962.5</v>
      </c>
      <c r="F653" s="6">
        <v>3.76</v>
      </c>
      <c r="G653" s="6">
        <v>16.760000000000002</v>
      </c>
      <c r="H653" s="6">
        <v>1373.42</v>
      </c>
      <c r="I653" s="6">
        <v>945.75</v>
      </c>
      <c r="J653" s="6">
        <v>0</v>
      </c>
      <c r="K653" s="6">
        <v>0</v>
      </c>
      <c r="L653" s="6">
        <v>1373.42</v>
      </c>
      <c r="M653" s="6">
        <v>945.75</v>
      </c>
      <c r="N653" s="6">
        <v>34511.07</v>
      </c>
      <c r="O653" s="6">
        <v>12941.75</v>
      </c>
      <c r="P653" s="6">
        <v>3412.89</v>
      </c>
      <c r="Q653" s="6">
        <v>1293.01</v>
      </c>
      <c r="R653" s="6">
        <v>205.71</v>
      </c>
      <c r="S653" s="6">
        <v>-15.1</v>
      </c>
      <c r="T653" s="6">
        <v>3618.6</v>
      </c>
      <c r="U653" s="6">
        <v>1277.9100000000001</v>
      </c>
      <c r="V653" s="6">
        <v>3618.6</v>
      </c>
      <c r="W653" s="6">
        <v>1277.9100000000001</v>
      </c>
      <c r="X653" s="6">
        <v>652.53</v>
      </c>
      <c r="Y653" s="6">
        <v>1028.45</v>
      </c>
      <c r="Z653" s="6">
        <v>-3999.92</v>
      </c>
      <c r="AA653" s="6">
        <v>-980.88</v>
      </c>
      <c r="AB653" s="6">
        <v>-972.23</v>
      </c>
      <c r="AC653" s="6">
        <v>-64.319999999999993</v>
      </c>
      <c r="AD653" s="6">
        <v>0</v>
      </c>
      <c r="AE653" s="6">
        <v>666.28</v>
      </c>
      <c r="AF653" s="6">
        <v>1443.39</v>
      </c>
      <c r="AG653" s="6">
        <v>1744.44</v>
      </c>
      <c r="AH653" s="6">
        <v>100.03</v>
      </c>
      <c r="AI653" s="6">
        <v>0</v>
      </c>
      <c r="AJ653" s="6">
        <v>1183.54</v>
      </c>
      <c r="AK653" s="6">
        <v>-1697.69</v>
      </c>
      <c r="AL653" s="6">
        <v>1285.6500000000001</v>
      </c>
      <c r="AM653" s="6">
        <v>-1036.9100000000001</v>
      </c>
      <c r="AN653" s="6">
        <v>189.88</v>
      </c>
      <c r="AO653" s="6">
        <v>2643.43</v>
      </c>
      <c r="AQ653" s="13">
        <v>0.13825341119249754</v>
      </c>
      <c r="AR653" s="13">
        <v>2.7950621200105736</v>
      </c>
    </row>
    <row r="654" spans="1:44">
      <c r="D654" s="6"/>
      <c r="E654" s="6"/>
      <c r="AQ654" s="13"/>
      <c r="AR654" s="13"/>
    </row>
    <row r="655" spans="1:44" ht="13.5" thickBot="1">
      <c r="A655" s="14" t="s">
        <v>118</v>
      </c>
      <c r="B655" s="167">
        <v>70117.399999999994</v>
      </c>
      <c r="C655" s="167">
        <v>55987.189999999995</v>
      </c>
      <c r="D655" s="167">
        <v>7407.28</v>
      </c>
      <c r="E655" s="167">
        <v>6360.44</v>
      </c>
      <c r="F655" s="167">
        <v>379.74000000000007</v>
      </c>
      <c r="G655" s="167">
        <v>-19</v>
      </c>
      <c r="H655" s="167">
        <v>7027.54</v>
      </c>
      <c r="I655" s="167">
        <v>6379.44</v>
      </c>
      <c r="J655" s="167">
        <v>0</v>
      </c>
      <c r="K655" s="167">
        <v>0</v>
      </c>
      <c r="L655" s="167">
        <v>7027.54</v>
      </c>
      <c r="M655" s="167">
        <v>6379.44</v>
      </c>
      <c r="N655" s="167">
        <v>98082.049999999988</v>
      </c>
      <c r="O655" s="167">
        <v>73695.76999999999</v>
      </c>
      <c r="P655" s="167">
        <v>10121.82</v>
      </c>
      <c r="Q655" s="167">
        <v>7738.97</v>
      </c>
      <c r="R655" s="167">
        <v>1519.2</v>
      </c>
      <c r="S655" s="167">
        <v>-962.38000000000011</v>
      </c>
      <c r="T655" s="167">
        <v>11641.01</v>
      </c>
      <c r="U655" s="167">
        <v>6776.58</v>
      </c>
      <c r="V655" s="167">
        <v>11641.01</v>
      </c>
      <c r="W655" s="167">
        <v>6776.58</v>
      </c>
      <c r="X655" s="167">
        <v>2572.0100000000002</v>
      </c>
      <c r="Y655" s="167">
        <v>3069.4900000000002</v>
      </c>
      <c r="Z655" s="167">
        <v>-16524.23</v>
      </c>
      <c r="AA655" s="167">
        <v>-8765.4</v>
      </c>
      <c r="AB655" s="167">
        <v>-1147.33</v>
      </c>
      <c r="AC655" s="167">
        <v>-64.319999999999993</v>
      </c>
      <c r="AD655" s="167">
        <v>1258.6600000000001</v>
      </c>
      <c r="AE655" s="167">
        <v>4071</v>
      </c>
      <c r="AF655" s="167">
        <v>2680.88</v>
      </c>
      <c r="AG655" s="167">
        <v>4266.42</v>
      </c>
      <c r="AH655" s="167">
        <v>1350.68</v>
      </c>
      <c r="AI655" s="167">
        <v>2548.3900000000003</v>
      </c>
      <c r="AJ655" s="167">
        <v>7767.86</v>
      </c>
      <c r="AK655" s="167">
        <v>-2453.2399999999998</v>
      </c>
      <c r="AL655" s="167">
        <v>8330.17</v>
      </c>
      <c r="AM655" s="167">
        <v>-146.40000000000009</v>
      </c>
      <c r="AN655" s="167">
        <v>-740.33999999999969</v>
      </c>
      <c r="AO655" s="167">
        <v>8832.67</v>
      </c>
      <c r="AP655" s="15"/>
      <c r="AQ655" s="15">
        <v>-0.10534838649086305</v>
      </c>
      <c r="AR655" s="15">
        <v>1.3845525626073762</v>
      </c>
    </row>
    <row r="656" spans="1:44" ht="14.25">
      <c r="A656" s="140" t="s">
        <v>129</v>
      </c>
      <c r="B656" s="376">
        <v>0</v>
      </c>
      <c r="C656" s="376">
        <v>0</v>
      </c>
      <c r="D656" s="376">
        <v>0</v>
      </c>
      <c r="E656" s="376">
        <v>0</v>
      </c>
      <c r="F656" s="376">
        <v>0</v>
      </c>
      <c r="G656" s="376">
        <v>7.815970093361102E-14</v>
      </c>
      <c r="H656" s="376">
        <v>0</v>
      </c>
      <c r="I656" s="376">
        <v>0</v>
      </c>
      <c r="J656" s="376">
        <v>0</v>
      </c>
      <c r="K656" s="376">
        <v>0</v>
      </c>
      <c r="L656" s="376">
        <v>0</v>
      </c>
      <c r="M656" s="376">
        <v>0</v>
      </c>
      <c r="N656" s="376">
        <v>0</v>
      </c>
      <c r="O656" s="376">
        <v>0</v>
      </c>
      <c r="P656" s="376">
        <v>0</v>
      </c>
      <c r="Q656" s="376">
        <v>0</v>
      </c>
      <c r="R656" s="376">
        <v>0</v>
      </c>
      <c r="S656" s="376">
        <v>0</v>
      </c>
      <c r="T656" s="376">
        <v>0</v>
      </c>
      <c r="U656" s="376">
        <v>0</v>
      </c>
      <c r="V656" s="376">
        <v>0</v>
      </c>
      <c r="W656" s="376">
        <v>0</v>
      </c>
      <c r="X656" s="376">
        <v>0</v>
      </c>
      <c r="Y656" s="376">
        <v>0</v>
      </c>
      <c r="Z656" s="376">
        <v>0</v>
      </c>
      <c r="AA656" s="376">
        <v>0</v>
      </c>
      <c r="AB656" s="376">
        <v>0</v>
      </c>
      <c r="AC656" s="376">
        <v>0</v>
      </c>
      <c r="AD656" s="376">
        <v>0</v>
      </c>
      <c r="AE656" s="376">
        <v>0</v>
      </c>
      <c r="AF656" s="376">
        <v>0</v>
      </c>
      <c r="AG656" s="376">
        <v>0</v>
      </c>
      <c r="AH656" s="376">
        <v>0</v>
      </c>
      <c r="AI656" s="376">
        <v>0</v>
      </c>
      <c r="AJ656" s="376"/>
      <c r="AK656" s="376"/>
      <c r="AL656" s="376"/>
      <c r="AM656" s="376"/>
      <c r="AN656" s="376"/>
      <c r="AO656" s="376"/>
      <c r="AP656" s="376"/>
      <c r="AQ656" s="1262">
        <v>0</v>
      </c>
      <c r="AR656" s="1262">
        <v>0</v>
      </c>
    </row>
    <row r="657" spans="1:44" ht="14.25">
      <c r="A657" s="141" t="s">
        <v>129</v>
      </c>
      <c r="B657" s="142">
        <v>9.9999999947613105E-3</v>
      </c>
      <c r="C657" s="142">
        <v>0</v>
      </c>
      <c r="D657" s="142">
        <v>0</v>
      </c>
      <c r="E657" s="142">
        <v>0</v>
      </c>
      <c r="F657" s="142">
        <v>-9.9999999999340616E-3</v>
      </c>
      <c r="G657" s="142">
        <v>0</v>
      </c>
      <c r="H657" s="142">
        <v>1.0000000000218279E-2</v>
      </c>
      <c r="I657" s="142">
        <v>0</v>
      </c>
      <c r="J657" s="142">
        <v>0</v>
      </c>
      <c r="K657" s="142">
        <v>0</v>
      </c>
      <c r="L657" s="142">
        <v>1.0000000000218279E-2</v>
      </c>
      <c r="M657" s="142">
        <v>0</v>
      </c>
      <c r="N657" s="142">
        <v>0</v>
      </c>
      <c r="O657" s="142">
        <v>9.9999999947613105E-3</v>
      </c>
      <c r="P657" s="142">
        <v>0</v>
      </c>
      <c r="Q657" s="142">
        <v>0</v>
      </c>
      <c r="R657" s="142">
        <v>9.9999999999909051E-3</v>
      </c>
      <c r="S657" s="142">
        <v>9.9999999998772182E-3</v>
      </c>
      <c r="T657" s="142">
        <v>-1.0000000000218279E-2</v>
      </c>
      <c r="U657" s="142">
        <v>0</v>
      </c>
      <c r="V657" s="142">
        <v>-1.0000000000218279E-2</v>
      </c>
      <c r="W657" s="142">
        <v>0</v>
      </c>
      <c r="X657" s="142">
        <v>1.0000000000218279E-2</v>
      </c>
      <c r="Y657" s="142">
        <v>0</v>
      </c>
      <c r="Z657" s="142">
        <v>1.0000000002037268E-2</v>
      </c>
      <c r="AA657" s="142">
        <v>0</v>
      </c>
      <c r="AB657" s="142">
        <v>0</v>
      </c>
      <c r="AC657" s="142">
        <v>0</v>
      </c>
      <c r="AD657" s="142">
        <v>0</v>
      </c>
      <c r="AE657" s="142">
        <v>0</v>
      </c>
      <c r="AF657" s="142">
        <v>1.0000000000218279E-2</v>
      </c>
      <c r="AG657" s="142">
        <v>1.0000000000218279E-2</v>
      </c>
      <c r="AH657" s="142">
        <v>0</v>
      </c>
      <c r="AI657" s="142">
        <v>0</v>
      </c>
      <c r="AJ657" s="142">
        <v>0</v>
      </c>
      <c r="AK657" s="142">
        <v>0</v>
      </c>
      <c r="AL657" s="142">
        <v>-2.0000000000436557E-2</v>
      </c>
      <c r="AM657" s="142">
        <v>-1.0000000000104592E-2</v>
      </c>
      <c r="AN657" s="142">
        <v>-9.9999999996498445E-3</v>
      </c>
      <c r="AO657" s="142">
        <v>0</v>
      </c>
      <c r="AP657" s="142"/>
      <c r="AQ657" s="142"/>
      <c r="AR657" s="142"/>
    </row>
  </sheetData>
  <mergeCells count="578">
    <mergeCell ref="AD645:AE645"/>
    <mergeCell ref="AF645:AG645"/>
    <mergeCell ref="AH645:AI645"/>
    <mergeCell ref="AP349:AQ349"/>
    <mergeCell ref="AR349:AS349"/>
    <mergeCell ref="AT349:AU349"/>
    <mergeCell ref="AV349:AW349"/>
    <mergeCell ref="AX349:AY349"/>
    <mergeCell ref="A643:C643"/>
    <mergeCell ref="B645:C645"/>
    <mergeCell ref="D645:E645"/>
    <mergeCell ref="F645:G645"/>
    <mergeCell ref="H645:I645"/>
    <mergeCell ref="J645:K645"/>
    <mergeCell ref="L645:M645"/>
    <mergeCell ref="N645:O645"/>
    <mergeCell ref="P645:Q645"/>
    <mergeCell ref="R645:S645"/>
    <mergeCell ref="T645:U645"/>
    <mergeCell ref="V645:W645"/>
    <mergeCell ref="AJ645:AK645"/>
    <mergeCell ref="AL645:AM645"/>
    <mergeCell ref="AN645:AO645"/>
    <mergeCell ref="AQ645:AR645"/>
    <mergeCell ref="A442:C442"/>
    <mergeCell ref="B444:C444"/>
    <mergeCell ref="D444:E444"/>
    <mergeCell ref="F444:G444"/>
    <mergeCell ref="H444:I444"/>
    <mergeCell ref="J444:K444"/>
    <mergeCell ref="AB424:AC424"/>
    <mergeCell ref="A512:C512"/>
    <mergeCell ref="B514:C514"/>
    <mergeCell ref="D514:E514"/>
    <mergeCell ref="F514:G514"/>
    <mergeCell ref="X492:Y492"/>
    <mergeCell ref="Z492:AA492"/>
    <mergeCell ref="AB492:AC492"/>
    <mergeCell ref="A347:C347"/>
    <mergeCell ref="B349:C349"/>
    <mergeCell ref="D349:E349"/>
    <mergeCell ref="F349:G349"/>
    <mergeCell ref="H349:I349"/>
    <mergeCell ref="J349:K349"/>
    <mergeCell ref="J374:K374"/>
    <mergeCell ref="L374:M374"/>
    <mergeCell ref="A401:C401"/>
    <mergeCell ref="A372:C372"/>
    <mergeCell ref="L349:M349"/>
    <mergeCell ref="N349:O349"/>
    <mergeCell ref="P349:Q349"/>
    <mergeCell ref="R349:S349"/>
    <mergeCell ref="T349:U349"/>
    <mergeCell ref="V349:W349"/>
    <mergeCell ref="X645:Y645"/>
    <mergeCell ref="Z645:AA645"/>
    <mergeCell ref="AB645:AC645"/>
    <mergeCell ref="AN307:AO307"/>
    <mergeCell ref="R307:S307"/>
    <mergeCell ref="T307:U307"/>
    <mergeCell ref="AJ349:AK349"/>
    <mergeCell ref="AL349:AM349"/>
    <mergeCell ref="AH307:AI307"/>
    <mergeCell ref="AJ307:AK307"/>
    <mergeCell ref="AL307:AM307"/>
    <mergeCell ref="AN349:AO349"/>
    <mergeCell ref="X349:Y349"/>
    <mergeCell ref="Z349:AA349"/>
    <mergeCell ref="AB349:AC349"/>
    <mergeCell ref="V307:W307"/>
    <mergeCell ref="X307:Y307"/>
    <mergeCell ref="AB307:AC307"/>
    <mergeCell ref="AD349:AE349"/>
    <mergeCell ref="AF349:AG349"/>
    <mergeCell ref="AH349:AI349"/>
    <mergeCell ref="AL273:AM273"/>
    <mergeCell ref="AN273:AO273"/>
    <mergeCell ref="R273:S273"/>
    <mergeCell ref="T273:U273"/>
    <mergeCell ref="V273:W273"/>
    <mergeCell ref="X273:Y273"/>
    <mergeCell ref="Z307:AA307"/>
    <mergeCell ref="AQ273:AR273"/>
    <mergeCell ref="A305:C305"/>
    <mergeCell ref="B307:C307"/>
    <mergeCell ref="D307:E307"/>
    <mergeCell ref="F307:G307"/>
    <mergeCell ref="H307:I307"/>
    <mergeCell ref="N273:O273"/>
    <mergeCell ref="P273:Q273"/>
    <mergeCell ref="J307:K307"/>
    <mergeCell ref="AH273:AI273"/>
    <mergeCell ref="L307:M307"/>
    <mergeCell ref="N307:O307"/>
    <mergeCell ref="P307:Q307"/>
    <mergeCell ref="AD273:AE273"/>
    <mergeCell ref="AF273:AG273"/>
    <mergeCell ref="AD307:AE307"/>
    <mergeCell ref="AF307:AG307"/>
    <mergeCell ref="AJ273:AK273"/>
    <mergeCell ref="Z273:AA273"/>
    <mergeCell ref="AB273:AC273"/>
    <mergeCell ref="AQ226:AR226"/>
    <mergeCell ref="AD226:AE226"/>
    <mergeCell ref="AN226:AO226"/>
    <mergeCell ref="AQ256:AR256"/>
    <mergeCell ref="AQ307:AR307"/>
    <mergeCell ref="B273:C273"/>
    <mergeCell ref="D273:E273"/>
    <mergeCell ref="F273:G273"/>
    <mergeCell ref="H273:I273"/>
    <mergeCell ref="J273:K273"/>
    <mergeCell ref="AN256:AO256"/>
    <mergeCell ref="R256:S256"/>
    <mergeCell ref="T256:U256"/>
    <mergeCell ref="V256:W256"/>
    <mergeCell ref="X256:Y256"/>
    <mergeCell ref="Z256:AA256"/>
    <mergeCell ref="AB256:AC256"/>
    <mergeCell ref="AD256:AE256"/>
    <mergeCell ref="AF256:AG256"/>
    <mergeCell ref="AJ256:AK256"/>
    <mergeCell ref="L273:M273"/>
    <mergeCell ref="A254:C254"/>
    <mergeCell ref="B256:C256"/>
    <mergeCell ref="D256:E256"/>
    <mergeCell ref="F256:G256"/>
    <mergeCell ref="H256:I256"/>
    <mergeCell ref="J256:K256"/>
    <mergeCell ref="L256:M256"/>
    <mergeCell ref="N256:O256"/>
    <mergeCell ref="AL226:AM226"/>
    <mergeCell ref="R226:S226"/>
    <mergeCell ref="T226:U226"/>
    <mergeCell ref="V226:W226"/>
    <mergeCell ref="X226:Y226"/>
    <mergeCell ref="AL256:AM256"/>
    <mergeCell ref="AF226:AG226"/>
    <mergeCell ref="AH226:AI226"/>
    <mergeCell ref="N226:O226"/>
    <mergeCell ref="P226:Q226"/>
    <mergeCell ref="P256:Q256"/>
    <mergeCell ref="AH256:AI256"/>
    <mergeCell ref="AN195:AO195"/>
    <mergeCell ref="R195:S195"/>
    <mergeCell ref="T195:U195"/>
    <mergeCell ref="V195:W195"/>
    <mergeCell ref="X195:Y195"/>
    <mergeCell ref="Z195:AA195"/>
    <mergeCell ref="AB195:AC195"/>
    <mergeCell ref="AD195:AE195"/>
    <mergeCell ref="AF195:AG195"/>
    <mergeCell ref="A224:C224"/>
    <mergeCell ref="B226:C226"/>
    <mergeCell ref="D226:E226"/>
    <mergeCell ref="F226:G226"/>
    <mergeCell ref="H226:I226"/>
    <mergeCell ref="J226:K226"/>
    <mergeCell ref="L226:M226"/>
    <mergeCell ref="AH195:AI195"/>
    <mergeCell ref="AJ195:AK195"/>
    <mergeCell ref="Z226:AA226"/>
    <mergeCell ref="AB226:AC226"/>
    <mergeCell ref="N195:O195"/>
    <mergeCell ref="P195:Q195"/>
    <mergeCell ref="AJ226:AK226"/>
    <mergeCell ref="AW166:AX166"/>
    <mergeCell ref="A193:C193"/>
    <mergeCell ref="AS166:AT166"/>
    <mergeCell ref="AU166:AV166"/>
    <mergeCell ref="AF166:AG166"/>
    <mergeCell ref="AH166:AI166"/>
    <mergeCell ref="B195:C195"/>
    <mergeCell ref="D195:E195"/>
    <mergeCell ref="F195:G195"/>
    <mergeCell ref="H195:I195"/>
    <mergeCell ref="J195:K195"/>
    <mergeCell ref="L195:M195"/>
    <mergeCell ref="AJ166:AK166"/>
    <mergeCell ref="AL166:AM166"/>
    <mergeCell ref="AN166:AO166"/>
    <mergeCell ref="AQ166:AR166"/>
    <mergeCell ref="X166:Y166"/>
    <mergeCell ref="Z166:AA166"/>
    <mergeCell ref="AB166:AC166"/>
    <mergeCell ref="AD166:AE166"/>
    <mergeCell ref="L166:M166"/>
    <mergeCell ref="N166:O166"/>
    <mergeCell ref="AQ195:AR195"/>
    <mergeCell ref="AL195:AM195"/>
    <mergeCell ref="L132:M132"/>
    <mergeCell ref="N132:O132"/>
    <mergeCell ref="P132:Q132"/>
    <mergeCell ref="R132:S132"/>
    <mergeCell ref="P166:Q166"/>
    <mergeCell ref="R166:S166"/>
    <mergeCell ref="T166:U166"/>
    <mergeCell ref="V166:W166"/>
    <mergeCell ref="T132:U132"/>
    <mergeCell ref="V132:W132"/>
    <mergeCell ref="A130:C130"/>
    <mergeCell ref="B132:C132"/>
    <mergeCell ref="D132:E132"/>
    <mergeCell ref="F132:G132"/>
    <mergeCell ref="H132:I132"/>
    <mergeCell ref="J132:K132"/>
    <mergeCell ref="A164:C164"/>
    <mergeCell ref="B166:C166"/>
    <mergeCell ref="D166:E166"/>
    <mergeCell ref="F166:G166"/>
    <mergeCell ref="H166:I166"/>
    <mergeCell ref="J166:K166"/>
    <mergeCell ref="AJ101:AK101"/>
    <mergeCell ref="AL101:AM101"/>
    <mergeCell ref="AN101:AO101"/>
    <mergeCell ref="AQ101:AR101"/>
    <mergeCell ref="X101:Y101"/>
    <mergeCell ref="Z101:AA101"/>
    <mergeCell ref="AB101:AC101"/>
    <mergeCell ref="AD101:AE101"/>
    <mergeCell ref="AN132:AO132"/>
    <mergeCell ref="AQ132:AR132"/>
    <mergeCell ref="AF101:AG101"/>
    <mergeCell ref="AH101:AI101"/>
    <mergeCell ref="AJ132:AK132"/>
    <mergeCell ref="AL132:AM132"/>
    <mergeCell ref="AB132:AC132"/>
    <mergeCell ref="AD132:AE132"/>
    <mergeCell ref="AF132:AG132"/>
    <mergeCell ref="AH132:AI132"/>
    <mergeCell ref="X132:Y132"/>
    <mergeCell ref="Z132:AA132"/>
    <mergeCell ref="AD66:AE66"/>
    <mergeCell ref="AF66:AG66"/>
    <mergeCell ref="AH66:AI66"/>
    <mergeCell ref="L66:M66"/>
    <mergeCell ref="N66:O66"/>
    <mergeCell ref="P66:Q66"/>
    <mergeCell ref="R66:S66"/>
    <mergeCell ref="T66:U66"/>
    <mergeCell ref="V66:W66"/>
    <mergeCell ref="A99:C99"/>
    <mergeCell ref="B101:C101"/>
    <mergeCell ref="D101:E101"/>
    <mergeCell ref="F101:G101"/>
    <mergeCell ref="H101:I101"/>
    <mergeCell ref="J101:K101"/>
    <mergeCell ref="X66:Y66"/>
    <mergeCell ref="Z66:AA66"/>
    <mergeCell ref="AB66:AC66"/>
    <mergeCell ref="L101:M101"/>
    <mergeCell ref="N101:O101"/>
    <mergeCell ref="P101:Q101"/>
    <mergeCell ref="R101:S101"/>
    <mergeCell ref="T101:U101"/>
    <mergeCell ref="V101:W101"/>
    <mergeCell ref="AQ35:AR35"/>
    <mergeCell ref="B63:C63"/>
    <mergeCell ref="A64:C64"/>
    <mergeCell ref="B66:C66"/>
    <mergeCell ref="D66:E66"/>
    <mergeCell ref="F66:G66"/>
    <mergeCell ref="H66:I66"/>
    <mergeCell ref="J66:K66"/>
    <mergeCell ref="Z35:AA35"/>
    <mergeCell ref="AB35:AC35"/>
    <mergeCell ref="AD35:AE35"/>
    <mergeCell ref="AF35:AG35"/>
    <mergeCell ref="AH35:AI35"/>
    <mergeCell ref="AJ35:AK35"/>
    <mergeCell ref="N35:O35"/>
    <mergeCell ref="P35:Q35"/>
    <mergeCell ref="R35:S35"/>
    <mergeCell ref="T35:U35"/>
    <mergeCell ref="V35:W35"/>
    <mergeCell ref="X35:Y35"/>
    <mergeCell ref="AJ66:AK66"/>
    <mergeCell ref="AL66:AM66"/>
    <mergeCell ref="AN66:AO66"/>
    <mergeCell ref="AQ66:AR66"/>
    <mergeCell ref="AN6:AO6"/>
    <mergeCell ref="AQ6:AR6"/>
    <mergeCell ref="B32:C32"/>
    <mergeCell ref="A33:C33"/>
    <mergeCell ref="AB6:AC6"/>
    <mergeCell ref="AD6:AE6"/>
    <mergeCell ref="AF6:AG6"/>
    <mergeCell ref="AH6:AI6"/>
    <mergeCell ref="B35:C35"/>
    <mergeCell ref="D35:E35"/>
    <mergeCell ref="F35:G35"/>
    <mergeCell ref="H35:I35"/>
    <mergeCell ref="J35:K35"/>
    <mergeCell ref="L35:M35"/>
    <mergeCell ref="AJ6:AK6"/>
    <mergeCell ref="AL6:AM6"/>
    <mergeCell ref="P6:Q6"/>
    <mergeCell ref="R6:S6"/>
    <mergeCell ref="T6:U6"/>
    <mergeCell ref="V6:W6"/>
    <mergeCell ref="X6:Y6"/>
    <mergeCell ref="Z6:AA6"/>
    <mergeCell ref="AL35:AM35"/>
    <mergeCell ref="AN35:AO35"/>
    <mergeCell ref="A4:C4"/>
    <mergeCell ref="B6:C6"/>
    <mergeCell ref="D6:E6"/>
    <mergeCell ref="F6:G6"/>
    <mergeCell ref="H6:I6"/>
    <mergeCell ref="J6:K6"/>
    <mergeCell ref="L6:M6"/>
    <mergeCell ref="N6:O6"/>
    <mergeCell ref="Z2:AA2"/>
    <mergeCell ref="N2:O2"/>
    <mergeCell ref="P2:Q2"/>
    <mergeCell ref="R2:S2"/>
    <mergeCell ref="T2:U2"/>
    <mergeCell ref="B2:C2"/>
    <mergeCell ref="D2:E2"/>
    <mergeCell ref="F2:G2"/>
    <mergeCell ref="H2:I2"/>
    <mergeCell ref="J2:K2"/>
    <mergeCell ref="L2:M2"/>
    <mergeCell ref="AN2:AO2"/>
    <mergeCell ref="AQ2:AR2"/>
    <mergeCell ref="AJ2:AK2"/>
    <mergeCell ref="AL2:AM2"/>
    <mergeCell ref="V2:W2"/>
    <mergeCell ref="X2:Y2"/>
    <mergeCell ref="AD2:AE2"/>
    <mergeCell ref="AF2:AG2"/>
    <mergeCell ref="AH2:AI2"/>
    <mergeCell ref="AD403:AE403"/>
    <mergeCell ref="AF403:AG403"/>
    <mergeCell ref="AH403:AI403"/>
    <mergeCell ref="AJ403:AK403"/>
    <mergeCell ref="AL403:AM403"/>
    <mergeCell ref="AN403:AO403"/>
    <mergeCell ref="AQ403:AR403"/>
    <mergeCell ref="A422:C422"/>
    <mergeCell ref="B424:C424"/>
    <mergeCell ref="D424:E424"/>
    <mergeCell ref="F424:G424"/>
    <mergeCell ref="H424:I424"/>
    <mergeCell ref="J424:K424"/>
    <mergeCell ref="L424:M424"/>
    <mergeCell ref="N424:O424"/>
    <mergeCell ref="P403:Q403"/>
    <mergeCell ref="R403:S403"/>
    <mergeCell ref="T403:U403"/>
    <mergeCell ref="V403:W403"/>
    <mergeCell ref="X403:Y403"/>
    <mergeCell ref="Z403:AA403"/>
    <mergeCell ref="AB403:AC403"/>
    <mergeCell ref="AN424:AO424"/>
    <mergeCell ref="AQ424:AR424"/>
    <mergeCell ref="AQ374:AR374"/>
    <mergeCell ref="B403:C403"/>
    <mergeCell ref="D403:E403"/>
    <mergeCell ref="F403:G403"/>
    <mergeCell ref="H403:I403"/>
    <mergeCell ref="J403:K403"/>
    <mergeCell ref="L403:M403"/>
    <mergeCell ref="N403:O403"/>
    <mergeCell ref="Z374:AA374"/>
    <mergeCell ref="AB374:AC374"/>
    <mergeCell ref="AD374:AE374"/>
    <mergeCell ref="AF374:AG374"/>
    <mergeCell ref="AH374:AI374"/>
    <mergeCell ref="AJ374:AK374"/>
    <mergeCell ref="N374:O374"/>
    <mergeCell ref="P374:Q374"/>
    <mergeCell ref="R374:S374"/>
    <mergeCell ref="T374:U374"/>
    <mergeCell ref="V374:W374"/>
    <mergeCell ref="X374:Y374"/>
    <mergeCell ref="B374:C374"/>
    <mergeCell ref="D374:E374"/>
    <mergeCell ref="F374:G374"/>
    <mergeCell ref="H374:I374"/>
    <mergeCell ref="AD424:AE424"/>
    <mergeCell ref="AF424:AG424"/>
    <mergeCell ref="AH424:AI424"/>
    <mergeCell ref="AJ424:AK424"/>
    <mergeCell ref="AL424:AM424"/>
    <mergeCell ref="P424:Q424"/>
    <mergeCell ref="R424:S424"/>
    <mergeCell ref="T424:U424"/>
    <mergeCell ref="V424:W424"/>
    <mergeCell ref="X424:Y424"/>
    <mergeCell ref="Z424:AA424"/>
    <mergeCell ref="AL374:AM374"/>
    <mergeCell ref="AN374:AO374"/>
    <mergeCell ref="AJ444:AK444"/>
    <mergeCell ref="AL444:AM444"/>
    <mergeCell ref="AN444:AO444"/>
    <mergeCell ref="AQ444:AR444"/>
    <mergeCell ref="A463:C463"/>
    <mergeCell ref="B465:C465"/>
    <mergeCell ref="D465:E465"/>
    <mergeCell ref="F465:G465"/>
    <mergeCell ref="H465:I465"/>
    <mergeCell ref="J465:K465"/>
    <mergeCell ref="X444:Y444"/>
    <mergeCell ref="Z444:AA444"/>
    <mergeCell ref="AB444:AC444"/>
    <mergeCell ref="AD444:AE444"/>
    <mergeCell ref="AF444:AG444"/>
    <mergeCell ref="AH444:AI444"/>
    <mergeCell ref="L444:M444"/>
    <mergeCell ref="N444:O444"/>
    <mergeCell ref="P444:Q444"/>
    <mergeCell ref="R444:S444"/>
    <mergeCell ref="T444:U444"/>
    <mergeCell ref="V444:W444"/>
    <mergeCell ref="AJ465:AK465"/>
    <mergeCell ref="AL465:AM465"/>
    <mergeCell ref="AN465:AO465"/>
    <mergeCell ref="AQ465:AR465"/>
    <mergeCell ref="A479:C479"/>
    <mergeCell ref="B481:C481"/>
    <mergeCell ref="D481:E481"/>
    <mergeCell ref="F481:G481"/>
    <mergeCell ref="H481:I481"/>
    <mergeCell ref="J481:K481"/>
    <mergeCell ref="X465:Y465"/>
    <mergeCell ref="Z465:AA465"/>
    <mergeCell ref="AB465:AC465"/>
    <mergeCell ref="AD465:AE465"/>
    <mergeCell ref="AF465:AG465"/>
    <mergeCell ref="AH465:AI465"/>
    <mergeCell ref="L465:M465"/>
    <mergeCell ref="N465:O465"/>
    <mergeCell ref="P465:Q465"/>
    <mergeCell ref="R465:S465"/>
    <mergeCell ref="T465:U465"/>
    <mergeCell ref="V465:W465"/>
    <mergeCell ref="AJ481:AK481"/>
    <mergeCell ref="AL481:AM481"/>
    <mergeCell ref="AN481:AO481"/>
    <mergeCell ref="AQ481:AR481"/>
    <mergeCell ref="A490:C490"/>
    <mergeCell ref="B492:C492"/>
    <mergeCell ref="D492:E492"/>
    <mergeCell ref="F492:G492"/>
    <mergeCell ref="H492:I492"/>
    <mergeCell ref="J492:K492"/>
    <mergeCell ref="X481:Y481"/>
    <mergeCell ref="Z481:AA481"/>
    <mergeCell ref="AB481:AC481"/>
    <mergeCell ref="AD481:AE481"/>
    <mergeCell ref="AF481:AG481"/>
    <mergeCell ref="AH481:AI481"/>
    <mergeCell ref="L481:M481"/>
    <mergeCell ref="N481:O481"/>
    <mergeCell ref="P481:Q481"/>
    <mergeCell ref="R481:S481"/>
    <mergeCell ref="T481:U481"/>
    <mergeCell ref="V481:W481"/>
    <mergeCell ref="AJ492:AK492"/>
    <mergeCell ref="AL492:AM492"/>
    <mergeCell ref="AN492:AO492"/>
    <mergeCell ref="AQ492:AR492"/>
    <mergeCell ref="AD492:AE492"/>
    <mergeCell ref="AF492:AG492"/>
    <mergeCell ref="AH492:AI492"/>
    <mergeCell ref="L492:M492"/>
    <mergeCell ref="N492:O492"/>
    <mergeCell ref="P492:Q492"/>
    <mergeCell ref="R492:S492"/>
    <mergeCell ref="T492:U492"/>
    <mergeCell ref="V492:W492"/>
    <mergeCell ref="AQ514:AR514"/>
    <mergeCell ref="X514:Y514"/>
    <mergeCell ref="Z514:AA514"/>
    <mergeCell ref="AB514:AC514"/>
    <mergeCell ref="AD514:AE514"/>
    <mergeCell ref="AF514:AG514"/>
    <mergeCell ref="AH514:AI514"/>
    <mergeCell ref="L514:M514"/>
    <mergeCell ref="N514:O514"/>
    <mergeCell ref="P514:Q514"/>
    <mergeCell ref="R514:S514"/>
    <mergeCell ref="T514:U514"/>
    <mergeCell ref="V514:W514"/>
    <mergeCell ref="A530:C530"/>
    <mergeCell ref="B532:C532"/>
    <mergeCell ref="D532:E532"/>
    <mergeCell ref="F532:G532"/>
    <mergeCell ref="H532:I532"/>
    <mergeCell ref="J532:K532"/>
    <mergeCell ref="AJ514:AK514"/>
    <mergeCell ref="AL514:AM514"/>
    <mergeCell ref="AN514:AO514"/>
    <mergeCell ref="AJ532:AK532"/>
    <mergeCell ref="AL532:AM532"/>
    <mergeCell ref="AN532:AO532"/>
    <mergeCell ref="H514:I514"/>
    <mergeCell ref="J514:K514"/>
    <mergeCell ref="AQ532:AR532"/>
    <mergeCell ref="A562:C562"/>
    <mergeCell ref="B564:C564"/>
    <mergeCell ref="D564:E564"/>
    <mergeCell ref="F564:G564"/>
    <mergeCell ref="H564:I564"/>
    <mergeCell ref="J564:K564"/>
    <mergeCell ref="X532:Y532"/>
    <mergeCell ref="Z532:AA532"/>
    <mergeCell ref="AB532:AC532"/>
    <mergeCell ref="AD532:AE532"/>
    <mergeCell ref="AF532:AG532"/>
    <mergeCell ref="AH532:AI532"/>
    <mergeCell ref="L532:M532"/>
    <mergeCell ref="N532:O532"/>
    <mergeCell ref="P532:Q532"/>
    <mergeCell ref="R532:S532"/>
    <mergeCell ref="T532:U532"/>
    <mergeCell ref="V532:W532"/>
    <mergeCell ref="AJ564:AK564"/>
    <mergeCell ref="AL564:AM564"/>
    <mergeCell ref="AN564:AO564"/>
    <mergeCell ref="AQ564:AR564"/>
    <mergeCell ref="AD564:AE564"/>
    <mergeCell ref="A594:C594"/>
    <mergeCell ref="B596:C596"/>
    <mergeCell ref="D596:E596"/>
    <mergeCell ref="F596:G596"/>
    <mergeCell ref="H596:I596"/>
    <mergeCell ref="J596:K596"/>
    <mergeCell ref="X564:Y564"/>
    <mergeCell ref="Z564:AA564"/>
    <mergeCell ref="AB564:AC564"/>
    <mergeCell ref="AF564:AG564"/>
    <mergeCell ref="AH564:AI564"/>
    <mergeCell ref="L564:M564"/>
    <mergeCell ref="N564:O564"/>
    <mergeCell ref="P564:Q564"/>
    <mergeCell ref="R564:S564"/>
    <mergeCell ref="T564:U564"/>
    <mergeCell ref="V564:W564"/>
    <mergeCell ref="AQ596:AR596"/>
    <mergeCell ref="AD596:AE596"/>
    <mergeCell ref="AF596:AG596"/>
    <mergeCell ref="AH596:AI596"/>
    <mergeCell ref="AJ596:AK596"/>
    <mergeCell ref="AL596:AM596"/>
    <mergeCell ref="AN596:AO596"/>
    <mergeCell ref="A625:C625"/>
    <mergeCell ref="B627:C627"/>
    <mergeCell ref="D627:E627"/>
    <mergeCell ref="F627:G627"/>
    <mergeCell ref="H627:I627"/>
    <mergeCell ref="J627:K627"/>
    <mergeCell ref="X596:Y596"/>
    <mergeCell ref="Z596:AA596"/>
    <mergeCell ref="AB596:AC596"/>
    <mergeCell ref="L596:M596"/>
    <mergeCell ref="N596:O596"/>
    <mergeCell ref="P596:Q596"/>
    <mergeCell ref="R596:S596"/>
    <mergeCell ref="T596:U596"/>
    <mergeCell ref="V596:W596"/>
    <mergeCell ref="L627:M627"/>
    <mergeCell ref="N627:O627"/>
    <mergeCell ref="P627:Q627"/>
    <mergeCell ref="R627:S627"/>
    <mergeCell ref="T627:U627"/>
    <mergeCell ref="V627:W627"/>
    <mergeCell ref="AJ627:AK627"/>
    <mergeCell ref="AL627:AM627"/>
    <mergeCell ref="AN627:AO627"/>
    <mergeCell ref="AQ627:AR627"/>
    <mergeCell ref="X627:Y627"/>
    <mergeCell ref="Z627:AA627"/>
    <mergeCell ref="AB627:AC627"/>
    <mergeCell ref="AD627:AE627"/>
    <mergeCell ref="AF627:AG627"/>
    <mergeCell ref="AH627:AI627"/>
  </mergeCells>
  <conditionalFormatting sqref="A439:AP439 A487:AP487 AS301:IU301 AS343:IU343 BI367:IU367 BB367:BG367 AS251:IU251 AS268:IU268 AS221:IU221 AS127:IU127 AQ161:IU161 AY190:IU190 A525:AP525 A590:AP590 AS96:IU96 AS61:IU61 A96:AP96 A509:AP509 A476:AP476 A367:AY367 A301:AP301 A418:AP418 A30:XFD30 A61:AP61 A127:AP127 A558:AP558 A621:AP621 A639:AP639 A161:AM161 A190:AP190 A221:AP221 A251:AP251 A268:AP268 A398:AP398 A460:AP460 A343:AP343">
    <cfRule type="cellIs" dxfId="21" priority="32" stopIfTrue="1" operator="notEqual">
      <formula>0</formula>
    </cfRule>
  </conditionalFormatting>
  <conditionalFormatting sqref="AS302:IU304 AS344:IU346 A344:A346 B345:AR346 BI368:IV368 AS162:IU162 AS252:IU252 AS222:IU222 AS269:IU269 AY191:IU191 A222:AP222 A252:AP252 A488:AP488 A191:AP191 A62:XFD62 A97:XFD97 A31:XFD31 A368:BG368 A419:AP419 A440:AP440 A461:AP461 A591:AR591 A640:AR640 A128:XFD128 A559:AR559 A477:AP477 A302:AP302 A304:AP304 A303:AR303 B344:AP344 A510:AP510 A526:AP526 A622:AR622 A162:AP162 A269:AP269 A399:AP399">
    <cfRule type="cellIs" dxfId="20" priority="31" stopIfTrue="1" operator="notBetween">
      <formula>1</formula>
      <formula>-1</formula>
    </cfRule>
  </conditionalFormatting>
  <conditionalFormatting sqref="A656:AP656">
    <cfRule type="cellIs" dxfId="19" priority="4" stopIfTrue="1" operator="notEqual">
      <formula>0</formula>
    </cfRule>
  </conditionalFormatting>
  <conditionalFormatting sqref="A657:AR657">
    <cfRule type="cellIs" dxfId="18" priority="3" stopIfTrue="1" operator="notBetween">
      <formula>1</formula>
      <formula>-1</formula>
    </cfRule>
  </conditionalFormatting>
  <conditionalFormatting sqref="AW191:AX191">
    <cfRule type="cellIs" dxfId="17" priority="1" stopIfTrue="1" operator="notBetween">
      <formula>1</formula>
      <formula>-1</formula>
    </cfRule>
  </conditionalFormatting>
  <pageMargins left="0.75" right="0.75" top="1" bottom="1" header="0" footer="0"/>
  <pageSetup orientation="portrait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03"/>
  <sheetViews>
    <sheetView showGridLines="0" showZeros="0" zoomScale="80" zoomScaleNormal="75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M40" sqref="M40"/>
    </sheetView>
  </sheetViews>
  <sheetFormatPr baseColWidth="10" defaultRowHeight="12.75"/>
  <cols>
    <col min="1" max="1" width="24" style="69" customWidth="1"/>
    <col min="2" max="3" width="12.140625" style="69" customWidth="1"/>
    <col min="4" max="4" width="11.7109375" style="69" bestFit="1" customWidth="1"/>
    <col min="5" max="6" width="9.85546875" style="69" bestFit="1" customWidth="1"/>
    <col min="7" max="7" width="9.7109375" style="69" customWidth="1"/>
    <col min="8" max="8" width="10.5703125" style="69" bestFit="1" customWidth="1"/>
    <col min="9" max="9" width="9.85546875" style="69" bestFit="1" customWidth="1"/>
    <col min="10" max="11" width="8.5703125" style="69" customWidth="1"/>
    <col min="12" max="13" width="11.5703125" style="69" customWidth="1"/>
    <col min="14" max="15" width="10.140625" style="69" customWidth="1"/>
    <col min="16" max="16" width="9.140625" style="69" bestFit="1" customWidth="1"/>
    <col min="17" max="17" width="10.42578125" style="69" customWidth="1"/>
    <col min="18" max="18" width="12" style="69" customWidth="1"/>
    <col min="19" max="19" width="11.7109375" style="69" bestFit="1" customWidth="1"/>
    <col min="20" max="20" width="10.7109375" style="69" customWidth="1"/>
    <col min="21" max="21" width="9.28515625" style="69" customWidth="1"/>
    <col min="22" max="22" width="8.140625" style="69" bestFit="1" customWidth="1"/>
    <col min="23" max="23" width="8.140625" style="69" customWidth="1"/>
    <col min="24" max="24" width="10.42578125" style="69" customWidth="1"/>
    <col min="25" max="25" width="9.85546875" style="69" bestFit="1" customWidth="1"/>
    <col min="26" max="27" width="9" style="69" customWidth="1"/>
    <col min="28" max="29" width="8.140625" style="69" customWidth="1"/>
    <col min="30" max="31" width="11.7109375" style="69" customWidth="1"/>
    <col min="32" max="32" width="10.5703125" style="69" bestFit="1" customWidth="1"/>
    <col min="33" max="33" width="8.85546875" style="69" customWidth="1"/>
    <col min="34" max="35" width="8.140625" style="69" customWidth="1"/>
    <col min="36" max="36" width="11" style="69" bestFit="1" customWidth="1"/>
    <col min="37" max="37" width="11.7109375" style="69" bestFit="1" customWidth="1"/>
    <col min="38" max="38" width="10" style="69" customWidth="1"/>
    <col min="39" max="39" width="9.140625" style="69" customWidth="1"/>
    <col min="40" max="40" width="9" style="69" customWidth="1"/>
    <col min="41" max="41" width="9" style="77" customWidth="1"/>
    <col min="42" max="42" width="11" style="76" customWidth="1"/>
    <col min="43" max="43" width="10.85546875" style="77" customWidth="1"/>
    <col min="44" max="44" width="10" style="77" customWidth="1"/>
    <col min="45" max="45" width="8.28515625" style="77" customWidth="1"/>
    <col min="46" max="46" width="8.140625" style="76" customWidth="1"/>
    <col min="47" max="47" width="8.5703125" style="77" customWidth="1"/>
    <col min="48" max="48" width="9.7109375" style="76" customWidth="1"/>
    <col min="49" max="49" width="9.85546875" style="77" bestFit="1" customWidth="1"/>
    <col min="50" max="50" width="10.28515625" style="77" customWidth="1"/>
    <col min="51" max="51" width="9.42578125" style="77" customWidth="1"/>
    <col min="52" max="52" width="9.7109375" style="69" customWidth="1"/>
    <col min="53" max="53" width="10.140625" style="69" customWidth="1"/>
    <col min="54" max="54" width="11.28515625" style="69" customWidth="1"/>
    <col min="55" max="55" width="11.7109375" style="69" bestFit="1" customWidth="1"/>
    <col min="56" max="57" width="10" style="69" customWidth="1"/>
    <col min="58" max="58" width="8.85546875" style="69" customWidth="1"/>
    <col min="59" max="59" width="8.7109375" style="69" customWidth="1"/>
    <col min="60" max="61" width="11" style="69" bestFit="1" customWidth="1"/>
    <col min="62" max="62" width="9.7109375" style="69" customWidth="1"/>
    <col min="63" max="63" width="11.28515625" style="69" customWidth="1"/>
    <col min="64" max="65" width="8.7109375" style="69" customWidth="1"/>
    <col min="66" max="66" width="11" style="69" bestFit="1" customWidth="1"/>
    <col min="67" max="67" width="11.7109375" style="69" bestFit="1" customWidth="1"/>
    <col min="68" max="68" width="9.5703125" style="69" customWidth="1"/>
    <col min="69" max="69" width="8.7109375" style="69" customWidth="1"/>
    <col min="70" max="71" width="8.85546875" style="69" customWidth="1"/>
    <col min="72" max="73" width="10" style="69" bestFit="1" customWidth="1"/>
    <col min="74" max="74" width="10" style="69" customWidth="1"/>
    <col min="75" max="75" width="10.28515625" style="69" customWidth="1"/>
    <col min="76" max="77" width="8.7109375" style="69" bestFit="1" customWidth="1"/>
    <col min="78" max="79" width="10" style="69" bestFit="1" customWidth="1"/>
    <col min="80" max="80" width="10" style="69" customWidth="1"/>
    <col min="81" max="81" width="10.7109375" style="69" customWidth="1"/>
    <col min="82" max="82" width="9.140625" style="69" bestFit="1" customWidth="1"/>
    <col min="83" max="83" width="8.7109375" style="69" bestFit="1" customWidth="1"/>
    <col min="84" max="85" width="11.7109375" style="69" bestFit="1" customWidth="1"/>
    <col min="86" max="86" width="10" style="69" customWidth="1"/>
    <col min="87" max="87" width="8.140625" style="69" customWidth="1"/>
    <col min="88" max="88" width="8.42578125" style="69" bestFit="1" customWidth="1"/>
    <col min="89" max="89" width="8.7109375" style="69" bestFit="1" customWidth="1"/>
    <col min="90" max="91" width="10.7109375" style="69" customWidth="1"/>
    <col min="92" max="93" width="10.140625" style="69" customWidth="1"/>
    <col min="94" max="96" width="9.85546875" style="69" customWidth="1"/>
    <col min="97" max="97" width="8.7109375" style="69" bestFit="1" customWidth="1"/>
    <col min="98" max="98" width="9.28515625" style="69" bestFit="1" customWidth="1"/>
    <col min="99" max="99" width="8.7109375" style="69" customWidth="1"/>
    <col min="100" max="101" width="9.85546875" style="69" customWidth="1"/>
    <col min="102" max="103" width="11.140625" style="69" customWidth="1"/>
    <col min="104" max="104" width="10.5703125" style="69" bestFit="1" customWidth="1"/>
    <col min="105" max="105" width="9.85546875" style="69" bestFit="1" customWidth="1"/>
    <col min="106" max="106" width="9.140625" style="69" bestFit="1" customWidth="1"/>
    <col min="107" max="107" width="8.7109375" style="69" bestFit="1" customWidth="1"/>
    <col min="108" max="108" width="11.42578125" style="69"/>
    <col min="109" max="109" width="11" style="69" customWidth="1"/>
    <col min="110" max="16384" width="11.42578125" style="49"/>
  </cols>
  <sheetData>
    <row r="1" spans="1:116" s="155" customFormat="1" ht="24" customHeight="1">
      <c r="A1" s="65"/>
      <c r="B1" s="1689" t="s">
        <v>395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395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395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 t="s">
        <v>395</v>
      </c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  <c r="DF1" s="154"/>
      <c r="DG1" s="154"/>
      <c r="DH1" s="154"/>
      <c r="DI1" s="154"/>
    </row>
    <row r="2" spans="1:116" s="157" customFormat="1" ht="23.25">
      <c r="A2" s="67"/>
      <c r="B2" s="1690" t="s">
        <v>136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">
        <v>136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">
        <v>136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 t="s">
        <v>136</v>
      </c>
      <c r="CM2" s="1690"/>
      <c r="CN2" s="1690"/>
      <c r="CO2" s="1690"/>
      <c r="CP2" s="1690"/>
      <c r="CQ2" s="1690"/>
      <c r="CR2" s="1690"/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  <c r="DF2" s="156"/>
      <c r="DG2" s="156"/>
      <c r="DH2" s="156"/>
      <c r="DI2" s="156"/>
    </row>
    <row r="3" spans="1:116" s="187" customFormat="1" ht="15.75">
      <c r="A3" s="145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">
        <v>582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 t="s">
        <v>582</v>
      </c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  <c r="DF3" s="158"/>
      <c r="DG3" s="158"/>
      <c r="DH3" s="158"/>
      <c r="DI3" s="158"/>
    </row>
    <row r="4" spans="1:116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 t="s">
        <v>15</v>
      </c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  <c r="DF4" s="159"/>
      <c r="DG4" s="159"/>
      <c r="DH4" s="159"/>
      <c r="DI4" s="159"/>
    </row>
    <row r="5" spans="1:116" ht="3" customHeight="1" thickBot="1">
      <c r="A5" s="71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691"/>
      <c r="M5" s="1691"/>
      <c r="N5" s="71"/>
      <c r="O5" s="7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1691"/>
      <c r="BU5" s="1691"/>
      <c r="BV5" s="71"/>
      <c r="BW5" s="71"/>
      <c r="BX5" s="1691"/>
      <c r="BY5" s="1691"/>
      <c r="BZ5" s="1691"/>
      <c r="CA5" s="1691"/>
      <c r="CB5" s="71"/>
      <c r="CC5" s="71"/>
      <c r="CD5" s="1691"/>
      <c r="CE5" s="169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 t="s">
        <v>101</v>
      </c>
      <c r="CQ5" s="1691"/>
      <c r="CR5" s="71"/>
      <c r="CS5" s="71"/>
      <c r="CT5" s="71"/>
      <c r="CU5" s="71"/>
      <c r="CV5" s="71"/>
      <c r="CW5" s="71"/>
    </row>
    <row r="6" spans="1:116" s="160" customFormat="1" ht="30.75" customHeight="1" thickTop="1">
      <c r="A6" s="1692" t="s">
        <v>392</v>
      </c>
      <c r="B6" s="1440" t="s">
        <v>11</v>
      </c>
      <c r="C6" s="1429"/>
      <c r="D6" s="1429"/>
      <c r="E6" s="1430"/>
      <c r="F6" s="1440" t="s">
        <v>45</v>
      </c>
      <c r="G6" s="1429"/>
      <c r="H6" s="1429"/>
      <c r="I6" s="1429"/>
      <c r="J6" s="1429"/>
      <c r="K6" s="1441"/>
      <c r="L6" s="1428" t="s">
        <v>46</v>
      </c>
      <c r="M6" s="1429"/>
      <c r="N6" s="1429"/>
      <c r="O6" s="1429"/>
      <c r="P6" s="1429"/>
      <c r="Q6" s="1430"/>
      <c r="R6" s="1440" t="s">
        <v>43</v>
      </c>
      <c r="S6" s="1429"/>
      <c r="T6" s="1429"/>
      <c r="U6" s="1429"/>
      <c r="V6" s="1429"/>
      <c r="W6" s="1441"/>
      <c r="X6" s="1440" t="s">
        <v>73</v>
      </c>
      <c r="Y6" s="1429"/>
      <c r="Z6" s="1429"/>
      <c r="AA6" s="1429"/>
      <c r="AB6" s="1429"/>
      <c r="AC6" s="1441"/>
      <c r="AD6" s="1440" t="s">
        <v>147</v>
      </c>
      <c r="AE6" s="1429"/>
      <c r="AF6" s="1429"/>
      <c r="AG6" s="1429"/>
      <c r="AH6" s="1429"/>
      <c r="AI6" s="1441"/>
      <c r="AJ6" s="1415" t="s">
        <v>12</v>
      </c>
      <c r="AK6" s="1416"/>
      <c r="AL6" s="1416"/>
      <c r="AM6" s="1416"/>
      <c r="AN6" s="1416"/>
      <c r="AO6" s="1417"/>
      <c r="AP6" s="1440" t="s">
        <v>61</v>
      </c>
      <c r="AQ6" s="1429"/>
      <c r="AR6" s="1429"/>
      <c r="AS6" s="1429"/>
      <c r="AT6" s="1429"/>
      <c r="AU6" s="1441"/>
      <c r="AV6" s="1440" t="s">
        <v>46</v>
      </c>
      <c r="AW6" s="1429"/>
      <c r="AX6" s="1429"/>
      <c r="AY6" s="1429"/>
      <c r="AZ6" s="1429"/>
      <c r="BA6" s="1441"/>
      <c r="BB6" s="1428" t="s">
        <v>44</v>
      </c>
      <c r="BC6" s="1429"/>
      <c r="BD6" s="1429"/>
      <c r="BE6" s="1429"/>
      <c r="BF6" s="1429"/>
      <c r="BG6" s="1430"/>
      <c r="BH6" s="1440" t="s">
        <v>143</v>
      </c>
      <c r="BI6" s="1429"/>
      <c r="BJ6" s="1429"/>
      <c r="BK6" s="1429"/>
      <c r="BL6" s="1429"/>
      <c r="BM6" s="1441"/>
      <c r="BN6" s="1440" t="s">
        <v>74</v>
      </c>
      <c r="BO6" s="1429"/>
      <c r="BP6" s="1429"/>
      <c r="BQ6" s="1429"/>
      <c r="BR6" s="1429"/>
      <c r="BS6" s="1441"/>
      <c r="BT6" s="1440" t="s">
        <v>77</v>
      </c>
      <c r="BU6" s="1429"/>
      <c r="BV6" s="1429"/>
      <c r="BW6" s="1429"/>
      <c r="BX6" s="1429"/>
      <c r="BY6" s="1441"/>
      <c r="BZ6" s="1440" t="s">
        <v>213</v>
      </c>
      <c r="CA6" s="1429"/>
      <c r="CB6" s="1429"/>
      <c r="CC6" s="1429"/>
      <c r="CD6" s="1429"/>
      <c r="CE6" s="1441"/>
      <c r="CF6" s="1440" t="s">
        <v>51</v>
      </c>
      <c r="CG6" s="1429"/>
      <c r="CH6" s="1429"/>
      <c r="CI6" s="1429"/>
      <c r="CJ6" s="1429"/>
      <c r="CK6" s="1441"/>
      <c r="CL6" s="1428" t="s">
        <v>47</v>
      </c>
      <c r="CM6" s="1429"/>
      <c r="CN6" s="1429"/>
      <c r="CO6" s="1429"/>
      <c r="CP6" s="1429"/>
      <c r="CQ6" s="1430"/>
      <c r="CR6" s="1440" t="s">
        <v>127</v>
      </c>
      <c r="CS6" s="1429"/>
      <c r="CT6" s="1429"/>
      <c r="CU6" s="1429"/>
      <c r="CV6" s="1429"/>
      <c r="CW6" s="1441"/>
      <c r="CX6" s="1440" t="s">
        <v>405</v>
      </c>
      <c r="CY6" s="1429"/>
      <c r="CZ6" s="1429"/>
      <c r="DA6" s="1429"/>
      <c r="DB6" s="1429"/>
      <c r="DC6" s="1441"/>
      <c r="DD6" s="1440" t="s">
        <v>406</v>
      </c>
      <c r="DE6" s="1441"/>
    </row>
    <row r="7" spans="1:116" s="160" customFormat="1" ht="31.5" customHeight="1">
      <c r="A7" s="1693"/>
      <c r="B7" s="1570" t="s">
        <v>52</v>
      </c>
      <c r="C7" s="1571"/>
      <c r="D7" s="1572" t="s">
        <v>142</v>
      </c>
      <c r="E7" s="1571"/>
      <c r="F7" s="1570" t="s">
        <v>52</v>
      </c>
      <c r="G7" s="1572"/>
      <c r="H7" s="1572" t="s">
        <v>142</v>
      </c>
      <c r="I7" s="1572"/>
      <c r="J7" s="1575" t="s">
        <v>162</v>
      </c>
      <c r="K7" s="1576"/>
      <c r="L7" s="1575" t="s">
        <v>52</v>
      </c>
      <c r="M7" s="1571"/>
      <c r="N7" s="1572" t="s">
        <v>142</v>
      </c>
      <c r="O7" s="1572"/>
      <c r="P7" s="1575" t="s">
        <v>163</v>
      </c>
      <c r="Q7" s="1576"/>
      <c r="R7" s="1570" t="s">
        <v>52</v>
      </c>
      <c r="S7" s="1572"/>
      <c r="T7" s="1572" t="s">
        <v>142</v>
      </c>
      <c r="U7" s="1572"/>
      <c r="V7" s="1575" t="s">
        <v>163</v>
      </c>
      <c r="W7" s="1576"/>
      <c r="X7" s="1570" t="s">
        <v>52</v>
      </c>
      <c r="Y7" s="1571"/>
      <c r="Z7" s="1572" t="s">
        <v>142</v>
      </c>
      <c r="AA7" s="1572"/>
      <c r="AB7" s="1575" t="s">
        <v>163</v>
      </c>
      <c r="AC7" s="1576"/>
      <c r="AD7" s="1570" t="s">
        <v>52</v>
      </c>
      <c r="AE7" s="1571"/>
      <c r="AF7" s="1572" t="s">
        <v>142</v>
      </c>
      <c r="AG7" s="1572"/>
      <c r="AH7" s="1575" t="s">
        <v>163</v>
      </c>
      <c r="AI7" s="1576"/>
      <c r="AJ7" s="1593" t="s">
        <v>52</v>
      </c>
      <c r="AK7" s="1575"/>
      <c r="AL7" s="1572" t="s">
        <v>142</v>
      </c>
      <c r="AM7" s="1572"/>
      <c r="AN7" s="1575" t="s">
        <v>164</v>
      </c>
      <c r="AO7" s="1576"/>
      <c r="AP7" s="1570" t="s">
        <v>52</v>
      </c>
      <c r="AQ7" s="1571"/>
      <c r="AR7" s="1572" t="s">
        <v>142</v>
      </c>
      <c r="AS7" s="1572"/>
      <c r="AT7" s="1575" t="s">
        <v>165</v>
      </c>
      <c r="AU7" s="1576"/>
      <c r="AV7" s="1570" t="s">
        <v>52</v>
      </c>
      <c r="AW7" s="1572"/>
      <c r="AX7" s="1572" t="s">
        <v>142</v>
      </c>
      <c r="AY7" s="1572"/>
      <c r="AZ7" s="1575" t="s">
        <v>166</v>
      </c>
      <c r="BA7" s="1576"/>
      <c r="BB7" s="1575" t="s">
        <v>52</v>
      </c>
      <c r="BC7" s="1571"/>
      <c r="BD7" s="1572" t="s">
        <v>142</v>
      </c>
      <c r="BE7" s="1572"/>
      <c r="BF7" s="1575" t="s">
        <v>167</v>
      </c>
      <c r="BG7" s="1576"/>
      <c r="BH7" s="1575" t="s">
        <v>52</v>
      </c>
      <c r="BI7" s="1571"/>
      <c r="BJ7" s="1572" t="s">
        <v>142</v>
      </c>
      <c r="BK7" s="1572"/>
      <c r="BL7" s="1575" t="s">
        <v>168</v>
      </c>
      <c r="BM7" s="1576"/>
      <c r="BN7" s="1570" t="s">
        <v>52</v>
      </c>
      <c r="BO7" s="1572"/>
      <c r="BP7" s="1572" t="s">
        <v>142</v>
      </c>
      <c r="BQ7" s="1572"/>
      <c r="BR7" s="1575" t="s">
        <v>169</v>
      </c>
      <c r="BS7" s="1576"/>
      <c r="BT7" s="1570" t="s">
        <v>52</v>
      </c>
      <c r="BU7" s="1571"/>
      <c r="BV7" s="1572" t="s">
        <v>142</v>
      </c>
      <c r="BW7" s="1572"/>
      <c r="BX7" s="1575" t="s">
        <v>170</v>
      </c>
      <c r="BY7" s="1576"/>
      <c r="BZ7" s="1570" t="s">
        <v>52</v>
      </c>
      <c r="CA7" s="1571"/>
      <c r="CB7" s="1572" t="s">
        <v>142</v>
      </c>
      <c r="CC7" s="1572"/>
      <c r="CD7" s="1575" t="s">
        <v>174</v>
      </c>
      <c r="CE7" s="1576"/>
      <c r="CF7" s="1570" t="s">
        <v>52</v>
      </c>
      <c r="CG7" s="1572"/>
      <c r="CH7" s="1572" t="s">
        <v>142</v>
      </c>
      <c r="CI7" s="1572"/>
      <c r="CJ7" s="1575" t="s">
        <v>174</v>
      </c>
      <c r="CK7" s="1576"/>
      <c r="CL7" s="1575" t="s">
        <v>52</v>
      </c>
      <c r="CM7" s="1571"/>
      <c r="CN7" s="1572" t="s">
        <v>142</v>
      </c>
      <c r="CO7" s="1572"/>
      <c r="CP7" s="1575" t="s">
        <v>174</v>
      </c>
      <c r="CQ7" s="1576"/>
      <c r="CR7" s="1570" t="s">
        <v>52</v>
      </c>
      <c r="CS7" s="1572"/>
      <c r="CT7" s="1572" t="s">
        <v>142</v>
      </c>
      <c r="CU7" s="1572"/>
      <c r="CV7" s="1575" t="s">
        <v>174</v>
      </c>
      <c r="CW7" s="1576"/>
      <c r="CX7" s="1570" t="s">
        <v>52</v>
      </c>
      <c r="CY7" s="1572"/>
      <c r="CZ7" s="1572" t="s">
        <v>142</v>
      </c>
      <c r="DA7" s="1572"/>
      <c r="DB7" s="1575" t="s">
        <v>228</v>
      </c>
      <c r="DC7" s="1576"/>
      <c r="DD7" s="1593" t="s">
        <v>53</v>
      </c>
      <c r="DE7" s="1592"/>
      <c r="DF7" s="388"/>
      <c r="DG7" s="388"/>
      <c r="DH7" s="388"/>
      <c r="DI7" s="388"/>
      <c r="DJ7" s="388"/>
      <c r="DK7" s="388"/>
      <c r="DL7" s="388"/>
    </row>
    <row r="8" spans="1:116" s="48" customFormat="1" ht="15" customHeight="1">
      <c r="A8" s="1693"/>
      <c r="B8" s="57">
        <v>42369</v>
      </c>
      <c r="C8" s="64">
        <v>42735</v>
      </c>
      <c r="D8" s="1695" t="s">
        <v>52</v>
      </c>
      <c r="E8" s="1695" t="s">
        <v>53</v>
      </c>
      <c r="F8" s="57">
        <v>42369</v>
      </c>
      <c r="G8" s="58">
        <v>42735</v>
      </c>
      <c r="H8" s="1695" t="s">
        <v>52</v>
      </c>
      <c r="I8" s="1697" t="s">
        <v>53</v>
      </c>
      <c r="J8" s="63">
        <v>42369</v>
      </c>
      <c r="K8" s="59">
        <v>42735</v>
      </c>
      <c r="L8" s="57">
        <v>42369</v>
      </c>
      <c r="M8" s="64">
        <v>42735</v>
      </c>
      <c r="N8" s="1695" t="s">
        <v>52</v>
      </c>
      <c r="O8" s="1695" t="s">
        <v>53</v>
      </c>
      <c r="P8" s="58">
        <v>42369</v>
      </c>
      <c r="Q8" s="59">
        <v>42735</v>
      </c>
      <c r="R8" s="57">
        <v>42369</v>
      </c>
      <c r="S8" s="58">
        <v>42735</v>
      </c>
      <c r="T8" s="1695" t="s">
        <v>52</v>
      </c>
      <c r="U8" s="1695" t="s">
        <v>53</v>
      </c>
      <c r="V8" s="63">
        <v>42369</v>
      </c>
      <c r="W8" s="59">
        <v>42735</v>
      </c>
      <c r="X8" s="57">
        <v>42369</v>
      </c>
      <c r="Y8" s="64">
        <v>42735</v>
      </c>
      <c r="Z8" s="1697" t="s">
        <v>52</v>
      </c>
      <c r="AA8" s="1697" t="s">
        <v>53</v>
      </c>
      <c r="AB8" s="58">
        <v>42369</v>
      </c>
      <c r="AC8" s="59">
        <v>42735</v>
      </c>
      <c r="AD8" s="57">
        <v>42369</v>
      </c>
      <c r="AE8" s="64">
        <v>42735</v>
      </c>
      <c r="AF8" s="1697" t="s">
        <v>52</v>
      </c>
      <c r="AG8" s="1697" t="s">
        <v>53</v>
      </c>
      <c r="AH8" s="58">
        <v>42369</v>
      </c>
      <c r="AI8" s="59">
        <v>42735</v>
      </c>
      <c r="AJ8" s="57">
        <v>42369</v>
      </c>
      <c r="AK8" s="58">
        <v>42735</v>
      </c>
      <c r="AL8" s="1697" t="s">
        <v>52</v>
      </c>
      <c r="AM8" s="1697" t="s">
        <v>53</v>
      </c>
      <c r="AN8" s="58">
        <v>42369</v>
      </c>
      <c r="AO8" s="59">
        <v>42735</v>
      </c>
      <c r="AP8" s="57">
        <v>42369</v>
      </c>
      <c r="AQ8" s="64">
        <v>42735</v>
      </c>
      <c r="AR8" s="1697" t="s">
        <v>52</v>
      </c>
      <c r="AS8" s="1697" t="s">
        <v>53</v>
      </c>
      <c r="AT8" s="58">
        <v>42369</v>
      </c>
      <c r="AU8" s="59">
        <v>42735</v>
      </c>
      <c r="AV8" s="57">
        <v>42369</v>
      </c>
      <c r="AW8" s="58">
        <v>42735</v>
      </c>
      <c r="AX8" s="1697" t="s">
        <v>52</v>
      </c>
      <c r="AY8" s="1697" t="s">
        <v>53</v>
      </c>
      <c r="AZ8" s="63">
        <v>42369</v>
      </c>
      <c r="BA8" s="59">
        <v>42735</v>
      </c>
      <c r="BB8" s="57">
        <v>42369</v>
      </c>
      <c r="BC8" s="64">
        <v>42735</v>
      </c>
      <c r="BD8" s="1697" t="s">
        <v>52</v>
      </c>
      <c r="BE8" s="1697" t="s">
        <v>53</v>
      </c>
      <c r="BF8" s="58">
        <v>42369</v>
      </c>
      <c r="BG8" s="59">
        <v>42735</v>
      </c>
      <c r="BH8" s="57">
        <v>42369</v>
      </c>
      <c r="BI8" s="64">
        <v>42735</v>
      </c>
      <c r="BJ8" s="1697" t="s">
        <v>52</v>
      </c>
      <c r="BK8" s="1697" t="s">
        <v>53</v>
      </c>
      <c r="BL8" s="58">
        <v>42369</v>
      </c>
      <c r="BM8" s="59">
        <v>42735</v>
      </c>
      <c r="BN8" s="57">
        <v>42369</v>
      </c>
      <c r="BO8" s="58">
        <v>42735</v>
      </c>
      <c r="BP8" s="1697" t="s">
        <v>52</v>
      </c>
      <c r="BQ8" s="1697" t="s">
        <v>53</v>
      </c>
      <c r="BR8" s="63">
        <v>42369</v>
      </c>
      <c r="BS8" s="59">
        <v>42735</v>
      </c>
      <c r="BT8" s="57">
        <v>42369</v>
      </c>
      <c r="BU8" s="64">
        <v>42735</v>
      </c>
      <c r="BV8" s="1697" t="s">
        <v>52</v>
      </c>
      <c r="BW8" s="1697" t="s">
        <v>53</v>
      </c>
      <c r="BX8" s="58">
        <v>42369</v>
      </c>
      <c r="BY8" s="59">
        <v>42735</v>
      </c>
      <c r="BZ8" s="57">
        <v>42369</v>
      </c>
      <c r="CA8" s="64">
        <v>42735</v>
      </c>
      <c r="CB8" s="1697" t="s">
        <v>52</v>
      </c>
      <c r="CC8" s="1697" t="s">
        <v>53</v>
      </c>
      <c r="CD8" s="58">
        <v>42369</v>
      </c>
      <c r="CE8" s="59">
        <v>42735</v>
      </c>
      <c r="CF8" s="57">
        <v>42369</v>
      </c>
      <c r="CG8" s="58">
        <v>42735</v>
      </c>
      <c r="CH8" s="1697" t="s">
        <v>52</v>
      </c>
      <c r="CI8" s="1697" t="s">
        <v>53</v>
      </c>
      <c r="CJ8" s="63">
        <v>42369</v>
      </c>
      <c r="CK8" s="59">
        <v>42735</v>
      </c>
      <c r="CL8" s="57">
        <v>42369</v>
      </c>
      <c r="CM8" s="64">
        <v>42735</v>
      </c>
      <c r="CN8" s="1697" t="s">
        <v>52</v>
      </c>
      <c r="CO8" s="1697" t="s">
        <v>53</v>
      </c>
      <c r="CP8" s="58">
        <v>42369</v>
      </c>
      <c r="CQ8" s="64">
        <v>42735</v>
      </c>
      <c r="CR8" s="57">
        <v>42369</v>
      </c>
      <c r="CS8" s="58">
        <v>42735</v>
      </c>
      <c r="CT8" s="1697" t="s">
        <v>52</v>
      </c>
      <c r="CU8" s="1697" t="s">
        <v>53</v>
      </c>
      <c r="CV8" s="63">
        <v>42369</v>
      </c>
      <c r="CW8" s="59">
        <v>42735</v>
      </c>
      <c r="CX8" s="57">
        <v>42369</v>
      </c>
      <c r="CY8" s="58">
        <v>42735</v>
      </c>
      <c r="CZ8" s="1697" t="s">
        <v>52</v>
      </c>
      <c r="DA8" s="1697" t="s">
        <v>53</v>
      </c>
      <c r="DB8" s="63">
        <v>42369</v>
      </c>
      <c r="DC8" s="59">
        <v>42735</v>
      </c>
      <c r="DD8" s="58">
        <v>42369</v>
      </c>
      <c r="DE8" s="59">
        <v>42735</v>
      </c>
    </row>
    <row r="9" spans="1:116" s="1084" customFormat="1" ht="15.75" customHeight="1" thickBot="1">
      <c r="A9" s="1694"/>
      <c r="B9" s="1701">
        <v>1</v>
      </c>
      <c r="C9" s="1702"/>
      <c r="D9" s="1696"/>
      <c r="E9" s="1696"/>
      <c r="F9" s="1701">
        <v>2</v>
      </c>
      <c r="G9" s="1706"/>
      <c r="H9" s="1696"/>
      <c r="I9" s="1698"/>
      <c r="J9" s="1699" t="s">
        <v>54</v>
      </c>
      <c r="K9" s="1700"/>
      <c r="L9" s="1705">
        <v>3</v>
      </c>
      <c r="M9" s="1702"/>
      <c r="N9" s="1696"/>
      <c r="O9" s="1696"/>
      <c r="P9" s="1703" t="s">
        <v>59</v>
      </c>
      <c r="Q9" s="1707"/>
      <c r="R9" s="1701">
        <v>4</v>
      </c>
      <c r="S9" s="1706"/>
      <c r="T9" s="1696"/>
      <c r="U9" s="1696"/>
      <c r="V9" s="1699" t="s">
        <v>60</v>
      </c>
      <c r="W9" s="1700"/>
      <c r="X9" s="1701">
        <v>5</v>
      </c>
      <c r="Y9" s="1702"/>
      <c r="Z9" s="1698"/>
      <c r="AA9" s="1698"/>
      <c r="AB9" s="1703" t="s">
        <v>76</v>
      </c>
      <c r="AC9" s="1700"/>
      <c r="AD9" s="1701">
        <v>6</v>
      </c>
      <c r="AE9" s="1702"/>
      <c r="AF9" s="1698"/>
      <c r="AG9" s="1698"/>
      <c r="AH9" s="1703" t="s">
        <v>148</v>
      </c>
      <c r="AI9" s="1700"/>
      <c r="AJ9" s="1704">
        <v>7</v>
      </c>
      <c r="AK9" s="1705"/>
      <c r="AL9" s="1698"/>
      <c r="AM9" s="1698"/>
      <c r="AN9" s="1703" t="s">
        <v>149</v>
      </c>
      <c r="AO9" s="1700"/>
      <c r="AP9" s="1701">
        <v>8</v>
      </c>
      <c r="AQ9" s="1702"/>
      <c r="AR9" s="1698"/>
      <c r="AS9" s="1698"/>
      <c r="AT9" s="1703" t="s">
        <v>150</v>
      </c>
      <c r="AU9" s="1700"/>
      <c r="AV9" s="1701">
        <v>9</v>
      </c>
      <c r="AW9" s="1706"/>
      <c r="AX9" s="1698"/>
      <c r="AY9" s="1698"/>
      <c r="AZ9" s="1699" t="s">
        <v>151</v>
      </c>
      <c r="BA9" s="1700"/>
      <c r="BB9" s="1705">
        <v>10</v>
      </c>
      <c r="BC9" s="1702"/>
      <c r="BD9" s="1698"/>
      <c r="BE9" s="1698"/>
      <c r="BF9" s="1703" t="s">
        <v>152</v>
      </c>
      <c r="BG9" s="1707"/>
      <c r="BH9" s="1701">
        <v>11</v>
      </c>
      <c r="BI9" s="1706"/>
      <c r="BJ9" s="1698"/>
      <c r="BK9" s="1698"/>
      <c r="BL9" s="1703" t="s">
        <v>214</v>
      </c>
      <c r="BM9" s="1707"/>
      <c r="BN9" s="1701">
        <v>12</v>
      </c>
      <c r="BO9" s="1706"/>
      <c r="BP9" s="1698"/>
      <c r="BQ9" s="1698"/>
      <c r="BR9" s="1699" t="s">
        <v>215</v>
      </c>
      <c r="BS9" s="1700"/>
      <c r="BT9" s="1701">
        <v>13</v>
      </c>
      <c r="BU9" s="1702"/>
      <c r="BV9" s="1698"/>
      <c r="BW9" s="1698"/>
      <c r="BX9" s="1703" t="s">
        <v>216</v>
      </c>
      <c r="BY9" s="1700"/>
      <c r="BZ9" s="1701">
        <v>14</v>
      </c>
      <c r="CA9" s="1702"/>
      <c r="CB9" s="1698"/>
      <c r="CC9" s="1698"/>
      <c r="CD9" s="1703" t="s">
        <v>171</v>
      </c>
      <c r="CE9" s="1700"/>
      <c r="CF9" s="1701">
        <v>15</v>
      </c>
      <c r="CG9" s="1706"/>
      <c r="CH9" s="1698"/>
      <c r="CI9" s="1698"/>
      <c r="CJ9" s="1699" t="s">
        <v>172</v>
      </c>
      <c r="CK9" s="1700"/>
      <c r="CL9" s="1705">
        <v>16</v>
      </c>
      <c r="CM9" s="1702"/>
      <c r="CN9" s="1698"/>
      <c r="CO9" s="1698"/>
      <c r="CP9" s="1703" t="s">
        <v>173</v>
      </c>
      <c r="CQ9" s="1707"/>
      <c r="CR9" s="1701">
        <v>17</v>
      </c>
      <c r="CS9" s="1706"/>
      <c r="CT9" s="1698"/>
      <c r="CU9" s="1698"/>
      <c r="CV9" s="1699" t="s">
        <v>175</v>
      </c>
      <c r="CW9" s="1700"/>
      <c r="CX9" s="1701">
        <v>18</v>
      </c>
      <c r="CY9" s="1706"/>
      <c r="CZ9" s="1698"/>
      <c r="DA9" s="1698"/>
      <c r="DB9" s="1699" t="s">
        <v>220</v>
      </c>
      <c r="DC9" s="1700"/>
      <c r="DD9" s="1704">
        <v>19</v>
      </c>
      <c r="DE9" s="1709"/>
    </row>
    <row r="10" spans="1:116" s="999" customFormat="1" ht="19.5" customHeight="1">
      <c r="A10" s="1007" t="s">
        <v>31</v>
      </c>
      <c r="B10" s="623">
        <v>74905.94</v>
      </c>
      <c r="C10" s="624">
        <v>180073.73</v>
      </c>
      <c r="D10" s="995">
        <v>105167.79000000001</v>
      </c>
      <c r="E10" s="525">
        <v>1.4039980006926021</v>
      </c>
      <c r="F10" s="623">
        <v>51124.86</v>
      </c>
      <c r="G10" s="996">
        <v>122293.57</v>
      </c>
      <c r="H10" s="995">
        <v>71168.710000000006</v>
      </c>
      <c r="I10" s="668">
        <v>1.3920568193242975</v>
      </c>
      <c r="J10" s="994">
        <v>0.68252077205092143</v>
      </c>
      <c r="K10" s="908">
        <v>0.67913054280599394</v>
      </c>
      <c r="L10" s="623">
        <v>-164.45</v>
      </c>
      <c r="M10" s="624">
        <v>70140.679999999993</v>
      </c>
      <c r="N10" s="995">
        <v>70305.12999999999</v>
      </c>
      <c r="O10" s="668">
        <v>427.51675281240495</v>
      </c>
      <c r="P10" s="994">
        <v>-3.2166347252589049E-3</v>
      </c>
      <c r="Q10" s="908">
        <v>0.57354348229428576</v>
      </c>
      <c r="R10" s="623">
        <v>51289.31</v>
      </c>
      <c r="S10" s="996">
        <v>52152.89</v>
      </c>
      <c r="T10" s="995">
        <v>863.58000000000175</v>
      </c>
      <c r="U10" s="668">
        <v>1.6837426746431211E-2</v>
      </c>
      <c r="V10" s="994">
        <v>1.0032166347252589</v>
      </c>
      <c r="W10" s="908">
        <v>0.42645651770571419</v>
      </c>
      <c r="X10" s="623">
        <v>4615.84</v>
      </c>
      <c r="Y10" s="624">
        <v>4002.11</v>
      </c>
      <c r="Z10" s="995">
        <v>-613.73</v>
      </c>
      <c r="AA10" s="668">
        <v>-0.13296171444417484</v>
      </c>
      <c r="AB10" s="907">
        <v>9.0285626210027767E-2</v>
      </c>
      <c r="AC10" s="908">
        <v>3.2725432743520369E-2</v>
      </c>
      <c r="AD10" s="623">
        <v>46673.47</v>
      </c>
      <c r="AE10" s="624">
        <v>48150.78</v>
      </c>
      <c r="AF10" s="995">
        <v>1477.3099999999977</v>
      </c>
      <c r="AG10" s="668">
        <v>3.165202844356757E-2</v>
      </c>
      <c r="AH10" s="907">
        <v>0.91293100851523112</v>
      </c>
      <c r="AI10" s="908">
        <v>0.39373108496219383</v>
      </c>
      <c r="AJ10" s="623">
        <v>13483.68</v>
      </c>
      <c r="AK10" s="996">
        <v>24628.98</v>
      </c>
      <c r="AL10" s="995">
        <v>11145.3</v>
      </c>
      <c r="AM10" s="668">
        <v>0.82657701755010493</v>
      </c>
      <c r="AN10" s="907">
        <v>0.18000815422648725</v>
      </c>
      <c r="AO10" s="908">
        <v>0.13677164348181159</v>
      </c>
      <c r="AP10" s="623">
        <v>9204.67</v>
      </c>
      <c r="AQ10" s="624">
        <v>15755.3</v>
      </c>
      <c r="AR10" s="995">
        <v>6550.6299999999992</v>
      </c>
      <c r="AS10" s="668">
        <v>0.71166375329044917</v>
      </c>
      <c r="AT10" s="907">
        <v>0.18004293801489138</v>
      </c>
      <c r="AU10" s="908">
        <v>0.12883179385473822</v>
      </c>
      <c r="AV10" s="623">
        <v>3783.03</v>
      </c>
      <c r="AW10" s="996">
        <v>1815.48</v>
      </c>
      <c r="AX10" s="995">
        <v>-1967.5500000000002</v>
      </c>
      <c r="AY10" s="668">
        <v>-0.52009896828732527</v>
      </c>
      <c r="AZ10" s="907">
        <v>0.41099029079804056</v>
      </c>
      <c r="BA10" s="908">
        <v>0.1152297956878003</v>
      </c>
      <c r="BB10" s="623">
        <v>12987.69</v>
      </c>
      <c r="BC10" s="624">
        <v>17570.78</v>
      </c>
      <c r="BD10" s="995">
        <v>4583.0899999999983</v>
      </c>
      <c r="BE10" s="668">
        <v>0.35287953438987213</v>
      </c>
      <c r="BF10" s="907">
        <v>0.25322411239301135</v>
      </c>
      <c r="BG10" s="908">
        <v>0.33690903802262923</v>
      </c>
      <c r="BH10" s="623">
        <v>12987.69</v>
      </c>
      <c r="BI10" s="624">
        <v>17570.78</v>
      </c>
      <c r="BJ10" s="995">
        <v>4583.0899999999983</v>
      </c>
      <c r="BK10" s="668">
        <v>0.35287953438987213</v>
      </c>
      <c r="BL10" s="907">
        <v>0.27826707549277996</v>
      </c>
      <c r="BM10" s="908">
        <v>0.3649116379838499</v>
      </c>
      <c r="BN10" s="623">
        <v>24872.74</v>
      </c>
      <c r="BO10" s="624">
        <v>24056.36</v>
      </c>
      <c r="BP10" s="995">
        <v>-816.38000000000102</v>
      </c>
      <c r="BQ10" s="668">
        <v>-3.2822278526611903E-2</v>
      </c>
      <c r="BR10" s="907">
        <v>0.33205297203399359</v>
      </c>
      <c r="BS10" s="998">
        <v>0.13359172379002757</v>
      </c>
      <c r="BT10" s="623">
        <v>14404.53</v>
      </c>
      <c r="BU10" s="996">
        <v>15401.07</v>
      </c>
      <c r="BV10" s="995">
        <v>996.53999999999905</v>
      </c>
      <c r="BW10" s="668">
        <v>6.9182403035711618E-2</v>
      </c>
      <c r="BX10" s="907">
        <v>0.30862350710157183</v>
      </c>
      <c r="BY10" s="908">
        <v>0.3198508933811664</v>
      </c>
      <c r="BZ10" s="623">
        <v>-910.87</v>
      </c>
      <c r="CA10" s="624">
        <v>-1464.93</v>
      </c>
      <c r="CB10" s="995">
        <v>-554.06000000000006</v>
      </c>
      <c r="CC10" s="668">
        <v>-0.60827560464171626</v>
      </c>
      <c r="CD10" s="907">
        <v>-1.9515797732630551E-2</v>
      </c>
      <c r="CE10" s="908">
        <v>-3.0423806218715464E-2</v>
      </c>
      <c r="CF10" s="623">
        <v>3832.71</v>
      </c>
      <c r="CG10" s="996">
        <v>8671.49</v>
      </c>
      <c r="CH10" s="995">
        <v>4838.78</v>
      </c>
      <c r="CI10" s="668">
        <v>1.2624957275661346</v>
      </c>
      <c r="CJ10" s="907">
        <v>8.2117528437461368E-2</v>
      </c>
      <c r="CK10" s="908">
        <v>0.18009033290841811</v>
      </c>
      <c r="CL10" s="623">
        <v>8321.42</v>
      </c>
      <c r="CM10" s="996">
        <v>15149.23</v>
      </c>
      <c r="CN10" s="995">
        <v>6827.8099999999995</v>
      </c>
      <c r="CO10" s="668">
        <v>0.82051020138389841</v>
      </c>
      <c r="CP10" s="907">
        <v>0.17829015070017293</v>
      </c>
      <c r="CQ10" s="908">
        <v>0.31462065619705432</v>
      </c>
      <c r="CR10" s="623">
        <v>466.15</v>
      </c>
      <c r="CS10" s="996">
        <v>105.08</v>
      </c>
      <c r="CT10" s="995">
        <v>-361.07</v>
      </c>
      <c r="CU10" s="668">
        <v>-0.77457899817655262</v>
      </c>
      <c r="CV10" s="907">
        <v>9.987472540610328E-3</v>
      </c>
      <c r="CW10" s="908">
        <v>2.1823114807278305E-3</v>
      </c>
      <c r="CX10" s="623">
        <v>7571.83</v>
      </c>
      <c r="CY10" s="996">
        <v>-7281.94</v>
      </c>
      <c r="CZ10" s="995">
        <v>-14853.77</v>
      </c>
      <c r="DA10" s="668">
        <v>-1.9617146713542171</v>
      </c>
      <c r="DB10" s="907">
        <v>0.10108450678277317</v>
      </c>
      <c r="DC10" s="908">
        <v>-4.0438658098546632E-2</v>
      </c>
      <c r="DD10" s="907">
        <v>0.83777015079444483</v>
      </c>
      <c r="DE10" s="908">
        <v>1.1512320257325013</v>
      </c>
      <c r="DI10" s="1002"/>
      <c r="DJ10" s="1002"/>
      <c r="DK10" s="1002"/>
      <c r="DL10" s="1002"/>
    </row>
    <row r="11" spans="1:116" s="1002" customFormat="1" ht="19.5" customHeight="1">
      <c r="A11" s="1007" t="s">
        <v>56</v>
      </c>
      <c r="B11" s="623">
        <v>273604.23</v>
      </c>
      <c r="C11" s="624">
        <v>159497.35999999999</v>
      </c>
      <c r="D11" s="1000">
        <v>-114106.87</v>
      </c>
      <c r="E11" s="525">
        <v>-0.41705082556654921</v>
      </c>
      <c r="F11" s="623">
        <v>176949.42</v>
      </c>
      <c r="G11" s="996">
        <v>107063.93</v>
      </c>
      <c r="H11" s="1000">
        <v>-69885.49000000002</v>
      </c>
      <c r="I11" s="549">
        <v>-0.39494613771551224</v>
      </c>
      <c r="J11" s="989">
        <v>0.64673495727752461</v>
      </c>
      <c r="K11" s="908">
        <v>0.67125832051389445</v>
      </c>
      <c r="L11" s="623">
        <v>42371.360000000001</v>
      </c>
      <c r="M11" s="624">
        <v>1978.89</v>
      </c>
      <c r="N11" s="1000">
        <v>-40392.47</v>
      </c>
      <c r="O11" s="549">
        <v>-0.95329651915822389</v>
      </c>
      <c r="P11" s="989">
        <v>0.23945464189710255</v>
      </c>
      <c r="Q11" s="908">
        <v>1.8483255751960536E-2</v>
      </c>
      <c r="R11" s="623">
        <v>134578.04999999999</v>
      </c>
      <c r="S11" s="996">
        <v>105085.04</v>
      </c>
      <c r="T11" s="1000">
        <v>-29493.009999999995</v>
      </c>
      <c r="U11" s="549">
        <v>-0.21915171159041164</v>
      </c>
      <c r="V11" s="989">
        <v>0.76054530158957279</v>
      </c>
      <c r="W11" s="908">
        <v>0.98151674424803947</v>
      </c>
      <c r="X11" s="623">
        <v>6611.02</v>
      </c>
      <c r="Y11" s="624">
        <v>6057.52</v>
      </c>
      <c r="Z11" s="1000">
        <v>-553.5</v>
      </c>
      <c r="AA11" s="549">
        <v>-8.3723842916826746E-2</v>
      </c>
      <c r="AB11" s="909">
        <v>3.7361071881444989E-2</v>
      </c>
      <c r="AC11" s="908">
        <v>5.6578532097598146E-2</v>
      </c>
      <c r="AD11" s="623">
        <v>127967.03</v>
      </c>
      <c r="AE11" s="624">
        <v>99027.520000000004</v>
      </c>
      <c r="AF11" s="1000">
        <v>-28939.509999999995</v>
      </c>
      <c r="AG11" s="549">
        <v>-0.22614817269729551</v>
      </c>
      <c r="AH11" s="909">
        <v>0.72318422970812779</v>
      </c>
      <c r="AI11" s="908">
        <v>0.92493821215044147</v>
      </c>
      <c r="AJ11" s="623">
        <v>41060.51</v>
      </c>
      <c r="AK11" s="996">
        <v>32139.51</v>
      </c>
      <c r="AL11" s="1000">
        <v>-8921.0000000000036</v>
      </c>
      <c r="AM11" s="549">
        <v>-0.21726471492925936</v>
      </c>
      <c r="AN11" s="909">
        <v>0.15007264324824218</v>
      </c>
      <c r="AO11" s="908">
        <v>0.20150496534864276</v>
      </c>
      <c r="AP11" s="623">
        <v>26176.3</v>
      </c>
      <c r="AQ11" s="624">
        <v>21031.29</v>
      </c>
      <c r="AR11" s="1000">
        <v>-5145.0099999999984</v>
      </c>
      <c r="AS11" s="549">
        <v>-0.19655222472236331</v>
      </c>
      <c r="AT11" s="909">
        <v>0.14793097372119104</v>
      </c>
      <c r="AU11" s="908">
        <v>0.19643674578357065</v>
      </c>
      <c r="AV11" s="623">
        <v>-1787.5</v>
      </c>
      <c r="AW11" s="996">
        <v>14701.2</v>
      </c>
      <c r="AX11" s="1000">
        <v>16488.7</v>
      </c>
      <c r="AY11" s="549">
        <v>9.2244475524475522</v>
      </c>
      <c r="AZ11" s="909">
        <v>-6.8286961870088592E-2</v>
      </c>
      <c r="BA11" s="908">
        <v>0.69901560959884057</v>
      </c>
      <c r="BB11" s="623">
        <v>24388.799999999999</v>
      </c>
      <c r="BC11" s="624">
        <v>35732.49</v>
      </c>
      <c r="BD11" s="1000">
        <v>11343.689999999999</v>
      </c>
      <c r="BE11" s="549">
        <v>0.46511882503444202</v>
      </c>
      <c r="BF11" s="909">
        <v>0.18122420409569021</v>
      </c>
      <c r="BG11" s="908">
        <v>0.34003403338857746</v>
      </c>
      <c r="BH11" s="623">
        <v>19420.740000000002</v>
      </c>
      <c r="BI11" s="624">
        <v>31851.24</v>
      </c>
      <c r="BJ11" s="1000">
        <v>12430.5</v>
      </c>
      <c r="BK11" s="549">
        <v>0.64006314898402428</v>
      </c>
      <c r="BL11" s="909">
        <v>0.1517636222392596</v>
      </c>
      <c r="BM11" s="908">
        <v>0.32164028746756457</v>
      </c>
      <c r="BN11" s="623">
        <v>47164.71</v>
      </c>
      <c r="BO11" s="624">
        <v>38126.980000000003</v>
      </c>
      <c r="BP11" s="1000">
        <v>-9037.7299999999959</v>
      </c>
      <c r="BQ11" s="549">
        <v>-0.19162059938458217</v>
      </c>
      <c r="BR11" s="909">
        <v>0.17238297083345533</v>
      </c>
      <c r="BS11" s="908">
        <v>0.23904458355925143</v>
      </c>
      <c r="BT11" s="623">
        <v>10387.67</v>
      </c>
      <c r="BU11" s="996">
        <v>14710.9</v>
      </c>
      <c r="BV11" s="1000">
        <v>4323.2299999999996</v>
      </c>
      <c r="BW11" s="549">
        <v>0.4161886159263819</v>
      </c>
      <c r="BX11" s="909">
        <v>8.1174580671286967E-2</v>
      </c>
      <c r="BY11" s="908">
        <v>0.14855365458006015</v>
      </c>
      <c r="BZ11" s="623">
        <v>0</v>
      </c>
      <c r="CA11" s="624">
        <v>-3767.21</v>
      </c>
      <c r="CB11" s="1000">
        <v>-3767.21</v>
      </c>
      <c r="CC11" s="549" t="s">
        <v>583</v>
      </c>
      <c r="CD11" s="909">
        <v>0</v>
      </c>
      <c r="CE11" s="908">
        <v>-3.804205134087979E-2</v>
      </c>
      <c r="CF11" s="623">
        <v>24310.76</v>
      </c>
      <c r="CG11" s="996">
        <v>12746.67</v>
      </c>
      <c r="CH11" s="1000">
        <v>-11564.089999999998</v>
      </c>
      <c r="CI11" s="549">
        <v>-0.47567784799817031</v>
      </c>
      <c r="CJ11" s="909">
        <v>0.18997674635411949</v>
      </c>
      <c r="CK11" s="908">
        <v>0.1287184612923761</v>
      </c>
      <c r="CL11" s="623">
        <v>41040.879999999997</v>
      </c>
      <c r="CM11" s="996">
        <v>26612.9</v>
      </c>
      <c r="CN11" s="1000">
        <v>-14427.979999999996</v>
      </c>
      <c r="CO11" s="549">
        <v>-0.35155142872180123</v>
      </c>
      <c r="CP11" s="909">
        <v>0.32071448403545816</v>
      </c>
      <c r="CQ11" s="908">
        <v>0.26874246674055857</v>
      </c>
      <c r="CR11" s="623">
        <v>852.1</v>
      </c>
      <c r="CS11" s="996">
        <v>338.57</v>
      </c>
      <c r="CT11" s="1000">
        <v>-513.53</v>
      </c>
      <c r="CU11" s="549">
        <v>-0.60266400657199859</v>
      </c>
      <c r="CV11" s="909">
        <v>6.658746397411896E-3</v>
      </c>
      <c r="CW11" s="908">
        <v>3.4189485912602879E-3</v>
      </c>
      <c r="CX11" s="623">
        <v>31954.880000000001</v>
      </c>
      <c r="CY11" s="996">
        <v>16534.47</v>
      </c>
      <c r="CZ11" s="1000">
        <v>-15420.41</v>
      </c>
      <c r="DA11" s="549">
        <v>-0.48256823370953039</v>
      </c>
      <c r="DB11" s="909">
        <v>0.11679234637563901</v>
      </c>
      <c r="DC11" s="908">
        <v>0.10366610456749882</v>
      </c>
      <c r="DD11" s="909">
        <v>0.75028817969753614</v>
      </c>
      <c r="DE11" s="908">
        <v>0.83303156536687983</v>
      </c>
      <c r="DF11" s="999"/>
      <c r="DG11" s="999"/>
      <c r="DH11" s="999"/>
      <c r="DI11" s="999"/>
      <c r="DJ11" s="999"/>
      <c r="DK11" s="999"/>
      <c r="DL11" s="999"/>
    </row>
    <row r="12" spans="1:116" s="1002" customFormat="1" ht="19.5" customHeight="1">
      <c r="A12" s="1007" t="s">
        <v>2</v>
      </c>
      <c r="B12" s="623">
        <v>140670.9</v>
      </c>
      <c r="C12" s="624">
        <v>123329.53</v>
      </c>
      <c r="D12" s="1000">
        <v>-17341.369999999995</v>
      </c>
      <c r="E12" s="525">
        <v>-0.12327617154649609</v>
      </c>
      <c r="F12" s="623">
        <v>65291.46</v>
      </c>
      <c r="G12" s="996">
        <v>62197.440000000002</v>
      </c>
      <c r="H12" s="1000">
        <v>-3094.0199999999968</v>
      </c>
      <c r="I12" s="549">
        <v>-4.7387820704269695E-2</v>
      </c>
      <c r="J12" s="989">
        <v>0.46414333028366211</v>
      </c>
      <c r="K12" s="908">
        <v>0.50431911967879872</v>
      </c>
      <c r="L12" s="623">
        <v>1057.02</v>
      </c>
      <c r="M12" s="624">
        <v>704.89</v>
      </c>
      <c r="N12" s="1000">
        <v>-352.13</v>
      </c>
      <c r="O12" s="549">
        <v>-0.33313466159580707</v>
      </c>
      <c r="P12" s="989">
        <v>1.6189253540968451E-2</v>
      </c>
      <c r="Q12" s="908">
        <v>1.1333103098777055E-2</v>
      </c>
      <c r="R12" s="623">
        <v>64234.44</v>
      </c>
      <c r="S12" s="996">
        <v>61492.55</v>
      </c>
      <c r="T12" s="1000">
        <v>-2741.8899999999994</v>
      </c>
      <c r="U12" s="549">
        <v>-4.2685668311267279E-2</v>
      </c>
      <c r="V12" s="989">
        <v>0.98381074645903155</v>
      </c>
      <c r="W12" s="908">
        <v>0.988666896901223</v>
      </c>
      <c r="X12" s="623">
        <v>6234.97</v>
      </c>
      <c r="Y12" s="624">
        <v>10315.549999999999</v>
      </c>
      <c r="Z12" s="1000">
        <v>4080.579999999999</v>
      </c>
      <c r="AA12" s="549">
        <v>0.6544666614274004</v>
      </c>
      <c r="AB12" s="909">
        <v>9.5494418412453944E-2</v>
      </c>
      <c r="AC12" s="908">
        <v>0.16585168135537409</v>
      </c>
      <c r="AD12" s="623">
        <v>57999.47</v>
      </c>
      <c r="AE12" s="624">
        <v>51177</v>
      </c>
      <c r="AF12" s="1000">
        <v>-6822.4700000000012</v>
      </c>
      <c r="AG12" s="549">
        <v>-0.11762986799706965</v>
      </c>
      <c r="AH12" s="909">
        <v>0.88831632804657767</v>
      </c>
      <c r="AI12" s="908">
        <v>0.8228152155458488</v>
      </c>
      <c r="AJ12" s="623">
        <v>16930.78</v>
      </c>
      <c r="AK12" s="996">
        <v>42893.18</v>
      </c>
      <c r="AL12" s="1000">
        <v>25962.400000000001</v>
      </c>
      <c r="AM12" s="549">
        <v>1.5334438224346429</v>
      </c>
      <c r="AN12" s="909">
        <v>0.12035737313118776</v>
      </c>
      <c r="AO12" s="908">
        <v>0.34779326573287028</v>
      </c>
      <c r="AP12" s="623">
        <v>8884.52</v>
      </c>
      <c r="AQ12" s="624">
        <v>20181.64</v>
      </c>
      <c r="AR12" s="1000">
        <v>11297.119999999999</v>
      </c>
      <c r="AS12" s="549">
        <v>1.2715509673004279</v>
      </c>
      <c r="AT12" s="909">
        <v>0.13607476383588299</v>
      </c>
      <c r="AU12" s="908">
        <v>0.32447702027607567</v>
      </c>
      <c r="AV12" s="623">
        <v>21904.82</v>
      </c>
      <c r="AW12" s="996">
        <v>6268.72</v>
      </c>
      <c r="AX12" s="1000">
        <v>-15636.099999999999</v>
      </c>
      <c r="AY12" s="549">
        <v>-0.71382006334678849</v>
      </c>
      <c r="AZ12" s="909">
        <v>2.4655040452382346</v>
      </c>
      <c r="BA12" s="908">
        <v>0.31061499461887143</v>
      </c>
      <c r="BB12" s="623">
        <v>30789.33</v>
      </c>
      <c r="BC12" s="624">
        <v>26450.35</v>
      </c>
      <c r="BD12" s="1000">
        <v>-4338.9800000000032</v>
      </c>
      <c r="BE12" s="549">
        <v>-0.14092479440117739</v>
      </c>
      <c r="BF12" s="909">
        <v>0.4793274449033883</v>
      </c>
      <c r="BG12" s="908">
        <v>0.43013909815091417</v>
      </c>
      <c r="BH12" s="623">
        <v>30789.33</v>
      </c>
      <c r="BI12" s="624">
        <v>20558.03</v>
      </c>
      <c r="BJ12" s="1000">
        <v>-10231.300000000003</v>
      </c>
      <c r="BK12" s="549">
        <v>-0.3323001832128209</v>
      </c>
      <c r="BL12" s="909">
        <v>0.53085536816112289</v>
      </c>
      <c r="BM12" s="908">
        <v>0.4017044766203568</v>
      </c>
      <c r="BN12" s="623">
        <v>34873.18</v>
      </c>
      <c r="BO12" s="624">
        <v>34590.18</v>
      </c>
      <c r="BP12" s="1000">
        <v>-283</v>
      </c>
      <c r="BQ12" s="549">
        <v>-8.1151188391766962E-3</v>
      </c>
      <c r="BR12" s="909">
        <v>0.24790614121328577</v>
      </c>
      <c r="BS12" s="908">
        <v>0.28046956799397516</v>
      </c>
      <c r="BT12" s="623">
        <v>214.15</v>
      </c>
      <c r="BU12" s="996">
        <v>7408.68</v>
      </c>
      <c r="BV12" s="1000">
        <v>7194.5300000000007</v>
      </c>
      <c r="BW12" s="549">
        <v>33.595750642073313</v>
      </c>
      <c r="BX12" s="909">
        <v>3.692275119065743E-3</v>
      </c>
      <c r="BY12" s="908">
        <v>0.14476581276745412</v>
      </c>
      <c r="BZ12" s="623">
        <v>0</v>
      </c>
      <c r="CA12" s="624">
        <v>0</v>
      </c>
      <c r="CB12" s="1000">
        <v>0</v>
      </c>
      <c r="CC12" s="549">
        <v>0</v>
      </c>
      <c r="CD12" s="909">
        <v>0</v>
      </c>
      <c r="CE12" s="908">
        <v>0</v>
      </c>
      <c r="CF12" s="623">
        <v>18012.98</v>
      </c>
      <c r="CG12" s="996">
        <v>11981.91</v>
      </c>
      <c r="CH12" s="1000">
        <v>-6031.07</v>
      </c>
      <c r="CI12" s="549">
        <v>-0.33481800346194801</v>
      </c>
      <c r="CJ12" s="909">
        <v>0.31057145867022579</v>
      </c>
      <c r="CK12" s="908">
        <v>0.23412685386013249</v>
      </c>
      <c r="CL12" s="623">
        <v>14976.46</v>
      </c>
      <c r="CM12" s="996">
        <v>21284.28</v>
      </c>
      <c r="CN12" s="1000">
        <v>6307.82</v>
      </c>
      <c r="CO12" s="549">
        <v>0.42118230876989621</v>
      </c>
      <c r="CP12" s="909">
        <v>0.25821718715705505</v>
      </c>
      <c r="CQ12" s="908">
        <v>0.41589542177149891</v>
      </c>
      <c r="CR12" s="623">
        <v>2473</v>
      </c>
      <c r="CS12" s="996">
        <v>635.79999999999995</v>
      </c>
      <c r="CT12" s="1000">
        <v>-1837.2</v>
      </c>
      <c r="CU12" s="549">
        <v>-0.74290335624747272</v>
      </c>
      <c r="CV12" s="909">
        <v>4.2638320660516378E-2</v>
      </c>
      <c r="CW12" s="908">
        <v>1.242354964144049E-2</v>
      </c>
      <c r="CX12" s="623">
        <v>-8466.4500000000007</v>
      </c>
      <c r="CY12" s="996">
        <v>-10691.69</v>
      </c>
      <c r="CZ12" s="1000">
        <v>-2225.2399999999998</v>
      </c>
      <c r="DA12" s="549">
        <v>-0.26283034802071703</v>
      </c>
      <c r="DB12" s="909">
        <v>-6.0186221883843788E-2</v>
      </c>
      <c r="DC12" s="908">
        <v>-8.6692051773812812E-2</v>
      </c>
      <c r="DD12" s="909">
        <v>1.1459746097679857</v>
      </c>
      <c r="DE12" s="908">
        <v>1.2089161146608827</v>
      </c>
      <c r="DF12" s="1045"/>
    </row>
    <row r="13" spans="1:116" s="1002" customFormat="1" ht="19.5" customHeight="1">
      <c r="A13" s="1007" t="s">
        <v>25</v>
      </c>
      <c r="B13" s="623">
        <v>98819.59</v>
      </c>
      <c r="C13" s="624">
        <v>92035.61</v>
      </c>
      <c r="D13" s="1000">
        <v>-6783.9799999999959</v>
      </c>
      <c r="E13" s="525">
        <v>-6.8650153274264714E-2</v>
      </c>
      <c r="F13" s="623">
        <v>34968.61</v>
      </c>
      <c r="G13" s="996">
        <v>33894.120000000003</v>
      </c>
      <c r="H13" s="1000">
        <v>-1074.489999999998</v>
      </c>
      <c r="I13" s="549">
        <v>-3.0727272259320516E-2</v>
      </c>
      <c r="J13" s="989">
        <v>0.35386313584179008</v>
      </c>
      <c r="K13" s="908">
        <v>0.36827180262074649</v>
      </c>
      <c r="L13" s="623">
        <v>4005.03</v>
      </c>
      <c r="M13" s="624">
        <v>2131.9299999999998</v>
      </c>
      <c r="N13" s="1000">
        <v>-1873.1000000000004</v>
      </c>
      <c r="O13" s="549">
        <v>-0.46768688374369238</v>
      </c>
      <c r="P13" s="989">
        <v>0.11453214754604202</v>
      </c>
      <c r="Q13" s="908">
        <v>6.2899700597035701E-2</v>
      </c>
      <c r="R13" s="623">
        <v>30963.58</v>
      </c>
      <c r="S13" s="996">
        <v>31762.18</v>
      </c>
      <c r="T13" s="1000">
        <v>798.59999999999854</v>
      </c>
      <c r="U13" s="549">
        <v>2.5791591282403343E-2</v>
      </c>
      <c r="V13" s="989">
        <v>0.88546785245395798</v>
      </c>
      <c r="W13" s="908">
        <v>0.93710000436653906</v>
      </c>
      <c r="X13" s="623">
        <v>683.06</v>
      </c>
      <c r="Y13" s="624">
        <v>633.82000000000005</v>
      </c>
      <c r="Z13" s="1000">
        <v>-49.239999999999895</v>
      </c>
      <c r="AA13" s="549">
        <v>-7.2087371533979303E-2</v>
      </c>
      <c r="AB13" s="909">
        <v>1.9533518775839243E-2</v>
      </c>
      <c r="AC13" s="908">
        <v>1.8699998701839728E-2</v>
      </c>
      <c r="AD13" s="623">
        <v>30280.52</v>
      </c>
      <c r="AE13" s="624">
        <v>31128.36</v>
      </c>
      <c r="AF13" s="1000">
        <v>847.84000000000015</v>
      </c>
      <c r="AG13" s="549">
        <v>2.7999519162814911E-2</v>
      </c>
      <c r="AH13" s="909">
        <v>0.86593433367811878</v>
      </c>
      <c r="AI13" s="908">
        <v>0.91840000566469926</v>
      </c>
      <c r="AJ13" s="623">
        <v>19067.23</v>
      </c>
      <c r="AK13" s="996">
        <v>25282.26</v>
      </c>
      <c r="AL13" s="1000">
        <v>6215.0299999999988</v>
      </c>
      <c r="AM13" s="549">
        <v>0.32595348144434189</v>
      </c>
      <c r="AN13" s="909">
        <v>0.19294989991356978</v>
      </c>
      <c r="AO13" s="908">
        <v>0.27470084677007084</v>
      </c>
      <c r="AP13" s="623">
        <v>11956.11</v>
      </c>
      <c r="AQ13" s="624">
        <v>13351.65</v>
      </c>
      <c r="AR13" s="1000">
        <v>1395.5399999999991</v>
      </c>
      <c r="AS13" s="549">
        <v>0.11672191038724125</v>
      </c>
      <c r="AT13" s="909">
        <v>0.341909787091909</v>
      </c>
      <c r="AU13" s="908">
        <v>0.39392230864822569</v>
      </c>
      <c r="AV13" s="623">
        <v>2394.38</v>
      </c>
      <c r="AW13" s="996">
        <v>1751.01</v>
      </c>
      <c r="AX13" s="1000">
        <v>-643.37000000000012</v>
      </c>
      <c r="AY13" s="549">
        <v>-0.26870003925859726</v>
      </c>
      <c r="AZ13" s="909">
        <v>0.20026413273213445</v>
      </c>
      <c r="BA13" s="908">
        <v>0.13114558874745819</v>
      </c>
      <c r="BB13" s="623">
        <v>14350.49</v>
      </c>
      <c r="BC13" s="624">
        <v>15102.66</v>
      </c>
      <c r="BD13" s="1000">
        <v>752.17000000000007</v>
      </c>
      <c r="BE13" s="549">
        <v>5.241423812009207E-2</v>
      </c>
      <c r="BF13" s="909">
        <v>0.46346352715028427</v>
      </c>
      <c r="BG13" s="908">
        <v>0.47549192152427822</v>
      </c>
      <c r="BH13" s="623">
        <v>14350.49</v>
      </c>
      <c r="BI13" s="624">
        <v>14734.57</v>
      </c>
      <c r="BJ13" s="1000">
        <v>384.07999999999993</v>
      </c>
      <c r="BK13" s="549">
        <v>2.6764242893448233E-2</v>
      </c>
      <c r="BL13" s="909">
        <v>0.47391821540713303</v>
      </c>
      <c r="BM13" s="908">
        <v>0.47334874050544262</v>
      </c>
      <c r="BN13" s="623">
        <v>19564.169999999998</v>
      </c>
      <c r="BO13" s="624">
        <v>26500.06</v>
      </c>
      <c r="BP13" s="1000">
        <v>6935.8900000000031</v>
      </c>
      <c r="BQ13" s="549">
        <v>0.35452002308301367</v>
      </c>
      <c r="BR13" s="909">
        <v>0.19797865989931751</v>
      </c>
      <c r="BS13" s="908">
        <v>0.28793268170874298</v>
      </c>
      <c r="BT13" s="623">
        <v>4255.95</v>
      </c>
      <c r="BU13" s="996">
        <v>-40.26</v>
      </c>
      <c r="BV13" s="1000">
        <v>-4296.21</v>
      </c>
      <c r="BW13" s="549">
        <v>-1.0094596975998309</v>
      </c>
      <c r="BX13" s="909">
        <v>0.14055075672412495</v>
      </c>
      <c r="BY13" s="908">
        <v>-1.2933543559635007E-3</v>
      </c>
      <c r="BZ13" s="623">
        <v>-889.08</v>
      </c>
      <c r="CA13" s="624">
        <v>-1428.37</v>
      </c>
      <c r="CB13" s="1000">
        <v>-539.28999999999985</v>
      </c>
      <c r="CC13" s="549">
        <v>-0.60657083726998673</v>
      </c>
      <c r="CD13" s="909">
        <v>-2.936145086015696E-2</v>
      </c>
      <c r="CE13" s="908">
        <v>-4.5886452097058758E-2</v>
      </c>
      <c r="CF13" s="623">
        <v>5992.74</v>
      </c>
      <c r="CG13" s="996">
        <v>3150.57</v>
      </c>
      <c r="CH13" s="1000">
        <v>-2842.1699999999996</v>
      </c>
      <c r="CI13" s="549">
        <v>-0.47426886532704565</v>
      </c>
      <c r="CJ13" s="909">
        <v>0.19790743355794418</v>
      </c>
      <c r="CK13" s="908">
        <v>0.10121220648951632</v>
      </c>
      <c r="CL13" s="623">
        <v>12537.87</v>
      </c>
      <c r="CM13" s="996">
        <v>8439.81</v>
      </c>
      <c r="CN13" s="1000">
        <v>-4098.0600000000013</v>
      </c>
      <c r="CO13" s="549">
        <v>-0.32685456142071989</v>
      </c>
      <c r="CP13" s="909">
        <v>0.41405728831605271</v>
      </c>
      <c r="CQ13" s="908">
        <v>0.27112928532052444</v>
      </c>
      <c r="CR13" s="623">
        <v>618.53</v>
      </c>
      <c r="CS13" s="996">
        <v>50.33</v>
      </c>
      <c r="CT13" s="1000">
        <v>-568.19999999999993</v>
      </c>
      <c r="CU13" s="549">
        <v>-0.91862965418007203</v>
      </c>
      <c r="CV13" s="909">
        <v>2.0426663742894771E-2</v>
      </c>
      <c r="CW13" s="908">
        <v>1.6168535701848732E-3</v>
      </c>
      <c r="CX13" s="623">
        <v>-6585.98</v>
      </c>
      <c r="CY13" s="996">
        <v>6221.72</v>
      </c>
      <c r="CZ13" s="1000">
        <v>12807.7</v>
      </c>
      <c r="DA13" s="549">
        <v>1.9446916024646297</v>
      </c>
      <c r="DB13" s="909">
        <v>-6.6646501973950709E-2</v>
      </c>
      <c r="DC13" s="908">
        <v>6.7601225221411584E-2</v>
      </c>
      <c r="DD13" s="909">
        <v>1.2174985766426731</v>
      </c>
      <c r="DE13" s="908">
        <v>0.80012695818218493</v>
      </c>
    </row>
    <row r="14" spans="1:116" s="1002" customFormat="1" ht="19.5" customHeight="1">
      <c r="A14" s="1007" t="s">
        <v>29</v>
      </c>
      <c r="B14" s="623">
        <v>55144.75</v>
      </c>
      <c r="C14" s="624">
        <v>63869.81</v>
      </c>
      <c r="D14" s="1000">
        <v>8725.0599999999977</v>
      </c>
      <c r="E14" s="525">
        <v>0.15822104552110577</v>
      </c>
      <c r="F14" s="623">
        <v>44505.29</v>
      </c>
      <c r="G14" s="996">
        <v>51763.51</v>
      </c>
      <c r="H14" s="1000">
        <v>7258.2200000000012</v>
      </c>
      <c r="I14" s="549">
        <v>0.16308668025756043</v>
      </c>
      <c r="J14" s="989">
        <v>0.80706304770626403</v>
      </c>
      <c r="K14" s="908">
        <v>0.81045348342197987</v>
      </c>
      <c r="L14" s="623">
        <v>1226.3699999999999</v>
      </c>
      <c r="M14" s="624">
        <v>497.5</v>
      </c>
      <c r="N14" s="1000">
        <v>-728.86999999999989</v>
      </c>
      <c r="O14" s="549">
        <v>-0.5943312377178176</v>
      </c>
      <c r="P14" s="989">
        <v>2.7555600693760222E-2</v>
      </c>
      <c r="Q14" s="908">
        <v>9.6110174908927148E-3</v>
      </c>
      <c r="R14" s="623">
        <v>43278.92</v>
      </c>
      <c r="S14" s="996">
        <v>51266.01</v>
      </c>
      <c r="T14" s="1000">
        <v>7987.0900000000038</v>
      </c>
      <c r="U14" s="549">
        <v>0.18454919854746846</v>
      </c>
      <c r="V14" s="989">
        <v>0.97244439930623972</v>
      </c>
      <c r="W14" s="908">
        <v>0.99038898250910723</v>
      </c>
      <c r="X14" s="623">
        <v>0</v>
      </c>
      <c r="Y14" s="624">
        <v>0</v>
      </c>
      <c r="Z14" s="1000">
        <v>0</v>
      </c>
      <c r="AA14" s="549">
        <v>0</v>
      </c>
      <c r="AB14" s="909">
        <v>0</v>
      </c>
      <c r="AC14" s="908">
        <v>0</v>
      </c>
      <c r="AD14" s="623">
        <v>43278.92</v>
      </c>
      <c r="AE14" s="624">
        <v>51266.01</v>
      </c>
      <c r="AF14" s="1000">
        <v>7987.0900000000038</v>
      </c>
      <c r="AG14" s="549">
        <v>0.18454919854746846</v>
      </c>
      <c r="AH14" s="909">
        <v>0.97244439930623972</v>
      </c>
      <c r="AI14" s="908">
        <v>0.99038898250910723</v>
      </c>
      <c r="AJ14" s="623">
        <v>9732.94</v>
      </c>
      <c r="AK14" s="996">
        <v>13544.45</v>
      </c>
      <c r="AL14" s="1000">
        <v>3811.51</v>
      </c>
      <c r="AM14" s="549">
        <v>0.39160931845875963</v>
      </c>
      <c r="AN14" s="909">
        <v>0.17649803471772019</v>
      </c>
      <c r="AO14" s="908">
        <v>0.21206341462421763</v>
      </c>
      <c r="AP14" s="623">
        <v>8857.1299999999992</v>
      </c>
      <c r="AQ14" s="624">
        <v>13046.16</v>
      </c>
      <c r="AR14" s="1000">
        <v>4189.0300000000007</v>
      </c>
      <c r="AS14" s="549">
        <v>0.47295568654857739</v>
      </c>
      <c r="AT14" s="909">
        <v>0.19901297126701115</v>
      </c>
      <c r="AU14" s="908">
        <v>0.2520339134652963</v>
      </c>
      <c r="AV14" s="623">
        <v>613.73</v>
      </c>
      <c r="AW14" s="996">
        <v>666.62</v>
      </c>
      <c r="AX14" s="1000">
        <v>52.889999999999986</v>
      </c>
      <c r="AY14" s="549">
        <v>8.6177960992618874E-2</v>
      </c>
      <c r="AZ14" s="909">
        <v>6.929219735964133E-2</v>
      </c>
      <c r="BA14" s="908">
        <v>5.1097027784420858E-2</v>
      </c>
      <c r="BB14" s="623">
        <v>9470.8700000000008</v>
      </c>
      <c r="BC14" s="624">
        <v>13712.79</v>
      </c>
      <c r="BD14" s="1000">
        <v>4241.92</v>
      </c>
      <c r="BE14" s="549">
        <v>0.44789127081250191</v>
      </c>
      <c r="BF14" s="909">
        <v>0.21883332578539394</v>
      </c>
      <c r="BG14" s="908">
        <v>0.26748307504328894</v>
      </c>
      <c r="BH14" s="623">
        <v>9470.8700000000008</v>
      </c>
      <c r="BI14" s="624">
        <v>13712.79</v>
      </c>
      <c r="BJ14" s="1000">
        <v>4241.92</v>
      </c>
      <c r="BK14" s="549">
        <v>0.44789127081250191</v>
      </c>
      <c r="BL14" s="909">
        <v>0.21883332578539394</v>
      </c>
      <c r="BM14" s="908">
        <v>0.26748307504328894</v>
      </c>
      <c r="BN14" s="623">
        <v>2721.72</v>
      </c>
      <c r="BO14" s="624">
        <v>3014.77</v>
      </c>
      <c r="BP14" s="1000">
        <v>293.05000000000018</v>
      </c>
      <c r="BQ14" s="549">
        <v>0.10767088458768727</v>
      </c>
      <c r="BR14" s="909">
        <v>4.9355922367949799E-2</v>
      </c>
      <c r="BS14" s="908">
        <v>4.7201800036668344E-2</v>
      </c>
      <c r="BT14" s="623">
        <v>1179.17</v>
      </c>
      <c r="BU14" s="996">
        <v>336.49</v>
      </c>
      <c r="BV14" s="1000">
        <v>-842.68000000000006</v>
      </c>
      <c r="BW14" s="549">
        <v>-0.71463826250667839</v>
      </c>
      <c r="BX14" s="909">
        <v>2.7245827760951524E-2</v>
      </c>
      <c r="BY14" s="908">
        <v>6.5636081294409296E-3</v>
      </c>
      <c r="BZ14" s="623">
        <v>0</v>
      </c>
      <c r="CA14" s="624">
        <v>0</v>
      </c>
      <c r="CB14" s="1000">
        <v>0</v>
      </c>
      <c r="CC14" s="549">
        <v>0</v>
      </c>
      <c r="CD14" s="909">
        <v>0</v>
      </c>
      <c r="CE14" s="908">
        <v>0</v>
      </c>
      <c r="CF14" s="623">
        <v>3777.08</v>
      </c>
      <c r="CG14" s="996">
        <v>4828.51</v>
      </c>
      <c r="CH14" s="1000">
        <v>1051.4300000000003</v>
      </c>
      <c r="CI14" s="549">
        <v>0.27837112266618669</v>
      </c>
      <c r="CJ14" s="909">
        <v>8.7272972615767677E-2</v>
      </c>
      <c r="CK14" s="908">
        <v>9.4185406666132204E-2</v>
      </c>
      <c r="CL14" s="623">
        <v>7396.56</v>
      </c>
      <c r="CM14" s="996">
        <v>15976.14</v>
      </c>
      <c r="CN14" s="1000">
        <v>8579.5799999999981</v>
      </c>
      <c r="CO14" s="549">
        <v>1.1599419189461044</v>
      </c>
      <c r="CP14" s="909">
        <v>0.17090444955650466</v>
      </c>
      <c r="CQ14" s="908">
        <v>0.31163221011348452</v>
      </c>
      <c r="CR14" s="623">
        <v>1386.51</v>
      </c>
      <c r="CS14" s="996">
        <v>1705.24</v>
      </c>
      <c r="CT14" s="1000">
        <v>318.73</v>
      </c>
      <c r="CU14" s="549">
        <v>0.22987933732897708</v>
      </c>
      <c r="CV14" s="909">
        <v>3.2036612743571238E-2</v>
      </c>
      <c r="CW14" s="908">
        <v>3.3262584702807962E-2</v>
      </c>
      <c r="CX14" s="623">
        <v>20068.72</v>
      </c>
      <c r="CY14" s="996">
        <v>14706.84</v>
      </c>
      <c r="CZ14" s="1000">
        <v>-5361.880000000001</v>
      </c>
      <c r="DA14" s="549">
        <v>-0.26717598332130804</v>
      </c>
      <c r="DB14" s="909">
        <v>0.3639280257866796</v>
      </c>
      <c r="DC14" s="908">
        <v>0.23026277986422694</v>
      </c>
      <c r="DD14" s="909">
        <v>0.53629341952155929</v>
      </c>
      <c r="DE14" s="908">
        <v>0.7131268846551545</v>
      </c>
      <c r="DF14" s="1004"/>
      <c r="DG14" s="1003"/>
      <c r="DH14" s="999"/>
    </row>
    <row r="15" spans="1:116" s="1002" customFormat="1" ht="19.5" customHeight="1">
      <c r="A15" s="1007" t="s">
        <v>24</v>
      </c>
      <c r="B15" s="623">
        <v>57056.2</v>
      </c>
      <c r="C15" s="624">
        <v>44808.57</v>
      </c>
      <c r="D15" s="1000">
        <v>-12247.629999999997</v>
      </c>
      <c r="E15" s="525">
        <v>-0.21465905545760142</v>
      </c>
      <c r="F15" s="623">
        <v>30617.22</v>
      </c>
      <c r="G15" s="996">
        <v>25610.959999999999</v>
      </c>
      <c r="H15" s="1000">
        <v>-5006.260000000002</v>
      </c>
      <c r="I15" s="549">
        <v>-0.16351125281785878</v>
      </c>
      <c r="J15" s="989">
        <v>0.53661512683985269</v>
      </c>
      <c r="K15" s="908">
        <v>0.57156387717795942</v>
      </c>
      <c r="L15" s="623">
        <v>-5722.38</v>
      </c>
      <c r="M15" s="624">
        <v>-14638.79</v>
      </c>
      <c r="N15" s="1000">
        <v>-8916.41</v>
      </c>
      <c r="O15" s="549">
        <v>-1.5581646098301756</v>
      </c>
      <c r="P15" s="989">
        <v>-0.18690070489744007</v>
      </c>
      <c r="Q15" s="908">
        <v>-0.57158302539225403</v>
      </c>
      <c r="R15" s="623">
        <v>36339.589999999997</v>
      </c>
      <c r="S15" s="996">
        <v>40249.75</v>
      </c>
      <c r="T15" s="1000">
        <v>3910.1600000000035</v>
      </c>
      <c r="U15" s="549">
        <v>0.10760055355605289</v>
      </c>
      <c r="V15" s="989">
        <v>1.1869003782838545</v>
      </c>
      <c r="W15" s="908">
        <v>1.571583025392254</v>
      </c>
      <c r="X15" s="623">
        <v>7899.76</v>
      </c>
      <c r="Y15" s="624">
        <v>1142.82</v>
      </c>
      <c r="Z15" s="1000">
        <v>-6756.9400000000005</v>
      </c>
      <c r="AA15" s="549">
        <v>-0.85533484561556306</v>
      </c>
      <c r="AB15" s="909">
        <v>0.2580168937610926</v>
      </c>
      <c r="AC15" s="908">
        <v>4.4622302326816334E-2</v>
      </c>
      <c r="AD15" s="623">
        <v>28439.83</v>
      </c>
      <c r="AE15" s="624">
        <v>39106.92</v>
      </c>
      <c r="AF15" s="1000">
        <v>10667.089999999997</v>
      </c>
      <c r="AG15" s="549">
        <v>0.37507573005886446</v>
      </c>
      <c r="AH15" s="909">
        <v>0.92888348452276204</v>
      </c>
      <c r="AI15" s="908">
        <v>1.5269603326076024</v>
      </c>
      <c r="AJ15" s="623">
        <v>10337.280000000001</v>
      </c>
      <c r="AK15" s="996">
        <v>8573.1299999999992</v>
      </c>
      <c r="AL15" s="1000">
        <v>-1764.1500000000015</v>
      </c>
      <c r="AM15" s="549">
        <v>-0.17065901281575049</v>
      </c>
      <c r="AN15" s="909">
        <v>0.18117715515579377</v>
      </c>
      <c r="AO15" s="908">
        <v>0.19132790892456508</v>
      </c>
      <c r="AP15" s="623">
        <v>1770.52</v>
      </c>
      <c r="AQ15" s="624">
        <v>4444.1499999999996</v>
      </c>
      <c r="AR15" s="1000">
        <v>2673.6299999999997</v>
      </c>
      <c r="AS15" s="549">
        <v>1.510081783882701</v>
      </c>
      <c r="AT15" s="909">
        <v>5.7827588526979258E-2</v>
      </c>
      <c r="AU15" s="908">
        <v>0.17352531884786826</v>
      </c>
      <c r="AV15" s="623">
        <v>1369.66</v>
      </c>
      <c r="AW15" s="996">
        <v>2599.98</v>
      </c>
      <c r="AX15" s="1000">
        <v>1230.32</v>
      </c>
      <c r="AY15" s="549">
        <v>0.89826672312836753</v>
      </c>
      <c r="AZ15" s="909">
        <v>0.7735919390913405</v>
      </c>
      <c r="BA15" s="908">
        <v>0.58503425851962698</v>
      </c>
      <c r="BB15" s="623">
        <v>3140.18</v>
      </c>
      <c r="BC15" s="624">
        <v>7044.13</v>
      </c>
      <c r="BD15" s="1000">
        <v>3903.9500000000003</v>
      </c>
      <c r="BE15" s="549">
        <v>1.2432249106739106</v>
      </c>
      <c r="BF15" s="909">
        <v>8.6412092156240627E-2</v>
      </c>
      <c r="BG15" s="908">
        <v>0.17501052801570197</v>
      </c>
      <c r="BH15" s="623">
        <v>3140.18</v>
      </c>
      <c r="BI15" s="624">
        <v>7044.13</v>
      </c>
      <c r="BJ15" s="1000">
        <v>3903.9500000000003</v>
      </c>
      <c r="BK15" s="549">
        <v>1.2432249106739106</v>
      </c>
      <c r="BL15" s="909">
        <v>0.11041486534905447</v>
      </c>
      <c r="BM15" s="908">
        <v>0.18012489861129438</v>
      </c>
      <c r="BN15" s="623">
        <v>12241.82</v>
      </c>
      <c r="BO15" s="624">
        <v>14786.01</v>
      </c>
      <c r="BP15" s="1000">
        <v>2544.1900000000005</v>
      </c>
      <c r="BQ15" s="549">
        <v>0.20782775763734482</v>
      </c>
      <c r="BR15" s="909">
        <v>0.21455722603327948</v>
      </c>
      <c r="BS15" s="908">
        <v>0.32998174233187982</v>
      </c>
      <c r="BT15" s="623">
        <v>-281.02</v>
      </c>
      <c r="BU15" s="996">
        <v>-815.13</v>
      </c>
      <c r="BV15" s="1000">
        <v>-534.11</v>
      </c>
      <c r="BW15" s="549">
        <v>-1.9006120560814179</v>
      </c>
      <c r="BX15" s="909">
        <v>-9.881212370116136E-3</v>
      </c>
      <c r="BY15" s="908">
        <v>-2.0843625629428247E-2</v>
      </c>
      <c r="BZ15" s="623">
        <v>0</v>
      </c>
      <c r="CA15" s="624">
        <v>0</v>
      </c>
      <c r="CB15" s="1000">
        <v>0</v>
      </c>
      <c r="CC15" s="549">
        <v>0</v>
      </c>
      <c r="CD15" s="909">
        <v>0</v>
      </c>
      <c r="CE15" s="908">
        <v>0</v>
      </c>
      <c r="CF15" s="623">
        <v>2320.9699999999998</v>
      </c>
      <c r="CG15" s="996">
        <v>7908.39</v>
      </c>
      <c r="CH15" s="1000">
        <v>5587.42</v>
      </c>
      <c r="CI15" s="549">
        <v>2.4073641623976183</v>
      </c>
      <c r="CJ15" s="909">
        <v>8.160984084644668E-2</v>
      </c>
      <c r="CK15" s="908">
        <v>0.20222482363735117</v>
      </c>
      <c r="CL15" s="623">
        <v>3919.32</v>
      </c>
      <c r="CM15" s="996">
        <v>6790.04</v>
      </c>
      <c r="CN15" s="1000">
        <v>2870.72</v>
      </c>
      <c r="CO15" s="549">
        <v>0.73245358888786827</v>
      </c>
      <c r="CP15" s="909">
        <v>0.13781095034674962</v>
      </c>
      <c r="CQ15" s="908">
        <v>0.1736275830466833</v>
      </c>
      <c r="CR15" s="623">
        <v>0</v>
      </c>
      <c r="CS15" s="996">
        <v>53.81</v>
      </c>
      <c r="CT15" s="1000">
        <v>53.81</v>
      </c>
      <c r="CU15" s="549" t="s">
        <v>583</v>
      </c>
      <c r="CV15" s="909">
        <v>0</v>
      </c>
      <c r="CW15" s="908">
        <v>1.3759713114712181E-3</v>
      </c>
      <c r="CX15" s="623">
        <v>19340.39</v>
      </c>
      <c r="CY15" s="996">
        <v>18125.689999999999</v>
      </c>
      <c r="CZ15" s="1000">
        <v>-1214.7000000000007</v>
      </c>
      <c r="DA15" s="549">
        <v>-6.2806386013932541E-2</v>
      </c>
      <c r="DB15" s="909">
        <v>0.33897087433092288</v>
      </c>
      <c r="DC15" s="908">
        <v>0.40451391329828196</v>
      </c>
      <c r="DD15" s="909">
        <v>0.31995409255259261</v>
      </c>
      <c r="DE15" s="908">
        <v>0.536509395268152</v>
      </c>
      <c r="DF15" s="1006"/>
      <c r="DG15" s="1003"/>
      <c r="DH15" s="999"/>
    </row>
    <row r="16" spans="1:116" s="1002" customFormat="1" ht="19.5" customHeight="1">
      <c r="A16" s="1007" t="s">
        <v>8</v>
      </c>
      <c r="B16" s="623">
        <v>44846.05</v>
      </c>
      <c r="C16" s="624">
        <v>34570.67</v>
      </c>
      <c r="D16" s="1000">
        <v>-10275.380000000005</v>
      </c>
      <c r="E16" s="525">
        <v>-0.22912564205766181</v>
      </c>
      <c r="F16" s="623">
        <v>28082.48</v>
      </c>
      <c r="G16" s="996">
        <v>22126.13</v>
      </c>
      <c r="H16" s="1000">
        <v>-5956.3499999999985</v>
      </c>
      <c r="I16" s="549">
        <v>-0.21210199384099976</v>
      </c>
      <c r="J16" s="989">
        <v>0.62619740200084506</v>
      </c>
      <c r="K16" s="908">
        <v>0.6400260683405905</v>
      </c>
      <c r="L16" s="623">
        <v>8303.92</v>
      </c>
      <c r="M16" s="624">
        <v>-1824.96</v>
      </c>
      <c r="N16" s="1000">
        <v>-10128.880000000001</v>
      </c>
      <c r="O16" s="549">
        <v>-1.2197709033805721</v>
      </c>
      <c r="P16" s="989">
        <v>0.29569753098729173</v>
      </c>
      <c r="Q16" s="908">
        <v>-8.2479855266149121E-2</v>
      </c>
      <c r="R16" s="623">
        <v>19778.560000000001</v>
      </c>
      <c r="S16" s="996">
        <v>23951.08</v>
      </c>
      <c r="T16" s="1000">
        <v>4172.5200000000004</v>
      </c>
      <c r="U16" s="549">
        <v>0.2109617687030805</v>
      </c>
      <c r="V16" s="989">
        <v>0.70430246901270832</v>
      </c>
      <c r="W16" s="908">
        <v>1.0824794033118308</v>
      </c>
      <c r="X16" s="623">
        <v>781.08</v>
      </c>
      <c r="Y16" s="624">
        <v>839.16</v>
      </c>
      <c r="Z16" s="1000">
        <v>58.079999999999927</v>
      </c>
      <c r="AA16" s="549">
        <v>7.4358580427100834E-2</v>
      </c>
      <c r="AB16" s="909">
        <v>2.7813782828297218E-2</v>
      </c>
      <c r="AC16" s="908">
        <v>3.7926198571553181E-2</v>
      </c>
      <c r="AD16" s="623">
        <v>18997.48</v>
      </c>
      <c r="AE16" s="624">
        <v>23111.919999999998</v>
      </c>
      <c r="AF16" s="1000">
        <v>4114.4399999999987</v>
      </c>
      <c r="AG16" s="549">
        <v>0.21657819879268192</v>
      </c>
      <c r="AH16" s="909">
        <v>0.67648868618441105</v>
      </c>
      <c r="AI16" s="908">
        <v>1.0445532047402775</v>
      </c>
      <c r="AJ16" s="623">
        <v>8323.59</v>
      </c>
      <c r="AK16" s="996">
        <v>7611.8</v>
      </c>
      <c r="AL16" s="1000">
        <v>-711.79</v>
      </c>
      <c r="AM16" s="549">
        <v>-8.5514783885318704E-2</v>
      </c>
      <c r="AN16" s="909">
        <v>0.18560363733260787</v>
      </c>
      <c r="AO16" s="908">
        <v>0.22018086429912989</v>
      </c>
      <c r="AP16" s="623">
        <v>4390.96</v>
      </c>
      <c r="AQ16" s="624">
        <v>4146.18</v>
      </c>
      <c r="AR16" s="1000">
        <v>-244.77999999999975</v>
      </c>
      <c r="AS16" s="549">
        <v>-5.574635159509532E-2</v>
      </c>
      <c r="AT16" s="909">
        <v>0.15635940985269109</v>
      </c>
      <c r="AU16" s="908">
        <v>0.18738839553053335</v>
      </c>
      <c r="AV16" s="623">
        <v>1364.24</v>
      </c>
      <c r="AW16" s="996">
        <v>3211.09</v>
      </c>
      <c r="AX16" s="1000">
        <v>1846.8500000000001</v>
      </c>
      <c r="AY16" s="549">
        <v>1.3537574033894331</v>
      </c>
      <c r="AZ16" s="909">
        <v>0.31069287809499518</v>
      </c>
      <c r="BA16" s="908">
        <v>0.77446951169510247</v>
      </c>
      <c r="BB16" s="623">
        <v>5755.21</v>
      </c>
      <c r="BC16" s="624">
        <v>7357.27</v>
      </c>
      <c r="BD16" s="1000">
        <v>1602.0600000000004</v>
      </c>
      <c r="BE16" s="549">
        <v>0.27836690581229884</v>
      </c>
      <c r="BF16" s="909">
        <v>0.29098225553326429</v>
      </c>
      <c r="BG16" s="908">
        <v>0.30717904996350892</v>
      </c>
      <c r="BH16" s="623">
        <v>5755.21</v>
      </c>
      <c r="BI16" s="624">
        <v>7357.27</v>
      </c>
      <c r="BJ16" s="1000">
        <v>1602.0600000000004</v>
      </c>
      <c r="BK16" s="549">
        <v>0.27836690581229884</v>
      </c>
      <c r="BL16" s="909">
        <v>0.30294596967597809</v>
      </c>
      <c r="BM16" s="908">
        <v>0.31833227183202439</v>
      </c>
      <c r="BN16" s="623">
        <v>16015.72</v>
      </c>
      <c r="BO16" s="624">
        <v>12877.93</v>
      </c>
      <c r="BP16" s="1000">
        <v>-3137.7899999999991</v>
      </c>
      <c r="BQ16" s="549">
        <v>-0.19591938420501853</v>
      </c>
      <c r="BR16" s="909">
        <v>0.35712665886962169</v>
      </c>
      <c r="BS16" s="908">
        <v>0.37251028111401951</v>
      </c>
      <c r="BT16" s="623">
        <v>6541.54</v>
      </c>
      <c r="BU16" s="996">
        <v>6784</v>
      </c>
      <c r="BV16" s="1000">
        <v>242.46000000000004</v>
      </c>
      <c r="BW16" s="549">
        <v>3.7064666729852612E-2</v>
      </c>
      <c r="BX16" s="909">
        <v>0.34433724894038581</v>
      </c>
      <c r="BY16" s="908">
        <v>0.29352818805187975</v>
      </c>
      <c r="BZ16" s="623">
        <v>-2790.77</v>
      </c>
      <c r="CA16" s="624">
        <v>-2502.09</v>
      </c>
      <c r="CB16" s="1000">
        <v>288.67999999999984</v>
      </c>
      <c r="CC16" s="549">
        <v>0.10344098582111741</v>
      </c>
      <c r="CD16" s="909">
        <v>-0.14690211543846868</v>
      </c>
      <c r="CE16" s="908">
        <v>-0.10825972052516625</v>
      </c>
      <c r="CF16" s="623">
        <v>7440.14</v>
      </c>
      <c r="CG16" s="996">
        <v>8605.3700000000008</v>
      </c>
      <c r="CH16" s="1000">
        <v>1165.2300000000005</v>
      </c>
      <c r="CI16" s="549">
        <v>0.15661398844645402</v>
      </c>
      <c r="CJ16" s="909">
        <v>0.39163825939019281</v>
      </c>
      <c r="CK16" s="908">
        <v>0.372334708669812</v>
      </c>
      <c r="CL16" s="623">
        <v>5683.76</v>
      </c>
      <c r="CM16" s="996">
        <v>5506.07</v>
      </c>
      <c r="CN16" s="1000">
        <v>-177.69000000000051</v>
      </c>
      <c r="CO16" s="549">
        <v>-3.1262755640632349E-2</v>
      </c>
      <c r="CP16" s="909">
        <v>0.29918494452948496</v>
      </c>
      <c r="CQ16" s="908">
        <v>0.23823507523390527</v>
      </c>
      <c r="CR16" s="623">
        <v>152.32</v>
      </c>
      <c r="CS16" s="996">
        <v>413.73</v>
      </c>
      <c r="CT16" s="1000">
        <v>261.41000000000003</v>
      </c>
      <c r="CU16" s="549">
        <v>1.7161896008403363</v>
      </c>
      <c r="CV16" s="909">
        <v>8.0179055327338159E-3</v>
      </c>
      <c r="CW16" s="908">
        <v>1.7901152305823145E-2</v>
      </c>
      <c r="CX16" s="623">
        <v>-3784.72</v>
      </c>
      <c r="CY16" s="996">
        <v>-3052.43</v>
      </c>
      <c r="CZ16" s="1000">
        <v>732.29</v>
      </c>
      <c r="DA16" s="549">
        <v>0.19348591177154453</v>
      </c>
      <c r="DB16" s="909">
        <v>-8.4393608801667033E-2</v>
      </c>
      <c r="DC16" s="908">
        <v>-8.8295367142146794E-2</v>
      </c>
      <c r="DD16" s="909">
        <v>1.1992222126303069</v>
      </c>
      <c r="DE16" s="908">
        <v>1.1320721082454424</v>
      </c>
      <c r="DF16" s="1005"/>
    </row>
    <row r="17" spans="1:112" s="1002" customFormat="1" ht="19.5" customHeight="1">
      <c r="A17" s="1007" t="s">
        <v>0</v>
      </c>
      <c r="B17" s="623">
        <v>23472.65</v>
      </c>
      <c r="C17" s="624">
        <v>32730.22</v>
      </c>
      <c r="D17" s="1000">
        <v>9257.57</v>
      </c>
      <c r="E17" s="525">
        <v>0.3943981612642799</v>
      </c>
      <c r="F17" s="623">
        <v>2031.85</v>
      </c>
      <c r="G17" s="996">
        <v>1829.9</v>
      </c>
      <c r="H17" s="1000">
        <v>-201.94999999999982</v>
      </c>
      <c r="I17" s="549">
        <v>-9.9392179540812475E-2</v>
      </c>
      <c r="J17" s="989">
        <v>8.6562446080864316E-2</v>
      </c>
      <c r="K17" s="908">
        <v>5.5908576233218106E-2</v>
      </c>
      <c r="L17" s="623">
        <v>111.87</v>
      </c>
      <c r="M17" s="624">
        <v>4930.12</v>
      </c>
      <c r="N17" s="1000">
        <v>4818.25</v>
      </c>
      <c r="O17" s="549">
        <v>43.070081344417623</v>
      </c>
      <c r="P17" s="989">
        <v>5.5058198193764306E-2</v>
      </c>
      <c r="Q17" s="908">
        <v>2.6942018689545875</v>
      </c>
      <c r="R17" s="623">
        <v>1919.98</v>
      </c>
      <c r="S17" s="996">
        <v>-3100.22</v>
      </c>
      <c r="T17" s="1000">
        <v>-5020.2</v>
      </c>
      <c r="U17" s="549">
        <v>-2.6147147366118397</v>
      </c>
      <c r="V17" s="989">
        <v>0.94494180180623577</v>
      </c>
      <c r="W17" s="908">
        <v>-1.6942018689545875</v>
      </c>
      <c r="X17" s="623">
        <v>0</v>
      </c>
      <c r="Y17" s="624">
        <v>41.78</v>
      </c>
      <c r="Z17" s="1000">
        <v>41.78</v>
      </c>
      <c r="AA17" s="549" t="s">
        <v>583</v>
      </c>
      <c r="AB17" s="909">
        <v>0</v>
      </c>
      <c r="AC17" s="908">
        <v>2.2831848734903546E-2</v>
      </c>
      <c r="AD17" s="623">
        <v>1919.98</v>
      </c>
      <c r="AE17" s="624">
        <v>-3142</v>
      </c>
      <c r="AF17" s="1000">
        <v>-5061.9799999999996</v>
      </c>
      <c r="AG17" s="549">
        <v>-2.6364753799518743</v>
      </c>
      <c r="AH17" s="909">
        <v>0.94494180180623577</v>
      </c>
      <c r="AI17" s="908">
        <v>-1.7170337176894912</v>
      </c>
      <c r="AJ17" s="623">
        <v>413.92</v>
      </c>
      <c r="AK17" s="996">
        <v>4503.34</v>
      </c>
      <c r="AL17" s="1000">
        <v>4089.42</v>
      </c>
      <c r="AM17" s="549">
        <v>9.8797352145342092</v>
      </c>
      <c r="AN17" s="909">
        <v>1.7634140158865743E-2</v>
      </c>
      <c r="AO17" s="908">
        <v>0.13758966484184951</v>
      </c>
      <c r="AP17" s="623">
        <v>39.520000000000003</v>
      </c>
      <c r="AQ17" s="624">
        <v>489.03</v>
      </c>
      <c r="AR17" s="1000">
        <v>449.51</v>
      </c>
      <c r="AS17" s="549">
        <v>11.374240890688258</v>
      </c>
      <c r="AT17" s="909">
        <v>1.9450254693998081E-2</v>
      </c>
      <c r="AU17" s="908">
        <v>0.26724411170009288</v>
      </c>
      <c r="AV17" s="623">
        <v>103.15</v>
      </c>
      <c r="AW17" s="996">
        <v>29.46</v>
      </c>
      <c r="AX17" s="1000">
        <v>-73.69</v>
      </c>
      <c r="AY17" s="549">
        <v>-0.71439650993698489</v>
      </c>
      <c r="AZ17" s="909">
        <v>2.6100708502024292</v>
      </c>
      <c r="BA17" s="908">
        <v>6.024170296300841E-2</v>
      </c>
      <c r="BB17" s="623">
        <v>142.66999999999999</v>
      </c>
      <c r="BC17" s="624">
        <v>518.49</v>
      </c>
      <c r="BD17" s="1000">
        <v>375.82000000000005</v>
      </c>
      <c r="BE17" s="549">
        <v>2.6341907899348151</v>
      </c>
      <c r="BF17" s="909">
        <v>7.4308065709017795E-2</v>
      </c>
      <c r="BG17" s="908" t="s">
        <v>193</v>
      </c>
      <c r="BH17" s="623">
        <v>142.66999999999999</v>
      </c>
      <c r="BI17" s="624">
        <v>518.49</v>
      </c>
      <c r="BJ17" s="1000">
        <v>375.82000000000005</v>
      </c>
      <c r="BK17" s="549">
        <v>2.6341907899348151</v>
      </c>
      <c r="BL17" s="909">
        <v>7.4308065709017795E-2</v>
      </c>
      <c r="BM17" s="908" t="s">
        <v>193</v>
      </c>
      <c r="BN17" s="623">
        <v>5348.84</v>
      </c>
      <c r="BO17" s="624">
        <v>22562.73</v>
      </c>
      <c r="BP17" s="1000">
        <v>17213.89</v>
      </c>
      <c r="BQ17" s="549">
        <v>3.2182473209144411</v>
      </c>
      <c r="BR17" s="909">
        <v>0.22787542096865926</v>
      </c>
      <c r="BS17" s="908">
        <v>0.68935466978223792</v>
      </c>
      <c r="BT17" s="623">
        <v>-3766.11</v>
      </c>
      <c r="BU17" s="996">
        <v>-9420.0400000000009</v>
      </c>
      <c r="BV17" s="1000">
        <v>-5653.93</v>
      </c>
      <c r="BW17" s="549">
        <v>-1.5012652312332886</v>
      </c>
      <c r="BX17" s="909">
        <v>-1.9615360576672674</v>
      </c>
      <c r="BY17" s="908" t="s">
        <v>193</v>
      </c>
      <c r="BZ17" s="623">
        <v>-19.57</v>
      </c>
      <c r="CA17" s="624">
        <v>0</v>
      </c>
      <c r="CB17" s="1000">
        <v>19.57</v>
      </c>
      <c r="CC17" s="549">
        <v>1</v>
      </c>
      <c r="CD17" s="909">
        <v>-1.0192814508484464E-2</v>
      </c>
      <c r="CE17" s="908" t="s">
        <v>193</v>
      </c>
      <c r="CF17" s="623">
        <v>1436.57</v>
      </c>
      <c r="CG17" s="996">
        <v>1063.51</v>
      </c>
      <c r="CH17" s="1000">
        <v>-373.05999999999995</v>
      </c>
      <c r="CI17" s="549">
        <v>-0.25968800684964877</v>
      </c>
      <c r="CJ17" s="909">
        <v>0.74822133563891291</v>
      </c>
      <c r="CK17" s="908" t="s">
        <v>193</v>
      </c>
      <c r="CL17" s="623">
        <v>4854.6400000000003</v>
      </c>
      <c r="CM17" s="996">
        <v>4709.7299999999996</v>
      </c>
      <c r="CN17" s="1000">
        <v>-144.91000000000076</v>
      </c>
      <c r="CO17" s="549">
        <v>-2.9849793187548563E-2</v>
      </c>
      <c r="CP17" s="909">
        <v>2.5284846717153306</v>
      </c>
      <c r="CQ17" s="908" t="s">
        <v>193</v>
      </c>
      <c r="CR17" s="623">
        <v>37.43</v>
      </c>
      <c r="CS17" s="996">
        <v>19.559999999999999</v>
      </c>
      <c r="CT17" s="1000">
        <v>-17.87</v>
      </c>
      <c r="CU17" s="549">
        <v>-0.47742452578145878</v>
      </c>
      <c r="CV17" s="909">
        <v>1.9494994739528537E-2</v>
      </c>
      <c r="CW17" s="908" t="s">
        <v>193</v>
      </c>
      <c r="CX17" s="623">
        <v>-765.66</v>
      </c>
      <c r="CY17" s="996">
        <v>-33.24</v>
      </c>
      <c r="CZ17" s="1000">
        <v>732.42</v>
      </c>
      <c r="DA17" s="549">
        <v>0.95658647441423084</v>
      </c>
      <c r="DB17" s="909">
        <v>-3.2619239838705898E-2</v>
      </c>
      <c r="DC17" s="908">
        <v>-1.0155752084770589E-3</v>
      </c>
      <c r="DD17" s="909">
        <v>1.398785404014625</v>
      </c>
      <c r="DE17" s="908">
        <v>0.98941756842775297</v>
      </c>
      <c r="DF17" s="1006"/>
      <c r="DG17" s="1003"/>
      <c r="DH17" s="999"/>
    </row>
    <row r="18" spans="1:112" s="1002" customFormat="1" ht="19.5" customHeight="1">
      <c r="A18" s="1007" t="s">
        <v>385</v>
      </c>
      <c r="B18" s="623">
        <v>28497.200000000001</v>
      </c>
      <c r="C18" s="624">
        <v>32711.77</v>
      </c>
      <c r="D18" s="1000">
        <v>4214.57</v>
      </c>
      <c r="E18" s="525">
        <v>0.14789417907724267</v>
      </c>
      <c r="F18" s="623">
        <v>1388.77</v>
      </c>
      <c r="G18" s="996">
        <v>1814.22</v>
      </c>
      <c r="H18" s="1000">
        <v>425.45000000000005</v>
      </c>
      <c r="I18" s="549">
        <v>0.30635022357913844</v>
      </c>
      <c r="J18" s="989">
        <v>4.8733559788330078E-2</v>
      </c>
      <c r="K18" s="908">
        <v>5.5460771459324883E-2</v>
      </c>
      <c r="L18" s="623">
        <v>-675.87</v>
      </c>
      <c r="M18" s="624">
        <v>414.34</v>
      </c>
      <c r="N18" s="1000">
        <v>1090.21</v>
      </c>
      <c r="O18" s="549">
        <v>1.6130468877150932</v>
      </c>
      <c r="P18" s="989">
        <v>-0.48666805878583208</v>
      </c>
      <c r="Q18" s="908">
        <v>0.22838465015268267</v>
      </c>
      <c r="R18" s="623">
        <v>2064.64</v>
      </c>
      <c r="S18" s="996">
        <v>1399.88</v>
      </c>
      <c r="T18" s="1000">
        <v>-664.75999999999976</v>
      </c>
      <c r="U18" s="549">
        <v>-0.32197380657160563</v>
      </c>
      <c r="V18" s="989">
        <v>1.4866680587858321</v>
      </c>
      <c r="W18" s="908">
        <v>0.77161534984731739</v>
      </c>
      <c r="X18" s="623">
        <v>712.2</v>
      </c>
      <c r="Y18" s="624">
        <v>148.19999999999999</v>
      </c>
      <c r="Z18" s="1000">
        <v>-564</v>
      </c>
      <c r="AA18" s="549">
        <v>-0.79191238416175225</v>
      </c>
      <c r="AB18" s="909">
        <v>0.51282789806807472</v>
      </c>
      <c r="AC18" s="908">
        <v>8.1687998147964402E-2</v>
      </c>
      <c r="AD18" s="623">
        <v>1352.44</v>
      </c>
      <c r="AE18" s="624">
        <v>1251.68</v>
      </c>
      <c r="AF18" s="1000">
        <v>-100.75999999999999</v>
      </c>
      <c r="AG18" s="549">
        <v>-7.4502380881961483E-2</v>
      </c>
      <c r="AH18" s="909">
        <v>0.97384016071775747</v>
      </c>
      <c r="AI18" s="908">
        <v>0.68992735169935293</v>
      </c>
      <c r="AJ18" s="623">
        <v>44.26</v>
      </c>
      <c r="AK18" s="996">
        <v>1774.48</v>
      </c>
      <c r="AL18" s="1000">
        <v>1730.22</v>
      </c>
      <c r="AM18" s="549">
        <v>39.092182557614102</v>
      </c>
      <c r="AN18" s="909">
        <v>1.553135044846511E-3</v>
      </c>
      <c r="AO18" s="908">
        <v>5.4245918212313185E-2</v>
      </c>
      <c r="AP18" s="623">
        <v>2.93</v>
      </c>
      <c r="AQ18" s="624">
        <v>6.1</v>
      </c>
      <c r="AR18" s="1000">
        <v>3.1699999999999995</v>
      </c>
      <c r="AS18" s="549">
        <v>1.0819112627986345</v>
      </c>
      <c r="AT18" s="909">
        <v>2.1097805972191221E-3</v>
      </c>
      <c r="AU18" s="908">
        <v>3.362326509464122E-3</v>
      </c>
      <c r="AV18" s="623">
        <v>786.37</v>
      </c>
      <c r="AW18" s="996">
        <v>529.12</v>
      </c>
      <c r="AX18" s="1000">
        <v>-257.25</v>
      </c>
      <c r="AY18" s="549">
        <v>-0.32713608097969149</v>
      </c>
      <c r="AZ18" s="909">
        <v>268.38566552901023</v>
      </c>
      <c r="BA18" s="908">
        <v>86.740983606557378</v>
      </c>
      <c r="BB18" s="623">
        <v>789.3</v>
      </c>
      <c r="BC18" s="624">
        <v>535.22</v>
      </c>
      <c r="BD18" s="1000">
        <v>-254.07999999999993</v>
      </c>
      <c r="BE18" s="549">
        <v>-0.32190548587355877</v>
      </c>
      <c r="BF18" s="909">
        <v>0.38229424984500932</v>
      </c>
      <c r="BG18" s="908">
        <v>0.382332771380404</v>
      </c>
      <c r="BH18" s="623">
        <v>789.3</v>
      </c>
      <c r="BI18" s="624">
        <v>535.22</v>
      </c>
      <c r="BJ18" s="1000">
        <v>-254.07999999999993</v>
      </c>
      <c r="BK18" s="549">
        <v>-0.32190548587355877</v>
      </c>
      <c r="BL18" s="909">
        <v>0.5836118422998432</v>
      </c>
      <c r="BM18" s="908">
        <v>0.42760130384762879</v>
      </c>
      <c r="BN18" s="623">
        <v>1782.69</v>
      </c>
      <c r="BO18" s="624">
        <v>7776.22</v>
      </c>
      <c r="BP18" s="1000">
        <v>5993.5300000000007</v>
      </c>
      <c r="BQ18" s="549">
        <v>3.3620708031121511</v>
      </c>
      <c r="BR18" s="909">
        <v>6.2556672234465135E-2</v>
      </c>
      <c r="BS18" s="908">
        <v>0.23771932854749223</v>
      </c>
      <c r="BT18" s="623">
        <v>-1107.3900000000001</v>
      </c>
      <c r="BU18" s="996">
        <v>-5686.14</v>
      </c>
      <c r="BV18" s="1000">
        <v>-4578.75</v>
      </c>
      <c r="BW18" s="549">
        <v>-4.1347221845962121</v>
      </c>
      <c r="BX18" s="909">
        <v>-0.81880896749578547</v>
      </c>
      <c r="BY18" s="908">
        <v>-4.5428064681068641</v>
      </c>
      <c r="BZ18" s="623">
        <v>-6.29</v>
      </c>
      <c r="CA18" s="624">
        <v>0</v>
      </c>
      <c r="CB18" s="1000">
        <v>6.29</v>
      </c>
      <c r="CC18" s="549">
        <v>1</v>
      </c>
      <c r="CD18" s="909">
        <v>-4.6508532726035907E-3</v>
      </c>
      <c r="CE18" s="908">
        <v>0</v>
      </c>
      <c r="CF18" s="623">
        <v>2965.4</v>
      </c>
      <c r="CG18" s="996">
        <v>1988.5</v>
      </c>
      <c r="CH18" s="1000">
        <v>-976.90000000000009</v>
      </c>
      <c r="CI18" s="549">
        <v>-0.32943279152896743</v>
      </c>
      <c r="CJ18" s="909">
        <v>2.1926296175800775</v>
      </c>
      <c r="CK18" s="908">
        <v>1.5886648344624823</v>
      </c>
      <c r="CL18" s="623">
        <v>4352.91</v>
      </c>
      <c r="CM18" s="996">
        <v>2356.63</v>
      </c>
      <c r="CN18" s="1000">
        <v>-1996.2799999999997</v>
      </c>
      <c r="CO18" s="549">
        <v>-0.45860814949080037</v>
      </c>
      <c r="CP18" s="909">
        <v>3.218560527638934</v>
      </c>
      <c r="CQ18" s="908">
        <v>1.8827735523456475</v>
      </c>
      <c r="CR18" s="623">
        <v>19.14</v>
      </c>
      <c r="CS18" s="996">
        <v>0</v>
      </c>
      <c r="CT18" s="1000">
        <v>-19.14</v>
      </c>
      <c r="CU18" s="549">
        <v>-1</v>
      </c>
      <c r="CV18" s="909">
        <v>1.4152198988494869E-2</v>
      </c>
      <c r="CW18" s="908">
        <v>0</v>
      </c>
      <c r="CX18" s="623">
        <v>-5660.63</v>
      </c>
      <c r="CY18" s="996">
        <v>2057.46</v>
      </c>
      <c r="CZ18" s="1000">
        <v>7718.09</v>
      </c>
      <c r="DA18" s="549">
        <v>1.3634683771947644</v>
      </c>
      <c r="DB18" s="909">
        <v>-0.19863811181449406</v>
      </c>
      <c r="DC18" s="908">
        <v>6.2896627116172554E-2</v>
      </c>
      <c r="DD18" s="909">
        <v>5.1854943657389603</v>
      </c>
      <c r="DE18" s="908">
        <v>-0.64375878818867438</v>
      </c>
      <c r="DF18" s="1006"/>
      <c r="DG18" s="1003"/>
      <c r="DH18" s="999"/>
    </row>
    <row r="19" spans="1:112" s="1002" customFormat="1" ht="19.5" customHeight="1">
      <c r="A19" s="1007" t="s">
        <v>381</v>
      </c>
      <c r="B19" s="623">
        <v>24962.2</v>
      </c>
      <c r="C19" s="624">
        <v>31053.35</v>
      </c>
      <c r="D19" s="1000">
        <v>6091.1499999999978</v>
      </c>
      <c r="E19" s="525">
        <v>0.24401495060531514</v>
      </c>
      <c r="F19" s="623">
        <v>5466.95</v>
      </c>
      <c r="G19" s="996">
        <v>5984.19</v>
      </c>
      <c r="H19" s="1000">
        <v>517.23999999999978</v>
      </c>
      <c r="I19" s="549">
        <v>9.4612169491215356E-2</v>
      </c>
      <c r="J19" s="989">
        <v>0.2190091418224355</v>
      </c>
      <c r="K19" s="908">
        <v>0.19270674500496726</v>
      </c>
      <c r="L19" s="623">
        <v>1622.07</v>
      </c>
      <c r="M19" s="624">
        <v>428.42</v>
      </c>
      <c r="N19" s="1000">
        <v>-1193.6499999999999</v>
      </c>
      <c r="O19" s="549">
        <v>-0.73588069565431824</v>
      </c>
      <c r="P19" s="989">
        <v>0.29670474396144103</v>
      </c>
      <c r="Q19" s="908">
        <v>7.159197819587948E-2</v>
      </c>
      <c r="R19" s="623">
        <v>3844.88</v>
      </c>
      <c r="S19" s="996">
        <v>5555.77</v>
      </c>
      <c r="T19" s="1000">
        <v>1710.8900000000003</v>
      </c>
      <c r="U19" s="549">
        <v>0.44497877697093285</v>
      </c>
      <c r="V19" s="989">
        <v>0.70329525603855902</v>
      </c>
      <c r="W19" s="908">
        <v>0.92840802180412063</v>
      </c>
      <c r="X19" s="623">
        <v>495.77</v>
      </c>
      <c r="Y19" s="624">
        <v>500.75</v>
      </c>
      <c r="Z19" s="1000">
        <v>4.9800000000000182</v>
      </c>
      <c r="AA19" s="549">
        <v>1.0044980535328919E-2</v>
      </c>
      <c r="AB19" s="909">
        <v>9.0684934012566415E-2</v>
      </c>
      <c r="AC19" s="908">
        <v>8.3678827042590567E-2</v>
      </c>
      <c r="AD19" s="623">
        <v>3349.11</v>
      </c>
      <c r="AE19" s="624">
        <v>5055.03</v>
      </c>
      <c r="AF19" s="1000">
        <v>1705.9199999999996</v>
      </c>
      <c r="AG19" s="549">
        <v>0.5093651746284833</v>
      </c>
      <c r="AH19" s="909">
        <v>0.61261032202599264</v>
      </c>
      <c r="AI19" s="908">
        <v>0.84473086583146595</v>
      </c>
      <c r="AJ19" s="623">
        <v>615.58000000000004</v>
      </c>
      <c r="AK19" s="996">
        <v>10080.91</v>
      </c>
      <c r="AL19" s="1000">
        <v>9465.33</v>
      </c>
      <c r="AM19" s="549">
        <v>15.376279281328177</v>
      </c>
      <c r="AN19" s="909">
        <v>2.4660486655823606E-2</v>
      </c>
      <c r="AO19" s="908">
        <v>0.32463196402320521</v>
      </c>
      <c r="AP19" s="623">
        <v>247.75</v>
      </c>
      <c r="AQ19" s="624">
        <v>1674.23</v>
      </c>
      <c r="AR19" s="1000">
        <v>1426.48</v>
      </c>
      <c r="AS19" s="549">
        <v>5.7577396569122099</v>
      </c>
      <c r="AT19" s="909">
        <v>4.531777316419576E-2</v>
      </c>
      <c r="AU19" s="908">
        <v>0.27977554188620352</v>
      </c>
      <c r="AV19" s="623">
        <v>3092.47</v>
      </c>
      <c r="AW19" s="996">
        <v>1414.52</v>
      </c>
      <c r="AX19" s="1000">
        <v>-1677.9499999999998</v>
      </c>
      <c r="AY19" s="549">
        <v>-0.54259216742603811</v>
      </c>
      <c r="AZ19" s="909">
        <v>12.482219979818364</v>
      </c>
      <c r="BA19" s="908">
        <v>0.84487794389062432</v>
      </c>
      <c r="BB19" s="623">
        <v>3340.22</v>
      </c>
      <c r="BC19" s="624">
        <v>3088.75</v>
      </c>
      <c r="BD19" s="1000">
        <v>-251.4699999999998</v>
      </c>
      <c r="BE19" s="549">
        <v>-7.5285460239145868E-2</v>
      </c>
      <c r="BF19" s="909">
        <v>0.86874492832025962</v>
      </c>
      <c r="BG19" s="908">
        <v>0.55595354019334853</v>
      </c>
      <c r="BH19" s="623">
        <v>3340.22</v>
      </c>
      <c r="BI19" s="624">
        <v>3088.75</v>
      </c>
      <c r="BJ19" s="1000">
        <v>-251.4699999999998</v>
      </c>
      <c r="BK19" s="549">
        <v>-7.5285460239145868E-2</v>
      </c>
      <c r="BL19" s="909">
        <v>0.99734556344819958</v>
      </c>
      <c r="BM19" s="908">
        <v>0.61102505820934794</v>
      </c>
      <c r="BN19" s="623">
        <v>1609.44</v>
      </c>
      <c r="BO19" s="624">
        <v>3666.02</v>
      </c>
      <c r="BP19" s="1000">
        <v>2056.58</v>
      </c>
      <c r="BQ19" s="549">
        <v>1.2778233422805447</v>
      </c>
      <c r="BR19" s="909">
        <v>6.447508633053177E-2</v>
      </c>
      <c r="BS19" s="908">
        <v>0.11805553990149212</v>
      </c>
      <c r="BT19" s="623">
        <v>-3515.56</v>
      </c>
      <c r="BU19" s="996">
        <v>-2200.66</v>
      </c>
      <c r="BV19" s="1000">
        <v>1314.9</v>
      </c>
      <c r="BW19" s="549">
        <v>0.37402291526812231</v>
      </c>
      <c r="BX19" s="909">
        <v>-1.0496997709839331</v>
      </c>
      <c r="BY19" s="908">
        <v>-0.43534064090618652</v>
      </c>
      <c r="BZ19" s="623">
        <v>-33.21</v>
      </c>
      <c r="CA19" s="624">
        <v>0</v>
      </c>
      <c r="CB19" s="1000">
        <v>33.21</v>
      </c>
      <c r="CC19" s="549">
        <v>1</v>
      </c>
      <c r="CD19" s="909">
        <v>-9.9160672536882932E-3</v>
      </c>
      <c r="CE19" s="908">
        <v>0</v>
      </c>
      <c r="CF19" s="623">
        <v>3937.11</v>
      </c>
      <c r="CG19" s="996">
        <v>3640.54</v>
      </c>
      <c r="CH19" s="1000">
        <v>-296.57000000000016</v>
      </c>
      <c r="CI19" s="549">
        <v>-7.5326826022133031E-2</v>
      </c>
      <c r="CJ19" s="909">
        <v>1.1755690317726202</v>
      </c>
      <c r="CK19" s="908">
        <v>0.72018168042523989</v>
      </c>
      <c r="CL19" s="623">
        <v>8431.36</v>
      </c>
      <c r="CM19" s="996">
        <v>4794.82</v>
      </c>
      <c r="CN19" s="1000">
        <v>-3636.5400000000009</v>
      </c>
      <c r="CO19" s="549">
        <v>-0.43131120009108859</v>
      </c>
      <c r="CP19" s="909">
        <v>2.5174927070176856</v>
      </c>
      <c r="CQ19" s="908">
        <v>0.94852453892459587</v>
      </c>
      <c r="CR19" s="623">
        <v>99.4</v>
      </c>
      <c r="CS19" s="996">
        <v>10.53</v>
      </c>
      <c r="CT19" s="1000">
        <v>-88.87</v>
      </c>
      <c r="CU19" s="549">
        <v>-0.89406438631790741</v>
      </c>
      <c r="CV19" s="909">
        <v>2.9679526799657224E-2</v>
      </c>
      <c r="CW19" s="908">
        <v>2.0830736909573239E-3</v>
      </c>
      <c r="CX19" s="623">
        <v>-8910.23</v>
      </c>
      <c r="CY19" s="996">
        <v>-4278.96</v>
      </c>
      <c r="CZ19" s="1000">
        <v>4631.2699999999995</v>
      </c>
      <c r="DA19" s="549">
        <v>0.51976997226783139</v>
      </c>
      <c r="DB19" s="909">
        <v>-0.35694890674700142</v>
      </c>
      <c r="DC19" s="908">
        <v>-0.13779382900717638</v>
      </c>
      <c r="DD19" s="909">
        <v>3.660473976668428</v>
      </c>
      <c r="DE19" s="908">
        <v>1.8464756885715812</v>
      </c>
      <c r="DF19" s="1006"/>
      <c r="DG19" s="1003"/>
      <c r="DH19" s="999"/>
    </row>
    <row r="20" spans="1:112" s="1002" customFormat="1" ht="19.5" customHeight="1">
      <c r="A20" s="1007" t="s">
        <v>28</v>
      </c>
      <c r="B20" s="623">
        <v>33226.21</v>
      </c>
      <c r="C20" s="624">
        <v>25437.18</v>
      </c>
      <c r="D20" s="1000">
        <v>-7789.0299999999988</v>
      </c>
      <c r="E20" s="525">
        <v>-0.23442426927416635</v>
      </c>
      <c r="F20" s="623">
        <v>19617.28</v>
      </c>
      <c r="G20" s="996">
        <v>17939.669999999998</v>
      </c>
      <c r="H20" s="1000">
        <v>-1677.6100000000006</v>
      </c>
      <c r="I20" s="549">
        <v>-8.5516952401148413E-2</v>
      </c>
      <c r="J20" s="989">
        <v>0.59041581931854403</v>
      </c>
      <c r="K20" s="908">
        <v>0.70525388427490776</v>
      </c>
      <c r="L20" s="623">
        <v>359.77</v>
      </c>
      <c r="M20" s="624">
        <v>-2773.93</v>
      </c>
      <c r="N20" s="1000">
        <v>-3133.7</v>
      </c>
      <c r="O20" s="549">
        <v>-8.7102871278872609</v>
      </c>
      <c r="P20" s="989">
        <v>1.8339443592587761E-2</v>
      </c>
      <c r="Q20" s="908">
        <v>-0.15462547527351395</v>
      </c>
      <c r="R20" s="623">
        <v>19257.52</v>
      </c>
      <c r="S20" s="996">
        <v>20713.599999999999</v>
      </c>
      <c r="T20" s="1000">
        <v>1456.0799999999981</v>
      </c>
      <c r="U20" s="549">
        <v>7.5610982099460267E-2</v>
      </c>
      <c r="V20" s="989">
        <v>0.9816610661620776</v>
      </c>
      <c r="W20" s="908">
        <v>1.1546254752735139</v>
      </c>
      <c r="X20" s="623">
        <v>508.4</v>
      </c>
      <c r="Y20" s="624">
        <v>408.34</v>
      </c>
      <c r="Z20" s="1000">
        <v>-100.06</v>
      </c>
      <c r="AA20" s="549">
        <v>-0.19681353265145557</v>
      </c>
      <c r="AB20" s="909">
        <v>2.5915927182565576E-2</v>
      </c>
      <c r="AC20" s="908">
        <v>2.2761845674976185E-2</v>
      </c>
      <c r="AD20" s="623">
        <v>18749.12</v>
      </c>
      <c r="AE20" s="624">
        <v>20305.259999999998</v>
      </c>
      <c r="AF20" s="1000">
        <v>1556.1399999999994</v>
      </c>
      <c r="AG20" s="549">
        <v>8.2998028707480645E-2</v>
      </c>
      <c r="AH20" s="909">
        <v>0.95574513897951197</v>
      </c>
      <c r="AI20" s="908">
        <v>1.1318636295985378</v>
      </c>
      <c r="AJ20" s="623">
        <v>6708.73</v>
      </c>
      <c r="AK20" s="996">
        <v>6686.82</v>
      </c>
      <c r="AL20" s="1000">
        <v>-21.909999999999854</v>
      </c>
      <c r="AM20" s="549">
        <v>-3.2658938427988391E-3</v>
      </c>
      <c r="AN20" s="909">
        <v>0.20191078067585799</v>
      </c>
      <c r="AO20" s="908">
        <v>0.26287583765181516</v>
      </c>
      <c r="AP20" s="623">
        <v>2937.96</v>
      </c>
      <c r="AQ20" s="624">
        <v>4338.7700000000004</v>
      </c>
      <c r="AR20" s="1000">
        <v>1400.8100000000004</v>
      </c>
      <c r="AS20" s="549">
        <v>0.47679682500782872</v>
      </c>
      <c r="AT20" s="909">
        <v>0.14976388163904478</v>
      </c>
      <c r="AU20" s="908">
        <v>0.2418533897223305</v>
      </c>
      <c r="AV20" s="623">
        <v>1458.94</v>
      </c>
      <c r="AW20" s="996">
        <v>1703.4</v>
      </c>
      <c r="AX20" s="1000">
        <v>244.46000000000004</v>
      </c>
      <c r="AY20" s="549">
        <v>0.16756000932183643</v>
      </c>
      <c r="AZ20" s="909">
        <v>0.49658266280003815</v>
      </c>
      <c r="BA20" s="908">
        <v>0.3925997460109662</v>
      </c>
      <c r="BB20" s="623">
        <v>4396.8900000000003</v>
      </c>
      <c r="BC20" s="624">
        <v>6042.17</v>
      </c>
      <c r="BD20" s="1000">
        <v>1645.2799999999997</v>
      </c>
      <c r="BE20" s="549">
        <v>0.37419175826550122</v>
      </c>
      <c r="BF20" s="909">
        <v>0.22832067680573617</v>
      </c>
      <c r="BG20" s="908">
        <v>0.29170062181368767</v>
      </c>
      <c r="BH20" s="623">
        <v>4396.8900000000003</v>
      </c>
      <c r="BI20" s="624">
        <v>6042.17</v>
      </c>
      <c r="BJ20" s="1000">
        <v>1645.2799999999997</v>
      </c>
      <c r="BK20" s="549">
        <v>0.37419175826550122</v>
      </c>
      <c r="BL20" s="909">
        <v>0.23451180642078137</v>
      </c>
      <c r="BM20" s="908">
        <v>0.29756673886470797</v>
      </c>
      <c r="BN20" s="623">
        <v>9345.02</v>
      </c>
      <c r="BO20" s="624">
        <v>8902.14</v>
      </c>
      <c r="BP20" s="1000">
        <v>-442.88000000000102</v>
      </c>
      <c r="BQ20" s="549">
        <v>-4.7392086908321328E-2</v>
      </c>
      <c r="BR20" s="909">
        <v>0.28125446748214739</v>
      </c>
      <c r="BS20" s="908">
        <v>0.34996568015794199</v>
      </c>
      <c r="BT20" s="623">
        <v>4496.2</v>
      </c>
      <c r="BU20" s="996">
        <v>5443.9</v>
      </c>
      <c r="BV20" s="1000">
        <v>947.69999999999982</v>
      </c>
      <c r="BW20" s="549">
        <v>0.21077799030292244</v>
      </c>
      <c r="BX20" s="909">
        <v>0.23980858834974655</v>
      </c>
      <c r="BY20" s="908">
        <v>0.26810294475421642</v>
      </c>
      <c r="BZ20" s="623">
        <v>-1639.67</v>
      </c>
      <c r="CA20" s="624">
        <v>0</v>
      </c>
      <c r="CB20" s="1000">
        <v>1639.67</v>
      </c>
      <c r="CC20" s="549">
        <v>1</v>
      </c>
      <c r="CD20" s="909">
        <v>-8.7453171135498636E-2</v>
      </c>
      <c r="CE20" s="908">
        <v>0</v>
      </c>
      <c r="CF20" s="623">
        <v>3762.22</v>
      </c>
      <c r="CG20" s="996">
        <v>3283.99</v>
      </c>
      <c r="CH20" s="1000">
        <v>-478.23</v>
      </c>
      <c r="CI20" s="549">
        <v>-0.12711377856690997</v>
      </c>
      <c r="CJ20" s="909">
        <v>0.20066115103002169</v>
      </c>
      <c r="CK20" s="908">
        <v>0.16173099975080349</v>
      </c>
      <c r="CL20" s="623">
        <v>4233.8599999999997</v>
      </c>
      <c r="CM20" s="996">
        <v>1974.14</v>
      </c>
      <c r="CN20" s="1000">
        <v>-2259.7199999999993</v>
      </c>
      <c r="CO20" s="549">
        <v>-0.53372572546092678</v>
      </c>
      <c r="CP20" s="909">
        <v>0.22581646498609001</v>
      </c>
      <c r="CQ20" s="908">
        <v>9.7223084067872084E-2</v>
      </c>
      <c r="CR20" s="623">
        <v>321.06</v>
      </c>
      <c r="CS20" s="996">
        <v>274.58999999999997</v>
      </c>
      <c r="CT20" s="1000">
        <v>-46.470000000000027</v>
      </c>
      <c r="CU20" s="549">
        <v>-0.14473930106522154</v>
      </c>
      <c r="CV20" s="909">
        <v>1.7124003686573023E-2</v>
      </c>
      <c r="CW20" s="908">
        <v>1.3523096970932656E-2</v>
      </c>
      <c r="CX20" s="623">
        <v>3178.54</v>
      </c>
      <c r="CY20" s="996">
        <v>3286.49</v>
      </c>
      <c r="CZ20" s="1000">
        <v>107.94999999999982</v>
      </c>
      <c r="DA20" s="549">
        <v>3.396213355817445E-2</v>
      </c>
      <c r="DB20" s="909">
        <v>9.5663634221296978E-2</v>
      </c>
      <c r="DC20" s="908">
        <v>0.12920024939871477</v>
      </c>
      <c r="DD20" s="909">
        <v>0.83046937669607968</v>
      </c>
      <c r="DE20" s="908">
        <v>0.83814637192530406</v>
      </c>
      <c r="DF20" s="1006"/>
      <c r="DG20" s="1003"/>
      <c r="DH20" s="999"/>
    </row>
    <row r="21" spans="1:112" s="1002" customFormat="1" ht="19.5" customHeight="1">
      <c r="A21" s="1279" t="s">
        <v>565</v>
      </c>
      <c r="B21" s="623">
        <v>25468.959999999999</v>
      </c>
      <c r="C21" s="624">
        <v>22808.04</v>
      </c>
      <c r="D21" s="1000">
        <v>-2660.9199999999983</v>
      </c>
      <c r="E21" s="525">
        <v>-0.10447697903644272</v>
      </c>
      <c r="F21" s="623">
        <v>918</v>
      </c>
      <c r="G21" s="996">
        <v>1807.81</v>
      </c>
      <c r="H21" s="1000">
        <v>889.81</v>
      </c>
      <c r="I21" s="549">
        <v>0.96929193899782129</v>
      </c>
      <c r="J21" s="989">
        <v>3.6043874583021843E-2</v>
      </c>
      <c r="K21" s="908">
        <v>7.9261962009887735E-2</v>
      </c>
      <c r="L21" s="623">
        <v>362.68</v>
      </c>
      <c r="M21" s="624">
        <v>-1156.54</v>
      </c>
      <c r="N21" s="1000">
        <v>-1519.22</v>
      </c>
      <c r="O21" s="549">
        <v>-4.1888717326568878</v>
      </c>
      <c r="P21" s="989">
        <v>0.39507625272331154</v>
      </c>
      <c r="Q21" s="908">
        <v>-0.63974643353007232</v>
      </c>
      <c r="R21" s="623">
        <v>555.32000000000005</v>
      </c>
      <c r="S21" s="996">
        <v>2964.35</v>
      </c>
      <c r="T21" s="1000">
        <v>2409.0299999999997</v>
      </c>
      <c r="U21" s="549">
        <v>4.3380933515810698</v>
      </c>
      <c r="V21" s="989">
        <v>0.60492374727668852</v>
      </c>
      <c r="W21" s="908">
        <v>1.6397464335300722</v>
      </c>
      <c r="X21" s="623">
        <v>36.26</v>
      </c>
      <c r="Y21" s="624">
        <v>68.31</v>
      </c>
      <c r="Z21" s="1000">
        <v>32.050000000000004</v>
      </c>
      <c r="AA21" s="549">
        <v>0.88389409817981268</v>
      </c>
      <c r="AB21" s="909">
        <v>3.9498910675381263E-2</v>
      </c>
      <c r="AC21" s="908">
        <v>3.7786050525221125E-2</v>
      </c>
      <c r="AD21" s="623">
        <v>519.04999999999995</v>
      </c>
      <c r="AE21" s="624">
        <v>2896.04</v>
      </c>
      <c r="AF21" s="1000">
        <v>2376.9899999999998</v>
      </c>
      <c r="AG21" s="549">
        <v>4.5795010114632504</v>
      </c>
      <c r="AH21" s="909">
        <v>0.56541394335511974</v>
      </c>
      <c r="AI21" s="908">
        <v>1.6019603830048512</v>
      </c>
      <c r="AJ21" s="623">
        <v>15.92</v>
      </c>
      <c r="AK21" s="996">
        <v>175.86</v>
      </c>
      <c r="AL21" s="1000">
        <v>159.94000000000003</v>
      </c>
      <c r="AM21" s="549">
        <v>10.046482412060303</v>
      </c>
      <c r="AN21" s="909">
        <v>6.2507460061188205E-4</v>
      </c>
      <c r="AO21" s="908">
        <v>7.710438950475359E-3</v>
      </c>
      <c r="AP21" s="623">
        <v>-0.17</v>
      </c>
      <c r="AQ21" s="624">
        <v>23.54</v>
      </c>
      <c r="AR21" s="1000">
        <v>23.71</v>
      </c>
      <c r="AS21" s="549">
        <v>139.47058823529412</v>
      </c>
      <c r="AT21" s="909">
        <v>-1.851851851851852E-4</v>
      </c>
      <c r="AU21" s="908">
        <v>1.3021279891139003E-2</v>
      </c>
      <c r="AV21" s="623">
        <v>187.57</v>
      </c>
      <c r="AW21" s="996">
        <v>347.37</v>
      </c>
      <c r="AX21" s="1000">
        <v>159.80000000000001</v>
      </c>
      <c r="AY21" s="549">
        <v>0.85194860585381471</v>
      </c>
      <c r="AZ21" s="909" t="s">
        <v>193</v>
      </c>
      <c r="BA21" s="908">
        <v>14.756584536958369</v>
      </c>
      <c r="BB21" s="623">
        <v>187.4</v>
      </c>
      <c r="BC21" s="624">
        <v>370.9</v>
      </c>
      <c r="BD21" s="1000">
        <v>183.49999999999997</v>
      </c>
      <c r="BE21" s="549">
        <v>0.97918890074706488</v>
      </c>
      <c r="BF21" s="909">
        <v>0.33746308434776345</v>
      </c>
      <c r="BG21" s="908">
        <v>0.12512017811661916</v>
      </c>
      <c r="BH21" s="623">
        <v>187.4</v>
      </c>
      <c r="BI21" s="624">
        <v>370.9</v>
      </c>
      <c r="BJ21" s="1000">
        <v>183.49999999999997</v>
      </c>
      <c r="BK21" s="549">
        <v>0.97918890074706488</v>
      </c>
      <c r="BL21" s="909">
        <v>0.3610442153935074</v>
      </c>
      <c r="BM21" s="908">
        <v>0.12807143547741054</v>
      </c>
      <c r="BN21" s="623">
        <v>3914.56</v>
      </c>
      <c r="BO21" s="624">
        <v>5740.51</v>
      </c>
      <c r="BP21" s="1000">
        <v>1825.9500000000003</v>
      </c>
      <c r="BQ21" s="549">
        <v>0.4664508910324533</v>
      </c>
      <c r="BR21" s="909">
        <v>0.15369924802583224</v>
      </c>
      <c r="BS21" s="908">
        <v>0.25168800124868246</v>
      </c>
      <c r="BT21" s="623">
        <v>-4427.97</v>
      </c>
      <c r="BU21" s="996">
        <v>-3413.31</v>
      </c>
      <c r="BV21" s="1000">
        <v>1014.6600000000003</v>
      </c>
      <c r="BW21" s="549">
        <v>0.22914789395592117</v>
      </c>
      <c r="BX21" s="909">
        <v>-8.5309122435218203</v>
      </c>
      <c r="BY21" s="908">
        <v>-1.1786128644631981</v>
      </c>
      <c r="BZ21" s="623">
        <v>0</v>
      </c>
      <c r="CA21" s="624">
        <v>0</v>
      </c>
      <c r="CB21" s="1000">
        <v>0</v>
      </c>
      <c r="CC21" s="549">
        <v>0</v>
      </c>
      <c r="CD21" s="909">
        <v>0</v>
      </c>
      <c r="CE21" s="908">
        <v>0</v>
      </c>
      <c r="CF21" s="623">
        <v>2672.42</v>
      </c>
      <c r="CG21" s="996">
        <v>4250.3599999999997</v>
      </c>
      <c r="CH21" s="1000">
        <v>1577.9399999999996</v>
      </c>
      <c r="CI21" s="549">
        <v>0.59045359636584049</v>
      </c>
      <c r="CJ21" s="909">
        <v>5.1486754647914461</v>
      </c>
      <c r="CK21" s="908">
        <v>1.4676454745100205</v>
      </c>
      <c r="CL21" s="623">
        <v>1845.92</v>
      </c>
      <c r="CM21" s="996">
        <v>2396.17</v>
      </c>
      <c r="CN21" s="1000">
        <v>550.25</v>
      </c>
      <c r="CO21" s="549">
        <v>0.29808984137990813</v>
      </c>
      <c r="CP21" s="909">
        <v>3.5563433195260576</v>
      </c>
      <c r="CQ21" s="908">
        <v>0.82739533984337232</v>
      </c>
      <c r="CR21" s="623">
        <v>13.06</v>
      </c>
      <c r="CS21" s="996">
        <v>4.25</v>
      </c>
      <c r="CT21" s="1000">
        <v>-8.81</v>
      </c>
      <c r="CU21" s="549">
        <v>-0.67457886676875956</v>
      </c>
      <c r="CV21" s="909">
        <v>2.5161352470860227E-2</v>
      </c>
      <c r="CW21" s="908">
        <v>1.4675211668347123E-3</v>
      </c>
      <c r="CX21" s="623">
        <v>228.22</v>
      </c>
      <c r="CY21" s="996">
        <v>-712.34</v>
      </c>
      <c r="CZ21" s="1000">
        <v>-940.56000000000006</v>
      </c>
      <c r="DA21" s="549">
        <v>-4.1212864779598632</v>
      </c>
      <c r="DB21" s="909">
        <v>8.9607113914349085E-3</v>
      </c>
      <c r="DC21" s="908">
        <v>-3.1231969077570892E-2</v>
      </c>
      <c r="DD21" s="909">
        <v>0.56031210866005199</v>
      </c>
      <c r="DE21" s="908">
        <v>1.245970359525421</v>
      </c>
      <c r="DF21" s="1006"/>
      <c r="DG21" s="1003"/>
      <c r="DH21" s="999"/>
    </row>
    <row r="22" spans="1:112" s="1002" customFormat="1" ht="19.5" customHeight="1">
      <c r="A22" s="1007" t="s">
        <v>55</v>
      </c>
      <c r="B22" s="623">
        <v>23239.439999999999</v>
      </c>
      <c r="C22" s="624">
        <v>18035.419999999998</v>
      </c>
      <c r="D22" s="1000">
        <v>-5204.0200000000004</v>
      </c>
      <c r="E22" s="525">
        <v>-0.22393052500404487</v>
      </c>
      <c r="F22" s="623">
        <v>4978.68</v>
      </c>
      <c r="G22" s="996">
        <v>4701.1400000000003</v>
      </c>
      <c r="H22" s="1000">
        <v>-277.53999999999996</v>
      </c>
      <c r="I22" s="549">
        <v>-5.5745699663364574E-2</v>
      </c>
      <c r="J22" s="989">
        <v>0.21423407792958868</v>
      </c>
      <c r="K22" s="908">
        <v>0.26066152049688895</v>
      </c>
      <c r="L22" s="623">
        <v>-3827.66</v>
      </c>
      <c r="M22" s="624">
        <v>1784.12</v>
      </c>
      <c r="N22" s="1000">
        <v>5611.78</v>
      </c>
      <c r="O22" s="549">
        <v>1.4661124551292435</v>
      </c>
      <c r="P22" s="989">
        <v>-0.76881020672146028</v>
      </c>
      <c r="Q22" s="908">
        <v>0.37950794913574148</v>
      </c>
      <c r="R22" s="623">
        <v>8806.34</v>
      </c>
      <c r="S22" s="996">
        <v>2917.02</v>
      </c>
      <c r="T22" s="1000">
        <v>-5889.32</v>
      </c>
      <c r="U22" s="549">
        <v>-0.66875909855853843</v>
      </c>
      <c r="V22" s="989">
        <v>1.7688102067214602</v>
      </c>
      <c r="W22" s="908">
        <v>0.6204920508642584</v>
      </c>
      <c r="X22" s="623">
        <v>240</v>
      </c>
      <c r="Y22" s="624">
        <v>461.81</v>
      </c>
      <c r="Z22" s="1000">
        <v>221.81</v>
      </c>
      <c r="AA22" s="549">
        <v>0.9242083333333333</v>
      </c>
      <c r="AB22" s="909">
        <v>4.8205548458627588E-2</v>
      </c>
      <c r="AC22" s="908">
        <v>9.8233619930484933E-2</v>
      </c>
      <c r="AD22" s="623">
        <v>8566.34</v>
      </c>
      <c r="AE22" s="624">
        <v>2455.2199999999998</v>
      </c>
      <c r="AF22" s="1000">
        <v>-6111.1200000000008</v>
      </c>
      <c r="AG22" s="549">
        <v>-0.7133875143877082</v>
      </c>
      <c r="AH22" s="909">
        <v>1.7206046582628327</v>
      </c>
      <c r="AI22" s="908">
        <v>0.52226055807740246</v>
      </c>
      <c r="AJ22" s="623">
        <v>6470.09</v>
      </c>
      <c r="AK22" s="996">
        <v>4904.6099999999997</v>
      </c>
      <c r="AL22" s="1000">
        <v>-1565.4800000000005</v>
      </c>
      <c r="AM22" s="549">
        <v>-0.24195644882837802</v>
      </c>
      <c r="AN22" s="909">
        <v>0.27840989283734896</v>
      </c>
      <c r="AO22" s="908">
        <v>0.27194320952880502</v>
      </c>
      <c r="AP22" s="623">
        <v>1601.64</v>
      </c>
      <c r="AQ22" s="624">
        <v>1334.96</v>
      </c>
      <c r="AR22" s="1000">
        <v>-266.68000000000006</v>
      </c>
      <c r="AS22" s="549">
        <v>-0.16650433305861495</v>
      </c>
      <c r="AT22" s="909">
        <v>0.32169972763865123</v>
      </c>
      <c r="AU22" s="908">
        <v>0.28396516589593163</v>
      </c>
      <c r="AV22" s="623">
        <v>817.05</v>
      </c>
      <c r="AW22" s="996">
        <v>-998.2</v>
      </c>
      <c r="AX22" s="1000">
        <v>-1815.25</v>
      </c>
      <c r="AY22" s="549">
        <v>-2.2217122575117805</v>
      </c>
      <c r="AZ22" s="909">
        <v>0.51013336330261472</v>
      </c>
      <c r="BA22" s="908">
        <v>-0.74773775993288194</v>
      </c>
      <c r="BB22" s="623">
        <v>2418.69</v>
      </c>
      <c r="BC22" s="624">
        <v>336.76</v>
      </c>
      <c r="BD22" s="1000">
        <v>-2081.9300000000003</v>
      </c>
      <c r="BE22" s="549">
        <v>-0.8607676056046869</v>
      </c>
      <c r="BF22" s="909">
        <v>0.27465326117320021</v>
      </c>
      <c r="BG22" s="908">
        <v>0.1154465858993082</v>
      </c>
      <c r="BH22" s="623">
        <v>2418.69</v>
      </c>
      <c r="BI22" s="624">
        <v>336.76</v>
      </c>
      <c r="BJ22" s="1000">
        <v>-2081.9300000000003</v>
      </c>
      <c r="BK22" s="549">
        <v>-0.8607676056046869</v>
      </c>
      <c r="BL22" s="909">
        <v>0.28234812066763637</v>
      </c>
      <c r="BM22" s="908">
        <v>0.13716082469188098</v>
      </c>
      <c r="BN22" s="623">
        <v>6478.59</v>
      </c>
      <c r="BO22" s="624">
        <v>5695.62</v>
      </c>
      <c r="BP22" s="1000">
        <v>-782.97000000000025</v>
      </c>
      <c r="BQ22" s="549">
        <v>-0.12085500085666792</v>
      </c>
      <c r="BR22" s="909">
        <v>0.27877565035990542</v>
      </c>
      <c r="BS22" s="908">
        <v>0.31580190536178254</v>
      </c>
      <c r="BT22" s="623">
        <v>-2088.3200000000002</v>
      </c>
      <c r="BU22" s="996">
        <v>4900.1499999999996</v>
      </c>
      <c r="BV22" s="1000">
        <v>6988.4699999999993</v>
      </c>
      <c r="BW22" s="549">
        <v>3.3464555240576153</v>
      </c>
      <c r="BX22" s="909">
        <v>-0.24378205861546473</v>
      </c>
      <c r="BY22" s="908">
        <v>1.9958089295460284</v>
      </c>
      <c r="BZ22" s="623">
        <v>-852.65</v>
      </c>
      <c r="CA22" s="624">
        <v>0</v>
      </c>
      <c r="CB22" s="1000">
        <v>852.65</v>
      </c>
      <c r="CC22" s="549">
        <v>1</v>
      </c>
      <c r="CD22" s="909">
        <v>-9.9534923899821853E-2</v>
      </c>
      <c r="CE22" s="908">
        <v>0</v>
      </c>
      <c r="CF22" s="623">
        <v>1473.19</v>
      </c>
      <c r="CG22" s="996">
        <v>1654.44</v>
      </c>
      <c r="CH22" s="1000">
        <v>181.25</v>
      </c>
      <c r="CI22" s="549">
        <v>0.12303233119964159</v>
      </c>
      <c r="CJ22" s="909">
        <v>0.17197426205357247</v>
      </c>
      <c r="CK22" s="908">
        <v>0.67384592826712075</v>
      </c>
      <c r="CL22" s="623">
        <v>2721.56</v>
      </c>
      <c r="CM22" s="996">
        <v>3142.45</v>
      </c>
      <c r="CN22" s="1000">
        <v>420.88999999999987</v>
      </c>
      <c r="CO22" s="549">
        <v>0.15465027410749713</v>
      </c>
      <c r="CP22" s="909">
        <v>0.31770394357450205</v>
      </c>
      <c r="CQ22" s="908">
        <v>1.279905670367625</v>
      </c>
      <c r="CR22" s="623">
        <v>504.23</v>
      </c>
      <c r="CS22" s="996">
        <v>94.2</v>
      </c>
      <c r="CT22" s="1000">
        <v>-410.03000000000003</v>
      </c>
      <c r="CU22" s="549">
        <v>-0.81318049302897488</v>
      </c>
      <c r="CV22" s="909">
        <v>5.886177760864033E-2</v>
      </c>
      <c r="CW22" s="908">
        <v>3.8367233893500385E-2</v>
      </c>
      <c r="CX22" s="623">
        <v>4389.63</v>
      </c>
      <c r="CY22" s="996">
        <v>-7672.78</v>
      </c>
      <c r="CZ22" s="1000">
        <v>-12062.41</v>
      </c>
      <c r="DA22" s="549">
        <v>-2.7479331971031726</v>
      </c>
      <c r="DB22" s="909">
        <v>0.18888708161642451</v>
      </c>
      <c r="DC22" s="908">
        <v>-0.42542840699024476</v>
      </c>
      <c r="DD22" s="909">
        <v>0.48757112138906461</v>
      </c>
      <c r="DE22" s="908">
        <v>4.1250885867661555</v>
      </c>
      <c r="DF22" s="1006"/>
      <c r="DG22" s="1003"/>
      <c r="DH22" s="999"/>
    </row>
    <row r="23" spans="1:112" s="1002" customFormat="1" ht="19.5" customHeight="1">
      <c r="A23" s="1007" t="s">
        <v>57</v>
      </c>
      <c r="B23" s="623">
        <v>7925</v>
      </c>
      <c r="C23" s="624">
        <v>12956.21</v>
      </c>
      <c r="D23" s="1000">
        <v>5031.2099999999991</v>
      </c>
      <c r="E23" s="525">
        <v>0.63485299684542573</v>
      </c>
      <c r="F23" s="623">
        <v>3983.46</v>
      </c>
      <c r="G23" s="996">
        <v>3948.25</v>
      </c>
      <c r="H23" s="1000">
        <v>-35.210000000000036</v>
      </c>
      <c r="I23" s="549">
        <v>-8.8390494695566261E-3</v>
      </c>
      <c r="J23" s="989">
        <v>0.50264479495268144</v>
      </c>
      <c r="K23" s="908">
        <v>0.30473803681786577</v>
      </c>
      <c r="L23" s="623">
        <v>10.7</v>
      </c>
      <c r="M23" s="624">
        <v>80.72</v>
      </c>
      <c r="N23" s="1000">
        <v>70.02</v>
      </c>
      <c r="O23" s="549">
        <v>6.5439252336448597</v>
      </c>
      <c r="P23" s="989">
        <v>2.6861070526627605E-3</v>
      </c>
      <c r="Q23" s="908">
        <v>2.0444500728170709E-2</v>
      </c>
      <c r="R23" s="623">
        <v>3972.76</v>
      </c>
      <c r="S23" s="996">
        <v>3867.54</v>
      </c>
      <c r="T23" s="1000">
        <v>-105.22000000000025</v>
      </c>
      <c r="U23" s="549">
        <v>-2.6485365337951511E-2</v>
      </c>
      <c r="V23" s="989">
        <v>0.9973138929473373</v>
      </c>
      <c r="W23" s="908">
        <v>0.9795580320395112</v>
      </c>
      <c r="X23" s="623">
        <v>253.4</v>
      </c>
      <c r="Y23" s="624">
        <v>138.91</v>
      </c>
      <c r="Z23" s="1000">
        <v>-114.49000000000001</v>
      </c>
      <c r="AA23" s="549">
        <v>-0.45181531176006318</v>
      </c>
      <c r="AB23" s="909">
        <v>6.3613039920069489E-2</v>
      </c>
      <c r="AC23" s="908">
        <v>3.5182675869055907E-2</v>
      </c>
      <c r="AD23" s="623">
        <v>3719.36</v>
      </c>
      <c r="AE23" s="624">
        <v>3728.62</v>
      </c>
      <c r="AF23" s="1000">
        <v>9.2599999999997635</v>
      </c>
      <c r="AG23" s="549">
        <v>2.4896756431213338E-3</v>
      </c>
      <c r="AH23" s="909">
        <v>0.9337008530272678</v>
      </c>
      <c r="AI23" s="908">
        <v>0.9443728234027734</v>
      </c>
      <c r="AJ23" s="623">
        <v>1673.48</v>
      </c>
      <c r="AK23" s="996">
        <v>1388.27</v>
      </c>
      <c r="AL23" s="1000">
        <v>-285.21000000000004</v>
      </c>
      <c r="AM23" s="549">
        <v>-0.17042928508258243</v>
      </c>
      <c r="AN23" s="909">
        <v>0.2111646687697161</v>
      </c>
      <c r="AO23" s="908">
        <v>0.10715093379931323</v>
      </c>
      <c r="AP23" s="623">
        <v>959.93</v>
      </c>
      <c r="AQ23" s="624">
        <v>986.27</v>
      </c>
      <c r="AR23" s="1000">
        <v>26.340000000000032</v>
      </c>
      <c r="AS23" s="549">
        <v>2.7439500796933143E-2</v>
      </c>
      <c r="AT23" s="909">
        <v>0.24097894794977229</v>
      </c>
      <c r="AU23" s="908">
        <v>0.24979927816121067</v>
      </c>
      <c r="AV23" s="623">
        <v>2195.37</v>
      </c>
      <c r="AW23" s="996">
        <v>-1072.7</v>
      </c>
      <c r="AX23" s="1000">
        <v>-3268.0699999999997</v>
      </c>
      <c r="AY23" s="549">
        <v>-1.4886192304714012</v>
      </c>
      <c r="AZ23" s="909">
        <v>2.2870105111831069</v>
      </c>
      <c r="BA23" s="908">
        <v>-1.0876332038894017</v>
      </c>
      <c r="BB23" s="623">
        <v>3155.3</v>
      </c>
      <c r="BC23" s="624">
        <v>-86.43</v>
      </c>
      <c r="BD23" s="1000">
        <v>-3241.73</v>
      </c>
      <c r="BE23" s="549">
        <v>-1.0273920070991664</v>
      </c>
      <c r="BF23" s="909">
        <v>0.7942337317129653</v>
      </c>
      <c r="BG23" s="908">
        <v>-2.2347538745559194E-2</v>
      </c>
      <c r="BH23" s="623">
        <v>3155.3</v>
      </c>
      <c r="BI23" s="624">
        <v>-86.43</v>
      </c>
      <c r="BJ23" s="1000">
        <v>-3241.73</v>
      </c>
      <c r="BK23" s="549">
        <v>-1.0273920070991664</v>
      </c>
      <c r="BL23" s="909">
        <v>0.84834487653789903</v>
      </c>
      <c r="BM23" s="908">
        <v>-2.3180157806373405E-2</v>
      </c>
      <c r="BN23" s="623">
        <v>1501.36</v>
      </c>
      <c r="BO23" s="624">
        <v>2448.7399999999998</v>
      </c>
      <c r="BP23" s="1000">
        <v>947.37999999999988</v>
      </c>
      <c r="BQ23" s="549">
        <v>0.63101454681089142</v>
      </c>
      <c r="BR23" s="909">
        <v>0.18944605678233437</v>
      </c>
      <c r="BS23" s="908">
        <v>0.18900125885579194</v>
      </c>
      <c r="BT23" s="623">
        <v>126.57</v>
      </c>
      <c r="BU23" s="996">
        <v>-624.96</v>
      </c>
      <c r="BV23" s="1000">
        <v>-751.53</v>
      </c>
      <c r="BW23" s="549">
        <v>-5.9376629533064706</v>
      </c>
      <c r="BX23" s="909">
        <v>3.4030048180332097E-2</v>
      </c>
      <c r="BY23" s="908">
        <v>-0.16761160965719221</v>
      </c>
      <c r="BZ23" s="623">
        <v>-69.930000000000007</v>
      </c>
      <c r="CA23" s="624">
        <v>-51.14</v>
      </c>
      <c r="CB23" s="1000">
        <v>18.790000000000006</v>
      </c>
      <c r="CC23" s="549">
        <v>0.26869726869726879</v>
      </c>
      <c r="CD23" s="909">
        <v>-1.8801621784393013E-2</v>
      </c>
      <c r="CE23" s="908">
        <v>-1.3715530142519217E-2</v>
      </c>
      <c r="CF23" s="623">
        <v>613.1</v>
      </c>
      <c r="CG23" s="996">
        <v>720.86</v>
      </c>
      <c r="CH23" s="1000">
        <v>107.75999999999999</v>
      </c>
      <c r="CI23" s="549">
        <v>0.17576251834937201</v>
      </c>
      <c r="CJ23" s="909">
        <v>0.16484018755914998</v>
      </c>
      <c r="CK23" s="908">
        <v>0.19333158112116547</v>
      </c>
      <c r="CL23" s="623">
        <v>1009.62</v>
      </c>
      <c r="CM23" s="996">
        <v>782.7</v>
      </c>
      <c r="CN23" s="1000">
        <v>-226.91999999999996</v>
      </c>
      <c r="CO23" s="549">
        <v>-0.22475782967849287</v>
      </c>
      <c r="CP23" s="909">
        <v>0.27144992686913877</v>
      </c>
      <c r="CQ23" s="908">
        <v>0.20991680568145857</v>
      </c>
      <c r="CR23" s="623">
        <v>0</v>
      </c>
      <c r="CS23" s="996">
        <v>70.17</v>
      </c>
      <c r="CT23" s="1000">
        <v>70.17</v>
      </c>
      <c r="CU23" s="549" t="s">
        <v>583</v>
      </c>
      <c r="CV23" s="909">
        <v>0</v>
      </c>
      <c r="CW23" s="908">
        <v>1.8819295074317042E-2</v>
      </c>
      <c r="CX23" s="623">
        <v>-1115.3</v>
      </c>
      <c r="CY23" s="996">
        <v>2917.42</v>
      </c>
      <c r="CZ23" s="1000">
        <v>4032.7200000000003</v>
      </c>
      <c r="DA23" s="549">
        <v>3.6158163722765178</v>
      </c>
      <c r="DB23" s="909">
        <v>-0.14073186119873818</v>
      </c>
      <c r="DC23" s="908">
        <v>0.22517541781122721</v>
      </c>
      <c r="DD23" s="909">
        <v>1.2998634173621266</v>
      </c>
      <c r="DE23" s="908">
        <v>0.21756038427085625</v>
      </c>
      <c r="DF23" s="1006"/>
      <c r="DG23" s="1003"/>
      <c r="DH23" s="999"/>
    </row>
    <row r="24" spans="1:112" s="1002" customFormat="1" ht="19.5" customHeight="1">
      <c r="A24" s="1007" t="s">
        <v>424</v>
      </c>
      <c r="B24" s="623">
        <v>4852.8100000000004</v>
      </c>
      <c r="C24" s="624">
        <v>12343.56</v>
      </c>
      <c r="D24" s="1000">
        <v>7490.7499999999991</v>
      </c>
      <c r="E24" s="525">
        <v>1.5435902085595765</v>
      </c>
      <c r="F24" s="623">
        <v>866.63</v>
      </c>
      <c r="G24" s="996">
        <v>3450.85</v>
      </c>
      <c r="H24" s="1000">
        <v>2584.2199999999998</v>
      </c>
      <c r="I24" s="549">
        <v>2.9819184657812445</v>
      </c>
      <c r="J24" s="989">
        <v>0.17858313018642805</v>
      </c>
      <c r="K24" s="908">
        <v>0.27956683485153394</v>
      </c>
      <c r="L24" s="623">
        <v>445.65</v>
      </c>
      <c r="M24" s="624">
        <v>2035.57</v>
      </c>
      <c r="N24" s="1000">
        <v>1589.92</v>
      </c>
      <c r="O24" s="549">
        <v>3.5676427689891175</v>
      </c>
      <c r="P24" s="989">
        <v>0.5142332944855359</v>
      </c>
      <c r="Q24" s="908">
        <v>0.58987495834359649</v>
      </c>
      <c r="R24" s="623">
        <v>420.97</v>
      </c>
      <c r="S24" s="996">
        <v>1415.29</v>
      </c>
      <c r="T24" s="1000">
        <v>994.31999999999994</v>
      </c>
      <c r="U24" s="549">
        <v>2.3619735373066963</v>
      </c>
      <c r="V24" s="989">
        <v>0.48575516656473933</v>
      </c>
      <c r="W24" s="908">
        <v>0.41012793949316834</v>
      </c>
      <c r="X24" s="623">
        <v>62.77</v>
      </c>
      <c r="Y24" s="624">
        <v>174.23</v>
      </c>
      <c r="Z24" s="1000">
        <v>111.45999999999998</v>
      </c>
      <c r="AA24" s="549">
        <v>1.7756890234188303</v>
      </c>
      <c r="AB24" s="909">
        <v>7.2429987422544806E-2</v>
      </c>
      <c r="AC24" s="908">
        <v>5.0489009954069283E-2</v>
      </c>
      <c r="AD24" s="623">
        <v>358.21</v>
      </c>
      <c r="AE24" s="624">
        <v>1241.05</v>
      </c>
      <c r="AF24" s="1000">
        <v>882.83999999999992</v>
      </c>
      <c r="AG24" s="549">
        <v>2.4645878116188826</v>
      </c>
      <c r="AH24" s="909">
        <v>0.41333671809191924</v>
      </c>
      <c r="AI24" s="908">
        <v>0.35963603170233421</v>
      </c>
      <c r="AJ24" s="623">
        <v>0</v>
      </c>
      <c r="AK24" s="996">
        <v>94.53</v>
      </c>
      <c r="AL24" s="1000">
        <v>94.53</v>
      </c>
      <c r="AM24" s="549" t="s">
        <v>583</v>
      </c>
      <c r="AN24" s="909">
        <v>0</v>
      </c>
      <c r="AO24" s="908">
        <v>7.6582444610793004E-3</v>
      </c>
      <c r="AP24" s="623">
        <v>0</v>
      </c>
      <c r="AQ24" s="624">
        <v>94.53</v>
      </c>
      <c r="AR24" s="1000">
        <v>94.53</v>
      </c>
      <c r="AS24" s="549" t="s">
        <v>583</v>
      </c>
      <c r="AT24" s="909">
        <v>0</v>
      </c>
      <c r="AU24" s="908">
        <v>2.7393250938174653E-2</v>
      </c>
      <c r="AV24" s="623">
        <v>109.03</v>
      </c>
      <c r="AW24" s="996">
        <v>354.86</v>
      </c>
      <c r="AX24" s="1000">
        <v>245.83</v>
      </c>
      <c r="AY24" s="549">
        <v>2.2547005411354673</v>
      </c>
      <c r="AZ24" s="909" t="s">
        <v>193</v>
      </c>
      <c r="BA24" s="908">
        <v>3.7539405479741883</v>
      </c>
      <c r="BB24" s="623">
        <v>109.03</v>
      </c>
      <c r="BC24" s="624">
        <v>449.39</v>
      </c>
      <c r="BD24" s="1000">
        <v>340.36</v>
      </c>
      <c r="BE24" s="549">
        <v>3.1217096212051731</v>
      </c>
      <c r="BF24" s="909">
        <v>0.25899707817659212</v>
      </c>
      <c r="BG24" s="908">
        <v>0.31752503020582357</v>
      </c>
      <c r="BH24" s="623">
        <v>109.03</v>
      </c>
      <c r="BI24" s="624">
        <v>366.56</v>
      </c>
      <c r="BJ24" s="1000">
        <v>257.52999999999997</v>
      </c>
      <c r="BK24" s="549">
        <v>2.3620104558378423</v>
      </c>
      <c r="BL24" s="909">
        <v>0.30437452890762406</v>
      </c>
      <c r="BM24" s="908">
        <v>0.29536279763103823</v>
      </c>
      <c r="BN24" s="623">
        <v>905.7</v>
      </c>
      <c r="BO24" s="624">
        <v>3312.37</v>
      </c>
      <c r="BP24" s="1000">
        <v>2406.67</v>
      </c>
      <c r="BQ24" s="549">
        <v>2.6572485370431709</v>
      </c>
      <c r="BR24" s="909">
        <v>0.1866341356863343</v>
      </c>
      <c r="BS24" s="908">
        <v>0.26834802925574147</v>
      </c>
      <c r="BT24" s="623">
        <v>-675.61</v>
      </c>
      <c r="BU24" s="996">
        <v>-229.51</v>
      </c>
      <c r="BV24" s="1000">
        <v>446.1</v>
      </c>
      <c r="BW24" s="549">
        <v>0.66029218039993487</v>
      </c>
      <c r="BX24" s="909">
        <v>-1.8860724156221214</v>
      </c>
      <c r="BY24" s="908">
        <v>-0.18493211393578018</v>
      </c>
      <c r="BZ24" s="623">
        <v>0</v>
      </c>
      <c r="CA24" s="624">
        <v>0</v>
      </c>
      <c r="CB24" s="1000">
        <v>0</v>
      </c>
      <c r="CC24" s="549">
        <v>0</v>
      </c>
      <c r="CD24" s="909">
        <v>0</v>
      </c>
      <c r="CE24" s="908">
        <v>0</v>
      </c>
      <c r="CF24" s="623">
        <v>994.09</v>
      </c>
      <c r="CG24" s="996">
        <v>1884.14</v>
      </c>
      <c r="CH24" s="1000">
        <v>890.05000000000007</v>
      </c>
      <c r="CI24" s="549">
        <v>0.89534146807633119</v>
      </c>
      <c r="CJ24" s="909">
        <v>2.7751598224505183</v>
      </c>
      <c r="CK24" s="908">
        <v>1.5181821844405947</v>
      </c>
      <c r="CL24" s="623">
        <v>1308.54</v>
      </c>
      <c r="CM24" s="996">
        <v>1847.44</v>
      </c>
      <c r="CN24" s="1000">
        <v>538.90000000000009</v>
      </c>
      <c r="CO24" s="549">
        <v>0.41183303529124071</v>
      </c>
      <c r="CP24" s="909">
        <v>3.6529968454258674</v>
      </c>
      <c r="CQ24" s="908">
        <v>1.4886104508279281</v>
      </c>
      <c r="CR24" s="623">
        <v>9.16</v>
      </c>
      <c r="CS24" s="996">
        <v>2.13</v>
      </c>
      <c r="CT24" s="1000">
        <v>-7.03</v>
      </c>
      <c r="CU24" s="549">
        <v>-0.76746724890829698</v>
      </c>
      <c r="CV24" s="909">
        <v>2.5571592082856427E-2</v>
      </c>
      <c r="CW24" s="908">
        <v>1.7162886265662141E-3</v>
      </c>
      <c r="CX24" s="623">
        <v>-1387.01</v>
      </c>
      <c r="CY24" s="996">
        <v>-2629.7</v>
      </c>
      <c r="CZ24" s="1000">
        <v>-1242.6899999999998</v>
      </c>
      <c r="DA24" s="549">
        <v>-0.89594883959019755</v>
      </c>
      <c r="DB24" s="909">
        <v>-0.28581584690107381</v>
      </c>
      <c r="DC24" s="908">
        <v>-0.21304226657463488</v>
      </c>
      <c r="DD24" s="909">
        <v>4.8720582898299885</v>
      </c>
      <c r="DE24" s="908">
        <v>3.1189315498972645</v>
      </c>
      <c r="DF24" s="1006"/>
      <c r="DG24" s="1003"/>
      <c r="DH24" s="999"/>
    </row>
    <row r="25" spans="1:112" s="1002" customFormat="1" ht="19.5" customHeight="1">
      <c r="A25" s="1007" t="s">
        <v>6</v>
      </c>
      <c r="B25" s="623">
        <v>8124.76</v>
      </c>
      <c r="C25" s="624">
        <v>8247.7999999999993</v>
      </c>
      <c r="D25" s="1000">
        <v>123.03999999999905</v>
      </c>
      <c r="E25" s="525">
        <v>1.5143831940881829E-2</v>
      </c>
      <c r="F25" s="623">
        <v>772.8</v>
      </c>
      <c r="G25" s="996">
        <v>883.45</v>
      </c>
      <c r="H25" s="1000">
        <v>110.65000000000009</v>
      </c>
      <c r="I25" s="549">
        <v>0.14318064182194629</v>
      </c>
      <c r="J25" s="989">
        <v>9.5116655753523793E-2</v>
      </c>
      <c r="K25" s="908">
        <v>0.10711341206139821</v>
      </c>
      <c r="L25" s="623">
        <v>-164.86</v>
      </c>
      <c r="M25" s="624">
        <v>-96.04</v>
      </c>
      <c r="N25" s="1000">
        <v>68.820000000000007</v>
      </c>
      <c r="O25" s="549">
        <v>0.41744510493752274</v>
      </c>
      <c r="P25" s="989">
        <v>-0.21332815734989652</v>
      </c>
      <c r="Q25" s="908">
        <v>-0.10871017035485879</v>
      </c>
      <c r="R25" s="623">
        <v>937.67</v>
      </c>
      <c r="S25" s="996">
        <v>979.49</v>
      </c>
      <c r="T25" s="1000">
        <v>41.82000000000005</v>
      </c>
      <c r="U25" s="549">
        <v>4.4599912549191136E-2</v>
      </c>
      <c r="V25" s="989">
        <v>1.2133410973084886</v>
      </c>
      <c r="W25" s="908">
        <v>1.1087101703548587</v>
      </c>
      <c r="X25" s="623">
        <v>502.71</v>
      </c>
      <c r="Y25" s="624">
        <v>517.15</v>
      </c>
      <c r="Z25" s="1000">
        <v>14.439999999999998</v>
      </c>
      <c r="AA25" s="549">
        <v>2.8724314216944158E-2</v>
      </c>
      <c r="AB25" s="909">
        <v>0.65050465838509319</v>
      </c>
      <c r="AC25" s="908">
        <v>0.58537551644122465</v>
      </c>
      <c r="AD25" s="623">
        <v>434.96</v>
      </c>
      <c r="AE25" s="624">
        <v>462.34</v>
      </c>
      <c r="AF25" s="1000">
        <v>27.379999999999995</v>
      </c>
      <c r="AG25" s="549">
        <v>6.2948317086628652E-2</v>
      </c>
      <c r="AH25" s="909">
        <v>0.56283643892339541</v>
      </c>
      <c r="AI25" s="908">
        <v>0.52333465391363398</v>
      </c>
      <c r="AJ25" s="623">
        <v>983.49</v>
      </c>
      <c r="AK25" s="996">
        <v>556.76</v>
      </c>
      <c r="AL25" s="1000">
        <v>-426.73</v>
      </c>
      <c r="AM25" s="549">
        <v>-0.43389358305625886</v>
      </c>
      <c r="AN25" s="909">
        <v>0.12104849866334513</v>
      </c>
      <c r="AO25" s="908">
        <v>6.7504061689177719E-2</v>
      </c>
      <c r="AP25" s="623">
        <v>140.08000000000001</v>
      </c>
      <c r="AQ25" s="624">
        <v>118.66</v>
      </c>
      <c r="AR25" s="1000">
        <v>-21.420000000000016</v>
      </c>
      <c r="AS25" s="549">
        <v>-0.1529126213592234</v>
      </c>
      <c r="AT25" s="909">
        <v>0.18126293995859216</v>
      </c>
      <c r="AU25" s="908">
        <v>0.13431433584243591</v>
      </c>
      <c r="AV25" s="623">
        <v>-113.09</v>
      </c>
      <c r="AW25" s="996">
        <v>-44.17</v>
      </c>
      <c r="AX25" s="1000">
        <v>68.92</v>
      </c>
      <c r="AY25" s="549">
        <v>0.60942612078875236</v>
      </c>
      <c r="AZ25" s="909">
        <v>-0.80732438606510559</v>
      </c>
      <c r="BA25" s="908">
        <v>-0.37224001348390362</v>
      </c>
      <c r="BB25" s="623">
        <v>26.98</v>
      </c>
      <c r="BC25" s="624">
        <v>74.489999999999995</v>
      </c>
      <c r="BD25" s="1000">
        <v>47.509999999999991</v>
      </c>
      <c r="BE25" s="549">
        <v>1.7609340252038543</v>
      </c>
      <c r="BF25" s="909">
        <v>2.8773449081233273E-2</v>
      </c>
      <c r="BG25" s="908">
        <v>7.6049781008484002E-2</v>
      </c>
      <c r="BH25" s="623">
        <v>26.98</v>
      </c>
      <c r="BI25" s="624">
        <v>74.489999999999995</v>
      </c>
      <c r="BJ25" s="1000">
        <v>47.509999999999991</v>
      </c>
      <c r="BK25" s="549">
        <v>1.7609340252038543</v>
      </c>
      <c r="BL25" s="909">
        <v>6.2028692293544241E-2</v>
      </c>
      <c r="BM25" s="908">
        <v>0.16111519660855647</v>
      </c>
      <c r="BN25" s="623">
        <v>1881.22</v>
      </c>
      <c r="BO25" s="624">
        <v>1542.88</v>
      </c>
      <c r="BP25" s="1000">
        <v>-338.33999999999992</v>
      </c>
      <c r="BQ25" s="549">
        <v>-0.1798513730451515</v>
      </c>
      <c r="BR25" s="909">
        <v>0.23154160861366982</v>
      </c>
      <c r="BS25" s="908">
        <v>0.18706564174689011</v>
      </c>
      <c r="BT25" s="623">
        <v>-2505.6</v>
      </c>
      <c r="BU25" s="996">
        <v>-1907.43</v>
      </c>
      <c r="BV25" s="1000">
        <v>598.16999999999985</v>
      </c>
      <c r="BW25" s="549">
        <v>0.23873323754789266</v>
      </c>
      <c r="BX25" s="909">
        <v>-5.7605297038808168</v>
      </c>
      <c r="BY25" s="908">
        <v>-4.1256002076394003</v>
      </c>
      <c r="BZ25" s="623">
        <v>-43.17</v>
      </c>
      <c r="CA25" s="624">
        <v>-9.32</v>
      </c>
      <c r="CB25" s="1000">
        <v>33.85</v>
      </c>
      <c r="CC25" s="549">
        <v>0.78410933518647208</v>
      </c>
      <c r="CD25" s="909">
        <v>-9.9250505793636201E-2</v>
      </c>
      <c r="CE25" s="908">
        <v>-2.0158325042176756E-2</v>
      </c>
      <c r="CF25" s="623">
        <v>1755.5</v>
      </c>
      <c r="CG25" s="996">
        <v>1866.65</v>
      </c>
      <c r="CH25" s="1000">
        <v>111.15000000000009</v>
      </c>
      <c r="CI25" s="549">
        <v>6.3315294787809798E-2</v>
      </c>
      <c r="CJ25" s="909">
        <v>4.0360033106492557</v>
      </c>
      <c r="CK25" s="908">
        <v>4.0373967210278154</v>
      </c>
      <c r="CL25" s="623">
        <v>1763.25</v>
      </c>
      <c r="CM25" s="996">
        <v>1566.81</v>
      </c>
      <c r="CN25" s="1000">
        <v>-196.44000000000005</v>
      </c>
      <c r="CO25" s="549">
        <v>-0.11140791152700981</v>
      </c>
      <c r="CP25" s="909">
        <v>4.053821041015266</v>
      </c>
      <c r="CQ25" s="908">
        <v>3.388869663018558</v>
      </c>
      <c r="CR25" s="623">
        <v>14.13</v>
      </c>
      <c r="CS25" s="996">
        <v>9.84</v>
      </c>
      <c r="CT25" s="1000">
        <v>-4.2900000000000009</v>
      </c>
      <c r="CU25" s="549">
        <v>-0.30360934182590238</v>
      </c>
      <c r="CV25" s="909">
        <v>3.2485745815707193E-2</v>
      </c>
      <c r="CW25" s="908">
        <v>2.1283038456547131E-2</v>
      </c>
      <c r="CX25" s="623">
        <v>-576.14</v>
      </c>
      <c r="CY25" s="996">
        <v>-1138.7</v>
      </c>
      <c r="CZ25" s="1000">
        <v>-562.56000000000006</v>
      </c>
      <c r="DA25" s="549">
        <v>-0.97642934009095028</v>
      </c>
      <c r="DB25" s="909">
        <v>-7.0911633082084882E-2</v>
      </c>
      <c r="DC25" s="908">
        <v>-0.13806105870656418</v>
      </c>
      <c r="DD25" s="909">
        <v>2.3245815707191468</v>
      </c>
      <c r="DE25" s="908">
        <v>3.4629060864299004</v>
      </c>
      <c r="DF25" s="1006"/>
      <c r="DG25" s="1003"/>
      <c r="DH25" s="999"/>
    </row>
    <row r="26" spans="1:112" s="1002" customFormat="1" ht="19.5" customHeight="1">
      <c r="A26" s="1007" t="s">
        <v>27</v>
      </c>
      <c r="B26" s="623">
        <v>3281.37</v>
      </c>
      <c r="C26" s="624">
        <v>3067.1</v>
      </c>
      <c r="D26" s="1000">
        <v>-214.26999999999998</v>
      </c>
      <c r="E26" s="525">
        <v>-6.5298945257621047E-2</v>
      </c>
      <c r="F26" s="623">
        <v>970.9</v>
      </c>
      <c r="G26" s="996">
        <v>226.09</v>
      </c>
      <c r="H26" s="1000">
        <v>-744.81</v>
      </c>
      <c r="I26" s="549">
        <v>-0.7671335873931403</v>
      </c>
      <c r="J26" s="989">
        <v>0.29588251248716235</v>
      </c>
      <c r="K26" s="908">
        <v>7.3714583808809631E-2</v>
      </c>
      <c r="L26" s="623">
        <v>14.33</v>
      </c>
      <c r="M26" s="624">
        <v>272.35000000000002</v>
      </c>
      <c r="N26" s="1000">
        <v>258.02000000000004</v>
      </c>
      <c r="O26" s="549">
        <v>18.005582693649689</v>
      </c>
      <c r="P26" s="989">
        <v>1.4759501493459677E-2</v>
      </c>
      <c r="Q26" s="908">
        <v>1.2046087841125217</v>
      </c>
      <c r="R26" s="623">
        <v>956.57</v>
      </c>
      <c r="S26" s="996">
        <v>-46.25</v>
      </c>
      <c r="T26" s="1000">
        <v>-1002.82</v>
      </c>
      <c r="U26" s="549">
        <v>-1.0483498332584129</v>
      </c>
      <c r="V26" s="989">
        <v>0.98524049850654039</v>
      </c>
      <c r="W26" s="908">
        <v>-0.20456455393869696</v>
      </c>
      <c r="X26" s="623">
        <v>0</v>
      </c>
      <c r="Y26" s="624">
        <v>0</v>
      </c>
      <c r="Z26" s="1000">
        <v>0</v>
      </c>
      <c r="AA26" s="549">
        <v>0</v>
      </c>
      <c r="AB26" s="909">
        <v>0</v>
      </c>
      <c r="AC26" s="908">
        <v>0</v>
      </c>
      <c r="AD26" s="623">
        <v>956.57</v>
      </c>
      <c r="AE26" s="624">
        <v>-46.25</v>
      </c>
      <c r="AF26" s="1000">
        <v>-1002.82</v>
      </c>
      <c r="AG26" s="549">
        <v>-1.0483498332584129</v>
      </c>
      <c r="AH26" s="909">
        <v>0.98524049850654039</v>
      </c>
      <c r="AI26" s="908">
        <v>-0.20456455393869696</v>
      </c>
      <c r="AJ26" s="623">
        <v>96.91</v>
      </c>
      <c r="AK26" s="996">
        <v>755.23</v>
      </c>
      <c r="AL26" s="1000">
        <v>658.32</v>
      </c>
      <c r="AM26" s="549">
        <v>6.7931070065008781</v>
      </c>
      <c r="AN26" s="909">
        <v>2.953339611198981E-2</v>
      </c>
      <c r="AO26" s="908">
        <v>0.24623585797659028</v>
      </c>
      <c r="AP26" s="623">
        <v>11.5</v>
      </c>
      <c r="AQ26" s="624">
        <v>63.04</v>
      </c>
      <c r="AR26" s="1000">
        <v>51.54</v>
      </c>
      <c r="AS26" s="549">
        <v>4.4817391304347822</v>
      </c>
      <c r="AT26" s="909">
        <v>1.1844680193634773E-2</v>
      </c>
      <c r="AU26" s="908">
        <v>0.27882701579017205</v>
      </c>
      <c r="AV26" s="623">
        <v>-0.74</v>
      </c>
      <c r="AW26" s="996">
        <v>70.819999999999993</v>
      </c>
      <c r="AX26" s="1000">
        <v>71.559999999999988</v>
      </c>
      <c r="AY26" s="549">
        <v>96.702702702702695</v>
      </c>
      <c r="AZ26" s="909">
        <v>-6.4347826086956522E-2</v>
      </c>
      <c r="BA26" s="908">
        <v>1.1234137055837563</v>
      </c>
      <c r="BB26" s="623">
        <v>10.77</v>
      </c>
      <c r="BC26" s="624">
        <v>133.87</v>
      </c>
      <c r="BD26" s="1000">
        <v>123.10000000000001</v>
      </c>
      <c r="BE26" s="549">
        <v>11.429897864438257</v>
      </c>
      <c r="BF26" s="909">
        <v>1.1258977387959061E-2</v>
      </c>
      <c r="BG26" s="908" t="s">
        <v>193</v>
      </c>
      <c r="BH26" s="623">
        <v>10.77</v>
      </c>
      <c r="BI26" s="624">
        <v>133.87</v>
      </c>
      <c r="BJ26" s="1000">
        <v>123.10000000000001</v>
      </c>
      <c r="BK26" s="549">
        <v>11.429897864438257</v>
      </c>
      <c r="BL26" s="909">
        <v>1.1258977387959061E-2</v>
      </c>
      <c r="BM26" s="908" t="s">
        <v>193</v>
      </c>
      <c r="BN26" s="623">
        <v>175.26</v>
      </c>
      <c r="BO26" s="624">
        <v>86.57</v>
      </c>
      <c r="BP26" s="1000">
        <v>-88.69</v>
      </c>
      <c r="BQ26" s="549">
        <v>-0.50604815702385031</v>
      </c>
      <c r="BR26" s="909">
        <v>5.3410618125965675E-2</v>
      </c>
      <c r="BS26" s="908">
        <v>2.8225359460076292E-2</v>
      </c>
      <c r="BT26" s="623">
        <v>-974.45</v>
      </c>
      <c r="BU26" s="996">
        <v>-1180.06</v>
      </c>
      <c r="BV26" s="1000">
        <v>-205.6099999999999</v>
      </c>
      <c r="BW26" s="549">
        <v>-0.21100107753091477</v>
      </c>
      <c r="BX26" s="909">
        <v>-1.0186917841872523</v>
      </c>
      <c r="BY26" s="908" t="s">
        <v>193</v>
      </c>
      <c r="BZ26" s="623">
        <v>-45.7</v>
      </c>
      <c r="CA26" s="624">
        <v>0</v>
      </c>
      <c r="CB26" s="1000">
        <v>45.7</v>
      </c>
      <c r="CC26" s="549">
        <v>1</v>
      </c>
      <c r="CD26" s="909">
        <v>-4.7774862268312825E-2</v>
      </c>
      <c r="CE26" s="908" t="s">
        <v>193</v>
      </c>
      <c r="CF26" s="623">
        <v>1.29</v>
      </c>
      <c r="CG26" s="996">
        <v>115.68</v>
      </c>
      <c r="CH26" s="1000">
        <v>114.39</v>
      </c>
      <c r="CI26" s="549">
        <v>88.674418604651166</v>
      </c>
      <c r="CJ26" s="909">
        <v>1.3485683222346509E-3</v>
      </c>
      <c r="CK26" s="908" t="s">
        <v>193</v>
      </c>
      <c r="CL26" s="623">
        <v>286.39</v>
      </c>
      <c r="CM26" s="996">
        <v>380.9</v>
      </c>
      <c r="CN26" s="1000">
        <v>94.509999999999991</v>
      </c>
      <c r="CO26" s="549">
        <v>0.33000453926463913</v>
      </c>
      <c r="CP26" s="909">
        <v>0.2993926215540943</v>
      </c>
      <c r="CQ26" s="908" t="s">
        <v>193</v>
      </c>
      <c r="CR26" s="623">
        <v>16.170000000000002</v>
      </c>
      <c r="CS26" s="996">
        <v>26.21</v>
      </c>
      <c r="CT26" s="1000">
        <v>10.039999999999999</v>
      </c>
      <c r="CU26" s="549">
        <v>0.62090290661719216</v>
      </c>
      <c r="CV26" s="909">
        <v>1.6904147108941323E-2</v>
      </c>
      <c r="CW26" s="908" t="s">
        <v>193</v>
      </c>
      <c r="CX26" s="623">
        <v>1662.1</v>
      </c>
      <c r="CY26" s="996">
        <v>477.15</v>
      </c>
      <c r="CZ26" s="1000">
        <v>-1184.9499999999998</v>
      </c>
      <c r="DA26" s="549">
        <v>-0.7129234101437939</v>
      </c>
      <c r="DB26" s="909">
        <v>0.50652623751664705</v>
      </c>
      <c r="DC26" s="908">
        <v>0.15557040852922957</v>
      </c>
      <c r="DD26" s="909">
        <v>-0.73756233208233579</v>
      </c>
      <c r="DE26" s="908">
        <v>11.316972972972973</v>
      </c>
      <c r="DF26" s="1006"/>
      <c r="DG26" s="1003"/>
      <c r="DH26" s="999"/>
    </row>
    <row r="27" spans="1:112" s="1002" customFormat="1" ht="19.5" customHeight="1">
      <c r="A27" s="1279" t="s">
        <v>572</v>
      </c>
      <c r="B27" s="623">
        <v>0</v>
      </c>
      <c r="C27" s="624">
        <v>3063.72</v>
      </c>
      <c r="D27" s="1000">
        <v>3063.72</v>
      </c>
      <c r="E27" s="525" t="s">
        <v>583</v>
      </c>
      <c r="F27" s="623">
        <v>0</v>
      </c>
      <c r="G27" s="996">
        <v>55.14</v>
      </c>
      <c r="H27" s="1000">
        <v>55.14</v>
      </c>
      <c r="I27" s="549" t="s">
        <v>583</v>
      </c>
      <c r="J27" s="989" t="s">
        <v>193</v>
      </c>
      <c r="K27" s="908">
        <v>1.7997728251929027E-2</v>
      </c>
      <c r="L27" s="623">
        <v>0</v>
      </c>
      <c r="M27" s="624">
        <v>47.28</v>
      </c>
      <c r="N27" s="1000">
        <v>47.28</v>
      </c>
      <c r="O27" s="549" t="s">
        <v>583</v>
      </c>
      <c r="P27" s="989" t="s">
        <v>193</v>
      </c>
      <c r="Q27" s="908">
        <v>0.85745375408052227</v>
      </c>
      <c r="R27" s="623">
        <v>0</v>
      </c>
      <c r="S27" s="996">
        <v>7.86</v>
      </c>
      <c r="T27" s="1000">
        <v>7.86</v>
      </c>
      <c r="U27" s="549" t="s">
        <v>583</v>
      </c>
      <c r="V27" s="989" t="s">
        <v>193</v>
      </c>
      <c r="W27" s="908">
        <v>0.1425462459194777</v>
      </c>
      <c r="X27" s="623">
        <v>0</v>
      </c>
      <c r="Y27" s="624">
        <v>0</v>
      </c>
      <c r="Z27" s="1000">
        <v>0</v>
      </c>
      <c r="AA27" s="549">
        <v>0</v>
      </c>
      <c r="AB27" s="909" t="s">
        <v>193</v>
      </c>
      <c r="AC27" s="908">
        <v>0</v>
      </c>
      <c r="AD27" s="623">
        <v>0</v>
      </c>
      <c r="AE27" s="624">
        <v>7.86</v>
      </c>
      <c r="AF27" s="1000">
        <v>7.86</v>
      </c>
      <c r="AG27" s="549" t="s">
        <v>583</v>
      </c>
      <c r="AH27" s="909" t="s">
        <v>193</v>
      </c>
      <c r="AI27" s="908">
        <v>0.1425462459194777</v>
      </c>
      <c r="AJ27" s="623">
        <v>0</v>
      </c>
      <c r="AK27" s="996">
        <v>0</v>
      </c>
      <c r="AL27" s="1000">
        <v>0</v>
      </c>
      <c r="AM27" s="549">
        <v>0</v>
      </c>
      <c r="AN27" s="909" t="s">
        <v>193</v>
      </c>
      <c r="AO27" s="908">
        <v>0</v>
      </c>
      <c r="AP27" s="623">
        <v>0</v>
      </c>
      <c r="AQ27" s="624">
        <v>0</v>
      </c>
      <c r="AR27" s="1000">
        <v>0</v>
      </c>
      <c r="AS27" s="549">
        <v>0</v>
      </c>
      <c r="AT27" s="909" t="s">
        <v>193</v>
      </c>
      <c r="AU27" s="908">
        <v>0</v>
      </c>
      <c r="AV27" s="623">
        <v>0</v>
      </c>
      <c r="AW27" s="996">
        <v>3.01</v>
      </c>
      <c r="AX27" s="1000">
        <v>3.01</v>
      </c>
      <c r="AY27" s="549" t="s">
        <v>583</v>
      </c>
      <c r="AZ27" s="909" t="s">
        <v>193</v>
      </c>
      <c r="BA27" s="908" t="s">
        <v>193</v>
      </c>
      <c r="BB27" s="623">
        <v>0</v>
      </c>
      <c r="BC27" s="624">
        <v>3.01</v>
      </c>
      <c r="BD27" s="1000">
        <v>3.01</v>
      </c>
      <c r="BE27" s="549" t="s">
        <v>583</v>
      </c>
      <c r="BF27" s="909" t="s">
        <v>193</v>
      </c>
      <c r="BG27" s="908">
        <v>0.38295165394402031</v>
      </c>
      <c r="BH27" s="623">
        <v>0</v>
      </c>
      <c r="BI27" s="624">
        <v>3.01</v>
      </c>
      <c r="BJ27" s="1000">
        <v>3.01</v>
      </c>
      <c r="BK27" s="549" t="s">
        <v>583</v>
      </c>
      <c r="BL27" s="909" t="s">
        <v>193</v>
      </c>
      <c r="BM27" s="908">
        <v>0.38295165394402031</v>
      </c>
      <c r="BN27" s="623">
        <v>0</v>
      </c>
      <c r="BO27" s="624">
        <v>868.48</v>
      </c>
      <c r="BP27" s="1000">
        <v>868.48</v>
      </c>
      <c r="BQ27" s="549" t="s">
        <v>583</v>
      </c>
      <c r="BR27" s="909" t="s">
        <v>193</v>
      </c>
      <c r="BS27" s="908">
        <v>0.28347237998250496</v>
      </c>
      <c r="BT27" s="623">
        <v>0</v>
      </c>
      <c r="BU27" s="996">
        <v>-488.24</v>
      </c>
      <c r="BV27" s="1000">
        <v>-488.24</v>
      </c>
      <c r="BW27" s="549" t="s">
        <v>583</v>
      </c>
      <c r="BX27" s="909" t="s">
        <v>193</v>
      </c>
      <c r="BY27" s="908">
        <v>-62.117048346055981</v>
      </c>
      <c r="BZ27" s="623">
        <v>0</v>
      </c>
      <c r="CA27" s="624">
        <v>0</v>
      </c>
      <c r="CB27" s="1000">
        <v>0</v>
      </c>
      <c r="CC27" s="549">
        <v>0</v>
      </c>
      <c r="CD27" s="909" t="s">
        <v>193</v>
      </c>
      <c r="CE27" s="908">
        <v>0</v>
      </c>
      <c r="CF27" s="623">
        <v>0</v>
      </c>
      <c r="CG27" s="996">
        <v>1152.42</v>
      </c>
      <c r="CH27" s="1000">
        <v>1152.42</v>
      </c>
      <c r="CI27" s="549" t="s">
        <v>583</v>
      </c>
      <c r="CJ27" s="909" t="s">
        <v>193</v>
      </c>
      <c r="CK27" s="908">
        <v>146.61832061068702</v>
      </c>
      <c r="CL27" s="623">
        <v>0</v>
      </c>
      <c r="CM27" s="996">
        <v>1440.66</v>
      </c>
      <c r="CN27" s="1000">
        <v>1440.66</v>
      </c>
      <c r="CO27" s="549" t="s">
        <v>583</v>
      </c>
      <c r="CP27" s="909" t="s">
        <v>193</v>
      </c>
      <c r="CQ27" s="908">
        <v>183.29007633587787</v>
      </c>
      <c r="CR27" s="623">
        <v>0</v>
      </c>
      <c r="CS27" s="996">
        <v>25.55</v>
      </c>
      <c r="CT27" s="1000">
        <v>25.55</v>
      </c>
      <c r="CU27" s="549" t="s">
        <v>583</v>
      </c>
      <c r="CV27" s="909" t="s">
        <v>193</v>
      </c>
      <c r="CW27" s="908">
        <v>3.2506361323155217</v>
      </c>
      <c r="CX27" s="623">
        <v>0</v>
      </c>
      <c r="CY27" s="996">
        <v>-2125.54</v>
      </c>
      <c r="CZ27" s="1000">
        <v>-2125.54</v>
      </c>
      <c r="DA27" s="549" t="s">
        <v>583</v>
      </c>
      <c r="DB27" s="909" t="s">
        <v>193</v>
      </c>
      <c r="DC27" s="908">
        <v>-0.69377749924927867</v>
      </c>
      <c r="DD27" s="909" t="s">
        <v>587</v>
      </c>
      <c r="DE27" s="908">
        <v>271.42493638676842</v>
      </c>
      <c r="DF27" s="1006"/>
      <c r="DG27" s="1003"/>
      <c r="DH27" s="999"/>
    </row>
    <row r="28" spans="1:112" s="1002" customFormat="1" ht="19.5" customHeight="1">
      <c r="A28" s="1007" t="s">
        <v>350</v>
      </c>
      <c r="B28" s="623">
        <v>2676.25</v>
      </c>
      <c r="C28" s="624">
        <v>2667.36</v>
      </c>
      <c r="D28" s="1000">
        <v>-8.8899999999998727</v>
      </c>
      <c r="E28" s="525">
        <v>-3.3218122372722552E-3</v>
      </c>
      <c r="F28" s="623">
        <v>286.12</v>
      </c>
      <c r="G28" s="996">
        <v>1062.1400000000001</v>
      </c>
      <c r="H28" s="1000">
        <v>776.0200000000001</v>
      </c>
      <c r="I28" s="549">
        <v>2.712218649517685</v>
      </c>
      <c r="J28" s="989">
        <v>0.10691078935077067</v>
      </c>
      <c r="K28" s="908">
        <v>0.3981989682682503</v>
      </c>
      <c r="L28" s="623">
        <v>-491.26</v>
      </c>
      <c r="M28" s="624">
        <v>-482.45</v>
      </c>
      <c r="N28" s="1000">
        <v>8.8100000000000023</v>
      </c>
      <c r="O28" s="549">
        <v>1.793347718112609E-2</v>
      </c>
      <c r="P28" s="989">
        <v>-1.7169718999021388</v>
      </c>
      <c r="Q28" s="908">
        <v>-0.45422449018020217</v>
      </c>
      <c r="R28" s="623">
        <v>777.38</v>
      </c>
      <c r="S28" s="996">
        <v>1544.6</v>
      </c>
      <c r="T28" s="1000">
        <v>767.21999999999991</v>
      </c>
      <c r="U28" s="549">
        <v>0.98693045872031682</v>
      </c>
      <c r="V28" s="989">
        <v>2.7169718999021391</v>
      </c>
      <c r="W28" s="908">
        <v>1.454233905134916</v>
      </c>
      <c r="X28" s="623">
        <v>0</v>
      </c>
      <c r="Y28" s="624">
        <v>248.44</v>
      </c>
      <c r="Z28" s="1000">
        <v>248.44</v>
      </c>
      <c r="AA28" s="549" t="s">
        <v>583</v>
      </c>
      <c r="AB28" s="909">
        <v>0</v>
      </c>
      <c r="AC28" s="908">
        <v>0.23390513491630102</v>
      </c>
      <c r="AD28" s="623">
        <v>777.38</v>
      </c>
      <c r="AE28" s="624">
        <v>1296.1600000000001</v>
      </c>
      <c r="AF28" s="1000">
        <v>518.78000000000009</v>
      </c>
      <c r="AG28" s="549">
        <v>0.66734415601121733</v>
      </c>
      <c r="AH28" s="909">
        <v>2.7169718999021391</v>
      </c>
      <c r="AI28" s="908">
        <v>1.2203287702186152</v>
      </c>
      <c r="AJ28" s="623">
        <v>4001.67</v>
      </c>
      <c r="AK28" s="996">
        <v>10693.3</v>
      </c>
      <c r="AL28" s="1000">
        <v>6691.6299999999992</v>
      </c>
      <c r="AM28" s="549">
        <v>1.6722093525952912</v>
      </c>
      <c r="AN28" s="909">
        <v>1.4952526856609061</v>
      </c>
      <c r="AO28" s="908">
        <v>4.0089451742546931</v>
      </c>
      <c r="AP28" s="623">
        <v>1060.95</v>
      </c>
      <c r="AQ28" s="624">
        <v>1935.42</v>
      </c>
      <c r="AR28" s="1000">
        <v>874.47</v>
      </c>
      <c r="AS28" s="549">
        <v>0.82423299872755551</v>
      </c>
      <c r="AT28" s="909">
        <v>3.7080595554312876</v>
      </c>
      <c r="AU28" s="908">
        <v>1.822189165270115</v>
      </c>
      <c r="AV28" s="623">
        <v>-510.88</v>
      </c>
      <c r="AW28" s="996">
        <v>-1029.05</v>
      </c>
      <c r="AX28" s="1000">
        <v>-518.16999999999996</v>
      </c>
      <c r="AY28" s="549">
        <v>-1.0142694957720011</v>
      </c>
      <c r="AZ28" s="909">
        <v>-0.48153070361468492</v>
      </c>
      <c r="BA28" s="908">
        <v>-0.53169337921484738</v>
      </c>
      <c r="BB28" s="623">
        <v>550.07000000000005</v>
      </c>
      <c r="BC28" s="624">
        <v>906.37</v>
      </c>
      <c r="BD28" s="1000">
        <v>356.29999999999995</v>
      </c>
      <c r="BE28" s="549">
        <v>0.6477357427236532</v>
      </c>
      <c r="BF28" s="909">
        <v>0.707594741310556</v>
      </c>
      <c r="BG28" s="908">
        <v>0.58679917130648718</v>
      </c>
      <c r="BH28" s="623">
        <v>550.07000000000005</v>
      </c>
      <c r="BI28" s="624">
        <v>906.37</v>
      </c>
      <c r="BJ28" s="1000">
        <v>356.29999999999995</v>
      </c>
      <c r="BK28" s="549">
        <v>0.6477357427236532</v>
      </c>
      <c r="BL28" s="909">
        <v>0.707594741310556</v>
      </c>
      <c r="BM28" s="908">
        <v>0.69927323787186768</v>
      </c>
      <c r="BN28" s="623">
        <v>1361.04</v>
      </c>
      <c r="BO28" s="624">
        <v>1583.49</v>
      </c>
      <c r="BP28" s="1000">
        <v>222.45000000000005</v>
      </c>
      <c r="BQ28" s="549">
        <v>0.16344119202962445</v>
      </c>
      <c r="BR28" s="909">
        <v>0.50856235404016814</v>
      </c>
      <c r="BS28" s="908">
        <v>0.59365439985603741</v>
      </c>
      <c r="BT28" s="623">
        <v>271.02</v>
      </c>
      <c r="BU28" s="996">
        <v>325.92</v>
      </c>
      <c r="BV28" s="1000">
        <v>54.900000000000034</v>
      </c>
      <c r="BW28" s="549">
        <v>0.20256807615674133</v>
      </c>
      <c r="BX28" s="909">
        <v>0.34863258637989142</v>
      </c>
      <c r="BY28" s="908">
        <v>0.25145043821750401</v>
      </c>
      <c r="BZ28" s="623">
        <v>-79.62</v>
      </c>
      <c r="CA28" s="624">
        <v>0</v>
      </c>
      <c r="CB28" s="1000">
        <v>79.62</v>
      </c>
      <c r="CC28" s="549">
        <v>1</v>
      </c>
      <c r="CD28" s="909">
        <v>-0.10242095242995704</v>
      </c>
      <c r="CE28" s="908">
        <v>0</v>
      </c>
      <c r="CF28" s="623">
        <v>854.1</v>
      </c>
      <c r="CG28" s="996">
        <v>705.54</v>
      </c>
      <c r="CH28" s="1000">
        <v>-148.56000000000006</v>
      </c>
      <c r="CI28" s="549">
        <v>-0.17393747804706716</v>
      </c>
      <c r="CJ28" s="909">
        <v>1.0986904731276854</v>
      </c>
      <c r="CK28" s="908">
        <v>0.54433094679669169</v>
      </c>
      <c r="CL28" s="623">
        <v>1781.1</v>
      </c>
      <c r="CM28" s="996">
        <v>979.98</v>
      </c>
      <c r="CN28" s="1000">
        <v>-801.11999999999989</v>
      </c>
      <c r="CO28" s="549">
        <v>-0.44978945595418557</v>
      </c>
      <c r="CP28" s="909">
        <v>2.2911574776814425</v>
      </c>
      <c r="CQ28" s="908">
        <v>0.75606406616467103</v>
      </c>
      <c r="CR28" s="623">
        <v>1110.6199999999999</v>
      </c>
      <c r="CS28" s="996">
        <v>24.37</v>
      </c>
      <c r="CT28" s="1000">
        <v>-1086.25</v>
      </c>
      <c r="CU28" s="549">
        <v>-0.97805730132718671</v>
      </c>
      <c r="CV28" s="909">
        <v>1.428670662996218</v>
      </c>
      <c r="CW28" s="908">
        <v>1.8801691149240834E-2</v>
      </c>
      <c r="CX28" s="623">
        <v>-3709.91</v>
      </c>
      <c r="CY28" s="996">
        <v>-1646.02</v>
      </c>
      <c r="CZ28" s="1000">
        <v>2063.89</v>
      </c>
      <c r="DA28" s="549">
        <v>0.55631807779703546</v>
      </c>
      <c r="DB28" s="909">
        <v>-1.3862344698738907</v>
      </c>
      <c r="DC28" s="908">
        <v>-0.61709705476576082</v>
      </c>
      <c r="DD28" s="909">
        <v>5.7723249890658366</v>
      </c>
      <c r="DE28" s="908">
        <v>2.269920380199975</v>
      </c>
      <c r="DF28" s="1006"/>
      <c r="DG28" s="1003"/>
      <c r="DH28" s="999"/>
    </row>
    <row r="29" spans="1:112" s="1002" customFormat="1" ht="19.5" customHeight="1">
      <c r="A29" s="1007" t="s">
        <v>375</v>
      </c>
      <c r="B29" s="623">
        <v>1669.53</v>
      </c>
      <c r="C29" s="624">
        <v>1075.58</v>
      </c>
      <c r="D29" s="1000">
        <v>-593.95000000000005</v>
      </c>
      <c r="E29" s="525">
        <v>-0.35575880637065527</v>
      </c>
      <c r="F29" s="623">
        <v>100.44</v>
      </c>
      <c r="G29" s="996">
        <v>0</v>
      </c>
      <c r="H29" s="1000">
        <v>-100.44</v>
      </c>
      <c r="I29" s="549">
        <v>-1</v>
      </c>
      <c r="J29" s="989">
        <v>6.016064401358466E-2</v>
      </c>
      <c r="K29" s="908">
        <v>0</v>
      </c>
      <c r="L29" s="623">
        <v>183.78</v>
      </c>
      <c r="M29" s="624">
        <v>113.66</v>
      </c>
      <c r="N29" s="1000">
        <v>-70.12</v>
      </c>
      <c r="O29" s="549">
        <v>-0.38154314941778217</v>
      </c>
      <c r="P29" s="989">
        <v>1.8297491039426523</v>
      </c>
      <c r="Q29" s="908" t="s">
        <v>193</v>
      </c>
      <c r="R29" s="623">
        <v>-83.34</v>
      </c>
      <c r="S29" s="996">
        <v>-113.66</v>
      </c>
      <c r="T29" s="1000">
        <v>-30.319999999999993</v>
      </c>
      <c r="U29" s="549">
        <v>-0.36381089512838966</v>
      </c>
      <c r="V29" s="989">
        <v>-0.82974910394265233</v>
      </c>
      <c r="W29" s="908" t="s">
        <v>193</v>
      </c>
      <c r="X29" s="623">
        <v>3.78</v>
      </c>
      <c r="Y29" s="624">
        <v>2.11</v>
      </c>
      <c r="Z29" s="1000">
        <v>-1.67</v>
      </c>
      <c r="AA29" s="549">
        <v>-0.4417989417989418</v>
      </c>
      <c r="AB29" s="909">
        <v>3.7634408602150539E-2</v>
      </c>
      <c r="AC29" s="908" t="s">
        <v>193</v>
      </c>
      <c r="AD29" s="623">
        <v>-87.12</v>
      </c>
      <c r="AE29" s="624">
        <v>-115.77</v>
      </c>
      <c r="AF29" s="1000">
        <v>-28.649999999999991</v>
      </c>
      <c r="AG29" s="549">
        <v>-0.32885674931129466</v>
      </c>
      <c r="AH29" s="909">
        <v>-0.86738351254480295</v>
      </c>
      <c r="AI29" s="908" t="s">
        <v>193</v>
      </c>
      <c r="AJ29" s="623">
        <v>43.95</v>
      </c>
      <c r="AK29" s="996">
        <v>257.75</v>
      </c>
      <c r="AL29" s="1000">
        <v>213.8</v>
      </c>
      <c r="AM29" s="549">
        <v>4.8646188850967009</v>
      </c>
      <c r="AN29" s="909">
        <v>2.6324774038202371E-2</v>
      </c>
      <c r="AO29" s="908">
        <v>0.23963814871976052</v>
      </c>
      <c r="AP29" s="623">
        <v>0.33</v>
      </c>
      <c r="AQ29" s="624">
        <v>1.9</v>
      </c>
      <c r="AR29" s="1000">
        <v>1.5699999999999998</v>
      </c>
      <c r="AS29" s="549">
        <v>4.7575757575757569</v>
      </c>
      <c r="AT29" s="909">
        <v>3.2855436081242534E-3</v>
      </c>
      <c r="AU29" s="908" t="s">
        <v>193</v>
      </c>
      <c r="AV29" s="623">
        <v>-12.46</v>
      </c>
      <c r="AW29" s="996">
        <v>1068.2</v>
      </c>
      <c r="AX29" s="1000">
        <v>1080.6600000000001</v>
      </c>
      <c r="AY29" s="549">
        <v>86.730337078651687</v>
      </c>
      <c r="AZ29" s="909">
        <v>-37.757575757575758</v>
      </c>
      <c r="BA29" s="908">
        <v>562.21052631578948</v>
      </c>
      <c r="BB29" s="623">
        <v>-12.13</v>
      </c>
      <c r="BC29" s="624">
        <v>1070.0999999999999</v>
      </c>
      <c r="BD29" s="1000">
        <v>1082.23</v>
      </c>
      <c r="BE29" s="549">
        <v>89.219291014014829</v>
      </c>
      <c r="BF29" s="909" t="s">
        <v>193</v>
      </c>
      <c r="BG29" s="908" t="s">
        <v>193</v>
      </c>
      <c r="BH29" s="623">
        <v>-12.13</v>
      </c>
      <c r="BI29" s="624">
        <v>1070.0999999999999</v>
      </c>
      <c r="BJ29" s="1000">
        <v>1082.23</v>
      </c>
      <c r="BK29" s="549">
        <v>89.219291014014829</v>
      </c>
      <c r="BL29" s="909" t="s">
        <v>193</v>
      </c>
      <c r="BM29" s="908" t="s">
        <v>193</v>
      </c>
      <c r="BN29" s="623">
        <v>173.51</v>
      </c>
      <c r="BO29" s="624">
        <v>174.12</v>
      </c>
      <c r="BP29" s="1000">
        <v>0.61000000000001364</v>
      </c>
      <c r="BQ29" s="549">
        <v>3.5156475131117152E-3</v>
      </c>
      <c r="BR29" s="909">
        <v>0.10392745263637071</v>
      </c>
      <c r="BS29" s="908">
        <v>0.16188475055318993</v>
      </c>
      <c r="BT29" s="623">
        <v>-250.92</v>
      </c>
      <c r="BU29" s="996">
        <v>-170.97</v>
      </c>
      <c r="BV29" s="1000">
        <v>79.949999999999989</v>
      </c>
      <c r="BW29" s="549">
        <v>0.31862745098039214</v>
      </c>
      <c r="BX29" s="909" t="s">
        <v>193</v>
      </c>
      <c r="BY29" s="908" t="s">
        <v>193</v>
      </c>
      <c r="BZ29" s="623">
        <v>-18</v>
      </c>
      <c r="CA29" s="624">
        <v>-0.87</v>
      </c>
      <c r="CB29" s="1000">
        <v>17.13</v>
      </c>
      <c r="CC29" s="549">
        <v>0.95166666666666666</v>
      </c>
      <c r="CD29" s="909" t="s">
        <v>193</v>
      </c>
      <c r="CE29" s="908" t="s">
        <v>193</v>
      </c>
      <c r="CF29" s="623">
        <v>663.61</v>
      </c>
      <c r="CG29" s="996">
        <v>347.56</v>
      </c>
      <c r="CH29" s="1000">
        <v>-316.05</v>
      </c>
      <c r="CI29" s="549">
        <v>-0.47625864589141215</v>
      </c>
      <c r="CJ29" s="909" t="s">
        <v>193</v>
      </c>
      <c r="CK29" s="908" t="s">
        <v>193</v>
      </c>
      <c r="CL29" s="623">
        <v>1362.85</v>
      </c>
      <c r="CM29" s="996">
        <v>412.68</v>
      </c>
      <c r="CN29" s="1000">
        <v>-950.16999999999985</v>
      </c>
      <c r="CO29" s="549">
        <v>-0.69719338151667454</v>
      </c>
      <c r="CP29" s="909" t="s">
        <v>193</v>
      </c>
      <c r="CQ29" s="908" t="s">
        <v>193</v>
      </c>
      <c r="CR29" s="623">
        <v>26.01</v>
      </c>
      <c r="CS29" s="996">
        <v>1.31</v>
      </c>
      <c r="CT29" s="1000">
        <v>-24.700000000000003</v>
      </c>
      <c r="CU29" s="549">
        <v>-0.94963475586312962</v>
      </c>
      <c r="CV29" s="909" t="s">
        <v>193</v>
      </c>
      <c r="CW29" s="908" t="s">
        <v>193</v>
      </c>
      <c r="CX29" s="623">
        <v>-1858.53</v>
      </c>
      <c r="CY29" s="996">
        <v>-1775.59</v>
      </c>
      <c r="CZ29" s="1000">
        <v>82.940000000000055</v>
      </c>
      <c r="DA29" s="549">
        <v>4.4626667312338275E-2</v>
      </c>
      <c r="DB29" s="909">
        <v>-1.1132055129287883</v>
      </c>
      <c r="DC29" s="908">
        <v>-1.6508209524163708</v>
      </c>
      <c r="DD29" s="909">
        <v>-20.332988980716252</v>
      </c>
      <c r="DE29" s="908">
        <v>-14.337220350695343</v>
      </c>
      <c r="DF29" s="1006"/>
      <c r="DG29" s="1003"/>
      <c r="DH29" s="999"/>
    </row>
    <row r="30" spans="1:112" s="1002" customFormat="1" ht="19.5" customHeight="1">
      <c r="A30" s="1007" t="s">
        <v>286</v>
      </c>
      <c r="B30" s="623">
        <v>591.65</v>
      </c>
      <c r="C30" s="624">
        <v>159.16</v>
      </c>
      <c r="D30" s="1000">
        <v>-432.49</v>
      </c>
      <c r="E30" s="525">
        <v>-0.73098960534099555</v>
      </c>
      <c r="F30" s="623">
        <v>182.99</v>
      </c>
      <c r="G30" s="996">
        <v>47.12</v>
      </c>
      <c r="H30" s="1000">
        <v>-135.87</v>
      </c>
      <c r="I30" s="549">
        <v>-0.74249959014153777</v>
      </c>
      <c r="J30" s="989">
        <v>0.30928758556579061</v>
      </c>
      <c r="K30" s="908">
        <v>0.29605428499623021</v>
      </c>
      <c r="L30" s="623">
        <v>-0.92</v>
      </c>
      <c r="M30" s="624">
        <v>-12.03</v>
      </c>
      <c r="N30" s="1000">
        <v>-11.11</v>
      </c>
      <c r="O30" s="549">
        <v>-12.076086956521738</v>
      </c>
      <c r="P30" s="989">
        <v>-5.0275971364555439E-3</v>
      </c>
      <c r="Q30" s="908">
        <v>-0.25530560271646857</v>
      </c>
      <c r="R30" s="623">
        <v>183.91</v>
      </c>
      <c r="S30" s="996">
        <v>59.15</v>
      </c>
      <c r="T30" s="1000">
        <v>-124.75999999999999</v>
      </c>
      <c r="U30" s="549">
        <v>-0.67837529226251969</v>
      </c>
      <c r="V30" s="989">
        <v>1.0050275971364555</v>
      </c>
      <c r="W30" s="908">
        <v>1.2553056027164686</v>
      </c>
      <c r="X30" s="623">
        <v>0</v>
      </c>
      <c r="Y30" s="624">
        <v>0</v>
      </c>
      <c r="Z30" s="1000">
        <v>0</v>
      </c>
      <c r="AA30" s="549">
        <v>0</v>
      </c>
      <c r="AB30" s="909">
        <v>0</v>
      </c>
      <c r="AC30" s="908">
        <v>0</v>
      </c>
      <c r="AD30" s="623">
        <v>183.91</v>
      </c>
      <c r="AE30" s="624">
        <v>59.15</v>
      </c>
      <c r="AF30" s="1000">
        <v>-124.75999999999999</v>
      </c>
      <c r="AG30" s="549">
        <v>-0.67837529226251969</v>
      </c>
      <c r="AH30" s="909">
        <v>1.0050275971364555</v>
      </c>
      <c r="AI30" s="908">
        <v>1.2553056027164686</v>
      </c>
      <c r="AJ30" s="623">
        <v>364.19</v>
      </c>
      <c r="AK30" s="996">
        <v>4.8</v>
      </c>
      <c r="AL30" s="1000">
        <v>-359.39</v>
      </c>
      <c r="AM30" s="549">
        <v>-0.98682006644883158</v>
      </c>
      <c r="AN30" s="909">
        <v>0.61554973379531819</v>
      </c>
      <c r="AO30" s="908">
        <v>3.0158331239004774E-2</v>
      </c>
      <c r="AP30" s="623">
        <v>364.19</v>
      </c>
      <c r="AQ30" s="624">
        <v>4.8</v>
      </c>
      <c r="AR30" s="1000">
        <v>-359.39</v>
      </c>
      <c r="AS30" s="549">
        <v>-0.98682006644883158</v>
      </c>
      <c r="AT30" s="909">
        <v>1.9902180447018962</v>
      </c>
      <c r="AU30" s="908">
        <v>0.10186757215619695</v>
      </c>
      <c r="AV30" s="623">
        <v>-513.02</v>
      </c>
      <c r="AW30" s="996">
        <v>0</v>
      </c>
      <c r="AX30" s="1000">
        <v>513.02</v>
      </c>
      <c r="AY30" s="549">
        <v>1</v>
      </c>
      <c r="AZ30" s="909">
        <v>-1.4086603146709136</v>
      </c>
      <c r="BA30" s="908">
        <v>0</v>
      </c>
      <c r="BB30" s="623">
        <v>-148.83000000000001</v>
      </c>
      <c r="BC30" s="624">
        <v>4.8</v>
      </c>
      <c r="BD30" s="1000">
        <v>153.63000000000002</v>
      </c>
      <c r="BE30" s="549">
        <v>1.0322515621850434</v>
      </c>
      <c r="BF30" s="909">
        <v>-0.80925452667065423</v>
      </c>
      <c r="BG30" s="908">
        <v>8.1149619611158075E-2</v>
      </c>
      <c r="BH30" s="623">
        <v>-148.83000000000001</v>
      </c>
      <c r="BI30" s="624">
        <v>4.8</v>
      </c>
      <c r="BJ30" s="1000">
        <v>153.63000000000002</v>
      </c>
      <c r="BK30" s="549">
        <v>1.0322515621850434</v>
      </c>
      <c r="BL30" s="909">
        <v>-0.80925452667065423</v>
      </c>
      <c r="BM30" s="908">
        <v>8.1149619611158075E-2</v>
      </c>
      <c r="BN30" s="623">
        <v>0</v>
      </c>
      <c r="BO30" s="624">
        <v>0</v>
      </c>
      <c r="BP30" s="1000">
        <v>0</v>
      </c>
      <c r="BQ30" s="549">
        <v>0</v>
      </c>
      <c r="BR30" s="909">
        <v>0</v>
      </c>
      <c r="BS30" s="908">
        <v>0</v>
      </c>
      <c r="BT30" s="623">
        <v>-360.71</v>
      </c>
      <c r="BU30" s="996">
        <v>-95.82</v>
      </c>
      <c r="BV30" s="1000">
        <v>264.89</v>
      </c>
      <c r="BW30" s="549">
        <v>0.73435723988799873</v>
      </c>
      <c r="BX30" s="909">
        <v>-1.9613397857647761</v>
      </c>
      <c r="BY30" s="908">
        <v>-1.619949281487743</v>
      </c>
      <c r="BZ30" s="623">
        <v>0</v>
      </c>
      <c r="CA30" s="624">
        <v>0</v>
      </c>
      <c r="CB30" s="1000">
        <v>0</v>
      </c>
      <c r="CC30" s="549">
        <v>0</v>
      </c>
      <c r="CD30" s="909">
        <v>0</v>
      </c>
      <c r="CE30" s="908">
        <v>0</v>
      </c>
      <c r="CF30" s="623">
        <v>10.77</v>
      </c>
      <c r="CG30" s="996">
        <v>4.0599999999999996</v>
      </c>
      <c r="CH30" s="1000">
        <v>-6.71</v>
      </c>
      <c r="CI30" s="549">
        <v>-0.62302692664809656</v>
      </c>
      <c r="CJ30" s="909">
        <v>5.8561252786689139E-2</v>
      </c>
      <c r="CK30" s="908">
        <v>6.8639053254437865E-2</v>
      </c>
      <c r="CL30" s="623">
        <v>11.69</v>
      </c>
      <c r="CM30" s="996">
        <v>4.3499999999999996</v>
      </c>
      <c r="CN30" s="1000">
        <v>-7.34</v>
      </c>
      <c r="CO30" s="549">
        <v>-0.62788708297690332</v>
      </c>
      <c r="CP30" s="909">
        <v>6.3563699635691376E-2</v>
      </c>
      <c r="CQ30" s="908">
        <v>7.3541842772611998E-2</v>
      </c>
      <c r="CR30" s="623">
        <v>52.56</v>
      </c>
      <c r="CS30" s="996">
        <v>1.55</v>
      </c>
      <c r="CT30" s="1000">
        <v>-51.010000000000005</v>
      </c>
      <c r="CU30" s="549">
        <v>-0.97050989345509897</v>
      </c>
      <c r="CV30" s="909">
        <v>0.28579196346038827</v>
      </c>
      <c r="CW30" s="908">
        <v>2.6204564666103131E-2</v>
      </c>
      <c r="CX30" s="623">
        <v>618.42999999999995</v>
      </c>
      <c r="CY30" s="996">
        <v>140.19999999999999</v>
      </c>
      <c r="CZ30" s="1000">
        <v>-478.22999999999996</v>
      </c>
      <c r="DA30" s="549">
        <v>-0.77329689698106496</v>
      </c>
      <c r="DB30" s="909">
        <v>1.045263246852024</v>
      </c>
      <c r="DC30" s="908">
        <v>0.88087459160593107</v>
      </c>
      <c r="DD30" s="909">
        <v>-2.3626773965526615</v>
      </c>
      <c r="DE30" s="908">
        <v>-1.3702451394759088</v>
      </c>
      <c r="DF30" s="1006"/>
      <c r="DG30" s="1003"/>
      <c r="DH30" s="999"/>
    </row>
    <row r="31" spans="1:112" s="1002" customFormat="1" ht="19.5" customHeight="1">
      <c r="A31" s="1007" t="s">
        <v>22</v>
      </c>
      <c r="B31" s="623">
        <v>50.29</v>
      </c>
      <c r="C31" s="624">
        <v>40.99</v>
      </c>
      <c r="D31" s="1000">
        <v>-9.2999999999999972</v>
      </c>
      <c r="E31" s="525">
        <v>-0.184927420958441</v>
      </c>
      <c r="F31" s="623">
        <v>36.24</v>
      </c>
      <c r="G31" s="996">
        <v>40.99</v>
      </c>
      <c r="H31" s="1000">
        <v>4.75</v>
      </c>
      <c r="I31" s="549">
        <v>0.13107064017660044</v>
      </c>
      <c r="J31" s="989">
        <v>0.72062040167031227</v>
      </c>
      <c r="K31" s="908">
        <v>1</v>
      </c>
      <c r="L31" s="623">
        <v>-27.5</v>
      </c>
      <c r="M31" s="624">
        <v>-21.49</v>
      </c>
      <c r="N31" s="1000">
        <v>6.0100000000000016</v>
      </c>
      <c r="O31" s="549">
        <v>0.2185454545454546</v>
      </c>
      <c r="P31" s="989">
        <v>-0.75883002207505512</v>
      </c>
      <c r="Q31" s="908">
        <v>-0.52427421322273715</v>
      </c>
      <c r="R31" s="623">
        <v>63.74</v>
      </c>
      <c r="S31" s="996">
        <v>62.48</v>
      </c>
      <c r="T31" s="1000">
        <v>-1.2600000000000051</v>
      </c>
      <c r="U31" s="549">
        <v>-1.9767806714778867E-2</v>
      </c>
      <c r="V31" s="989">
        <v>1.7588300220750552</v>
      </c>
      <c r="W31" s="908">
        <v>1.5242742132227372</v>
      </c>
      <c r="X31" s="623">
        <v>0</v>
      </c>
      <c r="Y31" s="624">
        <v>0</v>
      </c>
      <c r="Z31" s="1000">
        <v>0</v>
      </c>
      <c r="AA31" s="549">
        <v>0</v>
      </c>
      <c r="AB31" s="909">
        <v>0</v>
      </c>
      <c r="AC31" s="908">
        <v>0</v>
      </c>
      <c r="AD31" s="623">
        <v>63.74</v>
      </c>
      <c r="AE31" s="624">
        <v>62.48</v>
      </c>
      <c r="AF31" s="1000">
        <v>-1.2600000000000051</v>
      </c>
      <c r="AG31" s="549">
        <v>-1.9767806714778867E-2</v>
      </c>
      <c r="AH31" s="909">
        <v>1.7588300220750552</v>
      </c>
      <c r="AI31" s="908">
        <v>1.5242742132227372</v>
      </c>
      <c r="AJ31" s="623">
        <v>6</v>
      </c>
      <c r="AK31" s="996">
        <v>0</v>
      </c>
      <c r="AL31" s="1000">
        <v>-6</v>
      </c>
      <c r="AM31" s="549">
        <v>-1</v>
      </c>
      <c r="AN31" s="909">
        <v>0.11930801352157487</v>
      </c>
      <c r="AO31" s="908">
        <v>0</v>
      </c>
      <c r="AP31" s="623">
        <v>6</v>
      </c>
      <c r="AQ31" s="624">
        <v>0</v>
      </c>
      <c r="AR31" s="1000">
        <v>-6</v>
      </c>
      <c r="AS31" s="549">
        <v>-1</v>
      </c>
      <c r="AT31" s="909">
        <v>0.16556291390728475</v>
      </c>
      <c r="AU31" s="908">
        <v>0</v>
      </c>
      <c r="AV31" s="623">
        <v>3.38</v>
      </c>
      <c r="AW31" s="996">
        <v>6.88</v>
      </c>
      <c r="AX31" s="1000">
        <v>3.5</v>
      </c>
      <c r="AY31" s="549">
        <v>1.0355029585798816</v>
      </c>
      <c r="AZ31" s="909">
        <v>0.56333333333333335</v>
      </c>
      <c r="BA31" s="908" t="s">
        <v>193</v>
      </c>
      <c r="BB31" s="623">
        <v>9.3800000000000008</v>
      </c>
      <c r="BC31" s="624">
        <v>6.88</v>
      </c>
      <c r="BD31" s="1000">
        <v>-2.5000000000000009</v>
      </c>
      <c r="BE31" s="549">
        <v>-0.2665245202558636</v>
      </c>
      <c r="BF31" s="909">
        <v>0.14716033887668656</v>
      </c>
      <c r="BG31" s="908">
        <v>0.11011523687580026</v>
      </c>
      <c r="BH31" s="623">
        <v>9.3800000000000008</v>
      </c>
      <c r="BI31" s="624">
        <v>6.88</v>
      </c>
      <c r="BJ31" s="1000">
        <v>-2.5000000000000009</v>
      </c>
      <c r="BK31" s="549">
        <v>-0.2665245202558636</v>
      </c>
      <c r="BL31" s="909">
        <v>0.14716033887668656</v>
      </c>
      <c r="BM31" s="908">
        <v>0.11011523687580026</v>
      </c>
      <c r="BN31" s="623">
        <v>10.86</v>
      </c>
      <c r="BO31" s="624">
        <v>9.98</v>
      </c>
      <c r="BP31" s="1000">
        <v>-0.87999999999999901</v>
      </c>
      <c r="BQ31" s="549">
        <v>-8.1031307550644485E-2</v>
      </c>
      <c r="BR31" s="909">
        <v>0.21594750447405051</v>
      </c>
      <c r="BS31" s="908">
        <v>0.24347401805318369</v>
      </c>
      <c r="BT31" s="623">
        <v>9.18</v>
      </c>
      <c r="BU31" s="996">
        <v>7.77</v>
      </c>
      <c r="BV31" s="1000">
        <v>-1.4100000000000001</v>
      </c>
      <c r="BW31" s="549">
        <v>-0.15359477124183007</v>
      </c>
      <c r="BX31" s="909">
        <v>0.14402259177910259</v>
      </c>
      <c r="BY31" s="908">
        <v>0.12435979513444302</v>
      </c>
      <c r="BZ31" s="623">
        <v>0</v>
      </c>
      <c r="CA31" s="624">
        <v>0</v>
      </c>
      <c r="CB31" s="1000">
        <v>0</v>
      </c>
      <c r="CC31" s="549">
        <v>0</v>
      </c>
      <c r="CD31" s="909">
        <v>0</v>
      </c>
      <c r="CE31" s="908">
        <v>0</v>
      </c>
      <c r="CF31" s="623">
        <v>3.35</v>
      </c>
      <c r="CG31" s="996">
        <v>5.16</v>
      </c>
      <c r="CH31" s="1000">
        <v>1.81</v>
      </c>
      <c r="CI31" s="549">
        <v>0.54029850746268659</v>
      </c>
      <c r="CJ31" s="909">
        <v>5.2557263884530907E-2</v>
      </c>
      <c r="CK31" s="908">
        <v>8.2586427656850203E-2</v>
      </c>
      <c r="CL31" s="623">
        <v>3.44</v>
      </c>
      <c r="CM31" s="996">
        <v>2.17</v>
      </c>
      <c r="CN31" s="1000">
        <v>-1.27</v>
      </c>
      <c r="CO31" s="549">
        <v>-0.3691860465116279</v>
      </c>
      <c r="CP31" s="909">
        <v>5.3969250078443672E-2</v>
      </c>
      <c r="CQ31" s="908">
        <v>3.4731113956466067E-2</v>
      </c>
      <c r="CR31" s="623">
        <v>0.28999999999999998</v>
      </c>
      <c r="CS31" s="996">
        <v>0.47</v>
      </c>
      <c r="CT31" s="1000">
        <v>0.18</v>
      </c>
      <c r="CU31" s="549">
        <v>0.62068965517241381</v>
      </c>
      <c r="CV31" s="909">
        <v>4.5497332914967046E-3</v>
      </c>
      <c r="CW31" s="908">
        <v>7.5224071702944938E-3</v>
      </c>
      <c r="CX31" s="623">
        <v>38.1</v>
      </c>
      <c r="CY31" s="996">
        <v>40.03</v>
      </c>
      <c r="CZ31" s="1000">
        <v>1.9299999999999997</v>
      </c>
      <c r="DA31" s="549">
        <v>5.0656167979002617E-2</v>
      </c>
      <c r="DB31" s="909">
        <v>0.75760588586200039</v>
      </c>
      <c r="DC31" s="908">
        <v>0.97657965357404242</v>
      </c>
      <c r="DD31" s="909">
        <v>0.40210229055538121</v>
      </c>
      <c r="DE31" s="908">
        <v>0.35931498079385404</v>
      </c>
      <c r="DF31" s="1006"/>
      <c r="DG31" s="1003"/>
      <c r="DH31" s="999"/>
    </row>
    <row r="32" spans="1:112" s="1002" customFormat="1" ht="19.5" customHeight="1">
      <c r="A32" s="1007" t="s">
        <v>382</v>
      </c>
      <c r="B32" s="623">
        <v>37.270000000000003</v>
      </c>
      <c r="C32" s="624">
        <v>2.2999999999999998</v>
      </c>
      <c r="D32" s="1000">
        <v>-34.970000000000006</v>
      </c>
      <c r="E32" s="525">
        <v>-0.93828816742688492</v>
      </c>
      <c r="F32" s="623">
        <v>0</v>
      </c>
      <c r="G32" s="996">
        <v>0</v>
      </c>
      <c r="H32" s="1000">
        <v>0</v>
      </c>
      <c r="I32" s="549">
        <v>0</v>
      </c>
      <c r="J32" s="989">
        <v>0</v>
      </c>
      <c r="K32" s="908">
        <v>0</v>
      </c>
      <c r="L32" s="623">
        <v>-390.66</v>
      </c>
      <c r="M32" s="624">
        <v>0</v>
      </c>
      <c r="N32" s="1000">
        <v>390.66</v>
      </c>
      <c r="O32" s="549">
        <v>1</v>
      </c>
      <c r="P32" s="989" t="s">
        <v>193</v>
      </c>
      <c r="Q32" s="908" t="s">
        <v>193</v>
      </c>
      <c r="R32" s="623">
        <v>390.66</v>
      </c>
      <c r="S32" s="996">
        <v>0</v>
      </c>
      <c r="T32" s="1000">
        <v>-390.66</v>
      </c>
      <c r="U32" s="549">
        <v>-1</v>
      </c>
      <c r="V32" s="989" t="s">
        <v>193</v>
      </c>
      <c r="W32" s="908" t="s">
        <v>193</v>
      </c>
      <c r="X32" s="623">
        <v>0</v>
      </c>
      <c r="Y32" s="624">
        <v>0</v>
      </c>
      <c r="Z32" s="1000">
        <v>0</v>
      </c>
      <c r="AA32" s="549">
        <v>0</v>
      </c>
      <c r="AB32" s="909" t="s">
        <v>193</v>
      </c>
      <c r="AC32" s="908" t="s">
        <v>193</v>
      </c>
      <c r="AD32" s="623">
        <v>390.66</v>
      </c>
      <c r="AE32" s="624">
        <v>0</v>
      </c>
      <c r="AF32" s="1000">
        <v>-390.66</v>
      </c>
      <c r="AG32" s="549">
        <v>-1</v>
      </c>
      <c r="AH32" s="909" t="s">
        <v>193</v>
      </c>
      <c r="AI32" s="908" t="s">
        <v>193</v>
      </c>
      <c r="AJ32" s="623">
        <v>25.66</v>
      </c>
      <c r="AK32" s="996">
        <v>286.83</v>
      </c>
      <c r="AL32" s="1000">
        <v>261.16999999999996</v>
      </c>
      <c r="AM32" s="549">
        <v>10.178098207326578</v>
      </c>
      <c r="AN32" s="909">
        <v>0.68848940166353634</v>
      </c>
      <c r="AO32" s="908">
        <v>124.70869565217392</v>
      </c>
      <c r="AP32" s="623">
        <v>25.66</v>
      </c>
      <c r="AQ32" s="624">
        <v>-25.66</v>
      </c>
      <c r="AR32" s="1000">
        <v>-51.32</v>
      </c>
      <c r="AS32" s="549">
        <v>-2</v>
      </c>
      <c r="AT32" s="909" t="s">
        <v>193</v>
      </c>
      <c r="AU32" s="908" t="s">
        <v>193</v>
      </c>
      <c r="AV32" s="623">
        <v>-2325.31</v>
      </c>
      <c r="AW32" s="996">
        <v>0</v>
      </c>
      <c r="AX32" s="1000">
        <v>2325.31</v>
      </c>
      <c r="AY32" s="549">
        <v>1</v>
      </c>
      <c r="AZ32" s="909">
        <v>-90.620031176929075</v>
      </c>
      <c r="BA32" s="908" t="s">
        <v>193</v>
      </c>
      <c r="BB32" s="623">
        <v>-2299.65</v>
      </c>
      <c r="BC32" s="624">
        <v>-25.66</v>
      </c>
      <c r="BD32" s="1000">
        <v>2273.9900000000002</v>
      </c>
      <c r="BE32" s="549">
        <v>0.98884178027091085</v>
      </c>
      <c r="BF32" s="909">
        <v>-5.886576562739978</v>
      </c>
      <c r="BG32" s="908" t="s">
        <v>193</v>
      </c>
      <c r="BH32" s="623">
        <v>-2299.65</v>
      </c>
      <c r="BI32" s="624">
        <v>-25.66</v>
      </c>
      <c r="BJ32" s="1000">
        <v>2273.9900000000002</v>
      </c>
      <c r="BK32" s="549">
        <v>0.98884178027091085</v>
      </c>
      <c r="BL32" s="909">
        <v>-5.886576562739978</v>
      </c>
      <c r="BM32" s="908" t="s">
        <v>193</v>
      </c>
      <c r="BN32" s="623">
        <v>8.94</v>
      </c>
      <c r="BO32" s="624">
        <v>0</v>
      </c>
      <c r="BP32" s="1000">
        <v>-8.94</v>
      </c>
      <c r="BQ32" s="549">
        <v>-1</v>
      </c>
      <c r="BR32" s="909">
        <v>0.23987121008854304</v>
      </c>
      <c r="BS32" s="908">
        <v>0</v>
      </c>
      <c r="BT32" s="623">
        <v>2616.12</v>
      </c>
      <c r="BU32" s="996">
        <v>-0.76</v>
      </c>
      <c r="BV32" s="1000">
        <v>-2616.88</v>
      </c>
      <c r="BW32" s="549">
        <v>-1.0002905065516874</v>
      </c>
      <c r="BX32" s="909">
        <v>6.6966671786207952</v>
      </c>
      <c r="BY32" s="908" t="s">
        <v>193</v>
      </c>
      <c r="BZ32" s="623">
        <v>-6.01</v>
      </c>
      <c r="CA32" s="624">
        <v>0</v>
      </c>
      <c r="CB32" s="1000">
        <v>6.01</v>
      </c>
      <c r="CC32" s="549">
        <v>1</v>
      </c>
      <c r="CD32" s="909">
        <v>-1.5384221573746991E-2</v>
      </c>
      <c r="CE32" s="908" t="s">
        <v>193</v>
      </c>
      <c r="CF32" s="623">
        <v>72.3</v>
      </c>
      <c r="CG32" s="996">
        <v>0</v>
      </c>
      <c r="CH32" s="1000">
        <v>-72.3</v>
      </c>
      <c r="CI32" s="549">
        <v>-1</v>
      </c>
      <c r="CJ32" s="909">
        <v>0.18507141760098295</v>
      </c>
      <c r="CK32" s="908" t="s">
        <v>193</v>
      </c>
      <c r="CL32" s="623">
        <v>229.72</v>
      </c>
      <c r="CM32" s="996">
        <v>0</v>
      </c>
      <c r="CN32" s="1000">
        <v>-229.72</v>
      </c>
      <c r="CO32" s="549">
        <v>-1</v>
      </c>
      <c r="CP32" s="909">
        <v>0.58803051246608296</v>
      </c>
      <c r="CQ32" s="908" t="s">
        <v>193</v>
      </c>
      <c r="CR32" s="623">
        <v>90.77</v>
      </c>
      <c r="CS32" s="996">
        <v>0</v>
      </c>
      <c r="CT32" s="1000">
        <v>-90.77</v>
      </c>
      <c r="CU32" s="549">
        <v>-1</v>
      </c>
      <c r="CV32" s="909">
        <v>0.23235038140582601</v>
      </c>
      <c r="CW32" s="908" t="s">
        <v>193</v>
      </c>
      <c r="CX32" s="623">
        <v>-312.58999999999997</v>
      </c>
      <c r="CY32" s="996">
        <v>26.42</v>
      </c>
      <c r="CZ32" s="1000">
        <v>339.01</v>
      </c>
      <c r="DA32" s="549">
        <v>1.0845196583383987</v>
      </c>
      <c r="DB32" s="909">
        <v>-8.3871746713174122</v>
      </c>
      <c r="DC32" s="908">
        <v>11.486956521739131</v>
      </c>
      <c r="DD32" s="909">
        <v>1.8001843034864076</v>
      </c>
      <c r="DE32" s="908" t="s">
        <v>587</v>
      </c>
      <c r="DF32" s="1006"/>
      <c r="DG32" s="1003"/>
      <c r="DH32" s="999"/>
    </row>
    <row r="33" spans="1:112" s="1002" customFormat="1" ht="19.5" customHeight="1">
      <c r="A33" s="1007" t="s">
        <v>14</v>
      </c>
      <c r="B33" s="623">
        <v>21694.67</v>
      </c>
      <c r="C33" s="624">
        <v>0</v>
      </c>
      <c r="D33" s="1000">
        <v>-21694.67</v>
      </c>
      <c r="E33" s="525">
        <v>-1</v>
      </c>
      <c r="F33" s="623">
        <v>1005.99</v>
      </c>
      <c r="G33" s="996">
        <v>0</v>
      </c>
      <c r="H33" s="1000">
        <v>-1005.99</v>
      </c>
      <c r="I33" s="549">
        <v>-1</v>
      </c>
      <c r="J33" s="989">
        <v>4.6370375765107288E-2</v>
      </c>
      <c r="K33" s="908" t="s">
        <v>193</v>
      </c>
      <c r="L33" s="623">
        <v>-827.7</v>
      </c>
      <c r="M33" s="624">
        <v>0</v>
      </c>
      <c r="N33" s="1000">
        <v>827.7</v>
      </c>
      <c r="O33" s="549">
        <v>1</v>
      </c>
      <c r="P33" s="989">
        <v>-0.82277159812721801</v>
      </c>
      <c r="Q33" s="908" t="s">
        <v>193</v>
      </c>
      <c r="R33" s="623">
        <v>1833.69</v>
      </c>
      <c r="S33" s="996">
        <v>0</v>
      </c>
      <c r="T33" s="1000">
        <v>-1833.69</v>
      </c>
      <c r="U33" s="549">
        <v>-1</v>
      </c>
      <c r="V33" s="989">
        <v>1.8227715981272179</v>
      </c>
      <c r="W33" s="908" t="s">
        <v>193</v>
      </c>
      <c r="X33" s="623">
        <v>100.8</v>
      </c>
      <c r="Y33" s="624">
        <v>0</v>
      </c>
      <c r="Z33" s="1000">
        <v>-100.8</v>
      </c>
      <c r="AA33" s="549">
        <v>-1</v>
      </c>
      <c r="AB33" s="909">
        <v>0.10019980317895803</v>
      </c>
      <c r="AC33" s="908" t="s">
        <v>193</v>
      </c>
      <c r="AD33" s="623">
        <v>1732.89</v>
      </c>
      <c r="AE33" s="624">
        <v>0</v>
      </c>
      <c r="AF33" s="1000">
        <v>-1732.89</v>
      </c>
      <c r="AG33" s="549">
        <v>-1</v>
      </c>
      <c r="AH33" s="909">
        <v>1.72257179494826</v>
      </c>
      <c r="AI33" s="908" t="s">
        <v>193</v>
      </c>
      <c r="AJ33" s="623">
        <v>991.85</v>
      </c>
      <c r="AK33" s="996">
        <v>0</v>
      </c>
      <c r="AL33" s="1000">
        <v>-991.85</v>
      </c>
      <c r="AM33" s="549">
        <v>-1</v>
      </c>
      <c r="AN33" s="909">
        <v>4.5718602772017281E-2</v>
      </c>
      <c r="AO33" s="908" t="s">
        <v>193</v>
      </c>
      <c r="AP33" s="623">
        <v>77.510000000000005</v>
      </c>
      <c r="AQ33" s="624">
        <v>0</v>
      </c>
      <c r="AR33" s="1000">
        <v>-77.510000000000005</v>
      </c>
      <c r="AS33" s="549">
        <v>-1</v>
      </c>
      <c r="AT33" s="909">
        <v>7.704847960715315E-2</v>
      </c>
      <c r="AU33" s="908" t="s">
        <v>193</v>
      </c>
      <c r="AV33" s="623">
        <v>667.36</v>
      </c>
      <c r="AW33" s="996">
        <v>0</v>
      </c>
      <c r="AX33" s="1000">
        <v>-667.36</v>
      </c>
      <c r="AY33" s="549">
        <v>-1</v>
      </c>
      <c r="AZ33" s="909">
        <v>8.6099858082828025</v>
      </c>
      <c r="BA33" s="908" t="s">
        <v>193</v>
      </c>
      <c r="BB33" s="623">
        <v>744.86</v>
      </c>
      <c r="BC33" s="624">
        <v>0</v>
      </c>
      <c r="BD33" s="1000">
        <v>-744.86</v>
      </c>
      <c r="BE33" s="549">
        <v>-1</v>
      </c>
      <c r="BF33" s="909">
        <v>0.40620824675926681</v>
      </c>
      <c r="BG33" s="908" t="s">
        <v>193</v>
      </c>
      <c r="BH33" s="623">
        <v>744.86</v>
      </c>
      <c r="BI33" s="624">
        <v>0</v>
      </c>
      <c r="BJ33" s="1000">
        <v>-744.86</v>
      </c>
      <c r="BK33" s="549">
        <v>-1</v>
      </c>
      <c r="BL33" s="909">
        <v>0.42983686212050387</v>
      </c>
      <c r="BM33" s="908" t="s">
        <v>193</v>
      </c>
      <c r="BN33" s="623">
        <v>2731.77</v>
      </c>
      <c r="BO33" s="624">
        <v>0</v>
      </c>
      <c r="BP33" s="1000">
        <v>-2731.77</v>
      </c>
      <c r="BQ33" s="549">
        <v>-1</v>
      </c>
      <c r="BR33" s="909">
        <v>0.12591894691184519</v>
      </c>
      <c r="BS33" s="908" t="s">
        <v>193</v>
      </c>
      <c r="BT33" s="623">
        <v>-7554.2</v>
      </c>
      <c r="BU33" s="996">
        <v>0</v>
      </c>
      <c r="BV33" s="1000">
        <v>7554.2</v>
      </c>
      <c r="BW33" s="549">
        <v>1</v>
      </c>
      <c r="BX33" s="909">
        <v>-4.3593072843631155</v>
      </c>
      <c r="BY33" s="908" t="s">
        <v>193</v>
      </c>
      <c r="BZ33" s="623">
        <v>-422.4</v>
      </c>
      <c r="CA33" s="624">
        <v>0</v>
      </c>
      <c r="CB33" s="1000">
        <v>422.4</v>
      </c>
      <c r="CC33" s="549">
        <v>1</v>
      </c>
      <c r="CD33" s="909">
        <v>-0.24375465263230786</v>
      </c>
      <c r="CE33" s="908" t="s">
        <v>193</v>
      </c>
      <c r="CF33" s="623">
        <v>635.71</v>
      </c>
      <c r="CG33" s="996">
        <v>0</v>
      </c>
      <c r="CH33" s="1000">
        <v>-635.71</v>
      </c>
      <c r="CI33" s="549">
        <v>-1</v>
      </c>
      <c r="CJ33" s="909">
        <v>0.36684959807027567</v>
      </c>
      <c r="CK33" s="908" t="s">
        <v>193</v>
      </c>
      <c r="CL33" s="623">
        <v>2147.7600000000002</v>
      </c>
      <c r="CM33" s="996">
        <v>0</v>
      </c>
      <c r="CN33" s="1000">
        <v>-2147.7600000000002</v>
      </c>
      <c r="CO33" s="549">
        <v>-1</v>
      </c>
      <c r="CP33" s="909">
        <v>1.239409310458252</v>
      </c>
      <c r="CQ33" s="908" t="s">
        <v>193</v>
      </c>
      <c r="CR33" s="623">
        <v>66.53</v>
      </c>
      <c r="CS33" s="996">
        <v>0</v>
      </c>
      <c r="CT33" s="1000">
        <v>-66.53</v>
      </c>
      <c r="CU33" s="549">
        <v>-1</v>
      </c>
      <c r="CV33" s="909">
        <v>3.839251193093618E-2</v>
      </c>
      <c r="CW33" s="908" t="s">
        <v>193</v>
      </c>
      <c r="CX33" s="623">
        <v>6114.62</v>
      </c>
      <c r="CY33" s="996">
        <v>0</v>
      </c>
      <c r="CZ33" s="1000">
        <v>-6114.62</v>
      </c>
      <c r="DA33" s="549">
        <v>-1</v>
      </c>
      <c r="DB33" s="909">
        <v>0.28184895183932274</v>
      </c>
      <c r="DC33" s="908" t="s">
        <v>193</v>
      </c>
      <c r="DD33" s="909">
        <v>-2.5285678837087175</v>
      </c>
      <c r="DE33" s="908" t="s">
        <v>587</v>
      </c>
      <c r="DF33" s="1006"/>
      <c r="DG33" s="1003"/>
      <c r="DH33" s="999"/>
    </row>
    <row r="34" spans="1:112" s="1002" customFormat="1" ht="19.5" customHeight="1">
      <c r="A34" s="1007" t="s">
        <v>194</v>
      </c>
      <c r="B34" s="623">
        <v>1132.7</v>
      </c>
      <c r="C34" s="624">
        <v>0</v>
      </c>
      <c r="D34" s="1000">
        <v>-1132.7</v>
      </c>
      <c r="E34" s="525">
        <v>-1</v>
      </c>
      <c r="F34" s="623">
        <v>238.29</v>
      </c>
      <c r="G34" s="996">
        <v>0</v>
      </c>
      <c r="H34" s="1000">
        <v>-238.29</v>
      </c>
      <c r="I34" s="549">
        <v>-1</v>
      </c>
      <c r="J34" s="989">
        <v>0.21037344398340246</v>
      </c>
      <c r="K34" s="908" t="s">
        <v>193</v>
      </c>
      <c r="L34" s="623">
        <v>-324.48</v>
      </c>
      <c r="M34" s="624">
        <v>0</v>
      </c>
      <c r="N34" s="1000">
        <v>324.48</v>
      </c>
      <c r="O34" s="549">
        <v>1</v>
      </c>
      <c r="P34" s="989">
        <v>-1.3617021276595747</v>
      </c>
      <c r="Q34" s="908" t="s">
        <v>193</v>
      </c>
      <c r="R34" s="623">
        <v>562.77</v>
      </c>
      <c r="S34" s="996">
        <v>0</v>
      </c>
      <c r="T34" s="1000">
        <v>-562.77</v>
      </c>
      <c r="U34" s="549">
        <v>-1</v>
      </c>
      <c r="V34" s="989">
        <v>2.3617021276595747</v>
      </c>
      <c r="W34" s="908" t="s">
        <v>193</v>
      </c>
      <c r="X34" s="623">
        <v>0</v>
      </c>
      <c r="Y34" s="624">
        <v>0</v>
      </c>
      <c r="Z34" s="1000">
        <v>0</v>
      </c>
      <c r="AA34" s="549">
        <v>0</v>
      </c>
      <c r="AB34" s="909">
        <v>0</v>
      </c>
      <c r="AC34" s="908" t="s">
        <v>193</v>
      </c>
      <c r="AD34" s="623">
        <v>562.77</v>
      </c>
      <c r="AE34" s="624">
        <v>0</v>
      </c>
      <c r="AF34" s="1000">
        <v>-562.77</v>
      </c>
      <c r="AG34" s="549">
        <v>-1</v>
      </c>
      <c r="AH34" s="909">
        <v>2.3617021276595747</v>
      </c>
      <c r="AI34" s="908" t="s">
        <v>193</v>
      </c>
      <c r="AJ34" s="623">
        <v>910.36</v>
      </c>
      <c r="AK34" s="996">
        <v>0</v>
      </c>
      <c r="AL34" s="1000">
        <v>-910.36</v>
      </c>
      <c r="AM34" s="549">
        <v>-1</v>
      </c>
      <c r="AN34" s="909">
        <v>0.8037079544451311</v>
      </c>
      <c r="AO34" s="908" t="s">
        <v>193</v>
      </c>
      <c r="AP34" s="623">
        <v>172.77</v>
      </c>
      <c r="AQ34" s="624">
        <v>0</v>
      </c>
      <c r="AR34" s="1000">
        <v>-172.77</v>
      </c>
      <c r="AS34" s="549">
        <v>-1</v>
      </c>
      <c r="AT34" s="909">
        <v>0.72504091653027825</v>
      </c>
      <c r="AU34" s="908" t="s">
        <v>193</v>
      </c>
      <c r="AV34" s="623">
        <v>888.62</v>
      </c>
      <c r="AW34" s="996">
        <v>0</v>
      </c>
      <c r="AX34" s="1000">
        <v>-888.62</v>
      </c>
      <c r="AY34" s="549">
        <v>-1</v>
      </c>
      <c r="AZ34" s="909">
        <v>5.1433697979973374</v>
      </c>
      <c r="BA34" s="908" t="s">
        <v>193</v>
      </c>
      <c r="BB34" s="623">
        <v>1061.3900000000001</v>
      </c>
      <c r="BC34" s="624">
        <v>0</v>
      </c>
      <c r="BD34" s="1000">
        <v>-1061.3900000000001</v>
      </c>
      <c r="BE34" s="549">
        <v>-1</v>
      </c>
      <c r="BF34" s="909">
        <v>1.8860102706256554</v>
      </c>
      <c r="BG34" s="908" t="s">
        <v>193</v>
      </c>
      <c r="BH34" s="623">
        <v>1060.06</v>
      </c>
      <c r="BI34" s="624">
        <v>0</v>
      </c>
      <c r="BJ34" s="1000">
        <v>-1060.06</v>
      </c>
      <c r="BK34" s="549">
        <v>-1</v>
      </c>
      <c r="BL34" s="909">
        <v>1.8836469605700374</v>
      </c>
      <c r="BM34" s="908" t="s">
        <v>193</v>
      </c>
      <c r="BN34" s="623">
        <v>803.11</v>
      </c>
      <c r="BO34" s="624">
        <v>0</v>
      </c>
      <c r="BP34" s="1000">
        <v>-803.11</v>
      </c>
      <c r="BQ34" s="549">
        <v>-1</v>
      </c>
      <c r="BR34" s="909">
        <v>0.70902268914981903</v>
      </c>
      <c r="BS34" s="908" t="s">
        <v>193</v>
      </c>
      <c r="BT34" s="623">
        <v>413.68</v>
      </c>
      <c r="BU34" s="996">
        <v>0</v>
      </c>
      <c r="BV34" s="1000">
        <v>-413.68</v>
      </c>
      <c r="BW34" s="549">
        <v>-1</v>
      </c>
      <c r="BX34" s="909">
        <v>0.73507827353981203</v>
      </c>
      <c r="BY34" s="908" t="s">
        <v>193</v>
      </c>
      <c r="BZ34" s="623">
        <v>-21.93</v>
      </c>
      <c r="CA34" s="624">
        <v>0</v>
      </c>
      <c r="CB34" s="1000">
        <v>21.93</v>
      </c>
      <c r="CC34" s="549">
        <v>1</v>
      </c>
      <c r="CD34" s="909">
        <v>-3.8967962044885125E-2</v>
      </c>
      <c r="CE34" s="908" t="s">
        <v>193</v>
      </c>
      <c r="CF34" s="623">
        <v>107.35</v>
      </c>
      <c r="CG34" s="996">
        <v>0</v>
      </c>
      <c r="CH34" s="1000">
        <v>-107.35</v>
      </c>
      <c r="CI34" s="549">
        <v>-1</v>
      </c>
      <c r="CJ34" s="909">
        <v>0.19075288306057536</v>
      </c>
      <c r="CK34" s="908" t="s">
        <v>193</v>
      </c>
      <c r="CL34" s="623">
        <v>114.84</v>
      </c>
      <c r="CM34" s="996">
        <v>0</v>
      </c>
      <c r="CN34" s="1000">
        <v>-114.84</v>
      </c>
      <c r="CO34" s="549">
        <v>-1</v>
      </c>
      <c r="CP34" s="909">
        <v>0.20406205021589638</v>
      </c>
      <c r="CQ34" s="908" t="s">
        <v>193</v>
      </c>
      <c r="CR34" s="623">
        <v>1.42</v>
      </c>
      <c r="CS34" s="996">
        <v>0</v>
      </c>
      <c r="CT34" s="1000">
        <v>-1.42</v>
      </c>
      <c r="CU34" s="549">
        <v>-1</v>
      </c>
      <c r="CV34" s="909">
        <v>2.5232332924640618E-3</v>
      </c>
      <c r="CW34" s="908" t="s">
        <v>193</v>
      </c>
      <c r="CX34" s="623">
        <v>-1112.6300000000001</v>
      </c>
      <c r="CY34" s="996">
        <v>0</v>
      </c>
      <c r="CZ34" s="1000">
        <v>1112.6300000000001</v>
      </c>
      <c r="DA34" s="549">
        <v>1</v>
      </c>
      <c r="DB34" s="909">
        <v>-0.98228127483005212</v>
      </c>
      <c r="DC34" s="908" t="s">
        <v>193</v>
      </c>
      <c r="DD34" s="909">
        <v>2.9770599001368234</v>
      </c>
      <c r="DE34" s="908" t="s">
        <v>587</v>
      </c>
      <c r="DF34" s="1006"/>
      <c r="DG34" s="1003"/>
      <c r="DH34" s="999"/>
    </row>
    <row r="35" spans="1:112" s="1002" customFormat="1" ht="19.5" customHeight="1" thickBot="1">
      <c r="A35" s="1007" t="s">
        <v>137</v>
      </c>
      <c r="B35" s="623">
        <v>0</v>
      </c>
      <c r="C35" s="624">
        <v>0</v>
      </c>
      <c r="D35" s="1000">
        <v>0</v>
      </c>
      <c r="E35" s="525">
        <v>0</v>
      </c>
      <c r="F35" s="623">
        <v>0</v>
      </c>
      <c r="G35" s="996">
        <v>0</v>
      </c>
      <c r="H35" s="1000">
        <v>0</v>
      </c>
      <c r="I35" s="549">
        <v>0</v>
      </c>
      <c r="J35" s="989" t="s">
        <v>193</v>
      </c>
      <c r="K35" s="908" t="s">
        <v>193</v>
      </c>
      <c r="L35" s="623">
        <v>0</v>
      </c>
      <c r="M35" s="624">
        <v>-53.05</v>
      </c>
      <c r="N35" s="1000">
        <v>-53.05</v>
      </c>
      <c r="O35" s="549" t="s">
        <v>583</v>
      </c>
      <c r="P35" s="989" t="s">
        <v>193</v>
      </c>
      <c r="Q35" s="908" t="s">
        <v>193</v>
      </c>
      <c r="R35" s="623">
        <v>0</v>
      </c>
      <c r="S35" s="996">
        <v>53.05</v>
      </c>
      <c r="T35" s="1000">
        <v>53.05</v>
      </c>
      <c r="U35" s="549" t="s">
        <v>583</v>
      </c>
      <c r="V35" s="989" t="s">
        <v>193</v>
      </c>
      <c r="W35" s="908" t="s">
        <v>193</v>
      </c>
      <c r="X35" s="623">
        <v>0</v>
      </c>
      <c r="Y35" s="624">
        <v>0</v>
      </c>
      <c r="Z35" s="1000">
        <v>0</v>
      </c>
      <c r="AA35" s="549">
        <v>0</v>
      </c>
      <c r="AB35" s="909" t="s">
        <v>193</v>
      </c>
      <c r="AC35" s="908" t="s">
        <v>193</v>
      </c>
      <c r="AD35" s="623">
        <v>0</v>
      </c>
      <c r="AE35" s="624">
        <v>53.05</v>
      </c>
      <c r="AF35" s="1000">
        <v>53.05</v>
      </c>
      <c r="AG35" s="549" t="s">
        <v>583</v>
      </c>
      <c r="AH35" s="909" t="s">
        <v>193</v>
      </c>
      <c r="AI35" s="908" t="s">
        <v>193</v>
      </c>
      <c r="AJ35" s="623">
        <v>184.93</v>
      </c>
      <c r="AK35" s="996">
        <v>32.46</v>
      </c>
      <c r="AL35" s="1000">
        <v>-152.47</v>
      </c>
      <c r="AM35" s="549">
        <v>-0.82447412534472497</v>
      </c>
      <c r="AN35" s="909" t="s">
        <v>193</v>
      </c>
      <c r="AO35" s="908" t="s">
        <v>193</v>
      </c>
      <c r="AP35" s="623">
        <v>94.62</v>
      </c>
      <c r="AQ35" s="624">
        <v>9.49</v>
      </c>
      <c r="AR35" s="1000">
        <v>-85.13000000000001</v>
      </c>
      <c r="AS35" s="549">
        <v>-0.899704079475798</v>
      </c>
      <c r="AT35" s="909" t="s">
        <v>193</v>
      </c>
      <c r="AU35" s="908" t="s">
        <v>193</v>
      </c>
      <c r="AV35" s="623">
        <v>-329.83</v>
      </c>
      <c r="AW35" s="996">
        <v>-728.18</v>
      </c>
      <c r="AX35" s="1000">
        <v>-398.34999999999997</v>
      </c>
      <c r="AY35" s="549">
        <v>-1.2077433829548554</v>
      </c>
      <c r="AZ35" s="909">
        <v>-3.4858380891989005</v>
      </c>
      <c r="BA35" s="908">
        <v>-76.731296101159103</v>
      </c>
      <c r="BB35" s="623">
        <v>-235.21</v>
      </c>
      <c r="BC35" s="624">
        <v>-718.69</v>
      </c>
      <c r="BD35" s="1000">
        <v>-483.48</v>
      </c>
      <c r="BE35" s="549">
        <v>-2.0555248501339229</v>
      </c>
      <c r="BF35" s="909" t="s">
        <v>193</v>
      </c>
      <c r="BG35" s="908">
        <v>-13.547408105560793</v>
      </c>
      <c r="BH35" s="623">
        <v>-235.21</v>
      </c>
      <c r="BI35" s="624">
        <v>-718.69</v>
      </c>
      <c r="BJ35" s="1000">
        <v>-483.48</v>
      </c>
      <c r="BK35" s="549">
        <v>-2.0555248501339229</v>
      </c>
      <c r="BL35" s="909" t="s">
        <v>193</v>
      </c>
      <c r="BM35" s="908">
        <v>-13.547408105560793</v>
      </c>
      <c r="BN35" s="623">
        <v>0</v>
      </c>
      <c r="BO35" s="624">
        <v>0</v>
      </c>
      <c r="BP35" s="1000">
        <v>0</v>
      </c>
      <c r="BQ35" s="549">
        <v>0</v>
      </c>
      <c r="BR35" s="909" t="s">
        <v>193</v>
      </c>
      <c r="BS35" s="908" t="s">
        <v>193</v>
      </c>
      <c r="BT35" s="623">
        <v>0</v>
      </c>
      <c r="BU35" s="996">
        <v>0</v>
      </c>
      <c r="BV35" s="1000">
        <v>0</v>
      </c>
      <c r="BW35" s="549">
        <v>0</v>
      </c>
      <c r="BX35" s="909" t="s">
        <v>193</v>
      </c>
      <c r="BY35" s="908">
        <v>0</v>
      </c>
      <c r="BZ35" s="623">
        <v>-1532.73</v>
      </c>
      <c r="CA35" s="624">
        <v>0</v>
      </c>
      <c r="CB35" s="1000">
        <v>1532.73</v>
      </c>
      <c r="CC35" s="549">
        <v>1</v>
      </c>
      <c r="CD35" s="909" t="s">
        <v>193</v>
      </c>
      <c r="CE35" s="908">
        <v>0</v>
      </c>
      <c r="CF35" s="623">
        <v>0</v>
      </c>
      <c r="CG35" s="996">
        <v>0.03</v>
      </c>
      <c r="CH35" s="1000">
        <v>0.03</v>
      </c>
      <c r="CI35" s="549" t="s">
        <v>583</v>
      </c>
      <c r="CJ35" s="909" t="s">
        <v>193</v>
      </c>
      <c r="CK35" s="908">
        <v>5.6550424128180962E-4</v>
      </c>
      <c r="CL35" s="623">
        <v>0.9</v>
      </c>
      <c r="CM35" s="996">
        <v>0.03</v>
      </c>
      <c r="CN35" s="1000">
        <v>-0.87</v>
      </c>
      <c r="CO35" s="549">
        <v>-0.96666666666666667</v>
      </c>
      <c r="CP35" s="909" t="s">
        <v>193</v>
      </c>
      <c r="CQ35" s="908">
        <v>5.6550424128180962E-4</v>
      </c>
      <c r="CR35" s="623">
        <v>770.66</v>
      </c>
      <c r="CS35" s="996">
        <v>0</v>
      </c>
      <c r="CT35" s="1000">
        <v>-770.66</v>
      </c>
      <c r="CU35" s="549">
        <v>-1</v>
      </c>
      <c r="CV35" s="909" t="s">
        <v>193</v>
      </c>
      <c r="CW35" s="908">
        <v>0</v>
      </c>
      <c r="CX35" s="623">
        <v>996.39</v>
      </c>
      <c r="CY35" s="996">
        <v>771.68</v>
      </c>
      <c r="CZ35" s="1000">
        <v>-224.71000000000004</v>
      </c>
      <c r="DA35" s="549">
        <v>-0.22552414215317299</v>
      </c>
      <c r="DB35" s="909" t="s">
        <v>193</v>
      </c>
      <c r="DC35" s="908" t="s">
        <v>193</v>
      </c>
      <c r="DD35" s="909" t="s">
        <v>587</v>
      </c>
      <c r="DE35" s="908">
        <v>-13.546277097078228</v>
      </c>
      <c r="DF35" s="1006"/>
      <c r="DG35" s="1003"/>
      <c r="DH35" s="999"/>
    </row>
    <row r="36" spans="1:112" s="164" customFormat="1" ht="24" customHeight="1" thickTop="1" thickBot="1">
      <c r="A36" s="54" t="s">
        <v>10</v>
      </c>
      <c r="B36" s="55">
        <v>955950.61999999988</v>
      </c>
      <c r="C36" s="56">
        <v>904585.04</v>
      </c>
      <c r="D36" s="1253">
        <v>-51365.579999999965</v>
      </c>
      <c r="E36" s="394">
        <v>-5.3732461620245454E-2</v>
      </c>
      <c r="F36" s="55">
        <v>474384.72999999986</v>
      </c>
      <c r="G36" s="62">
        <v>468740.62000000005</v>
      </c>
      <c r="H36" s="1253">
        <v>-5644.1099999999942</v>
      </c>
      <c r="I36" s="392">
        <v>-1.1897748057783843E-2</v>
      </c>
      <c r="J36" s="398">
        <v>0.49624396917070879</v>
      </c>
      <c r="K36" s="394">
        <v>0.51818303340501859</v>
      </c>
      <c r="L36" s="99">
        <v>47456.80999999999</v>
      </c>
      <c r="M36" s="100">
        <v>64501.19</v>
      </c>
      <c r="N36" s="1253">
        <v>17044.379999999994</v>
      </c>
      <c r="O36" s="392">
        <v>0.35915561960443643</v>
      </c>
      <c r="P36" s="243">
        <v>0.10003865427961815</v>
      </c>
      <c r="Q36" s="394">
        <v>0.13760529224030124</v>
      </c>
      <c r="R36" s="99">
        <v>426927.90999999992</v>
      </c>
      <c r="S36" s="102">
        <v>404239.44999999995</v>
      </c>
      <c r="T36" s="1253">
        <v>-22688.459999999985</v>
      </c>
      <c r="U36" s="392">
        <v>-5.3143538917378268E-2</v>
      </c>
      <c r="V36" s="398">
        <v>0.89996132464044543</v>
      </c>
      <c r="W36" s="394">
        <v>0.86239475042721903</v>
      </c>
      <c r="X36" s="99">
        <v>29741.820000000003</v>
      </c>
      <c r="Y36" s="100">
        <v>25701.010000000002</v>
      </c>
      <c r="Z36" s="1253">
        <v>-4040.8100000000013</v>
      </c>
      <c r="AA36" s="391">
        <v>-0.13586290280823435</v>
      </c>
      <c r="AB36" s="240">
        <v>6.2695567793676688E-2</v>
      </c>
      <c r="AC36" s="239">
        <v>5.482991851655613E-2</v>
      </c>
      <c r="AD36" s="99">
        <v>397186.08999999997</v>
      </c>
      <c r="AE36" s="100">
        <v>378538.42999999993</v>
      </c>
      <c r="AF36" s="1253">
        <v>-18647.66</v>
      </c>
      <c r="AG36" s="391">
        <v>-4.6949428667051339E-2</v>
      </c>
      <c r="AH36" s="240">
        <v>0.83726575684676885</v>
      </c>
      <c r="AI36" s="239">
        <v>0.80756481057690266</v>
      </c>
      <c r="AJ36" s="99">
        <v>142487.00000000006</v>
      </c>
      <c r="AK36" s="102">
        <v>196869.25999999995</v>
      </c>
      <c r="AL36" s="1253">
        <v>54382.259999999995</v>
      </c>
      <c r="AM36" s="391">
        <v>0.38166471327208706</v>
      </c>
      <c r="AN36" s="241">
        <v>0.14905267805569294</v>
      </c>
      <c r="AO36" s="239">
        <v>0.21763488372524925</v>
      </c>
      <c r="AP36" s="99">
        <v>78983.38</v>
      </c>
      <c r="AQ36" s="100">
        <v>103011.45</v>
      </c>
      <c r="AR36" s="1253">
        <v>24028.070000000003</v>
      </c>
      <c r="AS36" s="392">
        <v>0.30421678586051892</v>
      </c>
      <c r="AT36" s="240">
        <v>0.16649646374578717</v>
      </c>
      <c r="AU36" s="239">
        <v>0.2197621575872814</v>
      </c>
      <c r="AV36" s="99">
        <v>36146.340000000018</v>
      </c>
      <c r="AW36" s="102">
        <v>32669.439999999995</v>
      </c>
      <c r="AX36" s="1253">
        <v>-3476.8999999999969</v>
      </c>
      <c r="AY36" s="392">
        <v>-9.6189545054907954E-2</v>
      </c>
      <c r="AZ36" s="240">
        <v>0.45764488681036464</v>
      </c>
      <c r="BA36" s="239">
        <v>0.31714377382320119</v>
      </c>
      <c r="BB36" s="99">
        <v>115129.70000000001</v>
      </c>
      <c r="BC36" s="100">
        <v>135680.89000000001</v>
      </c>
      <c r="BD36" s="1253">
        <v>20551.189999999995</v>
      </c>
      <c r="BE36" s="392">
        <v>0.17850467776776974</v>
      </c>
      <c r="BF36" s="240">
        <v>0.26967011831107512</v>
      </c>
      <c r="BG36" s="239">
        <v>0.3356448510901151</v>
      </c>
      <c r="BH36" s="99">
        <v>110160.31</v>
      </c>
      <c r="BI36" s="100">
        <v>125456.40000000001</v>
      </c>
      <c r="BJ36" s="1253">
        <v>15296.089999999997</v>
      </c>
      <c r="BK36" s="391">
        <v>0.1388530043170722</v>
      </c>
      <c r="BL36" s="240">
        <v>0.27735188309338832</v>
      </c>
      <c r="BM36" s="239">
        <v>0.33142315299400388</v>
      </c>
      <c r="BN36" s="99">
        <v>195485.96999999997</v>
      </c>
      <c r="BO36" s="100">
        <v>218322.16</v>
      </c>
      <c r="BP36" s="1253">
        <v>22836.190000000013</v>
      </c>
      <c r="BQ36" s="391">
        <v>0.11681753938658633</v>
      </c>
      <c r="BR36" s="240">
        <v>0.20449379487823335</v>
      </c>
      <c r="BS36" s="239">
        <v>0.24135061972725083</v>
      </c>
      <c r="BT36" s="99">
        <v>17407.920000000002</v>
      </c>
      <c r="BU36" s="102">
        <v>29045.59</v>
      </c>
      <c r="BV36" s="1253">
        <v>11637.669999999998</v>
      </c>
      <c r="BW36" s="392">
        <v>0.66852731400420018</v>
      </c>
      <c r="BX36" s="240">
        <v>4.3828120969694594E-2</v>
      </c>
      <c r="BY36" s="239">
        <v>7.6730888327507477E-2</v>
      </c>
      <c r="BZ36" s="99">
        <v>-9381.6</v>
      </c>
      <c r="CA36" s="100">
        <v>-9223.93</v>
      </c>
      <c r="CB36" s="1253">
        <v>157.66999999999916</v>
      </c>
      <c r="CC36" s="391">
        <v>1.6806301696938697E-2</v>
      </c>
      <c r="CD36" s="240">
        <v>-2.3620162528853923E-2</v>
      </c>
      <c r="CE36" s="239">
        <v>-2.4367222107409284E-2</v>
      </c>
      <c r="CF36" s="99">
        <v>87645.460000000036</v>
      </c>
      <c r="CG36" s="102">
        <v>80576.349999999977</v>
      </c>
      <c r="CH36" s="1253">
        <v>-7069.1099999999942</v>
      </c>
      <c r="CI36" s="391">
        <v>-8.0655746458516572E-2</v>
      </c>
      <c r="CJ36" s="240">
        <v>0.22066598555855782</v>
      </c>
      <c r="CK36" s="239">
        <v>0.2128617429939676</v>
      </c>
      <c r="CL36" s="99">
        <v>130336.61999999998</v>
      </c>
      <c r="CM36" s="100">
        <v>126550.12999999999</v>
      </c>
      <c r="CN36" s="1253">
        <v>-3786.4900000000025</v>
      </c>
      <c r="CO36" s="391">
        <v>-2.9051620335098387E-2</v>
      </c>
      <c r="CP36" s="393">
        <v>0.32815001149712969</v>
      </c>
      <c r="CQ36" s="394">
        <v>0.3343125029603996</v>
      </c>
      <c r="CR36" s="99">
        <v>9101.2500000000018</v>
      </c>
      <c r="CS36" s="102">
        <v>3867.2900000000004</v>
      </c>
      <c r="CT36" s="1253">
        <v>-5233.96</v>
      </c>
      <c r="CU36" s="391">
        <v>-0.57508144485647572</v>
      </c>
      <c r="CV36" s="240">
        <v>2.2914322100252814E-2</v>
      </c>
      <c r="CW36" s="239">
        <v>1.0216373539669409E-2</v>
      </c>
      <c r="CX36" s="99">
        <v>51916.070000000007</v>
      </c>
      <c r="CY36" s="102">
        <v>22266.639999999992</v>
      </c>
      <c r="CZ36" s="1253">
        <v>-29649.430000000011</v>
      </c>
      <c r="DA36" s="391">
        <v>-0.57110312856886147</v>
      </c>
      <c r="DB36" s="240">
        <v>5.4308317724612191E-2</v>
      </c>
      <c r="DC36" s="239">
        <v>2.4615308694470549E-2</v>
      </c>
      <c r="DD36" s="399">
        <v>0.86929021104439974</v>
      </c>
      <c r="DE36" s="338">
        <v>0.94117741229074159</v>
      </c>
      <c r="DF36" s="389"/>
      <c r="DG36" s="390"/>
      <c r="DH36" s="163"/>
    </row>
    <row r="37" spans="1:112" ht="13.5" thickTop="1">
      <c r="A37" s="6"/>
      <c r="B37" s="5" t="s">
        <v>584</v>
      </c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37"/>
      <c r="Y37" s="6"/>
      <c r="Z37" s="6"/>
      <c r="AA37" s="6"/>
      <c r="AB37" s="6"/>
      <c r="AC37" s="6"/>
      <c r="AD37" s="37"/>
      <c r="AE37" s="6"/>
      <c r="AF37" s="6"/>
      <c r="AG37" s="6"/>
      <c r="AH37" s="6"/>
      <c r="AI37" s="6"/>
      <c r="AJ37" s="18"/>
      <c r="AK37" s="17"/>
      <c r="AL37" s="17"/>
      <c r="AM37" s="17"/>
      <c r="AN37" s="18"/>
      <c r="AO37" s="17"/>
      <c r="AP37" s="18"/>
      <c r="AQ37" s="17"/>
      <c r="AR37" s="17"/>
      <c r="AS37" s="17"/>
      <c r="AT37" s="6"/>
      <c r="AU37" s="6"/>
      <c r="AV37" s="6"/>
      <c r="AW37" s="6"/>
      <c r="AX37" s="6"/>
      <c r="AY37" s="6"/>
      <c r="AZ37" s="6"/>
      <c r="BA37" s="6"/>
      <c r="BB37" s="37"/>
      <c r="BC37" s="6"/>
      <c r="BD37" s="6"/>
      <c r="BE37" s="6"/>
      <c r="BF37" s="6"/>
      <c r="BG37" s="6"/>
      <c r="BU37" s="6"/>
      <c r="BV37" s="6"/>
      <c r="BW37" s="6"/>
      <c r="BX37" s="6"/>
      <c r="BY37" s="6"/>
      <c r="BZ37" s="6"/>
      <c r="CA37" s="6"/>
      <c r="CB37" s="6"/>
      <c r="CC37" s="6"/>
      <c r="CD37" s="6"/>
      <c r="CE37" s="6"/>
      <c r="CF37" s="6"/>
      <c r="CG37" s="6"/>
      <c r="CH37" s="6"/>
      <c r="CI37" s="6"/>
      <c r="CJ37" s="6"/>
      <c r="CK37" s="6"/>
      <c r="CL37" s="37"/>
      <c r="CM37" s="6"/>
      <c r="CN37" s="6"/>
      <c r="CO37" s="6"/>
      <c r="CP37" s="6"/>
      <c r="CQ37" s="6"/>
      <c r="CR37" s="6"/>
      <c r="CS37" s="6"/>
      <c r="CT37" s="6"/>
      <c r="CU37" s="6"/>
      <c r="CV37" s="6"/>
      <c r="CW37" s="6"/>
      <c r="CX37" s="6"/>
      <c r="CY37" s="6"/>
      <c r="CZ37" s="6"/>
      <c r="DA37" s="6"/>
      <c r="DB37" s="6"/>
      <c r="DC37" s="6"/>
      <c r="DD37" s="6"/>
      <c r="DE37" s="6"/>
    </row>
    <row r="38" spans="1:112" ht="15">
      <c r="AJ38" s="76"/>
      <c r="AK38" s="77"/>
      <c r="AL38" s="77"/>
      <c r="AM38" s="77"/>
      <c r="AN38" s="76"/>
      <c r="AT38" s="69"/>
      <c r="AU38" s="69"/>
      <c r="AV38" s="69"/>
      <c r="AW38" s="69"/>
      <c r="AX38" s="69"/>
      <c r="AY38" s="69"/>
      <c r="DE38" s="139"/>
      <c r="DF38" s="395"/>
      <c r="DG38" s="395"/>
      <c r="DH38" s="162"/>
    </row>
    <row r="39" spans="1:112" ht="15">
      <c r="AJ39" s="76"/>
      <c r="AK39" s="77"/>
      <c r="AL39" s="77"/>
      <c r="AM39" s="77"/>
      <c r="AN39" s="76"/>
      <c r="AT39" s="69"/>
      <c r="AU39" s="69"/>
      <c r="AV39" s="69"/>
      <c r="AW39" s="69"/>
      <c r="AX39" s="69"/>
      <c r="AY39" s="69"/>
      <c r="DE39" s="139"/>
      <c r="DF39" s="395"/>
      <c r="DG39" s="395"/>
      <c r="DH39" s="162"/>
    </row>
    <row r="40" spans="1:112">
      <c r="B40" s="69" t="s">
        <v>63</v>
      </c>
      <c r="X40" s="69" t="s">
        <v>64</v>
      </c>
      <c r="AJ40" s="77"/>
      <c r="AK40" s="76"/>
      <c r="AL40" s="76"/>
      <c r="AM40" s="76"/>
      <c r="AN40" s="77"/>
      <c r="AO40" s="76"/>
      <c r="AP40" s="77"/>
      <c r="AQ40" s="69"/>
      <c r="AR40" s="69"/>
      <c r="AS40" s="69"/>
      <c r="AT40" s="69"/>
      <c r="AU40" s="69"/>
      <c r="AV40" s="69"/>
      <c r="AW40" s="69"/>
      <c r="AX40" s="69"/>
      <c r="AY40" s="69"/>
      <c r="BB40" s="69" t="s">
        <v>75</v>
      </c>
      <c r="CL40" s="6" t="s">
        <v>533</v>
      </c>
      <c r="DE40" s="139"/>
    </row>
    <row r="41" spans="1:112">
      <c r="B41" s="69" t="s">
        <v>568</v>
      </c>
      <c r="X41" s="69" t="s">
        <v>66</v>
      </c>
      <c r="AJ41" s="77"/>
      <c r="AK41" s="76"/>
      <c r="AL41" s="76"/>
      <c r="AM41" s="76"/>
      <c r="AN41" s="77"/>
      <c r="AO41" s="76"/>
      <c r="AP41" s="77"/>
      <c r="AQ41" s="69"/>
      <c r="AR41" s="69"/>
      <c r="AS41" s="69"/>
      <c r="AT41" s="69"/>
      <c r="AU41" s="69"/>
      <c r="AV41" s="69"/>
      <c r="AW41" s="69"/>
      <c r="AX41" s="69"/>
      <c r="AY41" s="69"/>
      <c r="DE41" s="139"/>
    </row>
    <row r="42" spans="1:112">
      <c r="B42" s="69" t="s">
        <v>567</v>
      </c>
      <c r="X42" s="69" t="s">
        <v>67</v>
      </c>
      <c r="AJ42" s="77"/>
      <c r="AK42" s="76"/>
      <c r="AL42" s="76"/>
      <c r="AM42" s="76"/>
      <c r="AN42" s="77"/>
      <c r="AO42" s="76"/>
      <c r="AP42" s="77"/>
      <c r="AQ42" s="69"/>
      <c r="AR42" s="69"/>
      <c r="AS42" s="69"/>
      <c r="AT42" s="69"/>
      <c r="AU42" s="69"/>
      <c r="AV42" s="69"/>
      <c r="AW42" s="69"/>
      <c r="AX42" s="69"/>
      <c r="AY42" s="69"/>
    </row>
    <row r="43" spans="1:112">
      <c r="X43" s="69" t="s">
        <v>68</v>
      </c>
      <c r="AJ43" s="77"/>
      <c r="AK43" s="76"/>
      <c r="AL43" s="76"/>
      <c r="AM43" s="76"/>
      <c r="AN43" s="77"/>
      <c r="AO43" s="76"/>
      <c r="AP43" s="77"/>
      <c r="AQ43" s="69"/>
      <c r="AR43" s="69"/>
      <c r="AS43" s="69"/>
      <c r="AT43" s="69"/>
      <c r="AU43" s="69"/>
      <c r="AV43" s="69"/>
      <c r="AW43" s="69"/>
      <c r="AX43" s="69"/>
      <c r="AY43" s="69"/>
    </row>
    <row r="47" spans="1:112">
      <c r="C47" s="189"/>
      <c r="D47" s="187"/>
      <c r="E47" s="187"/>
      <c r="F47" s="187"/>
      <c r="G47" s="188"/>
      <c r="H47" s="187"/>
      <c r="I47" s="187"/>
      <c r="J47" s="187"/>
      <c r="K47" s="187"/>
    </row>
    <row r="48" spans="1:112">
      <c r="C48" s="189"/>
      <c r="D48" s="187"/>
      <c r="E48" s="187"/>
      <c r="F48" s="187"/>
      <c r="G48" s="188"/>
      <c r="H48" s="187"/>
      <c r="I48" s="187"/>
      <c r="J48" s="187"/>
      <c r="K48" s="187"/>
    </row>
    <row r="49" spans="3:11">
      <c r="C49" s="189"/>
      <c r="D49" s="187"/>
      <c r="E49" s="187"/>
      <c r="F49" s="187"/>
      <c r="G49" s="188"/>
      <c r="H49" s="187"/>
      <c r="I49" s="187"/>
      <c r="J49" s="187"/>
      <c r="K49" s="187"/>
    </row>
    <row r="50" spans="3:11">
      <c r="C50" s="189"/>
      <c r="D50" s="187"/>
      <c r="E50" s="187"/>
      <c r="F50" s="187"/>
      <c r="G50" s="188"/>
      <c r="H50" s="187"/>
      <c r="I50" s="187"/>
      <c r="J50" s="187"/>
      <c r="K50" s="187"/>
    </row>
    <row r="51" spans="3:11">
      <c r="C51" s="189"/>
      <c r="D51" s="187"/>
      <c r="E51" s="187"/>
      <c r="F51" s="187"/>
      <c r="G51" s="188"/>
      <c r="H51" s="187"/>
      <c r="I51" s="187"/>
      <c r="J51" s="187"/>
      <c r="K51" s="187"/>
    </row>
    <row r="52" spans="3:11">
      <c r="C52" s="189"/>
      <c r="D52" s="187"/>
      <c r="E52" s="187"/>
      <c r="F52" s="187"/>
      <c r="G52" s="188"/>
      <c r="H52" s="187"/>
      <c r="I52" s="187"/>
      <c r="J52" s="187"/>
      <c r="K52" s="187"/>
    </row>
    <row r="53" spans="3:11">
      <c r="C53" s="189"/>
      <c r="D53" s="187"/>
      <c r="E53" s="187"/>
      <c r="F53" s="187"/>
      <c r="G53" s="188"/>
      <c r="H53" s="187"/>
      <c r="I53" s="187"/>
      <c r="J53" s="187"/>
      <c r="K53" s="187"/>
    </row>
    <row r="54" spans="3:11">
      <c r="C54" s="189"/>
      <c r="D54" s="187"/>
      <c r="E54" s="187"/>
      <c r="F54" s="187"/>
      <c r="G54" s="188"/>
      <c r="H54" s="187"/>
      <c r="I54" s="187"/>
      <c r="J54" s="187"/>
      <c r="K54" s="187"/>
    </row>
    <row r="55" spans="3:11">
      <c r="C55" s="189"/>
      <c r="D55" s="187"/>
      <c r="E55" s="187"/>
      <c r="F55" s="187"/>
      <c r="G55" s="188"/>
      <c r="H55" s="187"/>
      <c r="I55" s="187"/>
      <c r="J55" s="187"/>
      <c r="K55" s="187"/>
    </row>
    <row r="56" spans="3:11">
      <c r="C56" s="189"/>
      <c r="D56" s="187"/>
      <c r="E56" s="187"/>
      <c r="F56" s="187"/>
      <c r="G56" s="188"/>
      <c r="H56" s="187"/>
      <c r="I56" s="187"/>
      <c r="J56" s="187"/>
      <c r="K56" s="187"/>
    </row>
    <row r="57" spans="3:11">
      <c r="C57" s="189"/>
      <c r="D57" s="187"/>
      <c r="E57" s="187"/>
      <c r="F57" s="187"/>
      <c r="G57" s="188"/>
      <c r="H57" s="187"/>
      <c r="I57" s="187"/>
      <c r="J57" s="187"/>
      <c r="K57" s="187"/>
    </row>
    <row r="58" spans="3:11">
      <c r="C58" s="189"/>
      <c r="D58" s="187"/>
      <c r="E58" s="187"/>
      <c r="F58" s="187"/>
      <c r="G58" s="188"/>
      <c r="H58" s="187"/>
      <c r="I58" s="187"/>
      <c r="J58" s="187"/>
      <c r="K58" s="187"/>
    </row>
    <row r="59" spans="3:11">
      <c r="C59" s="189"/>
      <c r="D59" s="187"/>
      <c r="E59" s="187"/>
      <c r="F59" s="187"/>
      <c r="G59" s="188"/>
      <c r="H59" s="187"/>
      <c r="I59" s="187"/>
      <c r="J59" s="187"/>
      <c r="K59" s="187"/>
    </row>
    <row r="60" spans="3:11">
      <c r="C60" s="189"/>
      <c r="D60" s="187"/>
      <c r="E60" s="187"/>
      <c r="F60" s="187"/>
      <c r="G60" s="188"/>
      <c r="H60" s="187"/>
      <c r="I60" s="187"/>
      <c r="J60" s="187"/>
      <c r="K60" s="187"/>
    </row>
    <row r="61" spans="3:11">
      <c r="C61" s="189"/>
      <c r="D61" s="187"/>
      <c r="E61" s="187"/>
      <c r="F61" s="187"/>
      <c r="G61" s="188"/>
      <c r="H61" s="187"/>
      <c r="I61" s="187"/>
      <c r="J61" s="187"/>
      <c r="K61" s="187"/>
    </row>
    <row r="62" spans="3:11">
      <c r="C62" s="189"/>
      <c r="D62" s="187"/>
      <c r="E62" s="187"/>
      <c r="F62" s="187"/>
      <c r="G62" s="188"/>
      <c r="H62" s="187"/>
      <c r="I62" s="187"/>
      <c r="J62" s="187"/>
      <c r="K62" s="187"/>
    </row>
    <row r="63" spans="3:11">
      <c r="C63" s="189"/>
      <c r="D63" s="187"/>
      <c r="E63" s="187"/>
      <c r="F63" s="187"/>
      <c r="G63" s="188"/>
      <c r="H63" s="187"/>
      <c r="I63" s="187"/>
      <c r="J63" s="187"/>
      <c r="K63" s="187"/>
    </row>
    <row r="64" spans="3:11">
      <c r="C64" s="189"/>
      <c r="D64" s="187"/>
      <c r="E64" s="187"/>
      <c r="F64" s="187"/>
      <c r="G64" s="188"/>
      <c r="H64" s="187"/>
      <c r="I64" s="187"/>
      <c r="J64" s="187"/>
      <c r="K64" s="187"/>
    </row>
    <row r="65" spans="1:109">
      <c r="B65" s="49"/>
      <c r="C65" s="189"/>
      <c r="D65" s="187"/>
      <c r="E65" s="187"/>
      <c r="F65" s="187"/>
      <c r="G65" s="188"/>
      <c r="H65" s="187"/>
      <c r="I65" s="187"/>
      <c r="J65" s="187"/>
      <c r="K65" s="187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  <c r="AA65" s="49"/>
      <c r="AB65" s="49"/>
      <c r="AC65" s="49"/>
      <c r="AD65" s="49"/>
      <c r="AE65" s="49"/>
      <c r="AF65" s="49"/>
      <c r="AG65" s="49"/>
      <c r="AH65" s="49"/>
      <c r="AI65" s="49"/>
      <c r="AJ65" s="49"/>
      <c r="AK65" s="49"/>
      <c r="AL65" s="49"/>
      <c r="AM65" s="49"/>
      <c r="AN65" s="49"/>
      <c r="AZ65" s="49"/>
      <c r="BA65" s="49"/>
      <c r="BB65" s="49"/>
      <c r="BC65" s="49"/>
      <c r="BD65" s="49"/>
      <c r="BE65" s="49"/>
      <c r="BF65" s="49"/>
      <c r="BG65" s="49"/>
      <c r="BH65" s="49"/>
      <c r="BI65" s="49"/>
      <c r="BJ65" s="49"/>
      <c r="BK65" s="49"/>
      <c r="BL65" s="49"/>
      <c r="BM65" s="49"/>
      <c r="BN65" s="49"/>
      <c r="BO65" s="49"/>
      <c r="BP65" s="49"/>
      <c r="BQ65" s="49"/>
      <c r="BR65" s="49"/>
      <c r="BS65" s="49"/>
      <c r="BT65" s="49"/>
      <c r="BU65" s="49"/>
      <c r="BV65" s="49"/>
      <c r="BW65" s="49"/>
      <c r="BX65" s="49"/>
      <c r="BY65" s="49"/>
      <c r="BZ65" s="49"/>
      <c r="CA65" s="49"/>
      <c r="CB65" s="49"/>
      <c r="CC65" s="49"/>
      <c r="CD65" s="49"/>
      <c r="CE65" s="49"/>
      <c r="CF65" s="49"/>
      <c r="CG65" s="49"/>
      <c r="CH65" s="49"/>
      <c r="CI65" s="49"/>
      <c r="CJ65" s="49"/>
      <c r="CK65" s="49"/>
      <c r="CL65" s="49"/>
      <c r="CM65" s="49"/>
      <c r="CN65" s="49"/>
      <c r="CO65" s="49"/>
      <c r="CP65" s="49"/>
      <c r="CQ65" s="49"/>
      <c r="CR65" s="49"/>
      <c r="CS65" s="49"/>
      <c r="CT65" s="49"/>
      <c r="CU65" s="49"/>
      <c r="CV65" s="49"/>
      <c r="CW65" s="49"/>
      <c r="CX65" s="49"/>
      <c r="CY65" s="49"/>
      <c r="CZ65" s="49"/>
      <c r="DA65" s="49"/>
      <c r="DB65" s="49"/>
      <c r="DC65" s="49"/>
      <c r="DD65" s="49"/>
      <c r="DE65" s="49"/>
    </row>
    <row r="66" spans="1:109">
      <c r="B66" s="49"/>
      <c r="C66" s="189"/>
      <c r="D66" s="187"/>
      <c r="E66" s="187"/>
      <c r="F66" s="187"/>
      <c r="G66" s="188"/>
      <c r="H66" s="187"/>
      <c r="I66" s="187"/>
      <c r="J66" s="187"/>
      <c r="K66" s="187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  <c r="AA66" s="49"/>
      <c r="AB66" s="49"/>
      <c r="AC66" s="49"/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Z66" s="49"/>
      <c r="BA66" s="49"/>
      <c r="BB66" s="49"/>
      <c r="BC66" s="49"/>
      <c r="BD66" s="49"/>
      <c r="BE66" s="49"/>
      <c r="BF66" s="49"/>
      <c r="BG66" s="49"/>
      <c r="BH66" s="49"/>
      <c r="BI66" s="49"/>
      <c r="BJ66" s="49"/>
      <c r="BK66" s="49"/>
      <c r="BL66" s="49"/>
      <c r="BM66" s="49"/>
      <c r="BN66" s="49"/>
      <c r="BO66" s="49"/>
      <c r="BP66" s="49"/>
      <c r="BQ66" s="49"/>
      <c r="BR66" s="49"/>
      <c r="BS66" s="49"/>
      <c r="BT66" s="49"/>
      <c r="BU66" s="49"/>
      <c r="BV66" s="49"/>
      <c r="BW66" s="49"/>
      <c r="BX66" s="49"/>
      <c r="BY66" s="49"/>
      <c r="BZ66" s="49"/>
      <c r="CA66" s="49"/>
      <c r="CB66" s="49"/>
      <c r="CC66" s="49"/>
      <c r="CD66" s="49"/>
      <c r="CE66" s="49"/>
      <c r="CF66" s="49"/>
      <c r="CG66" s="49"/>
      <c r="CH66" s="49"/>
      <c r="CI66" s="49"/>
      <c r="CJ66" s="49"/>
      <c r="CK66" s="49"/>
      <c r="CL66" s="49"/>
      <c r="CM66" s="49"/>
      <c r="CN66" s="49"/>
      <c r="CO66" s="49"/>
      <c r="CP66" s="49"/>
      <c r="CQ66" s="49"/>
      <c r="CR66" s="49"/>
      <c r="CS66" s="49"/>
      <c r="CT66" s="49"/>
      <c r="CU66" s="49"/>
      <c r="CV66" s="49"/>
      <c r="CW66" s="49"/>
      <c r="CX66" s="49"/>
      <c r="CY66" s="49"/>
      <c r="CZ66" s="49"/>
      <c r="DA66" s="49"/>
      <c r="DB66" s="49"/>
      <c r="DC66" s="49"/>
      <c r="DD66" s="49"/>
      <c r="DE66" s="49"/>
    </row>
    <row r="67" spans="1:109">
      <c r="B67" s="49"/>
      <c r="C67" s="189"/>
      <c r="D67" s="187"/>
      <c r="E67" s="187"/>
      <c r="F67" s="187"/>
      <c r="G67" s="188"/>
      <c r="H67" s="187"/>
      <c r="I67" s="187"/>
      <c r="J67" s="187"/>
      <c r="K67" s="187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  <c r="AA67" s="49"/>
      <c r="AB67" s="49"/>
      <c r="AC67" s="49"/>
      <c r="AD67" s="49"/>
      <c r="AE67" s="49"/>
      <c r="AF67" s="49"/>
      <c r="AG67" s="49"/>
      <c r="AH67" s="49"/>
      <c r="AI67" s="49"/>
      <c r="AJ67" s="49"/>
      <c r="AK67" s="49"/>
      <c r="AL67" s="49"/>
      <c r="AM67" s="49"/>
      <c r="AN67" s="49"/>
      <c r="AZ67" s="49"/>
      <c r="BA67" s="49"/>
      <c r="BB67" s="49"/>
      <c r="BC67" s="49"/>
      <c r="BD67" s="49"/>
      <c r="BE67" s="49"/>
      <c r="BF67" s="49"/>
      <c r="BG67" s="49"/>
      <c r="BH67" s="49"/>
      <c r="BI67" s="49"/>
      <c r="BJ67" s="49"/>
      <c r="BK67" s="49"/>
      <c r="BL67" s="49"/>
      <c r="BM67" s="49"/>
      <c r="BN67" s="49"/>
      <c r="BO67" s="49"/>
      <c r="BP67" s="49"/>
      <c r="BQ67" s="49"/>
      <c r="BR67" s="49"/>
      <c r="BS67" s="49"/>
      <c r="BT67" s="49"/>
      <c r="BU67" s="49"/>
      <c r="BV67" s="49"/>
      <c r="BW67" s="49"/>
      <c r="BX67" s="49"/>
      <c r="BY67" s="49"/>
      <c r="BZ67" s="49"/>
      <c r="CA67" s="49"/>
      <c r="CB67" s="49"/>
      <c r="CC67" s="49"/>
      <c r="CD67" s="49"/>
      <c r="CE67" s="49"/>
      <c r="CF67" s="49"/>
      <c r="CG67" s="49"/>
      <c r="CH67" s="49"/>
      <c r="CI67" s="49"/>
      <c r="CJ67" s="49"/>
      <c r="CK67" s="49"/>
      <c r="CL67" s="49"/>
      <c r="CM67" s="49"/>
      <c r="CN67" s="49"/>
      <c r="CO67" s="49"/>
      <c r="CP67" s="49"/>
      <c r="CQ67" s="49"/>
      <c r="CR67" s="49"/>
      <c r="CS67" s="49"/>
      <c r="CT67" s="49"/>
      <c r="CU67" s="49"/>
      <c r="CV67" s="49"/>
      <c r="CW67" s="49"/>
      <c r="CX67" s="49"/>
      <c r="CY67" s="49"/>
      <c r="CZ67" s="49"/>
      <c r="DA67" s="49"/>
      <c r="DB67" s="49"/>
      <c r="DC67" s="49"/>
      <c r="DD67" s="49"/>
      <c r="DE67" s="49"/>
    </row>
    <row r="68" spans="1:109">
      <c r="B68" s="49"/>
      <c r="C68" s="189"/>
      <c r="D68" s="187"/>
      <c r="E68" s="187"/>
      <c r="F68" s="187"/>
      <c r="G68" s="188"/>
      <c r="H68" s="187"/>
      <c r="I68" s="187"/>
      <c r="J68" s="187"/>
      <c r="K68" s="187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  <c r="AA68" s="49"/>
      <c r="AB68" s="49"/>
      <c r="AC68" s="49"/>
      <c r="AD68" s="49"/>
      <c r="AE68" s="49"/>
      <c r="AF68" s="49"/>
      <c r="AG68" s="49"/>
      <c r="AH68" s="49"/>
      <c r="AI68" s="49"/>
      <c r="AJ68" s="49"/>
      <c r="AK68" s="49"/>
      <c r="AL68" s="49"/>
      <c r="AM68" s="49"/>
      <c r="AN68" s="49"/>
      <c r="AZ68" s="49"/>
      <c r="BA68" s="49"/>
      <c r="BB68" s="49"/>
      <c r="BC68" s="49"/>
      <c r="BD68" s="49"/>
      <c r="BE68" s="49"/>
      <c r="BF68" s="49"/>
      <c r="BG68" s="49"/>
      <c r="BH68" s="49"/>
      <c r="BI68" s="49"/>
      <c r="BJ68" s="49"/>
      <c r="BK68" s="49"/>
      <c r="BL68" s="49"/>
      <c r="BM68" s="49"/>
      <c r="BN68" s="49"/>
      <c r="BO68" s="49"/>
      <c r="BP68" s="49"/>
      <c r="BQ68" s="49"/>
      <c r="BR68" s="49"/>
      <c r="BS68" s="49"/>
      <c r="BT68" s="49"/>
      <c r="BU68" s="49"/>
      <c r="BV68" s="49"/>
      <c r="BW68" s="49"/>
      <c r="BX68" s="49"/>
      <c r="BY68" s="49"/>
      <c r="BZ68" s="49"/>
      <c r="CA68" s="49"/>
      <c r="CB68" s="49"/>
      <c r="CC68" s="49"/>
      <c r="CD68" s="49"/>
      <c r="CE68" s="49"/>
      <c r="CF68" s="49"/>
      <c r="CG68" s="49"/>
      <c r="CH68" s="49"/>
      <c r="CI68" s="49"/>
      <c r="CJ68" s="49"/>
      <c r="CK68" s="49"/>
      <c r="CL68" s="49"/>
      <c r="CM68" s="49"/>
      <c r="CN68" s="49"/>
      <c r="CO68" s="49"/>
      <c r="CP68" s="49"/>
      <c r="CQ68" s="49"/>
      <c r="CR68" s="49"/>
      <c r="CS68" s="49"/>
      <c r="CT68" s="49"/>
      <c r="CU68" s="49"/>
      <c r="CV68" s="49"/>
      <c r="CW68" s="49"/>
      <c r="CX68" s="49"/>
      <c r="CY68" s="49"/>
      <c r="CZ68" s="49"/>
      <c r="DA68" s="49"/>
      <c r="DB68" s="49"/>
      <c r="DC68" s="49"/>
      <c r="DD68" s="49"/>
      <c r="DE68" s="49"/>
    </row>
    <row r="69" spans="1:109">
      <c r="B69" s="49"/>
      <c r="C69" s="189"/>
      <c r="D69" s="187"/>
      <c r="E69" s="187"/>
      <c r="F69" s="187"/>
      <c r="G69" s="188"/>
      <c r="H69" s="187"/>
      <c r="I69" s="187"/>
      <c r="J69" s="187"/>
      <c r="K69" s="187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49"/>
      <c r="BY69" s="49"/>
      <c r="BZ69" s="49"/>
      <c r="CA69" s="49"/>
      <c r="CB69" s="49"/>
      <c r="CC69" s="49"/>
      <c r="CD69" s="49"/>
      <c r="CE69" s="49"/>
      <c r="CF69" s="49"/>
      <c r="CG69" s="49"/>
      <c r="CH69" s="49"/>
      <c r="CI69" s="49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49"/>
      <c r="CU69" s="49"/>
      <c r="CV69" s="49"/>
      <c r="CW69" s="49"/>
      <c r="CX69" s="49"/>
      <c r="CY69" s="49"/>
      <c r="CZ69" s="49"/>
      <c r="DA69" s="49"/>
      <c r="DB69" s="49"/>
      <c r="DC69" s="49"/>
      <c r="DD69" s="49"/>
      <c r="DE69" s="49"/>
    </row>
    <row r="70" spans="1:109">
      <c r="B70" s="49"/>
      <c r="C70" s="189"/>
      <c r="D70" s="187"/>
      <c r="E70" s="187"/>
      <c r="F70" s="187"/>
      <c r="G70" s="188"/>
      <c r="H70" s="187"/>
      <c r="I70" s="187"/>
      <c r="J70" s="187"/>
      <c r="K70" s="187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  <c r="AA70" s="49"/>
      <c r="AB70" s="49"/>
      <c r="AC70" s="49"/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Z70" s="49"/>
      <c r="BA70" s="49"/>
      <c r="BB70" s="49"/>
      <c r="BC70" s="49"/>
      <c r="BD70" s="49"/>
      <c r="BE70" s="49"/>
      <c r="BF70" s="49"/>
      <c r="BG70" s="49"/>
      <c r="BH70" s="49"/>
      <c r="BI70" s="49"/>
      <c r="BJ70" s="49"/>
      <c r="BK70" s="49"/>
      <c r="BL70" s="49"/>
      <c r="BM70" s="49"/>
      <c r="BN70" s="49"/>
      <c r="BO70" s="49"/>
      <c r="BP70" s="49"/>
      <c r="BQ70" s="49"/>
      <c r="BR70" s="49"/>
      <c r="BS70" s="49"/>
      <c r="BT70" s="49"/>
      <c r="BU70" s="49"/>
      <c r="BV70" s="49"/>
      <c r="BW70" s="49"/>
      <c r="BX70" s="49"/>
      <c r="BY70" s="49"/>
      <c r="BZ70" s="49"/>
      <c r="CA70" s="49"/>
      <c r="CB70" s="49"/>
      <c r="CC70" s="49"/>
      <c r="CD70" s="49"/>
      <c r="CE70" s="49"/>
      <c r="CF70" s="49"/>
      <c r="CG70" s="49"/>
      <c r="CH70" s="49"/>
      <c r="CI70" s="49"/>
      <c r="CJ70" s="49"/>
      <c r="CK70" s="49"/>
      <c r="CL70" s="49"/>
      <c r="CM70" s="49"/>
      <c r="CN70" s="49"/>
      <c r="CO70" s="49"/>
      <c r="CP70" s="49"/>
      <c r="CQ70" s="49"/>
      <c r="CR70" s="49"/>
      <c r="CS70" s="49"/>
      <c r="CT70" s="49"/>
      <c r="CU70" s="49"/>
      <c r="CV70" s="49"/>
      <c r="CW70" s="49"/>
      <c r="CX70" s="49"/>
      <c r="CY70" s="49"/>
      <c r="CZ70" s="49"/>
      <c r="DA70" s="49"/>
      <c r="DB70" s="49"/>
      <c r="DC70" s="49"/>
      <c r="DD70" s="49"/>
      <c r="DE70" s="49"/>
    </row>
    <row r="71" spans="1:109">
      <c r="B71" s="49"/>
      <c r="C71" s="189"/>
      <c r="D71" s="187"/>
      <c r="E71" s="187"/>
      <c r="F71" s="187"/>
      <c r="G71" s="187"/>
      <c r="H71" s="187"/>
      <c r="I71" s="187"/>
      <c r="J71" s="187"/>
      <c r="K71" s="187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49"/>
      <c r="CV71" s="49"/>
      <c r="CW71" s="49"/>
      <c r="CX71" s="49"/>
      <c r="CY71" s="49"/>
      <c r="CZ71" s="49"/>
      <c r="DA71" s="49"/>
      <c r="DB71" s="49"/>
      <c r="DC71" s="49"/>
      <c r="DD71" s="49"/>
      <c r="DE71" s="49"/>
    </row>
    <row r="72" spans="1:109">
      <c r="B72" s="49"/>
      <c r="C72" s="162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  <c r="AA72" s="49"/>
      <c r="AB72" s="49"/>
      <c r="AC72" s="49"/>
      <c r="AD72" s="49"/>
      <c r="AE72" s="49"/>
      <c r="AF72" s="49"/>
      <c r="AG72" s="49"/>
      <c r="AH72" s="49"/>
      <c r="AI72" s="49"/>
      <c r="AJ72" s="49"/>
      <c r="AK72" s="49"/>
      <c r="AL72" s="49"/>
      <c r="AM72" s="49"/>
      <c r="AN72" s="49"/>
      <c r="AZ72" s="49"/>
      <c r="BA72" s="49"/>
      <c r="BB72" s="49"/>
      <c r="BC72" s="49"/>
      <c r="BD72" s="49"/>
      <c r="BE72" s="49"/>
      <c r="BF72" s="49"/>
      <c r="BG72" s="49"/>
      <c r="BH72" s="49"/>
      <c r="BI72" s="49"/>
      <c r="BJ72" s="49"/>
      <c r="BK72" s="49"/>
      <c r="BL72" s="49"/>
      <c r="BM72" s="49"/>
      <c r="BN72" s="49"/>
      <c r="BO72" s="49"/>
      <c r="BP72" s="49"/>
      <c r="BQ72" s="49"/>
      <c r="BR72" s="49"/>
      <c r="BS72" s="49"/>
      <c r="BT72" s="49"/>
      <c r="BU72" s="49"/>
      <c r="BV72" s="49"/>
      <c r="BW72" s="49"/>
      <c r="BX72" s="49"/>
      <c r="BY72" s="49"/>
      <c r="BZ72" s="49"/>
      <c r="CA72" s="49"/>
      <c r="CB72" s="49"/>
      <c r="CC72" s="49"/>
      <c r="CD72" s="49"/>
      <c r="CE72" s="49"/>
      <c r="CF72" s="49"/>
      <c r="CG72" s="49"/>
      <c r="CH72" s="49"/>
      <c r="CI72" s="49"/>
      <c r="CJ72" s="49"/>
      <c r="CK72" s="49"/>
      <c r="CL72" s="49"/>
      <c r="CM72" s="49"/>
      <c r="CN72" s="49"/>
      <c r="CO72" s="49"/>
      <c r="CP72" s="49"/>
      <c r="CQ72" s="49"/>
      <c r="CR72" s="49"/>
      <c r="CS72" s="49"/>
      <c r="CT72" s="49"/>
      <c r="CU72" s="49"/>
      <c r="CV72" s="49"/>
      <c r="CW72" s="49"/>
      <c r="CX72" s="49"/>
      <c r="CY72" s="49"/>
      <c r="CZ72" s="49"/>
      <c r="DA72" s="49"/>
      <c r="DB72" s="49"/>
      <c r="DC72" s="49"/>
      <c r="DD72" s="49"/>
      <c r="DE72" s="49"/>
    </row>
    <row r="73" spans="1:109">
      <c r="B73" s="49"/>
      <c r="C73" s="162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  <c r="AK73" s="49"/>
      <c r="AL73" s="49"/>
      <c r="AM73" s="49"/>
      <c r="AN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</row>
    <row r="74" spans="1:109">
      <c r="B74" s="49"/>
      <c r="C74" s="162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  <c r="AA74" s="49"/>
      <c r="AB74" s="49"/>
      <c r="AC74" s="49"/>
      <c r="AD74" s="49"/>
      <c r="AE74" s="49"/>
      <c r="AF74" s="49"/>
      <c r="AG74" s="49"/>
      <c r="AH74" s="49"/>
      <c r="AI74" s="49"/>
      <c r="AJ74" s="49"/>
      <c r="AK74" s="49"/>
      <c r="AL74" s="49"/>
      <c r="AM74" s="49"/>
      <c r="AN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</row>
    <row r="75" spans="1:109">
      <c r="A75" s="49"/>
      <c r="B75" s="49"/>
      <c r="C75" s="162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  <c r="AI75" s="49"/>
      <c r="AJ75" s="49"/>
      <c r="AK75" s="49"/>
      <c r="AL75" s="49"/>
      <c r="AM75" s="49"/>
      <c r="AN75" s="49"/>
      <c r="AZ75" s="49"/>
      <c r="BA75" s="49"/>
      <c r="BB75" s="49"/>
      <c r="BC75" s="49"/>
      <c r="BD75" s="49"/>
      <c r="BE75" s="49"/>
      <c r="BF75" s="49"/>
      <c r="BG75" s="49"/>
      <c r="BH75" s="49"/>
      <c r="BI75" s="49"/>
      <c r="BJ75" s="49"/>
      <c r="BK75" s="49"/>
      <c r="BL75" s="49"/>
      <c r="BM75" s="49"/>
      <c r="BN75" s="49"/>
      <c r="BO75" s="49"/>
      <c r="BP75" s="49"/>
      <c r="BQ75" s="49"/>
      <c r="BR75" s="49"/>
      <c r="BS75" s="49"/>
      <c r="BT75" s="49"/>
      <c r="BU75" s="49"/>
      <c r="BV75" s="49"/>
      <c r="BW75" s="49"/>
      <c r="BX75" s="49"/>
      <c r="BY75" s="49"/>
      <c r="BZ75" s="49"/>
      <c r="CA75" s="49"/>
      <c r="CB75" s="49"/>
      <c r="CC75" s="49"/>
      <c r="CD75" s="49"/>
      <c r="CE75" s="49"/>
      <c r="CF75" s="49"/>
      <c r="CG75" s="49"/>
      <c r="CH75" s="49"/>
      <c r="CI75" s="49"/>
      <c r="CJ75" s="49"/>
      <c r="CK75" s="49"/>
      <c r="CL75" s="49"/>
      <c r="CM75" s="49"/>
      <c r="CN75" s="49"/>
      <c r="CO75" s="49"/>
      <c r="CP75" s="49"/>
      <c r="CQ75" s="49"/>
      <c r="CR75" s="49"/>
      <c r="CS75" s="49"/>
      <c r="CT75" s="49"/>
      <c r="CU75" s="49"/>
      <c r="CV75" s="49"/>
      <c r="CW75" s="49"/>
      <c r="CX75" s="49"/>
      <c r="CY75" s="49"/>
      <c r="CZ75" s="49"/>
      <c r="DA75" s="49"/>
      <c r="DB75" s="49"/>
      <c r="DC75" s="49"/>
      <c r="DD75" s="49"/>
      <c r="DE75" s="49"/>
    </row>
    <row r="76" spans="1:109">
      <c r="A76" s="49"/>
      <c r="B76" s="49"/>
      <c r="C76" s="162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  <c r="AA76" s="49"/>
      <c r="AB76" s="49"/>
      <c r="AC76" s="49"/>
      <c r="AD76" s="49"/>
      <c r="AE76" s="49"/>
      <c r="AF76" s="49"/>
      <c r="AG76" s="49"/>
      <c r="AH76" s="49"/>
      <c r="AI76" s="49"/>
      <c r="AJ76" s="49"/>
      <c r="AK76" s="49"/>
      <c r="AL76" s="49"/>
      <c r="AM76" s="49"/>
      <c r="AN76" s="49"/>
      <c r="AZ76" s="49"/>
      <c r="BA76" s="49"/>
      <c r="BB76" s="49"/>
      <c r="BC76" s="49"/>
      <c r="BD76" s="49"/>
      <c r="BE76" s="49"/>
      <c r="BF76" s="49"/>
      <c r="BG76" s="49"/>
      <c r="BH76" s="49"/>
      <c r="BI76" s="49"/>
      <c r="BJ76" s="49"/>
      <c r="BK76" s="49"/>
      <c r="BL76" s="49"/>
      <c r="BM76" s="49"/>
      <c r="BN76" s="49"/>
      <c r="BO76" s="49"/>
      <c r="BP76" s="49"/>
      <c r="BQ76" s="49"/>
      <c r="BR76" s="49"/>
      <c r="BS76" s="49"/>
      <c r="BT76" s="49"/>
      <c r="BU76" s="49"/>
      <c r="BV76" s="49"/>
      <c r="BW76" s="49"/>
      <c r="BX76" s="49"/>
      <c r="BY76" s="49"/>
      <c r="BZ76" s="49"/>
      <c r="CA76" s="49"/>
      <c r="CB76" s="49"/>
      <c r="CC76" s="49"/>
      <c r="CD76" s="49"/>
      <c r="CE76" s="49"/>
      <c r="CF76" s="49"/>
      <c r="CG76" s="49"/>
      <c r="CH76" s="49"/>
      <c r="CI76" s="49"/>
      <c r="CJ76" s="49"/>
      <c r="CK76" s="49"/>
      <c r="CL76" s="49"/>
      <c r="CM76" s="49"/>
      <c r="CN76" s="49"/>
      <c r="CO76" s="49"/>
      <c r="CP76" s="49"/>
      <c r="CQ76" s="49"/>
      <c r="CR76" s="49"/>
      <c r="CS76" s="49"/>
      <c r="CT76" s="49"/>
      <c r="CU76" s="49"/>
      <c r="CV76" s="49"/>
      <c r="CW76" s="49"/>
      <c r="CX76" s="49"/>
      <c r="CY76" s="49"/>
      <c r="CZ76" s="49"/>
      <c r="DA76" s="49"/>
      <c r="DB76" s="49"/>
      <c r="DC76" s="49"/>
      <c r="DD76" s="49"/>
      <c r="DE76" s="49"/>
    </row>
    <row r="77" spans="1:109">
      <c r="A77" s="49"/>
      <c r="B77" s="49"/>
      <c r="C77" s="162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  <c r="AA77" s="49"/>
      <c r="AB77" s="49"/>
      <c r="AC77" s="49"/>
      <c r="AD77" s="49"/>
      <c r="AE77" s="49"/>
      <c r="AF77" s="49"/>
      <c r="AG77" s="49"/>
      <c r="AH77" s="49"/>
      <c r="AI77" s="49"/>
      <c r="AJ77" s="49"/>
      <c r="AK77" s="49"/>
      <c r="AL77" s="49"/>
      <c r="AM77" s="49"/>
      <c r="AN77" s="49"/>
      <c r="AZ77" s="49"/>
      <c r="BA77" s="49"/>
      <c r="BB77" s="49"/>
      <c r="BC77" s="49"/>
      <c r="BD77" s="49"/>
      <c r="BE77" s="49"/>
      <c r="BF77" s="49"/>
      <c r="BG77" s="49"/>
      <c r="BH77" s="49"/>
      <c r="BI77" s="49"/>
      <c r="BJ77" s="49"/>
      <c r="BK77" s="49"/>
      <c r="BL77" s="49"/>
      <c r="BM77" s="49"/>
      <c r="BN77" s="49"/>
      <c r="BO77" s="49"/>
      <c r="BP77" s="49"/>
      <c r="BQ77" s="49"/>
      <c r="BR77" s="49"/>
      <c r="BS77" s="49"/>
      <c r="BT77" s="49"/>
      <c r="BU77" s="49"/>
      <c r="BV77" s="49"/>
      <c r="BW77" s="49"/>
      <c r="BX77" s="49"/>
      <c r="BY77" s="49"/>
      <c r="BZ77" s="49"/>
      <c r="CA77" s="49"/>
      <c r="CB77" s="49"/>
      <c r="CC77" s="49"/>
      <c r="CD77" s="49"/>
      <c r="CE77" s="49"/>
      <c r="CF77" s="49"/>
      <c r="CG77" s="49"/>
      <c r="CH77" s="49"/>
      <c r="CI77" s="49"/>
      <c r="CJ77" s="49"/>
      <c r="CK77" s="49"/>
      <c r="CL77" s="49"/>
      <c r="CM77" s="49"/>
      <c r="CN77" s="49"/>
      <c r="CO77" s="49"/>
      <c r="CP77" s="49"/>
      <c r="CQ77" s="49"/>
      <c r="CR77" s="49"/>
      <c r="CS77" s="49"/>
      <c r="CT77" s="49"/>
      <c r="CU77" s="49"/>
      <c r="CV77" s="49"/>
      <c r="CW77" s="49"/>
      <c r="CX77" s="49"/>
      <c r="CY77" s="49"/>
      <c r="CZ77" s="49"/>
      <c r="DA77" s="49"/>
      <c r="DB77" s="49"/>
      <c r="DC77" s="49"/>
      <c r="DD77" s="49"/>
      <c r="DE77" s="49"/>
    </row>
    <row r="78" spans="1:109">
      <c r="A78" s="49"/>
      <c r="B78" s="49"/>
      <c r="C78" s="162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  <c r="AA78" s="49"/>
      <c r="AB78" s="49"/>
      <c r="AC78" s="49"/>
      <c r="AD78" s="49"/>
      <c r="AE78" s="49"/>
      <c r="AF78" s="49"/>
      <c r="AG78" s="49"/>
      <c r="AH78" s="49"/>
      <c r="AI78" s="49"/>
      <c r="AJ78" s="49"/>
      <c r="AK78" s="49"/>
      <c r="AL78" s="49"/>
      <c r="AM78" s="49"/>
      <c r="AN78" s="49"/>
      <c r="AZ78" s="49"/>
      <c r="BA78" s="49"/>
      <c r="BB78" s="49"/>
      <c r="BC78" s="49"/>
      <c r="BD78" s="49"/>
      <c r="BE78" s="49"/>
      <c r="BF78" s="49"/>
      <c r="BG78" s="49"/>
      <c r="BH78" s="49"/>
      <c r="BI78" s="49"/>
      <c r="BJ78" s="49"/>
      <c r="BK78" s="49"/>
      <c r="BL78" s="49"/>
      <c r="BM78" s="49"/>
      <c r="BN78" s="49"/>
      <c r="BO78" s="49"/>
      <c r="BP78" s="49"/>
      <c r="BQ78" s="49"/>
      <c r="BR78" s="49"/>
      <c r="BS78" s="49"/>
      <c r="BT78" s="49"/>
      <c r="BU78" s="49"/>
      <c r="BV78" s="49"/>
      <c r="BW78" s="49"/>
      <c r="BX78" s="49"/>
      <c r="BY78" s="49"/>
      <c r="BZ78" s="49"/>
      <c r="CA78" s="49"/>
      <c r="CB78" s="49"/>
      <c r="CC78" s="49"/>
      <c r="CD78" s="49"/>
      <c r="CE78" s="49"/>
      <c r="CF78" s="49"/>
      <c r="CG78" s="49"/>
      <c r="CH78" s="49"/>
      <c r="CI78" s="49"/>
      <c r="CJ78" s="49"/>
      <c r="CK78" s="49"/>
      <c r="CL78" s="49"/>
      <c r="CM78" s="49"/>
      <c r="CN78" s="49"/>
      <c r="CO78" s="49"/>
      <c r="CP78" s="49"/>
      <c r="CQ78" s="49"/>
      <c r="CR78" s="49"/>
      <c r="CS78" s="49"/>
      <c r="CT78" s="49"/>
      <c r="CU78" s="49"/>
      <c r="CV78" s="49"/>
      <c r="CW78" s="49"/>
      <c r="CX78" s="49"/>
      <c r="CY78" s="49"/>
      <c r="CZ78" s="49"/>
      <c r="DA78" s="49"/>
      <c r="DB78" s="49"/>
      <c r="DC78" s="49"/>
      <c r="DD78" s="49"/>
      <c r="DE78" s="49"/>
    </row>
    <row r="79" spans="1:109">
      <c r="A79" s="49"/>
      <c r="B79" s="49"/>
      <c r="C79" s="162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  <c r="AA79" s="49"/>
      <c r="AB79" s="49"/>
      <c r="AC79" s="49"/>
      <c r="AD79" s="49"/>
      <c r="AE79" s="49"/>
      <c r="AF79" s="49"/>
      <c r="AG79" s="49"/>
      <c r="AH79" s="49"/>
      <c r="AI79" s="49"/>
      <c r="AJ79" s="49"/>
      <c r="AK79" s="49"/>
      <c r="AL79" s="49"/>
      <c r="AM79" s="49"/>
      <c r="AN79" s="49"/>
      <c r="AZ79" s="49"/>
      <c r="BA79" s="49"/>
      <c r="BB79" s="49"/>
      <c r="BC79" s="49"/>
      <c r="BD79" s="49"/>
      <c r="BE79" s="49"/>
      <c r="BF79" s="49"/>
      <c r="BG79" s="49"/>
      <c r="BH79" s="49"/>
      <c r="BI79" s="49"/>
      <c r="BJ79" s="49"/>
      <c r="BK79" s="49"/>
      <c r="BL79" s="49"/>
      <c r="BM79" s="49"/>
      <c r="BN79" s="49"/>
      <c r="BO79" s="49"/>
      <c r="BP79" s="49"/>
      <c r="BQ79" s="49"/>
      <c r="BR79" s="49"/>
      <c r="BS79" s="49"/>
      <c r="BT79" s="49"/>
      <c r="BU79" s="49"/>
      <c r="BV79" s="49"/>
      <c r="BW79" s="49"/>
      <c r="BX79" s="49"/>
      <c r="BY79" s="49"/>
      <c r="BZ79" s="49"/>
      <c r="CA79" s="49"/>
      <c r="CB79" s="49"/>
      <c r="CC79" s="49"/>
      <c r="CD79" s="49"/>
      <c r="CE79" s="49"/>
      <c r="CF79" s="49"/>
      <c r="CG79" s="49"/>
      <c r="CH79" s="49"/>
      <c r="CI79" s="49"/>
      <c r="CJ79" s="49"/>
      <c r="CK79" s="49"/>
      <c r="CL79" s="49"/>
      <c r="CM79" s="49"/>
      <c r="CN79" s="49"/>
      <c r="CO79" s="49"/>
      <c r="CP79" s="49"/>
      <c r="CQ79" s="49"/>
      <c r="CR79" s="49"/>
      <c r="CS79" s="49"/>
      <c r="CT79" s="49"/>
      <c r="CU79" s="49"/>
      <c r="CV79" s="49"/>
      <c r="CW79" s="49"/>
      <c r="CX79" s="49"/>
      <c r="CY79" s="49"/>
      <c r="CZ79" s="49"/>
      <c r="DA79" s="49"/>
      <c r="DB79" s="49"/>
      <c r="DC79" s="49"/>
      <c r="DD79" s="49"/>
      <c r="DE79" s="49"/>
    </row>
    <row r="80" spans="1:109">
      <c r="A80" s="49"/>
      <c r="B80" s="49"/>
      <c r="C80" s="162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  <c r="AA80" s="49"/>
      <c r="AB80" s="49"/>
      <c r="AC80" s="49"/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Z80" s="49"/>
      <c r="BA80" s="49"/>
      <c r="BB80" s="49"/>
      <c r="BC80" s="49"/>
      <c r="BD80" s="49"/>
      <c r="BE80" s="49"/>
      <c r="BF80" s="49"/>
      <c r="BG80" s="49"/>
      <c r="BH80" s="49"/>
      <c r="BI80" s="49"/>
      <c r="BJ80" s="49"/>
      <c r="BK80" s="49"/>
      <c r="BL80" s="49"/>
      <c r="BM80" s="49"/>
      <c r="BN80" s="49"/>
      <c r="BO80" s="49"/>
      <c r="BP80" s="49"/>
      <c r="BQ80" s="49"/>
      <c r="BR80" s="49"/>
      <c r="BS80" s="49"/>
      <c r="BT80" s="49"/>
      <c r="BU80" s="49"/>
      <c r="BV80" s="49"/>
      <c r="BW80" s="49"/>
      <c r="BX80" s="49"/>
      <c r="BY80" s="49"/>
      <c r="BZ80" s="49"/>
      <c r="CA80" s="49"/>
      <c r="CB80" s="49"/>
      <c r="CC80" s="49"/>
      <c r="CD80" s="49"/>
      <c r="CE80" s="49"/>
      <c r="CF80" s="49"/>
      <c r="CG80" s="49"/>
      <c r="CH80" s="49"/>
      <c r="CI80" s="49"/>
      <c r="CJ80" s="49"/>
      <c r="CK80" s="49"/>
      <c r="CL80" s="49"/>
      <c r="CM80" s="49"/>
      <c r="CN80" s="49"/>
      <c r="CO80" s="49"/>
      <c r="CP80" s="49"/>
      <c r="CQ80" s="49"/>
      <c r="CR80" s="49"/>
      <c r="CS80" s="49"/>
      <c r="CT80" s="49"/>
      <c r="CU80" s="49"/>
      <c r="CV80" s="49"/>
      <c r="CW80" s="49"/>
      <c r="CX80" s="49"/>
      <c r="CY80" s="49"/>
      <c r="CZ80" s="49"/>
      <c r="DA80" s="49"/>
      <c r="DB80" s="49"/>
      <c r="DC80" s="49"/>
      <c r="DD80" s="49"/>
      <c r="DE80" s="49"/>
    </row>
    <row r="81" spans="3:116" ht="13.5" thickBot="1">
      <c r="C81" s="139"/>
    </row>
    <row r="82" spans="3:116" ht="24" customHeight="1" thickTop="1">
      <c r="C82" s="139"/>
      <c r="AN82" s="79" t="s">
        <v>13</v>
      </c>
      <c r="AO82" s="80">
        <v>58</v>
      </c>
      <c r="AP82" s="81" t="s">
        <v>13</v>
      </c>
      <c r="AQ82" s="82">
        <v>79</v>
      </c>
      <c r="AR82" s="80"/>
      <c r="AS82" s="80"/>
      <c r="AT82" s="81" t="s">
        <v>13</v>
      </c>
      <c r="AU82" s="82">
        <v>99</v>
      </c>
      <c r="AV82" s="83" t="s">
        <v>13</v>
      </c>
      <c r="AW82" s="84">
        <v>109</v>
      </c>
      <c r="AX82" s="85"/>
      <c r="AY82" s="85"/>
    </row>
    <row r="83" spans="3:116" ht="24" customHeight="1">
      <c r="AN83" s="74" t="s">
        <v>25</v>
      </c>
      <c r="AO83" s="85">
        <v>59</v>
      </c>
      <c r="AP83" s="86" t="s">
        <v>30</v>
      </c>
      <c r="AQ83" s="87">
        <v>80</v>
      </c>
      <c r="AR83" s="85"/>
      <c r="AS83" s="85"/>
      <c r="AT83" s="86" t="s">
        <v>22</v>
      </c>
      <c r="AU83" s="87">
        <v>100</v>
      </c>
      <c r="AV83" s="88" t="s">
        <v>5</v>
      </c>
      <c r="AW83" s="89">
        <v>120</v>
      </c>
      <c r="AX83" s="85"/>
      <c r="AY83" s="85"/>
    </row>
    <row r="84" spans="3:116" ht="24" customHeight="1">
      <c r="AN84" s="90" t="s">
        <v>13</v>
      </c>
      <c r="AO84" s="85">
        <v>60</v>
      </c>
      <c r="AP84" s="91" t="s">
        <v>13</v>
      </c>
      <c r="AQ84" s="87">
        <v>81</v>
      </c>
      <c r="AR84" s="85"/>
      <c r="AS84" s="85"/>
      <c r="AT84" s="91" t="s">
        <v>13</v>
      </c>
      <c r="AU84" s="87">
        <v>101</v>
      </c>
      <c r="AV84" s="92" t="s">
        <v>13</v>
      </c>
      <c r="AW84" s="89">
        <v>121</v>
      </c>
      <c r="AX84" s="85"/>
      <c r="AY84" s="85"/>
    </row>
    <row r="85" spans="3:116" ht="24" customHeight="1">
      <c r="AN85" s="74" t="s">
        <v>350</v>
      </c>
      <c r="AO85" s="85">
        <v>61</v>
      </c>
      <c r="AP85" s="86" t="s">
        <v>18</v>
      </c>
      <c r="AQ85" s="87">
        <v>82</v>
      </c>
      <c r="AR85" s="85"/>
      <c r="AS85" s="85"/>
      <c r="AT85" s="86" t="s">
        <v>33</v>
      </c>
      <c r="AU85" s="87">
        <v>102</v>
      </c>
      <c r="AV85" s="88" t="s">
        <v>7</v>
      </c>
      <c r="AW85" s="89">
        <v>122</v>
      </c>
      <c r="AX85" s="85"/>
      <c r="AY85" s="85"/>
    </row>
    <row r="86" spans="3:116" ht="24" customHeight="1">
      <c r="AN86" s="74" t="s">
        <v>34</v>
      </c>
      <c r="AO86" s="85">
        <v>62</v>
      </c>
      <c r="AP86" s="91" t="s">
        <v>13</v>
      </c>
      <c r="AQ86" s="87">
        <v>83</v>
      </c>
      <c r="AR86" s="85"/>
      <c r="AS86" s="85"/>
      <c r="AT86" s="91" t="s">
        <v>13</v>
      </c>
      <c r="AU86" s="87">
        <v>103</v>
      </c>
      <c r="AV86" s="92" t="s">
        <v>13</v>
      </c>
      <c r="AW86" s="89">
        <v>123</v>
      </c>
      <c r="AX86" s="85"/>
      <c r="AY86" s="85"/>
    </row>
    <row r="87" spans="3:116" ht="24" customHeight="1">
      <c r="AN87" s="74" t="s">
        <v>34</v>
      </c>
      <c r="AO87" s="85">
        <v>62</v>
      </c>
      <c r="AP87" s="91" t="s">
        <v>13</v>
      </c>
      <c r="AQ87" s="87">
        <v>83</v>
      </c>
      <c r="AR87" s="85"/>
      <c r="AS87" s="85"/>
      <c r="AT87" s="91" t="s">
        <v>13</v>
      </c>
      <c r="AU87" s="87">
        <v>103</v>
      </c>
      <c r="AV87" s="92" t="s">
        <v>13</v>
      </c>
      <c r="AW87" s="89">
        <v>123</v>
      </c>
      <c r="AX87" s="85"/>
      <c r="AY87" s="85"/>
    </row>
    <row r="88" spans="3:116" s="69" customFormat="1" ht="24" customHeight="1">
      <c r="AN88" s="74" t="s">
        <v>117</v>
      </c>
      <c r="AO88" s="85">
        <v>64</v>
      </c>
      <c r="AP88" s="91" t="s">
        <v>13</v>
      </c>
      <c r="AQ88" s="87">
        <v>85</v>
      </c>
      <c r="AR88" s="85"/>
      <c r="AS88" s="85"/>
      <c r="AT88" s="91" t="s">
        <v>13</v>
      </c>
      <c r="AU88" s="87">
        <v>105</v>
      </c>
      <c r="AV88" s="92" t="s">
        <v>13</v>
      </c>
      <c r="AW88" s="89">
        <v>125</v>
      </c>
      <c r="AX88" s="85"/>
      <c r="AY88" s="85"/>
      <c r="DF88" s="49"/>
      <c r="DG88" s="49"/>
      <c r="DH88" s="49"/>
      <c r="DI88" s="49"/>
      <c r="DJ88" s="49"/>
      <c r="DK88" s="49"/>
      <c r="DL88" s="49"/>
    </row>
    <row r="89" spans="3:116" s="69" customFormat="1" ht="24" customHeight="1">
      <c r="AN89" s="90" t="s">
        <v>13</v>
      </c>
      <c r="AO89" s="85">
        <v>65</v>
      </c>
      <c r="AP89" s="86" t="s">
        <v>28</v>
      </c>
      <c r="AQ89" s="87">
        <v>86</v>
      </c>
      <c r="AR89" s="85"/>
      <c r="AS89" s="85"/>
      <c r="AT89" s="86" t="s">
        <v>49</v>
      </c>
      <c r="AU89" s="87">
        <v>106</v>
      </c>
      <c r="AV89" s="88" t="s">
        <v>6</v>
      </c>
      <c r="AW89" s="89">
        <v>126</v>
      </c>
      <c r="AX89" s="85"/>
      <c r="AY89" s="85"/>
      <c r="DF89" s="49"/>
      <c r="DG89" s="49"/>
      <c r="DH89" s="49"/>
      <c r="DI89" s="49"/>
      <c r="DJ89" s="49"/>
      <c r="DK89" s="49"/>
      <c r="DL89" s="49"/>
    </row>
    <row r="90" spans="3:116" s="69" customFormat="1" ht="24" customHeight="1">
      <c r="AN90" s="74" t="s">
        <v>26</v>
      </c>
      <c r="AO90" s="85">
        <v>66</v>
      </c>
      <c r="AP90" s="91" t="s">
        <v>13</v>
      </c>
      <c r="AQ90" s="87">
        <v>87</v>
      </c>
      <c r="AR90" s="85"/>
      <c r="AS90" s="85"/>
      <c r="AT90" s="91" t="s">
        <v>13</v>
      </c>
      <c r="AU90" s="87">
        <v>107</v>
      </c>
      <c r="AV90" s="92" t="s">
        <v>13</v>
      </c>
      <c r="AW90" s="89">
        <v>127</v>
      </c>
      <c r="AX90" s="85"/>
      <c r="AY90" s="85"/>
      <c r="DF90" s="49"/>
      <c r="DG90" s="49"/>
      <c r="DH90" s="49"/>
      <c r="DI90" s="49"/>
      <c r="DJ90" s="49"/>
      <c r="DK90" s="49"/>
      <c r="DL90" s="49"/>
    </row>
    <row r="91" spans="3:116" s="69" customFormat="1" ht="24" customHeight="1">
      <c r="AN91" s="74" t="s">
        <v>39</v>
      </c>
      <c r="AO91" s="85">
        <v>67</v>
      </c>
      <c r="AP91" s="86" t="s">
        <v>23</v>
      </c>
      <c r="AQ91" s="87">
        <v>88</v>
      </c>
      <c r="AR91" s="85"/>
      <c r="AS91" s="85"/>
      <c r="AT91" s="86" t="s">
        <v>24</v>
      </c>
      <c r="AU91" s="87">
        <v>108</v>
      </c>
      <c r="AV91" s="88" t="s">
        <v>16</v>
      </c>
      <c r="AW91" s="89">
        <v>128</v>
      </c>
      <c r="AX91" s="85"/>
      <c r="AY91" s="85"/>
      <c r="DF91" s="49"/>
      <c r="DG91" s="49"/>
      <c r="DH91" s="49"/>
      <c r="DI91" s="49"/>
      <c r="DJ91" s="49"/>
      <c r="DK91" s="49"/>
      <c r="DL91" s="49"/>
    </row>
    <row r="92" spans="3:116" s="69" customFormat="1" ht="24" customHeight="1">
      <c r="AN92" s="90" t="s">
        <v>13</v>
      </c>
      <c r="AO92" s="85">
        <v>68</v>
      </c>
      <c r="AP92" s="91" t="s">
        <v>13</v>
      </c>
      <c r="AQ92" s="87">
        <v>89</v>
      </c>
      <c r="AR92" s="85"/>
      <c r="AS92" s="85"/>
      <c r="AT92" s="91" t="s">
        <v>13</v>
      </c>
      <c r="AU92" s="87">
        <v>109</v>
      </c>
      <c r="AV92" s="92" t="s">
        <v>13</v>
      </c>
      <c r="AW92" s="89">
        <v>129</v>
      </c>
      <c r="AX92" s="85"/>
      <c r="AY92" s="85"/>
      <c r="DF92" s="49"/>
      <c r="DG92" s="49"/>
      <c r="DH92" s="49"/>
      <c r="DI92" s="49"/>
      <c r="DJ92" s="49"/>
      <c r="DK92" s="49"/>
      <c r="DL92" s="49"/>
    </row>
    <row r="93" spans="3:116" s="69" customFormat="1" ht="24" customHeight="1">
      <c r="AN93" s="74" t="s">
        <v>17</v>
      </c>
      <c r="AO93" s="85">
        <v>69</v>
      </c>
      <c r="AP93" s="86" t="s">
        <v>137</v>
      </c>
      <c r="AQ93" s="87">
        <v>90</v>
      </c>
      <c r="AR93" s="85"/>
      <c r="AS93" s="85"/>
      <c r="AT93" s="86" t="s">
        <v>37</v>
      </c>
      <c r="AU93" s="87">
        <v>100</v>
      </c>
      <c r="AV93" s="88" t="s">
        <v>39</v>
      </c>
      <c r="AW93" s="89">
        <v>130</v>
      </c>
      <c r="AX93" s="85"/>
      <c r="AY93" s="85"/>
      <c r="DF93" s="49"/>
      <c r="DG93" s="49"/>
      <c r="DH93" s="49"/>
      <c r="DI93" s="49"/>
      <c r="DJ93" s="49"/>
      <c r="DK93" s="49"/>
      <c r="DL93" s="49"/>
    </row>
    <row r="94" spans="3:116" s="69" customFormat="1" ht="24" customHeight="1">
      <c r="AN94" s="90" t="s">
        <v>13</v>
      </c>
      <c r="AO94" s="85">
        <v>70</v>
      </c>
      <c r="AP94" s="91" t="s">
        <v>13</v>
      </c>
      <c r="AQ94" s="87">
        <v>91</v>
      </c>
      <c r="AR94" s="85"/>
      <c r="AS94" s="85"/>
      <c r="AT94" s="91" t="s">
        <v>13</v>
      </c>
      <c r="AU94" s="87">
        <v>101</v>
      </c>
      <c r="AV94" s="92" t="s">
        <v>13</v>
      </c>
      <c r="AW94" s="89">
        <v>131</v>
      </c>
      <c r="AX94" s="85"/>
      <c r="AY94" s="85"/>
      <c r="DF94" s="49"/>
      <c r="DG94" s="49"/>
      <c r="DH94" s="49"/>
      <c r="DI94" s="49"/>
      <c r="DJ94" s="49"/>
      <c r="DK94" s="49"/>
      <c r="DL94" s="49"/>
    </row>
    <row r="95" spans="3:116" s="69" customFormat="1" ht="24" customHeight="1">
      <c r="AN95" s="74" t="s">
        <v>32</v>
      </c>
      <c r="AO95" s="85">
        <v>71</v>
      </c>
      <c r="AP95" s="86" t="s">
        <v>9</v>
      </c>
      <c r="AQ95" s="87">
        <v>92</v>
      </c>
      <c r="AR95" s="85"/>
      <c r="AS95" s="85"/>
      <c r="AT95" s="86" t="s">
        <v>2</v>
      </c>
      <c r="AU95" s="87">
        <v>102</v>
      </c>
      <c r="AV95" s="88" t="s">
        <v>48</v>
      </c>
      <c r="AW95" s="89">
        <v>132</v>
      </c>
      <c r="AX95" s="85"/>
      <c r="AY95" s="85"/>
      <c r="DF95" s="49"/>
      <c r="DG95" s="49"/>
      <c r="DH95" s="49"/>
      <c r="DI95" s="49"/>
      <c r="DJ95" s="49"/>
      <c r="DK95" s="49"/>
      <c r="DL95" s="49"/>
    </row>
    <row r="96" spans="3:116" s="69" customFormat="1" ht="24" customHeight="1">
      <c r="AN96" s="90" t="s">
        <v>13</v>
      </c>
      <c r="AO96" s="85">
        <v>74</v>
      </c>
      <c r="AP96" s="91" t="s">
        <v>13</v>
      </c>
      <c r="AQ96" s="87">
        <v>95</v>
      </c>
      <c r="AR96" s="85"/>
      <c r="AS96" s="85"/>
      <c r="AT96" s="91" t="s">
        <v>13</v>
      </c>
      <c r="AU96" s="87">
        <v>105</v>
      </c>
      <c r="AV96" s="88"/>
      <c r="AW96" s="89"/>
      <c r="AX96" s="85"/>
      <c r="AY96" s="85"/>
      <c r="DF96" s="49"/>
      <c r="DG96" s="49"/>
      <c r="DH96" s="49"/>
      <c r="DI96" s="49"/>
      <c r="DJ96" s="49"/>
      <c r="DK96" s="49"/>
      <c r="DL96" s="49"/>
    </row>
    <row r="97" spans="40:116" s="69" customFormat="1" ht="24" customHeight="1">
      <c r="AN97" s="74" t="s">
        <v>35</v>
      </c>
      <c r="AO97" s="85">
        <v>75</v>
      </c>
      <c r="AP97" s="86" t="s">
        <v>19</v>
      </c>
      <c r="AQ97" s="87">
        <v>96</v>
      </c>
      <c r="AR97" s="85"/>
      <c r="AS97" s="85"/>
      <c r="AT97" s="86" t="s">
        <v>1</v>
      </c>
      <c r="AU97" s="87">
        <v>106</v>
      </c>
      <c r="AV97" s="88"/>
      <c r="AW97" s="89"/>
      <c r="AX97" s="85"/>
      <c r="AY97" s="85"/>
      <c r="DF97" s="49"/>
      <c r="DG97" s="49"/>
      <c r="DH97" s="49"/>
      <c r="DI97" s="49"/>
      <c r="DJ97" s="49"/>
      <c r="DK97" s="49"/>
      <c r="DL97" s="49"/>
    </row>
    <row r="98" spans="40:116" s="69" customFormat="1" ht="24" customHeight="1">
      <c r="AN98" s="90" t="s">
        <v>13</v>
      </c>
      <c r="AO98" s="85">
        <v>76</v>
      </c>
      <c r="AP98" s="91" t="s">
        <v>13</v>
      </c>
      <c r="AQ98" s="87">
        <v>97</v>
      </c>
      <c r="AR98" s="85"/>
      <c r="AS98" s="85"/>
      <c r="AT98" s="91" t="s">
        <v>13</v>
      </c>
      <c r="AU98" s="87">
        <v>107</v>
      </c>
      <c r="AV98" s="88"/>
      <c r="AW98" s="89"/>
      <c r="AX98" s="85"/>
      <c r="AY98" s="85"/>
      <c r="DF98" s="49"/>
      <c r="DG98" s="49"/>
      <c r="DH98" s="49"/>
      <c r="DI98" s="49"/>
      <c r="DJ98" s="49"/>
      <c r="DK98" s="49"/>
      <c r="DL98" s="49"/>
    </row>
    <row r="99" spans="40:116" s="69" customFormat="1" ht="24" customHeight="1">
      <c r="AN99" s="74" t="s">
        <v>128</v>
      </c>
      <c r="AO99" s="85">
        <v>77</v>
      </c>
      <c r="AP99" s="86" t="s">
        <v>119</v>
      </c>
      <c r="AQ99" s="87">
        <v>98</v>
      </c>
      <c r="AR99" s="85"/>
      <c r="AS99" s="85"/>
      <c r="AT99" s="86" t="s">
        <v>21</v>
      </c>
      <c r="AU99" s="87">
        <v>108</v>
      </c>
      <c r="AV99" s="88"/>
      <c r="AW99" s="89"/>
      <c r="AX99" s="85"/>
      <c r="AY99" s="85"/>
      <c r="DF99" s="49"/>
      <c r="DG99" s="49"/>
      <c r="DH99" s="49"/>
      <c r="DI99" s="49"/>
      <c r="DJ99" s="49"/>
      <c r="DK99" s="49"/>
      <c r="DL99" s="49"/>
    </row>
    <row r="100" spans="40:116" s="69" customFormat="1" ht="24" customHeight="1">
      <c r="AN100" s="74"/>
      <c r="AO100" s="85"/>
      <c r="AP100" s="86"/>
      <c r="AQ100" s="87"/>
      <c r="AR100" s="85"/>
      <c r="AS100" s="85"/>
      <c r="AT100" s="86"/>
      <c r="AU100" s="87"/>
      <c r="AV100" s="88"/>
      <c r="AW100" s="89"/>
      <c r="AX100" s="85"/>
      <c r="AY100" s="85"/>
      <c r="DF100" s="49"/>
      <c r="DG100" s="49"/>
      <c r="DH100" s="49"/>
      <c r="DI100" s="49"/>
      <c r="DJ100" s="49"/>
      <c r="DK100" s="49"/>
      <c r="DL100" s="49"/>
    </row>
    <row r="101" spans="40:116" s="69" customFormat="1" ht="24" customHeight="1">
      <c r="AN101" s="74" t="s">
        <v>38</v>
      </c>
      <c r="AO101" s="85">
        <v>78</v>
      </c>
      <c r="AP101" s="86"/>
      <c r="AQ101" s="87"/>
      <c r="AR101" s="85"/>
      <c r="AS101" s="85"/>
      <c r="AT101" s="86"/>
      <c r="AU101" s="87"/>
      <c r="AV101" s="88"/>
      <c r="AW101" s="89"/>
      <c r="AX101" s="85"/>
      <c r="AY101" s="85"/>
      <c r="DF101" s="49"/>
      <c r="DG101" s="49"/>
      <c r="DH101" s="49"/>
      <c r="DI101" s="49"/>
      <c r="DJ101" s="49"/>
      <c r="DK101" s="49"/>
      <c r="DL101" s="49"/>
    </row>
    <row r="102" spans="40:116" s="69" customFormat="1" ht="13.5" thickBot="1">
      <c r="AN102" s="93"/>
      <c r="AO102" s="94"/>
      <c r="AP102" s="95"/>
      <c r="AQ102" s="96"/>
      <c r="AR102" s="94"/>
      <c r="AS102" s="94"/>
      <c r="AT102" s="95"/>
      <c r="AU102" s="96"/>
      <c r="AV102" s="97"/>
      <c r="AW102" s="98"/>
      <c r="AX102" s="85"/>
      <c r="AY102" s="85"/>
      <c r="DF102" s="49"/>
      <c r="DG102" s="49"/>
      <c r="DH102" s="49"/>
      <c r="DI102" s="49"/>
      <c r="DJ102" s="49"/>
      <c r="DK102" s="49"/>
      <c r="DL102" s="49"/>
    </row>
    <row r="103" spans="40:116" s="69" customFormat="1" ht="13.5" thickTop="1">
      <c r="AO103" s="77"/>
      <c r="AP103" s="76"/>
      <c r="AQ103" s="77"/>
      <c r="AR103" s="77"/>
      <c r="AS103" s="77"/>
      <c r="AT103" s="76"/>
      <c r="AU103" s="77"/>
      <c r="AV103" s="76"/>
      <c r="AW103" s="77"/>
      <c r="AX103" s="77"/>
      <c r="AY103" s="77"/>
      <c r="DF103" s="49"/>
      <c r="DG103" s="49"/>
      <c r="DH103" s="49"/>
      <c r="DI103" s="49"/>
      <c r="DJ103" s="49"/>
      <c r="DK103" s="49"/>
      <c r="DL103" s="49"/>
    </row>
  </sheetData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</sheetPr>
  <dimension ref="A1:DL103"/>
  <sheetViews>
    <sheetView showGridLines="0" showZeros="0" zoomScale="80" zoomScaleNormal="75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4" style="69" customWidth="1"/>
    <col min="2" max="2" width="11.28515625" style="69" customWidth="1"/>
    <col min="3" max="3" width="11" style="69" customWidth="1"/>
    <col min="4" max="4" width="10.5703125" style="69" customWidth="1"/>
    <col min="5" max="5" width="8" style="69" customWidth="1"/>
    <col min="6" max="7" width="11.28515625" style="69" customWidth="1"/>
    <col min="8" max="8" width="10.5703125" style="69" bestFit="1" customWidth="1"/>
    <col min="9" max="9" width="7.42578125" style="69" customWidth="1"/>
    <col min="10" max="11" width="8.5703125" style="69" customWidth="1"/>
    <col min="12" max="12" width="10.5703125" style="69" bestFit="1" customWidth="1"/>
    <col min="13" max="15" width="10.140625" style="69" customWidth="1"/>
    <col min="16" max="16" width="8.42578125" style="69" bestFit="1" customWidth="1"/>
    <col min="17" max="17" width="8.42578125" style="69" customWidth="1"/>
    <col min="18" max="18" width="12" style="69" customWidth="1"/>
    <col min="19" max="19" width="11.7109375" style="69" bestFit="1" customWidth="1"/>
    <col min="20" max="20" width="10.42578125" style="69" customWidth="1"/>
    <col min="21" max="21" width="9" style="69" customWidth="1"/>
    <col min="22" max="22" width="8.140625" style="69" bestFit="1" customWidth="1"/>
    <col min="23" max="23" width="8.140625" style="69" customWidth="1"/>
    <col min="24" max="25" width="9.42578125" style="69" customWidth="1"/>
    <col min="26" max="27" width="9" style="69" customWidth="1"/>
    <col min="28" max="29" width="8.140625" style="69" customWidth="1"/>
    <col min="30" max="32" width="11" style="69" customWidth="1"/>
    <col min="33" max="33" width="10.28515625" style="69" customWidth="1"/>
    <col min="34" max="35" width="8.140625" style="69" customWidth="1"/>
    <col min="36" max="37" width="10.7109375" style="69" customWidth="1"/>
    <col min="38" max="39" width="10" style="69" customWidth="1"/>
    <col min="40" max="40" width="9.7109375" style="69" customWidth="1"/>
    <col min="41" max="41" width="10.42578125" style="77" customWidth="1"/>
    <col min="42" max="42" width="11" style="76" customWidth="1"/>
    <col min="43" max="43" width="10" style="77" bestFit="1" customWidth="1"/>
    <col min="44" max="44" width="10" style="77" customWidth="1"/>
    <col min="45" max="45" width="8.42578125" style="77" customWidth="1"/>
    <col min="46" max="46" width="8.140625" style="76" customWidth="1"/>
    <col min="47" max="47" width="8.5703125" style="77" customWidth="1"/>
    <col min="48" max="48" width="9.7109375" style="76" customWidth="1"/>
    <col min="49" max="50" width="10.28515625" style="77" customWidth="1"/>
    <col min="51" max="51" width="9.28515625" style="77" customWidth="1"/>
    <col min="52" max="52" width="8.140625" style="69" bestFit="1" customWidth="1"/>
    <col min="53" max="53" width="8.85546875" style="69" customWidth="1"/>
    <col min="54" max="57" width="10" style="69" customWidth="1"/>
    <col min="58" max="58" width="8.85546875" style="69" customWidth="1"/>
    <col min="59" max="59" width="8.7109375" style="69" customWidth="1"/>
    <col min="60" max="62" width="9.5703125" style="69" customWidth="1"/>
    <col min="63" max="65" width="8.7109375" style="69" customWidth="1"/>
    <col min="66" max="67" width="9.42578125" style="69" customWidth="1"/>
    <col min="68" max="68" width="9.7109375" style="69" customWidth="1"/>
    <col min="69" max="69" width="8.7109375" style="69" customWidth="1"/>
    <col min="70" max="70" width="9.28515625" style="69" customWidth="1"/>
    <col min="71" max="71" width="8.7109375" style="69" customWidth="1"/>
    <col min="72" max="73" width="10.85546875" style="69" customWidth="1"/>
    <col min="74" max="74" width="10" style="69" customWidth="1"/>
    <col min="75" max="75" width="8.7109375" style="69" customWidth="1"/>
    <col min="76" max="77" width="8.7109375" style="69" bestFit="1" customWidth="1"/>
    <col min="78" max="79" width="10" style="69" bestFit="1" customWidth="1"/>
    <col min="80" max="80" width="10" style="69" customWidth="1"/>
    <col min="81" max="81" width="8.42578125" style="69" bestFit="1" customWidth="1"/>
    <col min="82" max="83" width="8.7109375" style="69" bestFit="1" customWidth="1"/>
    <col min="84" max="85" width="10" style="69" bestFit="1" customWidth="1"/>
    <col min="86" max="87" width="10" style="69" customWidth="1"/>
    <col min="88" max="88" width="8.42578125" style="69" bestFit="1" customWidth="1"/>
    <col min="89" max="89" width="8.7109375" style="69" bestFit="1" customWidth="1"/>
    <col min="90" max="93" width="10.140625" style="69" customWidth="1"/>
    <col min="94" max="95" width="9.85546875" style="69" customWidth="1"/>
    <col min="96" max="96" width="9.85546875" style="69" bestFit="1" customWidth="1"/>
    <col min="97" max="97" width="8.5703125" style="69" bestFit="1" customWidth="1"/>
    <col min="98" max="98" width="10.5703125" style="69" bestFit="1" customWidth="1"/>
    <col min="99" max="99" width="8.7109375" style="69" customWidth="1"/>
    <col min="100" max="101" width="9.85546875" style="69" customWidth="1"/>
    <col min="102" max="103" width="9.5703125" style="69" customWidth="1"/>
    <col min="104" max="104" width="12.140625" style="69" customWidth="1"/>
    <col min="105" max="105" width="9.140625" style="69" bestFit="1" customWidth="1"/>
    <col min="106" max="106" width="9" style="69" customWidth="1"/>
    <col min="107" max="107" width="8.7109375" style="69" bestFit="1" customWidth="1"/>
    <col min="108" max="108" width="11.140625" style="69" customWidth="1"/>
    <col min="109" max="109" width="11.42578125" style="69" customWidth="1"/>
    <col min="110" max="16384" width="11.42578125" style="49"/>
  </cols>
  <sheetData>
    <row r="1" spans="1:116" s="155" customFormat="1" ht="24" customHeight="1">
      <c r="A1" s="65"/>
      <c r="B1" s="1689" t="s">
        <v>395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395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395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 t="s">
        <v>395</v>
      </c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  <c r="DF1" s="154"/>
      <c r="DG1" s="154"/>
      <c r="DH1" s="154"/>
      <c r="DI1" s="154"/>
    </row>
    <row r="2" spans="1:116" s="157" customFormat="1" ht="26.25">
      <c r="A2" s="67"/>
      <c r="B2" s="1690" t="s">
        <v>223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">
        <v>589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">
        <v>589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 t="s">
        <v>589</v>
      </c>
      <c r="CM2" s="1690"/>
      <c r="CN2" s="1690"/>
      <c r="CO2" s="1690"/>
      <c r="CP2" s="1690"/>
      <c r="CQ2" s="1690"/>
      <c r="CR2" s="1690"/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  <c r="DF2" s="156"/>
      <c r="DG2" s="156"/>
      <c r="DH2" s="156"/>
      <c r="DI2" s="156"/>
    </row>
    <row r="3" spans="1:116" s="187" customFormat="1" ht="15.75">
      <c r="A3" s="145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">
        <v>582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 t="s">
        <v>582</v>
      </c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  <c r="DF3" s="158"/>
      <c r="DG3" s="158"/>
      <c r="DH3" s="158"/>
      <c r="DI3" s="158"/>
    </row>
    <row r="4" spans="1:116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 t="s">
        <v>15</v>
      </c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  <c r="DF4" s="159"/>
      <c r="DG4" s="159"/>
      <c r="DH4" s="159"/>
      <c r="DI4" s="159"/>
    </row>
    <row r="5" spans="1:116" ht="3" customHeight="1" thickBot="1">
      <c r="A5" s="71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691"/>
      <c r="M5" s="1691"/>
      <c r="N5" s="71"/>
      <c r="O5" s="7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1691"/>
      <c r="BU5" s="1691"/>
      <c r="BV5" s="71"/>
      <c r="BW5" s="71"/>
      <c r="BX5" s="1691"/>
      <c r="BY5" s="1691"/>
      <c r="BZ5" s="1691"/>
      <c r="CA5" s="1691"/>
      <c r="CB5" s="71"/>
      <c r="CC5" s="71"/>
      <c r="CD5" s="1691"/>
      <c r="CE5" s="169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 t="s">
        <v>101</v>
      </c>
      <c r="CQ5" s="1691"/>
      <c r="CR5" s="71"/>
      <c r="CS5" s="71"/>
      <c r="CT5" s="71"/>
      <c r="CU5" s="71"/>
      <c r="CV5" s="71"/>
      <c r="CW5" s="71"/>
    </row>
    <row r="6" spans="1:116" s="160" customFormat="1" ht="30.75" customHeight="1" thickTop="1">
      <c r="A6" s="1692" t="s">
        <v>392</v>
      </c>
      <c r="B6" s="1440" t="s">
        <v>11</v>
      </c>
      <c r="C6" s="1429"/>
      <c r="D6" s="1429"/>
      <c r="E6" s="1430"/>
      <c r="F6" s="1440" t="s">
        <v>45</v>
      </c>
      <c r="G6" s="1429"/>
      <c r="H6" s="1429"/>
      <c r="I6" s="1429"/>
      <c r="J6" s="1429"/>
      <c r="K6" s="1441"/>
      <c r="L6" s="1428" t="s">
        <v>46</v>
      </c>
      <c r="M6" s="1429"/>
      <c r="N6" s="1429"/>
      <c r="O6" s="1429"/>
      <c r="P6" s="1429"/>
      <c r="Q6" s="1430"/>
      <c r="R6" s="1440" t="s">
        <v>43</v>
      </c>
      <c r="S6" s="1429"/>
      <c r="T6" s="1429"/>
      <c r="U6" s="1429"/>
      <c r="V6" s="1429"/>
      <c r="W6" s="1441"/>
      <c r="X6" s="1440" t="s">
        <v>73</v>
      </c>
      <c r="Y6" s="1429"/>
      <c r="Z6" s="1429"/>
      <c r="AA6" s="1429"/>
      <c r="AB6" s="1429"/>
      <c r="AC6" s="1441"/>
      <c r="AD6" s="1440" t="s">
        <v>147</v>
      </c>
      <c r="AE6" s="1429"/>
      <c r="AF6" s="1429"/>
      <c r="AG6" s="1429"/>
      <c r="AH6" s="1429"/>
      <c r="AI6" s="1441"/>
      <c r="AJ6" s="1415" t="s">
        <v>12</v>
      </c>
      <c r="AK6" s="1416"/>
      <c r="AL6" s="1416"/>
      <c r="AM6" s="1416"/>
      <c r="AN6" s="1416"/>
      <c r="AO6" s="1417"/>
      <c r="AP6" s="1440" t="s">
        <v>61</v>
      </c>
      <c r="AQ6" s="1429"/>
      <c r="AR6" s="1429"/>
      <c r="AS6" s="1429"/>
      <c r="AT6" s="1429"/>
      <c r="AU6" s="1441"/>
      <c r="AV6" s="1440" t="s">
        <v>46</v>
      </c>
      <c r="AW6" s="1429"/>
      <c r="AX6" s="1429"/>
      <c r="AY6" s="1429"/>
      <c r="AZ6" s="1429"/>
      <c r="BA6" s="1441"/>
      <c r="BB6" s="1428" t="s">
        <v>44</v>
      </c>
      <c r="BC6" s="1429"/>
      <c r="BD6" s="1429"/>
      <c r="BE6" s="1429"/>
      <c r="BF6" s="1429"/>
      <c r="BG6" s="1430"/>
      <c r="BH6" s="1440" t="s">
        <v>143</v>
      </c>
      <c r="BI6" s="1429"/>
      <c r="BJ6" s="1429"/>
      <c r="BK6" s="1429"/>
      <c r="BL6" s="1429"/>
      <c r="BM6" s="1441"/>
      <c r="BN6" s="1440" t="s">
        <v>74</v>
      </c>
      <c r="BO6" s="1429"/>
      <c r="BP6" s="1429"/>
      <c r="BQ6" s="1429"/>
      <c r="BR6" s="1429"/>
      <c r="BS6" s="1441"/>
      <c r="BT6" s="1440" t="s">
        <v>77</v>
      </c>
      <c r="BU6" s="1429"/>
      <c r="BV6" s="1429"/>
      <c r="BW6" s="1429"/>
      <c r="BX6" s="1429"/>
      <c r="BY6" s="1441"/>
      <c r="BZ6" s="1440" t="s">
        <v>213</v>
      </c>
      <c r="CA6" s="1429"/>
      <c r="CB6" s="1429"/>
      <c r="CC6" s="1429"/>
      <c r="CD6" s="1429"/>
      <c r="CE6" s="1441"/>
      <c r="CF6" s="1440" t="s">
        <v>51</v>
      </c>
      <c r="CG6" s="1429"/>
      <c r="CH6" s="1429"/>
      <c r="CI6" s="1429"/>
      <c r="CJ6" s="1429"/>
      <c r="CK6" s="1441"/>
      <c r="CL6" s="1428" t="s">
        <v>47</v>
      </c>
      <c r="CM6" s="1429"/>
      <c r="CN6" s="1429"/>
      <c r="CO6" s="1429"/>
      <c r="CP6" s="1429"/>
      <c r="CQ6" s="1430"/>
      <c r="CR6" s="1440" t="s">
        <v>127</v>
      </c>
      <c r="CS6" s="1429"/>
      <c r="CT6" s="1429"/>
      <c r="CU6" s="1429"/>
      <c r="CV6" s="1429"/>
      <c r="CW6" s="1441"/>
      <c r="CX6" s="1440" t="s">
        <v>405</v>
      </c>
      <c r="CY6" s="1429"/>
      <c r="CZ6" s="1429"/>
      <c r="DA6" s="1429"/>
      <c r="DB6" s="1429"/>
      <c r="DC6" s="1441"/>
      <c r="DD6" s="1440" t="s">
        <v>406</v>
      </c>
      <c r="DE6" s="1441"/>
    </row>
    <row r="7" spans="1:116" s="160" customFormat="1" ht="31.5" customHeight="1">
      <c r="A7" s="1693"/>
      <c r="B7" s="1570" t="s">
        <v>52</v>
      </c>
      <c r="C7" s="1571"/>
      <c r="D7" s="1572" t="s">
        <v>142</v>
      </c>
      <c r="E7" s="1571"/>
      <c r="F7" s="1570" t="s">
        <v>52</v>
      </c>
      <c r="G7" s="1572"/>
      <c r="H7" s="1572" t="s">
        <v>142</v>
      </c>
      <c r="I7" s="1572"/>
      <c r="J7" s="1575" t="s">
        <v>162</v>
      </c>
      <c r="K7" s="1576"/>
      <c r="L7" s="1575" t="s">
        <v>52</v>
      </c>
      <c r="M7" s="1571"/>
      <c r="N7" s="1572" t="s">
        <v>142</v>
      </c>
      <c r="O7" s="1572"/>
      <c r="P7" s="1575" t="s">
        <v>163</v>
      </c>
      <c r="Q7" s="1576"/>
      <c r="R7" s="1570" t="s">
        <v>52</v>
      </c>
      <c r="S7" s="1572"/>
      <c r="T7" s="1572" t="s">
        <v>142</v>
      </c>
      <c r="U7" s="1572"/>
      <c r="V7" s="1575" t="s">
        <v>163</v>
      </c>
      <c r="W7" s="1576"/>
      <c r="X7" s="1570" t="s">
        <v>52</v>
      </c>
      <c r="Y7" s="1571"/>
      <c r="Z7" s="1572" t="s">
        <v>142</v>
      </c>
      <c r="AA7" s="1572"/>
      <c r="AB7" s="1575" t="s">
        <v>163</v>
      </c>
      <c r="AC7" s="1576"/>
      <c r="AD7" s="1570" t="s">
        <v>52</v>
      </c>
      <c r="AE7" s="1571"/>
      <c r="AF7" s="1572" t="s">
        <v>142</v>
      </c>
      <c r="AG7" s="1572"/>
      <c r="AH7" s="1575" t="s">
        <v>163</v>
      </c>
      <c r="AI7" s="1576"/>
      <c r="AJ7" s="1593" t="s">
        <v>52</v>
      </c>
      <c r="AK7" s="1575"/>
      <c r="AL7" s="1572" t="s">
        <v>142</v>
      </c>
      <c r="AM7" s="1572"/>
      <c r="AN7" s="1575" t="s">
        <v>164</v>
      </c>
      <c r="AO7" s="1576"/>
      <c r="AP7" s="1570" t="s">
        <v>52</v>
      </c>
      <c r="AQ7" s="1571"/>
      <c r="AR7" s="1572" t="s">
        <v>142</v>
      </c>
      <c r="AS7" s="1572"/>
      <c r="AT7" s="1575" t="s">
        <v>165</v>
      </c>
      <c r="AU7" s="1576"/>
      <c r="AV7" s="1570" t="s">
        <v>52</v>
      </c>
      <c r="AW7" s="1572"/>
      <c r="AX7" s="1572" t="s">
        <v>142</v>
      </c>
      <c r="AY7" s="1572"/>
      <c r="AZ7" s="1575" t="s">
        <v>166</v>
      </c>
      <c r="BA7" s="1576"/>
      <c r="BB7" s="1575" t="s">
        <v>52</v>
      </c>
      <c r="BC7" s="1571"/>
      <c r="BD7" s="1572" t="s">
        <v>142</v>
      </c>
      <c r="BE7" s="1572"/>
      <c r="BF7" s="1575" t="s">
        <v>167</v>
      </c>
      <c r="BG7" s="1576"/>
      <c r="BH7" s="1575" t="s">
        <v>52</v>
      </c>
      <c r="BI7" s="1571"/>
      <c r="BJ7" s="1572" t="s">
        <v>142</v>
      </c>
      <c r="BK7" s="1572"/>
      <c r="BL7" s="1575" t="s">
        <v>168</v>
      </c>
      <c r="BM7" s="1576"/>
      <c r="BN7" s="1570" t="s">
        <v>52</v>
      </c>
      <c r="BO7" s="1572"/>
      <c r="BP7" s="1572" t="s">
        <v>142</v>
      </c>
      <c r="BQ7" s="1572"/>
      <c r="BR7" s="1575" t="s">
        <v>169</v>
      </c>
      <c r="BS7" s="1576"/>
      <c r="BT7" s="1570" t="s">
        <v>52</v>
      </c>
      <c r="BU7" s="1571"/>
      <c r="BV7" s="1572" t="s">
        <v>142</v>
      </c>
      <c r="BW7" s="1572"/>
      <c r="BX7" s="1575" t="s">
        <v>170</v>
      </c>
      <c r="BY7" s="1576"/>
      <c r="BZ7" s="1570" t="s">
        <v>52</v>
      </c>
      <c r="CA7" s="1571"/>
      <c r="CB7" s="1572" t="s">
        <v>142</v>
      </c>
      <c r="CC7" s="1572"/>
      <c r="CD7" s="1575" t="s">
        <v>174</v>
      </c>
      <c r="CE7" s="1576"/>
      <c r="CF7" s="1570" t="s">
        <v>52</v>
      </c>
      <c r="CG7" s="1572"/>
      <c r="CH7" s="1572" t="s">
        <v>142</v>
      </c>
      <c r="CI7" s="1572"/>
      <c r="CJ7" s="1575" t="s">
        <v>174</v>
      </c>
      <c r="CK7" s="1576"/>
      <c r="CL7" s="1575" t="s">
        <v>52</v>
      </c>
      <c r="CM7" s="1571"/>
      <c r="CN7" s="1572" t="s">
        <v>142</v>
      </c>
      <c r="CO7" s="1572"/>
      <c r="CP7" s="1575" t="s">
        <v>174</v>
      </c>
      <c r="CQ7" s="1576"/>
      <c r="CR7" s="1570" t="s">
        <v>52</v>
      </c>
      <c r="CS7" s="1572"/>
      <c r="CT7" s="1572" t="s">
        <v>142</v>
      </c>
      <c r="CU7" s="1572"/>
      <c r="CV7" s="1575" t="s">
        <v>174</v>
      </c>
      <c r="CW7" s="1576"/>
      <c r="CX7" s="1570" t="s">
        <v>52</v>
      </c>
      <c r="CY7" s="1572"/>
      <c r="CZ7" s="1572" t="s">
        <v>142</v>
      </c>
      <c r="DA7" s="1572"/>
      <c r="DB7" s="1575" t="s">
        <v>228</v>
      </c>
      <c r="DC7" s="1576"/>
      <c r="DD7" s="1593" t="s">
        <v>53</v>
      </c>
      <c r="DE7" s="1592"/>
      <c r="DF7" s="388"/>
      <c r="DG7" s="388"/>
      <c r="DH7" s="388"/>
      <c r="DI7" s="388"/>
      <c r="DJ7" s="388"/>
      <c r="DK7" s="388"/>
      <c r="DL7" s="388"/>
    </row>
    <row r="8" spans="1:116" s="48" customFormat="1" ht="15" customHeight="1">
      <c r="A8" s="1693"/>
      <c r="B8" s="57">
        <v>42369</v>
      </c>
      <c r="C8" s="64">
        <v>42735</v>
      </c>
      <c r="D8" s="1695" t="s">
        <v>52</v>
      </c>
      <c r="E8" s="1695" t="s">
        <v>53</v>
      </c>
      <c r="F8" s="57">
        <v>42369</v>
      </c>
      <c r="G8" s="58">
        <v>42735</v>
      </c>
      <c r="H8" s="1695" t="s">
        <v>52</v>
      </c>
      <c r="I8" s="1697" t="s">
        <v>53</v>
      </c>
      <c r="J8" s="63">
        <v>42369</v>
      </c>
      <c r="K8" s="59">
        <v>42735</v>
      </c>
      <c r="L8" s="57">
        <v>42369</v>
      </c>
      <c r="M8" s="64">
        <v>42735</v>
      </c>
      <c r="N8" s="1695" t="s">
        <v>52</v>
      </c>
      <c r="O8" s="1695" t="s">
        <v>53</v>
      </c>
      <c r="P8" s="58">
        <v>42369</v>
      </c>
      <c r="Q8" s="59">
        <v>42735</v>
      </c>
      <c r="R8" s="57">
        <v>42369</v>
      </c>
      <c r="S8" s="58">
        <v>42735</v>
      </c>
      <c r="T8" s="1695" t="s">
        <v>52</v>
      </c>
      <c r="U8" s="1695" t="s">
        <v>53</v>
      </c>
      <c r="V8" s="63">
        <v>42369</v>
      </c>
      <c r="W8" s="59">
        <v>42735</v>
      </c>
      <c r="X8" s="57">
        <v>42369</v>
      </c>
      <c r="Y8" s="64">
        <v>42735</v>
      </c>
      <c r="Z8" s="1697" t="s">
        <v>52</v>
      </c>
      <c r="AA8" s="1697" t="s">
        <v>53</v>
      </c>
      <c r="AB8" s="58">
        <v>42369</v>
      </c>
      <c r="AC8" s="59">
        <v>42735</v>
      </c>
      <c r="AD8" s="57">
        <v>42369</v>
      </c>
      <c r="AE8" s="64">
        <v>42735</v>
      </c>
      <c r="AF8" s="1697" t="s">
        <v>52</v>
      </c>
      <c r="AG8" s="1697" t="s">
        <v>53</v>
      </c>
      <c r="AH8" s="58">
        <v>42369</v>
      </c>
      <c r="AI8" s="59">
        <v>42735</v>
      </c>
      <c r="AJ8" s="57">
        <v>42369</v>
      </c>
      <c r="AK8" s="58">
        <v>42735</v>
      </c>
      <c r="AL8" s="1697" t="s">
        <v>52</v>
      </c>
      <c r="AM8" s="1697" t="s">
        <v>53</v>
      </c>
      <c r="AN8" s="58">
        <v>42369</v>
      </c>
      <c r="AO8" s="59">
        <v>42735</v>
      </c>
      <c r="AP8" s="57">
        <v>42369</v>
      </c>
      <c r="AQ8" s="64">
        <v>42735</v>
      </c>
      <c r="AR8" s="1697" t="s">
        <v>52</v>
      </c>
      <c r="AS8" s="1697" t="s">
        <v>53</v>
      </c>
      <c r="AT8" s="58">
        <v>42369</v>
      </c>
      <c r="AU8" s="59">
        <v>42735</v>
      </c>
      <c r="AV8" s="57">
        <v>42369</v>
      </c>
      <c r="AW8" s="58">
        <v>42735</v>
      </c>
      <c r="AX8" s="1697" t="s">
        <v>52</v>
      </c>
      <c r="AY8" s="1697" t="s">
        <v>53</v>
      </c>
      <c r="AZ8" s="63">
        <v>42369</v>
      </c>
      <c r="BA8" s="59">
        <v>42735</v>
      </c>
      <c r="BB8" s="57">
        <v>42369</v>
      </c>
      <c r="BC8" s="64">
        <v>42735</v>
      </c>
      <c r="BD8" s="1697" t="s">
        <v>52</v>
      </c>
      <c r="BE8" s="1697" t="s">
        <v>53</v>
      </c>
      <c r="BF8" s="58">
        <v>42369</v>
      </c>
      <c r="BG8" s="59">
        <v>42735</v>
      </c>
      <c r="BH8" s="57">
        <v>42369</v>
      </c>
      <c r="BI8" s="64">
        <v>42735</v>
      </c>
      <c r="BJ8" s="1697" t="s">
        <v>52</v>
      </c>
      <c r="BK8" s="1697" t="s">
        <v>53</v>
      </c>
      <c r="BL8" s="58">
        <v>42369</v>
      </c>
      <c r="BM8" s="59">
        <v>42735</v>
      </c>
      <c r="BN8" s="57">
        <v>42369</v>
      </c>
      <c r="BO8" s="58">
        <v>42735</v>
      </c>
      <c r="BP8" s="1697" t="s">
        <v>52</v>
      </c>
      <c r="BQ8" s="1697" t="s">
        <v>53</v>
      </c>
      <c r="BR8" s="63">
        <v>42369</v>
      </c>
      <c r="BS8" s="59">
        <v>42735</v>
      </c>
      <c r="BT8" s="57">
        <v>42369</v>
      </c>
      <c r="BU8" s="64">
        <v>42735</v>
      </c>
      <c r="BV8" s="1697" t="s">
        <v>52</v>
      </c>
      <c r="BW8" s="1697" t="s">
        <v>53</v>
      </c>
      <c r="BX8" s="58">
        <v>42369</v>
      </c>
      <c r="BY8" s="59">
        <v>42735</v>
      </c>
      <c r="BZ8" s="57">
        <v>42369</v>
      </c>
      <c r="CA8" s="64">
        <v>42735</v>
      </c>
      <c r="CB8" s="1697" t="s">
        <v>52</v>
      </c>
      <c r="CC8" s="1697" t="s">
        <v>53</v>
      </c>
      <c r="CD8" s="58">
        <v>42369</v>
      </c>
      <c r="CE8" s="59">
        <v>42735</v>
      </c>
      <c r="CF8" s="57">
        <v>42369</v>
      </c>
      <c r="CG8" s="58">
        <v>42735</v>
      </c>
      <c r="CH8" s="1697" t="s">
        <v>52</v>
      </c>
      <c r="CI8" s="1697" t="s">
        <v>53</v>
      </c>
      <c r="CJ8" s="63">
        <v>42369</v>
      </c>
      <c r="CK8" s="59">
        <v>42735</v>
      </c>
      <c r="CL8" s="57">
        <v>42369</v>
      </c>
      <c r="CM8" s="64">
        <v>42735</v>
      </c>
      <c r="CN8" s="1697" t="s">
        <v>52</v>
      </c>
      <c r="CO8" s="1697" t="s">
        <v>53</v>
      </c>
      <c r="CP8" s="58">
        <v>42369</v>
      </c>
      <c r="CQ8" s="64">
        <v>42735</v>
      </c>
      <c r="CR8" s="57">
        <v>42369</v>
      </c>
      <c r="CS8" s="58">
        <v>42735</v>
      </c>
      <c r="CT8" s="1697" t="s">
        <v>52</v>
      </c>
      <c r="CU8" s="1697" t="s">
        <v>53</v>
      </c>
      <c r="CV8" s="63">
        <v>42369</v>
      </c>
      <c r="CW8" s="59">
        <v>42735</v>
      </c>
      <c r="CX8" s="57">
        <v>42369</v>
      </c>
      <c r="CY8" s="58">
        <v>42735</v>
      </c>
      <c r="CZ8" s="1697" t="s">
        <v>52</v>
      </c>
      <c r="DA8" s="1697" t="s">
        <v>53</v>
      </c>
      <c r="DB8" s="63">
        <v>42369</v>
      </c>
      <c r="DC8" s="59">
        <v>42735</v>
      </c>
      <c r="DD8" s="58">
        <v>42369</v>
      </c>
      <c r="DE8" s="59">
        <v>42735</v>
      </c>
    </row>
    <row r="9" spans="1:116" s="1084" customFormat="1" ht="15.75" customHeight="1" thickBot="1">
      <c r="A9" s="1694"/>
      <c r="B9" s="1701">
        <v>1</v>
      </c>
      <c r="C9" s="1702"/>
      <c r="D9" s="1696"/>
      <c r="E9" s="1696"/>
      <c r="F9" s="1701">
        <v>2</v>
      </c>
      <c r="G9" s="1706"/>
      <c r="H9" s="1696"/>
      <c r="I9" s="1698"/>
      <c r="J9" s="1699" t="s">
        <v>54</v>
      </c>
      <c r="K9" s="1700"/>
      <c r="L9" s="1705">
        <v>3</v>
      </c>
      <c r="M9" s="1702"/>
      <c r="N9" s="1696"/>
      <c r="O9" s="1696"/>
      <c r="P9" s="1703" t="s">
        <v>59</v>
      </c>
      <c r="Q9" s="1707"/>
      <c r="R9" s="1701">
        <v>4</v>
      </c>
      <c r="S9" s="1706"/>
      <c r="T9" s="1696"/>
      <c r="U9" s="1696"/>
      <c r="V9" s="1699" t="s">
        <v>60</v>
      </c>
      <c r="W9" s="1700"/>
      <c r="X9" s="1701">
        <v>5</v>
      </c>
      <c r="Y9" s="1702"/>
      <c r="Z9" s="1698"/>
      <c r="AA9" s="1698"/>
      <c r="AB9" s="1703" t="s">
        <v>76</v>
      </c>
      <c r="AC9" s="1700"/>
      <c r="AD9" s="1701">
        <v>6</v>
      </c>
      <c r="AE9" s="1702"/>
      <c r="AF9" s="1698"/>
      <c r="AG9" s="1698"/>
      <c r="AH9" s="1703" t="s">
        <v>148</v>
      </c>
      <c r="AI9" s="1700"/>
      <c r="AJ9" s="1704">
        <v>7</v>
      </c>
      <c r="AK9" s="1705"/>
      <c r="AL9" s="1698"/>
      <c r="AM9" s="1698"/>
      <c r="AN9" s="1703" t="s">
        <v>149</v>
      </c>
      <c r="AO9" s="1700"/>
      <c r="AP9" s="1701">
        <v>8</v>
      </c>
      <c r="AQ9" s="1702"/>
      <c r="AR9" s="1698"/>
      <c r="AS9" s="1698"/>
      <c r="AT9" s="1703" t="s">
        <v>150</v>
      </c>
      <c r="AU9" s="1700"/>
      <c r="AV9" s="1701">
        <v>9</v>
      </c>
      <c r="AW9" s="1706"/>
      <c r="AX9" s="1698"/>
      <c r="AY9" s="1698"/>
      <c r="AZ9" s="1699" t="s">
        <v>151</v>
      </c>
      <c r="BA9" s="1700"/>
      <c r="BB9" s="1705">
        <v>10</v>
      </c>
      <c r="BC9" s="1702"/>
      <c r="BD9" s="1698"/>
      <c r="BE9" s="1698"/>
      <c r="BF9" s="1703" t="s">
        <v>152</v>
      </c>
      <c r="BG9" s="1707"/>
      <c r="BH9" s="1701">
        <v>11</v>
      </c>
      <c r="BI9" s="1706"/>
      <c r="BJ9" s="1698"/>
      <c r="BK9" s="1698"/>
      <c r="BL9" s="1703" t="s">
        <v>214</v>
      </c>
      <c r="BM9" s="1707"/>
      <c r="BN9" s="1701">
        <v>12</v>
      </c>
      <c r="BO9" s="1706"/>
      <c r="BP9" s="1698"/>
      <c r="BQ9" s="1698"/>
      <c r="BR9" s="1699" t="s">
        <v>215</v>
      </c>
      <c r="BS9" s="1700"/>
      <c r="BT9" s="1701">
        <v>13</v>
      </c>
      <c r="BU9" s="1702"/>
      <c r="BV9" s="1698"/>
      <c r="BW9" s="1698"/>
      <c r="BX9" s="1703" t="s">
        <v>216</v>
      </c>
      <c r="BY9" s="1700"/>
      <c r="BZ9" s="1701">
        <v>14</v>
      </c>
      <c r="CA9" s="1702"/>
      <c r="CB9" s="1698"/>
      <c r="CC9" s="1698"/>
      <c r="CD9" s="1703" t="s">
        <v>171</v>
      </c>
      <c r="CE9" s="1700"/>
      <c r="CF9" s="1701">
        <v>15</v>
      </c>
      <c r="CG9" s="1706"/>
      <c r="CH9" s="1698"/>
      <c r="CI9" s="1698"/>
      <c r="CJ9" s="1699" t="s">
        <v>172</v>
      </c>
      <c r="CK9" s="1700"/>
      <c r="CL9" s="1705">
        <v>16</v>
      </c>
      <c r="CM9" s="1702"/>
      <c r="CN9" s="1698"/>
      <c r="CO9" s="1698"/>
      <c r="CP9" s="1703" t="s">
        <v>173</v>
      </c>
      <c r="CQ9" s="1707"/>
      <c r="CR9" s="1701">
        <v>17</v>
      </c>
      <c r="CS9" s="1706"/>
      <c r="CT9" s="1698"/>
      <c r="CU9" s="1698"/>
      <c r="CV9" s="1699" t="s">
        <v>175</v>
      </c>
      <c r="CW9" s="1700"/>
      <c r="CX9" s="1701">
        <v>18</v>
      </c>
      <c r="CY9" s="1706"/>
      <c r="CZ9" s="1698"/>
      <c r="DA9" s="1698"/>
      <c r="DB9" s="1699" t="s">
        <v>220</v>
      </c>
      <c r="DC9" s="1700"/>
      <c r="DD9" s="1704">
        <v>19</v>
      </c>
      <c r="DE9" s="1709"/>
    </row>
    <row r="10" spans="1:116" s="999" customFormat="1" ht="19.5" customHeight="1">
      <c r="A10" s="1007" t="s">
        <v>28</v>
      </c>
      <c r="B10" s="623">
        <v>110695.64</v>
      </c>
      <c r="C10" s="624">
        <v>130703.41</v>
      </c>
      <c r="D10" s="995">
        <v>20007.770000000004</v>
      </c>
      <c r="E10" s="525">
        <v>0.18074578185735232</v>
      </c>
      <c r="F10" s="623">
        <v>25257.19</v>
      </c>
      <c r="G10" s="996">
        <v>11760.31</v>
      </c>
      <c r="H10" s="995">
        <v>-13496.88</v>
      </c>
      <c r="I10" s="668">
        <v>-0.53437773560716773</v>
      </c>
      <c r="J10" s="994">
        <v>0.22816788448036435</v>
      </c>
      <c r="K10" s="908">
        <v>8.9977070988430982E-2</v>
      </c>
      <c r="L10" s="623">
        <v>210.72</v>
      </c>
      <c r="M10" s="624">
        <v>-5687.15</v>
      </c>
      <c r="N10" s="995">
        <v>-5897.87</v>
      </c>
      <c r="O10" s="668">
        <v>-27.989132498101746</v>
      </c>
      <c r="P10" s="994">
        <v>8.342970853052141E-3</v>
      </c>
      <c r="Q10" s="908">
        <v>-0.4835884428216603</v>
      </c>
      <c r="R10" s="623">
        <v>25046.47</v>
      </c>
      <c r="S10" s="996">
        <v>17447.46</v>
      </c>
      <c r="T10" s="995">
        <v>-7599.010000000002</v>
      </c>
      <c r="U10" s="668">
        <v>-0.30339644668490218</v>
      </c>
      <c r="V10" s="994">
        <v>0.99165702914694798</v>
      </c>
      <c r="W10" s="908">
        <v>1.4835884428216604</v>
      </c>
      <c r="X10" s="623">
        <v>8055.09</v>
      </c>
      <c r="Y10" s="624">
        <v>5073.71</v>
      </c>
      <c r="Z10" s="995">
        <v>-2981.38</v>
      </c>
      <c r="AA10" s="668">
        <v>-0.3701237354269164</v>
      </c>
      <c r="AB10" s="907">
        <v>0.31892265133215536</v>
      </c>
      <c r="AC10" s="908">
        <v>0.43142655253135337</v>
      </c>
      <c r="AD10" s="623">
        <v>16991.38</v>
      </c>
      <c r="AE10" s="624">
        <v>12373.75</v>
      </c>
      <c r="AF10" s="995">
        <v>-4617.630000000001</v>
      </c>
      <c r="AG10" s="668">
        <v>-0.27176309399236559</v>
      </c>
      <c r="AH10" s="907">
        <v>0.67273437781479262</v>
      </c>
      <c r="AI10" s="908">
        <v>1.0521618902903069</v>
      </c>
      <c r="AJ10" s="623">
        <v>43831.72</v>
      </c>
      <c r="AK10" s="996">
        <v>43359.83</v>
      </c>
      <c r="AL10" s="995">
        <v>-471.88999999999942</v>
      </c>
      <c r="AM10" s="668">
        <v>-1.0765947583165784E-2</v>
      </c>
      <c r="AN10" s="907">
        <v>0.39596609225078783</v>
      </c>
      <c r="AO10" s="908">
        <v>0.33174214811993047</v>
      </c>
      <c r="AP10" s="623">
        <v>7836.02</v>
      </c>
      <c r="AQ10" s="624">
        <v>6769.91</v>
      </c>
      <c r="AR10" s="995">
        <v>-1066.1100000000006</v>
      </c>
      <c r="AS10" s="668">
        <v>-0.13605248582826493</v>
      </c>
      <c r="AT10" s="907">
        <v>0.31024908154866004</v>
      </c>
      <c r="AU10" s="908">
        <v>0.5756574444041016</v>
      </c>
      <c r="AV10" s="623">
        <v>87.83</v>
      </c>
      <c r="AW10" s="996">
        <v>978.17</v>
      </c>
      <c r="AX10" s="995">
        <v>890.33999999999992</v>
      </c>
      <c r="AY10" s="668">
        <v>10.137083001252419</v>
      </c>
      <c r="AZ10" s="907">
        <v>1.1208496149831163E-2</v>
      </c>
      <c r="BA10" s="908">
        <v>0.14448788831756995</v>
      </c>
      <c r="BB10" s="623">
        <v>7923.84</v>
      </c>
      <c r="BC10" s="624">
        <v>7748.08</v>
      </c>
      <c r="BD10" s="995">
        <v>-175.76000000000022</v>
      </c>
      <c r="BE10" s="668">
        <v>-2.2181164687828152E-2</v>
      </c>
      <c r="BF10" s="907">
        <v>0.31636553973474107</v>
      </c>
      <c r="BG10" s="908">
        <v>0.44408068567000586</v>
      </c>
      <c r="BH10" s="623">
        <v>7923.84</v>
      </c>
      <c r="BI10" s="624">
        <v>7748.08</v>
      </c>
      <c r="BJ10" s="995">
        <v>-175.76000000000022</v>
      </c>
      <c r="BK10" s="668">
        <v>-2.2181164687828152E-2</v>
      </c>
      <c r="BL10" s="907">
        <v>0.46634469948879959</v>
      </c>
      <c r="BM10" s="908">
        <v>0.6261707243155874</v>
      </c>
      <c r="BN10" s="623">
        <v>5131.21</v>
      </c>
      <c r="BO10" s="624">
        <v>4591.12</v>
      </c>
      <c r="BP10" s="995">
        <v>-540.09000000000015</v>
      </c>
      <c r="BQ10" s="668">
        <v>-0.10525587531985636</v>
      </c>
      <c r="BR10" s="907">
        <v>4.6354219551917313E-2</v>
      </c>
      <c r="BS10" s="998">
        <v>3.5126244984732991E-2</v>
      </c>
      <c r="BT10" s="623">
        <v>810.7</v>
      </c>
      <c r="BU10" s="996">
        <v>-4668.5600000000004</v>
      </c>
      <c r="BV10" s="995">
        <v>-5479.26</v>
      </c>
      <c r="BW10" s="668">
        <v>-6.7586776859504134</v>
      </c>
      <c r="BX10" s="907">
        <v>4.7712428301880126E-2</v>
      </c>
      <c r="BY10" s="908">
        <v>-0.37729548439236288</v>
      </c>
      <c r="BZ10" s="623">
        <v>-1573.71</v>
      </c>
      <c r="CA10" s="624">
        <v>0</v>
      </c>
      <c r="CB10" s="995">
        <v>1573.71</v>
      </c>
      <c r="CC10" s="668">
        <v>1</v>
      </c>
      <c r="CD10" s="907">
        <v>-9.2618139315346959E-2</v>
      </c>
      <c r="CE10" s="908">
        <v>0</v>
      </c>
      <c r="CF10" s="623">
        <v>3348.53</v>
      </c>
      <c r="CG10" s="996">
        <v>2851.84</v>
      </c>
      <c r="CH10" s="995">
        <v>-496.69000000000005</v>
      </c>
      <c r="CI10" s="668">
        <v>-0.14833076006486429</v>
      </c>
      <c r="CJ10" s="907">
        <v>0.19707228017971465</v>
      </c>
      <c r="CK10" s="908">
        <v>0.23047499747449238</v>
      </c>
      <c r="CL10" s="623">
        <v>6217.91</v>
      </c>
      <c r="CM10" s="624">
        <v>4030.81</v>
      </c>
      <c r="CN10" s="995">
        <v>-2187.1</v>
      </c>
      <c r="CO10" s="668">
        <v>-0.35174198404286972</v>
      </c>
      <c r="CP10" s="907">
        <v>0.36594496738934679</v>
      </c>
      <c r="CQ10" s="908">
        <v>0.32575492473987272</v>
      </c>
      <c r="CR10" s="623">
        <v>1418.34</v>
      </c>
      <c r="CS10" s="996">
        <v>3499.59</v>
      </c>
      <c r="CT10" s="995">
        <v>2081.25</v>
      </c>
      <c r="CU10" s="668">
        <v>1.4673844071238209</v>
      </c>
      <c r="CV10" s="907">
        <v>8.3474090980249979E-2</v>
      </c>
      <c r="CW10" s="908">
        <v>0.28282371956763308</v>
      </c>
      <c r="CX10" s="623">
        <v>-1154.22</v>
      </c>
      <c r="CY10" s="996">
        <v>-1088</v>
      </c>
      <c r="CZ10" s="995">
        <v>66.220000000000027</v>
      </c>
      <c r="DA10" s="668">
        <v>5.7372078113357962E-2</v>
      </c>
      <c r="DB10" s="907">
        <v>-1.0426968939336726E-2</v>
      </c>
      <c r="DC10" s="908">
        <v>-8.3241898585507453E-3</v>
      </c>
      <c r="DD10" s="907">
        <v>1.0679297384909288</v>
      </c>
      <c r="DE10" s="908">
        <v>1.0879288817052228</v>
      </c>
    </row>
    <row r="11" spans="1:116" s="1002" customFormat="1" ht="19.5" customHeight="1">
      <c r="A11" s="1007" t="s">
        <v>25</v>
      </c>
      <c r="B11" s="623">
        <v>77532.179999999993</v>
      </c>
      <c r="C11" s="624">
        <v>86500.28</v>
      </c>
      <c r="D11" s="1000">
        <v>8968.1000000000058</v>
      </c>
      <c r="E11" s="525">
        <v>0.11566939043891203</v>
      </c>
      <c r="F11" s="623">
        <v>19581.740000000002</v>
      </c>
      <c r="G11" s="996">
        <v>19537.849999999999</v>
      </c>
      <c r="H11" s="1000">
        <v>-43.890000000003056</v>
      </c>
      <c r="I11" s="549">
        <v>-2.2413738513535086E-3</v>
      </c>
      <c r="J11" s="989">
        <v>0.2525627423348602</v>
      </c>
      <c r="K11" s="908">
        <v>0.22587036712482317</v>
      </c>
      <c r="L11" s="623">
        <v>-412</v>
      </c>
      <c r="M11" s="624">
        <v>-4645.16</v>
      </c>
      <c r="N11" s="1000">
        <v>-4233.16</v>
      </c>
      <c r="O11" s="549">
        <v>-10.274660194174757</v>
      </c>
      <c r="P11" s="989">
        <v>-2.1040009723344296E-2</v>
      </c>
      <c r="Q11" s="908">
        <v>-0.23775185089454573</v>
      </c>
      <c r="R11" s="623">
        <v>19993.740000000002</v>
      </c>
      <c r="S11" s="996">
        <v>24183.01</v>
      </c>
      <c r="T11" s="1000">
        <v>4189.2699999999968</v>
      </c>
      <c r="U11" s="549">
        <v>0.20952908260285452</v>
      </c>
      <c r="V11" s="989">
        <v>1.0210400097233443</v>
      </c>
      <c r="W11" s="908">
        <v>1.2377518508945458</v>
      </c>
      <c r="X11" s="623">
        <v>468.45</v>
      </c>
      <c r="Y11" s="624">
        <v>3585.32</v>
      </c>
      <c r="Z11" s="1000">
        <v>3116.8700000000003</v>
      </c>
      <c r="AA11" s="549">
        <v>6.6535809584800951</v>
      </c>
      <c r="AB11" s="909">
        <v>2.3922797463351058E-2</v>
      </c>
      <c r="AC11" s="908">
        <v>0.18350637352625804</v>
      </c>
      <c r="AD11" s="623">
        <v>19525.29</v>
      </c>
      <c r="AE11" s="624">
        <v>20597.689999999999</v>
      </c>
      <c r="AF11" s="1000">
        <v>1072.3999999999978</v>
      </c>
      <c r="AG11" s="549">
        <v>5.4923640058611049E-2</v>
      </c>
      <c r="AH11" s="909">
        <v>0.99711721225999317</v>
      </c>
      <c r="AI11" s="908">
        <v>1.0542454773682877</v>
      </c>
      <c r="AJ11" s="623">
        <v>34588.74</v>
      </c>
      <c r="AK11" s="996">
        <v>35375.33</v>
      </c>
      <c r="AL11" s="1000">
        <v>786.59000000000378</v>
      </c>
      <c r="AM11" s="549">
        <v>2.2741215782939878E-2</v>
      </c>
      <c r="AN11" s="909">
        <v>0.44612108159476493</v>
      </c>
      <c r="AO11" s="908">
        <v>0.40896202879343285</v>
      </c>
      <c r="AP11" s="623">
        <v>9542.6</v>
      </c>
      <c r="AQ11" s="624">
        <v>8742.14</v>
      </c>
      <c r="AR11" s="1000">
        <v>-800.46000000000095</v>
      </c>
      <c r="AS11" s="549">
        <v>-8.3882799237105288E-2</v>
      </c>
      <c r="AT11" s="909">
        <v>0.48732135142229444</v>
      </c>
      <c r="AU11" s="908">
        <v>0.44744636692368916</v>
      </c>
      <c r="AV11" s="623">
        <v>-219.17</v>
      </c>
      <c r="AW11" s="996">
        <v>3235.88</v>
      </c>
      <c r="AX11" s="1000">
        <v>3455.05</v>
      </c>
      <c r="AY11" s="549">
        <v>15.764246931605605</v>
      </c>
      <c r="AZ11" s="909">
        <v>-2.2967535053339757E-2</v>
      </c>
      <c r="BA11" s="908">
        <v>0.37014735522423575</v>
      </c>
      <c r="BB11" s="623">
        <v>9323.44</v>
      </c>
      <c r="BC11" s="624">
        <v>11978.02</v>
      </c>
      <c r="BD11" s="1000">
        <v>2654.58</v>
      </c>
      <c r="BE11" s="549">
        <v>0.28472109006975965</v>
      </c>
      <c r="BF11" s="909">
        <v>0.46631795752070399</v>
      </c>
      <c r="BG11" s="908">
        <v>0.49530724256409775</v>
      </c>
      <c r="BH11" s="623">
        <v>9323.44</v>
      </c>
      <c r="BI11" s="624">
        <v>11978.02</v>
      </c>
      <c r="BJ11" s="1000">
        <v>2654.58</v>
      </c>
      <c r="BK11" s="549">
        <v>0.28472109006975965</v>
      </c>
      <c r="BL11" s="909">
        <v>0.47750583986204559</v>
      </c>
      <c r="BM11" s="908">
        <v>0.58152249111429488</v>
      </c>
      <c r="BN11" s="623">
        <v>5916.61</v>
      </c>
      <c r="BO11" s="624">
        <v>13276.56</v>
      </c>
      <c r="BP11" s="1000">
        <v>7359.95</v>
      </c>
      <c r="BQ11" s="549">
        <v>1.2439471251273957</v>
      </c>
      <c r="BR11" s="909">
        <v>7.6311668264712793E-2</v>
      </c>
      <c r="BS11" s="908">
        <v>0.15348574594209405</v>
      </c>
      <c r="BT11" s="623">
        <v>-1091.8699999999999</v>
      </c>
      <c r="BU11" s="996">
        <v>-6331.61</v>
      </c>
      <c r="BV11" s="1000">
        <v>-5239.74</v>
      </c>
      <c r="BW11" s="549">
        <v>-4.7988679971058827</v>
      </c>
      <c r="BX11" s="909">
        <v>-5.5920808346508546E-2</v>
      </c>
      <c r="BY11" s="908">
        <v>-0.30739417866760788</v>
      </c>
      <c r="BZ11" s="623">
        <v>-432.4</v>
      </c>
      <c r="CA11" s="624">
        <v>-652.36</v>
      </c>
      <c r="CB11" s="1000">
        <v>-219.96000000000004</v>
      </c>
      <c r="CC11" s="549">
        <v>-0.5086956521739131</v>
      </c>
      <c r="CD11" s="909">
        <v>-2.2145637785661566E-2</v>
      </c>
      <c r="CE11" s="908">
        <v>-3.1671512679334435E-2</v>
      </c>
      <c r="CF11" s="623">
        <v>3082.25</v>
      </c>
      <c r="CG11" s="996">
        <v>3643.51</v>
      </c>
      <c r="CH11" s="1000">
        <v>561.26000000000022</v>
      </c>
      <c r="CI11" s="549">
        <v>0.18209424933084603</v>
      </c>
      <c r="CJ11" s="909">
        <v>0.15785937110281076</v>
      </c>
      <c r="CK11" s="908">
        <v>0.17688925311527653</v>
      </c>
      <c r="CL11" s="623">
        <v>6141.05</v>
      </c>
      <c r="CM11" s="624">
        <v>7983.8</v>
      </c>
      <c r="CN11" s="1000">
        <v>1842.75</v>
      </c>
      <c r="CO11" s="549">
        <v>0.30007083479209579</v>
      </c>
      <c r="CP11" s="909">
        <v>0.31451773571608921</v>
      </c>
      <c r="CQ11" s="908">
        <v>0.38760657141650351</v>
      </c>
      <c r="CR11" s="623">
        <v>497.6</v>
      </c>
      <c r="CS11" s="996">
        <v>607.42999999999995</v>
      </c>
      <c r="CT11" s="1000">
        <v>109.82999999999993</v>
      </c>
      <c r="CU11" s="549">
        <v>0.22071945337620563</v>
      </c>
      <c r="CV11" s="909">
        <v>2.548489676721831E-2</v>
      </c>
      <c r="CW11" s="908">
        <v>2.9490200114673053E-2</v>
      </c>
      <c r="CX11" s="623">
        <v>2005.23</v>
      </c>
      <c r="CY11" s="996">
        <v>3368.91</v>
      </c>
      <c r="CZ11" s="1000">
        <v>1363.6799999999998</v>
      </c>
      <c r="DA11" s="549">
        <v>0.68006163881449999</v>
      </c>
      <c r="DB11" s="909">
        <v>2.5863196417281187E-2</v>
      </c>
      <c r="DC11" s="908">
        <v>3.894681034558501E-2</v>
      </c>
      <c r="DD11" s="909">
        <v>0.89730088515970829</v>
      </c>
      <c r="DE11" s="908">
        <v>0.83644233892247144</v>
      </c>
      <c r="DF11" s="1003"/>
      <c r="DG11" s="1003"/>
      <c r="DH11" s="999"/>
    </row>
    <row r="12" spans="1:116" s="1002" customFormat="1" ht="19.5" customHeight="1">
      <c r="A12" s="1007" t="s">
        <v>55</v>
      </c>
      <c r="B12" s="623">
        <v>83136.13</v>
      </c>
      <c r="C12" s="624">
        <v>82512.19</v>
      </c>
      <c r="D12" s="1000">
        <v>-623.94000000000233</v>
      </c>
      <c r="E12" s="525">
        <v>-7.5050402273957456E-3</v>
      </c>
      <c r="F12" s="623">
        <v>17999.59</v>
      </c>
      <c r="G12" s="996">
        <v>15444.36</v>
      </c>
      <c r="H12" s="1000">
        <v>-2555.2299999999996</v>
      </c>
      <c r="I12" s="549">
        <v>-0.14196045576593685</v>
      </c>
      <c r="J12" s="989">
        <v>0.21650743184702007</v>
      </c>
      <c r="K12" s="908">
        <v>0.18717670685991972</v>
      </c>
      <c r="L12" s="623">
        <v>-369.52</v>
      </c>
      <c r="M12" s="624">
        <v>1188.1300000000001</v>
      </c>
      <c r="N12" s="1000">
        <v>1557.65</v>
      </c>
      <c r="O12" s="549">
        <v>4.2153334054990266</v>
      </c>
      <c r="P12" s="989">
        <v>-2.0529356502009211E-2</v>
      </c>
      <c r="Q12" s="908">
        <v>7.6929701198366271E-2</v>
      </c>
      <c r="R12" s="623">
        <v>18369.11</v>
      </c>
      <c r="S12" s="996">
        <v>14256.23</v>
      </c>
      <c r="T12" s="1000">
        <v>-4112.880000000001</v>
      </c>
      <c r="U12" s="549">
        <v>-0.22390197456490821</v>
      </c>
      <c r="V12" s="989">
        <v>1.0205293565020093</v>
      </c>
      <c r="W12" s="908">
        <v>0.92307029880163372</v>
      </c>
      <c r="X12" s="623">
        <v>2667.26</v>
      </c>
      <c r="Y12" s="624">
        <v>2535.1799999999998</v>
      </c>
      <c r="Z12" s="1000">
        <v>-132.08000000000038</v>
      </c>
      <c r="AA12" s="549">
        <v>-4.9518982026499243E-2</v>
      </c>
      <c r="AB12" s="909">
        <v>0.14818448642441301</v>
      </c>
      <c r="AC12" s="908">
        <v>0.16414924283039245</v>
      </c>
      <c r="AD12" s="623">
        <v>15701.85</v>
      </c>
      <c r="AE12" s="624">
        <v>11721.06</v>
      </c>
      <c r="AF12" s="1000">
        <v>-3980.7900000000009</v>
      </c>
      <c r="AG12" s="549">
        <v>-0.25352362938125128</v>
      </c>
      <c r="AH12" s="909">
        <v>0.8723448700775962</v>
      </c>
      <c r="AI12" s="908">
        <v>0.75892170345679577</v>
      </c>
      <c r="AJ12" s="623">
        <v>16658.88</v>
      </c>
      <c r="AK12" s="996">
        <v>19463.150000000001</v>
      </c>
      <c r="AL12" s="1000">
        <v>2804.2700000000004</v>
      </c>
      <c r="AM12" s="549">
        <v>0.16833484604006993</v>
      </c>
      <c r="AN12" s="909">
        <v>0.2003807490197102</v>
      </c>
      <c r="AO12" s="908">
        <v>0.23588211632729661</v>
      </c>
      <c r="AP12" s="623">
        <v>6274.09</v>
      </c>
      <c r="AQ12" s="624">
        <v>6829.9</v>
      </c>
      <c r="AR12" s="1000">
        <v>555.80999999999949</v>
      </c>
      <c r="AS12" s="549">
        <v>8.8588145850633238E-2</v>
      </c>
      <c r="AT12" s="909">
        <v>0.34856849517127891</v>
      </c>
      <c r="AU12" s="908">
        <v>0.44222615893439415</v>
      </c>
      <c r="AV12" s="623">
        <v>668.21</v>
      </c>
      <c r="AW12" s="996">
        <v>-1493.82</v>
      </c>
      <c r="AX12" s="1000">
        <v>-2162.0299999999997</v>
      </c>
      <c r="AY12" s="549">
        <v>-3.2355546908905879</v>
      </c>
      <c r="AZ12" s="909">
        <v>0.10650309447266457</v>
      </c>
      <c r="BA12" s="908">
        <v>-0.21871769718443901</v>
      </c>
      <c r="BB12" s="623">
        <v>6942.3</v>
      </c>
      <c r="BC12" s="624">
        <v>5336.08</v>
      </c>
      <c r="BD12" s="1000">
        <v>-1606.2200000000003</v>
      </c>
      <c r="BE12" s="549">
        <v>-0.23136712616856089</v>
      </c>
      <c r="BF12" s="909">
        <v>0.37793338926055753</v>
      </c>
      <c r="BG12" s="908">
        <v>0.37429811387723122</v>
      </c>
      <c r="BH12" s="623">
        <v>6942.3</v>
      </c>
      <c r="BI12" s="624">
        <v>5335.7</v>
      </c>
      <c r="BJ12" s="1000">
        <v>-1606.6000000000004</v>
      </c>
      <c r="BK12" s="549">
        <v>-0.23142186307131646</v>
      </c>
      <c r="BL12" s="909">
        <v>0.44213261494664641</v>
      </c>
      <c r="BM12" s="908">
        <v>0.45522333304325718</v>
      </c>
      <c r="BN12" s="623">
        <v>5463.6</v>
      </c>
      <c r="BO12" s="624">
        <v>5550.94</v>
      </c>
      <c r="BP12" s="1000">
        <v>87.339999999999236</v>
      </c>
      <c r="BQ12" s="549">
        <v>1.5985796910461824E-2</v>
      </c>
      <c r="BR12" s="909">
        <v>6.5718719406351975E-2</v>
      </c>
      <c r="BS12" s="908">
        <v>6.7274180942234099E-2</v>
      </c>
      <c r="BT12" s="623">
        <v>-5548.63</v>
      </c>
      <c r="BU12" s="996">
        <v>717.83</v>
      </c>
      <c r="BV12" s="1000">
        <v>6266.46</v>
      </c>
      <c r="BW12" s="549">
        <v>1.1293706734815621</v>
      </c>
      <c r="BX12" s="909">
        <v>-0.35337428392195824</v>
      </c>
      <c r="BY12" s="908">
        <v>6.1242754494900638E-2</v>
      </c>
      <c r="BZ12" s="623">
        <v>-1785.39</v>
      </c>
      <c r="CA12" s="624">
        <v>0</v>
      </c>
      <c r="CB12" s="1000">
        <v>1785.39</v>
      </c>
      <c r="CC12" s="549">
        <v>1</v>
      </c>
      <c r="CD12" s="909">
        <v>-0.11370570983673899</v>
      </c>
      <c r="CE12" s="908">
        <v>0</v>
      </c>
      <c r="CF12" s="623">
        <v>3419.42</v>
      </c>
      <c r="CG12" s="996">
        <v>3037.9</v>
      </c>
      <c r="CH12" s="1000">
        <v>-381.52</v>
      </c>
      <c r="CI12" s="549">
        <v>-0.11157447754297511</v>
      </c>
      <c r="CJ12" s="909">
        <v>0.21777179122205345</v>
      </c>
      <c r="CK12" s="908">
        <v>0.2591830431718633</v>
      </c>
      <c r="CL12" s="623">
        <v>5885.5</v>
      </c>
      <c r="CM12" s="624">
        <v>6412.88</v>
      </c>
      <c r="CN12" s="1000">
        <v>527.38000000000011</v>
      </c>
      <c r="CO12" s="549">
        <v>8.9606660436666402E-2</v>
      </c>
      <c r="CP12" s="909">
        <v>0.37482844378210212</v>
      </c>
      <c r="CQ12" s="908">
        <v>0.5471245774699558</v>
      </c>
      <c r="CR12" s="623">
        <v>1166.97</v>
      </c>
      <c r="CS12" s="996">
        <v>173.02</v>
      </c>
      <c r="CT12" s="1000">
        <v>-993.95</v>
      </c>
      <c r="CU12" s="549">
        <v>-0.85173569157733275</v>
      </c>
      <c r="CV12" s="909">
        <v>7.432054184697981E-2</v>
      </c>
      <c r="CW12" s="908">
        <v>1.4761463553637642E-2</v>
      </c>
      <c r="CX12" s="623">
        <v>5621.67</v>
      </c>
      <c r="CY12" s="996">
        <v>-3956.27</v>
      </c>
      <c r="CZ12" s="1000">
        <v>-9577.94</v>
      </c>
      <c r="DA12" s="549">
        <v>-1.7037535109673816</v>
      </c>
      <c r="DB12" s="909">
        <v>6.7620058811975012E-2</v>
      </c>
      <c r="DC12" s="908">
        <v>-4.7947703242393634E-2</v>
      </c>
      <c r="DD12" s="909">
        <v>0.64197403490671479</v>
      </c>
      <c r="DE12" s="908">
        <v>1.3375351717336146</v>
      </c>
      <c r="DF12" s="999"/>
    </row>
    <row r="13" spans="1:116" s="1002" customFormat="1" ht="19.5" customHeight="1">
      <c r="A13" s="1007" t="s">
        <v>381</v>
      </c>
      <c r="B13" s="623">
        <v>58577.440000000002</v>
      </c>
      <c r="C13" s="624">
        <v>52486.92</v>
      </c>
      <c r="D13" s="1000">
        <v>-6090.5200000000041</v>
      </c>
      <c r="E13" s="525">
        <v>-0.10397381654097557</v>
      </c>
      <c r="F13" s="623">
        <v>7210.68</v>
      </c>
      <c r="G13" s="996">
        <v>8112.51</v>
      </c>
      <c r="H13" s="1000">
        <v>901.82999999999993</v>
      </c>
      <c r="I13" s="549">
        <v>0.12506864817187838</v>
      </c>
      <c r="J13" s="989">
        <v>0.12309653682373282</v>
      </c>
      <c r="K13" s="908">
        <v>0.1545625081448864</v>
      </c>
      <c r="L13" s="623">
        <v>-2416.42</v>
      </c>
      <c r="M13" s="624">
        <v>2364.98</v>
      </c>
      <c r="N13" s="1000">
        <v>4781.3999999999996</v>
      </c>
      <c r="O13" s="549">
        <v>1.9787123099461184</v>
      </c>
      <c r="P13" s="989">
        <v>-0.33511679897041607</v>
      </c>
      <c r="Q13" s="908">
        <v>0.29152259904764372</v>
      </c>
      <c r="R13" s="623">
        <v>9627.11</v>
      </c>
      <c r="S13" s="996">
        <v>5747.53</v>
      </c>
      <c r="T13" s="1000">
        <v>-3879.5800000000008</v>
      </c>
      <c r="U13" s="549">
        <v>-0.4029849040885583</v>
      </c>
      <c r="V13" s="989">
        <v>1.3351181858021712</v>
      </c>
      <c r="W13" s="908">
        <v>0.70847740095235623</v>
      </c>
      <c r="X13" s="623">
        <v>1375.48</v>
      </c>
      <c r="Y13" s="624">
        <v>927.85</v>
      </c>
      <c r="Z13" s="1000">
        <v>-447.63</v>
      </c>
      <c r="AA13" s="549">
        <v>-0.32543548434001218</v>
      </c>
      <c r="AB13" s="909">
        <v>0.19075593425308016</v>
      </c>
      <c r="AC13" s="908">
        <v>0.11437274037258506</v>
      </c>
      <c r="AD13" s="623">
        <v>8251.6299999999992</v>
      </c>
      <c r="AE13" s="624">
        <v>4819.68</v>
      </c>
      <c r="AF13" s="1000">
        <v>-3431.9499999999989</v>
      </c>
      <c r="AG13" s="549">
        <v>-0.41591176531182317</v>
      </c>
      <c r="AH13" s="909">
        <v>1.144362251549091</v>
      </c>
      <c r="AI13" s="908">
        <v>0.59410466057977129</v>
      </c>
      <c r="AJ13" s="623">
        <v>34361.49</v>
      </c>
      <c r="AK13" s="996">
        <v>26321.54</v>
      </c>
      <c r="AL13" s="1000">
        <v>-8039.9499999999971</v>
      </c>
      <c r="AM13" s="549">
        <v>-0.2339814134951656</v>
      </c>
      <c r="AN13" s="909">
        <v>0.58659938023921832</v>
      </c>
      <c r="AO13" s="908">
        <v>0.50148760872232556</v>
      </c>
      <c r="AP13" s="623">
        <v>2253.87</v>
      </c>
      <c r="AQ13" s="624">
        <v>3188.54</v>
      </c>
      <c r="AR13" s="1000">
        <v>934.67000000000007</v>
      </c>
      <c r="AS13" s="549">
        <v>0.41469561243549991</v>
      </c>
      <c r="AT13" s="909">
        <v>0.31257384879096006</v>
      </c>
      <c r="AU13" s="908">
        <v>0.39303988531293027</v>
      </c>
      <c r="AV13" s="623">
        <v>4762.8900000000003</v>
      </c>
      <c r="AW13" s="996">
        <v>-3183.92</v>
      </c>
      <c r="AX13" s="1000">
        <v>-7946.81</v>
      </c>
      <c r="AY13" s="549">
        <v>-1.6684848904761604</v>
      </c>
      <c r="AZ13" s="909">
        <v>2.113205286906521</v>
      </c>
      <c r="BA13" s="908">
        <v>-0.99855106098716029</v>
      </c>
      <c r="BB13" s="623">
        <v>7016.75</v>
      </c>
      <c r="BC13" s="624">
        <v>4.62</v>
      </c>
      <c r="BD13" s="1000">
        <v>-7012.13</v>
      </c>
      <c r="BE13" s="549">
        <v>-0.99934157551573022</v>
      </c>
      <c r="BF13" s="909">
        <v>0.72885320724495717</v>
      </c>
      <c r="BG13" s="908">
        <v>8.0382355550993217E-4</v>
      </c>
      <c r="BH13" s="623">
        <v>7016.75</v>
      </c>
      <c r="BI13" s="624">
        <v>4.62</v>
      </c>
      <c r="BJ13" s="1000">
        <v>-7012.13</v>
      </c>
      <c r="BK13" s="549">
        <v>-0.99934157551573022</v>
      </c>
      <c r="BL13" s="909">
        <v>0.85034714353406549</v>
      </c>
      <c r="BM13" s="908">
        <v>9.5856986355940643E-4</v>
      </c>
      <c r="BN13" s="623">
        <v>3840.71</v>
      </c>
      <c r="BO13" s="624">
        <v>2328.52</v>
      </c>
      <c r="BP13" s="1000">
        <v>-1512.19</v>
      </c>
      <c r="BQ13" s="549">
        <v>-0.39372668074392497</v>
      </c>
      <c r="BR13" s="909">
        <v>6.5566368212745377E-2</v>
      </c>
      <c r="BS13" s="908">
        <v>4.4363814832342995E-2</v>
      </c>
      <c r="BT13" s="623">
        <v>-3342.57</v>
      </c>
      <c r="BU13" s="996">
        <v>-5662.13</v>
      </c>
      <c r="BV13" s="1000">
        <v>-2319.56</v>
      </c>
      <c r="BW13" s="549">
        <v>-0.69394507818834006</v>
      </c>
      <c r="BX13" s="909">
        <v>-0.40507996601883511</v>
      </c>
      <c r="BY13" s="908">
        <v>-1.1747937622414766</v>
      </c>
      <c r="BZ13" s="623">
        <v>-46.03</v>
      </c>
      <c r="CA13" s="624">
        <v>381.39</v>
      </c>
      <c r="CB13" s="1000">
        <v>427.41999999999996</v>
      </c>
      <c r="CC13" s="549">
        <v>9.2856832500543121</v>
      </c>
      <c r="CD13" s="909">
        <v>-5.5782918041647539E-3</v>
      </c>
      <c r="CE13" s="908">
        <v>7.913180958071904E-2</v>
      </c>
      <c r="CF13" s="623">
        <v>1883.56</v>
      </c>
      <c r="CG13" s="996">
        <v>1765.77</v>
      </c>
      <c r="CH13" s="1000">
        <v>-117.78999999999996</v>
      </c>
      <c r="CI13" s="549">
        <v>-6.253583639491174E-2</v>
      </c>
      <c r="CJ13" s="909">
        <v>0.22826520335982103</v>
      </c>
      <c r="CK13" s="908">
        <v>0.3663666467483318</v>
      </c>
      <c r="CL13" s="623">
        <v>4698.9399999999996</v>
      </c>
      <c r="CM13" s="624">
        <v>2813.7</v>
      </c>
      <c r="CN13" s="1000">
        <v>-1885.2399999999998</v>
      </c>
      <c r="CO13" s="549">
        <v>-0.40120537823424007</v>
      </c>
      <c r="CP13" s="909">
        <v>0.56945597415298554</v>
      </c>
      <c r="CQ13" s="908">
        <v>0.5837939448262125</v>
      </c>
      <c r="CR13" s="623">
        <v>43.79</v>
      </c>
      <c r="CS13" s="996">
        <v>100.32</v>
      </c>
      <c r="CT13" s="1000">
        <v>56.529999999999994</v>
      </c>
      <c r="CU13" s="549">
        <v>1.2909340031970769</v>
      </c>
      <c r="CV13" s="909">
        <v>5.306830286864535E-3</v>
      </c>
      <c r="CW13" s="908">
        <v>2.0814659894432822E-2</v>
      </c>
      <c r="CX13" s="623">
        <v>-2002.81</v>
      </c>
      <c r="CY13" s="996">
        <v>5416.01</v>
      </c>
      <c r="CZ13" s="1000">
        <v>7418.82</v>
      </c>
      <c r="DA13" s="549">
        <v>3.7042055911444418</v>
      </c>
      <c r="DB13" s="909">
        <v>-3.4190807928786232E-2</v>
      </c>
      <c r="DC13" s="908">
        <v>0.1031878037423419</v>
      </c>
      <c r="DD13" s="909">
        <v>1.2427168935107369</v>
      </c>
      <c r="DE13" s="908">
        <v>-0.12372813132822096</v>
      </c>
      <c r="DF13" s="1015"/>
    </row>
    <row r="14" spans="1:116" s="999" customFormat="1" ht="19.5" customHeight="1">
      <c r="A14" s="1007" t="s">
        <v>350</v>
      </c>
      <c r="B14" s="623">
        <v>77040.66</v>
      </c>
      <c r="C14" s="624">
        <v>50263.34</v>
      </c>
      <c r="D14" s="1000">
        <v>-26777.320000000007</v>
      </c>
      <c r="E14" s="525">
        <v>-0.34757386554061198</v>
      </c>
      <c r="F14" s="623">
        <v>33798.06</v>
      </c>
      <c r="G14" s="996">
        <v>27577.29</v>
      </c>
      <c r="H14" s="1000">
        <v>-6220.7699999999968</v>
      </c>
      <c r="I14" s="549">
        <v>-0.18405701392328427</v>
      </c>
      <c r="J14" s="989">
        <v>0.43870418555604268</v>
      </c>
      <c r="K14" s="908">
        <v>0.54865613785315503</v>
      </c>
      <c r="L14" s="623">
        <v>5366.51</v>
      </c>
      <c r="M14" s="624">
        <v>-2972.88</v>
      </c>
      <c r="N14" s="1000">
        <v>-8339.39</v>
      </c>
      <c r="O14" s="549">
        <v>-1.5539689667959249</v>
      </c>
      <c r="P14" s="989">
        <v>0.15878159870714476</v>
      </c>
      <c r="Q14" s="908">
        <v>-0.10780174556673262</v>
      </c>
      <c r="R14" s="623">
        <v>28431.55</v>
      </c>
      <c r="S14" s="996">
        <v>30550.18</v>
      </c>
      <c r="T14" s="1000">
        <v>2118.630000000001</v>
      </c>
      <c r="U14" s="549">
        <v>7.45168659464574E-2</v>
      </c>
      <c r="V14" s="989">
        <v>0.8412184012928553</v>
      </c>
      <c r="W14" s="908">
        <v>1.107802108183944</v>
      </c>
      <c r="X14" s="623">
        <v>9336.67</v>
      </c>
      <c r="Y14" s="624">
        <v>5487.52</v>
      </c>
      <c r="Z14" s="1000">
        <v>-3849.1499999999996</v>
      </c>
      <c r="AA14" s="549">
        <v>-0.41226154506906632</v>
      </c>
      <c r="AB14" s="909">
        <v>0.27624869593106827</v>
      </c>
      <c r="AC14" s="908">
        <v>0.19898692003456467</v>
      </c>
      <c r="AD14" s="623">
        <v>19094.87</v>
      </c>
      <c r="AE14" s="624">
        <v>25062.65</v>
      </c>
      <c r="AF14" s="1000">
        <v>5967.7800000000025</v>
      </c>
      <c r="AG14" s="549">
        <v>0.31253315681122745</v>
      </c>
      <c r="AH14" s="909">
        <v>0.56496940948681673</v>
      </c>
      <c r="AI14" s="908">
        <v>0.90881482553216797</v>
      </c>
      <c r="AJ14" s="623">
        <v>6725.26</v>
      </c>
      <c r="AK14" s="996">
        <v>15108.12</v>
      </c>
      <c r="AL14" s="1000">
        <v>8382.86</v>
      </c>
      <c r="AM14" s="549">
        <v>1.246473742279109</v>
      </c>
      <c r="AN14" s="909">
        <v>8.7294942696492989E-2</v>
      </c>
      <c r="AO14" s="908">
        <v>0.30057930889590706</v>
      </c>
      <c r="AP14" s="623">
        <v>-2160.35</v>
      </c>
      <c r="AQ14" s="624">
        <v>9104</v>
      </c>
      <c r="AR14" s="1000">
        <v>11264.35</v>
      </c>
      <c r="AS14" s="549">
        <v>5.214131969356818</v>
      </c>
      <c r="AT14" s="909">
        <v>-6.3919349217085239E-2</v>
      </c>
      <c r="AU14" s="908">
        <v>0.33012670933220778</v>
      </c>
      <c r="AV14" s="623">
        <v>547.1</v>
      </c>
      <c r="AW14" s="996">
        <v>1810.4</v>
      </c>
      <c r="AX14" s="1000">
        <v>1263.3000000000002</v>
      </c>
      <c r="AY14" s="549">
        <v>2.3090842624748675</v>
      </c>
      <c r="AZ14" s="909" t="s">
        <v>193</v>
      </c>
      <c r="BA14" s="908">
        <v>0.19885764499121267</v>
      </c>
      <c r="BB14" s="623">
        <v>-1613.25</v>
      </c>
      <c r="BC14" s="624">
        <v>10914.4</v>
      </c>
      <c r="BD14" s="1000">
        <v>12527.65</v>
      </c>
      <c r="BE14" s="549">
        <v>7.7654734232140088</v>
      </c>
      <c r="BF14" s="909">
        <v>-5.6741542406235329E-2</v>
      </c>
      <c r="BG14" s="908">
        <v>0.35726139747785446</v>
      </c>
      <c r="BH14" s="623">
        <v>-2283.71</v>
      </c>
      <c r="BI14" s="624">
        <v>10911.66</v>
      </c>
      <c r="BJ14" s="1000">
        <v>13195.369999999999</v>
      </c>
      <c r="BK14" s="549">
        <v>5.7780409946972249</v>
      </c>
      <c r="BL14" s="909">
        <v>-0.11959809100559471</v>
      </c>
      <c r="BM14" s="908">
        <v>0.43537534937446754</v>
      </c>
      <c r="BN14" s="623">
        <v>2375.9899999999998</v>
      </c>
      <c r="BO14" s="624">
        <v>4206.8</v>
      </c>
      <c r="BP14" s="1000">
        <v>1830.8100000000004</v>
      </c>
      <c r="BQ14" s="549">
        <v>0.77054617233237532</v>
      </c>
      <c r="BR14" s="909">
        <v>3.0840727480787415E-2</v>
      </c>
      <c r="BS14" s="908">
        <v>8.3695194151443192E-2</v>
      </c>
      <c r="BT14" s="623">
        <v>-4523.59</v>
      </c>
      <c r="BU14" s="996">
        <v>1971.65</v>
      </c>
      <c r="BV14" s="1000">
        <v>6495.24</v>
      </c>
      <c r="BW14" s="549">
        <v>1.4358595717118483</v>
      </c>
      <c r="BX14" s="909">
        <v>-0.23690080110521833</v>
      </c>
      <c r="BY14" s="908">
        <v>7.8668855847246796E-2</v>
      </c>
      <c r="BZ14" s="623">
        <v>-255.68</v>
      </c>
      <c r="CA14" s="624">
        <v>-384.51</v>
      </c>
      <c r="CB14" s="1000">
        <v>-128.82999999999998</v>
      </c>
      <c r="CC14" s="549">
        <v>-0.50387202753441795</v>
      </c>
      <c r="CD14" s="909">
        <v>-1.3389983801932143E-2</v>
      </c>
      <c r="CE14" s="908">
        <v>-1.5341953065617562E-2</v>
      </c>
      <c r="CF14" s="623">
        <v>3369.47</v>
      </c>
      <c r="CG14" s="996">
        <v>2553.5100000000002</v>
      </c>
      <c r="CH14" s="1000">
        <v>-815.95999999999958</v>
      </c>
      <c r="CI14" s="549">
        <v>-0.24216271401733794</v>
      </c>
      <c r="CJ14" s="909">
        <v>0.17645943648739165</v>
      </c>
      <c r="CK14" s="908">
        <v>0.10188507599954515</v>
      </c>
      <c r="CL14" s="623">
        <v>8308.76</v>
      </c>
      <c r="CM14" s="624">
        <v>4717.17</v>
      </c>
      <c r="CN14" s="1000">
        <v>-3591.59</v>
      </c>
      <c r="CO14" s="549">
        <v>-0.43226546440142694</v>
      </c>
      <c r="CP14" s="909">
        <v>0.43513048268985338</v>
      </c>
      <c r="CQ14" s="908">
        <v>0.18821513287701019</v>
      </c>
      <c r="CR14" s="623">
        <v>602.16999999999996</v>
      </c>
      <c r="CS14" s="996">
        <v>595.58000000000004</v>
      </c>
      <c r="CT14" s="1000">
        <v>-6.5899999999999181</v>
      </c>
      <c r="CU14" s="549">
        <v>-1.0943753425112375E-2</v>
      </c>
      <c r="CV14" s="909">
        <v>3.1535695189336195E-2</v>
      </c>
      <c r="CW14" s="908">
        <v>2.37636482973668E-2</v>
      </c>
      <c r="CX14" s="623">
        <v>13877.46</v>
      </c>
      <c r="CY14" s="996">
        <v>4697.58</v>
      </c>
      <c r="CZ14" s="1000">
        <v>-9179.8799999999992</v>
      </c>
      <c r="DA14" s="549">
        <v>-0.66149569157468291</v>
      </c>
      <c r="DB14" s="909">
        <v>0.18013163438630975</v>
      </c>
      <c r="DC14" s="908">
        <v>9.3459368199566531E-2</v>
      </c>
      <c r="DD14" s="909">
        <v>0.27323673845383606</v>
      </c>
      <c r="DE14" s="908">
        <v>0.81256650833012467</v>
      </c>
    </row>
    <row r="15" spans="1:116" s="1002" customFormat="1" ht="19.5" customHeight="1">
      <c r="A15" s="1007" t="s">
        <v>0</v>
      </c>
      <c r="B15" s="623">
        <v>31606.240000000002</v>
      </c>
      <c r="C15" s="624">
        <v>37719.730000000003</v>
      </c>
      <c r="D15" s="1000">
        <v>6113.4900000000016</v>
      </c>
      <c r="E15" s="525">
        <v>0.19342667776995939</v>
      </c>
      <c r="F15" s="623">
        <v>7879.33</v>
      </c>
      <c r="G15" s="996">
        <v>13437.61</v>
      </c>
      <c r="H15" s="1000">
        <v>5558.2800000000007</v>
      </c>
      <c r="I15" s="549">
        <v>0.70542546130191286</v>
      </c>
      <c r="J15" s="989">
        <v>0.24929665787515376</v>
      </c>
      <c r="K15" s="908">
        <v>0.35624883847259775</v>
      </c>
      <c r="L15" s="623">
        <v>335.18</v>
      </c>
      <c r="M15" s="624">
        <v>4268.1499999999996</v>
      </c>
      <c r="N15" s="1000">
        <v>3932.97</v>
      </c>
      <c r="O15" s="549">
        <v>11.733904170893251</v>
      </c>
      <c r="P15" s="989">
        <v>4.2539149902339417E-2</v>
      </c>
      <c r="Q15" s="908">
        <v>0.31762716733109531</v>
      </c>
      <c r="R15" s="623">
        <v>7544.15</v>
      </c>
      <c r="S15" s="996">
        <v>9169.4599999999991</v>
      </c>
      <c r="T15" s="1000">
        <v>1625.3099999999995</v>
      </c>
      <c r="U15" s="549">
        <v>0.21543977784110863</v>
      </c>
      <c r="V15" s="989">
        <v>0.95746085009766058</v>
      </c>
      <c r="W15" s="908">
        <v>0.68237283266890458</v>
      </c>
      <c r="X15" s="623">
        <v>1179.02</v>
      </c>
      <c r="Y15" s="624">
        <v>2020.63</v>
      </c>
      <c r="Z15" s="1000">
        <v>841.61000000000013</v>
      </c>
      <c r="AA15" s="549">
        <v>0.71382164848772722</v>
      </c>
      <c r="AB15" s="909">
        <v>0.14963455014576113</v>
      </c>
      <c r="AC15" s="908">
        <v>0.15037123417036213</v>
      </c>
      <c r="AD15" s="623">
        <v>6365.13</v>
      </c>
      <c r="AE15" s="624">
        <v>7148.83</v>
      </c>
      <c r="AF15" s="1000">
        <v>783.69999999999982</v>
      </c>
      <c r="AG15" s="549">
        <v>0.12312395819095601</v>
      </c>
      <c r="AH15" s="909">
        <v>0.80782629995189947</v>
      </c>
      <c r="AI15" s="908">
        <v>0.53200159849854245</v>
      </c>
      <c r="AJ15" s="623">
        <v>14799.87</v>
      </c>
      <c r="AK15" s="996">
        <v>37723.94</v>
      </c>
      <c r="AL15" s="1000">
        <v>22924.07</v>
      </c>
      <c r="AM15" s="549">
        <v>1.548937254178584</v>
      </c>
      <c r="AN15" s="909">
        <v>0.46825785034853878</v>
      </c>
      <c r="AO15" s="908">
        <v>1.0001116126759126</v>
      </c>
      <c r="AP15" s="623">
        <v>3390.36</v>
      </c>
      <c r="AQ15" s="624">
        <v>9049.31</v>
      </c>
      <c r="AR15" s="1000">
        <v>5658.9499999999989</v>
      </c>
      <c r="AS15" s="549">
        <v>1.6691295319671065</v>
      </c>
      <c r="AT15" s="909">
        <v>0.43028531613728582</v>
      </c>
      <c r="AU15" s="908">
        <v>0.6734315105141464</v>
      </c>
      <c r="AV15" s="623">
        <v>4150.13</v>
      </c>
      <c r="AW15" s="996">
        <v>-579.88</v>
      </c>
      <c r="AX15" s="1000">
        <v>-4730.01</v>
      </c>
      <c r="AY15" s="549">
        <v>-1.1397257435309256</v>
      </c>
      <c r="AZ15" s="909">
        <v>1.2240971460257908</v>
      </c>
      <c r="BA15" s="908">
        <v>-6.4080023780818646E-2</v>
      </c>
      <c r="BB15" s="623">
        <v>7540.5</v>
      </c>
      <c r="BC15" s="624">
        <v>8469.43</v>
      </c>
      <c r="BD15" s="1000">
        <v>928.93000000000029</v>
      </c>
      <c r="BE15" s="549">
        <v>0.12319209601485316</v>
      </c>
      <c r="BF15" s="909">
        <v>0.99951618141208753</v>
      </c>
      <c r="BG15" s="908">
        <v>0.92365635489985243</v>
      </c>
      <c r="BH15" s="623">
        <v>7540.5</v>
      </c>
      <c r="BI15" s="624">
        <v>8463.9599999999991</v>
      </c>
      <c r="BJ15" s="1000">
        <v>923.45999999999913</v>
      </c>
      <c r="BK15" s="549">
        <v>0.1224666799283866</v>
      </c>
      <c r="BL15" s="909">
        <v>1.1846576582096515</v>
      </c>
      <c r="BM15" s="908">
        <v>1.1839643689946466</v>
      </c>
      <c r="BN15" s="623">
        <v>3455.74</v>
      </c>
      <c r="BO15" s="624">
        <v>6979.59</v>
      </c>
      <c r="BP15" s="1000">
        <v>3523.8500000000004</v>
      </c>
      <c r="BQ15" s="549">
        <v>1.0197092373847572</v>
      </c>
      <c r="BR15" s="909">
        <v>0.10933727010868739</v>
      </c>
      <c r="BS15" s="908">
        <v>0.18503817498163427</v>
      </c>
      <c r="BT15" s="623">
        <v>-5317.84</v>
      </c>
      <c r="BU15" s="996">
        <v>-6525.11</v>
      </c>
      <c r="BV15" s="1000">
        <v>-1207.2699999999995</v>
      </c>
      <c r="BW15" s="549">
        <v>-0.22702262572773899</v>
      </c>
      <c r="BX15" s="909">
        <v>-0.83546447598085194</v>
      </c>
      <c r="BY15" s="908">
        <v>-0.91275215664661202</v>
      </c>
      <c r="BZ15" s="623">
        <v>-34.33</v>
      </c>
      <c r="CA15" s="624">
        <v>5.99</v>
      </c>
      <c r="CB15" s="1000">
        <v>40.32</v>
      </c>
      <c r="CC15" s="549">
        <v>1.1744829595106321</v>
      </c>
      <c r="CD15" s="909">
        <v>-5.3934483663334448E-3</v>
      </c>
      <c r="CE15" s="908">
        <v>8.3789934856473016E-4</v>
      </c>
      <c r="CF15" s="623">
        <v>2520.02</v>
      </c>
      <c r="CG15" s="996">
        <v>1633.38</v>
      </c>
      <c r="CH15" s="1000">
        <v>-886.63999999999987</v>
      </c>
      <c r="CI15" s="549">
        <v>-0.35183847747240099</v>
      </c>
      <c r="CJ15" s="909">
        <v>0.39591021707333551</v>
      </c>
      <c r="CK15" s="908">
        <v>0.22848214323182955</v>
      </c>
      <c r="CL15" s="623">
        <v>7169.38</v>
      </c>
      <c r="CM15" s="624">
        <v>3234.77</v>
      </c>
      <c r="CN15" s="1000">
        <v>-3934.61</v>
      </c>
      <c r="CO15" s="549">
        <v>-0.54880756773946981</v>
      </c>
      <c r="CP15" s="909">
        <v>1.126352486123614</v>
      </c>
      <c r="CQ15" s="908">
        <v>0.45248942834002209</v>
      </c>
      <c r="CR15" s="623">
        <v>65.650000000000006</v>
      </c>
      <c r="CS15" s="996">
        <v>53.33</v>
      </c>
      <c r="CT15" s="1000">
        <v>-12.320000000000007</v>
      </c>
      <c r="CU15" s="549">
        <v>-0.18766184310738776</v>
      </c>
      <c r="CV15" s="909">
        <v>1.0314007726472202E-2</v>
      </c>
      <c r="CW15" s="908">
        <v>7.4599619797924973E-3</v>
      </c>
      <c r="CX15" s="623">
        <v>-5578.26</v>
      </c>
      <c r="CY15" s="996">
        <v>282.51</v>
      </c>
      <c r="CZ15" s="1000">
        <v>5860.77</v>
      </c>
      <c r="DA15" s="549">
        <v>1.0506448247302922</v>
      </c>
      <c r="DB15" s="909">
        <v>-0.17649236353327696</v>
      </c>
      <c r="DC15" s="908">
        <v>7.4897142688985308E-3</v>
      </c>
      <c r="DD15" s="909">
        <v>1.8763764447858879</v>
      </c>
      <c r="DE15" s="908">
        <v>0.96048164524824342</v>
      </c>
      <c r="DF15" s="1006"/>
      <c r="DG15" s="1003"/>
      <c r="DH15" s="999"/>
    </row>
    <row r="16" spans="1:116" s="1002" customFormat="1" ht="19.5" customHeight="1">
      <c r="A16" s="1007" t="s">
        <v>375</v>
      </c>
      <c r="B16" s="623">
        <v>27802.66</v>
      </c>
      <c r="C16" s="624">
        <v>26058.3</v>
      </c>
      <c r="D16" s="1000">
        <v>-1744.3600000000006</v>
      </c>
      <c r="E16" s="525">
        <v>-6.2740759337415936E-2</v>
      </c>
      <c r="F16" s="623">
        <v>696.97</v>
      </c>
      <c r="G16" s="996">
        <v>845.01</v>
      </c>
      <c r="H16" s="1000">
        <v>148.03999999999996</v>
      </c>
      <c r="I16" s="549">
        <v>0.21240512504124992</v>
      </c>
      <c r="J16" s="989">
        <v>2.5068464672085334E-2</v>
      </c>
      <c r="K16" s="908">
        <v>3.2427671797469519E-2</v>
      </c>
      <c r="L16" s="623">
        <v>-209.29</v>
      </c>
      <c r="M16" s="624">
        <v>-145.66999999999999</v>
      </c>
      <c r="N16" s="1000">
        <v>63.620000000000005</v>
      </c>
      <c r="O16" s="549">
        <v>0.30398012327392615</v>
      </c>
      <c r="P16" s="989">
        <v>-0.30028552161499056</v>
      </c>
      <c r="Q16" s="908">
        <v>-0.17238849244387638</v>
      </c>
      <c r="R16" s="623">
        <v>906.26</v>
      </c>
      <c r="S16" s="996">
        <v>990.69</v>
      </c>
      <c r="T16" s="1000">
        <v>84.430000000000064</v>
      </c>
      <c r="U16" s="549">
        <v>9.3163109924304349E-2</v>
      </c>
      <c r="V16" s="989">
        <v>1.3002855216149904</v>
      </c>
      <c r="W16" s="908">
        <v>1.1724003266233536</v>
      </c>
      <c r="X16" s="623">
        <v>-38.58</v>
      </c>
      <c r="Y16" s="624">
        <v>286.58</v>
      </c>
      <c r="Z16" s="1000">
        <v>325.15999999999997</v>
      </c>
      <c r="AA16" s="549">
        <v>8.4282011404872978</v>
      </c>
      <c r="AB16" s="909">
        <v>-5.5353888976570002E-2</v>
      </c>
      <c r="AC16" s="908">
        <v>0.33914391545662181</v>
      </c>
      <c r="AD16" s="623">
        <v>944.85</v>
      </c>
      <c r="AE16" s="624">
        <v>704.11</v>
      </c>
      <c r="AF16" s="1000">
        <v>-240.74</v>
      </c>
      <c r="AG16" s="549">
        <v>-0.2547917658887654</v>
      </c>
      <c r="AH16" s="909">
        <v>1.3556537584114094</v>
      </c>
      <c r="AI16" s="908">
        <v>0.83325641116673177</v>
      </c>
      <c r="AJ16" s="623">
        <v>6071.68</v>
      </c>
      <c r="AK16" s="996">
        <v>15609.02</v>
      </c>
      <c r="AL16" s="1000">
        <v>9537.34</v>
      </c>
      <c r="AM16" s="549">
        <v>1.5707909507747444</v>
      </c>
      <c r="AN16" s="909">
        <v>0.21838485957818426</v>
      </c>
      <c r="AO16" s="908">
        <v>0.5990037723105498</v>
      </c>
      <c r="AP16" s="623">
        <v>641.13</v>
      </c>
      <c r="AQ16" s="624">
        <v>958.19</v>
      </c>
      <c r="AR16" s="1000">
        <v>317.06000000000006</v>
      </c>
      <c r="AS16" s="549">
        <v>0.49453309001294599</v>
      </c>
      <c r="AT16" s="909">
        <v>0.91988177396444604</v>
      </c>
      <c r="AU16" s="908">
        <v>1.1339392433225643</v>
      </c>
      <c r="AV16" s="623">
        <v>68.34</v>
      </c>
      <c r="AW16" s="996">
        <v>1134.78</v>
      </c>
      <c r="AX16" s="1000">
        <v>1066.44</v>
      </c>
      <c r="AY16" s="549">
        <v>15.604916593503074</v>
      </c>
      <c r="AZ16" s="909">
        <v>0.10659304665200506</v>
      </c>
      <c r="BA16" s="908">
        <v>1.1842953902670659</v>
      </c>
      <c r="BB16" s="623">
        <v>709.47</v>
      </c>
      <c r="BC16" s="624">
        <v>2092.9699999999998</v>
      </c>
      <c r="BD16" s="1000">
        <v>1383.4999999999998</v>
      </c>
      <c r="BE16" s="549">
        <v>1.9500472183460889</v>
      </c>
      <c r="BF16" s="909">
        <v>0.78285480987795997</v>
      </c>
      <c r="BG16" s="908">
        <v>2.1126386659802763</v>
      </c>
      <c r="BH16" s="623">
        <v>709.47</v>
      </c>
      <c r="BI16" s="624">
        <v>1855.03</v>
      </c>
      <c r="BJ16" s="1000">
        <v>1145.56</v>
      </c>
      <c r="BK16" s="549">
        <v>1.6146701058536652</v>
      </c>
      <c r="BL16" s="909">
        <v>0.75088109223686306</v>
      </c>
      <c r="BM16" s="908">
        <v>2.6345741432446634</v>
      </c>
      <c r="BN16" s="623">
        <v>908.35</v>
      </c>
      <c r="BO16" s="624">
        <v>300.14999999999998</v>
      </c>
      <c r="BP16" s="1000">
        <v>-608.20000000000005</v>
      </c>
      <c r="BQ16" s="549">
        <v>-0.66956569604227445</v>
      </c>
      <c r="BR16" s="909">
        <v>3.267133432556453E-2</v>
      </c>
      <c r="BS16" s="908">
        <v>1.1518402965657775E-2</v>
      </c>
      <c r="BT16" s="623">
        <v>-4082.77</v>
      </c>
      <c r="BU16" s="996">
        <v>-1280.3499999999999</v>
      </c>
      <c r="BV16" s="1000">
        <v>2802.42</v>
      </c>
      <c r="BW16" s="549">
        <v>0.68640163418463451</v>
      </c>
      <c r="BX16" s="909">
        <v>-4.3210774196962483</v>
      </c>
      <c r="BY16" s="908">
        <v>-1.8183948530769338</v>
      </c>
      <c r="BZ16" s="623">
        <v>95.65</v>
      </c>
      <c r="CA16" s="624">
        <v>191.03</v>
      </c>
      <c r="CB16" s="1000">
        <v>95.38</v>
      </c>
      <c r="CC16" s="549">
        <v>0.99717720857292202</v>
      </c>
      <c r="CD16" s="909">
        <v>0.10123299994708156</v>
      </c>
      <c r="CE16" s="908">
        <v>0.27130704009316725</v>
      </c>
      <c r="CF16" s="623">
        <v>1889.63</v>
      </c>
      <c r="CG16" s="996">
        <v>816.44</v>
      </c>
      <c r="CH16" s="1000">
        <v>-1073.19</v>
      </c>
      <c r="CI16" s="549">
        <v>-0.56793658017707171</v>
      </c>
      <c r="CJ16" s="909">
        <v>1.9999259141662697</v>
      </c>
      <c r="CK16" s="908">
        <v>1.1595347317890672</v>
      </c>
      <c r="CL16" s="623">
        <v>5226.5600000000004</v>
      </c>
      <c r="CM16" s="624">
        <v>1719.95</v>
      </c>
      <c r="CN16" s="1000">
        <v>-3506.6100000000006</v>
      </c>
      <c r="CO16" s="549">
        <v>-0.67092121777995473</v>
      </c>
      <c r="CP16" s="909">
        <v>5.5316293591575389</v>
      </c>
      <c r="CQ16" s="908">
        <v>2.4427291190296971</v>
      </c>
      <c r="CR16" s="623">
        <v>2355.42</v>
      </c>
      <c r="CS16" s="996">
        <v>30.06</v>
      </c>
      <c r="CT16" s="1000">
        <v>-2325.36</v>
      </c>
      <c r="CU16" s="549">
        <v>-0.98723794482512672</v>
      </c>
      <c r="CV16" s="909">
        <v>2.4929036354976981</v>
      </c>
      <c r="CW16" s="908">
        <v>4.2692192981210318E-2</v>
      </c>
      <c r="CX16" s="623">
        <v>-5249.12</v>
      </c>
      <c r="CY16" s="996">
        <v>-2628.05</v>
      </c>
      <c r="CZ16" s="1000">
        <v>2621.0699999999997</v>
      </c>
      <c r="DA16" s="549">
        <v>0.49933512664980029</v>
      </c>
      <c r="DB16" s="909">
        <v>-0.18879920122750846</v>
      </c>
      <c r="DC16" s="908">
        <v>-0.10085270336130907</v>
      </c>
      <c r="DD16" s="909">
        <v>6.5554955813092022</v>
      </c>
      <c r="DE16" s="908">
        <v>4.732442374060871</v>
      </c>
      <c r="DF16" s="1006"/>
      <c r="DG16" s="1003"/>
      <c r="DH16" s="999"/>
    </row>
    <row r="17" spans="1:112" s="1002" customFormat="1" ht="19.5" customHeight="1">
      <c r="A17" s="1007" t="s">
        <v>286</v>
      </c>
      <c r="B17" s="623">
        <v>21850.49</v>
      </c>
      <c r="C17" s="624">
        <v>24924.55</v>
      </c>
      <c r="D17" s="1000">
        <v>3074.0599999999977</v>
      </c>
      <c r="E17" s="525">
        <v>0.14068608987716053</v>
      </c>
      <c r="F17" s="623">
        <v>7272.67</v>
      </c>
      <c r="G17" s="996">
        <v>8318.9699999999993</v>
      </c>
      <c r="H17" s="1000">
        <v>1046.2999999999993</v>
      </c>
      <c r="I17" s="549">
        <v>0.14386738295564067</v>
      </c>
      <c r="J17" s="989">
        <v>0.33283784482636314</v>
      </c>
      <c r="K17" s="908">
        <v>0.33376610610823465</v>
      </c>
      <c r="L17" s="623">
        <v>924.97</v>
      </c>
      <c r="M17" s="624">
        <v>298.98</v>
      </c>
      <c r="N17" s="1000">
        <v>-625.99</v>
      </c>
      <c r="O17" s="549">
        <v>-0.6767678951749786</v>
      </c>
      <c r="P17" s="989">
        <v>0.12718437657696555</v>
      </c>
      <c r="Q17" s="908">
        <v>3.5939545400452223E-2</v>
      </c>
      <c r="R17" s="623">
        <v>6347.71</v>
      </c>
      <c r="S17" s="996">
        <v>8019.99</v>
      </c>
      <c r="T17" s="1000">
        <v>1672.2799999999997</v>
      </c>
      <c r="U17" s="549">
        <v>0.2634461876802815</v>
      </c>
      <c r="V17" s="989">
        <v>0.87281699843386262</v>
      </c>
      <c r="W17" s="908">
        <v>0.96406045459954781</v>
      </c>
      <c r="X17" s="623">
        <v>1167.23</v>
      </c>
      <c r="Y17" s="624">
        <v>1204.27</v>
      </c>
      <c r="Z17" s="1000">
        <v>37.039999999999964</v>
      </c>
      <c r="AA17" s="549">
        <v>3.1733248802720937E-2</v>
      </c>
      <c r="AB17" s="909">
        <v>0.16049538890118759</v>
      </c>
      <c r="AC17" s="908">
        <v>0.144761911630887</v>
      </c>
      <c r="AD17" s="623">
        <v>5180.4799999999996</v>
      </c>
      <c r="AE17" s="624">
        <v>6815.72</v>
      </c>
      <c r="AF17" s="1000">
        <v>1635.2400000000007</v>
      </c>
      <c r="AG17" s="549">
        <v>0.31565414787818907</v>
      </c>
      <c r="AH17" s="909">
        <v>0.71232160953267498</v>
      </c>
      <c r="AI17" s="908">
        <v>0.81929854296866089</v>
      </c>
      <c r="AJ17" s="623">
        <v>10574.46</v>
      </c>
      <c r="AK17" s="996">
        <v>7492.63</v>
      </c>
      <c r="AL17" s="1000">
        <v>-3081.829999999999</v>
      </c>
      <c r="AM17" s="549">
        <v>-0.29144088681596975</v>
      </c>
      <c r="AN17" s="909">
        <v>0.48394612660860231</v>
      </c>
      <c r="AO17" s="908">
        <v>0.30061244836917822</v>
      </c>
      <c r="AP17" s="623">
        <v>2676.08</v>
      </c>
      <c r="AQ17" s="624">
        <v>3276.02</v>
      </c>
      <c r="AR17" s="1000">
        <v>599.94000000000005</v>
      </c>
      <c r="AS17" s="549">
        <v>0.22418612298585994</v>
      </c>
      <c r="AT17" s="909">
        <v>0.36796389771569449</v>
      </c>
      <c r="AU17" s="908">
        <v>0.39380115567191615</v>
      </c>
      <c r="AV17" s="623">
        <v>39.74</v>
      </c>
      <c r="AW17" s="996">
        <v>-100.89</v>
      </c>
      <c r="AX17" s="1000">
        <v>-140.63</v>
      </c>
      <c r="AY17" s="549">
        <v>-3.5387518872672366</v>
      </c>
      <c r="AZ17" s="909">
        <v>1.4850079220352159E-2</v>
      </c>
      <c r="BA17" s="908">
        <v>-3.0796515283789478E-2</v>
      </c>
      <c r="BB17" s="623">
        <v>2715.83</v>
      </c>
      <c r="BC17" s="624">
        <v>3175.13</v>
      </c>
      <c r="BD17" s="1000">
        <v>459.30000000000018</v>
      </c>
      <c r="BE17" s="549">
        <v>0.16911956933975991</v>
      </c>
      <c r="BF17" s="909">
        <v>0.42784405714816837</v>
      </c>
      <c r="BG17" s="908">
        <v>0.39590198990273057</v>
      </c>
      <c r="BH17" s="623">
        <v>2715.83</v>
      </c>
      <c r="BI17" s="624">
        <v>3175.13</v>
      </c>
      <c r="BJ17" s="1000">
        <v>459.30000000000018</v>
      </c>
      <c r="BK17" s="549">
        <v>0.16911956933975991</v>
      </c>
      <c r="BL17" s="909">
        <v>0.52424292729631239</v>
      </c>
      <c r="BM17" s="908">
        <v>0.46585393766175842</v>
      </c>
      <c r="BN17" s="623">
        <v>4450</v>
      </c>
      <c r="BO17" s="624">
        <v>5257.63</v>
      </c>
      <c r="BP17" s="1000">
        <v>807.63000000000011</v>
      </c>
      <c r="BQ17" s="549">
        <v>0.18148988764044946</v>
      </c>
      <c r="BR17" s="909">
        <v>0.20365676010011674</v>
      </c>
      <c r="BS17" s="908">
        <v>0.21094182242006376</v>
      </c>
      <c r="BT17" s="623">
        <v>696.13</v>
      </c>
      <c r="BU17" s="996">
        <v>992.83</v>
      </c>
      <c r="BV17" s="1000">
        <v>296.70000000000005</v>
      </c>
      <c r="BW17" s="549">
        <v>0.42621349460589264</v>
      </c>
      <c r="BX17" s="909">
        <v>0.13437557909691766</v>
      </c>
      <c r="BY17" s="908">
        <v>0.145667662403972</v>
      </c>
      <c r="BZ17" s="623">
        <v>0</v>
      </c>
      <c r="CA17" s="624">
        <v>0</v>
      </c>
      <c r="CB17" s="1000">
        <v>0</v>
      </c>
      <c r="CC17" s="549">
        <v>0</v>
      </c>
      <c r="CD17" s="909">
        <v>0</v>
      </c>
      <c r="CE17" s="908">
        <v>0</v>
      </c>
      <c r="CF17" s="623">
        <v>428.23</v>
      </c>
      <c r="CG17" s="996">
        <v>873.37</v>
      </c>
      <c r="CH17" s="1000">
        <v>445.14</v>
      </c>
      <c r="CI17" s="549">
        <v>1.0394881255400135</v>
      </c>
      <c r="CJ17" s="909">
        <v>8.2662224349867211E-2</v>
      </c>
      <c r="CK17" s="908">
        <v>0.12814053394212202</v>
      </c>
      <c r="CL17" s="623">
        <v>582.70000000000005</v>
      </c>
      <c r="CM17" s="624">
        <v>996.58</v>
      </c>
      <c r="CN17" s="1000">
        <v>413.88</v>
      </c>
      <c r="CO17" s="549">
        <v>0.71027973228076191</v>
      </c>
      <c r="CP17" s="909">
        <v>0.1124799246401878</v>
      </c>
      <c r="CQ17" s="908">
        <v>0.14621786106236759</v>
      </c>
      <c r="CR17" s="623">
        <v>429.36</v>
      </c>
      <c r="CS17" s="996">
        <v>305.44</v>
      </c>
      <c r="CT17" s="1000">
        <v>-123.92000000000002</v>
      </c>
      <c r="CU17" s="549">
        <v>-0.28861561393702256</v>
      </c>
      <c r="CV17" s="909">
        <v>8.2880350855519189E-2</v>
      </c>
      <c r="CW17" s="908">
        <v>4.4814047525426511E-2</v>
      </c>
      <c r="CX17" s="623">
        <v>328.25</v>
      </c>
      <c r="CY17" s="996">
        <v>472.38</v>
      </c>
      <c r="CZ17" s="1000">
        <v>144.13</v>
      </c>
      <c r="DA17" s="549">
        <v>0.43908606245239906</v>
      </c>
      <c r="DB17" s="909">
        <v>1.5022546405137824E-2</v>
      </c>
      <c r="DC17" s="908">
        <v>1.8952398338184642E-2</v>
      </c>
      <c r="DD17" s="909">
        <v>0.9366371455926864</v>
      </c>
      <c r="DE17" s="908">
        <v>0.93069404259564659</v>
      </c>
      <c r="DF17" s="1006"/>
      <c r="DG17" s="1003"/>
      <c r="DH17" s="999"/>
    </row>
    <row r="18" spans="1:112" s="1002" customFormat="1" ht="19.5" customHeight="1">
      <c r="A18" s="1007" t="s">
        <v>29</v>
      </c>
      <c r="B18" s="623">
        <v>24322.46</v>
      </c>
      <c r="C18" s="624">
        <v>21633.9</v>
      </c>
      <c r="D18" s="1000">
        <v>-2688.5599999999977</v>
      </c>
      <c r="E18" s="525">
        <v>-0.11053816102483045</v>
      </c>
      <c r="F18" s="623">
        <v>8536.57</v>
      </c>
      <c r="G18" s="996">
        <v>6780.74</v>
      </c>
      <c r="H18" s="1000">
        <v>-1755.83</v>
      </c>
      <c r="I18" s="549">
        <v>-0.20568331308710641</v>
      </c>
      <c r="J18" s="989">
        <v>0.35097477804465504</v>
      </c>
      <c r="K18" s="908">
        <v>0.31343123523728961</v>
      </c>
      <c r="L18" s="623">
        <v>849.14</v>
      </c>
      <c r="M18" s="624">
        <v>-285.72000000000003</v>
      </c>
      <c r="N18" s="1000">
        <v>-1134.8600000000001</v>
      </c>
      <c r="O18" s="549">
        <v>-1.3364816166945381</v>
      </c>
      <c r="P18" s="989">
        <v>9.947086476184229E-2</v>
      </c>
      <c r="Q18" s="908">
        <v>-4.2136993897421232E-2</v>
      </c>
      <c r="R18" s="623">
        <v>7687.43</v>
      </c>
      <c r="S18" s="996">
        <v>7066.46</v>
      </c>
      <c r="T18" s="1000">
        <v>-620.97000000000025</v>
      </c>
      <c r="U18" s="549">
        <v>-8.0777320899182201E-2</v>
      </c>
      <c r="V18" s="989">
        <v>0.90052913523815781</v>
      </c>
      <c r="W18" s="908">
        <v>1.0421369938974212</v>
      </c>
      <c r="X18" s="623">
        <v>926.65</v>
      </c>
      <c r="Y18" s="624">
        <v>1086.92</v>
      </c>
      <c r="Z18" s="1000">
        <v>160.2700000000001</v>
      </c>
      <c r="AA18" s="549">
        <v>0.17295634813575794</v>
      </c>
      <c r="AB18" s="909">
        <v>0.1085506239625517</v>
      </c>
      <c r="AC18" s="908">
        <v>0.16029518902066739</v>
      </c>
      <c r="AD18" s="623">
        <v>6760.78</v>
      </c>
      <c r="AE18" s="624">
        <v>5979.54</v>
      </c>
      <c r="AF18" s="1000">
        <v>-781.23999999999978</v>
      </c>
      <c r="AG18" s="549">
        <v>-0.11555471410103565</v>
      </c>
      <c r="AH18" s="909">
        <v>0.79197851127560603</v>
      </c>
      <c r="AI18" s="908">
        <v>0.8818418048767539</v>
      </c>
      <c r="AJ18" s="623">
        <v>12691.14</v>
      </c>
      <c r="AK18" s="996">
        <v>12064.62</v>
      </c>
      <c r="AL18" s="1000">
        <v>-626.51999999999862</v>
      </c>
      <c r="AM18" s="549">
        <v>-4.9366723556748933E-2</v>
      </c>
      <c r="AN18" s="909">
        <v>0.52178685873057251</v>
      </c>
      <c r="AO18" s="908">
        <v>0.5576719870203708</v>
      </c>
      <c r="AP18" s="623">
        <v>2553.41</v>
      </c>
      <c r="AQ18" s="624">
        <v>2623.6</v>
      </c>
      <c r="AR18" s="1000">
        <v>70.190000000000055</v>
      </c>
      <c r="AS18" s="549">
        <v>2.7488730756126144E-2</v>
      </c>
      <c r="AT18" s="909">
        <v>0.29911428126284911</v>
      </c>
      <c r="AU18" s="908">
        <v>0.38691942177402466</v>
      </c>
      <c r="AV18" s="623">
        <v>75.069999999999993</v>
      </c>
      <c r="AW18" s="996">
        <v>212.1</v>
      </c>
      <c r="AX18" s="1000">
        <v>137.03</v>
      </c>
      <c r="AY18" s="549">
        <v>1.8253629945384309</v>
      </c>
      <c r="AZ18" s="909">
        <v>2.9399900525180052E-2</v>
      </c>
      <c r="BA18" s="908">
        <v>8.084311632870865E-2</v>
      </c>
      <c r="BB18" s="623">
        <v>2628.48</v>
      </c>
      <c r="BC18" s="624">
        <v>2835.7</v>
      </c>
      <c r="BD18" s="1000">
        <v>207.2199999999998</v>
      </c>
      <c r="BE18" s="549">
        <v>7.8836437789140415E-2</v>
      </c>
      <c r="BF18" s="909">
        <v>0.34191921097167716</v>
      </c>
      <c r="BG18" s="908">
        <v>0.40129003772751842</v>
      </c>
      <c r="BH18" s="623">
        <v>2628.48</v>
      </c>
      <c r="BI18" s="624">
        <v>2835.7</v>
      </c>
      <c r="BJ18" s="1000">
        <v>207.2199999999998</v>
      </c>
      <c r="BK18" s="549">
        <v>7.8836437789140415E-2</v>
      </c>
      <c r="BL18" s="909">
        <v>0.38878354272731847</v>
      </c>
      <c r="BM18" s="908">
        <v>0.47423380393809555</v>
      </c>
      <c r="BN18" s="623">
        <v>1803.26</v>
      </c>
      <c r="BO18" s="624">
        <v>1804.69</v>
      </c>
      <c r="BP18" s="1000">
        <v>1.4300000000000637</v>
      </c>
      <c r="BQ18" s="549">
        <v>7.9300821844884473E-4</v>
      </c>
      <c r="BR18" s="909">
        <v>7.4139704618694E-2</v>
      </c>
      <c r="BS18" s="908">
        <v>8.3419540628365665E-2</v>
      </c>
      <c r="BT18" s="623">
        <v>428.88</v>
      </c>
      <c r="BU18" s="996">
        <v>-1130.81</v>
      </c>
      <c r="BV18" s="1000">
        <v>-1559.69</v>
      </c>
      <c r="BW18" s="549">
        <v>-3.6366582727103154</v>
      </c>
      <c r="BX18" s="909">
        <v>6.3436467389857379E-2</v>
      </c>
      <c r="BY18" s="908">
        <v>-0.18911320937730997</v>
      </c>
      <c r="BZ18" s="623">
        <v>0</v>
      </c>
      <c r="CA18" s="624">
        <v>0</v>
      </c>
      <c r="CB18" s="1000">
        <v>0</v>
      </c>
      <c r="CC18" s="549">
        <v>0</v>
      </c>
      <c r="CD18" s="909">
        <v>0</v>
      </c>
      <c r="CE18" s="908">
        <v>0</v>
      </c>
      <c r="CF18" s="623">
        <v>1569.13</v>
      </c>
      <c r="CG18" s="996">
        <v>1588.65</v>
      </c>
      <c r="CH18" s="1000">
        <v>19.519999999999982</v>
      </c>
      <c r="CI18" s="549">
        <v>1.2440014530344828E-2</v>
      </c>
      <c r="CJ18" s="909">
        <v>0.23209304251876264</v>
      </c>
      <c r="CK18" s="908">
        <v>0.26568097211491187</v>
      </c>
      <c r="CL18" s="623">
        <v>3043.28</v>
      </c>
      <c r="CM18" s="624">
        <v>3414.31</v>
      </c>
      <c r="CN18" s="1000">
        <v>371.02999999999975</v>
      </c>
      <c r="CO18" s="549">
        <v>0.12191779921663459</v>
      </c>
      <c r="CP18" s="909">
        <v>0.4501374101804822</v>
      </c>
      <c r="CQ18" s="908">
        <v>0.57099877248082631</v>
      </c>
      <c r="CR18" s="623">
        <v>1833.9</v>
      </c>
      <c r="CS18" s="996">
        <v>2326.0100000000002</v>
      </c>
      <c r="CT18" s="1000">
        <v>492.11000000000013</v>
      </c>
      <c r="CU18" s="549">
        <v>0.26834069469436728</v>
      </c>
      <c r="CV18" s="909">
        <v>0.27125568351580737</v>
      </c>
      <c r="CW18" s="908">
        <v>0.38899480562049926</v>
      </c>
      <c r="CX18" s="623">
        <v>-2742.88</v>
      </c>
      <c r="CY18" s="996">
        <v>-3054.31</v>
      </c>
      <c r="CZ18" s="1000">
        <v>-311.42999999999984</v>
      </c>
      <c r="DA18" s="549">
        <v>-0.11354124132298891</v>
      </c>
      <c r="DB18" s="909">
        <v>-0.11277148775247242</v>
      </c>
      <c r="DC18" s="908">
        <v>-0.14118166396257725</v>
      </c>
      <c r="DD18" s="909">
        <v>1.4057046672129547</v>
      </c>
      <c r="DE18" s="908">
        <v>1.5107934724075767</v>
      </c>
      <c r="DF18" s="1006"/>
      <c r="DG18" s="1003"/>
      <c r="DH18" s="999"/>
    </row>
    <row r="19" spans="1:112" s="1002" customFormat="1" ht="19.5" customHeight="1">
      <c r="A19" s="1007" t="s">
        <v>27</v>
      </c>
      <c r="B19" s="623">
        <v>4947.2</v>
      </c>
      <c r="C19" s="624">
        <v>18575.189999999999</v>
      </c>
      <c r="D19" s="1000">
        <v>13627.989999999998</v>
      </c>
      <c r="E19" s="525">
        <v>2.7546874999999997</v>
      </c>
      <c r="F19" s="623">
        <v>29.39</v>
      </c>
      <c r="G19" s="996">
        <v>42.13</v>
      </c>
      <c r="H19" s="1000">
        <v>12.740000000000002</v>
      </c>
      <c r="I19" s="549">
        <v>0.43348077577407285</v>
      </c>
      <c r="J19" s="989">
        <v>5.9407341526520052E-3</v>
      </c>
      <c r="K19" s="908">
        <v>2.2680790882892723E-3</v>
      </c>
      <c r="L19" s="623">
        <v>219.31</v>
      </c>
      <c r="M19" s="624">
        <v>1877.11</v>
      </c>
      <c r="N19" s="1000">
        <v>1657.8</v>
      </c>
      <c r="O19" s="549">
        <v>7.5591628288723722</v>
      </c>
      <c r="P19" s="989">
        <v>7.4620619258251102</v>
      </c>
      <c r="Q19" s="908">
        <v>44.555186328032278</v>
      </c>
      <c r="R19" s="623">
        <v>-189.92</v>
      </c>
      <c r="S19" s="996">
        <v>-1834.98</v>
      </c>
      <c r="T19" s="1000">
        <v>-1645.06</v>
      </c>
      <c r="U19" s="549">
        <v>-8.6618576242628471</v>
      </c>
      <c r="V19" s="989">
        <v>-6.4620619258251102</v>
      </c>
      <c r="W19" s="908">
        <v>-43.555186328032278</v>
      </c>
      <c r="X19" s="623">
        <v>0</v>
      </c>
      <c r="Y19" s="624">
        <v>0</v>
      </c>
      <c r="Z19" s="1000">
        <v>0</v>
      </c>
      <c r="AA19" s="549">
        <v>0</v>
      </c>
      <c r="AB19" s="909">
        <v>0</v>
      </c>
      <c r="AC19" s="908">
        <v>0</v>
      </c>
      <c r="AD19" s="623">
        <v>-189.92</v>
      </c>
      <c r="AE19" s="624">
        <v>-1834.98</v>
      </c>
      <c r="AF19" s="1000">
        <v>-1645.06</v>
      </c>
      <c r="AG19" s="549">
        <v>-8.6618576242628471</v>
      </c>
      <c r="AH19" s="909">
        <v>-6.4620619258251102</v>
      </c>
      <c r="AI19" s="908">
        <v>-43.555186328032278</v>
      </c>
      <c r="AJ19" s="623">
        <v>820.71</v>
      </c>
      <c r="AK19" s="996">
        <v>454</v>
      </c>
      <c r="AL19" s="1000">
        <v>-366.71000000000004</v>
      </c>
      <c r="AM19" s="549">
        <v>-0.44682043596398241</v>
      </c>
      <c r="AN19" s="909">
        <v>0.16589383893919796</v>
      </c>
      <c r="AO19" s="908">
        <v>2.4441203562386174E-2</v>
      </c>
      <c r="AP19" s="623">
        <v>11.07</v>
      </c>
      <c r="AQ19" s="624">
        <v>27.76</v>
      </c>
      <c r="AR19" s="1000">
        <v>16.690000000000001</v>
      </c>
      <c r="AS19" s="549">
        <v>1.5076784101174345</v>
      </c>
      <c r="AT19" s="909">
        <v>0.37665872745831913</v>
      </c>
      <c r="AU19" s="908">
        <v>0.65891288867790176</v>
      </c>
      <c r="AV19" s="623">
        <v>13.27</v>
      </c>
      <c r="AW19" s="996">
        <v>34.58</v>
      </c>
      <c r="AX19" s="1000">
        <v>21.31</v>
      </c>
      <c r="AY19" s="549">
        <v>1.6058779201205726</v>
      </c>
      <c r="AZ19" s="909">
        <v>1.1987353206865401</v>
      </c>
      <c r="BA19" s="908">
        <v>1.2456772334293946</v>
      </c>
      <c r="BB19" s="623">
        <v>24.34</v>
      </c>
      <c r="BC19" s="624">
        <v>62.34</v>
      </c>
      <c r="BD19" s="1000">
        <v>38</v>
      </c>
      <c r="BE19" s="549">
        <v>1.561216105176664</v>
      </c>
      <c r="BF19" s="909" t="s">
        <v>193</v>
      </c>
      <c r="BG19" s="908" t="s">
        <v>193</v>
      </c>
      <c r="BH19" s="623">
        <v>24.34</v>
      </c>
      <c r="BI19" s="624">
        <v>62.34</v>
      </c>
      <c r="BJ19" s="1000">
        <v>38</v>
      </c>
      <c r="BK19" s="549">
        <v>1.561216105176664</v>
      </c>
      <c r="BL19" s="909" t="s">
        <v>193</v>
      </c>
      <c r="BM19" s="908" t="s">
        <v>193</v>
      </c>
      <c r="BN19" s="623">
        <v>120.99</v>
      </c>
      <c r="BO19" s="624">
        <v>433.5</v>
      </c>
      <c r="BP19" s="1000">
        <v>312.51</v>
      </c>
      <c r="BQ19" s="549">
        <v>2.5829407389040417</v>
      </c>
      <c r="BR19" s="909">
        <v>2.445625808538163E-2</v>
      </c>
      <c r="BS19" s="908">
        <v>2.3337580934569176E-2</v>
      </c>
      <c r="BT19" s="623">
        <v>-874.87</v>
      </c>
      <c r="BU19" s="996">
        <v>-2853.81</v>
      </c>
      <c r="BV19" s="1000">
        <v>-1978.94</v>
      </c>
      <c r="BW19" s="549">
        <v>-2.2619817801501938</v>
      </c>
      <c r="BX19" s="909" t="s">
        <v>193</v>
      </c>
      <c r="BY19" s="908" t="s">
        <v>193</v>
      </c>
      <c r="BZ19" s="623">
        <v>-98.61</v>
      </c>
      <c r="CA19" s="624">
        <v>0</v>
      </c>
      <c r="CB19" s="1000">
        <v>98.61</v>
      </c>
      <c r="CC19" s="549">
        <v>1</v>
      </c>
      <c r="CD19" s="909" t="s">
        <v>193</v>
      </c>
      <c r="CE19" s="908" t="s">
        <v>193</v>
      </c>
      <c r="CF19" s="623">
        <v>1.73</v>
      </c>
      <c r="CG19" s="996">
        <v>383.28</v>
      </c>
      <c r="CH19" s="1000">
        <v>381.54999999999995</v>
      </c>
      <c r="CI19" s="549">
        <v>220.54913294797686</v>
      </c>
      <c r="CJ19" s="909" t="s">
        <v>193</v>
      </c>
      <c r="CK19" s="908" t="s">
        <v>193</v>
      </c>
      <c r="CL19" s="623">
        <v>456.22</v>
      </c>
      <c r="CM19" s="624">
        <v>237.47</v>
      </c>
      <c r="CN19" s="1000">
        <v>-218.75000000000003</v>
      </c>
      <c r="CO19" s="549">
        <v>-0.47948358248213585</v>
      </c>
      <c r="CP19" s="909" t="s">
        <v>193</v>
      </c>
      <c r="CQ19" s="908" t="s">
        <v>193</v>
      </c>
      <c r="CR19" s="623">
        <v>98.29</v>
      </c>
      <c r="CS19" s="996">
        <v>16.93</v>
      </c>
      <c r="CT19" s="1000">
        <v>-81.360000000000014</v>
      </c>
      <c r="CU19" s="549">
        <v>-0.82775460372367493</v>
      </c>
      <c r="CV19" s="909" t="s">
        <v>193</v>
      </c>
      <c r="CW19" s="908" t="s">
        <v>193</v>
      </c>
      <c r="CX19" s="623">
        <v>202.98</v>
      </c>
      <c r="CY19" s="996">
        <v>318.81</v>
      </c>
      <c r="CZ19" s="1000">
        <v>115.83000000000001</v>
      </c>
      <c r="DA19" s="549">
        <v>0.57064735441915471</v>
      </c>
      <c r="DB19" s="909">
        <v>4.1029269081500647E-2</v>
      </c>
      <c r="DC19" s="908">
        <v>1.7163216096309112E-2</v>
      </c>
      <c r="DD19" s="909">
        <v>2.0687657961246839</v>
      </c>
      <c r="DE19" s="908">
        <v>1.173740313245921</v>
      </c>
      <c r="DF19" s="1006"/>
      <c r="DG19" s="1003"/>
      <c r="DH19" s="999"/>
    </row>
    <row r="20" spans="1:112" s="1002" customFormat="1" ht="19.5" customHeight="1">
      <c r="A20" s="1007" t="s">
        <v>31</v>
      </c>
      <c r="B20" s="623">
        <v>17474.59</v>
      </c>
      <c r="C20" s="624">
        <v>14856.3</v>
      </c>
      <c r="D20" s="1000">
        <v>-2618.2900000000009</v>
      </c>
      <c r="E20" s="525">
        <v>-0.14983413058618261</v>
      </c>
      <c r="F20" s="623">
        <v>10882.11</v>
      </c>
      <c r="G20" s="996">
        <v>10199.67</v>
      </c>
      <c r="H20" s="1000">
        <v>-682.44000000000051</v>
      </c>
      <c r="I20" s="549">
        <v>-6.271210270802266E-2</v>
      </c>
      <c r="J20" s="989">
        <v>0.62273907427870989</v>
      </c>
      <c r="K20" s="908">
        <v>0.68655519880454763</v>
      </c>
      <c r="L20" s="623">
        <v>-109.03</v>
      </c>
      <c r="M20" s="624">
        <v>-459.29</v>
      </c>
      <c r="N20" s="1000">
        <v>-350.26</v>
      </c>
      <c r="O20" s="549">
        <v>-3.2125103182610291</v>
      </c>
      <c r="P20" s="989">
        <v>-1.0019196644768339E-2</v>
      </c>
      <c r="Q20" s="908">
        <v>-4.502988822187385E-2</v>
      </c>
      <c r="R20" s="623">
        <v>10991.14</v>
      </c>
      <c r="S20" s="996">
        <v>10658.96</v>
      </c>
      <c r="T20" s="1000">
        <v>-332.18000000000029</v>
      </c>
      <c r="U20" s="549">
        <v>-3.0222524688066962E-2</v>
      </c>
      <c r="V20" s="989">
        <v>1.0100191966447682</v>
      </c>
      <c r="W20" s="908">
        <v>1.0450298882218738</v>
      </c>
      <c r="X20" s="623">
        <v>636.71</v>
      </c>
      <c r="Y20" s="624">
        <v>1769.07</v>
      </c>
      <c r="Z20" s="1000">
        <v>1132.3599999999999</v>
      </c>
      <c r="AA20" s="549">
        <v>1.7784548695638513</v>
      </c>
      <c r="AB20" s="909">
        <v>5.8509792678074379E-2</v>
      </c>
      <c r="AC20" s="908">
        <v>0.17344384671268775</v>
      </c>
      <c r="AD20" s="623">
        <v>10354.43</v>
      </c>
      <c r="AE20" s="624">
        <v>8889.89</v>
      </c>
      <c r="AF20" s="1000">
        <v>-1464.5400000000009</v>
      </c>
      <c r="AG20" s="549">
        <v>-0.14144090983279628</v>
      </c>
      <c r="AH20" s="909">
        <v>0.95150940396669392</v>
      </c>
      <c r="AI20" s="908">
        <v>0.87158604150918606</v>
      </c>
      <c r="AJ20" s="623">
        <v>6999.95</v>
      </c>
      <c r="AK20" s="996">
        <v>7962.34</v>
      </c>
      <c r="AL20" s="1000">
        <v>962.39000000000033</v>
      </c>
      <c r="AM20" s="549">
        <v>0.13748526775191255</v>
      </c>
      <c r="AN20" s="909">
        <v>0.40057878325042245</v>
      </c>
      <c r="AO20" s="908">
        <v>0.53595713602983253</v>
      </c>
      <c r="AP20" s="623">
        <v>5062.8900000000003</v>
      </c>
      <c r="AQ20" s="624">
        <v>5613.35</v>
      </c>
      <c r="AR20" s="1000">
        <v>550.46</v>
      </c>
      <c r="AS20" s="549">
        <v>0.10872446369563629</v>
      </c>
      <c r="AT20" s="909">
        <v>0.46524892690847641</v>
      </c>
      <c r="AU20" s="908">
        <v>0.55034623669197147</v>
      </c>
      <c r="AV20" s="623">
        <v>26.76</v>
      </c>
      <c r="AW20" s="996">
        <v>380.98</v>
      </c>
      <c r="AX20" s="1000">
        <v>354.22</v>
      </c>
      <c r="AY20" s="549">
        <v>13.236920777279522</v>
      </c>
      <c r="AZ20" s="909">
        <v>5.2855187452225906E-3</v>
      </c>
      <c r="BA20" s="908">
        <v>6.7870344803014238E-2</v>
      </c>
      <c r="BB20" s="623">
        <v>5089.6400000000003</v>
      </c>
      <c r="BC20" s="624">
        <v>5994.33</v>
      </c>
      <c r="BD20" s="1000">
        <v>904.6899999999996</v>
      </c>
      <c r="BE20" s="549">
        <v>0.1777512751393025</v>
      </c>
      <c r="BF20" s="909">
        <v>0.46306752529764889</v>
      </c>
      <c r="BG20" s="908">
        <v>0.56237475325922981</v>
      </c>
      <c r="BH20" s="623">
        <v>5089.6400000000003</v>
      </c>
      <c r="BI20" s="624">
        <v>5994.33</v>
      </c>
      <c r="BJ20" s="1000">
        <v>904.6899999999996</v>
      </c>
      <c r="BK20" s="549">
        <v>0.1777512751393025</v>
      </c>
      <c r="BL20" s="909">
        <v>0.49154226741597562</v>
      </c>
      <c r="BM20" s="908">
        <v>0.67428618351858127</v>
      </c>
      <c r="BN20" s="623">
        <v>3236.72</v>
      </c>
      <c r="BO20" s="624">
        <v>3125.54</v>
      </c>
      <c r="BP20" s="1000">
        <v>-111.17999999999984</v>
      </c>
      <c r="BQ20" s="549">
        <v>-3.4349588472280534E-2</v>
      </c>
      <c r="BR20" s="909">
        <v>0.18522437436300365</v>
      </c>
      <c r="BS20" s="908">
        <v>0.21038481990805249</v>
      </c>
      <c r="BT20" s="623">
        <v>1262.6199999999999</v>
      </c>
      <c r="BU20" s="996">
        <v>1574.11</v>
      </c>
      <c r="BV20" s="1000">
        <v>311.49</v>
      </c>
      <c r="BW20" s="549">
        <v>0.24670130363846607</v>
      </c>
      <c r="BX20" s="909">
        <v>0.12194007782176323</v>
      </c>
      <c r="BY20" s="908">
        <v>0.17706743278038312</v>
      </c>
      <c r="BZ20" s="623">
        <v>-292.35000000000002</v>
      </c>
      <c r="CA20" s="624">
        <v>-164.57</v>
      </c>
      <c r="CB20" s="1000">
        <v>127.78000000000003</v>
      </c>
      <c r="CC20" s="549">
        <v>0.43707884385154788</v>
      </c>
      <c r="CD20" s="909">
        <v>-2.8234291989032715E-2</v>
      </c>
      <c r="CE20" s="908">
        <v>-1.8512040081485822E-2</v>
      </c>
      <c r="CF20" s="623">
        <v>815.81</v>
      </c>
      <c r="CG20" s="996">
        <v>712.73</v>
      </c>
      <c r="CH20" s="1000">
        <v>-103.07999999999993</v>
      </c>
      <c r="CI20" s="549">
        <v>-0.12635294982900422</v>
      </c>
      <c r="CJ20" s="909">
        <v>7.8788499222072095E-2</v>
      </c>
      <c r="CK20" s="908">
        <v>8.0173095505118738E-2</v>
      </c>
      <c r="CL20" s="623">
        <v>1439.81</v>
      </c>
      <c r="CM20" s="624">
        <v>1391.59</v>
      </c>
      <c r="CN20" s="1000">
        <v>-48.220000000000027</v>
      </c>
      <c r="CO20" s="549">
        <v>-3.3490530000486199E-2</v>
      </c>
      <c r="CP20" s="909">
        <v>0.13905256011195208</v>
      </c>
      <c r="CQ20" s="908">
        <v>0.15653624510539502</v>
      </c>
      <c r="CR20" s="623">
        <v>317.5</v>
      </c>
      <c r="CS20" s="996">
        <v>16.27</v>
      </c>
      <c r="CT20" s="1000">
        <v>-301.23</v>
      </c>
      <c r="CU20" s="549">
        <v>-0.9487559055118111</v>
      </c>
      <c r="CV20" s="909">
        <v>3.0663204058552714E-2</v>
      </c>
      <c r="CW20" s="908">
        <v>1.830168877230202E-3</v>
      </c>
      <c r="CX20" s="623">
        <v>1721.4</v>
      </c>
      <c r="CY20" s="996">
        <v>-634.57000000000005</v>
      </c>
      <c r="CZ20" s="1000">
        <v>-2355.9700000000003</v>
      </c>
      <c r="DA20" s="549">
        <v>-1.3686359939584061</v>
      </c>
      <c r="DB20" s="909">
        <v>9.8508748989246678E-2</v>
      </c>
      <c r="DC20" s="908">
        <v>-4.2713865498138839E-2</v>
      </c>
      <c r="DD20" s="909">
        <v>0.83375231664128302</v>
      </c>
      <c r="DE20" s="908">
        <v>1.0713799608319114</v>
      </c>
      <c r="DF20" s="1006"/>
      <c r="DG20" s="1003"/>
      <c r="DH20" s="999"/>
    </row>
    <row r="21" spans="1:112" s="1002" customFormat="1" ht="19.5" customHeight="1">
      <c r="A21" s="1007" t="s">
        <v>22</v>
      </c>
      <c r="B21" s="623">
        <v>13010.59</v>
      </c>
      <c r="C21" s="624">
        <v>14658.73</v>
      </c>
      <c r="D21" s="1000">
        <v>1648.1399999999994</v>
      </c>
      <c r="E21" s="525">
        <v>0.12667680712404275</v>
      </c>
      <c r="F21" s="623">
        <v>5275.64</v>
      </c>
      <c r="G21" s="996">
        <v>5256.42</v>
      </c>
      <c r="H21" s="1000">
        <v>-19.220000000000255</v>
      </c>
      <c r="I21" s="549">
        <v>-3.6431598820238402E-3</v>
      </c>
      <c r="J21" s="989">
        <v>0.4054881446575444</v>
      </c>
      <c r="K21" s="908">
        <v>0.358586316822808</v>
      </c>
      <c r="L21" s="623">
        <v>-743.09</v>
      </c>
      <c r="M21" s="624">
        <v>-90.38</v>
      </c>
      <c r="N21" s="1000">
        <v>652.71</v>
      </c>
      <c r="O21" s="549">
        <v>0.8783727408523867</v>
      </c>
      <c r="P21" s="989">
        <v>-0.14085305289974295</v>
      </c>
      <c r="Q21" s="908">
        <v>-1.7194212030241112E-2</v>
      </c>
      <c r="R21" s="623">
        <v>6018.73</v>
      </c>
      <c r="S21" s="996">
        <v>5346.8</v>
      </c>
      <c r="T21" s="1000">
        <v>-671.92999999999938</v>
      </c>
      <c r="U21" s="549">
        <v>-0.11163983099424619</v>
      </c>
      <c r="V21" s="989">
        <v>1.1408530528997429</v>
      </c>
      <c r="W21" s="908">
        <v>1.0171942120302411</v>
      </c>
      <c r="X21" s="623">
        <v>1067.2</v>
      </c>
      <c r="Y21" s="624">
        <v>1913.53</v>
      </c>
      <c r="Z21" s="1000">
        <v>846.32999999999993</v>
      </c>
      <c r="AA21" s="549">
        <v>0.79303785607196386</v>
      </c>
      <c r="AB21" s="909">
        <v>0.20228825317876126</v>
      </c>
      <c r="AC21" s="908">
        <v>0.36403673983433593</v>
      </c>
      <c r="AD21" s="623">
        <v>4951.53</v>
      </c>
      <c r="AE21" s="624">
        <v>3433.28</v>
      </c>
      <c r="AF21" s="1000">
        <v>-1518.2499999999995</v>
      </c>
      <c r="AG21" s="549">
        <v>-0.30662239752157405</v>
      </c>
      <c r="AH21" s="909">
        <v>0.93856479972098161</v>
      </c>
      <c r="AI21" s="908">
        <v>0.65315937463140317</v>
      </c>
      <c r="AJ21" s="623">
        <v>12990.09</v>
      </c>
      <c r="AK21" s="996">
        <v>4160.76</v>
      </c>
      <c r="AL21" s="1000">
        <v>-8829.33</v>
      </c>
      <c r="AM21" s="549">
        <v>-0.67969736930229119</v>
      </c>
      <c r="AN21" s="909">
        <v>0.99842436046328409</v>
      </c>
      <c r="AO21" s="908">
        <v>0.2838417789262781</v>
      </c>
      <c r="AP21" s="623">
        <v>2476.27</v>
      </c>
      <c r="AQ21" s="624">
        <v>3395.5</v>
      </c>
      <c r="AR21" s="1000">
        <v>919.23</v>
      </c>
      <c r="AS21" s="549">
        <v>0.3712155782689287</v>
      </c>
      <c r="AT21" s="909">
        <v>0.46937812284386349</v>
      </c>
      <c r="AU21" s="908">
        <v>0.64597197332024459</v>
      </c>
      <c r="AV21" s="623">
        <v>408.78</v>
      </c>
      <c r="AW21" s="996">
        <v>432.42</v>
      </c>
      <c r="AX21" s="1000">
        <v>23.640000000000043</v>
      </c>
      <c r="AY21" s="549">
        <v>5.7830617936298366E-2</v>
      </c>
      <c r="AZ21" s="909">
        <v>0.16507892919592773</v>
      </c>
      <c r="BA21" s="908">
        <v>0.12735090561036666</v>
      </c>
      <c r="BB21" s="623">
        <v>2885.05</v>
      </c>
      <c r="BC21" s="624">
        <v>3827.93</v>
      </c>
      <c r="BD21" s="1000">
        <v>942.87999999999965</v>
      </c>
      <c r="BE21" s="549">
        <v>0.32681582641548657</v>
      </c>
      <c r="BF21" s="909">
        <v>0.47934531038940115</v>
      </c>
      <c r="BG21" s="908">
        <v>0.71592915388643674</v>
      </c>
      <c r="BH21" s="623">
        <v>2885.05</v>
      </c>
      <c r="BI21" s="624">
        <v>2873.61</v>
      </c>
      <c r="BJ21" s="1000">
        <v>-11.440000000000055</v>
      </c>
      <c r="BK21" s="549">
        <v>-3.9652692327689478E-3</v>
      </c>
      <c r="BL21" s="909">
        <v>0.58265828945800602</v>
      </c>
      <c r="BM21" s="908">
        <v>0.83698678814428185</v>
      </c>
      <c r="BN21" s="623">
        <v>1315.9</v>
      </c>
      <c r="BO21" s="624">
        <v>1196.76</v>
      </c>
      <c r="BP21" s="1000">
        <v>-119.1400000000001</v>
      </c>
      <c r="BQ21" s="549">
        <v>-9.053879474124181E-2</v>
      </c>
      <c r="BR21" s="909">
        <v>0.10114068616411709</v>
      </c>
      <c r="BS21" s="908">
        <v>8.1641451885668126E-2</v>
      </c>
      <c r="BT21" s="623">
        <v>757.53</v>
      </c>
      <c r="BU21" s="996">
        <v>146.35</v>
      </c>
      <c r="BV21" s="1000">
        <v>-611.17999999999995</v>
      </c>
      <c r="BW21" s="549">
        <v>-0.80680633110239852</v>
      </c>
      <c r="BX21" s="909">
        <v>0.15298907610374976</v>
      </c>
      <c r="BY21" s="908">
        <v>4.2626875757293313E-2</v>
      </c>
      <c r="BZ21" s="623">
        <v>0</v>
      </c>
      <c r="CA21" s="624">
        <v>0</v>
      </c>
      <c r="CB21" s="1000">
        <v>0</v>
      </c>
      <c r="CC21" s="549">
        <v>0</v>
      </c>
      <c r="CD21" s="909">
        <v>0</v>
      </c>
      <c r="CE21" s="908">
        <v>0</v>
      </c>
      <c r="CF21" s="623">
        <v>961.03</v>
      </c>
      <c r="CG21" s="996">
        <v>1136.98</v>
      </c>
      <c r="CH21" s="1000">
        <v>175.95000000000005</v>
      </c>
      <c r="CI21" s="549">
        <v>0.1830848152503044</v>
      </c>
      <c r="CJ21" s="909">
        <v>0.19408748407058021</v>
      </c>
      <c r="CK21" s="908">
        <v>0.33116436760182683</v>
      </c>
      <c r="CL21" s="623">
        <v>1061.06</v>
      </c>
      <c r="CM21" s="624">
        <v>1236.1600000000001</v>
      </c>
      <c r="CN21" s="1000">
        <v>175.10000000000014</v>
      </c>
      <c r="CO21" s="549">
        <v>0.16502365558969345</v>
      </c>
      <c r="CP21" s="909">
        <v>0.21428932067461975</v>
      </c>
      <c r="CQ21" s="908">
        <v>0.36005219498555319</v>
      </c>
      <c r="CR21" s="623">
        <v>38.67</v>
      </c>
      <c r="CS21" s="996">
        <v>62.17</v>
      </c>
      <c r="CT21" s="1000">
        <v>23.5</v>
      </c>
      <c r="CU21" s="549">
        <v>0.60770623222136022</v>
      </c>
      <c r="CV21" s="909">
        <v>7.8097073025913209E-3</v>
      </c>
      <c r="CW21" s="908">
        <v>1.8108048280361635E-2</v>
      </c>
      <c r="CX21" s="623">
        <v>-751.82</v>
      </c>
      <c r="CY21" s="996">
        <v>-2022</v>
      </c>
      <c r="CZ21" s="1000">
        <v>-1270.1799999999998</v>
      </c>
      <c r="DA21" s="549">
        <v>-1.6894735441994091</v>
      </c>
      <c r="DB21" s="909">
        <v>-5.7785234950913068E-2</v>
      </c>
      <c r="DC21" s="908">
        <v>-0.13793827978276427</v>
      </c>
      <c r="DD21" s="909">
        <v>1.1518358971873341</v>
      </c>
      <c r="DE21" s="908">
        <v>1.5889382747693168</v>
      </c>
      <c r="DF21" s="1005"/>
      <c r="DG21" s="999"/>
      <c r="DH21" s="999"/>
    </row>
    <row r="22" spans="1:112" s="1002" customFormat="1" ht="19.5" customHeight="1">
      <c r="A22" s="1007" t="s">
        <v>56</v>
      </c>
      <c r="B22" s="623">
        <v>15940.01</v>
      </c>
      <c r="C22" s="624">
        <v>14585.88</v>
      </c>
      <c r="D22" s="1000">
        <v>-1354.130000000001</v>
      </c>
      <c r="E22" s="525">
        <v>-8.4951640557314648E-2</v>
      </c>
      <c r="F22" s="623">
        <v>11493.41</v>
      </c>
      <c r="G22" s="996">
        <v>11724.28</v>
      </c>
      <c r="H22" s="1000">
        <v>230.8700000000008</v>
      </c>
      <c r="I22" s="549">
        <v>2.0087162991662248E-2</v>
      </c>
      <c r="J22" s="989">
        <v>0.72104158027504373</v>
      </c>
      <c r="K22" s="908">
        <v>0.80381026033396696</v>
      </c>
      <c r="L22" s="623">
        <v>-512.99</v>
      </c>
      <c r="M22" s="624">
        <v>155.28</v>
      </c>
      <c r="N22" s="1000">
        <v>668.27</v>
      </c>
      <c r="O22" s="549">
        <v>1.3026959589855551</v>
      </c>
      <c r="P22" s="989">
        <v>-4.4633402967439603E-2</v>
      </c>
      <c r="Q22" s="908">
        <v>1.3244310098359984E-2</v>
      </c>
      <c r="R22" s="623">
        <v>12006.39</v>
      </c>
      <c r="S22" s="996">
        <v>11569.01</v>
      </c>
      <c r="T22" s="1000">
        <v>-437.3799999999992</v>
      </c>
      <c r="U22" s="549">
        <v>-3.6428934925485448E-2</v>
      </c>
      <c r="V22" s="989">
        <v>1.0446325329036379</v>
      </c>
      <c r="W22" s="908">
        <v>0.98675654283248093</v>
      </c>
      <c r="X22" s="623">
        <v>2699.43</v>
      </c>
      <c r="Y22" s="624">
        <v>2523.84</v>
      </c>
      <c r="Z22" s="1000">
        <v>-175.58999999999969</v>
      </c>
      <c r="AA22" s="549">
        <v>-6.5047065491603676E-2</v>
      </c>
      <c r="AB22" s="909">
        <v>0.23486763284351642</v>
      </c>
      <c r="AC22" s="908">
        <v>0.21526609736376134</v>
      </c>
      <c r="AD22" s="623">
        <v>9306.9599999999991</v>
      </c>
      <c r="AE22" s="624">
        <v>9045.17</v>
      </c>
      <c r="AF22" s="1000">
        <v>-261.78999999999905</v>
      </c>
      <c r="AG22" s="549">
        <v>-2.8128411425427755E-2</v>
      </c>
      <c r="AH22" s="909">
        <v>0.80976490006012136</v>
      </c>
      <c r="AI22" s="908">
        <v>0.77149044546871959</v>
      </c>
      <c r="AJ22" s="623">
        <v>5037.7</v>
      </c>
      <c r="AK22" s="996">
        <v>3818.2</v>
      </c>
      <c r="AL22" s="1000">
        <v>-1219.5</v>
      </c>
      <c r="AM22" s="549">
        <v>-0.24207475633721739</v>
      </c>
      <c r="AN22" s="909">
        <v>0.31604120700049748</v>
      </c>
      <c r="AO22" s="908">
        <v>0.26177371540147049</v>
      </c>
      <c r="AP22" s="623">
        <v>3087.38</v>
      </c>
      <c r="AQ22" s="624">
        <v>2800.2</v>
      </c>
      <c r="AR22" s="1000">
        <v>-287.18000000000029</v>
      </c>
      <c r="AS22" s="549">
        <v>-9.3017380432599897E-2</v>
      </c>
      <c r="AT22" s="909">
        <v>0.26862175803351662</v>
      </c>
      <c r="AU22" s="908">
        <v>0.23883769408441283</v>
      </c>
      <c r="AV22" s="623">
        <v>2019.59</v>
      </c>
      <c r="AW22" s="996">
        <v>1433.95</v>
      </c>
      <c r="AX22" s="1000">
        <v>-585.63999999999987</v>
      </c>
      <c r="AY22" s="549">
        <v>-0.28997964933476594</v>
      </c>
      <c r="AZ22" s="909">
        <v>0.65414364282984272</v>
      </c>
      <c r="BA22" s="908">
        <v>0.51208842225555318</v>
      </c>
      <c r="BB22" s="623">
        <v>5106.97</v>
      </c>
      <c r="BC22" s="624">
        <v>4234.1400000000003</v>
      </c>
      <c r="BD22" s="1000">
        <v>-872.82999999999993</v>
      </c>
      <c r="BE22" s="549">
        <v>-0.17090956085506667</v>
      </c>
      <c r="BF22" s="909">
        <v>0.42535433215146273</v>
      </c>
      <c r="BG22" s="908">
        <v>0.36598982972613908</v>
      </c>
      <c r="BH22" s="623">
        <v>4147.57</v>
      </c>
      <c r="BI22" s="624">
        <v>4076.17</v>
      </c>
      <c r="BJ22" s="1000">
        <v>-71.399999999999636</v>
      </c>
      <c r="BK22" s="549">
        <v>-1.7214899326593557E-2</v>
      </c>
      <c r="BL22" s="909">
        <v>0.44564175627702279</v>
      </c>
      <c r="BM22" s="908">
        <v>0.45064603539789744</v>
      </c>
      <c r="BN22" s="623">
        <v>1762.86</v>
      </c>
      <c r="BO22" s="624">
        <v>2010.04</v>
      </c>
      <c r="BP22" s="1000">
        <v>247.18000000000006</v>
      </c>
      <c r="BQ22" s="549">
        <v>0.14021533190383811</v>
      </c>
      <c r="BR22" s="909">
        <v>0.11059340615219186</v>
      </c>
      <c r="BS22" s="908">
        <v>0.13780724920265353</v>
      </c>
      <c r="BT22" s="623">
        <v>1051.24</v>
      </c>
      <c r="BU22" s="996">
        <v>599.5</v>
      </c>
      <c r="BV22" s="1000">
        <v>-451.74</v>
      </c>
      <c r="BW22" s="549">
        <v>-0.42972109128267572</v>
      </c>
      <c r="BX22" s="909">
        <v>0.11295202729999915</v>
      </c>
      <c r="BY22" s="908">
        <v>6.6278466850263729E-2</v>
      </c>
      <c r="BZ22" s="623">
        <v>0</v>
      </c>
      <c r="CA22" s="624">
        <v>-27.29</v>
      </c>
      <c r="CB22" s="1000">
        <v>-27.29</v>
      </c>
      <c r="CC22" s="549" t="s">
        <v>583</v>
      </c>
      <c r="CD22" s="909">
        <v>0</v>
      </c>
      <c r="CE22" s="908">
        <v>-3.017079833767635E-3</v>
      </c>
      <c r="CF22" s="623">
        <v>1438.35</v>
      </c>
      <c r="CG22" s="996">
        <v>2358.36</v>
      </c>
      <c r="CH22" s="1000">
        <v>920.01000000000022</v>
      </c>
      <c r="CI22" s="549">
        <v>0.6396287412660342</v>
      </c>
      <c r="CJ22" s="909">
        <v>0.15454563036695118</v>
      </c>
      <c r="CK22" s="908">
        <v>0.26073141798329941</v>
      </c>
      <c r="CL22" s="623">
        <v>2492.23</v>
      </c>
      <c r="CM22" s="624">
        <v>3615.29</v>
      </c>
      <c r="CN22" s="1000">
        <v>1123.06</v>
      </c>
      <c r="CO22" s="549">
        <v>0.4506245410736569</v>
      </c>
      <c r="CP22" s="909">
        <v>0.26778131634819535</v>
      </c>
      <c r="CQ22" s="908">
        <v>0.39969287476078391</v>
      </c>
      <c r="CR22" s="623">
        <v>262.52</v>
      </c>
      <c r="CS22" s="996">
        <v>118.79</v>
      </c>
      <c r="CT22" s="1000">
        <v>-143.72999999999996</v>
      </c>
      <c r="CU22" s="549">
        <v>-0.54750114277007456</v>
      </c>
      <c r="CV22" s="909">
        <v>2.8206847348650903E-2</v>
      </c>
      <c r="CW22" s="908">
        <v>1.3132975941856261E-2</v>
      </c>
      <c r="CX22" s="623">
        <v>-84.95</v>
      </c>
      <c r="CY22" s="996">
        <v>-1695.65</v>
      </c>
      <c r="CZ22" s="1000">
        <v>-1610.7</v>
      </c>
      <c r="DA22" s="549">
        <v>-18.960565038257798</v>
      </c>
      <c r="DB22" s="909">
        <v>-5.3293567569907422E-3</v>
      </c>
      <c r="DC22" s="908">
        <v>-0.11625284178945666</v>
      </c>
      <c r="DD22" s="909">
        <v>1.0091265031761176</v>
      </c>
      <c r="DE22" s="908">
        <v>1.187464691100333</v>
      </c>
      <c r="DF22" s="1006"/>
      <c r="DG22" s="1003"/>
      <c r="DH22" s="999"/>
    </row>
    <row r="23" spans="1:112" s="1002" customFormat="1" ht="19.5" customHeight="1">
      <c r="A23" s="1007" t="s">
        <v>2</v>
      </c>
      <c r="B23" s="623">
        <v>16106.79</v>
      </c>
      <c r="C23" s="624">
        <v>14183.6</v>
      </c>
      <c r="D23" s="1000">
        <v>-1923.1900000000005</v>
      </c>
      <c r="E23" s="525">
        <v>-0.11940243835053418</v>
      </c>
      <c r="F23" s="623">
        <v>541.41999999999996</v>
      </c>
      <c r="G23" s="996">
        <v>397.3</v>
      </c>
      <c r="H23" s="1000">
        <v>-144.11999999999995</v>
      </c>
      <c r="I23" s="549">
        <v>-0.26618891064238476</v>
      </c>
      <c r="J23" s="989">
        <v>3.3614394922886558E-2</v>
      </c>
      <c r="K23" s="908">
        <v>2.8011224230801771E-2</v>
      </c>
      <c r="L23" s="623">
        <v>-0.44</v>
      </c>
      <c r="M23" s="624">
        <v>2149.44</v>
      </c>
      <c r="N23" s="1000">
        <v>2149.88</v>
      </c>
      <c r="O23" s="549">
        <v>4886.090909090909</v>
      </c>
      <c r="P23" s="989">
        <v>-8.1267777326290134E-4</v>
      </c>
      <c r="Q23" s="908">
        <v>5.4101182985149761</v>
      </c>
      <c r="R23" s="623">
        <v>541.85</v>
      </c>
      <c r="S23" s="996">
        <v>-1752.14</v>
      </c>
      <c r="T23" s="1000">
        <v>-2293.9900000000002</v>
      </c>
      <c r="U23" s="549">
        <v>-4.2336255421242042</v>
      </c>
      <c r="V23" s="989">
        <v>1.0007942078238707</v>
      </c>
      <c r="W23" s="908">
        <v>-4.4101182985149761</v>
      </c>
      <c r="X23" s="623">
        <v>64.17</v>
      </c>
      <c r="Y23" s="624">
        <v>91.08</v>
      </c>
      <c r="Z23" s="1000">
        <v>26.909999999999997</v>
      </c>
      <c r="AA23" s="549">
        <v>0.41935483870967738</v>
      </c>
      <c r="AB23" s="909">
        <v>0.11852166525063723</v>
      </c>
      <c r="AC23" s="908">
        <v>0.22924742008557764</v>
      </c>
      <c r="AD23" s="623">
        <v>477.68</v>
      </c>
      <c r="AE23" s="624">
        <v>-1843.22</v>
      </c>
      <c r="AF23" s="1000">
        <v>-2320.9</v>
      </c>
      <c r="AG23" s="549">
        <v>-4.8586920113883769</v>
      </c>
      <c r="AH23" s="909">
        <v>0.8822725425732334</v>
      </c>
      <c r="AI23" s="908">
        <v>-4.6393657186005539</v>
      </c>
      <c r="AJ23" s="623">
        <v>565.19000000000005</v>
      </c>
      <c r="AK23" s="996">
        <v>2489.02</v>
      </c>
      <c r="AL23" s="1000">
        <v>1923.83</v>
      </c>
      <c r="AM23" s="549">
        <v>3.4038641872644595</v>
      </c>
      <c r="AN23" s="909">
        <v>3.5090170046297248E-2</v>
      </c>
      <c r="AO23" s="908">
        <v>0.17548577230040327</v>
      </c>
      <c r="AP23" s="623">
        <v>56.52</v>
      </c>
      <c r="AQ23" s="624">
        <v>147.04</v>
      </c>
      <c r="AR23" s="1000">
        <v>90.519999999999982</v>
      </c>
      <c r="AS23" s="549">
        <v>1.6015569709837221</v>
      </c>
      <c r="AT23" s="909">
        <v>0.10439215396549816</v>
      </c>
      <c r="AU23" s="908">
        <v>0.37009816259753331</v>
      </c>
      <c r="AV23" s="623">
        <v>-11.15</v>
      </c>
      <c r="AW23" s="996">
        <v>54.71</v>
      </c>
      <c r="AX23" s="1000">
        <v>65.86</v>
      </c>
      <c r="AY23" s="549">
        <v>5.9067264573991025</v>
      </c>
      <c r="AZ23" s="909">
        <v>-0.19727530077848549</v>
      </c>
      <c r="BA23" s="908">
        <v>0.37207562568008706</v>
      </c>
      <c r="BB23" s="623">
        <v>45.36</v>
      </c>
      <c r="BC23" s="624">
        <v>201.75</v>
      </c>
      <c r="BD23" s="1000">
        <v>156.38999999999999</v>
      </c>
      <c r="BE23" s="549">
        <v>3.4477513227513223</v>
      </c>
      <c r="BF23" s="909">
        <v>8.3713204761465349E-2</v>
      </c>
      <c r="BG23" s="908" t="s">
        <v>193</v>
      </c>
      <c r="BH23" s="623">
        <v>45.36</v>
      </c>
      <c r="BI23" s="624">
        <v>201.75</v>
      </c>
      <c r="BJ23" s="1000">
        <v>156.38999999999999</v>
      </c>
      <c r="BK23" s="549">
        <v>3.4477513227513223</v>
      </c>
      <c r="BL23" s="909">
        <v>9.495896834701055E-2</v>
      </c>
      <c r="BM23" s="908" t="s">
        <v>193</v>
      </c>
      <c r="BN23" s="623">
        <v>2548.0300000000002</v>
      </c>
      <c r="BO23" s="624">
        <v>1480.34</v>
      </c>
      <c r="BP23" s="1000">
        <v>-1067.6900000000003</v>
      </c>
      <c r="BQ23" s="549">
        <v>-0.41902567866155432</v>
      </c>
      <c r="BR23" s="909">
        <v>0.15819601546925241</v>
      </c>
      <c r="BS23" s="908">
        <v>0.10436983558475986</v>
      </c>
      <c r="BT23" s="623">
        <v>-1574.8</v>
      </c>
      <c r="BU23" s="996">
        <v>-1646.12</v>
      </c>
      <c r="BV23" s="1000">
        <v>-71.319999999999936</v>
      </c>
      <c r="BW23" s="549">
        <v>-4.5288290576581111E-2</v>
      </c>
      <c r="BX23" s="909">
        <v>-3.2967677106012392</v>
      </c>
      <c r="BY23" s="908" t="s">
        <v>193</v>
      </c>
      <c r="BZ23" s="623">
        <v>0</v>
      </c>
      <c r="CA23" s="624">
        <v>-1.88</v>
      </c>
      <c r="CB23" s="1000">
        <v>-1.88</v>
      </c>
      <c r="CC23" s="549" t="s">
        <v>583</v>
      </c>
      <c r="CD23" s="909">
        <v>0</v>
      </c>
      <c r="CE23" s="908" t="s">
        <v>193</v>
      </c>
      <c r="CF23" s="623">
        <v>1316.13</v>
      </c>
      <c r="CG23" s="996">
        <v>725.96</v>
      </c>
      <c r="CH23" s="1000">
        <v>-590.17000000000007</v>
      </c>
      <c r="CI23" s="549">
        <v>-0.44841315067660492</v>
      </c>
      <c r="CJ23" s="909">
        <v>2.7552545637246695</v>
      </c>
      <c r="CK23" s="908" t="s">
        <v>193</v>
      </c>
      <c r="CL23" s="623">
        <v>1094.26</v>
      </c>
      <c r="CM23" s="624">
        <v>1474.43</v>
      </c>
      <c r="CN23" s="1000">
        <v>380.17000000000007</v>
      </c>
      <c r="CO23" s="549">
        <v>0.34742200208359997</v>
      </c>
      <c r="CP23" s="909">
        <v>2.2907804387874728</v>
      </c>
      <c r="CQ23" s="908" t="s">
        <v>193</v>
      </c>
      <c r="CR23" s="623">
        <v>180.69</v>
      </c>
      <c r="CS23" s="996">
        <v>47.86</v>
      </c>
      <c r="CT23" s="1000">
        <v>-132.82999999999998</v>
      </c>
      <c r="CU23" s="549">
        <v>-0.73512645968232881</v>
      </c>
      <c r="CV23" s="909">
        <v>0.37826578462569083</v>
      </c>
      <c r="CW23" s="908" t="s">
        <v>193</v>
      </c>
      <c r="CX23" s="623">
        <v>-583.96</v>
      </c>
      <c r="CY23" s="996">
        <v>-2645.2</v>
      </c>
      <c r="CZ23" s="1000">
        <v>-2061.2399999999998</v>
      </c>
      <c r="DA23" s="549">
        <v>-3.529762312487156</v>
      </c>
      <c r="DB23" s="909">
        <v>-3.6255517083168029E-2</v>
      </c>
      <c r="DC23" s="908">
        <v>-0.18649708113595984</v>
      </c>
      <c r="DD23" s="909">
        <v>2.2224920448836043</v>
      </c>
      <c r="DE23" s="908">
        <v>-0.43509727542018861</v>
      </c>
      <c r="DF23" s="1006"/>
      <c r="DG23" s="1003"/>
      <c r="DH23" s="999"/>
    </row>
    <row r="24" spans="1:112" s="1002" customFormat="1" ht="19.5" customHeight="1">
      <c r="A24" s="1007" t="s">
        <v>137</v>
      </c>
      <c r="B24" s="623">
        <v>7937.73</v>
      </c>
      <c r="C24" s="624">
        <v>10573.56</v>
      </c>
      <c r="D24" s="1000">
        <v>2635.83</v>
      </c>
      <c r="E24" s="525">
        <v>0.332063448870143</v>
      </c>
      <c r="F24" s="623">
        <v>3929.05</v>
      </c>
      <c r="G24" s="996">
        <v>4847.93</v>
      </c>
      <c r="H24" s="1000">
        <v>918.88000000000011</v>
      </c>
      <c r="I24" s="549">
        <v>0.23386823786920505</v>
      </c>
      <c r="J24" s="989">
        <v>0.49498408235099967</v>
      </c>
      <c r="K24" s="908">
        <v>0.45849553036063545</v>
      </c>
      <c r="L24" s="623">
        <v>-8.8699999999999992</v>
      </c>
      <c r="M24" s="624">
        <v>389.7</v>
      </c>
      <c r="N24" s="1000">
        <v>398.57</v>
      </c>
      <c r="O24" s="549">
        <v>44.934611048478018</v>
      </c>
      <c r="P24" s="989">
        <v>-2.2575431720135907E-3</v>
      </c>
      <c r="Q24" s="908">
        <v>8.038482403830087E-2</v>
      </c>
      <c r="R24" s="623">
        <v>3937.91</v>
      </c>
      <c r="S24" s="996">
        <v>4458.2299999999996</v>
      </c>
      <c r="T24" s="1000">
        <v>520.31999999999971</v>
      </c>
      <c r="U24" s="549">
        <v>0.13213100350185752</v>
      </c>
      <c r="V24" s="989">
        <v>1.0022549980275128</v>
      </c>
      <c r="W24" s="908">
        <v>0.91961517596169895</v>
      </c>
      <c r="X24" s="623">
        <v>138.66</v>
      </c>
      <c r="Y24" s="624">
        <v>714.74</v>
      </c>
      <c r="Z24" s="1000">
        <v>576.08000000000004</v>
      </c>
      <c r="AA24" s="549">
        <v>4.1546228184047314</v>
      </c>
      <c r="AB24" s="909">
        <v>3.5290973645028693E-2</v>
      </c>
      <c r="AC24" s="908">
        <v>0.14743199674912796</v>
      </c>
      <c r="AD24" s="623">
        <v>3799.25</v>
      </c>
      <c r="AE24" s="624">
        <v>3743.49</v>
      </c>
      <c r="AF24" s="1000">
        <v>-55.760000000000218</v>
      </c>
      <c r="AG24" s="549">
        <v>-1.4676580904125871E-2</v>
      </c>
      <c r="AH24" s="909">
        <v>0.9669640243824843</v>
      </c>
      <c r="AI24" s="908">
        <v>0.77218317921257107</v>
      </c>
      <c r="AJ24" s="623">
        <v>3751.53</v>
      </c>
      <c r="AK24" s="996">
        <v>5074.47</v>
      </c>
      <c r="AL24" s="1000">
        <v>1322.94</v>
      </c>
      <c r="AM24" s="549">
        <v>0.35264012282988538</v>
      </c>
      <c r="AN24" s="909">
        <v>0.47262000597148057</v>
      </c>
      <c r="AO24" s="908">
        <v>0.47992067004868755</v>
      </c>
      <c r="AP24" s="623">
        <v>1972.44</v>
      </c>
      <c r="AQ24" s="624">
        <v>2321.15</v>
      </c>
      <c r="AR24" s="1000">
        <v>348.71000000000004</v>
      </c>
      <c r="AS24" s="549">
        <v>0.17679118249477804</v>
      </c>
      <c r="AT24" s="909">
        <v>0.50201448187220832</v>
      </c>
      <c r="AU24" s="908">
        <v>0.47879197925712624</v>
      </c>
      <c r="AV24" s="623">
        <v>611.23</v>
      </c>
      <c r="AW24" s="996">
        <v>540.41999999999996</v>
      </c>
      <c r="AX24" s="1000">
        <v>-70.810000000000059</v>
      </c>
      <c r="AY24" s="549">
        <v>-0.11584837131685299</v>
      </c>
      <c r="AZ24" s="909">
        <v>0.30988521830828819</v>
      </c>
      <c r="BA24" s="908">
        <v>0.2328242466018999</v>
      </c>
      <c r="BB24" s="623">
        <v>2583.66</v>
      </c>
      <c r="BC24" s="624">
        <v>2861.58</v>
      </c>
      <c r="BD24" s="1000">
        <v>277.92000000000007</v>
      </c>
      <c r="BE24" s="549">
        <v>0.10756833329462859</v>
      </c>
      <c r="BF24" s="909">
        <v>0.65609930140607575</v>
      </c>
      <c r="BG24" s="908">
        <v>0.64186459648784389</v>
      </c>
      <c r="BH24" s="623">
        <v>2583.46</v>
      </c>
      <c r="BI24" s="624">
        <v>2861.58</v>
      </c>
      <c r="BJ24" s="1000">
        <v>278.11999999999989</v>
      </c>
      <c r="BK24" s="549">
        <v>0.10765407631625799</v>
      </c>
      <c r="BL24" s="909">
        <v>0.67999210370467855</v>
      </c>
      <c r="BM24" s="908">
        <v>0.76441502448250165</v>
      </c>
      <c r="BN24" s="623">
        <v>482.06</v>
      </c>
      <c r="BO24" s="624">
        <v>737.86</v>
      </c>
      <c r="BP24" s="1000">
        <v>255.8</v>
      </c>
      <c r="BQ24" s="549">
        <v>0.53063933950130693</v>
      </c>
      <c r="BR24" s="909">
        <v>6.073020876245476E-2</v>
      </c>
      <c r="BS24" s="908">
        <v>6.9783497705597747E-2</v>
      </c>
      <c r="BT24" s="623">
        <v>-693.24</v>
      </c>
      <c r="BU24" s="996">
        <v>-889.23</v>
      </c>
      <c r="BV24" s="1000">
        <v>-195.99</v>
      </c>
      <c r="BW24" s="549">
        <v>-0.28271594253072529</v>
      </c>
      <c r="BX24" s="909">
        <v>-0.18246759228795156</v>
      </c>
      <c r="BY24" s="908">
        <v>-0.23754037008246318</v>
      </c>
      <c r="BZ24" s="623">
        <v>-95.68</v>
      </c>
      <c r="CA24" s="624">
        <v>0</v>
      </c>
      <c r="CB24" s="1000">
        <v>95.68</v>
      </c>
      <c r="CC24" s="549">
        <v>1</v>
      </c>
      <c r="CD24" s="909">
        <v>-2.518391787852866E-2</v>
      </c>
      <c r="CE24" s="908">
        <v>0</v>
      </c>
      <c r="CF24" s="623">
        <v>504.04</v>
      </c>
      <c r="CG24" s="996">
        <v>207.52</v>
      </c>
      <c r="CH24" s="1000">
        <v>-296.52</v>
      </c>
      <c r="CI24" s="549">
        <v>-0.58828664391714935</v>
      </c>
      <c r="CJ24" s="909">
        <v>0.1326682897940383</v>
      </c>
      <c r="CK24" s="908">
        <v>5.5434901655941386E-2</v>
      </c>
      <c r="CL24" s="623">
        <v>1559.64</v>
      </c>
      <c r="CM24" s="624">
        <v>2418.9299999999998</v>
      </c>
      <c r="CN24" s="1000">
        <v>859.28999999999974</v>
      </c>
      <c r="CO24" s="549">
        <v>0.55095406632299737</v>
      </c>
      <c r="CP24" s="909">
        <v>0.41051260117128385</v>
      </c>
      <c r="CQ24" s="908">
        <v>0.64616975068719296</v>
      </c>
      <c r="CR24" s="623">
        <v>67.760000000000005</v>
      </c>
      <c r="CS24" s="996">
        <v>3.81</v>
      </c>
      <c r="CT24" s="1000">
        <v>-63.95</v>
      </c>
      <c r="CU24" s="549">
        <v>-0.94377213695395512</v>
      </c>
      <c r="CV24" s="909">
        <v>1.7835099032703826E-2</v>
      </c>
      <c r="CW24" s="908">
        <v>1.0177668432398645E-3</v>
      </c>
      <c r="CX24" s="623">
        <v>-126.72</v>
      </c>
      <c r="CY24" s="996">
        <v>-859.12</v>
      </c>
      <c r="CZ24" s="1000">
        <v>-732.4</v>
      </c>
      <c r="DA24" s="549">
        <v>-5.7796717171717171</v>
      </c>
      <c r="DB24" s="909">
        <v>-1.5964261822964499E-2</v>
      </c>
      <c r="DC24" s="908">
        <v>-8.125172600335176E-2</v>
      </c>
      <c r="DD24" s="909">
        <v>1.0333539514377836</v>
      </c>
      <c r="DE24" s="908">
        <v>1.2294970735864126</v>
      </c>
      <c r="DF24" s="1006"/>
      <c r="DG24" s="1003"/>
      <c r="DH24" s="999"/>
    </row>
    <row r="25" spans="1:112" s="1002" customFormat="1" ht="19.5" customHeight="1">
      <c r="A25" s="1007" t="s">
        <v>8</v>
      </c>
      <c r="B25" s="623">
        <v>6574.46</v>
      </c>
      <c r="C25" s="624">
        <v>7420.99</v>
      </c>
      <c r="D25" s="1000">
        <v>846.52999999999975</v>
      </c>
      <c r="E25" s="525">
        <v>0.12876038488332117</v>
      </c>
      <c r="F25" s="623">
        <v>1736.47</v>
      </c>
      <c r="G25" s="996">
        <v>1924.66</v>
      </c>
      <c r="H25" s="1000">
        <v>188.19000000000005</v>
      </c>
      <c r="I25" s="549">
        <v>0.10837503671241085</v>
      </c>
      <c r="J25" s="989">
        <v>0.26412359342060032</v>
      </c>
      <c r="K25" s="908">
        <v>0.25935353638800218</v>
      </c>
      <c r="L25" s="623">
        <v>42.96</v>
      </c>
      <c r="M25" s="624">
        <v>602.62</v>
      </c>
      <c r="N25" s="1000">
        <v>559.66</v>
      </c>
      <c r="O25" s="549">
        <v>13.027467411545622</v>
      </c>
      <c r="P25" s="989">
        <v>2.473984577908055E-2</v>
      </c>
      <c r="Q25" s="908">
        <v>0.31310465225026757</v>
      </c>
      <c r="R25" s="623">
        <v>1693.51</v>
      </c>
      <c r="S25" s="996">
        <v>1322.04</v>
      </c>
      <c r="T25" s="1000">
        <v>-371.47</v>
      </c>
      <c r="U25" s="549">
        <v>-0.21934916239053801</v>
      </c>
      <c r="V25" s="989">
        <v>0.97526015422091938</v>
      </c>
      <c r="W25" s="908">
        <v>0.68689534774973238</v>
      </c>
      <c r="X25" s="623">
        <v>752.74</v>
      </c>
      <c r="Y25" s="624">
        <v>632.08000000000004</v>
      </c>
      <c r="Z25" s="1000">
        <v>-120.65999999999997</v>
      </c>
      <c r="AA25" s="549">
        <v>-0.16029439115763738</v>
      </c>
      <c r="AB25" s="909">
        <v>0.43348862923056547</v>
      </c>
      <c r="AC25" s="908">
        <v>0.32841125185747094</v>
      </c>
      <c r="AD25" s="623">
        <v>940.77</v>
      </c>
      <c r="AE25" s="624">
        <v>689.97</v>
      </c>
      <c r="AF25" s="1000">
        <v>-250.79999999999995</v>
      </c>
      <c r="AG25" s="549">
        <v>-0.26659013361395451</v>
      </c>
      <c r="AH25" s="909">
        <v>0.54177152499035397</v>
      </c>
      <c r="AI25" s="908">
        <v>0.35848929161514242</v>
      </c>
      <c r="AJ25" s="623">
        <v>2213.4</v>
      </c>
      <c r="AK25" s="996">
        <v>3474.75</v>
      </c>
      <c r="AL25" s="1000">
        <v>1261.3499999999999</v>
      </c>
      <c r="AM25" s="549">
        <v>0.56986988343724576</v>
      </c>
      <c r="AN25" s="909">
        <v>0.3366664334409214</v>
      </c>
      <c r="AO25" s="908">
        <v>0.46823267515520167</v>
      </c>
      <c r="AP25" s="623">
        <v>596.91</v>
      </c>
      <c r="AQ25" s="624">
        <v>884.37</v>
      </c>
      <c r="AR25" s="1000">
        <v>287.46000000000004</v>
      </c>
      <c r="AS25" s="549">
        <v>0.48158013770920249</v>
      </c>
      <c r="AT25" s="909">
        <v>0.34374910018600952</v>
      </c>
      <c r="AU25" s="908">
        <v>0.45949414442031317</v>
      </c>
      <c r="AV25" s="623">
        <v>140.22</v>
      </c>
      <c r="AW25" s="996">
        <v>-76.48</v>
      </c>
      <c r="AX25" s="1000">
        <v>-216.7</v>
      </c>
      <c r="AY25" s="549">
        <v>-1.5454286121808585</v>
      </c>
      <c r="AZ25" s="909">
        <v>0.23490978539478313</v>
      </c>
      <c r="BA25" s="908">
        <v>-8.6479640874294703E-2</v>
      </c>
      <c r="BB25" s="623">
        <v>737.13</v>
      </c>
      <c r="BC25" s="624">
        <v>807.88</v>
      </c>
      <c r="BD25" s="1000">
        <v>70.75</v>
      </c>
      <c r="BE25" s="549">
        <v>9.5980356246523679E-2</v>
      </c>
      <c r="BF25" s="909">
        <v>0.43526758035086893</v>
      </c>
      <c r="BG25" s="908">
        <v>0.61108589755226772</v>
      </c>
      <c r="BH25" s="623">
        <v>737.13</v>
      </c>
      <c r="BI25" s="624">
        <v>765.65</v>
      </c>
      <c r="BJ25" s="1000">
        <v>28.519999999999982</v>
      </c>
      <c r="BK25" s="549">
        <v>3.8690597316619842E-2</v>
      </c>
      <c r="BL25" s="909">
        <v>0.78353901591249719</v>
      </c>
      <c r="BM25" s="908">
        <v>1.1096859283736973</v>
      </c>
      <c r="BN25" s="623">
        <v>1041.9100000000001</v>
      </c>
      <c r="BO25" s="624">
        <v>1362.76</v>
      </c>
      <c r="BP25" s="1000">
        <v>320.84999999999991</v>
      </c>
      <c r="BQ25" s="549">
        <v>0.30794406426658721</v>
      </c>
      <c r="BR25" s="909">
        <v>0.15847841495727408</v>
      </c>
      <c r="BS25" s="908">
        <v>0.18363587607583357</v>
      </c>
      <c r="BT25" s="623">
        <v>-245.96</v>
      </c>
      <c r="BU25" s="996">
        <v>11.32</v>
      </c>
      <c r="BV25" s="1000">
        <v>257.28000000000003</v>
      </c>
      <c r="BW25" s="549">
        <v>1.0460237436981623</v>
      </c>
      <c r="BX25" s="909">
        <v>-0.26144541173719399</v>
      </c>
      <c r="BY25" s="908">
        <v>1.6406510427989622E-2</v>
      </c>
      <c r="BZ25" s="623">
        <v>-121.41</v>
      </c>
      <c r="CA25" s="624">
        <v>-100.41</v>
      </c>
      <c r="CB25" s="1000">
        <v>21</v>
      </c>
      <c r="CC25" s="549">
        <v>0.1729676303434643</v>
      </c>
      <c r="CD25" s="909">
        <v>-0.12905386013584616</v>
      </c>
      <c r="CE25" s="908">
        <v>-0.14552806643767119</v>
      </c>
      <c r="CF25" s="623">
        <v>1103.03</v>
      </c>
      <c r="CG25" s="996">
        <v>1144.94</v>
      </c>
      <c r="CH25" s="1000">
        <v>41.910000000000082</v>
      </c>
      <c r="CI25" s="549">
        <v>3.7995340108609998E-2</v>
      </c>
      <c r="CJ25" s="909">
        <v>1.1724757379593311</v>
      </c>
      <c r="CK25" s="908">
        <v>1.6594054813977419</v>
      </c>
      <c r="CL25" s="623">
        <v>917.88</v>
      </c>
      <c r="CM25" s="624">
        <v>816.7</v>
      </c>
      <c r="CN25" s="1000">
        <v>-101.17999999999995</v>
      </c>
      <c r="CO25" s="549">
        <v>-0.11023227437137746</v>
      </c>
      <c r="CP25" s="909">
        <v>0.97566886699193212</v>
      </c>
      <c r="CQ25" s="908">
        <v>1.1836746525211241</v>
      </c>
      <c r="CR25" s="623">
        <v>30.86</v>
      </c>
      <c r="CS25" s="996">
        <v>17.73</v>
      </c>
      <c r="CT25" s="1000">
        <v>-13.129999999999999</v>
      </c>
      <c r="CU25" s="549">
        <v>-0.42546986390149055</v>
      </c>
      <c r="CV25" s="909">
        <v>3.2802916759675588E-2</v>
      </c>
      <c r="CW25" s="908">
        <v>2.5696769424757598E-2</v>
      </c>
      <c r="CX25" s="623">
        <v>-1480.77</v>
      </c>
      <c r="CY25" s="996">
        <v>-1965.96</v>
      </c>
      <c r="CZ25" s="1000">
        <v>-485.19000000000005</v>
      </c>
      <c r="DA25" s="549">
        <v>-0.3276606090074759</v>
      </c>
      <c r="DB25" s="909">
        <v>-0.22523066533220978</v>
      </c>
      <c r="DC25" s="908">
        <v>-0.26491883158446516</v>
      </c>
      <c r="DD25" s="909">
        <v>2.5739978953410505</v>
      </c>
      <c r="DE25" s="908">
        <v>3.8493412757076393</v>
      </c>
      <c r="DF25" s="1006"/>
      <c r="DG25" s="1003"/>
      <c r="DH25" s="999"/>
    </row>
    <row r="26" spans="1:112" s="1002" customFormat="1" ht="19.5" customHeight="1">
      <c r="A26" s="1007" t="s">
        <v>24</v>
      </c>
      <c r="B26" s="623">
        <v>2896.38</v>
      </c>
      <c r="C26" s="624">
        <v>6356.06</v>
      </c>
      <c r="D26" s="1000">
        <v>3459.6800000000003</v>
      </c>
      <c r="E26" s="525">
        <v>1.1944841491793206</v>
      </c>
      <c r="F26" s="623">
        <v>2397.83</v>
      </c>
      <c r="G26" s="996">
        <v>4628.29</v>
      </c>
      <c r="H26" s="1000">
        <v>2230.46</v>
      </c>
      <c r="I26" s="549">
        <v>0.93019938861387175</v>
      </c>
      <c r="J26" s="989">
        <v>0.82787134284865926</v>
      </c>
      <c r="K26" s="908">
        <v>0.72816965226885833</v>
      </c>
      <c r="L26" s="623">
        <v>1118.1400000000001</v>
      </c>
      <c r="M26" s="624">
        <v>451.33</v>
      </c>
      <c r="N26" s="1000">
        <v>-666.81000000000017</v>
      </c>
      <c r="O26" s="549">
        <v>-0.5963564491029747</v>
      </c>
      <c r="P26" s="989">
        <v>0.46631329160115609</v>
      </c>
      <c r="Q26" s="908">
        <v>9.7515497084236291E-2</v>
      </c>
      <c r="R26" s="623">
        <v>1279.69</v>
      </c>
      <c r="S26" s="996">
        <v>4176.97</v>
      </c>
      <c r="T26" s="1000">
        <v>2897.28</v>
      </c>
      <c r="U26" s="549">
        <v>2.2640483242035181</v>
      </c>
      <c r="V26" s="989">
        <v>0.53368670839884402</v>
      </c>
      <c r="W26" s="908">
        <v>0.9024866635409623</v>
      </c>
      <c r="X26" s="623">
        <v>0</v>
      </c>
      <c r="Y26" s="624">
        <v>0</v>
      </c>
      <c r="Z26" s="1000">
        <v>0</v>
      </c>
      <c r="AA26" s="549">
        <v>0</v>
      </c>
      <c r="AB26" s="909">
        <v>0</v>
      </c>
      <c r="AC26" s="908">
        <v>0</v>
      </c>
      <c r="AD26" s="623">
        <v>1279.69</v>
      </c>
      <c r="AE26" s="624">
        <v>4176.97</v>
      </c>
      <c r="AF26" s="1000">
        <v>2897.28</v>
      </c>
      <c r="AG26" s="549">
        <v>2.2640483242035181</v>
      </c>
      <c r="AH26" s="909">
        <v>0.53368670839884402</v>
      </c>
      <c r="AI26" s="908">
        <v>0.9024866635409623</v>
      </c>
      <c r="AJ26" s="623">
        <v>357.16</v>
      </c>
      <c r="AK26" s="996">
        <v>2689.47</v>
      </c>
      <c r="AL26" s="1000">
        <v>2332.31</v>
      </c>
      <c r="AM26" s="549">
        <v>6.5301545525814753</v>
      </c>
      <c r="AN26" s="909">
        <v>0.12331254876777219</v>
      </c>
      <c r="AO26" s="908">
        <v>0.42313477217018086</v>
      </c>
      <c r="AP26" s="623">
        <v>354.2</v>
      </c>
      <c r="AQ26" s="624">
        <v>2479.9299999999998</v>
      </c>
      <c r="AR26" s="1000">
        <v>2125.73</v>
      </c>
      <c r="AS26" s="549">
        <v>6.0014963297571997</v>
      </c>
      <c r="AT26" s="909">
        <v>0.14771689402501428</v>
      </c>
      <c r="AU26" s="908">
        <v>0.53581992485345553</v>
      </c>
      <c r="AV26" s="623">
        <v>96.47</v>
      </c>
      <c r="AW26" s="996">
        <v>837.88</v>
      </c>
      <c r="AX26" s="1000">
        <v>741.41</v>
      </c>
      <c r="AY26" s="549">
        <v>7.6853944231367262</v>
      </c>
      <c r="AZ26" s="909">
        <v>0.27236024844720497</v>
      </c>
      <c r="BA26" s="908">
        <v>0.33786437520413887</v>
      </c>
      <c r="BB26" s="623">
        <v>450.68</v>
      </c>
      <c r="BC26" s="624">
        <v>3317.81</v>
      </c>
      <c r="BD26" s="1000">
        <v>2867.13</v>
      </c>
      <c r="BE26" s="549">
        <v>6.361786633531552</v>
      </c>
      <c r="BF26" s="909">
        <v>0.35217904336206424</v>
      </c>
      <c r="BG26" s="908">
        <v>0.7943102296640866</v>
      </c>
      <c r="BH26" s="623">
        <v>450.68</v>
      </c>
      <c r="BI26" s="624">
        <v>3317.81</v>
      </c>
      <c r="BJ26" s="1000">
        <v>2867.13</v>
      </c>
      <c r="BK26" s="549">
        <v>6.361786633531552</v>
      </c>
      <c r="BL26" s="909">
        <v>0.35217904336206424</v>
      </c>
      <c r="BM26" s="908">
        <v>0.7943102296640866</v>
      </c>
      <c r="BN26" s="623">
        <v>73.67</v>
      </c>
      <c r="BO26" s="624">
        <v>282.58</v>
      </c>
      <c r="BP26" s="1000">
        <v>208.90999999999997</v>
      </c>
      <c r="BQ26" s="549">
        <v>2.8357540382788105</v>
      </c>
      <c r="BR26" s="909">
        <v>2.5435198420096811E-2</v>
      </c>
      <c r="BS26" s="908">
        <v>4.4458359423919847E-2</v>
      </c>
      <c r="BT26" s="623">
        <v>-82.39</v>
      </c>
      <c r="BU26" s="996">
        <v>-93.45</v>
      </c>
      <c r="BV26" s="1000">
        <v>-11.060000000000002</v>
      </c>
      <c r="BW26" s="549">
        <v>-0.13423959218351744</v>
      </c>
      <c r="BX26" s="909">
        <v>-6.4382780204580797E-2</v>
      </c>
      <c r="BY26" s="908">
        <v>-2.237267684469843E-2</v>
      </c>
      <c r="BZ26" s="623">
        <v>0</v>
      </c>
      <c r="CA26" s="624">
        <v>0</v>
      </c>
      <c r="CB26" s="1000">
        <v>0</v>
      </c>
      <c r="CC26" s="549">
        <v>0</v>
      </c>
      <c r="CD26" s="909">
        <v>0</v>
      </c>
      <c r="CE26" s="908">
        <v>0</v>
      </c>
      <c r="CF26" s="623">
        <v>117.07</v>
      </c>
      <c r="CG26" s="996">
        <v>166.95</v>
      </c>
      <c r="CH26" s="1000">
        <v>49.879999999999995</v>
      </c>
      <c r="CI26" s="549">
        <v>0.42606987272571967</v>
      </c>
      <c r="CJ26" s="909">
        <v>9.1483093561721976E-2</v>
      </c>
      <c r="CK26" s="908">
        <v>3.9969164250641009E-2</v>
      </c>
      <c r="CL26" s="623">
        <v>172.84</v>
      </c>
      <c r="CM26" s="624">
        <v>1552.43</v>
      </c>
      <c r="CN26" s="1000">
        <v>1379.5900000000001</v>
      </c>
      <c r="CO26" s="549">
        <v>7.9818907660263836</v>
      </c>
      <c r="CP26" s="909">
        <v>0.13506396080300698</v>
      </c>
      <c r="CQ26" s="908">
        <v>0.37166414889261834</v>
      </c>
      <c r="CR26" s="623">
        <v>4.45</v>
      </c>
      <c r="CS26" s="996">
        <v>0</v>
      </c>
      <c r="CT26" s="1000">
        <v>-4.45</v>
      </c>
      <c r="CU26" s="549">
        <v>-1</v>
      </c>
      <c r="CV26" s="909">
        <v>3.4774046839468934E-3</v>
      </c>
      <c r="CW26" s="908">
        <v>0</v>
      </c>
      <c r="CX26" s="623">
        <v>617.04</v>
      </c>
      <c r="CY26" s="996">
        <v>-766.77</v>
      </c>
      <c r="CZ26" s="1000">
        <v>-1383.81</v>
      </c>
      <c r="DA26" s="549">
        <v>-2.242658498638662</v>
      </c>
      <c r="DB26" s="909">
        <v>0.21303834441613323</v>
      </c>
      <c r="DC26" s="908">
        <v>-0.12063605441106597</v>
      </c>
      <c r="DD26" s="909">
        <v>0.51781290781361111</v>
      </c>
      <c r="DE26" s="908">
        <v>1.1835708659626474</v>
      </c>
      <c r="DF26" s="1006"/>
      <c r="DG26" s="1003"/>
      <c r="DH26" s="999"/>
    </row>
    <row r="27" spans="1:112" s="1002" customFormat="1" ht="19.5" customHeight="1">
      <c r="A27" s="1007" t="s">
        <v>57</v>
      </c>
      <c r="B27" s="623">
        <v>2574.34</v>
      </c>
      <c r="C27" s="624">
        <v>2845.96</v>
      </c>
      <c r="D27" s="1000">
        <v>271.61999999999989</v>
      </c>
      <c r="E27" s="525">
        <v>0.1055105386234918</v>
      </c>
      <c r="F27" s="623">
        <v>1332.35</v>
      </c>
      <c r="G27" s="996">
        <v>1777.49</v>
      </c>
      <c r="H27" s="1000">
        <v>445.1400000000001</v>
      </c>
      <c r="I27" s="549">
        <v>0.33410139978233955</v>
      </c>
      <c r="J27" s="989">
        <v>0.51755012935354294</v>
      </c>
      <c r="K27" s="908">
        <v>0.62456605152567146</v>
      </c>
      <c r="L27" s="623">
        <v>267.32</v>
      </c>
      <c r="M27" s="624">
        <v>29.89</v>
      </c>
      <c r="N27" s="1000">
        <v>-237.43</v>
      </c>
      <c r="O27" s="549">
        <v>-0.88818644321412543</v>
      </c>
      <c r="P27" s="989">
        <v>0.20063797050324617</v>
      </c>
      <c r="Q27" s="908">
        <v>1.6815847065243687E-2</v>
      </c>
      <c r="R27" s="623">
        <v>1065.04</v>
      </c>
      <c r="S27" s="996">
        <v>1747.6</v>
      </c>
      <c r="T27" s="1000">
        <v>682.56</v>
      </c>
      <c r="U27" s="549">
        <v>0.64087733794035906</v>
      </c>
      <c r="V27" s="989">
        <v>0.79936953503208619</v>
      </c>
      <c r="W27" s="908">
        <v>0.98318415293475625</v>
      </c>
      <c r="X27" s="623">
        <v>133.41999999999999</v>
      </c>
      <c r="Y27" s="624">
        <v>119.89</v>
      </c>
      <c r="Z27" s="1000">
        <v>-13.529999999999987</v>
      </c>
      <c r="AA27" s="549">
        <v>-0.10140908409533794</v>
      </c>
      <c r="AB27" s="909">
        <v>0.10013885240364769</v>
      </c>
      <c r="AC27" s="908">
        <v>6.7449043313886431E-2</v>
      </c>
      <c r="AD27" s="623">
        <v>931.61</v>
      </c>
      <c r="AE27" s="624">
        <v>1627.71</v>
      </c>
      <c r="AF27" s="1000">
        <v>696.1</v>
      </c>
      <c r="AG27" s="549">
        <v>0.74720108199783175</v>
      </c>
      <c r="AH27" s="909">
        <v>0.69922317709310622</v>
      </c>
      <c r="AI27" s="908">
        <v>0.9157351096208699</v>
      </c>
      <c r="AJ27" s="623">
        <v>514.46</v>
      </c>
      <c r="AK27" s="996">
        <v>1159.54</v>
      </c>
      <c r="AL27" s="1000">
        <v>645.07999999999993</v>
      </c>
      <c r="AM27" s="549">
        <v>1.2538972903627101</v>
      </c>
      <c r="AN27" s="909">
        <v>0.19984151277609019</v>
      </c>
      <c r="AO27" s="908">
        <v>0.40743369548412484</v>
      </c>
      <c r="AP27" s="623">
        <v>270.57</v>
      </c>
      <c r="AQ27" s="624">
        <v>758.33</v>
      </c>
      <c r="AR27" s="1000">
        <v>487.76000000000005</v>
      </c>
      <c r="AS27" s="549">
        <v>1.8027127915142109</v>
      </c>
      <c r="AT27" s="909">
        <v>0.2030772694862461</v>
      </c>
      <c r="AU27" s="908">
        <v>0.42662968568036952</v>
      </c>
      <c r="AV27" s="623">
        <v>-421.24</v>
      </c>
      <c r="AW27" s="996">
        <v>-159.66</v>
      </c>
      <c r="AX27" s="1000">
        <v>261.58000000000004</v>
      </c>
      <c r="AY27" s="549">
        <v>0.62097616560630531</v>
      </c>
      <c r="AZ27" s="909">
        <v>-1.5568614406623056</v>
      </c>
      <c r="BA27" s="908">
        <v>-0.21054158479817492</v>
      </c>
      <c r="BB27" s="623">
        <v>-150.66999999999999</v>
      </c>
      <c r="BC27" s="624">
        <v>598.66999999999996</v>
      </c>
      <c r="BD27" s="1000">
        <v>749.33999999999992</v>
      </c>
      <c r="BE27" s="549">
        <v>4.9733855445675976</v>
      </c>
      <c r="BF27" s="909">
        <v>-0.14146886501915421</v>
      </c>
      <c r="BG27" s="908">
        <v>0.34256694895857176</v>
      </c>
      <c r="BH27" s="623">
        <v>-150.66999999999999</v>
      </c>
      <c r="BI27" s="624">
        <v>598.66999999999996</v>
      </c>
      <c r="BJ27" s="1000">
        <v>749.33999999999992</v>
      </c>
      <c r="BK27" s="549">
        <v>4.9733855445675976</v>
      </c>
      <c r="BL27" s="909">
        <v>-0.16173076716651816</v>
      </c>
      <c r="BM27" s="908">
        <v>0.36779893224222987</v>
      </c>
      <c r="BN27" s="623">
        <v>842.81</v>
      </c>
      <c r="BO27" s="624">
        <v>699.17</v>
      </c>
      <c r="BP27" s="1000">
        <v>-143.63999999999999</v>
      </c>
      <c r="BQ27" s="549">
        <v>-0.17042987150128736</v>
      </c>
      <c r="BR27" s="909">
        <v>0.32738876760645441</v>
      </c>
      <c r="BS27" s="908">
        <v>0.24567105651520046</v>
      </c>
      <c r="BT27" s="623">
        <v>703.98</v>
      </c>
      <c r="BU27" s="996">
        <v>637.80999999999995</v>
      </c>
      <c r="BV27" s="1000">
        <v>-66.170000000000073</v>
      </c>
      <c r="BW27" s="549">
        <v>-9.3994147561010363E-2</v>
      </c>
      <c r="BX27" s="909">
        <v>0.75565955711080823</v>
      </c>
      <c r="BY27" s="908">
        <v>0.39184498467171669</v>
      </c>
      <c r="BZ27" s="623">
        <v>-2.97</v>
      </c>
      <c r="CA27" s="624">
        <v>-29.03</v>
      </c>
      <c r="CB27" s="1000">
        <v>-26.060000000000002</v>
      </c>
      <c r="CC27" s="549">
        <v>-8.7744107744107751</v>
      </c>
      <c r="CD27" s="909">
        <v>-3.1880293255761535E-3</v>
      </c>
      <c r="CE27" s="908">
        <v>-1.7834872305263223E-2</v>
      </c>
      <c r="CF27" s="623">
        <v>334.85</v>
      </c>
      <c r="CG27" s="996">
        <v>175.59</v>
      </c>
      <c r="CH27" s="1000">
        <v>-159.26000000000002</v>
      </c>
      <c r="CI27" s="549">
        <v>-0.47561594743915186</v>
      </c>
      <c r="CJ27" s="909">
        <v>0.35943152177413296</v>
      </c>
      <c r="CK27" s="908">
        <v>0.10787548150469063</v>
      </c>
      <c r="CL27" s="623">
        <v>835.95</v>
      </c>
      <c r="CM27" s="624">
        <v>399.2</v>
      </c>
      <c r="CN27" s="1000">
        <v>-436.75000000000006</v>
      </c>
      <c r="CO27" s="549">
        <v>-0.5224594772414618</v>
      </c>
      <c r="CP27" s="909">
        <v>0.89731754704221722</v>
      </c>
      <c r="CQ27" s="908">
        <v>0.24525253269931374</v>
      </c>
      <c r="CR27" s="623">
        <v>64.489999999999995</v>
      </c>
      <c r="CS27" s="996">
        <v>67.64</v>
      </c>
      <c r="CT27" s="1000">
        <v>3.1500000000000057</v>
      </c>
      <c r="CU27" s="549">
        <v>4.8844782136765484E-2</v>
      </c>
      <c r="CV27" s="909">
        <v>6.9224246197443134E-2</v>
      </c>
      <c r="CW27" s="908">
        <v>4.1555313907268493E-2</v>
      </c>
      <c r="CX27" s="623">
        <v>-854.02</v>
      </c>
      <c r="CY27" s="996">
        <v>-222.16</v>
      </c>
      <c r="CZ27" s="1000">
        <v>631.86</v>
      </c>
      <c r="DA27" s="549">
        <v>0.73986557691857335</v>
      </c>
      <c r="DB27" s="909">
        <v>-0.33174328177319234</v>
      </c>
      <c r="DC27" s="908">
        <v>-7.8061532839533931E-2</v>
      </c>
      <c r="DD27" s="909">
        <v>1.9167140756325072</v>
      </c>
      <c r="DE27" s="908">
        <v>1.1364862291194378</v>
      </c>
      <c r="DF27" s="1006"/>
      <c r="DG27" s="1003"/>
      <c r="DH27" s="999"/>
    </row>
    <row r="28" spans="1:112" s="1002" customFormat="1" ht="19.5" customHeight="1">
      <c r="A28" s="1007" t="s">
        <v>424</v>
      </c>
      <c r="B28" s="623">
        <v>963.78</v>
      </c>
      <c r="C28" s="624">
        <v>2684.19</v>
      </c>
      <c r="D28" s="1000">
        <v>1720.41</v>
      </c>
      <c r="E28" s="525">
        <v>1.7850650563406587</v>
      </c>
      <c r="F28" s="623">
        <v>168.29</v>
      </c>
      <c r="G28" s="996">
        <v>458.94</v>
      </c>
      <c r="H28" s="1000">
        <v>290.64999999999998</v>
      </c>
      <c r="I28" s="549">
        <v>1.7270782577693267</v>
      </c>
      <c r="J28" s="989">
        <v>0.17461453858764447</v>
      </c>
      <c r="K28" s="908">
        <v>0.17097895454494652</v>
      </c>
      <c r="L28" s="623">
        <v>101.69</v>
      </c>
      <c r="M28" s="624">
        <v>192.35</v>
      </c>
      <c r="N28" s="1000">
        <v>90.66</v>
      </c>
      <c r="O28" s="549">
        <v>0.89153309076605369</v>
      </c>
      <c r="P28" s="989">
        <v>0.60425456057995131</v>
      </c>
      <c r="Q28" s="908">
        <v>0.41911796749030372</v>
      </c>
      <c r="R28" s="623">
        <v>66.599999999999994</v>
      </c>
      <c r="S28" s="996">
        <v>266.58999999999997</v>
      </c>
      <c r="T28" s="1000">
        <v>199.98999999999998</v>
      </c>
      <c r="U28" s="549">
        <v>3.0028528528528526</v>
      </c>
      <c r="V28" s="989">
        <v>0.39574543942004869</v>
      </c>
      <c r="W28" s="908">
        <v>0.58088203250969617</v>
      </c>
      <c r="X28" s="623">
        <v>35.43</v>
      </c>
      <c r="Y28" s="624">
        <v>34.08</v>
      </c>
      <c r="Z28" s="1000">
        <v>-1.3500000000000014</v>
      </c>
      <c r="AA28" s="549">
        <v>-3.8103302286198175E-2</v>
      </c>
      <c r="AB28" s="909">
        <v>0.2105294432230079</v>
      </c>
      <c r="AC28" s="908">
        <v>7.4258072950712503E-2</v>
      </c>
      <c r="AD28" s="623">
        <v>31.18</v>
      </c>
      <c r="AE28" s="624">
        <v>232.51</v>
      </c>
      <c r="AF28" s="1000">
        <v>201.32999999999998</v>
      </c>
      <c r="AG28" s="549">
        <v>6.4570237331622833</v>
      </c>
      <c r="AH28" s="909">
        <v>0.18527541743419099</v>
      </c>
      <c r="AI28" s="908">
        <v>0.50662395955898376</v>
      </c>
      <c r="AJ28" s="623">
        <v>0</v>
      </c>
      <c r="AK28" s="996">
        <v>55.81</v>
      </c>
      <c r="AL28" s="1000">
        <v>55.81</v>
      </c>
      <c r="AM28" s="549" t="s">
        <v>583</v>
      </c>
      <c r="AN28" s="909">
        <v>0</v>
      </c>
      <c r="AO28" s="908">
        <v>2.0792119782876772E-2</v>
      </c>
      <c r="AP28" s="623">
        <v>0</v>
      </c>
      <c r="AQ28" s="624">
        <v>55.81</v>
      </c>
      <c r="AR28" s="1000">
        <v>55.81</v>
      </c>
      <c r="AS28" s="549" t="s">
        <v>583</v>
      </c>
      <c r="AT28" s="909">
        <v>0</v>
      </c>
      <c r="AU28" s="908">
        <v>0.12160631019305357</v>
      </c>
      <c r="AV28" s="623">
        <v>21.41</v>
      </c>
      <c r="AW28" s="996">
        <v>74.44</v>
      </c>
      <c r="AX28" s="1000">
        <v>53.03</v>
      </c>
      <c r="AY28" s="549">
        <v>2.4768799626342832</v>
      </c>
      <c r="AZ28" s="909" t="s">
        <v>193</v>
      </c>
      <c r="BA28" s="908">
        <v>1.333811144956101</v>
      </c>
      <c r="BB28" s="623">
        <v>21.41</v>
      </c>
      <c r="BC28" s="624">
        <v>130.24</v>
      </c>
      <c r="BD28" s="1000">
        <v>108.83000000000001</v>
      </c>
      <c r="BE28" s="549">
        <v>5.0831387202241949</v>
      </c>
      <c r="BF28" s="909">
        <v>0.32147147147147148</v>
      </c>
      <c r="BG28" s="908">
        <v>0.48854045538092211</v>
      </c>
      <c r="BH28" s="623">
        <v>21.41</v>
      </c>
      <c r="BI28" s="624">
        <v>85.04</v>
      </c>
      <c r="BJ28" s="1000">
        <v>63.63000000000001</v>
      </c>
      <c r="BK28" s="549">
        <v>2.9719757122839798</v>
      </c>
      <c r="BL28" s="909">
        <v>0.68665811417575373</v>
      </c>
      <c r="BM28" s="908">
        <v>0.36574770977592364</v>
      </c>
      <c r="BN28" s="623">
        <v>126.17</v>
      </c>
      <c r="BO28" s="624">
        <v>409.12</v>
      </c>
      <c r="BP28" s="1000">
        <v>282.95</v>
      </c>
      <c r="BQ28" s="549">
        <v>2.242609178093049</v>
      </c>
      <c r="BR28" s="909">
        <v>0.13091161883417379</v>
      </c>
      <c r="BS28" s="908">
        <v>0.15241842045458778</v>
      </c>
      <c r="BT28" s="623">
        <v>-109.8</v>
      </c>
      <c r="BU28" s="996">
        <v>-430.92</v>
      </c>
      <c r="BV28" s="1000">
        <v>-321.12</v>
      </c>
      <c r="BW28" s="549">
        <v>-2.9245901639344263</v>
      </c>
      <c r="BX28" s="909">
        <v>-3.5214881334188584</v>
      </c>
      <c r="BY28" s="908">
        <v>-1.8533396413057504</v>
      </c>
      <c r="BZ28" s="623">
        <v>0</v>
      </c>
      <c r="CA28" s="624">
        <v>0</v>
      </c>
      <c r="CB28" s="1000">
        <v>0</v>
      </c>
      <c r="CC28" s="549">
        <v>0</v>
      </c>
      <c r="CD28" s="909">
        <v>0</v>
      </c>
      <c r="CE28" s="908">
        <v>0</v>
      </c>
      <c r="CF28" s="623">
        <v>261.05</v>
      </c>
      <c r="CG28" s="996">
        <v>526.41999999999996</v>
      </c>
      <c r="CH28" s="1000">
        <v>265.36999999999995</v>
      </c>
      <c r="CI28" s="549">
        <v>1.0165485539168739</v>
      </c>
      <c r="CJ28" s="909">
        <v>8.3723540731237982</v>
      </c>
      <c r="CK28" s="908">
        <v>2.264074663455335</v>
      </c>
      <c r="CL28" s="623">
        <v>237.73</v>
      </c>
      <c r="CM28" s="624">
        <v>376.09</v>
      </c>
      <c r="CN28" s="1000">
        <v>138.35999999999999</v>
      </c>
      <c r="CO28" s="549">
        <v>0.58200479535607619</v>
      </c>
      <c r="CP28" s="909">
        <v>7.6244387427838358</v>
      </c>
      <c r="CQ28" s="908">
        <v>1.6175218270181928</v>
      </c>
      <c r="CR28" s="623">
        <v>0</v>
      </c>
      <c r="CS28" s="996">
        <v>0</v>
      </c>
      <c r="CT28" s="1000">
        <v>0</v>
      </c>
      <c r="CU28" s="549">
        <v>0</v>
      </c>
      <c r="CV28" s="909">
        <v>0</v>
      </c>
      <c r="CW28" s="908">
        <v>0</v>
      </c>
      <c r="CX28" s="623">
        <v>-379.22</v>
      </c>
      <c r="CY28" s="996">
        <v>-324.12</v>
      </c>
      <c r="CZ28" s="1000">
        <v>55.100000000000023</v>
      </c>
      <c r="DA28" s="549">
        <v>0.14529824376351463</v>
      </c>
      <c r="DB28" s="909">
        <v>-0.39347153914793837</v>
      </c>
      <c r="DC28" s="908">
        <v>-0.12075151162920658</v>
      </c>
      <c r="DD28" s="909">
        <v>13.161962796664529</v>
      </c>
      <c r="DE28" s="908">
        <v>2.3940045589437013</v>
      </c>
      <c r="DF28" s="1006"/>
      <c r="DG28" s="1003"/>
      <c r="DH28" s="999"/>
    </row>
    <row r="29" spans="1:112" s="1002" customFormat="1" ht="19.5" customHeight="1">
      <c r="A29" s="1279" t="s">
        <v>572</v>
      </c>
      <c r="B29" s="623">
        <v>0</v>
      </c>
      <c r="C29" s="624">
        <v>2145.98</v>
      </c>
      <c r="D29" s="1000">
        <v>2145.98</v>
      </c>
      <c r="E29" s="525" t="s">
        <v>583</v>
      </c>
      <c r="F29" s="623">
        <v>0</v>
      </c>
      <c r="G29" s="996">
        <v>9.75</v>
      </c>
      <c r="H29" s="1000">
        <v>9.75</v>
      </c>
      <c r="I29" s="549" t="s">
        <v>583</v>
      </c>
      <c r="J29" s="989" t="s">
        <v>193</v>
      </c>
      <c r="K29" s="908">
        <v>4.5433787826540785E-3</v>
      </c>
      <c r="L29" s="623">
        <v>0</v>
      </c>
      <c r="M29" s="624">
        <v>5.79</v>
      </c>
      <c r="N29" s="1000">
        <v>5.79</v>
      </c>
      <c r="O29" s="549" t="s">
        <v>583</v>
      </c>
      <c r="P29" s="989" t="s">
        <v>193</v>
      </c>
      <c r="Q29" s="908">
        <v>0.5938461538461538</v>
      </c>
      <c r="R29" s="623">
        <v>0</v>
      </c>
      <c r="S29" s="996">
        <v>3.96</v>
      </c>
      <c r="T29" s="1000">
        <v>3.96</v>
      </c>
      <c r="U29" s="549" t="s">
        <v>583</v>
      </c>
      <c r="V29" s="989" t="s">
        <v>193</v>
      </c>
      <c r="W29" s="908">
        <v>0.40615384615384614</v>
      </c>
      <c r="X29" s="623">
        <v>0</v>
      </c>
      <c r="Y29" s="624">
        <v>0</v>
      </c>
      <c r="Z29" s="1000">
        <v>0</v>
      </c>
      <c r="AA29" s="549">
        <v>0</v>
      </c>
      <c r="AB29" s="909" t="s">
        <v>193</v>
      </c>
      <c r="AC29" s="908">
        <v>0</v>
      </c>
      <c r="AD29" s="623">
        <v>0</v>
      </c>
      <c r="AE29" s="624">
        <v>3.96</v>
      </c>
      <c r="AF29" s="1000">
        <v>3.96</v>
      </c>
      <c r="AG29" s="549" t="s">
        <v>583</v>
      </c>
      <c r="AH29" s="909" t="s">
        <v>193</v>
      </c>
      <c r="AI29" s="908">
        <v>0.40615384615384614</v>
      </c>
      <c r="AJ29" s="623">
        <v>0</v>
      </c>
      <c r="AK29" s="996">
        <v>0</v>
      </c>
      <c r="AL29" s="1000">
        <v>0</v>
      </c>
      <c r="AM29" s="549">
        <v>0</v>
      </c>
      <c r="AN29" s="909" t="s">
        <v>193</v>
      </c>
      <c r="AO29" s="908">
        <v>0</v>
      </c>
      <c r="AP29" s="623">
        <v>0</v>
      </c>
      <c r="AQ29" s="624">
        <v>0</v>
      </c>
      <c r="AR29" s="1000">
        <v>0</v>
      </c>
      <c r="AS29" s="549">
        <v>0</v>
      </c>
      <c r="AT29" s="909" t="s">
        <v>193</v>
      </c>
      <c r="AU29" s="908">
        <v>0</v>
      </c>
      <c r="AV29" s="623">
        <v>0</v>
      </c>
      <c r="AW29" s="996">
        <v>15.85</v>
      </c>
      <c r="AX29" s="1000">
        <v>15.85</v>
      </c>
      <c r="AY29" s="549" t="s">
        <v>583</v>
      </c>
      <c r="AZ29" s="909" t="s">
        <v>193</v>
      </c>
      <c r="BA29" s="908" t="s">
        <v>193</v>
      </c>
      <c r="BB29" s="623">
        <v>0</v>
      </c>
      <c r="BC29" s="624">
        <v>15.85</v>
      </c>
      <c r="BD29" s="1000">
        <v>15.85</v>
      </c>
      <c r="BE29" s="549" t="s">
        <v>583</v>
      </c>
      <c r="BF29" s="909" t="s">
        <v>193</v>
      </c>
      <c r="BG29" s="908">
        <v>4.0025252525252526</v>
      </c>
      <c r="BH29" s="623">
        <v>0</v>
      </c>
      <c r="BI29" s="624">
        <v>15.85</v>
      </c>
      <c r="BJ29" s="1000">
        <v>15.85</v>
      </c>
      <c r="BK29" s="549" t="s">
        <v>583</v>
      </c>
      <c r="BL29" s="909" t="s">
        <v>193</v>
      </c>
      <c r="BM29" s="908">
        <v>4.0025252525252526</v>
      </c>
      <c r="BN29" s="623">
        <v>0</v>
      </c>
      <c r="BO29" s="624">
        <v>278.69</v>
      </c>
      <c r="BP29" s="1000">
        <v>278.69</v>
      </c>
      <c r="BQ29" s="549" t="s">
        <v>583</v>
      </c>
      <c r="BR29" s="909" t="s">
        <v>193</v>
      </c>
      <c r="BS29" s="908">
        <v>0.12986607517311438</v>
      </c>
      <c r="BT29" s="623">
        <v>0</v>
      </c>
      <c r="BU29" s="996">
        <v>-531.05999999999995</v>
      </c>
      <c r="BV29" s="1000">
        <v>-531.05999999999995</v>
      </c>
      <c r="BW29" s="549" t="s">
        <v>583</v>
      </c>
      <c r="BX29" s="909" t="s">
        <v>193</v>
      </c>
      <c r="BY29" s="908">
        <v>-134.10606060606059</v>
      </c>
      <c r="BZ29" s="623">
        <v>0</v>
      </c>
      <c r="CA29" s="624">
        <v>0</v>
      </c>
      <c r="CB29" s="1000">
        <v>0</v>
      </c>
      <c r="CC29" s="549">
        <v>0</v>
      </c>
      <c r="CD29" s="909" t="s">
        <v>193</v>
      </c>
      <c r="CE29" s="908">
        <v>0</v>
      </c>
      <c r="CF29" s="623">
        <v>0</v>
      </c>
      <c r="CG29" s="996">
        <v>900.98</v>
      </c>
      <c r="CH29" s="1000">
        <v>900.98</v>
      </c>
      <c r="CI29" s="549" t="s">
        <v>583</v>
      </c>
      <c r="CJ29" s="909" t="s">
        <v>193</v>
      </c>
      <c r="CK29" s="908">
        <v>227.52020202020202</v>
      </c>
      <c r="CL29" s="623">
        <v>0</v>
      </c>
      <c r="CM29" s="624">
        <v>1208.8599999999999</v>
      </c>
      <c r="CN29" s="1000">
        <v>1208.8599999999999</v>
      </c>
      <c r="CO29" s="549" t="s">
        <v>583</v>
      </c>
      <c r="CP29" s="909" t="s">
        <v>193</v>
      </c>
      <c r="CQ29" s="908">
        <v>305.26767676767673</v>
      </c>
      <c r="CR29" s="623">
        <v>0</v>
      </c>
      <c r="CS29" s="996">
        <v>16.98</v>
      </c>
      <c r="CT29" s="1000">
        <v>16.98</v>
      </c>
      <c r="CU29" s="549" t="s">
        <v>583</v>
      </c>
      <c r="CV29" s="909" t="s">
        <v>193</v>
      </c>
      <c r="CW29" s="908">
        <v>4.2878787878787881</v>
      </c>
      <c r="CX29" s="623">
        <v>0</v>
      </c>
      <c r="CY29" s="996">
        <v>-1607.65</v>
      </c>
      <c r="CZ29" s="1000">
        <v>-1607.65</v>
      </c>
      <c r="DA29" s="549" t="s">
        <v>583</v>
      </c>
      <c r="DB29" s="909" t="s">
        <v>193</v>
      </c>
      <c r="DC29" s="908">
        <v>-0.74914491281372619</v>
      </c>
      <c r="DD29" s="909" t="s">
        <v>587</v>
      </c>
      <c r="DE29" s="908">
        <v>406.97222222222223</v>
      </c>
      <c r="DF29" s="1006"/>
      <c r="DG29" s="1003"/>
      <c r="DH29" s="999"/>
    </row>
    <row r="30" spans="1:112" s="1002" customFormat="1" ht="19.5" customHeight="1">
      <c r="A30" s="1007" t="s">
        <v>194</v>
      </c>
      <c r="B30" s="623">
        <v>49196.03</v>
      </c>
      <c r="C30" s="624">
        <v>0</v>
      </c>
      <c r="D30" s="1000">
        <v>-49196.03</v>
      </c>
      <c r="E30" s="525">
        <v>-1</v>
      </c>
      <c r="F30" s="623">
        <v>7001.67</v>
      </c>
      <c r="G30" s="996">
        <v>0</v>
      </c>
      <c r="H30" s="1000">
        <v>-7001.67</v>
      </c>
      <c r="I30" s="549">
        <v>-1</v>
      </c>
      <c r="J30" s="989">
        <v>0.14232184995415281</v>
      </c>
      <c r="K30" s="908" t="s">
        <v>193</v>
      </c>
      <c r="L30" s="623">
        <v>1255.03</v>
      </c>
      <c r="M30" s="624">
        <v>0</v>
      </c>
      <c r="N30" s="1000">
        <v>-1255.03</v>
      </c>
      <c r="O30" s="549">
        <v>-1</v>
      </c>
      <c r="P30" s="989">
        <v>0.17924723673066567</v>
      </c>
      <c r="Q30" s="908" t="s">
        <v>193</v>
      </c>
      <c r="R30" s="623">
        <v>5746.63</v>
      </c>
      <c r="S30" s="996">
        <v>0</v>
      </c>
      <c r="T30" s="1000">
        <v>-5746.63</v>
      </c>
      <c r="U30" s="549">
        <v>-1</v>
      </c>
      <c r="V30" s="989">
        <v>0.82075133503864084</v>
      </c>
      <c r="W30" s="908" t="s">
        <v>193</v>
      </c>
      <c r="X30" s="623">
        <v>2861.5</v>
      </c>
      <c r="Y30" s="624">
        <v>0</v>
      </c>
      <c r="Z30" s="1000">
        <v>-2861.5</v>
      </c>
      <c r="AA30" s="549">
        <v>-1</v>
      </c>
      <c r="AB30" s="909">
        <v>0.40868821295490931</v>
      </c>
      <c r="AC30" s="908" t="s">
        <v>193</v>
      </c>
      <c r="AD30" s="623">
        <v>2885.14</v>
      </c>
      <c r="AE30" s="624">
        <v>0</v>
      </c>
      <c r="AF30" s="1000">
        <v>-2885.14</v>
      </c>
      <c r="AG30" s="549">
        <v>-1</v>
      </c>
      <c r="AH30" s="909">
        <v>0.41206455031442496</v>
      </c>
      <c r="AI30" s="908" t="s">
        <v>193</v>
      </c>
      <c r="AJ30" s="623">
        <v>7482.32</v>
      </c>
      <c r="AK30" s="996">
        <v>0</v>
      </c>
      <c r="AL30" s="1000">
        <v>-7482.32</v>
      </c>
      <c r="AM30" s="549">
        <v>-1</v>
      </c>
      <c r="AN30" s="909">
        <v>0.15209194725671971</v>
      </c>
      <c r="AO30" s="908" t="s">
        <v>193</v>
      </c>
      <c r="AP30" s="623">
        <v>545.16</v>
      </c>
      <c r="AQ30" s="624">
        <v>0</v>
      </c>
      <c r="AR30" s="1000">
        <v>-545.16</v>
      </c>
      <c r="AS30" s="549">
        <v>-1</v>
      </c>
      <c r="AT30" s="909">
        <v>7.7861424488729111E-2</v>
      </c>
      <c r="AU30" s="908" t="s">
        <v>193</v>
      </c>
      <c r="AV30" s="623">
        <v>346.79</v>
      </c>
      <c r="AW30" s="996">
        <v>0</v>
      </c>
      <c r="AX30" s="1000">
        <v>-346.79</v>
      </c>
      <c r="AY30" s="549">
        <v>-1</v>
      </c>
      <c r="AZ30" s="909">
        <v>0.63612517426076753</v>
      </c>
      <c r="BA30" s="908" t="s">
        <v>193</v>
      </c>
      <c r="BB30" s="623">
        <v>891.95</v>
      </c>
      <c r="BC30" s="624">
        <v>0</v>
      </c>
      <c r="BD30" s="1000">
        <v>-891.95</v>
      </c>
      <c r="BE30" s="549">
        <v>-1</v>
      </c>
      <c r="BF30" s="909">
        <v>0.1552127072736543</v>
      </c>
      <c r="BG30" s="908" t="s">
        <v>193</v>
      </c>
      <c r="BH30" s="623">
        <v>891.95</v>
      </c>
      <c r="BI30" s="624">
        <v>0</v>
      </c>
      <c r="BJ30" s="1000">
        <v>-891.95</v>
      </c>
      <c r="BK30" s="549">
        <v>-1</v>
      </c>
      <c r="BL30" s="909">
        <v>0.30915310868796664</v>
      </c>
      <c r="BM30" s="908" t="s">
        <v>193</v>
      </c>
      <c r="BN30" s="623">
        <v>3035.49</v>
      </c>
      <c r="BO30" s="624">
        <v>0</v>
      </c>
      <c r="BP30" s="1000">
        <v>-3035.49</v>
      </c>
      <c r="BQ30" s="549">
        <v>-1</v>
      </c>
      <c r="BR30" s="909">
        <v>6.1701930013458403E-2</v>
      </c>
      <c r="BS30" s="908" t="s">
        <v>193</v>
      </c>
      <c r="BT30" s="623">
        <v>76.27</v>
      </c>
      <c r="BU30" s="996">
        <v>0</v>
      </c>
      <c r="BV30" s="1000">
        <v>-76.27</v>
      </c>
      <c r="BW30" s="549">
        <v>-1</v>
      </c>
      <c r="BX30" s="909">
        <v>2.6435458937867834E-2</v>
      </c>
      <c r="BY30" s="908" t="s">
        <v>193</v>
      </c>
      <c r="BZ30" s="623">
        <v>-418.96</v>
      </c>
      <c r="CA30" s="624">
        <v>0</v>
      </c>
      <c r="CB30" s="1000">
        <v>418.96</v>
      </c>
      <c r="CC30" s="549">
        <v>1</v>
      </c>
      <c r="CD30" s="909">
        <v>-0.14521305725198777</v>
      </c>
      <c r="CE30" s="908" t="s">
        <v>193</v>
      </c>
      <c r="CF30" s="623">
        <v>2680.46</v>
      </c>
      <c r="CG30" s="996">
        <v>0</v>
      </c>
      <c r="CH30" s="1000">
        <v>-2680.46</v>
      </c>
      <c r="CI30" s="549">
        <v>-1</v>
      </c>
      <c r="CJ30" s="909">
        <v>0.92905716880290046</v>
      </c>
      <c r="CK30" s="908" t="s">
        <v>193</v>
      </c>
      <c r="CL30" s="623">
        <v>3247.44</v>
      </c>
      <c r="CM30" s="624">
        <v>0</v>
      </c>
      <c r="CN30" s="1000">
        <v>-3247.44</v>
      </c>
      <c r="CO30" s="549">
        <v>-1</v>
      </c>
      <c r="CP30" s="909">
        <v>1.125574495518415</v>
      </c>
      <c r="CQ30" s="908" t="s">
        <v>193</v>
      </c>
      <c r="CR30" s="623">
        <v>24.44</v>
      </c>
      <c r="CS30" s="996">
        <v>0</v>
      </c>
      <c r="CT30" s="1000">
        <v>-24.44</v>
      </c>
      <c r="CU30" s="549">
        <v>-1</v>
      </c>
      <c r="CV30" s="909">
        <v>8.470992742119968E-3</v>
      </c>
      <c r="CW30" s="908" t="s">
        <v>193</v>
      </c>
      <c r="CX30" s="623">
        <v>-3616.46</v>
      </c>
      <c r="CY30" s="996">
        <v>0</v>
      </c>
      <c r="CZ30" s="1000">
        <v>3616.46</v>
      </c>
      <c r="DA30" s="549">
        <v>1</v>
      </c>
      <c r="DB30" s="909">
        <v>-7.3511216250579575E-2</v>
      </c>
      <c r="DC30" s="908" t="s">
        <v>193</v>
      </c>
      <c r="DD30" s="909">
        <v>2.2534747014009722</v>
      </c>
      <c r="DE30" s="908" t="s">
        <v>587</v>
      </c>
      <c r="DF30" s="1006"/>
      <c r="DG30" s="1003"/>
      <c r="DH30" s="999"/>
    </row>
    <row r="31" spans="1:112" s="1002" customFormat="1" ht="19.5" customHeight="1" thickBot="1">
      <c r="A31" s="1007" t="s">
        <v>14</v>
      </c>
      <c r="B31" s="623">
        <v>12042.41</v>
      </c>
      <c r="C31" s="624">
        <v>0</v>
      </c>
      <c r="D31" s="1000">
        <v>-12042.41</v>
      </c>
      <c r="E31" s="525">
        <v>-1</v>
      </c>
      <c r="F31" s="623">
        <v>8588.18</v>
      </c>
      <c r="G31" s="996">
        <v>0</v>
      </c>
      <c r="H31" s="1000">
        <v>-8588.18</v>
      </c>
      <c r="I31" s="549">
        <v>-1</v>
      </c>
      <c r="J31" s="989">
        <v>0.71316123599844217</v>
      </c>
      <c r="K31" s="908" t="s">
        <v>193</v>
      </c>
      <c r="L31" s="623">
        <v>3880.37</v>
      </c>
      <c r="M31" s="624">
        <v>0</v>
      </c>
      <c r="N31" s="1000">
        <v>-3880.37</v>
      </c>
      <c r="O31" s="549">
        <v>-1</v>
      </c>
      <c r="P31" s="989">
        <v>0.45182681313153655</v>
      </c>
      <c r="Q31" s="908" t="s">
        <v>193</v>
      </c>
      <c r="R31" s="623">
        <v>4707.82</v>
      </c>
      <c r="S31" s="996">
        <v>0</v>
      </c>
      <c r="T31" s="1000">
        <v>-4707.82</v>
      </c>
      <c r="U31" s="549">
        <v>-1</v>
      </c>
      <c r="V31" s="989">
        <v>0.54817435125952174</v>
      </c>
      <c r="W31" s="908" t="s">
        <v>193</v>
      </c>
      <c r="X31" s="623">
        <v>4223.26</v>
      </c>
      <c r="Y31" s="624">
        <v>0</v>
      </c>
      <c r="Z31" s="1000">
        <v>-4223.26</v>
      </c>
      <c r="AA31" s="549">
        <v>-1</v>
      </c>
      <c r="AB31" s="909">
        <v>0.49175261813329485</v>
      </c>
      <c r="AC31" s="908" t="s">
        <v>193</v>
      </c>
      <c r="AD31" s="623">
        <v>484.56</v>
      </c>
      <c r="AE31" s="624">
        <v>0</v>
      </c>
      <c r="AF31" s="1000">
        <v>-484.56</v>
      </c>
      <c r="AG31" s="549">
        <v>-1</v>
      </c>
      <c r="AH31" s="909">
        <v>5.6421733126226975E-2</v>
      </c>
      <c r="AI31" s="908" t="s">
        <v>193</v>
      </c>
      <c r="AJ31" s="623">
        <v>1365.23</v>
      </c>
      <c r="AK31" s="996">
        <v>0</v>
      </c>
      <c r="AL31" s="1000">
        <v>-1365.23</v>
      </c>
      <c r="AM31" s="549">
        <v>-1</v>
      </c>
      <c r="AN31" s="909">
        <v>0.1133685034806156</v>
      </c>
      <c r="AO31" s="908" t="s">
        <v>193</v>
      </c>
      <c r="AP31" s="623">
        <v>867.91</v>
      </c>
      <c r="AQ31" s="624">
        <v>0</v>
      </c>
      <c r="AR31" s="1000">
        <v>-867.91</v>
      </c>
      <c r="AS31" s="549">
        <v>-1</v>
      </c>
      <c r="AT31" s="909">
        <v>0.10105866435030471</v>
      </c>
      <c r="AU31" s="908" t="s">
        <v>193</v>
      </c>
      <c r="AV31" s="623">
        <v>217.95</v>
      </c>
      <c r="AW31" s="996">
        <v>0</v>
      </c>
      <c r="AX31" s="1000">
        <v>-217.95</v>
      </c>
      <c r="AY31" s="549">
        <v>-1</v>
      </c>
      <c r="AZ31" s="909">
        <v>0.25112050788676243</v>
      </c>
      <c r="BA31" s="908" t="s">
        <v>193</v>
      </c>
      <c r="BB31" s="623">
        <v>1085.8599999999999</v>
      </c>
      <c r="BC31" s="624">
        <v>0</v>
      </c>
      <c r="BD31" s="1000">
        <v>-1085.8599999999999</v>
      </c>
      <c r="BE31" s="549">
        <v>-1</v>
      </c>
      <c r="BF31" s="909">
        <v>0.23065027974731403</v>
      </c>
      <c r="BG31" s="908" t="s">
        <v>193</v>
      </c>
      <c r="BH31" s="623">
        <v>1084.72</v>
      </c>
      <c r="BI31" s="624">
        <v>0</v>
      </c>
      <c r="BJ31" s="1000">
        <v>-1084.72</v>
      </c>
      <c r="BK31" s="549">
        <v>-1</v>
      </c>
      <c r="BL31" s="909">
        <v>2.2385669473336636</v>
      </c>
      <c r="BM31" s="908" t="s">
        <v>193</v>
      </c>
      <c r="BN31" s="623">
        <v>668.91</v>
      </c>
      <c r="BO31" s="624">
        <v>0</v>
      </c>
      <c r="BP31" s="1000">
        <v>-668.91</v>
      </c>
      <c r="BQ31" s="549">
        <v>-1</v>
      </c>
      <c r="BR31" s="909">
        <v>5.5546190505056707E-2</v>
      </c>
      <c r="BS31" s="908" t="s">
        <v>193</v>
      </c>
      <c r="BT31" s="623">
        <v>-837.25</v>
      </c>
      <c r="BU31" s="996">
        <v>0</v>
      </c>
      <c r="BV31" s="1000">
        <v>837.25</v>
      </c>
      <c r="BW31" s="549">
        <v>1</v>
      </c>
      <c r="BX31" s="909">
        <v>-1.7278561994386661</v>
      </c>
      <c r="BY31" s="908" t="s">
        <v>193</v>
      </c>
      <c r="BZ31" s="623">
        <v>-41.51</v>
      </c>
      <c r="CA31" s="624">
        <v>0</v>
      </c>
      <c r="CB31" s="1000">
        <v>41.51</v>
      </c>
      <c r="CC31" s="549">
        <v>1</v>
      </c>
      <c r="CD31" s="909">
        <v>-8.5665345880799076E-2</v>
      </c>
      <c r="CE31" s="908" t="s">
        <v>193</v>
      </c>
      <c r="CF31" s="623">
        <v>352.87</v>
      </c>
      <c r="CG31" s="996">
        <v>0</v>
      </c>
      <c r="CH31" s="1000">
        <v>-352.87</v>
      </c>
      <c r="CI31" s="549">
        <v>-1</v>
      </c>
      <c r="CJ31" s="909">
        <v>0.728227670463926</v>
      </c>
      <c r="CK31" s="908" t="s">
        <v>193</v>
      </c>
      <c r="CL31" s="623">
        <v>1071.17</v>
      </c>
      <c r="CM31" s="624">
        <v>0</v>
      </c>
      <c r="CN31" s="1000">
        <v>-1071.17</v>
      </c>
      <c r="CO31" s="549">
        <v>-1</v>
      </c>
      <c r="CP31" s="909">
        <v>2.2106034340432559</v>
      </c>
      <c r="CQ31" s="908" t="s">
        <v>193</v>
      </c>
      <c r="CR31" s="623">
        <v>1.67</v>
      </c>
      <c r="CS31" s="996">
        <v>0</v>
      </c>
      <c r="CT31" s="1000">
        <v>-1.67</v>
      </c>
      <c r="CU31" s="549">
        <v>-1</v>
      </c>
      <c r="CV31" s="909">
        <v>3.4464256232458312E-3</v>
      </c>
      <c r="CW31" s="908" t="s">
        <v>193</v>
      </c>
      <c r="CX31" s="623">
        <v>-1147.0999999999999</v>
      </c>
      <c r="CY31" s="996">
        <v>0</v>
      </c>
      <c r="CZ31" s="1000">
        <v>1147.0999999999999</v>
      </c>
      <c r="DA31" s="549">
        <v>1</v>
      </c>
      <c r="DB31" s="909">
        <v>-9.5255019551734238E-2</v>
      </c>
      <c r="DC31" s="908" t="s">
        <v>193</v>
      </c>
      <c r="DD31" s="909">
        <v>3.367302294865445</v>
      </c>
      <c r="DE31" s="908" t="s">
        <v>587</v>
      </c>
      <c r="DF31" s="1006"/>
      <c r="DG31" s="1003"/>
      <c r="DH31" s="999"/>
    </row>
    <row r="32" spans="1:112" s="164" customFormat="1" ht="24" customHeight="1" thickTop="1" thickBot="1">
      <c r="A32" s="54" t="s">
        <v>10</v>
      </c>
      <c r="B32" s="55">
        <v>662228.21</v>
      </c>
      <c r="C32" s="56">
        <v>621689.05999999994</v>
      </c>
      <c r="D32" s="1253">
        <v>-40539.149999999994</v>
      </c>
      <c r="E32" s="394">
        <v>-6.1216283733971442E-2</v>
      </c>
      <c r="F32" s="55">
        <v>181608.61000000004</v>
      </c>
      <c r="G32" s="62">
        <v>153081.51000000004</v>
      </c>
      <c r="H32" s="1253">
        <v>-28527.1</v>
      </c>
      <c r="I32" s="392">
        <v>-0.15708010760062532</v>
      </c>
      <c r="J32" s="243">
        <v>0.27423870994562444</v>
      </c>
      <c r="K32" s="338">
        <v>0.24623484608205917</v>
      </c>
      <c r="L32" s="99">
        <v>9789.69</v>
      </c>
      <c r="M32" s="100">
        <v>-312.4999999999992</v>
      </c>
      <c r="N32" s="1253">
        <v>-10102.189999999997</v>
      </c>
      <c r="O32" s="392">
        <v>-1.0319213376521625</v>
      </c>
      <c r="P32" s="243">
        <v>5.3905428823005683E-2</v>
      </c>
      <c r="Q32" s="338">
        <v>-2.0413961163565681E-3</v>
      </c>
      <c r="R32" s="99">
        <v>171818.92000000004</v>
      </c>
      <c r="S32" s="102">
        <v>153394.04999999999</v>
      </c>
      <c r="T32" s="1253">
        <v>-18424.87000000001</v>
      </c>
      <c r="U32" s="392">
        <v>-0.10723423241165786</v>
      </c>
      <c r="V32" s="398">
        <v>0.94609457117699436</v>
      </c>
      <c r="W32" s="394">
        <v>1.0020416574150592</v>
      </c>
      <c r="X32" s="99">
        <v>37749.79</v>
      </c>
      <c r="Y32" s="100">
        <v>30006.290000000012</v>
      </c>
      <c r="Z32" s="1253">
        <v>-7743.4999999999982</v>
      </c>
      <c r="AA32" s="392">
        <v>-0.2051269689182374</v>
      </c>
      <c r="AB32" s="240">
        <v>0.20786343775220784</v>
      </c>
      <c r="AC32" s="239">
        <v>0.19601511639126112</v>
      </c>
      <c r="AD32" s="99">
        <v>134069.13999999996</v>
      </c>
      <c r="AE32" s="100">
        <v>123387.78000000001</v>
      </c>
      <c r="AF32" s="1253">
        <v>-10681.359999999997</v>
      </c>
      <c r="AG32" s="392">
        <v>-7.9670534173635676E-2</v>
      </c>
      <c r="AH32" s="240">
        <v>0.73823118848825464</v>
      </c>
      <c r="AI32" s="239">
        <v>0.80602667167314968</v>
      </c>
      <c r="AJ32" s="99">
        <v>222400.97999999998</v>
      </c>
      <c r="AK32" s="102">
        <v>243856.54000000004</v>
      </c>
      <c r="AL32" s="1253">
        <v>21455.560000000012</v>
      </c>
      <c r="AM32" s="392">
        <v>9.647241662334427E-2</v>
      </c>
      <c r="AN32" s="241">
        <v>0.3358373694168057</v>
      </c>
      <c r="AO32" s="239">
        <v>0.3922484014758118</v>
      </c>
      <c r="AP32" s="99">
        <v>48308.53</v>
      </c>
      <c r="AQ32" s="100">
        <v>69025.049999999974</v>
      </c>
      <c r="AR32" s="1253">
        <v>20716.519999999993</v>
      </c>
      <c r="AS32" s="392">
        <v>0.42883772286177979</v>
      </c>
      <c r="AT32" s="240">
        <v>0.26600352263034216</v>
      </c>
      <c r="AU32" s="239">
        <v>0.45090390080421833</v>
      </c>
      <c r="AV32" s="99">
        <v>13650.220000000001</v>
      </c>
      <c r="AW32" s="102">
        <v>5581.9100000000008</v>
      </c>
      <c r="AX32" s="1253">
        <v>-8068.3099999999995</v>
      </c>
      <c r="AY32" s="392">
        <v>-0.59107545519412874</v>
      </c>
      <c r="AZ32" s="240">
        <v>0.28256334854320764</v>
      </c>
      <c r="BA32" s="239">
        <v>8.0867887817538744E-2</v>
      </c>
      <c r="BB32" s="99">
        <v>61958.740000000005</v>
      </c>
      <c r="BC32" s="100">
        <v>74606.95</v>
      </c>
      <c r="BD32" s="1253">
        <v>12648.21</v>
      </c>
      <c r="BE32" s="392">
        <v>0.20413923846740575</v>
      </c>
      <c r="BF32" s="240">
        <v>0.36060487401503855</v>
      </c>
      <c r="BG32" s="239">
        <v>0.48637447150003538</v>
      </c>
      <c r="BH32" s="99">
        <v>60327.540000000015</v>
      </c>
      <c r="BI32" s="100">
        <v>73160.699999999983</v>
      </c>
      <c r="BJ32" s="1253">
        <v>12833.159999999996</v>
      </c>
      <c r="BK32" s="392">
        <v>0.21272473566798786</v>
      </c>
      <c r="BL32" s="240">
        <v>0.44997334957172125</v>
      </c>
      <c r="BM32" s="239">
        <v>0.59293310893509854</v>
      </c>
      <c r="BN32" s="99">
        <v>48600.99</v>
      </c>
      <c r="BO32" s="100">
        <v>56312.360000000008</v>
      </c>
      <c r="BP32" s="1253">
        <v>7711.37</v>
      </c>
      <c r="BQ32" s="392">
        <v>0.15866693250487304</v>
      </c>
      <c r="BR32" s="240">
        <v>7.3390093122127797E-2</v>
      </c>
      <c r="BS32" s="239">
        <v>9.057962190938347E-2</v>
      </c>
      <c r="BT32" s="99">
        <v>-22538.229999999996</v>
      </c>
      <c r="BU32" s="102">
        <v>-25391.759999999998</v>
      </c>
      <c r="BV32" s="1253">
        <v>-2853.5299999999997</v>
      </c>
      <c r="BW32" s="392">
        <v>-0.12660843375899541</v>
      </c>
      <c r="BX32" s="240">
        <v>-0.16810900703920384</v>
      </c>
      <c r="BY32" s="239">
        <v>-0.20578828794877416</v>
      </c>
      <c r="BZ32" s="99">
        <v>-5103.380000000001</v>
      </c>
      <c r="CA32" s="100">
        <v>-781.63999999999987</v>
      </c>
      <c r="CB32" s="1253">
        <v>4321.7400000000007</v>
      </c>
      <c r="CC32" s="392">
        <v>0.84683876176181294</v>
      </c>
      <c r="CD32" s="240">
        <v>-3.8065284822443125E-2</v>
      </c>
      <c r="CE32" s="239">
        <v>-6.3348250531778741E-3</v>
      </c>
      <c r="CF32" s="99">
        <v>31396.659999999996</v>
      </c>
      <c r="CG32" s="102">
        <v>27204.079999999994</v>
      </c>
      <c r="CH32" s="1253">
        <v>-4192.5799999999981</v>
      </c>
      <c r="CI32" s="391">
        <v>-0.13353586018385402</v>
      </c>
      <c r="CJ32" s="240">
        <v>0.23418260160391874</v>
      </c>
      <c r="CK32" s="239">
        <v>0.22047629027769194</v>
      </c>
      <c r="CL32" s="99">
        <v>61860.309999999983</v>
      </c>
      <c r="CM32" s="100">
        <v>50051.119999999995</v>
      </c>
      <c r="CN32" s="1253">
        <v>-11809.19</v>
      </c>
      <c r="CO32" s="391">
        <v>-0.19090091853726551</v>
      </c>
      <c r="CP32" s="240" t="s">
        <v>193</v>
      </c>
      <c r="CQ32" s="239" t="s">
        <v>193</v>
      </c>
      <c r="CR32" s="99">
        <v>9504.5400000000027</v>
      </c>
      <c r="CS32" s="102">
        <v>8058.9600000000009</v>
      </c>
      <c r="CT32" s="1253">
        <v>-1445.5800000000004</v>
      </c>
      <c r="CU32" s="392">
        <v>-0.15209363104369084</v>
      </c>
      <c r="CV32" s="240">
        <v>7.0892824403885973E-2</v>
      </c>
      <c r="CW32" s="239">
        <v>6.531408539808399E-2</v>
      </c>
      <c r="CX32" s="99">
        <v>-1378.2799999999977</v>
      </c>
      <c r="CY32" s="102">
        <v>-8913.630000000001</v>
      </c>
      <c r="CZ32" s="1253">
        <v>-7535.35</v>
      </c>
      <c r="DA32" s="392">
        <v>-5.4672127579301852</v>
      </c>
      <c r="DB32" s="240">
        <v>-2.0812764832232045E-3</v>
      </c>
      <c r="DC32" s="239">
        <v>-1.4337762353418286E-2</v>
      </c>
      <c r="DD32" s="240">
        <v>1.01027999433725</v>
      </c>
      <c r="DE32" s="394">
        <v>1.0722407842980883</v>
      </c>
      <c r="DF32" s="389"/>
      <c r="DG32" s="390"/>
      <c r="DH32" s="163"/>
    </row>
    <row r="33" spans="1:112" ht="13.5" thickTop="1">
      <c r="A33" s="6"/>
      <c r="B33" s="5" t="s">
        <v>584</v>
      </c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37"/>
      <c r="Y33" s="6"/>
      <c r="Z33" s="6"/>
      <c r="AA33" s="6"/>
      <c r="AB33" s="6"/>
      <c r="AC33" s="6"/>
      <c r="AD33" s="37"/>
      <c r="AE33" s="6"/>
      <c r="AF33" s="6"/>
      <c r="AG33" s="6"/>
      <c r="AH33" s="6"/>
      <c r="AI33" s="6"/>
      <c r="AJ33" s="18"/>
      <c r="AK33" s="17"/>
      <c r="AL33" s="17"/>
      <c r="AM33" s="17"/>
      <c r="AN33" s="18"/>
      <c r="AO33" s="17"/>
      <c r="AP33" s="18"/>
      <c r="AQ33" s="17"/>
      <c r="AR33" s="17"/>
      <c r="AS33" s="17"/>
      <c r="AT33" s="6"/>
      <c r="AU33" s="6"/>
      <c r="AV33" s="6"/>
      <c r="AW33" s="6"/>
      <c r="AX33" s="6"/>
      <c r="AY33" s="6"/>
      <c r="AZ33" s="6"/>
      <c r="BA33" s="6"/>
      <c r="BB33" s="37"/>
      <c r="BC33" s="6"/>
      <c r="BD33" s="6"/>
      <c r="BE33" s="6"/>
      <c r="BF33" s="6"/>
      <c r="BG33" s="6"/>
      <c r="BU33" s="6"/>
      <c r="BV33" s="6"/>
      <c r="BW33" s="6"/>
      <c r="BX33" s="6"/>
      <c r="BY33" s="6"/>
      <c r="BZ33" s="6"/>
      <c r="CA33" s="6"/>
      <c r="CB33" s="6"/>
      <c r="CC33" s="6"/>
      <c r="CD33" s="6"/>
      <c r="CE33" s="6"/>
      <c r="CF33" s="6"/>
      <c r="CG33" s="6"/>
      <c r="CH33" s="6"/>
      <c r="CI33" s="6"/>
      <c r="CJ33" s="6"/>
      <c r="CK33" s="6"/>
      <c r="CL33" s="37"/>
      <c r="CM33" s="6"/>
      <c r="CN33" s="6"/>
      <c r="CO33" s="6"/>
      <c r="CP33" s="6"/>
      <c r="CQ33" s="6"/>
      <c r="CR33" s="6"/>
      <c r="CS33" s="6"/>
      <c r="CT33" s="6"/>
      <c r="CU33" s="6"/>
      <c r="CV33" s="6"/>
      <c r="CW33" s="6"/>
      <c r="CX33" s="6"/>
      <c r="CY33" s="6"/>
      <c r="CZ33" s="6"/>
      <c r="DA33" s="6"/>
      <c r="DB33" s="6"/>
      <c r="DC33" s="6"/>
      <c r="DD33" s="6"/>
      <c r="DE33" s="6"/>
    </row>
    <row r="34" spans="1:112" ht="15">
      <c r="AJ34" s="76"/>
      <c r="AK34" s="77"/>
      <c r="AL34" s="77"/>
      <c r="AM34" s="77"/>
      <c r="AN34" s="76"/>
      <c r="AT34" s="69"/>
      <c r="AU34" s="69"/>
      <c r="AV34" s="69"/>
      <c r="AW34" s="69"/>
      <c r="AX34" s="69"/>
      <c r="AY34" s="69"/>
      <c r="DE34" s="139"/>
      <c r="DF34" s="395"/>
      <c r="DG34" s="395"/>
      <c r="DH34" s="162"/>
    </row>
    <row r="35" spans="1:112" ht="15">
      <c r="AJ35" s="76"/>
      <c r="AK35" s="77"/>
      <c r="AL35" s="77"/>
      <c r="AM35" s="77"/>
      <c r="AN35" s="76"/>
      <c r="AT35" s="69"/>
      <c r="AU35" s="69"/>
      <c r="AV35" s="69"/>
      <c r="AW35" s="69"/>
      <c r="AX35" s="69"/>
      <c r="AY35" s="69"/>
      <c r="DE35" s="139"/>
      <c r="DF35" s="395"/>
      <c r="DG35" s="395"/>
      <c r="DH35" s="162"/>
    </row>
    <row r="36" spans="1:112">
      <c r="B36" s="69" t="s">
        <v>63</v>
      </c>
      <c r="X36" s="69" t="s">
        <v>64</v>
      </c>
      <c r="AJ36" s="77"/>
      <c r="AK36" s="76"/>
      <c r="AL36" s="76"/>
      <c r="AM36" s="76"/>
      <c r="AN36" s="77"/>
      <c r="AO36" s="76"/>
      <c r="AP36" s="77"/>
      <c r="AQ36" s="69"/>
      <c r="AR36" s="69"/>
      <c r="AS36" s="69"/>
      <c r="AT36" s="69"/>
      <c r="AU36" s="69"/>
      <c r="AV36" s="69"/>
      <c r="AW36" s="69"/>
      <c r="AX36" s="69"/>
      <c r="AY36" s="69"/>
      <c r="BB36" s="69" t="s">
        <v>75</v>
      </c>
      <c r="CL36" s="6" t="s">
        <v>533</v>
      </c>
      <c r="DE36" s="139"/>
    </row>
    <row r="37" spans="1:112">
      <c r="B37" s="69" t="s">
        <v>568</v>
      </c>
      <c r="X37" s="69" t="s">
        <v>66</v>
      </c>
      <c r="AJ37" s="77"/>
      <c r="AK37" s="76"/>
      <c r="AL37" s="76"/>
      <c r="AM37" s="76"/>
      <c r="AN37" s="77"/>
      <c r="AO37" s="76"/>
      <c r="AP37" s="77"/>
      <c r="AQ37" s="69"/>
      <c r="AR37" s="69"/>
      <c r="AS37" s="69"/>
      <c r="AT37" s="69"/>
      <c r="AU37" s="69"/>
      <c r="AV37" s="69"/>
      <c r="AW37" s="69"/>
      <c r="AX37" s="69"/>
      <c r="AY37" s="69"/>
      <c r="DE37" s="139"/>
    </row>
    <row r="38" spans="1:112">
      <c r="B38" s="69" t="s">
        <v>567</v>
      </c>
      <c r="X38" s="69" t="s">
        <v>67</v>
      </c>
      <c r="AJ38" s="77"/>
      <c r="AK38" s="76"/>
      <c r="AL38" s="76"/>
      <c r="AM38" s="76"/>
      <c r="AN38" s="77"/>
      <c r="AO38" s="76"/>
      <c r="AP38" s="77"/>
      <c r="AQ38" s="69"/>
      <c r="AR38" s="69"/>
      <c r="AS38" s="69"/>
      <c r="AT38" s="69"/>
      <c r="AU38" s="69"/>
      <c r="AV38" s="69"/>
      <c r="AW38" s="69"/>
      <c r="AX38" s="69"/>
      <c r="AY38" s="69"/>
    </row>
    <row r="39" spans="1:112">
      <c r="X39" s="69" t="s">
        <v>68</v>
      </c>
      <c r="AJ39" s="77"/>
      <c r="AK39" s="76"/>
      <c r="AL39" s="76"/>
      <c r="AM39" s="76"/>
      <c r="AN39" s="77"/>
      <c r="AO39" s="76"/>
      <c r="AP39" s="77"/>
      <c r="AQ39" s="69"/>
      <c r="AR39" s="69"/>
      <c r="AS39" s="69"/>
      <c r="AT39" s="69"/>
      <c r="AU39" s="69"/>
      <c r="AV39" s="69"/>
      <c r="AW39" s="69"/>
      <c r="AX39" s="69"/>
      <c r="AY39" s="69"/>
    </row>
    <row r="40" spans="1:112">
      <c r="B40" s="505" t="s">
        <v>225</v>
      </c>
      <c r="C40" s="78"/>
    </row>
    <row r="41" spans="1:112">
      <c r="A41" s="139"/>
    </row>
    <row r="42" spans="1:112">
      <c r="A42" s="139"/>
    </row>
    <row r="43" spans="1:112">
      <c r="A43" s="139"/>
      <c r="B43" s="78"/>
      <c r="C43" s="78"/>
      <c r="D43" s="78"/>
      <c r="E43" s="78"/>
      <c r="F43" s="78"/>
      <c r="G43" s="78"/>
      <c r="H43" s="78"/>
      <c r="I43" s="78"/>
    </row>
    <row r="44" spans="1:112">
      <c r="A44" s="139"/>
    </row>
    <row r="45" spans="1:112">
      <c r="A45" s="139"/>
    </row>
    <row r="46" spans="1:112">
      <c r="A46" s="139"/>
    </row>
    <row r="47" spans="1:112">
      <c r="A47" s="139"/>
    </row>
    <row r="48" spans="1:112">
      <c r="A48" s="139"/>
    </row>
    <row r="49" spans="1:1">
      <c r="A49" s="139"/>
    </row>
    <row r="50" spans="1:1">
      <c r="A50" s="139"/>
    </row>
    <row r="51" spans="1:1">
      <c r="A51" s="139"/>
    </row>
    <row r="52" spans="1:1">
      <c r="A52" s="139"/>
    </row>
    <row r="53" spans="1:1">
      <c r="A53" s="139"/>
    </row>
    <row r="54" spans="1:1">
      <c r="A54" s="139"/>
    </row>
    <row r="55" spans="1:1">
      <c r="A55" s="139"/>
    </row>
    <row r="56" spans="1:1">
      <c r="A56" s="139"/>
    </row>
    <row r="57" spans="1:1">
      <c r="A57" s="139"/>
    </row>
    <row r="58" spans="1:1">
      <c r="A58" s="139"/>
    </row>
    <row r="59" spans="1:1">
      <c r="A59" s="139"/>
    </row>
    <row r="60" spans="1:1">
      <c r="A60" s="139"/>
    </row>
    <row r="61" spans="1:1">
      <c r="A61" s="1308"/>
    </row>
    <row r="62" spans="1:1">
      <c r="A62" s="1309"/>
    </row>
    <row r="63" spans="1:1">
      <c r="A63" s="139"/>
    </row>
    <row r="64" spans="1:1">
      <c r="A64" s="139"/>
    </row>
    <row r="65" spans="1:109">
      <c r="A65" s="162"/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  <c r="AA65" s="49"/>
      <c r="AB65" s="49"/>
      <c r="AC65" s="49"/>
      <c r="AD65" s="49"/>
      <c r="AE65" s="49"/>
      <c r="AF65" s="49"/>
      <c r="AG65" s="49"/>
      <c r="AH65" s="49"/>
      <c r="AI65" s="49"/>
      <c r="AJ65" s="49"/>
      <c r="AK65" s="49"/>
      <c r="AL65" s="49"/>
      <c r="AM65" s="49"/>
      <c r="AN65" s="49"/>
      <c r="AZ65" s="49"/>
      <c r="BA65" s="49"/>
      <c r="BB65" s="49"/>
      <c r="BC65" s="49"/>
      <c r="BD65" s="49"/>
      <c r="BE65" s="49"/>
      <c r="BF65" s="49"/>
      <c r="BG65" s="49"/>
      <c r="BH65" s="49"/>
      <c r="BI65" s="49"/>
      <c r="BJ65" s="49"/>
      <c r="BK65" s="49"/>
      <c r="BL65" s="49"/>
      <c r="BM65" s="49"/>
      <c r="BN65" s="49"/>
      <c r="BO65" s="49"/>
      <c r="BP65" s="49"/>
      <c r="BQ65" s="49"/>
      <c r="BR65" s="49"/>
      <c r="BS65" s="49"/>
      <c r="BT65" s="49"/>
      <c r="BU65" s="49"/>
      <c r="BV65" s="49"/>
      <c r="BW65" s="49"/>
      <c r="BX65" s="49"/>
      <c r="BY65" s="49"/>
      <c r="BZ65" s="49"/>
      <c r="CA65" s="49"/>
      <c r="CB65" s="49"/>
      <c r="CC65" s="49"/>
      <c r="CD65" s="49"/>
      <c r="CE65" s="49"/>
      <c r="CF65" s="49"/>
      <c r="CG65" s="49"/>
      <c r="CH65" s="49"/>
      <c r="CI65" s="49"/>
      <c r="CJ65" s="49"/>
      <c r="CK65" s="49"/>
      <c r="CL65" s="49"/>
      <c r="CM65" s="49"/>
      <c r="CN65" s="49"/>
      <c r="CO65" s="49"/>
      <c r="CP65" s="49"/>
      <c r="CQ65" s="49"/>
      <c r="CR65" s="49"/>
      <c r="CS65" s="49"/>
      <c r="CT65" s="49"/>
      <c r="CU65" s="49"/>
      <c r="CV65" s="49"/>
      <c r="CW65" s="49"/>
      <c r="CX65" s="49"/>
      <c r="CY65" s="49"/>
      <c r="CZ65" s="49"/>
      <c r="DA65" s="49"/>
      <c r="DB65" s="49"/>
      <c r="DC65" s="49"/>
      <c r="DD65" s="49"/>
      <c r="DE65" s="49"/>
    </row>
    <row r="66" spans="1:109">
      <c r="A66" s="162"/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  <c r="AA66" s="49"/>
      <c r="AB66" s="49"/>
      <c r="AC66" s="49"/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Z66" s="49"/>
      <c r="BA66" s="49"/>
      <c r="BB66" s="49"/>
      <c r="BC66" s="49"/>
      <c r="BD66" s="49"/>
      <c r="BE66" s="49"/>
      <c r="BF66" s="49"/>
      <c r="BG66" s="49"/>
      <c r="BH66" s="49"/>
      <c r="BI66" s="49"/>
      <c r="BJ66" s="49"/>
      <c r="BK66" s="49"/>
      <c r="BL66" s="49"/>
      <c r="BM66" s="49"/>
      <c r="BN66" s="49"/>
      <c r="BO66" s="49"/>
      <c r="BP66" s="49"/>
      <c r="BQ66" s="49"/>
      <c r="BR66" s="49"/>
      <c r="BS66" s="49"/>
      <c r="BT66" s="49"/>
      <c r="BU66" s="49"/>
      <c r="BV66" s="49"/>
      <c r="BW66" s="49"/>
      <c r="BX66" s="49"/>
      <c r="BY66" s="49"/>
      <c r="BZ66" s="49"/>
      <c r="CA66" s="49"/>
      <c r="CB66" s="49"/>
      <c r="CC66" s="49"/>
      <c r="CD66" s="49"/>
      <c r="CE66" s="49"/>
      <c r="CF66" s="49"/>
      <c r="CG66" s="49"/>
      <c r="CH66" s="49"/>
      <c r="CI66" s="49"/>
      <c r="CJ66" s="49"/>
      <c r="CK66" s="49"/>
      <c r="CL66" s="49"/>
      <c r="CM66" s="49"/>
      <c r="CN66" s="49"/>
      <c r="CO66" s="49"/>
      <c r="CP66" s="49"/>
      <c r="CQ66" s="49"/>
      <c r="CR66" s="49"/>
      <c r="CS66" s="49"/>
      <c r="CT66" s="49"/>
      <c r="CU66" s="49"/>
      <c r="CV66" s="49"/>
      <c r="CW66" s="49"/>
      <c r="CX66" s="49"/>
      <c r="CY66" s="49"/>
      <c r="CZ66" s="49"/>
      <c r="DA66" s="49"/>
      <c r="DB66" s="49"/>
      <c r="DC66" s="49"/>
      <c r="DD66" s="49"/>
      <c r="DE66" s="49"/>
    </row>
    <row r="67" spans="1:109">
      <c r="A67" s="162"/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  <c r="AA67" s="49"/>
      <c r="AB67" s="49"/>
      <c r="AC67" s="49"/>
      <c r="AD67" s="49"/>
      <c r="AE67" s="49"/>
      <c r="AF67" s="49"/>
      <c r="AG67" s="49"/>
      <c r="AH67" s="49"/>
      <c r="AI67" s="49"/>
      <c r="AJ67" s="49"/>
      <c r="AK67" s="49"/>
      <c r="AL67" s="49"/>
      <c r="AM67" s="49"/>
      <c r="AN67" s="49"/>
      <c r="AZ67" s="49"/>
      <c r="BA67" s="49"/>
      <c r="BB67" s="49"/>
      <c r="BC67" s="49"/>
      <c r="BD67" s="49"/>
      <c r="BE67" s="49"/>
      <c r="BF67" s="49"/>
      <c r="BG67" s="49"/>
      <c r="BH67" s="49"/>
      <c r="BI67" s="49"/>
      <c r="BJ67" s="49"/>
      <c r="BK67" s="49"/>
      <c r="BL67" s="49"/>
      <c r="BM67" s="49"/>
      <c r="BN67" s="49"/>
      <c r="BO67" s="49"/>
      <c r="BP67" s="49"/>
      <c r="BQ67" s="49"/>
      <c r="BR67" s="49"/>
      <c r="BS67" s="49"/>
      <c r="BT67" s="49"/>
      <c r="BU67" s="49"/>
      <c r="BV67" s="49"/>
      <c r="BW67" s="49"/>
      <c r="BX67" s="49"/>
      <c r="BY67" s="49"/>
      <c r="BZ67" s="49"/>
      <c r="CA67" s="49"/>
      <c r="CB67" s="49"/>
      <c r="CC67" s="49"/>
      <c r="CD67" s="49"/>
      <c r="CE67" s="49"/>
      <c r="CF67" s="49"/>
      <c r="CG67" s="49"/>
      <c r="CH67" s="49"/>
      <c r="CI67" s="49"/>
      <c r="CJ67" s="49"/>
      <c r="CK67" s="49"/>
      <c r="CL67" s="49"/>
      <c r="CM67" s="49"/>
      <c r="CN67" s="49"/>
      <c r="CO67" s="49"/>
      <c r="CP67" s="49"/>
      <c r="CQ67" s="49"/>
      <c r="CR67" s="49"/>
      <c r="CS67" s="49"/>
      <c r="CT67" s="49"/>
      <c r="CU67" s="49"/>
      <c r="CV67" s="49"/>
      <c r="CW67" s="49"/>
      <c r="CX67" s="49"/>
      <c r="CY67" s="49"/>
      <c r="CZ67" s="49"/>
      <c r="DA67" s="49"/>
      <c r="DB67" s="49"/>
      <c r="DC67" s="49"/>
      <c r="DD67" s="49"/>
      <c r="DE67" s="49"/>
    </row>
    <row r="68" spans="1:109">
      <c r="A68" s="162"/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  <c r="AA68" s="49"/>
      <c r="AB68" s="49"/>
      <c r="AC68" s="49"/>
      <c r="AD68" s="49"/>
      <c r="AE68" s="49"/>
      <c r="AF68" s="49"/>
      <c r="AG68" s="49"/>
      <c r="AH68" s="49"/>
      <c r="AI68" s="49"/>
      <c r="AJ68" s="49"/>
      <c r="AK68" s="49"/>
      <c r="AL68" s="49"/>
      <c r="AM68" s="49"/>
      <c r="AN68" s="49"/>
      <c r="AZ68" s="49"/>
      <c r="BA68" s="49"/>
      <c r="BB68" s="49"/>
      <c r="BC68" s="49"/>
      <c r="BD68" s="49"/>
      <c r="BE68" s="49"/>
      <c r="BF68" s="49"/>
      <c r="BG68" s="49"/>
      <c r="BH68" s="49"/>
      <c r="BI68" s="49"/>
      <c r="BJ68" s="49"/>
      <c r="BK68" s="49"/>
      <c r="BL68" s="49"/>
      <c r="BM68" s="49"/>
      <c r="BN68" s="49"/>
      <c r="BO68" s="49"/>
      <c r="BP68" s="49"/>
      <c r="BQ68" s="49"/>
      <c r="BR68" s="49"/>
      <c r="BS68" s="49"/>
      <c r="BT68" s="49"/>
      <c r="BU68" s="49"/>
      <c r="BV68" s="49"/>
      <c r="BW68" s="49"/>
      <c r="BX68" s="49"/>
      <c r="BY68" s="49"/>
      <c r="BZ68" s="49"/>
      <c r="CA68" s="49"/>
      <c r="CB68" s="49"/>
      <c r="CC68" s="49"/>
      <c r="CD68" s="49"/>
      <c r="CE68" s="49"/>
      <c r="CF68" s="49"/>
      <c r="CG68" s="49"/>
      <c r="CH68" s="49"/>
      <c r="CI68" s="49"/>
      <c r="CJ68" s="49"/>
      <c r="CK68" s="49"/>
      <c r="CL68" s="49"/>
      <c r="CM68" s="49"/>
      <c r="CN68" s="49"/>
      <c r="CO68" s="49"/>
      <c r="CP68" s="49"/>
      <c r="CQ68" s="49"/>
      <c r="CR68" s="49"/>
      <c r="CS68" s="49"/>
      <c r="CT68" s="49"/>
      <c r="CU68" s="49"/>
      <c r="CV68" s="49"/>
      <c r="CW68" s="49"/>
      <c r="CX68" s="49"/>
      <c r="CY68" s="49"/>
      <c r="CZ68" s="49"/>
      <c r="DA68" s="49"/>
      <c r="DB68" s="49"/>
      <c r="DC68" s="49"/>
      <c r="DD68" s="49"/>
      <c r="DE68" s="49"/>
    </row>
    <row r="69" spans="1:109">
      <c r="A69" s="49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49"/>
      <c r="BY69" s="49"/>
      <c r="BZ69" s="49"/>
      <c r="CA69" s="49"/>
      <c r="CB69" s="49"/>
      <c r="CC69" s="49"/>
      <c r="CD69" s="49"/>
      <c r="CE69" s="49"/>
      <c r="CF69" s="49"/>
      <c r="CG69" s="49"/>
      <c r="CH69" s="49"/>
      <c r="CI69" s="49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49"/>
      <c r="CU69" s="49"/>
      <c r="CV69" s="49"/>
      <c r="CW69" s="49"/>
      <c r="CX69" s="49"/>
      <c r="CY69" s="49"/>
      <c r="CZ69" s="49"/>
      <c r="DA69" s="49"/>
      <c r="DB69" s="49"/>
      <c r="DC69" s="49"/>
      <c r="DD69" s="49"/>
      <c r="DE69" s="49"/>
    </row>
    <row r="70" spans="1:109">
      <c r="A70" s="49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  <c r="AA70" s="49"/>
      <c r="AB70" s="49"/>
      <c r="AC70" s="49"/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Z70" s="49"/>
      <c r="BA70" s="49"/>
      <c r="BB70" s="49"/>
      <c r="BC70" s="49"/>
      <c r="BD70" s="49"/>
      <c r="BE70" s="49"/>
      <c r="BF70" s="49"/>
      <c r="BG70" s="49"/>
      <c r="BH70" s="49"/>
      <c r="BI70" s="49"/>
      <c r="BJ70" s="49"/>
      <c r="BK70" s="49"/>
      <c r="BL70" s="49"/>
      <c r="BM70" s="49"/>
      <c r="BN70" s="49"/>
      <c r="BO70" s="49"/>
      <c r="BP70" s="49"/>
      <c r="BQ70" s="49"/>
      <c r="BR70" s="49"/>
      <c r="BS70" s="49"/>
      <c r="BT70" s="49"/>
      <c r="BU70" s="49"/>
      <c r="BV70" s="49"/>
      <c r="BW70" s="49"/>
      <c r="BX70" s="49"/>
      <c r="BY70" s="49"/>
      <c r="BZ70" s="49"/>
      <c r="CA70" s="49"/>
      <c r="CB70" s="49"/>
      <c r="CC70" s="49"/>
      <c r="CD70" s="49"/>
      <c r="CE70" s="49"/>
      <c r="CF70" s="49"/>
      <c r="CG70" s="49"/>
      <c r="CH70" s="49"/>
      <c r="CI70" s="49"/>
      <c r="CJ70" s="49"/>
      <c r="CK70" s="49"/>
      <c r="CL70" s="49"/>
      <c r="CM70" s="49"/>
      <c r="CN70" s="49"/>
      <c r="CO70" s="49"/>
      <c r="CP70" s="49"/>
      <c r="CQ70" s="49"/>
      <c r="CR70" s="49"/>
      <c r="CS70" s="49"/>
      <c r="CT70" s="49"/>
      <c r="CU70" s="49"/>
      <c r="CV70" s="49"/>
      <c r="CW70" s="49"/>
      <c r="CX70" s="49"/>
      <c r="CY70" s="49"/>
      <c r="CZ70" s="49"/>
      <c r="DA70" s="49"/>
      <c r="DB70" s="49"/>
      <c r="DC70" s="49"/>
      <c r="DD70" s="49"/>
      <c r="DE70" s="49"/>
    </row>
    <row r="71" spans="1:109">
      <c r="A71" s="49"/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49"/>
      <c r="CV71" s="49"/>
      <c r="CW71" s="49"/>
      <c r="CX71" s="49"/>
      <c r="CY71" s="49"/>
      <c r="CZ71" s="49"/>
      <c r="DA71" s="49"/>
      <c r="DB71" s="49"/>
      <c r="DC71" s="49"/>
      <c r="DD71" s="49"/>
      <c r="DE71" s="49"/>
    </row>
    <row r="72" spans="1:109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  <c r="AA72" s="49"/>
      <c r="AB72" s="49"/>
      <c r="AC72" s="49"/>
      <c r="AD72" s="49"/>
      <c r="AE72" s="49"/>
      <c r="AF72" s="49"/>
      <c r="AG72" s="49"/>
      <c r="AH72" s="49"/>
      <c r="AI72" s="49"/>
      <c r="AJ72" s="49"/>
      <c r="AK72" s="49"/>
      <c r="AL72" s="49"/>
      <c r="AM72" s="49"/>
      <c r="AN72" s="49"/>
      <c r="AZ72" s="49"/>
      <c r="BA72" s="49"/>
      <c r="BB72" s="49"/>
      <c r="BC72" s="49"/>
      <c r="BD72" s="49"/>
      <c r="BE72" s="49"/>
      <c r="BF72" s="49"/>
      <c r="BG72" s="49"/>
      <c r="BH72" s="49"/>
      <c r="BI72" s="49"/>
      <c r="BJ72" s="49"/>
      <c r="BK72" s="49"/>
      <c r="BL72" s="49"/>
      <c r="BM72" s="49"/>
      <c r="BN72" s="49"/>
      <c r="BO72" s="49"/>
      <c r="BP72" s="49"/>
      <c r="BQ72" s="49"/>
      <c r="BR72" s="49"/>
      <c r="BS72" s="49"/>
      <c r="BT72" s="49"/>
      <c r="BU72" s="49"/>
      <c r="BV72" s="49"/>
      <c r="BW72" s="49"/>
      <c r="BX72" s="49"/>
      <c r="BY72" s="49"/>
      <c r="BZ72" s="49"/>
      <c r="CA72" s="49"/>
      <c r="CB72" s="49"/>
      <c r="CC72" s="49"/>
      <c r="CD72" s="49"/>
      <c r="CE72" s="49"/>
      <c r="CF72" s="49"/>
      <c r="CG72" s="49"/>
      <c r="CH72" s="49"/>
      <c r="CI72" s="49"/>
      <c r="CJ72" s="49"/>
      <c r="CK72" s="49"/>
      <c r="CL72" s="49"/>
      <c r="CM72" s="49"/>
      <c r="CN72" s="49"/>
      <c r="CO72" s="49"/>
      <c r="CP72" s="49"/>
      <c r="CQ72" s="49"/>
      <c r="CR72" s="49"/>
      <c r="CS72" s="49"/>
      <c r="CT72" s="49"/>
      <c r="CU72" s="49"/>
      <c r="CV72" s="49"/>
      <c r="CW72" s="49"/>
      <c r="CX72" s="49"/>
      <c r="CY72" s="49"/>
      <c r="CZ72" s="49"/>
      <c r="DA72" s="49"/>
      <c r="DB72" s="49"/>
      <c r="DC72" s="49"/>
      <c r="DD72" s="49"/>
      <c r="DE72" s="49"/>
    </row>
    <row r="73" spans="1:109">
      <c r="A73" s="49"/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  <c r="AK73" s="49"/>
      <c r="AL73" s="49"/>
      <c r="AM73" s="49"/>
      <c r="AN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</row>
    <row r="74" spans="1:109">
      <c r="A74" s="49"/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  <c r="AA74" s="49"/>
      <c r="AB74" s="49"/>
      <c r="AC74" s="49"/>
      <c r="AD74" s="49"/>
      <c r="AE74" s="49"/>
      <c r="AF74" s="49"/>
      <c r="AG74" s="49"/>
      <c r="AH74" s="49"/>
      <c r="AI74" s="49"/>
      <c r="AJ74" s="49"/>
      <c r="AK74" s="49"/>
      <c r="AL74" s="49"/>
      <c r="AM74" s="49"/>
      <c r="AN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</row>
    <row r="75" spans="1:109">
      <c r="A75" s="49"/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  <c r="AI75" s="49"/>
      <c r="AJ75" s="49"/>
      <c r="AK75" s="49"/>
      <c r="AL75" s="49"/>
      <c r="AM75" s="49"/>
      <c r="AN75" s="49"/>
      <c r="AZ75" s="49"/>
      <c r="BA75" s="49"/>
      <c r="BB75" s="49"/>
      <c r="BC75" s="49"/>
      <c r="BD75" s="49"/>
      <c r="BE75" s="49"/>
      <c r="BF75" s="49"/>
      <c r="BG75" s="49"/>
      <c r="BH75" s="49"/>
      <c r="BI75" s="49"/>
      <c r="BJ75" s="49"/>
      <c r="BK75" s="49"/>
      <c r="BL75" s="49"/>
      <c r="BM75" s="49"/>
      <c r="BN75" s="49"/>
      <c r="BO75" s="49"/>
      <c r="BP75" s="49"/>
      <c r="BQ75" s="49"/>
      <c r="BR75" s="49"/>
      <c r="BS75" s="49"/>
      <c r="BT75" s="49"/>
      <c r="BU75" s="49"/>
      <c r="BV75" s="49"/>
      <c r="BW75" s="49"/>
      <c r="BX75" s="49"/>
      <c r="BY75" s="49"/>
      <c r="BZ75" s="49"/>
      <c r="CA75" s="49"/>
      <c r="CB75" s="49"/>
      <c r="CC75" s="49"/>
      <c r="CD75" s="49"/>
      <c r="CE75" s="49"/>
      <c r="CF75" s="49"/>
      <c r="CG75" s="49"/>
      <c r="CH75" s="49"/>
      <c r="CI75" s="49"/>
      <c r="CJ75" s="49"/>
      <c r="CK75" s="49"/>
      <c r="CL75" s="49"/>
      <c r="CM75" s="49"/>
      <c r="CN75" s="49"/>
      <c r="CO75" s="49"/>
      <c r="CP75" s="49"/>
      <c r="CQ75" s="49"/>
      <c r="CR75" s="49"/>
      <c r="CS75" s="49"/>
      <c r="CT75" s="49"/>
      <c r="CU75" s="49"/>
      <c r="CV75" s="49"/>
      <c r="CW75" s="49"/>
      <c r="CX75" s="49"/>
      <c r="CY75" s="49"/>
      <c r="CZ75" s="49"/>
      <c r="DA75" s="49"/>
      <c r="DB75" s="49"/>
      <c r="DC75" s="49"/>
      <c r="DD75" s="49"/>
      <c r="DE75" s="49"/>
    </row>
    <row r="76" spans="1:109">
      <c r="A76" s="49"/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  <c r="AA76" s="49"/>
      <c r="AB76" s="49"/>
      <c r="AC76" s="49"/>
      <c r="AD76" s="49"/>
      <c r="AE76" s="49"/>
      <c r="AF76" s="49"/>
      <c r="AG76" s="49"/>
      <c r="AH76" s="49"/>
      <c r="AI76" s="49"/>
      <c r="AJ76" s="49"/>
      <c r="AK76" s="49"/>
      <c r="AL76" s="49"/>
      <c r="AM76" s="49"/>
      <c r="AN76" s="49"/>
      <c r="AZ76" s="49"/>
      <c r="BA76" s="49"/>
      <c r="BB76" s="49"/>
      <c r="BC76" s="49"/>
      <c r="BD76" s="49"/>
      <c r="BE76" s="49"/>
      <c r="BF76" s="49"/>
      <c r="BG76" s="49"/>
      <c r="BH76" s="49"/>
      <c r="BI76" s="49"/>
      <c r="BJ76" s="49"/>
      <c r="BK76" s="49"/>
      <c r="BL76" s="49"/>
      <c r="BM76" s="49"/>
      <c r="BN76" s="49"/>
      <c r="BO76" s="49"/>
      <c r="BP76" s="49"/>
      <c r="BQ76" s="49"/>
      <c r="BR76" s="49"/>
      <c r="BS76" s="49"/>
      <c r="BT76" s="49"/>
      <c r="BU76" s="49"/>
      <c r="BV76" s="49"/>
      <c r="BW76" s="49"/>
      <c r="BX76" s="49"/>
      <c r="BY76" s="49"/>
      <c r="BZ76" s="49"/>
      <c r="CA76" s="49"/>
      <c r="CB76" s="49"/>
      <c r="CC76" s="49"/>
      <c r="CD76" s="49"/>
      <c r="CE76" s="49"/>
      <c r="CF76" s="49"/>
      <c r="CG76" s="49"/>
      <c r="CH76" s="49"/>
      <c r="CI76" s="49"/>
      <c r="CJ76" s="49"/>
      <c r="CK76" s="49"/>
      <c r="CL76" s="49"/>
      <c r="CM76" s="49"/>
      <c r="CN76" s="49"/>
      <c r="CO76" s="49"/>
      <c r="CP76" s="49"/>
      <c r="CQ76" s="49"/>
      <c r="CR76" s="49"/>
      <c r="CS76" s="49"/>
      <c r="CT76" s="49"/>
      <c r="CU76" s="49"/>
      <c r="CV76" s="49"/>
      <c r="CW76" s="49"/>
      <c r="CX76" s="49"/>
      <c r="CY76" s="49"/>
      <c r="CZ76" s="49"/>
      <c r="DA76" s="49"/>
      <c r="DB76" s="49"/>
      <c r="DC76" s="49"/>
      <c r="DD76" s="49"/>
      <c r="DE76" s="49"/>
    </row>
    <row r="77" spans="1:109">
      <c r="A77" s="49"/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  <c r="AA77" s="49"/>
      <c r="AB77" s="49"/>
      <c r="AC77" s="49"/>
      <c r="AD77" s="49"/>
      <c r="AE77" s="49"/>
      <c r="AF77" s="49"/>
      <c r="AG77" s="49"/>
      <c r="AH77" s="49"/>
      <c r="AI77" s="49"/>
      <c r="AJ77" s="49"/>
      <c r="AK77" s="49"/>
      <c r="AL77" s="49"/>
      <c r="AM77" s="49"/>
      <c r="AN77" s="49"/>
      <c r="AZ77" s="49"/>
      <c r="BA77" s="49"/>
      <c r="BB77" s="49"/>
      <c r="BC77" s="49"/>
      <c r="BD77" s="49"/>
      <c r="BE77" s="49"/>
      <c r="BF77" s="49"/>
      <c r="BG77" s="49"/>
      <c r="BH77" s="49"/>
      <c r="BI77" s="49"/>
      <c r="BJ77" s="49"/>
      <c r="BK77" s="49"/>
      <c r="BL77" s="49"/>
      <c r="BM77" s="49"/>
      <c r="BN77" s="49"/>
      <c r="BO77" s="49"/>
      <c r="BP77" s="49"/>
      <c r="BQ77" s="49"/>
      <c r="BR77" s="49"/>
      <c r="BS77" s="49"/>
      <c r="BT77" s="49"/>
      <c r="BU77" s="49"/>
      <c r="BV77" s="49"/>
      <c r="BW77" s="49"/>
      <c r="BX77" s="49"/>
      <c r="BY77" s="49"/>
      <c r="BZ77" s="49"/>
      <c r="CA77" s="49"/>
      <c r="CB77" s="49"/>
      <c r="CC77" s="49"/>
      <c r="CD77" s="49"/>
      <c r="CE77" s="49"/>
      <c r="CF77" s="49"/>
      <c r="CG77" s="49"/>
      <c r="CH77" s="49"/>
      <c r="CI77" s="49"/>
      <c r="CJ77" s="49"/>
      <c r="CK77" s="49"/>
      <c r="CL77" s="49"/>
      <c r="CM77" s="49"/>
      <c r="CN77" s="49"/>
      <c r="CO77" s="49"/>
      <c r="CP77" s="49"/>
      <c r="CQ77" s="49"/>
      <c r="CR77" s="49"/>
      <c r="CS77" s="49"/>
      <c r="CT77" s="49"/>
      <c r="CU77" s="49"/>
      <c r="CV77" s="49"/>
      <c r="CW77" s="49"/>
      <c r="CX77" s="49"/>
      <c r="CY77" s="49"/>
      <c r="CZ77" s="49"/>
      <c r="DA77" s="49"/>
      <c r="DB77" s="49"/>
      <c r="DC77" s="49"/>
      <c r="DD77" s="49"/>
      <c r="DE77" s="49"/>
    </row>
    <row r="78" spans="1:109">
      <c r="A78" s="49"/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  <c r="AA78" s="49"/>
      <c r="AB78" s="49"/>
      <c r="AC78" s="49"/>
      <c r="AD78" s="49"/>
      <c r="AE78" s="49"/>
      <c r="AF78" s="49"/>
      <c r="AG78" s="49"/>
      <c r="AH78" s="49"/>
      <c r="AI78" s="49"/>
      <c r="AJ78" s="49"/>
      <c r="AK78" s="49"/>
      <c r="AL78" s="49"/>
      <c r="AM78" s="49"/>
      <c r="AN78" s="49"/>
      <c r="AZ78" s="49"/>
      <c r="BA78" s="49"/>
      <c r="BB78" s="49"/>
      <c r="BC78" s="49"/>
      <c r="BD78" s="49"/>
      <c r="BE78" s="49"/>
      <c r="BF78" s="49"/>
      <c r="BG78" s="49"/>
      <c r="BH78" s="49"/>
      <c r="BI78" s="49"/>
      <c r="BJ78" s="49"/>
      <c r="BK78" s="49"/>
      <c r="BL78" s="49"/>
      <c r="BM78" s="49"/>
      <c r="BN78" s="49"/>
      <c r="BO78" s="49"/>
      <c r="BP78" s="49"/>
      <c r="BQ78" s="49"/>
      <c r="BR78" s="49"/>
      <c r="BS78" s="49"/>
      <c r="BT78" s="49"/>
      <c r="BU78" s="49"/>
      <c r="BV78" s="49"/>
      <c r="BW78" s="49"/>
      <c r="BX78" s="49"/>
      <c r="BY78" s="49"/>
      <c r="BZ78" s="49"/>
      <c r="CA78" s="49"/>
      <c r="CB78" s="49"/>
      <c r="CC78" s="49"/>
      <c r="CD78" s="49"/>
      <c r="CE78" s="49"/>
      <c r="CF78" s="49"/>
      <c r="CG78" s="49"/>
      <c r="CH78" s="49"/>
      <c r="CI78" s="49"/>
      <c r="CJ78" s="49"/>
      <c r="CK78" s="49"/>
      <c r="CL78" s="49"/>
      <c r="CM78" s="49"/>
      <c r="CN78" s="49"/>
      <c r="CO78" s="49"/>
      <c r="CP78" s="49"/>
      <c r="CQ78" s="49"/>
      <c r="CR78" s="49"/>
      <c r="CS78" s="49"/>
      <c r="CT78" s="49"/>
      <c r="CU78" s="49"/>
      <c r="CV78" s="49"/>
      <c r="CW78" s="49"/>
      <c r="CX78" s="49"/>
      <c r="CY78" s="49"/>
      <c r="CZ78" s="49"/>
      <c r="DA78" s="49"/>
      <c r="DB78" s="49"/>
      <c r="DC78" s="49"/>
      <c r="DD78" s="49"/>
      <c r="DE78" s="49"/>
    </row>
    <row r="79" spans="1:109">
      <c r="A79" s="49"/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  <c r="AA79" s="49"/>
      <c r="AB79" s="49"/>
      <c r="AC79" s="49"/>
      <c r="AD79" s="49"/>
      <c r="AE79" s="49"/>
      <c r="AF79" s="49"/>
      <c r="AG79" s="49"/>
      <c r="AH79" s="49"/>
      <c r="AI79" s="49"/>
      <c r="AJ79" s="49"/>
      <c r="AK79" s="49"/>
      <c r="AL79" s="49"/>
      <c r="AM79" s="49"/>
      <c r="AN79" s="49"/>
      <c r="AZ79" s="49"/>
      <c r="BA79" s="49"/>
      <c r="BB79" s="49"/>
      <c r="BC79" s="49"/>
      <c r="BD79" s="49"/>
      <c r="BE79" s="49"/>
      <c r="BF79" s="49"/>
      <c r="BG79" s="49"/>
      <c r="BH79" s="49"/>
      <c r="BI79" s="49"/>
      <c r="BJ79" s="49"/>
      <c r="BK79" s="49"/>
      <c r="BL79" s="49"/>
      <c r="BM79" s="49"/>
      <c r="BN79" s="49"/>
      <c r="BO79" s="49"/>
      <c r="BP79" s="49"/>
      <c r="BQ79" s="49"/>
      <c r="BR79" s="49"/>
      <c r="BS79" s="49"/>
      <c r="BT79" s="49"/>
      <c r="BU79" s="49"/>
      <c r="BV79" s="49"/>
      <c r="BW79" s="49"/>
      <c r="BX79" s="49"/>
      <c r="BY79" s="49"/>
      <c r="BZ79" s="49"/>
      <c r="CA79" s="49"/>
      <c r="CB79" s="49"/>
      <c r="CC79" s="49"/>
      <c r="CD79" s="49"/>
      <c r="CE79" s="49"/>
      <c r="CF79" s="49"/>
      <c r="CG79" s="49"/>
      <c r="CH79" s="49"/>
      <c r="CI79" s="49"/>
      <c r="CJ79" s="49"/>
      <c r="CK79" s="49"/>
      <c r="CL79" s="49"/>
      <c r="CM79" s="49"/>
      <c r="CN79" s="49"/>
      <c r="CO79" s="49"/>
      <c r="CP79" s="49"/>
      <c r="CQ79" s="49"/>
      <c r="CR79" s="49"/>
      <c r="CS79" s="49"/>
      <c r="CT79" s="49"/>
      <c r="CU79" s="49"/>
      <c r="CV79" s="49"/>
      <c r="CW79" s="49"/>
      <c r="CX79" s="49"/>
      <c r="CY79" s="49"/>
      <c r="CZ79" s="49"/>
      <c r="DA79" s="49"/>
      <c r="DB79" s="49"/>
      <c r="DC79" s="49"/>
      <c r="DD79" s="49"/>
      <c r="DE79" s="49"/>
    </row>
    <row r="80" spans="1:109">
      <c r="A80" s="49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  <c r="AA80" s="49"/>
      <c r="AB80" s="49"/>
      <c r="AC80" s="49"/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Z80" s="49"/>
      <c r="BA80" s="49"/>
      <c r="BB80" s="49"/>
      <c r="BC80" s="49"/>
      <c r="BD80" s="49"/>
      <c r="BE80" s="49"/>
      <c r="BF80" s="49"/>
      <c r="BG80" s="49"/>
      <c r="BH80" s="49"/>
      <c r="BI80" s="49"/>
      <c r="BJ80" s="49"/>
      <c r="BK80" s="49"/>
      <c r="BL80" s="49"/>
      <c r="BM80" s="49"/>
      <c r="BN80" s="49"/>
      <c r="BO80" s="49"/>
      <c r="BP80" s="49"/>
      <c r="BQ80" s="49"/>
      <c r="BR80" s="49"/>
      <c r="BS80" s="49"/>
      <c r="BT80" s="49"/>
      <c r="BU80" s="49"/>
      <c r="BV80" s="49"/>
      <c r="BW80" s="49"/>
      <c r="BX80" s="49"/>
      <c r="BY80" s="49"/>
      <c r="BZ80" s="49"/>
      <c r="CA80" s="49"/>
      <c r="CB80" s="49"/>
      <c r="CC80" s="49"/>
      <c r="CD80" s="49"/>
      <c r="CE80" s="49"/>
      <c r="CF80" s="49"/>
      <c r="CG80" s="49"/>
      <c r="CH80" s="49"/>
      <c r="CI80" s="49"/>
      <c r="CJ80" s="49"/>
      <c r="CK80" s="49"/>
      <c r="CL80" s="49"/>
      <c r="CM80" s="49"/>
      <c r="CN80" s="49"/>
      <c r="CO80" s="49"/>
      <c r="CP80" s="49"/>
      <c r="CQ80" s="49"/>
      <c r="CR80" s="49"/>
      <c r="CS80" s="49"/>
      <c r="CT80" s="49"/>
      <c r="CU80" s="49"/>
      <c r="CV80" s="49"/>
      <c r="CW80" s="49"/>
      <c r="CX80" s="49"/>
      <c r="CY80" s="49"/>
      <c r="CZ80" s="49"/>
      <c r="DA80" s="49"/>
      <c r="DB80" s="49"/>
      <c r="DC80" s="49"/>
      <c r="DD80" s="49"/>
      <c r="DE80" s="49"/>
    </row>
    <row r="81" spans="40:51" ht="13.5" thickBot="1"/>
    <row r="82" spans="40:51" ht="24" customHeight="1" thickTop="1">
      <c r="AN82" s="79" t="s">
        <v>13</v>
      </c>
      <c r="AO82" s="80">
        <v>58</v>
      </c>
      <c r="AP82" s="81" t="s">
        <v>13</v>
      </c>
      <c r="AQ82" s="82">
        <v>79</v>
      </c>
      <c r="AR82" s="80"/>
      <c r="AS82" s="80"/>
      <c r="AT82" s="81" t="s">
        <v>13</v>
      </c>
      <c r="AU82" s="82">
        <v>99</v>
      </c>
      <c r="AV82" s="83" t="s">
        <v>13</v>
      </c>
      <c r="AW82" s="84">
        <v>109</v>
      </c>
      <c r="AX82" s="85"/>
      <c r="AY82" s="85"/>
    </row>
    <row r="83" spans="40:51" ht="24" customHeight="1">
      <c r="AN83" s="74" t="s">
        <v>25</v>
      </c>
      <c r="AO83" s="85">
        <v>59</v>
      </c>
      <c r="AP83" s="86" t="s">
        <v>30</v>
      </c>
      <c r="AQ83" s="87">
        <v>80</v>
      </c>
      <c r="AR83" s="85"/>
      <c r="AS83" s="85"/>
      <c r="AT83" s="86" t="s">
        <v>22</v>
      </c>
      <c r="AU83" s="87">
        <v>100</v>
      </c>
      <c r="AV83" s="88" t="s">
        <v>5</v>
      </c>
      <c r="AW83" s="89">
        <v>120</v>
      </c>
      <c r="AX83" s="85"/>
      <c r="AY83" s="85"/>
    </row>
    <row r="84" spans="40:51" ht="24" customHeight="1">
      <c r="AN84" s="90" t="s">
        <v>13</v>
      </c>
      <c r="AO84" s="85">
        <v>60</v>
      </c>
      <c r="AP84" s="91" t="s">
        <v>13</v>
      </c>
      <c r="AQ84" s="87">
        <v>81</v>
      </c>
      <c r="AR84" s="85"/>
      <c r="AS84" s="85"/>
      <c r="AT84" s="91" t="s">
        <v>13</v>
      </c>
      <c r="AU84" s="87">
        <v>101</v>
      </c>
      <c r="AV84" s="92" t="s">
        <v>13</v>
      </c>
      <c r="AW84" s="89">
        <v>121</v>
      </c>
      <c r="AX84" s="85"/>
      <c r="AY84" s="85"/>
    </row>
    <row r="85" spans="40:51" ht="24" customHeight="1">
      <c r="AN85" s="90" t="s">
        <v>13</v>
      </c>
      <c r="AO85" s="85">
        <v>60</v>
      </c>
      <c r="AP85" s="91" t="s">
        <v>13</v>
      </c>
      <c r="AQ85" s="87">
        <v>81</v>
      </c>
      <c r="AR85" s="85"/>
      <c r="AS85" s="85"/>
      <c r="AT85" s="91" t="s">
        <v>13</v>
      </c>
      <c r="AU85" s="87">
        <v>101</v>
      </c>
      <c r="AV85" s="92" t="s">
        <v>13</v>
      </c>
      <c r="AW85" s="89">
        <v>121</v>
      </c>
      <c r="AX85" s="85"/>
      <c r="AY85" s="85"/>
    </row>
    <row r="86" spans="40:51" ht="24" customHeight="1">
      <c r="AN86" s="74" t="s">
        <v>34</v>
      </c>
      <c r="AO86" s="85">
        <v>62</v>
      </c>
      <c r="AP86" s="91" t="s">
        <v>13</v>
      </c>
      <c r="AQ86" s="87">
        <v>83</v>
      </c>
      <c r="AR86" s="85"/>
      <c r="AS86" s="85"/>
      <c r="AT86" s="91" t="s">
        <v>13</v>
      </c>
      <c r="AU86" s="87">
        <v>103</v>
      </c>
      <c r="AV86" s="92" t="s">
        <v>13</v>
      </c>
      <c r="AW86" s="89">
        <v>123</v>
      </c>
      <c r="AX86" s="85"/>
      <c r="AY86" s="85"/>
    </row>
    <row r="87" spans="40:51" ht="24" customHeight="1">
      <c r="AN87" s="90" t="s">
        <v>13</v>
      </c>
      <c r="AO87" s="85">
        <v>63</v>
      </c>
      <c r="AP87" s="86" t="s">
        <v>27</v>
      </c>
      <c r="AQ87" s="87">
        <v>84</v>
      </c>
      <c r="AR87" s="85"/>
      <c r="AS87" s="85"/>
      <c r="AT87" s="86" t="s">
        <v>62</v>
      </c>
      <c r="AU87" s="87">
        <v>104</v>
      </c>
      <c r="AV87" s="88" t="s">
        <v>3</v>
      </c>
      <c r="AW87" s="89">
        <v>124</v>
      </c>
      <c r="AX87" s="85"/>
      <c r="AY87" s="85"/>
    </row>
    <row r="88" spans="40:51" ht="24" customHeight="1">
      <c r="AN88" s="74" t="s">
        <v>117</v>
      </c>
      <c r="AO88" s="85">
        <v>64</v>
      </c>
      <c r="AP88" s="91" t="s">
        <v>13</v>
      </c>
      <c r="AQ88" s="87">
        <v>85</v>
      </c>
      <c r="AR88" s="85"/>
      <c r="AS88" s="85"/>
      <c r="AT88" s="91" t="s">
        <v>13</v>
      </c>
      <c r="AU88" s="87">
        <v>105</v>
      </c>
      <c r="AV88" s="92" t="s">
        <v>13</v>
      </c>
      <c r="AW88" s="89">
        <v>125</v>
      </c>
      <c r="AX88" s="85"/>
      <c r="AY88" s="85"/>
    </row>
    <row r="89" spans="40:51" ht="24" customHeight="1">
      <c r="AN89" s="90" t="s">
        <v>13</v>
      </c>
      <c r="AO89" s="85">
        <v>65</v>
      </c>
      <c r="AP89" s="86" t="s">
        <v>28</v>
      </c>
      <c r="AQ89" s="87">
        <v>86</v>
      </c>
      <c r="AR89" s="85"/>
      <c r="AS89" s="85"/>
      <c r="AT89" s="86" t="s">
        <v>49</v>
      </c>
      <c r="AU89" s="87">
        <v>106</v>
      </c>
      <c r="AV89" s="88" t="s">
        <v>6</v>
      </c>
      <c r="AW89" s="89">
        <v>126</v>
      </c>
      <c r="AX89" s="85"/>
      <c r="AY89" s="85"/>
    </row>
    <row r="90" spans="40:51" ht="24" customHeight="1">
      <c r="AN90" s="74" t="s">
        <v>26</v>
      </c>
      <c r="AO90" s="85">
        <v>66</v>
      </c>
      <c r="AP90" s="91" t="s">
        <v>13</v>
      </c>
      <c r="AQ90" s="87">
        <v>87</v>
      </c>
      <c r="AR90" s="85"/>
      <c r="AS90" s="85"/>
      <c r="AT90" s="91" t="s">
        <v>13</v>
      </c>
      <c r="AU90" s="87">
        <v>107</v>
      </c>
      <c r="AV90" s="92" t="s">
        <v>13</v>
      </c>
      <c r="AW90" s="89">
        <v>127</v>
      </c>
      <c r="AX90" s="85"/>
      <c r="AY90" s="85"/>
    </row>
    <row r="91" spans="40:51" ht="24" customHeight="1">
      <c r="AN91" s="74" t="s">
        <v>39</v>
      </c>
      <c r="AO91" s="85">
        <v>67</v>
      </c>
      <c r="AP91" s="86" t="s">
        <v>23</v>
      </c>
      <c r="AQ91" s="87">
        <v>88</v>
      </c>
      <c r="AR91" s="85"/>
      <c r="AS91" s="85"/>
      <c r="AT91" s="86" t="s">
        <v>24</v>
      </c>
      <c r="AU91" s="87">
        <v>108</v>
      </c>
      <c r="AV91" s="88" t="s">
        <v>16</v>
      </c>
      <c r="AW91" s="89">
        <v>128</v>
      </c>
      <c r="AX91" s="85"/>
      <c r="AY91" s="85"/>
    </row>
    <row r="92" spans="40:51" ht="24" customHeight="1">
      <c r="AN92" s="90" t="s">
        <v>13</v>
      </c>
      <c r="AO92" s="85">
        <v>68</v>
      </c>
      <c r="AP92" s="91" t="s">
        <v>13</v>
      </c>
      <c r="AQ92" s="87">
        <v>89</v>
      </c>
      <c r="AR92" s="85"/>
      <c r="AS92" s="85"/>
      <c r="AT92" s="91" t="s">
        <v>13</v>
      </c>
      <c r="AU92" s="87">
        <v>109</v>
      </c>
      <c r="AV92" s="92" t="s">
        <v>13</v>
      </c>
      <c r="AW92" s="89">
        <v>129</v>
      </c>
      <c r="AX92" s="85"/>
      <c r="AY92" s="85"/>
    </row>
    <row r="93" spans="40:51" ht="24" customHeight="1">
      <c r="AN93" s="74" t="s">
        <v>17</v>
      </c>
      <c r="AO93" s="85">
        <v>69</v>
      </c>
      <c r="AP93" s="86" t="s">
        <v>137</v>
      </c>
      <c r="AQ93" s="87">
        <v>90</v>
      </c>
      <c r="AR93" s="85"/>
      <c r="AS93" s="85"/>
      <c r="AT93" s="86" t="s">
        <v>37</v>
      </c>
      <c r="AU93" s="87">
        <v>100</v>
      </c>
      <c r="AV93" s="88" t="s">
        <v>39</v>
      </c>
      <c r="AW93" s="89">
        <v>130</v>
      </c>
      <c r="AX93" s="85"/>
      <c r="AY93" s="85"/>
    </row>
    <row r="94" spans="40:51" ht="24" customHeight="1">
      <c r="AN94" s="90" t="s">
        <v>13</v>
      </c>
      <c r="AO94" s="85">
        <v>70</v>
      </c>
      <c r="AP94" s="91" t="s">
        <v>13</v>
      </c>
      <c r="AQ94" s="87">
        <v>91</v>
      </c>
      <c r="AR94" s="85"/>
      <c r="AS94" s="85"/>
      <c r="AT94" s="91" t="s">
        <v>13</v>
      </c>
      <c r="AU94" s="87">
        <v>101</v>
      </c>
      <c r="AV94" s="92" t="s">
        <v>13</v>
      </c>
      <c r="AW94" s="89">
        <v>131</v>
      </c>
      <c r="AX94" s="85"/>
      <c r="AY94" s="85"/>
    </row>
    <row r="95" spans="40:51" ht="24" customHeight="1">
      <c r="AN95" s="74" t="s">
        <v>32</v>
      </c>
      <c r="AO95" s="85">
        <v>71</v>
      </c>
      <c r="AP95" s="86" t="s">
        <v>9</v>
      </c>
      <c r="AQ95" s="87">
        <v>92</v>
      </c>
      <c r="AR95" s="85"/>
      <c r="AS95" s="85"/>
      <c r="AT95" s="86" t="s">
        <v>2</v>
      </c>
      <c r="AU95" s="87">
        <v>102</v>
      </c>
      <c r="AV95" s="88" t="s">
        <v>48</v>
      </c>
      <c r="AW95" s="89">
        <v>132</v>
      </c>
      <c r="AX95" s="85"/>
      <c r="AY95" s="85"/>
    </row>
    <row r="96" spans="40:51" ht="24" customHeight="1">
      <c r="AN96" s="90" t="s">
        <v>13</v>
      </c>
      <c r="AO96" s="85">
        <v>74</v>
      </c>
      <c r="AP96" s="91" t="s">
        <v>13</v>
      </c>
      <c r="AQ96" s="87">
        <v>95</v>
      </c>
      <c r="AR96" s="85"/>
      <c r="AS96" s="85"/>
      <c r="AT96" s="91" t="s">
        <v>13</v>
      </c>
      <c r="AU96" s="87">
        <v>105</v>
      </c>
      <c r="AV96" s="88"/>
      <c r="AW96" s="89"/>
      <c r="AX96" s="85"/>
      <c r="AY96" s="85"/>
    </row>
    <row r="97" spans="40:51" ht="24" customHeight="1">
      <c r="AN97" s="74" t="s">
        <v>35</v>
      </c>
      <c r="AO97" s="85">
        <v>75</v>
      </c>
      <c r="AP97" s="86" t="s">
        <v>19</v>
      </c>
      <c r="AQ97" s="87">
        <v>96</v>
      </c>
      <c r="AR97" s="85"/>
      <c r="AS97" s="85"/>
      <c r="AT97" s="86" t="s">
        <v>1</v>
      </c>
      <c r="AU97" s="87">
        <v>106</v>
      </c>
      <c r="AV97" s="88"/>
      <c r="AW97" s="89"/>
      <c r="AX97" s="85"/>
      <c r="AY97" s="85"/>
    </row>
    <row r="98" spans="40:51" ht="24" customHeight="1">
      <c r="AN98" s="90" t="s">
        <v>13</v>
      </c>
      <c r="AO98" s="85">
        <v>76</v>
      </c>
      <c r="AP98" s="91" t="s">
        <v>13</v>
      </c>
      <c r="AQ98" s="87">
        <v>97</v>
      </c>
      <c r="AR98" s="85"/>
      <c r="AS98" s="85"/>
      <c r="AT98" s="91" t="s">
        <v>13</v>
      </c>
      <c r="AU98" s="87">
        <v>107</v>
      </c>
      <c r="AV98" s="88"/>
      <c r="AW98" s="89"/>
      <c r="AX98" s="85"/>
      <c r="AY98" s="85"/>
    </row>
    <row r="99" spans="40:51" ht="24" customHeight="1">
      <c r="AN99" s="74" t="s">
        <v>128</v>
      </c>
      <c r="AO99" s="85">
        <v>77</v>
      </c>
      <c r="AP99" s="86" t="s">
        <v>119</v>
      </c>
      <c r="AQ99" s="87">
        <v>98</v>
      </c>
      <c r="AR99" s="85"/>
      <c r="AS99" s="85"/>
      <c r="AT99" s="86" t="s">
        <v>21</v>
      </c>
      <c r="AU99" s="87">
        <v>108</v>
      </c>
      <c r="AV99" s="88"/>
      <c r="AW99" s="89"/>
      <c r="AX99" s="85"/>
      <c r="AY99" s="85"/>
    </row>
    <row r="100" spans="40:51" ht="24" customHeight="1">
      <c r="AN100" s="74"/>
      <c r="AO100" s="85"/>
      <c r="AP100" s="86"/>
      <c r="AQ100" s="87"/>
      <c r="AR100" s="85"/>
      <c r="AS100" s="85"/>
      <c r="AT100" s="86"/>
      <c r="AU100" s="87"/>
      <c r="AV100" s="88"/>
      <c r="AW100" s="89"/>
      <c r="AX100" s="85"/>
      <c r="AY100" s="85"/>
    </row>
    <row r="101" spans="40:51" ht="24" customHeight="1">
      <c r="AN101" s="74" t="s">
        <v>38</v>
      </c>
      <c r="AO101" s="85">
        <v>78</v>
      </c>
      <c r="AP101" s="86"/>
      <c r="AQ101" s="87"/>
      <c r="AR101" s="85"/>
      <c r="AS101" s="85"/>
      <c r="AT101" s="86"/>
      <c r="AU101" s="87"/>
      <c r="AV101" s="88"/>
      <c r="AW101" s="89"/>
      <c r="AX101" s="85"/>
      <c r="AY101" s="85"/>
    </row>
    <row r="102" spans="40:51" ht="13.5" thickBot="1">
      <c r="AN102" s="93"/>
      <c r="AO102" s="94"/>
      <c r="AP102" s="95"/>
      <c r="AQ102" s="96"/>
      <c r="AR102" s="94"/>
      <c r="AS102" s="94"/>
      <c r="AT102" s="95"/>
      <c r="AU102" s="96"/>
      <c r="AV102" s="97"/>
      <c r="AW102" s="98"/>
      <c r="AX102" s="85"/>
      <c r="AY102" s="85"/>
    </row>
    <row r="103" spans="40:51" ht="13.5" thickTop="1"/>
  </sheetData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</sheetPr>
  <dimension ref="A1:DL79"/>
  <sheetViews>
    <sheetView showGridLines="0" showZeros="0" zoomScale="80" zoomScaleNormal="75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4" style="69" customWidth="1"/>
    <col min="2" max="2" width="11.28515625" style="69" customWidth="1"/>
    <col min="3" max="3" width="11" style="69" customWidth="1"/>
    <col min="4" max="4" width="9.5703125" style="69" customWidth="1"/>
    <col min="5" max="5" width="8.5703125" style="69" customWidth="1"/>
    <col min="6" max="7" width="11.28515625" style="69" customWidth="1"/>
    <col min="8" max="8" width="9.28515625" style="69" customWidth="1"/>
    <col min="9" max="9" width="9.140625" style="69" customWidth="1"/>
    <col min="10" max="11" width="8.5703125" style="69" customWidth="1"/>
    <col min="12" max="12" width="8.28515625" style="69" customWidth="1"/>
    <col min="13" max="15" width="10.140625" style="69" customWidth="1"/>
    <col min="16" max="16" width="8.42578125" style="69" bestFit="1" customWidth="1"/>
    <col min="17" max="17" width="8.42578125" style="69" customWidth="1"/>
    <col min="18" max="18" width="12" style="69" customWidth="1"/>
    <col min="19" max="19" width="11.7109375" style="69" bestFit="1" customWidth="1"/>
    <col min="20" max="20" width="9.85546875" style="69" customWidth="1"/>
    <col min="21" max="21" width="9" style="69" customWidth="1"/>
    <col min="22" max="22" width="8.140625" style="69" bestFit="1" customWidth="1"/>
    <col min="23" max="23" width="8.140625" style="69" customWidth="1"/>
    <col min="24" max="27" width="9" style="69" customWidth="1"/>
    <col min="28" max="29" width="8.140625" style="69" customWidth="1"/>
    <col min="30" max="31" width="9.85546875" style="69" customWidth="1"/>
    <col min="32" max="32" width="8.140625" style="69" customWidth="1"/>
    <col min="33" max="33" width="10.140625" style="69" customWidth="1"/>
    <col min="34" max="35" width="8.140625" style="69" customWidth="1"/>
    <col min="36" max="37" width="10" style="69" bestFit="1" customWidth="1"/>
    <col min="38" max="39" width="10" style="69" customWidth="1"/>
    <col min="40" max="40" width="9.7109375" style="69" customWidth="1"/>
    <col min="41" max="41" width="9.140625" style="77" customWidth="1"/>
    <col min="42" max="42" width="11" style="76" customWidth="1"/>
    <col min="43" max="43" width="10" style="77" bestFit="1" customWidth="1"/>
    <col min="44" max="44" width="10" style="77" customWidth="1"/>
    <col min="45" max="45" width="10.5703125" style="77" customWidth="1"/>
    <col min="46" max="46" width="8.140625" style="76" customWidth="1"/>
    <col min="47" max="47" width="8.5703125" style="77" customWidth="1"/>
    <col min="48" max="48" width="9.7109375" style="76" customWidth="1"/>
    <col min="49" max="49" width="8.7109375" style="77" bestFit="1" customWidth="1"/>
    <col min="50" max="50" width="8.7109375" style="77" customWidth="1"/>
    <col min="51" max="51" width="8.42578125" style="77" customWidth="1"/>
    <col min="52" max="52" width="8.140625" style="69" bestFit="1" customWidth="1"/>
    <col min="53" max="53" width="8.85546875" style="69" customWidth="1"/>
    <col min="54" max="57" width="10" style="69" customWidth="1"/>
    <col min="58" max="58" width="8.85546875" style="69" customWidth="1"/>
    <col min="59" max="59" width="8.7109375" style="69" customWidth="1"/>
    <col min="60" max="61" width="9.85546875" style="69" bestFit="1" customWidth="1"/>
    <col min="62" max="65" width="8.7109375" style="69" customWidth="1"/>
    <col min="66" max="67" width="9.85546875" style="69" bestFit="1" customWidth="1"/>
    <col min="68" max="69" width="8.7109375" style="69" customWidth="1"/>
    <col min="70" max="70" width="8.5703125" style="69" customWidth="1"/>
    <col min="71" max="71" width="8.7109375" style="69" customWidth="1"/>
    <col min="72" max="73" width="10" style="69" bestFit="1" customWidth="1"/>
    <col min="74" max="74" width="10" style="69" customWidth="1"/>
    <col min="75" max="75" width="10.7109375" style="69" customWidth="1"/>
    <col min="76" max="76" width="10.28515625" style="69" customWidth="1"/>
    <col min="77" max="77" width="8.7109375" style="69" bestFit="1" customWidth="1"/>
    <col min="78" max="79" width="10" style="69" bestFit="1" customWidth="1"/>
    <col min="80" max="80" width="10" style="69" customWidth="1"/>
    <col min="81" max="81" width="9.28515625" style="69" customWidth="1"/>
    <col min="82" max="83" width="8.7109375" style="69" bestFit="1" customWidth="1"/>
    <col min="84" max="85" width="10" style="69" bestFit="1" customWidth="1"/>
    <col min="86" max="87" width="10" style="69" customWidth="1"/>
    <col min="88" max="88" width="8.42578125" style="69" bestFit="1" customWidth="1"/>
    <col min="89" max="89" width="8.7109375" style="69" bestFit="1" customWidth="1"/>
    <col min="90" max="93" width="10.140625" style="69" customWidth="1"/>
    <col min="94" max="96" width="9.85546875" style="69" customWidth="1"/>
    <col min="97" max="97" width="8.7109375" style="69" bestFit="1" customWidth="1"/>
    <col min="98" max="98" width="9.42578125" style="69" customWidth="1"/>
    <col min="99" max="99" width="8.7109375" style="69" customWidth="1"/>
    <col min="100" max="101" width="9.85546875" style="69" customWidth="1"/>
    <col min="102" max="102" width="8.7109375" style="69" customWidth="1"/>
    <col min="103" max="103" width="8.85546875" style="69" customWidth="1"/>
    <col min="104" max="104" width="10.5703125" style="69" bestFit="1" customWidth="1"/>
    <col min="105" max="105" width="9.140625" style="69" bestFit="1" customWidth="1"/>
    <col min="106" max="107" width="8.7109375" style="69" bestFit="1" customWidth="1"/>
    <col min="108" max="108" width="11.28515625" style="69" customWidth="1"/>
    <col min="109" max="109" width="8.42578125" style="69" customWidth="1"/>
    <col min="110" max="16384" width="11.42578125" style="49"/>
  </cols>
  <sheetData>
    <row r="1" spans="1:116" s="155" customFormat="1" ht="24" customHeight="1">
      <c r="A1" s="65"/>
      <c r="B1" s="1689" t="s">
        <v>395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395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395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 t="s">
        <v>395</v>
      </c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  <c r="DF1" s="154"/>
      <c r="DG1" s="154"/>
      <c r="DH1" s="154"/>
      <c r="DI1" s="154"/>
    </row>
    <row r="2" spans="1:116" s="157" customFormat="1" ht="23.25">
      <c r="A2" s="67"/>
      <c r="B2" s="1690" t="s">
        <v>371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">
        <v>371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">
        <v>371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 t="s">
        <v>371</v>
      </c>
      <c r="CM2" s="1690"/>
      <c r="CN2" s="1690"/>
      <c r="CO2" s="1690"/>
      <c r="CP2" s="1690"/>
      <c r="CQ2" s="1690"/>
      <c r="CR2" s="1690"/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  <c r="DF2" s="156"/>
      <c r="DG2" s="156"/>
      <c r="DH2" s="156"/>
      <c r="DI2" s="156"/>
    </row>
    <row r="3" spans="1:116" s="187" customFormat="1" ht="15.75">
      <c r="A3" s="145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">
        <v>582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 t="s">
        <v>582</v>
      </c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  <c r="DF3" s="158"/>
      <c r="DG3" s="158"/>
      <c r="DH3" s="158"/>
      <c r="DI3" s="158"/>
    </row>
    <row r="4" spans="1:116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 t="s">
        <v>15</v>
      </c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  <c r="DF4" s="159"/>
      <c r="DG4" s="159"/>
      <c r="DH4" s="159"/>
      <c r="DI4" s="159"/>
    </row>
    <row r="5" spans="1:116" ht="3" customHeight="1" thickBot="1">
      <c r="A5" s="71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691"/>
      <c r="M5" s="1691"/>
      <c r="N5" s="71"/>
      <c r="O5" s="7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1691"/>
      <c r="BU5" s="1691"/>
      <c r="BV5" s="71"/>
      <c r="BW5" s="71"/>
      <c r="BX5" s="1691"/>
      <c r="BY5" s="1691"/>
      <c r="BZ5" s="1691"/>
      <c r="CA5" s="1691"/>
      <c r="CB5" s="71"/>
      <c r="CC5" s="71"/>
      <c r="CD5" s="1691"/>
      <c r="CE5" s="169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 t="s">
        <v>101</v>
      </c>
      <c r="CQ5" s="1691"/>
      <c r="CR5" s="71"/>
      <c r="CS5" s="71"/>
      <c r="CT5" s="71"/>
      <c r="CU5" s="71"/>
      <c r="CV5" s="71"/>
      <c r="CW5" s="71"/>
    </row>
    <row r="6" spans="1:116" s="160" customFormat="1" ht="30.75" customHeight="1" thickTop="1">
      <c r="A6" s="1692" t="s">
        <v>392</v>
      </c>
      <c r="B6" s="1440" t="s">
        <v>11</v>
      </c>
      <c r="C6" s="1429"/>
      <c r="D6" s="1429"/>
      <c r="E6" s="1430"/>
      <c r="F6" s="1440" t="s">
        <v>45</v>
      </c>
      <c r="G6" s="1429"/>
      <c r="H6" s="1429"/>
      <c r="I6" s="1429"/>
      <c r="J6" s="1429"/>
      <c r="K6" s="1441"/>
      <c r="L6" s="1428" t="s">
        <v>46</v>
      </c>
      <c r="M6" s="1429"/>
      <c r="N6" s="1429"/>
      <c r="O6" s="1429"/>
      <c r="P6" s="1429"/>
      <c r="Q6" s="1430"/>
      <c r="R6" s="1440" t="s">
        <v>43</v>
      </c>
      <c r="S6" s="1429"/>
      <c r="T6" s="1429"/>
      <c r="U6" s="1429"/>
      <c r="V6" s="1429"/>
      <c r="W6" s="1441"/>
      <c r="X6" s="1440" t="s">
        <v>73</v>
      </c>
      <c r="Y6" s="1429"/>
      <c r="Z6" s="1429"/>
      <c r="AA6" s="1429"/>
      <c r="AB6" s="1429"/>
      <c r="AC6" s="1441"/>
      <c r="AD6" s="1440" t="s">
        <v>147</v>
      </c>
      <c r="AE6" s="1429"/>
      <c r="AF6" s="1429"/>
      <c r="AG6" s="1429"/>
      <c r="AH6" s="1429"/>
      <c r="AI6" s="1441"/>
      <c r="AJ6" s="1415" t="s">
        <v>12</v>
      </c>
      <c r="AK6" s="1416"/>
      <c r="AL6" s="1416"/>
      <c r="AM6" s="1416"/>
      <c r="AN6" s="1416"/>
      <c r="AO6" s="1417"/>
      <c r="AP6" s="1440" t="s">
        <v>61</v>
      </c>
      <c r="AQ6" s="1429"/>
      <c r="AR6" s="1429"/>
      <c r="AS6" s="1429"/>
      <c r="AT6" s="1429"/>
      <c r="AU6" s="1441"/>
      <c r="AV6" s="1440" t="s">
        <v>46</v>
      </c>
      <c r="AW6" s="1429"/>
      <c r="AX6" s="1429"/>
      <c r="AY6" s="1429"/>
      <c r="AZ6" s="1429"/>
      <c r="BA6" s="1441"/>
      <c r="BB6" s="1428" t="s">
        <v>44</v>
      </c>
      <c r="BC6" s="1429"/>
      <c r="BD6" s="1429"/>
      <c r="BE6" s="1429"/>
      <c r="BF6" s="1429"/>
      <c r="BG6" s="1430"/>
      <c r="BH6" s="1440" t="s">
        <v>143</v>
      </c>
      <c r="BI6" s="1429"/>
      <c r="BJ6" s="1429"/>
      <c r="BK6" s="1429"/>
      <c r="BL6" s="1429"/>
      <c r="BM6" s="1441"/>
      <c r="BN6" s="1440" t="s">
        <v>74</v>
      </c>
      <c r="BO6" s="1429"/>
      <c r="BP6" s="1429"/>
      <c r="BQ6" s="1429"/>
      <c r="BR6" s="1429"/>
      <c r="BS6" s="1441"/>
      <c r="BT6" s="1440" t="s">
        <v>77</v>
      </c>
      <c r="BU6" s="1429"/>
      <c r="BV6" s="1429"/>
      <c r="BW6" s="1429"/>
      <c r="BX6" s="1429"/>
      <c r="BY6" s="1441"/>
      <c r="BZ6" s="1440" t="s">
        <v>213</v>
      </c>
      <c r="CA6" s="1429"/>
      <c r="CB6" s="1429"/>
      <c r="CC6" s="1429"/>
      <c r="CD6" s="1429"/>
      <c r="CE6" s="1441"/>
      <c r="CF6" s="1440" t="s">
        <v>51</v>
      </c>
      <c r="CG6" s="1429"/>
      <c r="CH6" s="1429"/>
      <c r="CI6" s="1429"/>
      <c r="CJ6" s="1429"/>
      <c r="CK6" s="1441"/>
      <c r="CL6" s="1428" t="s">
        <v>47</v>
      </c>
      <c r="CM6" s="1429"/>
      <c r="CN6" s="1429"/>
      <c r="CO6" s="1429"/>
      <c r="CP6" s="1429"/>
      <c r="CQ6" s="1430"/>
      <c r="CR6" s="1440" t="s">
        <v>127</v>
      </c>
      <c r="CS6" s="1429"/>
      <c r="CT6" s="1429"/>
      <c r="CU6" s="1429"/>
      <c r="CV6" s="1429"/>
      <c r="CW6" s="1441"/>
      <c r="CX6" s="1440" t="s">
        <v>405</v>
      </c>
      <c r="CY6" s="1429"/>
      <c r="CZ6" s="1429"/>
      <c r="DA6" s="1429"/>
      <c r="DB6" s="1429"/>
      <c r="DC6" s="1441"/>
      <c r="DD6" s="1440" t="s">
        <v>406</v>
      </c>
      <c r="DE6" s="1441"/>
    </row>
    <row r="7" spans="1:116" s="160" customFormat="1" ht="31.5" customHeight="1">
      <c r="A7" s="1693"/>
      <c r="B7" s="1570" t="s">
        <v>52</v>
      </c>
      <c r="C7" s="1571"/>
      <c r="D7" s="1572" t="s">
        <v>142</v>
      </c>
      <c r="E7" s="1571"/>
      <c r="F7" s="1570" t="s">
        <v>52</v>
      </c>
      <c r="G7" s="1572"/>
      <c r="H7" s="1572" t="s">
        <v>142</v>
      </c>
      <c r="I7" s="1572"/>
      <c r="J7" s="1575" t="s">
        <v>162</v>
      </c>
      <c r="K7" s="1576"/>
      <c r="L7" s="1575" t="s">
        <v>52</v>
      </c>
      <c r="M7" s="1571"/>
      <c r="N7" s="1572" t="s">
        <v>142</v>
      </c>
      <c r="O7" s="1572"/>
      <c r="P7" s="1575" t="s">
        <v>163</v>
      </c>
      <c r="Q7" s="1576"/>
      <c r="R7" s="1570" t="s">
        <v>52</v>
      </c>
      <c r="S7" s="1572"/>
      <c r="T7" s="1572" t="s">
        <v>142</v>
      </c>
      <c r="U7" s="1572"/>
      <c r="V7" s="1575" t="s">
        <v>163</v>
      </c>
      <c r="W7" s="1576"/>
      <c r="X7" s="1570" t="s">
        <v>52</v>
      </c>
      <c r="Y7" s="1571"/>
      <c r="Z7" s="1572" t="s">
        <v>142</v>
      </c>
      <c r="AA7" s="1572"/>
      <c r="AB7" s="1575" t="s">
        <v>163</v>
      </c>
      <c r="AC7" s="1576"/>
      <c r="AD7" s="1570" t="s">
        <v>52</v>
      </c>
      <c r="AE7" s="1571"/>
      <c r="AF7" s="1572" t="s">
        <v>142</v>
      </c>
      <c r="AG7" s="1572"/>
      <c r="AH7" s="1575" t="s">
        <v>163</v>
      </c>
      <c r="AI7" s="1576"/>
      <c r="AJ7" s="1593" t="s">
        <v>52</v>
      </c>
      <c r="AK7" s="1575"/>
      <c r="AL7" s="1572" t="s">
        <v>142</v>
      </c>
      <c r="AM7" s="1572"/>
      <c r="AN7" s="1575" t="s">
        <v>164</v>
      </c>
      <c r="AO7" s="1576"/>
      <c r="AP7" s="1570" t="s">
        <v>52</v>
      </c>
      <c r="AQ7" s="1571"/>
      <c r="AR7" s="1572" t="s">
        <v>142</v>
      </c>
      <c r="AS7" s="1572"/>
      <c r="AT7" s="1575" t="s">
        <v>165</v>
      </c>
      <c r="AU7" s="1576"/>
      <c r="AV7" s="1570" t="s">
        <v>52</v>
      </c>
      <c r="AW7" s="1572"/>
      <c r="AX7" s="1572" t="s">
        <v>142</v>
      </c>
      <c r="AY7" s="1572"/>
      <c r="AZ7" s="1575" t="s">
        <v>166</v>
      </c>
      <c r="BA7" s="1576"/>
      <c r="BB7" s="1575" t="s">
        <v>52</v>
      </c>
      <c r="BC7" s="1571"/>
      <c r="BD7" s="1572" t="s">
        <v>142</v>
      </c>
      <c r="BE7" s="1572"/>
      <c r="BF7" s="1575" t="s">
        <v>167</v>
      </c>
      <c r="BG7" s="1576"/>
      <c r="BH7" s="1575" t="s">
        <v>52</v>
      </c>
      <c r="BI7" s="1571"/>
      <c r="BJ7" s="1572" t="s">
        <v>142</v>
      </c>
      <c r="BK7" s="1572"/>
      <c r="BL7" s="1575" t="s">
        <v>168</v>
      </c>
      <c r="BM7" s="1576"/>
      <c r="BN7" s="1570" t="s">
        <v>52</v>
      </c>
      <c r="BO7" s="1572"/>
      <c r="BP7" s="1572" t="s">
        <v>142</v>
      </c>
      <c r="BQ7" s="1572"/>
      <c r="BR7" s="1575" t="s">
        <v>169</v>
      </c>
      <c r="BS7" s="1576"/>
      <c r="BT7" s="1570" t="s">
        <v>52</v>
      </c>
      <c r="BU7" s="1571"/>
      <c r="BV7" s="1572" t="s">
        <v>142</v>
      </c>
      <c r="BW7" s="1572"/>
      <c r="BX7" s="1575" t="s">
        <v>170</v>
      </c>
      <c r="BY7" s="1576"/>
      <c r="BZ7" s="1570" t="s">
        <v>52</v>
      </c>
      <c r="CA7" s="1571"/>
      <c r="CB7" s="1572" t="s">
        <v>142</v>
      </c>
      <c r="CC7" s="1572"/>
      <c r="CD7" s="1575" t="s">
        <v>174</v>
      </c>
      <c r="CE7" s="1576"/>
      <c r="CF7" s="1570" t="s">
        <v>52</v>
      </c>
      <c r="CG7" s="1572"/>
      <c r="CH7" s="1572" t="s">
        <v>142</v>
      </c>
      <c r="CI7" s="1572"/>
      <c r="CJ7" s="1575" t="s">
        <v>174</v>
      </c>
      <c r="CK7" s="1576"/>
      <c r="CL7" s="1575" t="s">
        <v>52</v>
      </c>
      <c r="CM7" s="1571"/>
      <c r="CN7" s="1572" t="s">
        <v>142</v>
      </c>
      <c r="CO7" s="1572"/>
      <c r="CP7" s="1575" t="s">
        <v>174</v>
      </c>
      <c r="CQ7" s="1576"/>
      <c r="CR7" s="1570" t="s">
        <v>52</v>
      </c>
      <c r="CS7" s="1572"/>
      <c r="CT7" s="1572" t="s">
        <v>142</v>
      </c>
      <c r="CU7" s="1572"/>
      <c r="CV7" s="1575" t="s">
        <v>174</v>
      </c>
      <c r="CW7" s="1576"/>
      <c r="CX7" s="1570" t="s">
        <v>52</v>
      </c>
      <c r="CY7" s="1572"/>
      <c r="CZ7" s="1572" t="s">
        <v>142</v>
      </c>
      <c r="DA7" s="1572"/>
      <c r="DB7" s="1575" t="s">
        <v>228</v>
      </c>
      <c r="DC7" s="1576"/>
      <c r="DD7" s="1593" t="s">
        <v>53</v>
      </c>
      <c r="DE7" s="1592"/>
      <c r="DF7" s="388"/>
      <c r="DG7" s="388"/>
      <c r="DH7" s="388"/>
      <c r="DI7" s="388"/>
      <c r="DJ7" s="388"/>
      <c r="DK7" s="388"/>
      <c r="DL7" s="388"/>
    </row>
    <row r="8" spans="1:116" s="48" customFormat="1" ht="15" customHeight="1">
      <c r="A8" s="1693"/>
      <c r="B8" s="57">
        <v>42369</v>
      </c>
      <c r="C8" s="64">
        <v>42735</v>
      </c>
      <c r="D8" s="1695" t="s">
        <v>52</v>
      </c>
      <c r="E8" s="1695" t="s">
        <v>53</v>
      </c>
      <c r="F8" s="57">
        <v>42369</v>
      </c>
      <c r="G8" s="58">
        <v>42735</v>
      </c>
      <c r="H8" s="1695" t="s">
        <v>52</v>
      </c>
      <c r="I8" s="1697" t="s">
        <v>53</v>
      </c>
      <c r="J8" s="63">
        <v>42369</v>
      </c>
      <c r="K8" s="59">
        <v>42735</v>
      </c>
      <c r="L8" s="57">
        <v>42369</v>
      </c>
      <c r="M8" s="64">
        <v>42735</v>
      </c>
      <c r="N8" s="1695" t="s">
        <v>52</v>
      </c>
      <c r="O8" s="1695" t="s">
        <v>53</v>
      </c>
      <c r="P8" s="58">
        <v>42369</v>
      </c>
      <c r="Q8" s="59">
        <v>42735</v>
      </c>
      <c r="R8" s="57">
        <v>42369</v>
      </c>
      <c r="S8" s="58">
        <v>42735</v>
      </c>
      <c r="T8" s="1695" t="s">
        <v>52</v>
      </c>
      <c r="U8" s="1695" t="s">
        <v>53</v>
      </c>
      <c r="V8" s="63">
        <v>42369</v>
      </c>
      <c r="W8" s="59">
        <v>42735</v>
      </c>
      <c r="X8" s="57">
        <v>42369</v>
      </c>
      <c r="Y8" s="64">
        <v>42735</v>
      </c>
      <c r="Z8" s="1697" t="s">
        <v>52</v>
      </c>
      <c r="AA8" s="1697" t="s">
        <v>53</v>
      </c>
      <c r="AB8" s="58">
        <v>42369</v>
      </c>
      <c r="AC8" s="59">
        <v>42735</v>
      </c>
      <c r="AD8" s="57">
        <v>42369</v>
      </c>
      <c r="AE8" s="64">
        <v>42735</v>
      </c>
      <c r="AF8" s="1697" t="s">
        <v>52</v>
      </c>
      <c r="AG8" s="1697" t="s">
        <v>53</v>
      </c>
      <c r="AH8" s="58">
        <v>42369</v>
      </c>
      <c r="AI8" s="59">
        <v>42735</v>
      </c>
      <c r="AJ8" s="57">
        <v>42369</v>
      </c>
      <c r="AK8" s="58">
        <v>42735</v>
      </c>
      <c r="AL8" s="1697" t="s">
        <v>52</v>
      </c>
      <c r="AM8" s="1697" t="s">
        <v>53</v>
      </c>
      <c r="AN8" s="58">
        <v>42369</v>
      </c>
      <c r="AO8" s="59">
        <v>42735</v>
      </c>
      <c r="AP8" s="57">
        <v>42369</v>
      </c>
      <c r="AQ8" s="64">
        <v>42735</v>
      </c>
      <c r="AR8" s="1697" t="s">
        <v>52</v>
      </c>
      <c r="AS8" s="1697" t="s">
        <v>53</v>
      </c>
      <c r="AT8" s="58">
        <v>42369</v>
      </c>
      <c r="AU8" s="59">
        <v>42735</v>
      </c>
      <c r="AV8" s="57">
        <v>42369</v>
      </c>
      <c r="AW8" s="58">
        <v>42735</v>
      </c>
      <c r="AX8" s="1697" t="s">
        <v>52</v>
      </c>
      <c r="AY8" s="1697" t="s">
        <v>53</v>
      </c>
      <c r="AZ8" s="63">
        <v>42369</v>
      </c>
      <c r="BA8" s="59">
        <v>42735</v>
      </c>
      <c r="BB8" s="57">
        <v>42369</v>
      </c>
      <c r="BC8" s="64">
        <v>42735</v>
      </c>
      <c r="BD8" s="1697" t="s">
        <v>52</v>
      </c>
      <c r="BE8" s="1697" t="s">
        <v>53</v>
      </c>
      <c r="BF8" s="58">
        <v>42369</v>
      </c>
      <c r="BG8" s="59">
        <v>42735</v>
      </c>
      <c r="BH8" s="57">
        <v>42369</v>
      </c>
      <c r="BI8" s="64">
        <v>42735</v>
      </c>
      <c r="BJ8" s="1697" t="s">
        <v>52</v>
      </c>
      <c r="BK8" s="1697" t="s">
        <v>53</v>
      </c>
      <c r="BL8" s="58">
        <v>42369</v>
      </c>
      <c r="BM8" s="59">
        <v>42735</v>
      </c>
      <c r="BN8" s="57">
        <v>42369</v>
      </c>
      <c r="BO8" s="58">
        <v>42735</v>
      </c>
      <c r="BP8" s="1697" t="s">
        <v>52</v>
      </c>
      <c r="BQ8" s="1697" t="s">
        <v>53</v>
      </c>
      <c r="BR8" s="63">
        <v>42369</v>
      </c>
      <c r="BS8" s="59">
        <v>42735</v>
      </c>
      <c r="BT8" s="57">
        <v>42369</v>
      </c>
      <c r="BU8" s="64">
        <v>42735</v>
      </c>
      <c r="BV8" s="1697" t="s">
        <v>52</v>
      </c>
      <c r="BW8" s="1697" t="s">
        <v>53</v>
      </c>
      <c r="BX8" s="58">
        <v>42369</v>
      </c>
      <c r="BY8" s="59">
        <v>42735</v>
      </c>
      <c r="BZ8" s="57">
        <v>42369</v>
      </c>
      <c r="CA8" s="64">
        <v>42735</v>
      </c>
      <c r="CB8" s="1697" t="s">
        <v>52</v>
      </c>
      <c r="CC8" s="1697" t="s">
        <v>53</v>
      </c>
      <c r="CD8" s="58">
        <v>42369</v>
      </c>
      <c r="CE8" s="59">
        <v>42735</v>
      </c>
      <c r="CF8" s="57">
        <v>42369</v>
      </c>
      <c r="CG8" s="58">
        <v>42735</v>
      </c>
      <c r="CH8" s="1697" t="s">
        <v>52</v>
      </c>
      <c r="CI8" s="1697" t="s">
        <v>53</v>
      </c>
      <c r="CJ8" s="63">
        <v>42369</v>
      </c>
      <c r="CK8" s="59">
        <v>42735</v>
      </c>
      <c r="CL8" s="57">
        <v>42369</v>
      </c>
      <c r="CM8" s="64">
        <v>42735</v>
      </c>
      <c r="CN8" s="1697" t="s">
        <v>52</v>
      </c>
      <c r="CO8" s="1697" t="s">
        <v>53</v>
      </c>
      <c r="CP8" s="58">
        <v>42369</v>
      </c>
      <c r="CQ8" s="64">
        <v>42735</v>
      </c>
      <c r="CR8" s="57">
        <v>42369</v>
      </c>
      <c r="CS8" s="58">
        <v>42735</v>
      </c>
      <c r="CT8" s="1697" t="s">
        <v>52</v>
      </c>
      <c r="CU8" s="1697" t="s">
        <v>53</v>
      </c>
      <c r="CV8" s="63">
        <v>42369</v>
      </c>
      <c r="CW8" s="59">
        <v>42735</v>
      </c>
      <c r="CX8" s="57">
        <v>42369</v>
      </c>
      <c r="CY8" s="58">
        <v>42735</v>
      </c>
      <c r="CZ8" s="1697" t="s">
        <v>52</v>
      </c>
      <c r="DA8" s="1697" t="s">
        <v>53</v>
      </c>
      <c r="DB8" s="63">
        <v>42369</v>
      </c>
      <c r="DC8" s="59">
        <v>42735</v>
      </c>
      <c r="DD8" s="58">
        <v>42369</v>
      </c>
      <c r="DE8" s="59">
        <v>42735</v>
      </c>
    </row>
    <row r="9" spans="1:116" s="1084" customFormat="1" ht="15.75" customHeight="1" thickBot="1">
      <c r="A9" s="1694"/>
      <c r="B9" s="1701">
        <v>1</v>
      </c>
      <c r="C9" s="1702"/>
      <c r="D9" s="1696"/>
      <c r="E9" s="1696"/>
      <c r="F9" s="1701">
        <v>2</v>
      </c>
      <c r="G9" s="1706"/>
      <c r="H9" s="1696"/>
      <c r="I9" s="1698"/>
      <c r="J9" s="1699" t="s">
        <v>54</v>
      </c>
      <c r="K9" s="1700"/>
      <c r="L9" s="1705">
        <v>3</v>
      </c>
      <c r="M9" s="1702"/>
      <c r="N9" s="1696"/>
      <c r="O9" s="1696"/>
      <c r="P9" s="1703" t="s">
        <v>59</v>
      </c>
      <c r="Q9" s="1707"/>
      <c r="R9" s="1701">
        <v>4</v>
      </c>
      <c r="S9" s="1706"/>
      <c r="T9" s="1696"/>
      <c r="U9" s="1696"/>
      <c r="V9" s="1699" t="s">
        <v>60</v>
      </c>
      <c r="W9" s="1700"/>
      <c r="X9" s="1701">
        <v>5</v>
      </c>
      <c r="Y9" s="1702"/>
      <c r="Z9" s="1698"/>
      <c r="AA9" s="1698"/>
      <c r="AB9" s="1703" t="s">
        <v>76</v>
      </c>
      <c r="AC9" s="1700"/>
      <c r="AD9" s="1701">
        <v>6</v>
      </c>
      <c r="AE9" s="1702"/>
      <c r="AF9" s="1698"/>
      <c r="AG9" s="1698"/>
      <c r="AH9" s="1703" t="s">
        <v>148</v>
      </c>
      <c r="AI9" s="1700"/>
      <c r="AJ9" s="1704">
        <v>7</v>
      </c>
      <c r="AK9" s="1705"/>
      <c r="AL9" s="1698"/>
      <c r="AM9" s="1698"/>
      <c r="AN9" s="1703" t="s">
        <v>149</v>
      </c>
      <c r="AO9" s="1700"/>
      <c r="AP9" s="1701">
        <v>8</v>
      </c>
      <c r="AQ9" s="1702"/>
      <c r="AR9" s="1698"/>
      <c r="AS9" s="1698"/>
      <c r="AT9" s="1703" t="s">
        <v>150</v>
      </c>
      <c r="AU9" s="1700"/>
      <c r="AV9" s="1701">
        <v>9</v>
      </c>
      <c r="AW9" s="1706"/>
      <c r="AX9" s="1698"/>
      <c r="AY9" s="1698"/>
      <c r="AZ9" s="1699" t="s">
        <v>151</v>
      </c>
      <c r="BA9" s="1700"/>
      <c r="BB9" s="1705">
        <v>10</v>
      </c>
      <c r="BC9" s="1702"/>
      <c r="BD9" s="1698"/>
      <c r="BE9" s="1698"/>
      <c r="BF9" s="1703" t="s">
        <v>152</v>
      </c>
      <c r="BG9" s="1707"/>
      <c r="BH9" s="1701">
        <v>11</v>
      </c>
      <c r="BI9" s="1706"/>
      <c r="BJ9" s="1698"/>
      <c r="BK9" s="1698"/>
      <c r="BL9" s="1703" t="s">
        <v>214</v>
      </c>
      <c r="BM9" s="1707"/>
      <c r="BN9" s="1701">
        <v>12</v>
      </c>
      <c r="BO9" s="1706"/>
      <c r="BP9" s="1698"/>
      <c r="BQ9" s="1698"/>
      <c r="BR9" s="1699" t="s">
        <v>215</v>
      </c>
      <c r="BS9" s="1700"/>
      <c r="BT9" s="1701">
        <v>13</v>
      </c>
      <c r="BU9" s="1702"/>
      <c r="BV9" s="1698"/>
      <c r="BW9" s="1698"/>
      <c r="BX9" s="1703" t="s">
        <v>216</v>
      </c>
      <c r="BY9" s="1700"/>
      <c r="BZ9" s="1701">
        <v>14</v>
      </c>
      <c r="CA9" s="1702"/>
      <c r="CB9" s="1698"/>
      <c r="CC9" s="1698"/>
      <c r="CD9" s="1703" t="s">
        <v>171</v>
      </c>
      <c r="CE9" s="1700"/>
      <c r="CF9" s="1701">
        <v>15</v>
      </c>
      <c r="CG9" s="1706"/>
      <c r="CH9" s="1698"/>
      <c r="CI9" s="1698"/>
      <c r="CJ9" s="1699" t="s">
        <v>172</v>
      </c>
      <c r="CK9" s="1700"/>
      <c r="CL9" s="1705">
        <v>16</v>
      </c>
      <c r="CM9" s="1702"/>
      <c r="CN9" s="1698"/>
      <c r="CO9" s="1698"/>
      <c r="CP9" s="1703" t="s">
        <v>173</v>
      </c>
      <c r="CQ9" s="1707"/>
      <c r="CR9" s="1701">
        <v>17</v>
      </c>
      <c r="CS9" s="1706"/>
      <c r="CT9" s="1698"/>
      <c r="CU9" s="1698"/>
      <c r="CV9" s="1699" t="s">
        <v>175</v>
      </c>
      <c r="CW9" s="1700"/>
      <c r="CX9" s="1701">
        <v>18</v>
      </c>
      <c r="CY9" s="1706"/>
      <c r="CZ9" s="1698"/>
      <c r="DA9" s="1698"/>
      <c r="DB9" s="1699" t="s">
        <v>220</v>
      </c>
      <c r="DC9" s="1700"/>
      <c r="DD9" s="1704">
        <v>19</v>
      </c>
      <c r="DE9" s="1709"/>
    </row>
    <row r="10" spans="1:116" s="999" customFormat="1" ht="19.5" customHeight="1">
      <c r="A10" s="1007" t="s">
        <v>28</v>
      </c>
      <c r="B10" s="623">
        <v>33179.65</v>
      </c>
      <c r="C10" s="624">
        <v>32290.32</v>
      </c>
      <c r="D10" s="995">
        <v>-889.33000000000175</v>
      </c>
      <c r="E10" s="525">
        <v>-2.6803477432703532E-2</v>
      </c>
      <c r="F10" s="623">
        <v>10123.92</v>
      </c>
      <c r="G10" s="996">
        <v>4899.0600000000004</v>
      </c>
      <c r="H10" s="995">
        <v>-5224.8599999999997</v>
      </c>
      <c r="I10" s="668">
        <v>-0.5160906052201123</v>
      </c>
      <c r="J10" s="994">
        <v>0.30512437593524944</v>
      </c>
      <c r="K10" s="908">
        <v>0.15171915298454772</v>
      </c>
      <c r="L10" s="623">
        <v>-217.29</v>
      </c>
      <c r="M10" s="624">
        <v>-1919.21</v>
      </c>
      <c r="N10" s="995">
        <v>-1701.92</v>
      </c>
      <c r="O10" s="668">
        <v>-7.8324819365824476</v>
      </c>
      <c r="P10" s="994">
        <v>-2.1463030130621341E-2</v>
      </c>
      <c r="Q10" s="908">
        <v>-0.39175066237196521</v>
      </c>
      <c r="R10" s="623">
        <v>10341.209999999999</v>
      </c>
      <c r="S10" s="996">
        <v>6818.27</v>
      </c>
      <c r="T10" s="995">
        <v>-3522.9399999999987</v>
      </c>
      <c r="U10" s="668">
        <v>-0.34066999896530475</v>
      </c>
      <c r="V10" s="994">
        <v>1.0214630301306213</v>
      </c>
      <c r="W10" s="908">
        <v>1.3917506623719653</v>
      </c>
      <c r="X10" s="623">
        <v>3187.52</v>
      </c>
      <c r="Y10" s="624">
        <v>2024.23</v>
      </c>
      <c r="Z10" s="995">
        <v>-1163.29</v>
      </c>
      <c r="AA10" s="668">
        <v>-0.36495143559883547</v>
      </c>
      <c r="AB10" s="907">
        <v>0.31485037416336753</v>
      </c>
      <c r="AC10" s="908">
        <v>0.4131874277922703</v>
      </c>
      <c r="AD10" s="623">
        <v>7153.69</v>
      </c>
      <c r="AE10" s="624">
        <v>4794.04</v>
      </c>
      <c r="AF10" s="995">
        <v>-2359.6499999999996</v>
      </c>
      <c r="AG10" s="668">
        <v>-0.32985074835504469</v>
      </c>
      <c r="AH10" s="907">
        <v>0.70661265596725376</v>
      </c>
      <c r="AI10" s="908">
        <v>0.97856323457969474</v>
      </c>
      <c r="AJ10" s="623">
        <v>2552.85</v>
      </c>
      <c r="AK10" s="996">
        <v>3122.21</v>
      </c>
      <c r="AL10" s="995">
        <v>569.36000000000013</v>
      </c>
      <c r="AM10" s="668">
        <v>0.22302916348394938</v>
      </c>
      <c r="AN10" s="907">
        <v>7.6940232943988246E-2</v>
      </c>
      <c r="AO10" s="908">
        <v>9.6691825909436632E-2</v>
      </c>
      <c r="AP10" s="623">
        <v>2360.4</v>
      </c>
      <c r="AQ10" s="624">
        <v>2652.73</v>
      </c>
      <c r="AR10" s="995">
        <v>292.32999999999993</v>
      </c>
      <c r="AS10" s="668">
        <v>0.12384765294017959</v>
      </c>
      <c r="AT10" s="907">
        <v>0.23315079534409597</v>
      </c>
      <c r="AU10" s="908">
        <v>0.54147734463346031</v>
      </c>
      <c r="AV10" s="623">
        <v>159.75</v>
      </c>
      <c r="AW10" s="996">
        <v>-541.59</v>
      </c>
      <c r="AX10" s="995">
        <v>-701.34</v>
      </c>
      <c r="AY10" s="668">
        <v>-4.3902347417840382</v>
      </c>
      <c r="AZ10" s="907">
        <v>6.7679206914082357E-2</v>
      </c>
      <c r="BA10" s="908">
        <v>-0.20416325822831574</v>
      </c>
      <c r="BB10" s="623">
        <v>2520.15</v>
      </c>
      <c r="BC10" s="624">
        <v>2111.14</v>
      </c>
      <c r="BD10" s="995">
        <v>-409.01000000000022</v>
      </c>
      <c r="BE10" s="668">
        <v>-0.16229589508561007</v>
      </c>
      <c r="BF10" s="907">
        <v>0.24369972179271093</v>
      </c>
      <c r="BG10" s="908">
        <v>0.30962986212044985</v>
      </c>
      <c r="BH10" s="623">
        <v>2520.15</v>
      </c>
      <c r="BI10" s="624">
        <v>2111.14</v>
      </c>
      <c r="BJ10" s="995">
        <v>-409.01000000000022</v>
      </c>
      <c r="BK10" s="668">
        <v>-0.16229589508561007</v>
      </c>
      <c r="BL10" s="907">
        <v>0.35228672195747934</v>
      </c>
      <c r="BM10" s="908">
        <v>0.44036762313205563</v>
      </c>
      <c r="BN10" s="623">
        <v>2576.42</v>
      </c>
      <c r="BO10" s="624">
        <v>1549.83</v>
      </c>
      <c r="BP10" s="995">
        <v>-1026.5900000000001</v>
      </c>
      <c r="BQ10" s="668">
        <v>-0.39845599708122126</v>
      </c>
      <c r="BR10" s="907">
        <v>7.7650608128777734E-2</v>
      </c>
      <c r="BS10" s="998">
        <v>4.7996737102636328E-2</v>
      </c>
      <c r="BT10" s="623">
        <v>1555.62</v>
      </c>
      <c r="BU10" s="996">
        <v>-1072.33</v>
      </c>
      <c r="BV10" s="995">
        <v>-2627.95</v>
      </c>
      <c r="BW10" s="668">
        <v>-1.6893264421902521</v>
      </c>
      <c r="BX10" s="907">
        <v>0.21745700470666188</v>
      </c>
      <c r="BY10" s="908">
        <v>-0.22367981910872667</v>
      </c>
      <c r="BZ10" s="623">
        <v>-324.14999999999998</v>
      </c>
      <c r="CA10" s="624">
        <v>0</v>
      </c>
      <c r="CB10" s="995">
        <v>324.14999999999998</v>
      </c>
      <c r="CC10" s="668">
        <v>1</v>
      </c>
      <c r="CD10" s="907">
        <v>-4.5312279397066411E-2</v>
      </c>
      <c r="CE10" s="908">
        <v>0</v>
      </c>
      <c r="CF10" s="623">
        <v>1039.6199999999999</v>
      </c>
      <c r="CG10" s="996">
        <v>765.73</v>
      </c>
      <c r="CH10" s="995">
        <v>-273.88999999999987</v>
      </c>
      <c r="CI10" s="668">
        <v>-0.26345203054962379</v>
      </c>
      <c r="CJ10" s="907">
        <v>0.14532639798481622</v>
      </c>
      <c r="CK10" s="908">
        <v>0.15972540904956989</v>
      </c>
      <c r="CL10" s="623">
        <v>2268.96</v>
      </c>
      <c r="CM10" s="624">
        <v>1306.93</v>
      </c>
      <c r="CN10" s="995">
        <v>-962.03</v>
      </c>
      <c r="CO10" s="668">
        <v>-0.42399601579578305</v>
      </c>
      <c r="CP10" s="907">
        <v>0.31717337485968783</v>
      </c>
      <c r="CQ10" s="908">
        <v>0.27261558101309125</v>
      </c>
      <c r="CR10" s="623">
        <v>1093.69</v>
      </c>
      <c r="CS10" s="996">
        <v>3297.64</v>
      </c>
      <c r="CT10" s="995">
        <v>2203.9499999999998</v>
      </c>
      <c r="CU10" s="668">
        <v>2.0151505454013474</v>
      </c>
      <c r="CV10" s="907">
        <v>0.15288473501088251</v>
      </c>
      <c r="CW10" s="908">
        <v>0.68786242918290208</v>
      </c>
      <c r="CX10" s="623">
        <v>-1000.19</v>
      </c>
      <c r="CY10" s="996">
        <v>-1615.06</v>
      </c>
      <c r="CZ10" s="995">
        <v>-614.86999999999989</v>
      </c>
      <c r="DA10" s="668">
        <v>-0.61475319689259023</v>
      </c>
      <c r="DB10" s="907">
        <v>-3.0144682056622057E-2</v>
      </c>
      <c r="DC10" s="908">
        <v>-5.0016847154193578E-2</v>
      </c>
      <c r="DD10" s="907">
        <v>1.139814557242486</v>
      </c>
      <c r="DE10" s="908">
        <v>1.3368912232688921</v>
      </c>
      <c r="DF10" s="1002"/>
      <c r="DG10" s="1002"/>
      <c r="DH10" s="1002"/>
      <c r="DI10" s="1002"/>
      <c r="DJ10" s="1002"/>
      <c r="DK10" s="1002"/>
      <c r="DL10" s="1002"/>
    </row>
    <row r="11" spans="1:116" s="1002" customFormat="1" ht="19.5" customHeight="1">
      <c r="A11" s="1007" t="s">
        <v>55</v>
      </c>
      <c r="B11" s="623">
        <v>26933.32</v>
      </c>
      <c r="C11" s="624">
        <v>20070.2</v>
      </c>
      <c r="D11" s="1000">
        <v>-6863.119999999999</v>
      </c>
      <c r="E11" s="525">
        <v>-0.25481893802917721</v>
      </c>
      <c r="F11" s="623">
        <v>11936.04</v>
      </c>
      <c r="G11" s="996">
        <v>9487.5</v>
      </c>
      <c r="H11" s="1000">
        <v>-2448.5400000000009</v>
      </c>
      <c r="I11" s="549">
        <v>-0.20513838760593972</v>
      </c>
      <c r="J11" s="989">
        <v>0.44317002137129774</v>
      </c>
      <c r="K11" s="908">
        <v>0.47271576765552908</v>
      </c>
      <c r="L11" s="623">
        <v>607.45000000000005</v>
      </c>
      <c r="M11" s="624">
        <v>-140.83000000000001</v>
      </c>
      <c r="N11" s="1000">
        <v>-748.28000000000009</v>
      </c>
      <c r="O11" s="549">
        <v>-1.2318380113589595</v>
      </c>
      <c r="P11" s="989">
        <v>5.0892088163243421E-2</v>
      </c>
      <c r="Q11" s="908">
        <v>-1.4843741765480898E-2</v>
      </c>
      <c r="R11" s="623">
        <v>11328.59</v>
      </c>
      <c r="S11" s="996">
        <v>9628.33</v>
      </c>
      <c r="T11" s="1000">
        <v>-1700.2600000000002</v>
      </c>
      <c r="U11" s="549">
        <v>-0.15008575647984437</v>
      </c>
      <c r="V11" s="989">
        <v>0.94910791183675647</v>
      </c>
      <c r="W11" s="908">
        <v>1.014843741765481</v>
      </c>
      <c r="X11" s="623">
        <v>1718.34</v>
      </c>
      <c r="Y11" s="624">
        <v>1733.09</v>
      </c>
      <c r="Z11" s="1000">
        <v>14.75</v>
      </c>
      <c r="AA11" s="549">
        <v>8.5838658239929238E-3</v>
      </c>
      <c r="AB11" s="909">
        <v>0.14396231916112881</v>
      </c>
      <c r="AC11" s="908">
        <v>0.18267088274044796</v>
      </c>
      <c r="AD11" s="623">
        <v>9610.25</v>
      </c>
      <c r="AE11" s="624">
        <v>7895.24</v>
      </c>
      <c r="AF11" s="1000">
        <v>-1715.0100000000002</v>
      </c>
      <c r="AG11" s="549">
        <v>-0.17845633568325489</v>
      </c>
      <c r="AH11" s="909">
        <v>0.80514559267562769</v>
      </c>
      <c r="AI11" s="908">
        <v>0.83217285902503291</v>
      </c>
      <c r="AJ11" s="623">
        <v>7365.66</v>
      </c>
      <c r="AK11" s="996">
        <v>8746.91</v>
      </c>
      <c r="AL11" s="1000">
        <v>1381.25</v>
      </c>
      <c r="AM11" s="549">
        <v>0.1875256256737346</v>
      </c>
      <c r="AN11" s="909">
        <v>0.27347761063248049</v>
      </c>
      <c r="AO11" s="908">
        <v>0.43581578658907233</v>
      </c>
      <c r="AP11" s="623">
        <v>4112.38</v>
      </c>
      <c r="AQ11" s="624">
        <v>3663.16</v>
      </c>
      <c r="AR11" s="1000">
        <v>-449.22000000000025</v>
      </c>
      <c r="AS11" s="549">
        <v>-0.10923601418156888</v>
      </c>
      <c r="AT11" s="909">
        <v>0.34453470330193264</v>
      </c>
      <c r="AU11" s="908">
        <v>0.38610382081686428</v>
      </c>
      <c r="AV11" s="623">
        <v>-133.74</v>
      </c>
      <c r="AW11" s="996">
        <v>-704.14</v>
      </c>
      <c r="AX11" s="1000">
        <v>-570.4</v>
      </c>
      <c r="AY11" s="549">
        <v>-4.2649917750859876</v>
      </c>
      <c r="AZ11" s="909">
        <v>-3.2521313691828091E-2</v>
      </c>
      <c r="BA11" s="908">
        <v>-0.19222201596435864</v>
      </c>
      <c r="BB11" s="623">
        <v>3978.63</v>
      </c>
      <c r="BC11" s="624">
        <v>2959.02</v>
      </c>
      <c r="BD11" s="1000">
        <v>-1019.6100000000001</v>
      </c>
      <c r="BE11" s="549">
        <v>-0.25627163118963064</v>
      </c>
      <c r="BF11" s="909">
        <v>0.35120257684319056</v>
      </c>
      <c r="BG11" s="908">
        <v>0.30732432311730074</v>
      </c>
      <c r="BH11" s="623">
        <v>3978.63</v>
      </c>
      <c r="BI11" s="624">
        <v>2958.64</v>
      </c>
      <c r="BJ11" s="1000">
        <v>-1019.9900000000002</v>
      </c>
      <c r="BK11" s="549">
        <v>-0.25636714145321382</v>
      </c>
      <c r="BL11" s="909">
        <v>0.41399859524986343</v>
      </c>
      <c r="BM11" s="908">
        <v>0.37473718341684353</v>
      </c>
      <c r="BN11" s="623">
        <v>2204.0100000000002</v>
      </c>
      <c r="BO11" s="624">
        <v>2209.48</v>
      </c>
      <c r="BP11" s="1000">
        <v>5.4699999999997999</v>
      </c>
      <c r="BQ11" s="549">
        <v>2.4818399190565375E-3</v>
      </c>
      <c r="BR11" s="909">
        <v>8.1832094966383662E-2</v>
      </c>
      <c r="BS11" s="908">
        <v>0.11008759255014898</v>
      </c>
      <c r="BT11" s="623">
        <v>-662.71</v>
      </c>
      <c r="BU11" s="996">
        <v>1463.45</v>
      </c>
      <c r="BV11" s="1000">
        <v>2126.16</v>
      </c>
      <c r="BW11" s="549">
        <v>3.2082811486170417</v>
      </c>
      <c r="BX11" s="909">
        <v>-6.8958663926536781E-2</v>
      </c>
      <c r="BY11" s="908">
        <v>0.18535851981700369</v>
      </c>
      <c r="BZ11" s="623">
        <v>-736.53</v>
      </c>
      <c r="CA11" s="624">
        <v>0</v>
      </c>
      <c r="CB11" s="1000">
        <v>736.53</v>
      </c>
      <c r="CC11" s="549">
        <v>1</v>
      </c>
      <c r="CD11" s="909">
        <v>-7.6640045784448899E-2</v>
      </c>
      <c r="CE11" s="908">
        <v>0</v>
      </c>
      <c r="CF11" s="623">
        <v>1410.12</v>
      </c>
      <c r="CG11" s="996">
        <v>1231.32</v>
      </c>
      <c r="CH11" s="1000">
        <v>-178.79999999999995</v>
      </c>
      <c r="CI11" s="549">
        <v>-0.1267977193430346</v>
      </c>
      <c r="CJ11" s="909">
        <v>0.14673083426549777</v>
      </c>
      <c r="CK11" s="908">
        <v>0.15595726032394203</v>
      </c>
      <c r="CL11" s="623">
        <v>2438.73</v>
      </c>
      <c r="CM11" s="624">
        <v>2186.16</v>
      </c>
      <c r="CN11" s="1000">
        <v>-252.57000000000016</v>
      </c>
      <c r="CO11" s="549">
        <v>-0.10356620044039322</v>
      </c>
      <c r="CP11" s="909">
        <v>0.25376342967144455</v>
      </c>
      <c r="CQ11" s="908">
        <v>0.27689595249796078</v>
      </c>
      <c r="CR11" s="623">
        <v>478.48</v>
      </c>
      <c r="CS11" s="996">
        <v>70.069999999999993</v>
      </c>
      <c r="CT11" s="1000">
        <v>-408.41</v>
      </c>
      <c r="CU11" s="549">
        <v>-0.85355709747533859</v>
      </c>
      <c r="CV11" s="909">
        <v>4.978850706277152E-2</v>
      </c>
      <c r="CW11" s="908">
        <v>8.874967702058454E-3</v>
      </c>
      <c r="CX11" s="623">
        <v>2703.53</v>
      </c>
      <c r="CY11" s="996">
        <v>-14.4</v>
      </c>
      <c r="CZ11" s="1000">
        <v>-2717.9300000000003</v>
      </c>
      <c r="DA11" s="549">
        <v>-1.0053263695982659</v>
      </c>
      <c r="DB11" s="909">
        <v>0.10037863880130635</v>
      </c>
      <c r="DC11" s="908">
        <v>-7.1748163944554617E-4</v>
      </c>
      <c r="DD11" s="909">
        <v>0.71868265653859165</v>
      </c>
      <c r="DE11" s="908">
        <v>1.0018238837578086</v>
      </c>
      <c r="DF11" s="999"/>
      <c r="DG11" s="999"/>
      <c r="DH11" s="999"/>
      <c r="DI11" s="999"/>
      <c r="DJ11" s="999"/>
      <c r="DK11" s="999"/>
      <c r="DL11" s="999"/>
    </row>
    <row r="12" spans="1:116" s="1002" customFormat="1" ht="19.5" customHeight="1">
      <c r="A12" s="1007" t="s">
        <v>286</v>
      </c>
      <c r="B12" s="623">
        <v>10146.129999999999</v>
      </c>
      <c r="C12" s="624">
        <v>10988.16</v>
      </c>
      <c r="D12" s="1000">
        <v>842.03000000000065</v>
      </c>
      <c r="E12" s="525">
        <v>8.2990263282650703E-2</v>
      </c>
      <c r="F12" s="623">
        <v>2744.08</v>
      </c>
      <c r="G12" s="996">
        <v>2985.33</v>
      </c>
      <c r="H12" s="1000">
        <v>241.25</v>
      </c>
      <c r="I12" s="549">
        <v>8.7916533045683795E-2</v>
      </c>
      <c r="J12" s="989">
        <v>0.27045582897124326</v>
      </c>
      <c r="K12" s="908">
        <v>0.27168606936921197</v>
      </c>
      <c r="L12" s="623">
        <v>349.54</v>
      </c>
      <c r="M12" s="624">
        <v>258.75</v>
      </c>
      <c r="N12" s="1000">
        <v>-90.79000000000002</v>
      </c>
      <c r="O12" s="549">
        <v>-0.25974137437775369</v>
      </c>
      <c r="P12" s="989">
        <v>0.12737966823124691</v>
      </c>
      <c r="Q12" s="908">
        <v>8.6673835053411183E-2</v>
      </c>
      <c r="R12" s="623">
        <v>2394.5300000000002</v>
      </c>
      <c r="S12" s="996">
        <v>2726.58</v>
      </c>
      <c r="T12" s="1000">
        <v>332.04999999999973</v>
      </c>
      <c r="U12" s="549">
        <v>0.13867021920794464</v>
      </c>
      <c r="V12" s="989">
        <v>0.87261668756012956</v>
      </c>
      <c r="W12" s="908">
        <v>0.9133261649465888</v>
      </c>
      <c r="X12" s="623">
        <v>698.96</v>
      </c>
      <c r="Y12" s="624">
        <v>676.22</v>
      </c>
      <c r="Z12" s="1000">
        <v>-22.740000000000009</v>
      </c>
      <c r="AA12" s="549">
        <v>-3.2534050589447187E-2</v>
      </c>
      <c r="AB12" s="909">
        <v>0.25471560595900994</v>
      </c>
      <c r="AC12" s="908">
        <v>0.22651432169977859</v>
      </c>
      <c r="AD12" s="623">
        <v>1695.57</v>
      </c>
      <c r="AE12" s="624">
        <v>2050.36</v>
      </c>
      <c r="AF12" s="1000">
        <v>354.79000000000019</v>
      </c>
      <c r="AG12" s="549">
        <v>0.20924526855275818</v>
      </c>
      <c r="AH12" s="909">
        <v>0.61790108160111945</v>
      </c>
      <c r="AI12" s="908">
        <v>0.68681184324681033</v>
      </c>
      <c r="AJ12" s="623">
        <v>3418.23</v>
      </c>
      <c r="AK12" s="996">
        <v>2332.83</v>
      </c>
      <c r="AL12" s="1000">
        <v>-1085.4000000000001</v>
      </c>
      <c r="AM12" s="549">
        <v>-0.3175327581818661</v>
      </c>
      <c r="AN12" s="909">
        <v>0.33689988202398358</v>
      </c>
      <c r="AO12" s="908">
        <v>0.21230397081950025</v>
      </c>
      <c r="AP12" s="623">
        <v>539.55999999999995</v>
      </c>
      <c r="AQ12" s="624">
        <v>816.93</v>
      </c>
      <c r="AR12" s="1000">
        <v>277.37</v>
      </c>
      <c r="AS12" s="549">
        <v>0.51406701756987183</v>
      </c>
      <c r="AT12" s="909">
        <v>0.19662692049794464</v>
      </c>
      <c r="AU12" s="908">
        <v>0.27364813940167415</v>
      </c>
      <c r="AV12" s="623">
        <v>276.07</v>
      </c>
      <c r="AW12" s="996">
        <v>205.03</v>
      </c>
      <c r="AX12" s="1000">
        <v>-71.039999999999992</v>
      </c>
      <c r="AY12" s="549">
        <v>-0.25732604049697538</v>
      </c>
      <c r="AZ12" s="909">
        <v>0.51165764697160654</v>
      </c>
      <c r="BA12" s="908">
        <v>0.25097621583244589</v>
      </c>
      <c r="BB12" s="623">
        <v>815.63</v>
      </c>
      <c r="BC12" s="624">
        <v>1021.96</v>
      </c>
      <c r="BD12" s="1000">
        <v>206.33000000000004</v>
      </c>
      <c r="BE12" s="549">
        <v>0.25297009673503923</v>
      </c>
      <c r="BF12" s="909">
        <v>0.34062216802462275</v>
      </c>
      <c r="BG12" s="908">
        <v>0.37481386938949163</v>
      </c>
      <c r="BH12" s="623">
        <v>815.63</v>
      </c>
      <c r="BI12" s="624">
        <v>1021.96</v>
      </c>
      <c r="BJ12" s="1000">
        <v>206.33000000000004</v>
      </c>
      <c r="BK12" s="549">
        <v>0.25297009673503923</v>
      </c>
      <c r="BL12" s="909">
        <v>0.48103587584116259</v>
      </c>
      <c r="BM12" s="908">
        <v>0.49842954408006396</v>
      </c>
      <c r="BN12" s="623">
        <v>2454.9499999999998</v>
      </c>
      <c r="BO12" s="624">
        <v>2542.85</v>
      </c>
      <c r="BP12" s="1000">
        <v>87.900000000000091</v>
      </c>
      <c r="BQ12" s="549">
        <v>3.5805209882075029E-2</v>
      </c>
      <c r="BR12" s="909">
        <v>0.24195924948724293</v>
      </c>
      <c r="BS12" s="908">
        <v>0.23141727095346262</v>
      </c>
      <c r="BT12" s="623">
        <v>445.63</v>
      </c>
      <c r="BU12" s="996">
        <v>368.77</v>
      </c>
      <c r="BV12" s="1000">
        <v>-76.860000000000014</v>
      </c>
      <c r="BW12" s="549">
        <v>-0.17247492314251736</v>
      </c>
      <c r="BX12" s="909">
        <v>0.26282017256733725</v>
      </c>
      <c r="BY12" s="908">
        <v>0.17985622037105678</v>
      </c>
      <c r="BZ12" s="623">
        <v>0</v>
      </c>
      <c r="CA12" s="624">
        <v>0</v>
      </c>
      <c r="CB12" s="1000">
        <v>0</v>
      </c>
      <c r="CC12" s="549">
        <v>0</v>
      </c>
      <c r="CD12" s="909">
        <v>0</v>
      </c>
      <c r="CE12" s="908">
        <v>0</v>
      </c>
      <c r="CF12" s="623">
        <v>161.58000000000001</v>
      </c>
      <c r="CG12" s="996">
        <v>478.74</v>
      </c>
      <c r="CH12" s="1000">
        <v>317.15999999999997</v>
      </c>
      <c r="CI12" s="549">
        <v>1.9628666914222053</v>
      </c>
      <c r="CJ12" s="909">
        <v>9.5295387391850533E-2</v>
      </c>
      <c r="CK12" s="908">
        <v>0.23349070407148012</v>
      </c>
      <c r="CL12" s="623">
        <v>169.13</v>
      </c>
      <c r="CM12" s="624">
        <v>473.26</v>
      </c>
      <c r="CN12" s="1000">
        <v>304.13</v>
      </c>
      <c r="CO12" s="549">
        <v>1.7982025660734346</v>
      </c>
      <c r="CP12" s="909">
        <v>9.9748167282978584E-2</v>
      </c>
      <c r="CQ12" s="908">
        <v>0.23081800269221012</v>
      </c>
      <c r="CR12" s="623">
        <v>1.45</v>
      </c>
      <c r="CS12" s="996">
        <v>43.15</v>
      </c>
      <c r="CT12" s="1000">
        <v>41.699999999999996</v>
      </c>
      <c r="CU12" s="549">
        <v>28.758620689655171</v>
      </c>
      <c r="CV12" s="909">
        <v>8.5516964796499115E-4</v>
      </c>
      <c r="CW12" s="908">
        <v>2.1045084765602136E-2</v>
      </c>
      <c r="CX12" s="623">
        <v>102.15</v>
      </c>
      <c r="CY12" s="996">
        <v>-335.52</v>
      </c>
      <c r="CZ12" s="1000">
        <v>-437.66999999999996</v>
      </c>
      <c r="DA12" s="549">
        <v>-4.2845814977973564</v>
      </c>
      <c r="DB12" s="909">
        <v>1.0067878097363233E-2</v>
      </c>
      <c r="DC12" s="908">
        <v>-3.0534684605975887E-2</v>
      </c>
      <c r="DD12" s="909">
        <v>0.93975477273129393</v>
      </c>
      <c r="DE12" s="908">
        <v>1.1636395559804131</v>
      </c>
      <c r="DF12" s="1003"/>
      <c r="DG12" s="1003"/>
      <c r="DH12" s="999"/>
    </row>
    <row r="13" spans="1:116" s="1002" customFormat="1" ht="19.5" customHeight="1">
      <c r="A13" s="1007" t="s">
        <v>350</v>
      </c>
      <c r="B13" s="623">
        <v>9661.31</v>
      </c>
      <c r="C13" s="624">
        <v>10049.790000000001</v>
      </c>
      <c r="D13" s="1000">
        <v>388.48000000000138</v>
      </c>
      <c r="E13" s="525">
        <v>4.0209868019968453E-2</v>
      </c>
      <c r="F13" s="623">
        <v>5122.13</v>
      </c>
      <c r="G13" s="996">
        <v>6996.96</v>
      </c>
      <c r="H13" s="1000">
        <v>1874.83</v>
      </c>
      <c r="I13" s="549">
        <v>0.36602546206363368</v>
      </c>
      <c r="J13" s="989">
        <v>0.53016930416268604</v>
      </c>
      <c r="K13" s="908">
        <v>0.69622947345168396</v>
      </c>
      <c r="L13" s="623">
        <v>1847.57</v>
      </c>
      <c r="M13" s="624">
        <v>-108.36</v>
      </c>
      <c r="N13" s="1000">
        <v>-1955.9299999999998</v>
      </c>
      <c r="O13" s="549">
        <v>-1.0586500105544039</v>
      </c>
      <c r="P13" s="989">
        <v>0.36070345735075054</v>
      </c>
      <c r="Q13" s="908">
        <v>-1.5486725663716814E-2</v>
      </c>
      <c r="R13" s="623">
        <v>3274.57</v>
      </c>
      <c r="S13" s="996">
        <v>7105.32</v>
      </c>
      <c r="T13" s="1000">
        <v>3830.7499999999995</v>
      </c>
      <c r="U13" s="549">
        <v>1.1698482548853741</v>
      </c>
      <c r="V13" s="989">
        <v>0.63929849496205682</v>
      </c>
      <c r="W13" s="908">
        <v>1.0154867256637168</v>
      </c>
      <c r="X13" s="623">
        <v>1445.53</v>
      </c>
      <c r="Y13" s="624">
        <v>1583.43</v>
      </c>
      <c r="Z13" s="1000">
        <v>137.90000000000009</v>
      </c>
      <c r="AA13" s="549">
        <v>9.5397535851902138E-2</v>
      </c>
      <c r="AB13" s="909">
        <v>0.28221267324335775</v>
      </c>
      <c r="AC13" s="908">
        <v>0.2263025656856692</v>
      </c>
      <c r="AD13" s="623">
        <v>1829.04</v>
      </c>
      <c r="AE13" s="624">
        <v>5521.89</v>
      </c>
      <c r="AF13" s="1000">
        <v>3692.8500000000004</v>
      </c>
      <c r="AG13" s="549">
        <v>2.0190099724445614</v>
      </c>
      <c r="AH13" s="909">
        <v>0.35708582171869901</v>
      </c>
      <c r="AI13" s="908">
        <v>0.78918415997804769</v>
      </c>
      <c r="AJ13" s="623">
        <v>46.68</v>
      </c>
      <c r="AK13" s="996">
        <v>5733.83</v>
      </c>
      <c r="AL13" s="1000">
        <v>5687.15</v>
      </c>
      <c r="AM13" s="549">
        <v>121.83269065981148</v>
      </c>
      <c r="AN13" s="909">
        <v>4.8316429138491575E-3</v>
      </c>
      <c r="AO13" s="908">
        <v>0.57054227003748337</v>
      </c>
      <c r="AP13" s="623">
        <v>-544.72</v>
      </c>
      <c r="AQ13" s="624">
        <v>3978.74</v>
      </c>
      <c r="AR13" s="1000">
        <v>4523.46</v>
      </c>
      <c r="AS13" s="549">
        <v>8.3041929798795699</v>
      </c>
      <c r="AT13" s="909">
        <v>-0.10634638324290871</v>
      </c>
      <c r="AU13" s="908">
        <v>0.56863838009649903</v>
      </c>
      <c r="AV13" s="623">
        <v>83.61</v>
      </c>
      <c r="AW13" s="996">
        <v>912.71</v>
      </c>
      <c r="AX13" s="1000">
        <v>829.1</v>
      </c>
      <c r="AY13" s="549">
        <v>9.9162779571821549</v>
      </c>
      <c r="AZ13" s="909" t="s">
        <v>193</v>
      </c>
      <c r="BA13" s="908">
        <v>0.22939674369272686</v>
      </c>
      <c r="BB13" s="623">
        <v>-461.12</v>
      </c>
      <c r="BC13" s="624">
        <v>4891.46</v>
      </c>
      <c r="BD13" s="1000">
        <v>5352.58</v>
      </c>
      <c r="BE13" s="549">
        <v>11.60778105482304</v>
      </c>
      <c r="BF13" s="909">
        <v>-0.14081848914513967</v>
      </c>
      <c r="BG13" s="908">
        <v>0.68842219632613311</v>
      </c>
      <c r="BH13" s="623">
        <v>-570.79</v>
      </c>
      <c r="BI13" s="624">
        <v>4891.4399999999996</v>
      </c>
      <c r="BJ13" s="1000">
        <v>5462.23</v>
      </c>
      <c r="BK13" s="549">
        <v>9.5695965241156991</v>
      </c>
      <c r="BL13" s="909">
        <v>-0.31207081310414203</v>
      </c>
      <c r="BM13" s="908">
        <v>0.88582713527433532</v>
      </c>
      <c r="BN13" s="623">
        <v>1104.49</v>
      </c>
      <c r="BO13" s="624">
        <v>1105.7</v>
      </c>
      <c r="BP13" s="1000">
        <v>1.2100000000000364</v>
      </c>
      <c r="BQ13" s="549">
        <v>1.0955282528588184E-3</v>
      </c>
      <c r="BR13" s="909">
        <v>0.11432093577372013</v>
      </c>
      <c r="BS13" s="908">
        <v>0.11002219946884462</v>
      </c>
      <c r="BT13" s="623">
        <v>194.96</v>
      </c>
      <c r="BU13" s="996">
        <v>512.02</v>
      </c>
      <c r="BV13" s="1000">
        <v>317.05999999999995</v>
      </c>
      <c r="BW13" s="549">
        <v>1.626282314320886</v>
      </c>
      <c r="BX13" s="909">
        <v>0.10659143594453922</v>
      </c>
      <c r="BY13" s="908">
        <v>9.2725497972614437E-2</v>
      </c>
      <c r="BZ13" s="623">
        <v>-14.48</v>
      </c>
      <c r="CA13" s="624">
        <v>-243.86</v>
      </c>
      <c r="CB13" s="1000">
        <v>-229.38000000000002</v>
      </c>
      <c r="CC13" s="549">
        <v>-15.841160220994476</v>
      </c>
      <c r="CD13" s="909">
        <v>-7.916721340156585E-3</v>
      </c>
      <c r="CE13" s="908">
        <v>-4.4162415404870432E-2</v>
      </c>
      <c r="CF13" s="623">
        <v>427.05</v>
      </c>
      <c r="CG13" s="996">
        <v>379.47</v>
      </c>
      <c r="CH13" s="1000">
        <v>-47.579999999999984</v>
      </c>
      <c r="CI13" s="549">
        <v>-0.11141552511415521</v>
      </c>
      <c r="CJ13" s="909">
        <v>0.23348313869570925</v>
      </c>
      <c r="CK13" s="908">
        <v>6.8721035732330779E-2</v>
      </c>
      <c r="CL13" s="623">
        <v>1327.88</v>
      </c>
      <c r="CM13" s="624">
        <v>979.35</v>
      </c>
      <c r="CN13" s="1000">
        <v>-348.53000000000009</v>
      </c>
      <c r="CO13" s="549">
        <v>-0.26247100641624249</v>
      </c>
      <c r="CP13" s="909">
        <v>0.72599833792590651</v>
      </c>
      <c r="CQ13" s="908">
        <v>0.17735775250865193</v>
      </c>
      <c r="CR13" s="623">
        <v>494.66</v>
      </c>
      <c r="CS13" s="996">
        <v>518.30999999999995</v>
      </c>
      <c r="CT13" s="1000">
        <v>23.64999999999992</v>
      </c>
      <c r="CU13" s="549">
        <v>4.7810617393765249E-2</v>
      </c>
      <c r="CV13" s="909">
        <v>0.27044788522940999</v>
      </c>
      <c r="CW13" s="908">
        <v>9.3864600707366477E-2</v>
      </c>
      <c r="CX13" s="623">
        <v>-30.24</v>
      </c>
      <c r="CY13" s="996">
        <v>-1514.83</v>
      </c>
      <c r="CZ13" s="1000">
        <v>-1484.59</v>
      </c>
      <c r="DA13" s="549">
        <v>-49.093584656084658</v>
      </c>
      <c r="DB13" s="909">
        <v>-3.1300103195115361E-3</v>
      </c>
      <c r="DC13" s="908">
        <v>-0.15073250286821913</v>
      </c>
      <c r="DD13" s="909">
        <v>1.0165332633512663</v>
      </c>
      <c r="DE13" s="908">
        <v>1.2743317958162874</v>
      </c>
      <c r="DF13" s="1004"/>
      <c r="DG13" s="1003"/>
      <c r="DH13" s="999"/>
    </row>
    <row r="14" spans="1:116" s="999" customFormat="1" ht="19.5" customHeight="1">
      <c r="A14" s="1007" t="s">
        <v>381</v>
      </c>
      <c r="B14" s="623">
        <v>9077.5</v>
      </c>
      <c r="C14" s="624">
        <v>8857.65</v>
      </c>
      <c r="D14" s="1000">
        <v>-219.85000000000036</v>
      </c>
      <c r="E14" s="525">
        <v>-2.4219223354447851E-2</v>
      </c>
      <c r="F14" s="623">
        <v>6334.29</v>
      </c>
      <c r="G14" s="996">
        <v>5189.78</v>
      </c>
      <c r="H14" s="1000">
        <v>-1144.5100000000002</v>
      </c>
      <c r="I14" s="549">
        <v>-0.18068481234676662</v>
      </c>
      <c r="J14" s="989">
        <v>0.69780115670614151</v>
      </c>
      <c r="K14" s="908">
        <v>0.58590935519014642</v>
      </c>
      <c r="L14" s="623">
        <v>-124.05</v>
      </c>
      <c r="M14" s="624">
        <v>442.16</v>
      </c>
      <c r="N14" s="1000">
        <v>566.21</v>
      </c>
      <c r="O14" s="549">
        <v>4.5643692059653374</v>
      </c>
      <c r="P14" s="989">
        <v>-1.9583883908062309E-2</v>
      </c>
      <c r="Q14" s="908">
        <v>8.5198216494726184E-2</v>
      </c>
      <c r="R14" s="623">
        <v>6458.34</v>
      </c>
      <c r="S14" s="996">
        <v>4747.62</v>
      </c>
      <c r="T14" s="1000">
        <v>-1710.7200000000003</v>
      </c>
      <c r="U14" s="549">
        <v>-0.26488540398926042</v>
      </c>
      <c r="V14" s="989">
        <v>1.0195838839080624</v>
      </c>
      <c r="W14" s="908">
        <v>0.91480178350527386</v>
      </c>
      <c r="X14" s="623">
        <v>147.72999999999999</v>
      </c>
      <c r="Y14" s="624">
        <v>168.18</v>
      </c>
      <c r="Z14" s="1000">
        <v>20.450000000000017</v>
      </c>
      <c r="AA14" s="549">
        <v>0.13842821363297922</v>
      </c>
      <c r="AB14" s="909">
        <v>2.3322266583942319E-2</v>
      </c>
      <c r="AC14" s="908">
        <v>3.2405997942109299E-2</v>
      </c>
      <c r="AD14" s="623">
        <v>6310.61</v>
      </c>
      <c r="AE14" s="624">
        <v>4579.43</v>
      </c>
      <c r="AF14" s="1000">
        <v>-1731.1799999999994</v>
      </c>
      <c r="AG14" s="549">
        <v>-0.27432847220791645</v>
      </c>
      <c r="AH14" s="909">
        <v>0.99626161732412</v>
      </c>
      <c r="AI14" s="908">
        <v>0.88239385869921283</v>
      </c>
      <c r="AJ14" s="623">
        <v>3992.08</v>
      </c>
      <c r="AK14" s="996">
        <v>6647.58</v>
      </c>
      <c r="AL14" s="1000">
        <v>2655.5</v>
      </c>
      <c r="AM14" s="549">
        <v>0.66519208031903165</v>
      </c>
      <c r="AN14" s="909">
        <v>0.43977747177086202</v>
      </c>
      <c r="AO14" s="908">
        <v>0.75049025418705861</v>
      </c>
      <c r="AP14" s="623">
        <v>1390</v>
      </c>
      <c r="AQ14" s="624">
        <v>1367.1</v>
      </c>
      <c r="AR14" s="1000">
        <v>-22.900000000000091</v>
      </c>
      <c r="AS14" s="549">
        <v>-1.6474820143884957E-2</v>
      </c>
      <c r="AT14" s="909">
        <v>0.21944053713991624</v>
      </c>
      <c r="AU14" s="908">
        <v>0.26342157085656809</v>
      </c>
      <c r="AV14" s="623">
        <v>310.95999999999998</v>
      </c>
      <c r="AW14" s="996">
        <v>-34.799999999999997</v>
      </c>
      <c r="AX14" s="1000">
        <v>-345.76</v>
      </c>
      <c r="AY14" s="549">
        <v>-1.1119114998713662</v>
      </c>
      <c r="AZ14" s="909">
        <v>0.22371223021582731</v>
      </c>
      <c r="BA14" s="908">
        <v>-2.5455343427693657E-2</v>
      </c>
      <c r="BB14" s="623">
        <v>1700.97</v>
      </c>
      <c r="BC14" s="624">
        <v>1332.3</v>
      </c>
      <c r="BD14" s="1000">
        <v>-368.67000000000007</v>
      </c>
      <c r="BE14" s="549">
        <v>-0.21674103599710756</v>
      </c>
      <c r="BF14" s="909">
        <v>0.26337572812828064</v>
      </c>
      <c r="BG14" s="908">
        <v>0.28062481833002639</v>
      </c>
      <c r="BH14" s="623">
        <v>1700.97</v>
      </c>
      <c r="BI14" s="624">
        <v>1332.3</v>
      </c>
      <c r="BJ14" s="1000">
        <v>-368.67000000000007</v>
      </c>
      <c r="BK14" s="549">
        <v>-0.21674103599710756</v>
      </c>
      <c r="BL14" s="909">
        <v>0.26954129632476104</v>
      </c>
      <c r="BM14" s="908">
        <v>0.29093140412671442</v>
      </c>
      <c r="BN14" s="623">
        <v>364.15</v>
      </c>
      <c r="BO14" s="624">
        <v>296.16000000000003</v>
      </c>
      <c r="BP14" s="1000">
        <v>-67.989999999999952</v>
      </c>
      <c r="BQ14" s="549">
        <v>-0.18670877385692697</v>
      </c>
      <c r="BR14" s="909">
        <v>4.0115670614155878E-2</v>
      </c>
      <c r="BS14" s="908">
        <v>3.3435504902541872E-2</v>
      </c>
      <c r="BT14" s="623">
        <v>-308.73</v>
      </c>
      <c r="BU14" s="996">
        <v>-392.73</v>
      </c>
      <c r="BV14" s="1000">
        <v>-84</v>
      </c>
      <c r="BW14" s="549">
        <v>-0.27208240209892137</v>
      </c>
      <c r="BX14" s="909">
        <v>-4.892237042060911E-2</v>
      </c>
      <c r="BY14" s="908">
        <v>-8.5759581432623716E-2</v>
      </c>
      <c r="BZ14" s="623">
        <v>-0.39</v>
      </c>
      <c r="CA14" s="624">
        <v>0</v>
      </c>
      <c r="CB14" s="1000">
        <v>0.39</v>
      </c>
      <c r="CC14" s="549">
        <v>1</v>
      </c>
      <c r="CD14" s="909">
        <v>-6.1800681709058247E-5</v>
      </c>
      <c r="CE14" s="908">
        <v>0</v>
      </c>
      <c r="CF14" s="623">
        <v>270.13</v>
      </c>
      <c r="CG14" s="996">
        <v>176.08</v>
      </c>
      <c r="CH14" s="1000">
        <v>-94.049999999999983</v>
      </c>
      <c r="CI14" s="549">
        <v>-0.34816569799726055</v>
      </c>
      <c r="CJ14" s="909">
        <v>4.2805687564276669E-2</v>
      </c>
      <c r="CK14" s="908">
        <v>3.8450200134077822E-2</v>
      </c>
      <c r="CL14" s="623">
        <v>726.77</v>
      </c>
      <c r="CM14" s="624">
        <v>281.01</v>
      </c>
      <c r="CN14" s="1000">
        <v>-445.76</v>
      </c>
      <c r="CO14" s="549">
        <v>-0.61334397402204277</v>
      </c>
      <c r="CP14" s="909">
        <v>0.11516636268126219</v>
      </c>
      <c r="CQ14" s="908">
        <v>6.1363532142646567E-2</v>
      </c>
      <c r="CR14" s="623">
        <v>4.42</v>
      </c>
      <c r="CS14" s="996">
        <v>3</v>
      </c>
      <c r="CT14" s="1000">
        <v>-1.42</v>
      </c>
      <c r="CU14" s="549">
        <v>-0.32126696832579182</v>
      </c>
      <c r="CV14" s="909">
        <v>7.0040772603599337E-4</v>
      </c>
      <c r="CW14" s="908">
        <v>6.5510336439251169E-4</v>
      </c>
      <c r="CX14" s="623">
        <v>3917.45</v>
      </c>
      <c r="CY14" s="996">
        <v>3179.76</v>
      </c>
      <c r="CZ14" s="1000">
        <v>-737.6899999999996</v>
      </c>
      <c r="DA14" s="549">
        <v>-0.18830872123447642</v>
      </c>
      <c r="DB14" s="909">
        <v>0.43155604516662077</v>
      </c>
      <c r="DC14" s="908">
        <v>0.35898460652656183</v>
      </c>
      <c r="DD14" s="909">
        <v>0.37922799856115336</v>
      </c>
      <c r="DE14" s="908">
        <v>0.30564284201308894</v>
      </c>
    </row>
    <row r="15" spans="1:116" s="1002" customFormat="1" ht="19.5" customHeight="1">
      <c r="A15" s="1007" t="s">
        <v>25</v>
      </c>
      <c r="B15" s="623">
        <v>5787.13</v>
      </c>
      <c r="C15" s="624">
        <v>8631.5300000000007</v>
      </c>
      <c r="D15" s="1000">
        <v>2844.4000000000005</v>
      </c>
      <c r="E15" s="525">
        <v>0.49150442447292536</v>
      </c>
      <c r="F15" s="623">
        <v>3501.28</v>
      </c>
      <c r="G15" s="996">
        <v>3184.14</v>
      </c>
      <c r="H15" s="1000">
        <v>-317.14000000000033</v>
      </c>
      <c r="I15" s="549">
        <v>-9.0578302792121826E-2</v>
      </c>
      <c r="J15" s="989">
        <v>0.60501146509582471</v>
      </c>
      <c r="K15" s="908">
        <v>0.36889636020496941</v>
      </c>
      <c r="L15" s="623">
        <v>-70.33</v>
      </c>
      <c r="M15" s="624">
        <v>-184.95</v>
      </c>
      <c r="N15" s="1000">
        <v>-114.61999999999999</v>
      </c>
      <c r="O15" s="549">
        <v>-1.6297454855680362</v>
      </c>
      <c r="P15" s="989">
        <v>-2.0086939633505458E-2</v>
      </c>
      <c r="Q15" s="908">
        <v>-5.8084757579754655E-2</v>
      </c>
      <c r="R15" s="623">
        <v>3571.61</v>
      </c>
      <c r="S15" s="996">
        <v>3369.09</v>
      </c>
      <c r="T15" s="1000">
        <v>-202.51999999999998</v>
      </c>
      <c r="U15" s="549">
        <v>-5.6702719501849297E-2</v>
      </c>
      <c r="V15" s="989">
        <v>1.0200869396335055</v>
      </c>
      <c r="W15" s="908">
        <v>1.0580847575797547</v>
      </c>
      <c r="X15" s="623">
        <v>0</v>
      </c>
      <c r="Y15" s="624">
        <v>328.92</v>
      </c>
      <c r="Z15" s="1000">
        <v>328.92</v>
      </c>
      <c r="AA15" s="549" t="s">
        <v>583</v>
      </c>
      <c r="AB15" s="909">
        <v>0</v>
      </c>
      <c r="AC15" s="908">
        <v>0.10329947803802597</v>
      </c>
      <c r="AD15" s="623">
        <v>3571.61</v>
      </c>
      <c r="AE15" s="624">
        <v>3040.17</v>
      </c>
      <c r="AF15" s="1000">
        <v>-531.44000000000005</v>
      </c>
      <c r="AG15" s="549">
        <v>-0.14879564118142799</v>
      </c>
      <c r="AH15" s="909">
        <v>1.0200869396335055</v>
      </c>
      <c r="AI15" s="908">
        <v>0.95478527954172876</v>
      </c>
      <c r="AJ15" s="623">
        <v>4691.63</v>
      </c>
      <c r="AK15" s="996">
        <v>10123.39</v>
      </c>
      <c r="AL15" s="1000">
        <v>5431.7599999999993</v>
      </c>
      <c r="AM15" s="549">
        <v>1.1577554069694327</v>
      </c>
      <c r="AN15" s="909">
        <v>0.81070064090490446</v>
      </c>
      <c r="AO15" s="908">
        <v>1.1728384191446937</v>
      </c>
      <c r="AP15" s="623">
        <v>2587.8000000000002</v>
      </c>
      <c r="AQ15" s="624">
        <v>2127.5700000000002</v>
      </c>
      <c r="AR15" s="1000">
        <v>-460.23</v>
      </c>
      <c r="AS15" s="549">
        <v>-0.17784604683514954</v>
      </c>
      <c r="AT15" s="909">
        <v>0.73910112873006439</v>
      </c>
      <c r="AU15" s="908">
        <v>0.66817727863724596</v>
      </c>
      <c r="AV15" s="623">
        <v>-284.67</v>
      </c>
      <c r="AW15" s="996">
        <v>373.37</v>
      </c>
      <c r="AX15" s="1000">
        <v>658.04</v>
      </c>
      <c r="AY15" s="549">
        <v>2.3115888572733336</v>
      </c>
      <c r="AZ15" s="909">
        <v>-0.11000463714351959</v>
      </c>
      <c r="BA15" s="908">
        <v>0.17549128818323251</v>
      </c>
      <c r="BB15" s="623">
        <v>2303.13</v>
      </c>
      <c r="BC15" s="624">
        <v>2500.94</v>
      </c>
      <c r="BD15" s="1000">
        <v>197.80999999999995</v>
      </c>
      <c r="BE15" s="549">
        <v>8.5887466187318975E-2</v>
      </c>
      <c r="BF15" s="909">
        <v>0.64484364194298927</v>
      </c>
      <c r="BG15" s="908">
        <v>0.74231914255778264</v>
      </c>
      <c r="BH15" s="623">
        <v>2303.13</v>
      </c>
      <c r="BI15" s="624">
        <v>2500.94</v>
      </c>
      <c r="BJ15" s="1000">
        <v>197.80999999999995</v>
      </c>
      <c r="BK15" s="549">
        <v>8.5887466187318975E-2</v>
      </c>
      <c r="BL15" s="909">
        <v>0.64484364194298927</v>
      </c>
      <c r="BM15" s="908">
        <v>0.82263162915231713</v>
      </c>
      <c r="BN15" s="623">
        <v>308.69</v>
      </c>
      <c r="BO15" s="624">
        <v>1584.7</v>
      </c>
      <c r="BP15" s="1000">
        <v>1276.01</v>
      </c>
      <c r="BQ15" s="549">
        <v>4.1336292072953444</v>
      </c>
      <c r="BR15" s="909">
        <v>5.3340775133788251E-2</v>
      </c>
      <c r="BS15" s="908">
        <v>0.18359433379713677</v>
      </c>
      <c r="BT15" s="623">
        <v>-264.11</v>
      </c>
      <c r="BU15" s="996">
        <v>28.02</v>
      </c>
      <c r="BV15" s="1000">
        <v>292.13</v>
      </c>
      <c r="BW15" s="549">
        <v>1.1060921585702925</v>
      </c>
      <c r="BX15" s="909">
        <v>-7.3947043490190698E-2</v>
      </c>
      <c r="BY15" s="908">
        <v>9.2165898617511521E-3</v>
      </c>
      <c r="BZ15" s="623">
        <v>-13.87</v>
      </c>
      <c r="CA15" s="624">
        <v>-49.14</v>
      </c>
      <c r="CB15" s="1000">
        <v>-35.270000000000003</v>
      </c>
      <c r="CC15" s="549">
        <v>-2.5428983417447735</v>
      </c>
      <c r="CD15" s="909">
        <v>-3.8834027231416639E-3</v>
      </c>
      <c r="CE15" s="908">
        <v>-1.6163569800373007E-2</v>
      </c>
      <c r="CF15" s="623">
        <v>604.17999999999995</v>
      </c>
      <c r="CG15" s="996">
        <v>551.12</v>
      </c>
      <c r="CH15" s="1000">
        <v>-53.059999999999945</v>
      </c>
      <c r="CI15" s="549">
        <v>-8.7821510145982898E-2</v>
      </c>
      <c r="CJ15" s="909">
        <v>0.1691618065802257</v>
      </c>
      <c r="CK15" s="908">
        <v>0.1812793363529013</v>
      </c>
      <c r="CL15" s="623">
        <v>1357.63</v>
      </c>
      <c r="CM15" s="624">
        <v>1236.24</v>
      </c>
      <c r="CN15" s="1000">
        <v>-121.3900000000001</v>
      </c>
      <c r="CO15" s="549">
        <v>-8.9413168536346496E-2</v>
      </c>
      <c r="CP15" s="909">
        <v>0.38011709005182537</v>
      </c>
      <c r="CQ15" s="908">
        <v>0.40663515527092237</v>
      </c>
      <c r="CR15" s="623">
        <v>14.73</v>
      </c>
      <c r="CS15" s="996">
        <v>93.17</v>
      </c>
      <c r="CT15" s="1000">
        <v>78.44</v>
      </c>
      <c r="CU15" s="549">
        <v>5.3251866938221317</v>
      </c>
      <c r="CV15" s="909">
        <v>4.1241904911230509E-3</v>
      </c>
      <c r="CW15" s="908">
        <v>3.0646312541732862E-2</v>
      </c>
      <c r="CX15" s="623">
        <v>-430.08</v>
      </c>
      <c r="CY15" s="996">
        <v>-1320.17</v>
      </c>
      <c r="CZ15" s="1000">
        <v>-890.09000000000015</v>
      </c>
      <c r="DA15" s="549">
        <v>-2.0695917038690479</v>
      </c>
      <c r="DB15" s="909">
        <v>-7.4316630177652818E-2</v>
      </c>
      <c r="DC15" s="908">
        <v>-0.15294739171386765</v>
      </c>
      <c r="DD15" s="909">
        <v>1.120416282852831</v>
      </c>
      <c r="DE15" s="908">
        <v>1.4342421640895082</v>
      </c>
      <c r="DF15" s="1006"/>
      <c r="DG15" s="1003"/>
      <c r="DH15" s="999"/>
    </row>
    <row r="16" spans="1:116" s="1002" customFormat="1" ht="19.5" customHeight="1">
      <c r="A16" s="1007" t="s">
        <v>0</v>
      </c>
      <c r="B16" s="623">
        <v>9826.4</v>
      </c>
      <c r="C16" s="624">
        <v>6999.92</v>
      </c>
      <c r="D16" s="1000">
        <v>-2826.4799999999996</v>
      </c>
      <c r="E16" s="525">
        <v>-0.28764145567043881</v>
      </c>
      <c r="F16" s="623">
        <v>1961.04</v>
      </c>
      <c r="G16" s="996">
        <v>1463.07</v>
      </c>
      <c r="H16" s="1000">
        <v>-497.97</v>
      </c>
      <c r="I16" s="549">
        <v>-0.25393158732101334</v>
      </c>
      <c r="J16" s="989">
        <v>0.19956850932182693</v>
      </c>
      <c r="K16" s="908">
        <v>0.20901238871301386</v>
      </c>
      <c r="L16" s="623">
        <v>132.41999999999999</v>
      </c>
      <c r="M16" s="624">
        <v>-43.01</v>
      </c>
      <c r="N16" s="1000">
        <v>-175.42999999999998</v>
      </c>
      <c r="O16" s="549">
        <v>-1.3247998791723303</v>
      </c>
      <c r="P16" s="989">
        <v>6.7525394688532608E-2</v>
      </c>
      <c r="Q16" s="908">
        <v>-2.9397089681286608E-2</v>
      </c>
      <c r="R16" s="623">
        <v>1828.62</v>
      </c>
      <c r="S16" s="996">
        <v>1506.08</v>
      </c>
      <c r="T16" s="1000">
        <v>-322.53999999999996</v>
      </c>
      <c r="U16" s="549">
        <v>-0.17638437728997822</v>
      </c>
      <c r="V16" s="989">
        <v>0.93247460531146731</v>
      </c>
      <c r="W16" s="908">
        <v>1.0293970896812865</v>
      </c>
      <c r="X16" s="623">
        <v>210.87</v>
      </c>
      <c r="Y16" s="624">
        <v>167.26</v>
      </c>
      <c r="Z16" s="1000">
        <v>-43.610000000000014</v>
      </c>
      <c r="AA16" s="549">
        <v>-0.20680988286622096</v>
      </c>
      <c r="AB16" s="909">
        <v>0.10752967812997186</v>
      </c>
      <c r="AC16" s="908">
        <v>0.11432125598911877</v>
      </c>
      <c r="AD16" s="623">
        <v>1617.76</v>
      </c>
      <c r="AE16" s="624">
        <v>1338.82</v>
      </c>
      <c r="AF16" s="1000">
        <v>-278.94000000000005</v>
      </c>
      <c r="AG16" s="549">
        <v>-0.17242359806151719</v>
      </c>
      <c r="AH16" s="909">
        <v>0.82495002651654226</v>
      </c>
      <c r="AI16" s="908">
        <v>0.91507583369216783</v>
      </c>
      <c r="AJ16" s="623">
        <v>1660.36</v>
      </c>
      <c r="AK16" s="996">
        <v>2034.48</v>
      </c>
      <c r="AL16" s="1000">
        <v>374.12000000000012</v>
      </c>
      <c r="AM16" s="549">
        <v>0.22532462839384237</v>
      </c>
      <c r="AN16" s="909">
        <v>0.16896930717251485</v>
      </c>
      <c r="AO16" s="908">
        <v>0.29064332163796158</v>
      </c>
      <c r="AP16" s="623">
        <v>331.24</v>
      </c>
      <c r="AQ16" s="624">
        <v>413.55</v>
      </c>
      <c r="AR16" s="1000">
        <v>82.31</v>
      </c>
      <c r="AS16" s="549">
        <v>0.24849052046854245</v>
      </c>
      <c r="AT16" s="909">
        <v>0.16891037408721904</v>
      </c>
      <c r="AU16" s="908">
        <v>0.28265906621009251</v>
      </c>
      <c r="AV16" s="623">
        <v>43.16</v>
      </c>
      <c r="AW16" s="996">
        <v>610.80999999999995</v>
      </c>
      <c r="AX16" s="1000">
        <v>567.65</v>
      </c>
      <c r="AY16" s="549">
        <v>13.152224281742354</v>
      </c>
      <c r="AZ16" s="909">
        <v>0.13029827315541601</v>
      </c>
      <c r="BA16" s="908">
        <v>1.4769918994075684</v>
      </c>
      <c r="BB16" s="623">
        <v>374.4</v>
      </c>
      <c r="BC16" s="624">
        <v>1024.3699999999999</v>
      </c>
      <c r="BD16" s="1000">
        <v>649.96999999999991</v>
      </c>
      <c r="BE16" s="549">
        <v>1.7360309829059828</v>
      </c>
      <c r="BF16" s="909">
        <v>0.20474456147258588</v>
      </c>
      <c r="BG16" s="908">
        <v>0.68015643259322212</v>
      </c>
      <c r="BH16" s="623">
        <v>374.4</v>
      </c>
      <c r="BI16" s="624">
        <v>1024.3699999999999</v>
      </c>
      <c r="BJ16" s="1000">
        <v>649.96999999999991</v>
      </c>
      <c r="BK16" s="549">
        <v>1.7360309829059828</v>
      </c>
      <c r="BL16" s="909">
        <v>0.23143111462763324</v>
      </c>
      <c r="BM16" s="908">
        <v>0.76512899418891256</v>
      </c>
      <c r="BN16" s="623">
        <v>1333.14</v>
      </c>
      <c r="BO16" s="624">
        <v>1744.5</v>
      </c>
      <c r="BP16" s="1000">
        <v>411.3599999999999</v>
      </c>
      <c r="BQ16" s="549">
        <v>0.3085647418875736</v>
      </c>
      <c r="BR16" s="909">
        <v>0.13566921761784581</v>
      </c>
      <c r="BS16" s="908">
        <v>0.24921713391010183</v>
      </c>
      <c r="BT16" s="623">
        <v>-1101.6500000000001</v>
      </c>
      <c r="BU16" s="996">
        <v>-1378.73</v>
      </c>
      <c r="BV16" s="1000">
        <v>-277.07999999999993</v>
      </c>
      <c r="BW16" s="549">
        <v>-0.25151363863295956</v>
      </c>
      <c r="BX16" s="909">
        <v>-0.68097245574127196</v>
      </c>
      <c r="BY16" s="908">
        <v>-1.0298098325391016</v>
      </c>
      <c r="BZ16" s="623">
        <v>-8.07</v>
      </c>
      <c r="CA16" s="624">
        <v>0.54</v>
      </c>
      <c r="CB16" s="1000">
        <v>8.61</v>
      </c>
      <c r="CC16" s="549">
        <v>1.0669144981412639</v>
      </c>
      <c r="CD16" s="909">
        <v>-4.988378993175749E-3</v>
      </c>
      <c r="CE16" s="908">
        <v>4.0334025485128702E-4</v>
      </c>
      <c r="CF16" s="623">
        <v>592.29</v>
      </c>
      <c r="CG16" s="996">
        <v>384.98</v>
      </c>
      <c r="CH16" s="1000">
        <v>-207.30999999999995</v>
      </c>
      <c r="CI16" s="549">
        <v>-0.35001435107801915</v>
      </c>
      <c r="CJ16" s="909">
        <v>0.36611734744337848</v>
      </c>
      <c r="CK16" s="908">
        <v>0.28755172465305273</v>
      </c>
      <c r="CL16" s="623">
        <v>1685.91</v>
      </c>
      <c r="CM16" s="624">
        <v>429.53</v>
      </c>
      <c r="CN16" s="1000">
        <v>-1256.3800000000001</v>
      </c>
      <c r="CO16" s="549">
        <v>-0.74522364776292926</v>
      </c>
      <c r="CP16" s="909">
        <v>1.0421261497379093</v>
      </c>
      <c r="CQ16" s="908">
        <v>0.32082729567828383</v>
      </c>
      <c r="CR16" s="623">
        <v>15.43</v>
      </c>
      <c r="CS16" s="996">
        <v>15.46</v>
      </c>
      <c r="CT16" s="1000">
        <v>3.0000000000001137E-2</v>
      </c>
      <c r="CU16" s="549">
        <v>1.9442644199611885E-3</v>
      </c>
      <c r="CV16" s="909">
        <v>9.5378795371377709E-3</v>
      </c>
      <c r="CW16" s="908">
        <v>1.1547482111112771E-2</v>
      </c>
      <c r="CX16" s="623">
        <v>59.45</v>
      </c>
      <c r="CY16" s="996">
        <v>862.67</v>
      </c>
      <c r="CZ16" s="1000">
        <v>803.21999999999991</v>
      </c>
      <c r="DA16" s="549">
        <v>13.510849453322118</v>
      </c>
      <c r="DB16" s="909">
        <v>6.0500284946674266E-3</v>
      </c>
      <c r="DC16" s="908">
        <v>0.12323997988548439</v>
      </c>
      <c r="DD16" s="909">
        <v>0.96325165661161105</v>
      </c>
      <c r="DE16" s="908">
        <v>0.35564900434711161</v>
      </c>
      <c r="DF16" s="1005"/>
    </row>
    <row r="17" spans="1:112" s="1002" customFormat="1" ht="19.5" customHeight="1">
      <c r="A17" s="1007" t="s">
        <v>31</v>
      </c>
      <c r="B17" s="623">
        <v>4923.37</v>
      </c>
      <c r="C17" s="624">
        <v>5054.63</v>
      </c>
      <c r="D17" s="1000">
        <v>131.26000000000022</v>
      </c>
      <c r="E17" s="525">
        <v>2.6660600361134795E-2</v>
      </c>
      <c r="F17" s="623">
        <v>3747.92</v>
      </c>
      <c r="G17" s="996">
        <v>3666.47</v>
      </c>
      <c r="H17" s="1000">
        <v>-81.450000000000273</v>
      </c>
      <c r="I17" s="549">
        <v>-2.1732054045977573E-2</v>
      </c>
      <c r="J17" s="989">
        <v>0.76125093178046743</v>
      </c>
      <c r="K17" s="908">
        <v>0.72536862243131539</v>
      </c>
      <c r="L17" s="623">
        <v>279.38</v>
      </c>
      <c r="M17" s="624">
        <v>62.48</v>
      </c>
      <c r="N17" s="1000">
        <v>-216.9</v>
      </c>
      <c r="O17" s="549">
        <v>-0.77636194430524741</v>
      </c>
      <c r="P17" s="989">
        <v>7.4542679672991954E-2</v>
      </c>
      <c r="Q17" s="908">
        <v>1.7040914012660679E-2</v>
      </c>
      <c r="R17" s="623">
        <v>3468.54</v>
      </c>
      <c r="S17" s="996">
        <v>3603.99</v>
      </c>
      <c r="T17" s="1000">
        <v>135.44999999999982</v>
      </c>
      <c r="U17" s="549">
        <v>3.9051012818073258E-2</v>
      </c>
      <c r="V17" s="989">
        <v>0.925457320327008</v>
      </c>
      <c r="W17" s="908">
        <v>0.98295908598733928</v>
      </c>
      <c r="X17" s="623">
        <v>179.55</v>
      </c>
      <c r="Y17" s="624">
        <v>263.13</v>
      </c>
      <c r="Z17" s="1000">
        <v>83.579999999999984</v>
      </c>
      <c r="AA17" s="549">
        <v>0.46549707602339169</v>
      </c>
      <c r="AB17" s="909">
        <v>4.7906572178701791E-2</v>
      </c>
      <c r="AC17" s="908">
        <v>7.1766576570925167E-2</v>
      </c>
      <c r="AD17" s="623">
        <v>3288.99</v>
      </c>
      <c r="AE17" s="624">
        <v>3340.86</v>
      </c>
      <c r="AF17" s="1000">
        <v>51.870000000000346</v>
      </c>
      <c r="AG17" s="549">
        <v>1.5770798938275991E-2</v>
      </c>
      <c r="AH17" s="909">
        <v>0.87755074814830614</v>
      </c>
      <c r="AI17" s="908">
        <v>0.91119250941641428</v>
      </c>
      <c r="AJ17" s="623">
        <v>2410.37</v>
      </c>
      <c r="AK17" s="996">
        <v>3659.51</v>
      </c>
      <c r="AL17" s="1000">
        <v>1249.1400000000003</v>
      </c>
      <c r="AM17" s="549">
        <v>0.51823578952608951</v>
      </c>
      <c r="AN17" s="909">
        <v>0.48957726110367489</v>
      </c>
      <c r="AO17" s="908">
        <v>0.72399166704585705</v>
      </c>
      <c r="AP17" s="623">
        <v>1796.19</v>
      </c>
      <c r="AQ17" s="624">
        <v>2550.0500000000002</v>
      </c>
      <c r="AR17" s="1000">
        <v>753.86000000000013</v>
      </c>
      <c r="AS17" s="549">
        <v>0.41969947499986088</v>
      </c>
      <c r="AT17" s="909">
        <v>0.47924982390232451</v>
      </c>
      <c r="AU17" s="908">
        <v>0.69550548620335095</v>
      </c>
      <c r="AV17" s="623">
        <v>528.05999999999995</v>
      </c>
      <c r="AW17" s="996">
        <v>319.14</v>
      </c>
      <c r="AX17" s="1000">
        <v>-208.91999999999996</v>
      </c>
      <c r="AY17" s="549">
        <v>-0.39563685944778998</v>
      </c>
      <c r="AZ17" s="909">
        <v>0.29398894326324049</v>
      </c>
      <c r="BA17" s="908">
        <v>0.12515048724534811</v>
      </c>
      <c r="BB17" s="623">
        <v>2324.25</v>
      </c>
      <c r="BC17" s="624">
        <v>2869.2</v>
      </c>
      <c r="BD17" s="1000">
        <v>544.94999999999982</v>
      </c>
      <c r="BE17" s="549">
        <v>0.23446272991287503</v>
      </c>
      <c r="BF17" s="909">
        <v>0.67009462194467995</v>
      </c>
      <c r="BG17" s="908">
        <v>0.79611763628644916</v>
      </c>
      <c r="BH17" s="623">
        <v>2324.25</v>
      </c>
      <c r="BI17" s="624">
        <v>2869.2</v>
      </c>
      <c r="BJ17" s="1000">
        <v>544.94999999999982</v>
      </c>
      <c r="BK17" s="549">
        <v>0.23446272991287503</v>
      </c>
      <c r="BL17" s="909">
        <v>0.70667590962575144</v>
      </c>
      <c r="BM17" s="908">
        <v>0.85882078267272488</v>
      </c>
      <c r="BN17" s="623">
        <v>1028.1500000000001</v>
      </c>
      <c r="BO17" s="624">
        <v>1136.0899999999999</v>
      </c>
      <c r="BP17" s="1000">
        <v>107.93999999999983</v>
      </c>
      <c r="BQ17" s="549">
        <v>0.1049846812235567</v>
      </c>
      <c r="BR17" s="909">
        <v>0.20883053680710573</v>
      </c>
      <c r="BS17" s="908">
        <v>0.22476224768182831</v>
      </c>
      <c r="BT17" s="623">
        <v>536.1</v>
      </c>
      <c r="BU17" s="996">
        <v>638.97</v>
      </c>
      <c r="BV17" s="1000">
        <v>102.87</v>
      </c>
      <c r="BW17" s="549">
        <v>0.19188584219362059</v>
      </c>
      <c r="BX17" s="909">
        <v>0.16299836727992487</v>
      </c>
      <c r="BY17" s="908">
        <v>0.19125913686894991</v>
      </c>
      <c r="BZ17" s="623">
        <v>-10.63</v>
      </c>
      <c r="CA17" s="624">
        <v>-22.45</v>
      </c>
      <c r="CB17" s="1000">
        <v>-11.819999999999999</v>
      </c>
      <c r="CC17" s="549">
        <v>-1.1119473189087485</v>
      </c>
      <c r="CD17" s="909">
        <v>-3.2319952325789987E-3</v>
      </c>
      <c r="CE17" s="908">
        <v>-6.7198266314661493E-3</v>
      </c>
      <c r="CF17" s="623">
        <v>280.97000000000003</v>
      </c>
      <c r="CG17" s="996">
        <v>296.97000000000003</v>
      </c>
      <c r="CH17" s="1000">
        <v>16</v>
      </c>
      <c r="CI17" s="549">
        <v>5.6945581378794886E-2</v>
      </c>
      <c r="CJ17" s="909">
        <v>8.542744125096155E-2</v>
      </c>
      <c r="CK17" s="908">
        <v>8.8890285734810809E-2</v>
      </c>
      <c r="CL17" s="623">
        <v>446.49</v>
      </c>
      <c r="CM17" s="624">
        <v>505.91</v>
      </c>
      <c r="CN17" s="1000">
        <v>59.420000000000016</v>
      </c>
      <c r="CO17" s="549">
        <v>0.13308248784967192</v>
      </c>
      <c r="CP17" s="909">
        <v>0.13575292110951995</v>
      </c>
      <c r="CQ17" s="908">
        <v>0.1514310686469951</v>
      </c>
      <c r="CR17" s="623">
        <v>2.65</v>
      </c>
      <c r="CS17" s="996">
        <v>9.4</v>
      </c>
      <c r="CT17" s="1000">
        <v>6.75</v>
      </c>
      <c r="CU17" s="549">
        <v>2.5471698113207548</v>
      </c>
      <c r="CV17" s="909">
        <v>8.0571847284424702E-4</v>
      </c>
      <c r="CW17" s="908">
        <v>2.8136467855582096E-3</v>
      </c>
      <c r="CX17" s="623">
        <v>-290.83999999999997</v>
      </c>
      <c r="CY17" s="996">
        <v>-957.13</v>
      </c>
      <c r="CZ17" s="1000">
        <v>-666.29</v>
      </c>
      <c r="DA17" s="549">
        <v>-2.2909159675422912</v>
      </c>
      <c r="DB17" s="909">
        <v>-5.9073358289139344E-2</v>
      </c>
      <c r="DC17" s="908">
        <v>-0.1893570844948097</v>
      </c>
      <c r="DD17" s="909">
        <v>1.0884314029534905</v>
      </c>
      <c r="DE17" s="908">
        <v>1.2864921008363115</v>
      </c>
      <c r="DF17" s="1006"/>
      <c r="DG17" s="1003"/>
      <c r="DH17" s="999"/>
    </row>
    <row r="18" spans="1:112" s="1002" customFormat="1" ht="19.5" customHeight="1">
      <c r="A18" s="1007" t="s">
        <v>56</v>
      </c>
      <c r="B18" s="623">
        <v>4221.3100000000004</v>
      </c>
      <c r="C18" s="624">
        <v>4794.43</v>
      </c>
      <c r="D18" s="1000">
        <v>573.11999999999989</v>
      </c>
      <c r="E18" s="525">
        <v>0.13576828046269993</v>
      </c>
      <c r="F18" s="623">
        <v>4128.68</v>
      </c>
      <c r="G18" s="996">
        <v>4760.47</v>
      </c>
      <c r="H18" s="1000">
        <v>631.79</v>
      </c>
      <c r="I18" s="549">
        <v>0.15302469554433862</v>
      </c>
      <c r="J18" s="989">
        <v>0.97805657485472519</v>
      </c>
      <c r="K18" s="908">
        <v>0.99291678051405485</v>
      </c>
      <c r="L18" s="623">
        <v>50.28</v>
      </c>
      <c r="M18" s="624">
        <v>242.72</v>
      </c>
      <c r="N18" s="1000">
        <v>192.44</v>
      </c>
      <c r="O18" s="549">
        <v>3.8273667462211614</v>
      </c>
      <c r="P18" s="989">
        <v>1.2178226454944437E-2</v>
      </c>
      <c r="Q18" s="908">
        <v>5.0986562251206284E-2</v>
      </c>
      <c r="R18" s="623">
        <v>4078.4</v>
      </c>
      <c r="S18" s="996">
        <v>4517.74</v>
      </c>
      <c r="T18" s="1000">
        <v>439.33999999999969</v>
      </c>
      <c r="U18" s="549">
        <v>0.10772361710474689</v>
      </c>
      <c r="V18" s="989">
        <v>0.98782177354505551</v>
      </c>
      <c r="W18" s="908">
        <v>0.94901133711587293</v>
      </c>
      <c r="X18" s="623">
        <v>794.76</v>
      </c>
      <c r="Y18" s="624">
        <v>952.29</v>
      </c>
      <c r="Z18" s="1000">
        <v>157.52999999999997</v>
      </c>
      <c r="AA18" s="549">
        <v>0.19821078061301522</v>
      </c>
      <c r="AB18" s="909">
        <v>0.1924973599310191</v>
      </c>
      <c r="AC18" s="908">
        <v>0.20004117240524569</v>
      </c>
      <c r="AD18" s="623">
        <v>3283.64</v>
      </c>
      <c r="AE18" s="624">
        <v>3565.45</v>
      </c>
      <c r="AF18" s="1000">
        <v>281.80999999999995</v>
      </c>
      <c r="AG18" s="549">
        <v>8.5822440949677781E-2</v>
      </c>
      <c r="AH18" s="909">
        <v>0.79532441361403639</v>
      </c>
      <c r="AI18" s="908">
        <v>0.74897016471062727</v>
      </c>
      <c r="AJ18" s="623">
        <v>866.35</v>
      </c>
      <c r="AK18" s="996">
        <v>1232.57</v>
      </c>
      <c r="AL18" s="1000">
        <v>366.21999999999991</v>
      </c>
      <c r="AM18" s="549">
        <v>0.42271599238183172</v>
      </c>
      <c r="AN18" s="909">
        <v>0.2052324989162132</v>
      </c>
      <c r="AO18" s="908">
        <v>0.25708374092436431</v>
      </c>
      <c r="AP18" s="623">
        <v>823.65</v>
      </c>
      <c r="AQ18" s="624">
        <v>1191.18</v>
      </c>
      <c r="AR18" s="1000">
        <v>367.53000000000009</v>
      </c>
      <c r="AS18" s="549">
        <v>0.44622108905481711</v>
      </c>
      <c r="AT18" s="909">
        <v>0.19949475377118109</v>
      </c>
      <c r="AU18" s="908">
        <v>0.25022319224782424</v>
      </c>
      <c r="AV18" s="623">
        <v>48.93</v>
      </c>
      <c r="AW18" s="996">
        <v>449.81</v>
      </c>
      <c r="AX18" s="1000">
        <v>400.88</v>
      </c>
      <c r="AY18" s="549">
        <v>8.1929286736153681</v>
      </c>
      <c r="AZ18" s="909">
        <v>5.9406301220178474E-2</v>
      </c>
      <c r="BA18" s="908">
        <v>0.37761715273930052</v>
      </c>
      <c r="BB18" s="623">
        <v>872.58</v>
      </c>
      <c r="BC18" s="624">
        <v>1641</v>
      </c>
      <c r="BD18" s="1000">
        <v>768.42</v>
      </c>
      <c r="BE18" s="549">
        <v>0.88062985628824852</v>
      </c>
      <c r="BF18" s="909">
        <v>0.21395154962730484</v>
      </c>
      <c r="BG18" s="908">
        <v>0.36323471470248403</v>
      </c>
      <c r="BH18" s="623">
        <v>872.58</v>
      </c>
      <c r="BI18" s="624">
        <v>1641</v>
      </c>
      <c r="BJ18" s="1000">
        <v>768.42</v>
      </c>
      <c r="BK18" s="549">
        <v>0.88062985628824852</v>
      </c>
      <c r="BL18" s="909">
        <v>0.26573558611784487</v>
      </c>
      <c r="BM18" s="908">
        <v>0.46025045926881603</v>
      </c>
      <c r="BN18" s="623">
        <v>470.89</v>
      </c>
      <c r="BO18" s="624">
        <v>582.22</v>
      </c>
      <c r="BP18" s="1000">
        <v>111.33000000000004</v>
      </c>
      <c r="BQ18" s="549">
        <v>0.23642464269787009</v>
      </c>
      <c r="BR18" s="909">
        <v>0.11155067976528611</v>
      </c>
      <c r="BS18" s="908">
        <v>0.12143675056263205</v>
      </c>
      <c r="BT18" s="623">
        <v>451.31</v>
      </c>
      <c r="BU18" s="996">
        <v>570.54</v>
      </c>
      <c r="BV18" s="1000">
        <v>119.22999999999996</v>
      </c>
      <c r="BW18" s="549">
        <v>0.26418647936008499</v>
      </c>
      <c r="BX18" s="909">
        <v>0.13744198511408073</v>
      </c>
      <c r="BY18" s="908">
        <v>0.1600190719264048</v>
      </c>
      <c r="BZ18" s="623">
        <v>0</v>
      </c>
      <c r="CA18" s="624">
        <v>0</v>
      </c>
      <c r="CB18" s="1000">
        <v>0</v>
      </c>
      <c r="CC18" s="549">
        <v>0</v>
      </c>
      <c r="CD18" s="909">
        <v>0</v>
      </c>
      <c r="CE18" s="908">
        <v>0</v>
      </c>
      <c r="CF18" s="623">
        <v>362.95</v>
      </c>
      <c r="CG18" s="996">
        <v>645.98</v>
      </c>
      <c r="CH18" s="1000">
        <v>283.03000000000003</v>
      </c>
      <c r="CI18" s="549">
        <v>0.77980438076870107</v>
      </c>
      <c r="CJ18" s="909">
        <v>0.11053282333020673</v>
      </c>
      <c r="CK18" s="908">
        <v>0.1811776914554965</v>
      </c>
      <c r="CL18" s="623">
        <v>604.03</v>
      </c>
      <c r="CM18" s="624">
        <v>1032.3900000000001</v>
      </c>
      <c r="CN18" s="1000">
        <v>428.36000000000013</v>
      </c>
      <c r="CO18" s="549">
        <v>0.70917007433405654</v>
      </c>
      <c r="CP18" s="909">
        <v>0.18395134667624952</v>
      </c>
      <c r="CQ18" s="908">
        <v>0.28955391325078184</v>
      </c>
      <c r="CR18" s="623">
        <v>19.829999999999998</v>
      </c>
      <c r="CS18" s="996">
        <v>81.09</v>
      </c>
      <c r="CT18" s="1000">
        <v>61.260000000000005</v>
      </c>
      <c r="CU18" s="549">
        <v>3.0892586989409989</v>
      </c>
      <c r="CV18" s="909">
        <v>6.0390298571097924E-3</v>
      </c>
      <c r="CW18" s="908">
        <v>2.2743272237725955E-2</v>
      </c>
      <c r="CX18" s="623">
        <v>972.95</v>
      </c>
      <c r="CY18" s="996">
        <v>-405.55</v>
      </c>
      <c r="CZ18" s="1000">
        <v>-1378.5</v>
      </c>
      <c r="DA18" s="549">
        <v>-1.4168251194819876</v>
      </c>
      <c r="DB18" s="909">
        <v>0.23048532327642365</v>
      </c>
      <c r="DC18" s="908">
        <v>-8.4587740357039309E-2</v>
      </c>
      <c r="DD18" s="909">
        <v>0.70369772569465594</v>
      </c>
      <c r="DE18" s="908">
        <v>1.1137444081392252</v>
      </c>
      <c r="DF18" s="1006"/>
      <c r="DG18" s="1003"/>
      <c r="DH18" s="999"/>
    </row>
    <row r="19" spans="1:112" s="1002" customFormat="1" ht="19.5" customHeight="1">
      <c r="A19" s="1007" t="s">
        <v>24</v>
      </c>
      <c r="B19" s="623">
        <v>2329.91</v>
      </c>
      <c r="C19" s="624">
        <v>4433.58</v>
      </c>
      <c r="D19" s="1000">
        <v>2103.67</v>
      </c>
      <c r="E19" s="525">
        <v>0.90289753681472684</v>
      </c>
      <c r="F19" s="623">
        <v>2329.91</v>
      </c>
      <c r="G19" s="996">
        <v>4433.58</v>
      </c>
      <c r="H19" s="1000">
        <v>2103.67</v>
      </c>
      <c r="I19" s="549">
        <v>0.90289753681472684</v>
      </c>
      <c r="J19" s="989">
        <v>1</v>
      </c>
      <c r="K19" s="908">
        <v>1</v>
      </c>
      <c r="L19" s="623">
        <v>1067.99</v>
      </c>
      <c r="M19" s="624">
        <v>496.36</v>
      </c>
      <c r="N19" s="1000">
        <v>-571.63</v>
      </c>
      <c r="O19" s="549">
        <v>-0.53523909399900749</v>
      </c>
      <c r="P19" s="989">
        <v>0.45838251262924323</v>
      </c>
      <c r="Q19" s="908">
        <v>0.11195467319863407</v>
      </c>
      <c r="R19" s="623">
        <v>1261.93</v>
      </c>
      <c r="S19" s="996">
        <v>3937.22</v>
      </c>
      <c r="T19" s="1000">
        <v>2675.29</v>
      </c>
      <c r="U19" s="549">
        <v>2.1199987321008296</v>
      </c>
      <c r="V19" s="989">
        <v>0.54162177938203626</v>
      </c>
      <c r="W19" s="908">
        <v>0.88804532680136594</v>
      </c>
      <c r="X19" s="623">
        <v>0</v>
      </c>
      <c r="Y19" s="624">
        <v>0</v>
      </c>
      <c r="Z19" s="1000">
        <v>0</v>
      </c>
      <c r="AA19" s="549">
        <v>0</v>
      </c>
      <c r="AB19" s="909">
        <v>0</v>
      </c>
      <c r="AC19" s="908">
        <v>0</v>
      </c>
      <c r="AD19" s="623">
        <v>1261.93</v>
      </c>
      <c r="AE19" s="624">
        <v>3937.22</v>
      </c>
      <c r="AF19" s="1000">
        <v>2675.29</v>
      </c>
      <c r="AG19" s="549">
        <v>2.1199987321008296</v>
      </c>
      <c r="AH19" s="909">
        <v>0.54162177938203626</v>
      </c>
      <c r="AI19" s="908">
        <v>0.88804532680136594</v>
      </c>
      <c r="AJ19" s="623">
        <v>353.51</v>
      </c>
      <c r="AK19" s="996">
        <v>2430.7800000000002</v>
      </c>
      <c r="AL19" s="1000">
        <v>2077.2700000000004</v>
      </c>
      <c r="AM19" s="549">
        <v>5.876127973748976</v>
      </c>
      <c r="AN19" s="909">
        <v>0.15172689073826887</v>
      </c>
      <c r="AO19" s="908">
        <v>0.54826573559065139</v>
      </c>
      <c r="AP19" s="623">
        <v>353.51</v>
      </c>
      <c r="AQ19" s="624">
        <v>2430.7800000000002</v>
      </c>
      <c r="AR19" s="1000">
        <v>2077.2700000000004</v>
      </c>
      <c r="AS19" s="549">
        <v>5.876127973748976</v>
      </c>
      <c r="AT19" s="909">
        <v>0.15172689073826887</v>
      </c>
      <c r="AU19" s="908">
        <v>0.54826573559065139</v>
      </c>
      <c r="AV19" s="623">
        <v>92.08</v>
      </c>
      <c r="AW19" s="996">
        <v>767.76</v>
      </c>
      <c r="AX19" s="1000">
        <v>675.68</v>
      </c>
      <c r="AY19" s="549">
        <v>7.3379669852302341</v>
      </c>
      <c r="AZ19" s="909">
        <v>0.26047353681649743</v>
      </c>
      <c r="BA19" s="908">
        <v>0.31584923357934486</v>
      </c>
      <c r="BB19" s="623">
        <v>445.59</v>
      </c>
      <c r="BC19" s="624">
        <v>3198.53</v>
      </c>
      <c r="BD19" s="1000">
        <v>2752.94</v>
      </c>
      <c r="BE19" s="549">
        <v>6.1781907134361189</v>
      </c>
      <c r="BF19" s="909">
        <v>0.35310199456388225</v>
      </c>
      <c r="BG19" s="908">
        <v>0.8123828488121061</v>
      </c>
      <c r="BH19" s="623">
        <v>445.59</v>
      </c>
      <c r="BI19" s="624">
        <v>3198.53</v>
      </c>
      <c r="BJ19" s="1000">
        <v>2752.94</v>
      </c>
      <c r="BK19" s="549">
        <v>6.1781907134361189</v>
      </c>
      <c r="BL19" s="909">
        <v>0.35310199456388225</v>
      </c>
      <c r="BM19" s="908">
        <v>0.8123828488121061</v>
      </c>
      <c r="BN19" s="623">
        <v>32.590000000000003</v>
      </c>
      <c r="BO19" s="624">
        <v>117.48</v>
      </c>
      <c r="BP19" s="1000">
        <v>84.89</v>
      </c>
      <c r="BQ19" s="549">
        <v>2.6047867444001227</v>
      </c>
      <c r="BR19" s="909">
        <v>1.3987664759582991E-2</v>
      </c>
      <c r="BS19" s="908">
        <v>2.6497773808073839E-2</v>
      </c>
      <c r="BT19" s="623">
        <v>32.590000000000003</v>
      </c>
      <c r="BU19" s="996">
        <v>117.48</v>
      </c>
      <c r="BV19" s="1000">
        <v>84.89</v>
      </c>
      <c r="BW19" s="549">
        <v>2.6047867444001227</v>
      </c>
      <c r="BX19" s="909">
        <v>2.5825521225424551E-2</v>
      </c>
      <c r="BY19" s="908">
        <v>2.9838312311732645E-2</v>
      </c>
      <c r="BZ19" s="623">
        <v>0</v>
      </c>
      <c r="CA19" s="624">
        <v>0</v>
      </c>
      <c r="CB19" s="1000">
        <v>0</v>
      </c>
      <c r="CC19" s="549">
        <v>0</v>
      </c>
      <c r="CD19" s="909">
        <v>0</v>
      </c>
      <c r="CE19" s="908">
        <v>0</v>
      </c>
      <c r="CF19" s="623">
        <v>93.9</v>
      </c>
      <c r="CG19" s="996">
        <v>111.3</v>
      </c>
      <c r="CH19" s="1000">
        <v>17.399999999999991</v>
      </c>
      <c r="CI19" s="549">
        <v>0.18530351437699671</v>
      </c>
      <c r="CJ19" s="909">
        <v>7.4409832558065825E-2</v>
      </c>
      <c r="CK19" s="908">
        <v>2.8268676883689507E-2</v>
      </c>
      <c r="CL19" s="623">
        <v>138.13</v>
      </c>
      <c r="CM19" s="624">
        <v>1463.25</v>
      </c>
      <c r="CN19" s="1000">
        <v>1325.12</v>
      </c>
      <c r="CO19" s="549">
        <v>9.5932816911605006</v>
      </c>
      <c r="CP19" s="909">
        <v>0.10945932024755731</v>
      </c>
      <c r="CQ19" s="908">
        <v>0.37164547574176704</v>
      </c>
      <c r="CR19" s="623">
        <v>0</v>
      </c>
      <c r="CS19" s="996">
        <v>0</v>
      </c>
      <c r="CT19" s="1000">
        <v>0</v>
      </c>
      <c r="CU19" s="549">
        <v>0</v>
      </c>
      <c r="CV19" s="909">
        <v>0</v>
      </c>
      <c r="CW19" s="908">
        <v>0</v>
      </c>
      <c r="CX19" s="623">
        <v>551.71</v>
      </c>
      <c r="CY19" s="996">
        <v>-953.34</v>
      </c>
      <c r="CZ19" s="1000">
        <v>-1505.0500000000002</v>
      </c>
      <c r="DA19" s="549">
        <v>-2.7279730293088762</v>
      </c>
      <c r="DB19" s="909">
        <v>0.23679455429608873</v>
      </c>
      <c r="DC19" s="908">
        <v>-0.21502713382864413</v>
      </c>
      <c r="DD19" s="909">
        <v>0.5628045929647445</v>
      </c>
      <c r="DE19" s="908">
        <v>1.2421353137492954</v>
      </c>
      <c r="DF19" s="1006"/>
      <c r="DG19" s="1003"/>
      <c r="DH19" s="999"/>
    </row>
    <row r="20" spans="1:112" s="1002" customFormat="1" ht="19.5" customHeight="1">
      <c r="A20" s="1007" t="s">
        <v>29</v>
      </c>
      <c r="B20" s="623">
        <v>4705.17</v>
      </c>
      <c r="C20" s="624">
        <v>4175.05</v>
      </c>
      <c r="D20" s="1000">
        <v>-530.11999999999989</v>
      </c>
      <c r="E20" s="525">
        <v>-0.11266755505114584</v>
      </c>
      <c r="F20" s="623">
        <v>1426.1</v>
      </c>
      <c r="G20" s="996">
        <v>957.08</v>
      </c>
      <c r="H20" s="1000">
        <v>-469.01999999999987</v>
      </c>
      <c r="I20" s="549">
        <v>-0.32888296753383345</v>
      </c>
      <c r="J20" s="989">
        <v>0.30309213057126522</v>
      </c>
      <c r="K20" s="908">
        <v>0.22923797319792577</v>
      </c>
      <c r="L20" s="623">
        <v>282.45999999999998</v>
      </c>
      <c r="M20" s="624">
        <v>-91.8</v>
      </c>
      <c r="N20" s="1000">
        <v>-374.26</v>
      </c>
      <c r="O20" s="549">
        <v>-1.3250017701621468</v>
      </c>
      <c r="P20" s="989">
        <v>0.1980646518476965</v>
      </c>
      <c r="Q20" s="908">
        <v>-9.5916746771429764E-2</v>
      </c>
      <c r="R20" s="623">
        <v>1143.6400000000001</v>
      </c>
      <c r="S20" s="996">
        <v>1048.8900000000001</v>
      </c>
      <c r="T20" s="1000">
        <v>-94.75</v>
      </c>
      <c r="U20" s="549">
        <v>-8.2849498093805735E-2</v>
      </c>
      <c r="V20" s="989">
        <v>0.80193534815230361</v>
      </c>
      <c r="W20" s="908">
        <v>1.0959271952187906</v>
      </c>
      <c r="X20" s="623">
        <v>341.26</v>
      </c>
      <c r="Y20" s="624">
        <v>396.76</v>
      </c>
      <c r="Z20" s="1000">
        <v>55.5</v>
      </c>
      <c r="AA20" s="549">
        <v>0.16263259684697884</v>
      </c>
      <c r="AB20" s="909">
        <v>0.23929598204894467</v>
      </c>
      <c r="AC20" s="908">
        <v>0.41455259748401385</v>
      </c>
      <c r="AD20" s="623">
        <v>802.38</v>
      </c>
      <c r="AE20" s="624">
        <v>652.13</v>
      </c>
      <c r="AF20" s="1000">
        <v>-150.25</v>
      </c>
      <c r="AG20" s="549">
        <v>-0.18725541513995864</v>
      </c>
      <c r="AH20" s="909">
        <v>0.56263936610335885</v>
      </c>
      <c r="AI20" s="908">
        <v>0.6813745977347766</v>
      </c>
      <c r="AJ20" s="623">
        <v>2401.44</v>
      </c>
      <c r="AK20" s="996">
        <v>2474.23</v>
      </c>
      <c r="AL20" s="1000">
        <v>72.789999999999964</v>
      </c>
      <c r="AM20" s="549">
        <v>3.031098007861948E-2</v>
      </c>
      <c r="AN20" s="909">
        <v>0.51038325926587136</v>
      </c>
      <c r="AO20" s="908">
        <v>0.5926228428402055</v>
      </c>
      <c r="AP20" s="623">
        <v>646.13</v>
      </c>
      <c r="AQ20" s="624">
        <v>683.58</v>
      </c>
      <c r="AR20" s="1000">
        <v>37.450000000000045</v>
      </c>
      <c r="AS20" s="549">
        <v>5.7960472350765395E-2</v>
      </c>
      <c r="AT20" s="909">
        <v>0.45307481943762712</v>
      </c>
      <c r="AU20" s="908">
        <v>0.71423496468424796</v>
      </c>
      <c r="AV20" s="623">
        <v>60.51</v>
      </c>
      <c r="AW20" s="996">
        <v>-55.5</v>
      </c>
      <c r="AX20" s="1000">
        <v>-116.00999999999999</v>
      </c>
      <c r="AY20" s="549">
        <v>-1.917203767972236</v>
      </c>
      <c r="AZ20" s="909">
        <v>9.3649884698125768E-2</v>
      </c>
      <c r="BA20" s="908">
        <v>-8.1190204511542172E-2</v>
      </c>
      <c r="BB20" s="623">
        <v>706.64</v>
      </c>
      <c r="BC20" s="624">
        <v>628.09</v>
      </c>
      <c r="BD20" s="1000">
        <v>-78.549999999999955</v>
      </c>
      <c r="BE20" s="549">
        <v>-0.11115985508887122</v>
      </c>
      <c r="BF20" s="909">
        <v>0.61788674757790907</v>
      </c>
      <c r="BG20" s="908">
        <v>0.59881398430721999</v>
      </c>
      <c r="BH20" s="623">
        <v>706.64</v>
      </c>
      <c r="BI20" s="624">
        <v>628.09</v>
      </c>
      <c r="BJ20" s="1000">
        <v>-78.549999999999955</v>
      </c>
      <c r="BK20" s="549">
        <v>-0.11115985508887122</v>
      </c>
      <c r="BL20" s="909">
        <v>0.88067997706822199</v>
      </c>
      <c r="BM20" s="908">
        <v>0.96313618450308991</v>
      </c>
      <c r="BN20" s="623">
        <v>460.16</v>
      </c>
      <c r="BO20" s="624">
        <v>512.05999999999995</v>
      </c>
      <c r="BP20" s="1000">
        <v>51.89999999999992</v>
      </c>
      <c r="BQ20" s="549">
        <v>0.11278685674547966</v>
      </c>
      <c r="BR20" s="909">
        <v>9.7798804294000008E-2</v>
      </c>
      <c r="BS20" s="908">
        <v>0.12264763296247948</v>
      </c>
      <c r="BT20" s="623">
        <v>-9.76</v>
      </c>
      <c r="BU20" s="996">
        <v>-347.31</v>
      </c>
      <c r="BV20" s="1000">
        <v>-337.55</v>
      </c>
      <c r="BW20" s="549">
        <v>-34.585040983606561</v>
      </c>
      <c r="BX20" s="909">
        <v>-1.2163812657344401E-2</v>
      </c>
      <c r="BY20" s="908">
        <v>-0.53257786024258968</v>
      </c>
      <c r="BZ20" s="623">
        <v>0</v>
      </c>
      <c r="CA20" s="624">
        <v>0</v>
      </c>
      <c r="CB20" s="1000">
        <v>0</v>
      </c>
      <c r="CC20" s="549">
        <v>0</v>
      </c>
      <c r="CD20" s="909">
        <v>0</v>
      </c>
      <c r="CE20" s="908">
        <v>0</v>
      </c>
      <c r="CF20" s="623">
        <v>336.89</v>
      </c>
      <c r="CG20" s="996">
        <v>328.99</v>
      </c>
      <c r="CH20" s="1000">
        <v>-7.8999999999999773</v>
      </c>
      <c r="CI20" s="549">
        <v>-2.3449790732880102E-2</v>
      </c>
      <c r="CJ20" s="909">
        <v>0.41986340636606095</v>
      </c>
      <c r="CK20" s="908">
        <v>0.50448530201033537</v>
      </c>
      <c r="CL20" s="623">
        <v>615.27</v>
      </c>
      <c r="CM20" s="624">
        <v>1067</v>
      </c>
      <c r="CN20" s="1000">
        <v>451.73</v>
      </c>
      <c r="CO20" s="549">
        <v>0.73419799437645261</v>
      </c>
      <c r="CP20" s="909">
        <v>0.76680625140207881</v>
      </c>
      <c r="CQ20" s="908">
        <v>1.6361768359069511</v>
      </c>
      <c r="CR20" s="623">
        <v>785.83</v>
      </c>
      <c r="CS20" s="996">
        <v>891.05</v>
      </c>
      <c r="CT20" s="1000">
        <v>105.21999999999991</v>
      </c>
      <c r="CU20" s="549">
        <v>0.13389664431238296</v>
      </c>
      <c r="CV20" s="909">
        <v>0.97937386275829408</v>
      </c>
      <c r="CW20" s="908">
        <v>1.3663686688237007</v>
      </c>
      <c r="CX20" s="623">
        <v>-1632.49</v>
      </c>
      <c r="CY20" s="996">
        <v>-1915.68</v>
      </c>
      <c r="CZ20" s="1000">
        <v>-283.19000000000005</v>
      </c>
      <c r="DA20" s="549">
        <v>-0.17347120043614359</v>
      </c>
      <c r="DB20" s="909">
        <v>-0.346956645562222</v>
      </c>
      <c r="DC20" s="908">
        <v>-0.4588400138920492</v>
      </c>
      <c r="DD20" s="909">
        <v>3.0345472220145071</v>
      </c>
      <c r="DE20" s="908">
        <v>3.9375737966356401</v>
      </c>
      <c r="DF20" s="1006"/>
      <c r="DG20" s="1003"/>
      <c r="DH20" s="999"/>
    </row>
    <row r="21" spans="1:112" s="1002" customFormat="1" ht="19.5" customHeight="1">
      <c r="A21" s="1007" t="s">
        <v>8</v>
      </c>
      <c r="B21" s="623">
        <v>2567.6799999999998</v>
      </c>
      <c r="C21" s="624">
        <v>2766.43</v>
      </c>
      <c r="D21" s="1000">
        <v>198.75</v>
      </c>
      <c r="E21" s="525">
        <v>7.7404505234297108E-2</v>
      </c>
      <c r="F21" s="623">
        <v>616.11</v>
      </c>
      <c r="G21" s="996">
        <v>688.6</v>
      </c>
      <c r="H21" s="1000">
        <v>72.490000000000009</v>
      </c>
      <c r="I21" s="549">
        <v>0.1176575611497947</v>
      </c>
      <c r="J21" s="989">
        <v>0.23994812437686941</v>
      </c>
      <c r="K21" s="908">
        <v>0.24891285881081396</v>
      </c>
      <c r="L21" s="623">
        <v>41.74</v>
      </c>
      <c r="M21" s="624">
        <v>179.66</v>
      </c>
      <c r="N21" s="1000">
        <v>137.91999999999999</v>
      </c>
      <c r="O21" s="549">
        <v>3.3042644944896975</v>
      </c>
      <c r="P21" s="989">
        <v>6.7747642466442687E-2</v>
      </c>
      <c r="Q21" s="908">
        <v>0.2609061864652919</v>
      </c>
      <c r="R21" s="623">
        <v>574.37</v>
      </c>
      <c r="S21" s="996">
        <v>508.94</v>
      </c>
      <c r="T21" s="1000">
        <v>-65.430000000000007</v>
      </c>
      <c r="U21" s="549">
        <v>-0.11391611678882951</v>
      </c>
      <c r="V21" s="989">
        <v>0.93225235753355729</v>
      </c>
      <c r="W21" s="908">
        <v>0.73909381353470804</v>
      </c>
      <c r="X21" s="623">
        <v>284.77</v>
      </c>
      <c r="Y21" s="624">
        <v>231.03</v>
      </c>
      <c r="Z21" s="1000">
        <v>-53.739999999999981</v>
      </c>
      <c r="AA21" s="549">
        <v>-0.18871369877444949</v>
      </c>
      <c r="AB21" s="909">
        <v>0.46220642417750074</v>
      </c>
      <c r="AC21" s="908">
        <v>0.33550682544292765</v>
      </c>
      <c r="AD21" s="623">
        <v>289.58999999999997</v>
      </c>
      <c r="AE21" s="624">
        <v>277.89999999999998</v>
      </c>
      <c r="AF21" s="1000">
        <v>-11.689999999999998</v>
      </c>
      <c r="AG21" s="549">
        <v>-4.0367416001933762E-2</v>
      </c>
      <c r="AH21" s="909">
        <v>0.47002970248819198</v>
      </c>
      <c r="AI21" s="908">
        <v>0.40357246587278534</v>
      </c>
      <c r="AJ21" s="623">
        <v>1071.1099999999999</v>
      </c>
      <c r="AK21" s="996">
        <v>1436.38</v>
      </c>
      <c r="AL21" s="1000">
        <v>365.27000000000021</v>
      </c>
      <c r="AM21" s="549">
        <v>0.34102006329882106</v>
      </c>
      <c r="AN21" s="909">
        <v>0.41715089107676967</v>
      </c>
      <c r="AO21" s="908">
        <v>0.51921790900185449</v>
      </c>
      <c r="AP21" s="623">
        <v>265.31</v>
      </c>
      <c r="AQ21" s="624">
        <v>336.26</v>
      </c>
      <c r="AR21" s="1000">
        <v>70.949999999999989</v>
      </c>
      <c r="AS21" s="549">
        <v>0.26742301458670986</v>
      </c>
      <c r="AT21" s="909">
        <v>0.43062115531317458</v>
      </c>
      <c r="AU21" s="908">
        <v>0.48832413592796975</v>
      </c>
      <c r="AV21" s="623">
        <v>70.099999999999994</v>
      </c>
      <c r="AW21" s="996">
        <v>16.309999999999999</v>
      </c>
      <c r="AX21" s="1000">
        <v>-53.789999999999992</v>
      </c>
      <c r="AY21" s="549">
        <v>-0.76733238231098422</v>
      </c>
      <c r="AZ21" s="909">
        <v>0.26421921525762315</v>
      </c>
      <c r="BA21" s="908">
        <v>4.8504133706060784E-2</v>
      </c>
      <c r="BB21" s="623">
        <v>335.41</v>
      </c>
      <c r="BC21" s="624">
        <v>352.56</v>
      </c>
      <c r="BD21" s="1000">
        <v>17.149999999999977</v>
      </c>
      <c r="BE21" s="549">
        <v>5.1131451059896769E-2</v>
      </c>
      <c r="BF21" s="909">
        <v>0.58396155788080861</v>
      </c>
      <c r="BG21" s="908">
        <v>0.69273391755413216</v>
      </c>
      <c r="BH21" s="623">
        <v>335.41</v>
      </c>
      <c r="BI21" s="624">
        <v>310.33</v>
      </c>
      <c r="BJ21" s="1000">
        <v>-25.080000000000041</v>
      </c>
      <c r="BK21" s="549">
        <v>-7.4774157001878408E-2</v>
      </c>
      <c r="BL21" s="909">
        <v>1.1582236955695986</v>
      </c>
      <c r="BM21" s="908">
        <v>1.116696653472472</v>
      </c>
      <c r="BN21" s="623">
        <v>452.04</v>
      </c>
      <c r="BO21" s="624">
        <v>518.58000000000004</v>
      </c>
      <c r="BP21" s="1000">
        <v>66.54000000000002</v>
      </c>
      <c r="BQ21" s="549">
        <v>0.14719936288824001</v>
      </c>
      <c r="BR21" s="909">
        <v>0.17604997507477568</v>
      </c>
      <c r="BS21" s="908">
        <v>0.18745458948898042</v>
      </c>
      <c r="BT21" s="623">
        <v>-157.72</v>
      </c>
      <c r="BU21" s="996">
        <v>-200.75</v>
      </c>
      <c r="BV21" s="1000">
        <v>-43.03</v>
      </c>
      <c r="BW21" s="549">
        <v>-0.27282525995434947</v>
      </c>
      <c r="BX21" s="909">
        <v>-0.5446320660243793</v>
      </c>
      <c r="BY21" s="908">
        <v>-0.72238215185318466</v>
      </c>
      <c r="BZ21" s="623">
        <v>-56.21</v>
      </c>
      <c r="CA21" s="624">
        <v>-46.37</v>
      </c>
      <c r="CB21" s="1000">
        <v>9.8400000000000034</v>
      </c>
      <c r="CC21" s="549">
        <v>0.17505781889343539</v>
      </c>
      <c r="CD21" s="909">
        <v>-0.19410200628474741</v>
      </c>
      <c r="CE21" s="908">
        <v>-0.16685858222382152</v>
      </c>
      <c r="CF21" s="623">
        <v>436.49</v>
      </c>
      <c r="CG21" s="996">
        <v>491.84</v>
      </c>
      <c r="CH21" s="1000">
        <v>55.349999999999966</v>
      </c>
      <c r="CI21" s="549">
        <v>0.12680702879791053</v>
      </c>
      <c r="CJ21" s="909">
        <v>1.5072688974066786</v>
      </c>
      <c r="CK21" s="908">
        <v>1.769845268082044</v>
      </c>
      <c r="CL21" s="623">
        <v>354.86</v>
      </c>
      <c r="CM21" s="624">
        <v>318.22000000000003</v>
      </c>
      <c r="CN21" s="1000">
        <v>-36.639999999999986</v>
      </c>
      <c r="CO21" s="549">
        <v>-0.10325198669897984</v>
      </c>
      <c r="CP21" s="909">
        <v>1.2253876169757245</v>
      </c>
      <c r="CQ21" s="908">
        <v>1.1450881612090682</v>
      </c>
      <c r="CR21" s="623">
        <v>17.03</v>
      </c>
      <c r="CS21" s="996">
        <v>11.61</v>
      </c>
      <c r="CT21" s="1000">
        <v>-5.4200000000000017</v>
      </c>
      <c r="CU21" s="549">
        <v>-0.31826189078097483</v>
      </c>
      <c r="CV21" s="909">
        <v>5.8807279256880424E-2</v>
      </c>
      <c r="CW21" s="908">
        <v>4.177761784814682E-2</v>
      </c>
      <c r="CX21" s="623">
        <v>-640.27</v>
      </c>
      <c r="CY21" s="996">
        <v>-606.99</v>
      </c>
      <c r="CZ21" s="1000">
        <v>33.279999999999973</v>
      </c>
      <c r="DA21" s="549">
        <v>5.1978071750980015E-2</v>
      </c>
      <c r="DB21" s="909">
        <v>-0.24935739656031905</v>
      </c>
      <c r="DC21" s="908">
        <v>-0.21941274494565199</v>
      </c>
      <c r="DD21" s="909">
        <v>3.2109534168997551</v>
      </c>
      <c r="DE21" s="908">
        <v>3.1842029507016916</v>
      </c>
      <c r="DF21" s="1006"/>
      <c r="DG21" s="1003"/>
      <c r="DH21" s="999"/>
    </row>
    <row r="22" spans="1:112" s="1002" customFormat="1" ht="19.5" customHeight="1">
      <c r="A22" s="1007" t="s">
        <v>137</v>
      </c>
      <c r="B22" s="623">
        <v>2591.9699999999998</v>
      </c>
      <c r="C22" s="624">
        <v>2744.29</v>
      </c>
      <c r="D22" s="1000">
        <v>152.32000000000016</v>
      </c>
      <c r="E22" s="525">
        <v>5.8766112262101863E-2</v>
      </c>
      <c r="F22" s="623">
        <v>1086.9000000000001</v>
      </c>
      <c r="G22" s="996">
        <v>968.95</v>
      </c>
      <c r="H22" s="1000">
        <v>-117.95000000000005</v>
      </c>
      <c r="I22" s="549">
        <v>-0.10851964302143714</v>
      </c>
      <c r="J22" s="989">
        <v>0.41933355710135539</v>
      </c>
      <c r="K22" s="908">
        <v>0.3530785740574065</v>
      </c>
      <c r="L22" s="623">
        <v>-123.55</v>
      </c>
      <c r="M22" s="624">
        <v>58.61</v>
      </c>
      <c r="N22" s="1000">
        <v>182.16</v>
      </c>
      <c r="O22" s="549">
        <v>1.474382840955079</v>
      </c>
      <c r="P22" s="989">
        <v>-0.11367191093936883</v>
      </c>
      <c r="Q22" s="908">
        <v>6.0488157283657563E-2</v>
      </c>
      <c r="R22" s="623">
        <v>1210.44</v>
      </c>
      <c r="S22" s="996">
        <v>910.34</v>
      </c>
      <c r="T22" s="1000">
        <v>-300.10000000000002</v>
      </c>
      <c r="U22" s="549">
        <v>-0.24792637388057237</v>
      </c>
      <c r="V22" s="989">
        <v>1.113662710460944</v>
      </c>
      <c r="W22" s="908">
        <v>0.93951184271634247</v>
      </c>
      <c r="X22" s="623">
        <v>69.14</v>
      </c>
      <c r="Y22" s="624">
        <v>178.77</v>
      </c>
      <c r="Z22" s="1000">
        <v>109.63000000000001</v>
      </c>
      <c r="AA22" s="549">
        <v>1.5856233728666476</v>
      </c>
      <c r="AB22" s="909">
        <v>6.3612107829607134E-2</v>
      </c>
      <c r="AC22" s="908">
        <v>0.18449868414262863</v>
      </c>
      <c r="AD22" s="623">
        <v>1141.31</v>
      </c>
      <c r="AE22" s="624">
        <v>731.58</v>
      </c>
      <c r="AF22" s="1000">
        <v>-409.7299999999999</v>
      </c>
      <c r="AG22" s="549">
        <v>-0.35899974590602018</v>
      </c>
      <c r="AH22" s="909">
        <v>1.0500598031097617</v>
      </c>
      <c r="AI22" s="908">
        <v>0.75502347902368538</v>
      </c>
      <c r="AJ22" s="623">
        <v>2277.9499999999998</v>
      </c>
      <c r="AK22" s="996">
        <v>3137.58</v>
      </c>
      <c r="AL22" s="1000">
        <v>859.63000000000011</v>
      </c>
      <c r="AM22" s="549">
        <v>0.37737000373142526</v>
      </c>
      <c r="AN22" s="909">
        <v>0.87884890643024416</v>
      </c>
      <c r="AO22" s="908">
        <v>1.1433121135156998</v>
      </c>
      <c r="AP22" s="623">
        <v>1149.5899999999999</v>
      </c>
      <c r="AQ22" s="624">
        <v>1471.81</v>
      </c>
      <c r="AR22" s="1000">
        <v>322.22000000000003</v>
      </c>
      <c r="AS22" s="549">
        <v>0.28029123426612973</v>
      </c>
      <c r="AT22" s="909">
        <v>1.0576777992455606</v>
      </c>
      <c r="AU22" s="908">
        <v>1.5189741472728209</v>
      </c>
      <c r="AV22" s="623">
        <v>148.46</v>
      </c>
      <c r="AW22" s="996">
        <v>5.19</v>
      </c>
      <c r="AX22" s="1000">
        <v>-143.27000000000001</v>
      </c>
      <c r="AY22" s="549">
        <v>-0.96504108850868919</v>
      </c>
      <c r="AZ22" s="909">
        <v>0.12914169399525049</v>
      </c>
      <c r="BA22" s="908">
        <v>3.5262703745728053E-3</v>
      </c>
      <c r="BB22" s="623">
        <v>1298.06</v>
      </c>
      <c r="BC22" s="624">
        <v>1477</v>
      </c>
      <c r="BD22" s="1000">
        <v>178.94000000000005</v>
      </c>
      <c r="BE22" s="549">
        <v>0.13785187125402529</v>
      </c>
      <c r="BF22" s="909">
        <v>1.0723869006311753</v>
      </c>
      <c r="BG22" s="908">
        <v>1.6224707252235429</v>
      </c>
      <c r="BH22" s="623">
        <v>1297.8499999999999</v>
      </c>
      <c r="BI22" s="624">
        <v>1477</v>
      </c>
      <c r="BJ22" s="1000">
        <v>179.15000000000009</v>
      </c>
      <c r="BK22" s="549">
        <v>0.13803598258658559</v>
      </c>
      <c r="BL22" s="909">
        <v>1.1371581778833095</v>
      </c>
      <c r="BM22" s="908">
        <v>2.0189179583914267</v>
      </c>
      <c r="BN22" s="623">
        <v>239.45</v>
      </c>
      <c r="BO22" s="624">
        <v>196.48</v>
      </c>
      <c r="BP22" s="1000">
        <v>-42.97</v>
      </c>
      <c r="BQ22" s="549">
        <v>-0.17945291292545418</v>
      </c>
      <c r="BR22" s="909">
        <v>9.2381470464550128E-2</v>
      </c>
      <c r="BS22" s="908">
        <v>7.1595931916816374E-2</v>
      </c>
      <c r="BT22" s="623">
        <v>-3.08</v>
      </c>
      <c r="BU22" s="996">
        <v>-179.34</v>
      </c>
      <c r="BV22" s="1000">
        <v>-176.26</v>
      </c>
      <c r="BW22" s="549">
        <v>-57.22727272727272</v>
      </c>
      <c r="BX22" s="909">
        <v>-2.6986533019074574E-3</v>
      </c>
      <c r="BY22" s="908">
        <v>-0.24514065447387845</v>
      </c>
      <c r="BZ22" s="623">
        <v>-35.58</v>
      </c>
      <c r="CA22" s="624">
        <v>0</v>
      </c>
      <c r="CB22" s="1000">
        <v>35.58</v>
      </c>
      <c r="CC22" s="549">
        <v>1</v>
      </c>
      <c r="CD22" s="909">
        <v>-3.1174702753853027E-2</v>
      </c>
      <c r="CE22" s="908">
        <v>0</v>
      </c>
      <c r="CF22" s="623">
        <v>164.59</v>
      </c>
      <c r="CG22" s="996">
        <v>65.77</v>
      </c>
      <c r="CH22" s="1000">
        <v>-98.820000000000007</v>
      </c>
      <c r="CI22" s="549">
        <v>-0.60040099641533506</v>
      </c>
      <c r="CJ22" s="909">
        <v>0.14421147628602221</v>
      </c>
      <c r="CK22" s="908">
        <v>8.9901309494518702E-2</v>
      </c>
      <c r="CL22" s="623">
        <v>407.29</v>
      </c>
      <c r="CM22" s="624">
        <v>508.2</v>
      </c>
      <c r="CN22" s="1000">
        <v>100.90999999999997</v>
      </c>
      <c r="CO22" s="549">
        <v>0.24775958162488634</v>
      </c>
      <c r="CP22" s="909">
        <v>0.35686185173178192</v>
      </c>
      <c r="CQ22" s="908">
        <v>0.69466087099155249</v>
      </c>
      <c r="CR22" s="623">
        <v>29.59</v>
      </c>
      <c r="CS22" s="996">
        <v>0.46</v>
      </c>
      <c r="CT22" s="1000">
        <v>-29.13</v>
      </c>
      <c r="CU22" s="549">
        <v>-0.98445420750253465</v>
      </c>
      <c r="CV22" s="909">
        <v>2.5926347793325213E-2</v>
      </c>
      <c r="CW22" s="908">
        <v>6.2877607370349106E-4</v>
      </c>
      <c r="CX22" s="623">
        <v>-719.35</v>
      </c>
      <c r="CY22" s="996">
        <v>-1140.5</v>
      </c>
      <c r="CZ22" s="1000">
        <v>-421.15</v>
      </c>
      <c r="DA22" s="549">
        <v>-0.58545909501633409</v>
      </c>
      <c r="DB22" s="909">
        <v>-0.27753021832814428</v>
      </c>
      <c r="DC22" s="908">
        <v>-0.41559018908351525</v>
      </c>
      <c r="DD22" s="909">
        <v>1.6302844976386786</v>
      </c>
      <c r="DE22" s="908">
        <v>2.5589545914322422</v>
      </c>
      <c r="DF22" s="1005"/>
      <c r="DG22" s="999"/>
      <c r="DH22" s="999"/>
    </row>
    <row r="23" spans="1:112" s="1002" customFormat="1" ht="19.5" customHeight="1">
      <c r="A23" s="1007" t="s">
        <v>22</v>
      </c>
      <c r="B23" s="623">
        <v>1459.94</v>
      </c>
      <c r="C23" s="624">
        <v>1978.13</v>
      </c>
      <c r="D23" s="1000">
        <v>518.19000000000005</v>
      </c>
      <c r="E23" s="525">
        <v>0.35493924407852379</v>
      </c>
      <c r="F23" s="623">
        <v>1600.75</v>
      </c>
      <c r="G23" s="996">
        <v>1732.25</v>
      </c>
      <c r="H23" s="1000">
        <v>131.5</v>
      </c>
      <c r="I23" s="549">
        <v>8.2148992659690764E-2</v>
      </c>
      <c r="J23" s="989">
        <v>1.0964491691439373</v>
      </c>
      <c r="K23" s="908">
        <v>0.87570078811807106</v>
      </c>
      <c r="L23" s="623">
        <v>-204.16</v>
      </c>
      <c r="M23" s="624">
        <v>185.8</v>
      </c>
      <c r="N23" s="1000">
        <v>389.96000000000004</v>
      </c>
      <c r="O23" s="549">
        <v>1.9100705329153607</v>
      </c>
      <c r="P23" s="989">
        <v>-0.12754021552397313</v>
      </c>
      <c r="Q23" s="908">
        <v>0.10725934478279694</v>
      </c>
      <c r="R23" s="623">
        <v>1804.91</v>
      </c>
      <c r="S23" s="996">
        <v>1546.45</v>
      </c>
      <c r="T23" s="1000">
        <v>-258.46000000000004</v>
      </c>
      <c r="U23" s="549">
        <v>-0.14319827581430655</v>
      </c>
      <c r="V23" s="989">
        <v>1.1275402155239731</v>
      </c>
      <c r="W23" s="908">
        <v>0.89274065521720314</v>
      </c>
      <c r="X23" s="623">
        <v>423.92</v>
      </c>
      <c r="Y23" s="624">
        <v>340.48</v>
      </c>
      <c r="Z23" s="1000">
        <v>-83.44</v>
      </c>
      <c r="AA23" s="549">
        <v>-0.19682959048877147</v>
      </c>
      <c r="AB23" s="909">
        <v>0.26482586287677651</v>
      </c>
      <c r="AC23" s="908">
        <v>0.19655361524029444</v>
      </c>
      <c r="AD23" s="623">
        <v>1380.99</v>
      </c>
      <c r="AE23" s="624">
        <v>1205.97</v>
      </c>
      <c r="AF23" s="1000">
        <v>-175.01999999999998</v>
      </c>
      <c r="AG23" s="549">
        <v>-0.12673516824886494</v>
      </c>
      <c r="AH23" s="909">
        <v>0.86271435264719665</v>
      </c>
      <c r="AI23" s="908">
        <v>0.69618703997690867</v>
      </c>
      <c r="AJ23" s="623">
        <v>1002.49</v>
      </c>
      <c r="AK23" s="996">
        <v>1135.96</v>
      </c>
      <c r="AL23" s="1000">
        <v>133.47000000000003</v>
      </c>
      <c r="AM23" s="549">
        <v>0.13313848517192195</v>
      </c>
      <c r="AN23" s="909">
        <v>0.68666520541940079</v>
      </c>
      <c r="AO23" s="908">
        <v>0.57425952793800206</v>
      </c>
      <c r="AP23" s="623">
        <v>937.15</v>
      </c>
      <c r="AQ23" s="624">
        <v>825.73</v>
      </c>
      <c r="AR23" s="1000">
        <v>-111.41999999999996</v>
      </c>
      <c r="AS23" s="549">
        <v>-0.11889238649095658</v>
      </c>
      <c r="AT23" s="909">
        <v>0.58544432297360616</v>
      </c>
      <c r="AU23" s="908">
        <v>0.47668061769375092</v>
      </c>
      <c r="AV23" s="623">
        <v>111.11</v>
      </c>
      <c r="AW23" s="996">
        <v>309.49</v>
      </c>
      <c r="AX23" s="1000">
        <v>198.38</v>
      </c>
      <c r="AY23" s="549">
        <v>1.7854378543785439</v>
      </c>
      <c r="AZ23" s="909">
        <v>0.11856159632929628</v>
      </c>
      <c r="BA23" s="908">
        <v>0.37480774587334842</v>
      </c>
      <c r="BB23" s="623">
        <v>1048.26</v>
      </c>
      <c r="BC23" s="624">
        <v>1135.22</v>
      </c>
      <c r="BD23" s="1000">
        <v>86.960000000000036</v>
      </c>
      <c r="BE23" s="549">
        <v>8.2956518421002462E-2</v>
      </c>
      <c r="BF23" s="909">
        <v>0.58078242128416369</v>
      </c>
      <c r="BG23" s="908">
        <v>0.73408128293834263</v>
      </c>
      <c r="BH23" s="623">
        <v>1048.26</v>
      </c>
      <c r="BI23" s="624">
        <v>1135.22</v>
      </c>
      <c r="BJ23" s="1000">
        <v>86.960000000000036</v>
      </c>
      <c r="BK23" s="549">
        <v>8.2956518421002462E-2</v>
      </c>
      <c r="BL23" s="909">
        <v>0.75906414963178592</v>
      </c>
      <c r="BM23" s="908">
        <v>0.94133353234325901</v>
      </c>
      <c r="BN23" s="623">
        <v>324.14999999999998</v>
      </c>
      <c r="BO23" s="624">
        <v>298.08</v>
      </c>
      <c r="BP23" s="1000">
        <v>-26.069999999999993</v>
      </c>
      <c r="BQ23" s="549">
        <v>-8.0425728829245702E-2</v>
      </c>
      <c r="BR23" s="909">
        <v>0.22202967245229255</v>
      </c>
      <c r="BS23" s="908">
        <v>0.1506877707734072</v>
      </c>
      <c r="BT23" s="623">
        <v>365.46</v>
      </c>
      <c r="BU23" s="996">
        <v>247.26</v>
      </c>
      <c r="BV23" s="1000">
        <v>-118.19999999999999</v>
      </c>
      <c r="BW23" s="549">
        <v>-0.32342800853718601</v>
      </c>
      <c r="BX23" s="909">
        <v>0.26463623921969021</v>
      </c>
      <c r="BY23" s="908">
        <v>0.20502997587004651</v>
      </c>
      <c r="BZ23" s="623">
        <v>0</v>
      </c>
      <c r="CA23" s="624">
        <v>0</v>
      </c>
      <c r="CB23" s="1000">
        <v>0</v>
      </c>
      <c r="CC23" s="549">
        <v>0</v>
      </c>
      <c r="CD23" s="909">
        <v>0</v>
      </c>
      <c r="CE23" s="908">
        <v>0</v>
      </c>
      <c r="CF23" s="623">
        <v>296.42</v>
      </c>
      <c r="CG23" s="996">
        <v>623.76</v>
      </c>
      <c r="CH23" s="1000">
        <v>327.33999999999997</v>
      </c>
      <c r="CI23" s="549">
        <v>1.1043114499696376</v>
      </c>
      <c r="CJ23" s="909">
        <v>0.21464311834263827</v>
      </c>
      <c r="CK23" s="908">
        <v>0.51722679668648475</v>
      </c>
      <c r="CL23" s="623">
        <v>293.97000000000003</v>
      </c>
      <c r="CM23" s="624">
        <v>466.76</v>
      </c>
      <c r="CN23" s="1000">
        <v>172.78999999999996</v>
      </c>
      <c r="CO23" s="549">
        <v>0.58778106609517955</v>
      </c>
      <c r="CP23" s="909">
        <v>0.21286902874025157</v>
      </c>
      <c r="CQ23" s="908">
        <v>0.38704113701004167</v>
      </c>
      <c r="CR23" s="623">
        <v>5.76</v>
      </c>
      <c r="CS23" s="996">
        <v>6.85</v>
      </c>
      <c r="CT23" s="1000">
        <v>1.0899999999999999</v>
      </c>
      <c r="CU23" s="549">
        <v>0.1892361111111111</v>
      </c>
      <c r="CV23" s="909">
        <v>4.1709208611213694E-3</v>
      </c>
      <c r="CW23" s="908">
        <v>5.6800749604053163E-3</v>
      </c>
      <c r="CX23" s="623">
        <v>-628.88</v>
      </c>
      <c r="CY23" s="996">
        <v>-1273.8800000000001</v>
      </c>
      <c r="CZ23" s="1000">
        <v>-645.00000000000011</v>
      </c>
      <c r="DA23" s="549">
        <v>-1.0256328711359879</v>
      </c>
      <c r="DB23" s="909">
        <v>-0.43075742838746794</v>
      </c>
      <c r="DC23" s="908">
        <v>-0.64398194254169339</v>
      </c>
      <c r="DD23" s="909">
        <v>1.4553834567954873</v>
      </c>
      <c r="DE23" s="908">
        <v>2.0563115168702373</v>
      </c>
      <c r="DF23" s="1006"/>
      <c r="DG23" s="1003"/>
      <c r="DH23" s="999"/>
    </row>
    <row r="24" spans="1:112" s="1002" customFormat="1" ht="19.5" customHeight="1">
      <c r="A24" s="1007" t="s">
        <v>27</v>
      </c>
      <c r="B24" s="623">
        <v>988.19</v>
      </c>
      <c r="C24" s="624">
        <v>1380.69</v>
      </c>
      <c r="D24" s="1000">
        <v>392.5</v>
      </c>
      <c r="E24" s="525">
        <v>0.39719082362703528</v>
      </c>
      <c r="F24" s="623">
        <v>8.39</v>
      </c>
      <c r="G24" s="996">
        <v>21.75</v>
      </c>
      <c r="H24" s="1000">
        <v>13.36</v>
      </c>
      <c r="I24" s="549">
        <v>1.5923718712753276</v>
      </c>
      <c r="J24" s="989">
        <v>8.4902700897600668E-3</v>
      </c>
      <c r="K24" s="908">
        <v>1.5752993068683049E-2</v>
      </c>
      <c r="L24" s="623">
        <v>30.11</v>
      </c>
      <c r="M24" s="624">
        <v>44.4</v>
      </c>
      <c r="N24" s="1000">
        <v>14.29</v>
      </c>
      <c r="O24" s="549">
        <v>0.47459315841912986</v>
      </c>
      <c r="P24" s="989">
        <v>3.5887961859356374</v>
      </c>
      <c r="Q24" s="908">
        <v>2.0413793103448277</v>
      </c>
      <c r="R24" s="623">
        <v>-21.71</v>
      </c>
      <c r="S24" s="996">
        <v>-22.65</v>
      </c>
      <c r="T24" s="1000">
        <v>-0.93999999999999773</v>
      </c>
      <c r="U24" s="549">
        <v>-4.3298019345923429E-2</v>
      </c>
      <c r="V24" s="989">
        <v>-2.5876042908224077</v>
      </c>
      <c r="W24" s="908">
        <v>-1.0413793103448274</v>
      </c>
      <c r="X24" s="623">
        <v>0</v>
      </c>
      <c r="Y24" s="624">
        <v>0</v>
      </c>
      <c r="Z24" s="1000">
        <v>0</v>
      </c>
      <c r="AA24" s="549">
        <v>0</v>
      </c>
      <c r="AB24" s="909">
        <v>0</v>
      </c>
      <c r="AC24" s="908">
        <v>0</v>
      </c>
      <c r="AD24" s="623">
        <v>-21.71</v>
      </c>
      <c r="AE24" s="624">
        <v>-22.65</v>
      </c>
      <c r="AF24" s="1000">
        <v>-0.93999999999999773</v>
      </c>
      <c r="AG24" s="549">
        <v>-4.3298019345923429E-2</v>
      </c>
      <c r="AH24" s="909">
        <v>-2.5876042908224077</v>
      </c>
      <c r="AI24" s="908">
        <v>-1.0413793103448274</v>
      </c>
      <c r="AJ24" s="623">
        <v>191.93</v>
      </c>
      <c r="AK24" s="996">
        <v>144.08000000000001</v>
      </c>
      <c r="AL24" s="1000">
        <v>-47.849999999999994</v>
      </c>
      <c r="AM24" s="549">
        <v>-0.24930964414109308</v>
      </c>
      <c r="AN24" s="909">
        <v>0.19422378287576275</v>
      </c>
      <c r="AO24" s="908">
        <v>0.10435362029130363</v>
      </c>
      <c r="AP24" s="623">
        <v>1.5</v>
      </c>
      <c r="AQ24" s="624">
        <v>6.91</v>
      </c>
      <c r="AR24" s="1000">
        <v>5.41</v>
      </c>
      <c r="AS24" s="549">
        <v>3.6066666666666669</v>
      </c>
      <c r="AT24" s="909">
        <v>0.17878426698450536</v>
      </c>
      <c r="AU24" s="908">
        <v>0.31770114942528738</v>
      </c>
      <c r="AV24" s="623">
        <v>8.77</v>
      </c>
      <c r="AW24" s="996">
        <v>39.57</v>
      </c>
      <c r="AX24" s="1000">
        <v>30.8</v>
      </c>
      <c r="AY24" s="549">
        <v>3.5119726339794757</v>
      </c>
      <c r="AZ24" s="909">
        <v>5.8466666666666667</v>
      </c>
      <c r="BA24" s="908">
        <v>5.7264833574529668</v>
      </c>
      <c r="BB24" s="623">
        <v>10.27</v>
      </c>
      <c r="BC24" s="624">
        <v>46.48</v>
      </c>
      <c r="BD24" s="1000">
        <v>36.209999999999994</v>
      </c>
      <c r="BE24" s="549">
        <v>3.5258033106134365</v>
      </c>
      <c r="BF24" s="909" t="s">
        <v>193</v>
      </c>
      <c r="BG24" s="908" t="s">
        <v>193</v>
      </c>
      <c r="BH24" s="623">
        <v>10.27</v>
      </c>
      <c r="BI24" s="624">
        <v>46.48</v>
      </c>
      <c r="BJ24" s="1000">
        <v>36.209999999999994</v>
      </c>
      <c r="BK24" s="549">
        <v>3.5258033106134365</v>
      </c>
      <c r="BL24" s="909" t="s">
        <v>193</v>
      </c>
      <c r="BM24" s="908" t="s">
        <v>193</v>
      </c>
      <c r="BN24" s="623">
        <v>59.12</v>
      </c>
      <c r="BO24" s="624">
        <v>23.22</v>
      </c>
      <c r="BP24" s="1000">
        <v>-35.9</v>
      </c>
      <c r="BQ24" s="549">
        <v>-0.60723951285520972</v>
      </c>
      <c r="BR24" s="909">
        <v>5.9826551574089996E-2</v>
      </c>
      <c r="BS24" s="908">
        <v>1.6817678117463007E-2</v>
      </c>
      <c r="BT24" s="623">
        <v>-188.5</v>
      </c>
      <c r="BU24" s="996">
        <v>-276.93</v>
      </c>
      <c r="BV24" s="1000">
        <v>-88.43</v>
      </c>
      <c r="BW24" s="549">
        <v>-0.46912466843501333</v>
      </c>
      <c r="BX24" s="909" t="s">
        <v>193</v>
      </c>
      <c r="BY24" s="908" t="s">
        <v>193</v>
      </c>
      <c r="BZ24" s="623">
        <v>-0.88</v>
      </c>
      <c r="CA24" s="624">
        <v>0</v>
      </c>
      <c r="CB24" s="1000">
        <v>0.88</v>
      </c>
      <c r="CC24" s="549">
        <v>1</v>
      </c>
      <c r="CD24" s="909" t="s">
        <v>193</v>
      </c>
      <c r="CE24" s="908" t="s">
        <v>193</v>
      </c>
      <c r="CF24" s="623">
        <v>0.31</v>
      </c>
      <c r="CG24" s="996">
        <v>43.77</v>
      </c>
      <c r="CH24" s="1000">
        <v>43.46</v>
      </c>
      <c r="CI24" s="549">
        <v>140.19354838709677</v>
      </c>
      <c r="CJ24" s="909" t="s">
        <v>193</v>
      </c>
      <c r="CK24" s="908" t="s">
        <v>193</v>
      </c>
      <c r="CL24" s="623">
        <v>34.61</v>
      </c>
      <c r="CM24" s="624">
        <v>30.04</v>
      </c>
      <c r="CN24" s="1000">
        <v>-4.57</v>
      </c>
      <c r="CO24" s="549">
        <v>-0.13204276220745451</v>
      </c>
      <c r="CP24" s="909" t="s">
        <v>193</v>
      </c>
      <c r="CQ24" s="908" t="s">
        <v>193</v>
      </c>
      <c r="CR24" s="623">
        <v>0.8</v>
      </c>
      <c r="CS24" s="996">
        <v>2.59</v>
      </c>
      <c r="CT24" s="1000">
        <v>1.7899999999999998</v>
      </c>
      <c r="CU24" s="549">
        <v>2.2374999999999998</v>
      </c>
      <c r="CV24" s="909" t="s">
        <v>193</v>
      </c>
      <c r="CW24" s="908" t="s">
        <v>193</v>
      </c>
      <c r="CX24" s="623">
        <v>121.68</v>
      </c>
      <c r="CY24" s="996">
        <v>131.41</v>
      </c>
      <c r="CZ24" s="1000">
        <v>9.7299999999999898</v>
      </c>
      <c r="DA24" s="549">
        <v>7.9963839579224108E-2</v>
      </c>
      <c r="DB24" s="909">
        <v>0.12313421508009594</v>
      </c>
      <c r="DC24" s="908">
        <v>9.5177049156581123E-2</v>
      </c>
      <c r="DD24" s="909">
        <v>6.6052510363887613</v>
      </c>
      <c r="DE24" s="908">
        <v>6.8017660044150112</v>
      </c>
      <c r="DF24" s="1006"/>
      <c r="DG24" s="1003"/>
      <c r="DH24" s="999"/>
    </row>
    <row r="25" spans="1:112" s="1002" customFormat="1" ht="19.5" customHeight="1">
      <c r="A25" s="1007" t="s">
        <v>57</v>
      </c>
      <c r="B25" s="623">
        <v>784.65</v>
      </c>
      <c r="C25" s="624">
        <v>834.14</v>
      </c>
      <c r="D25" s="1000">
        <v>49.490000000000009</v>
      </c>
      <c r="E25" s="525">
        <v>6.307270757662653E-2</v>
      </c>
      <c r="F25" s="623">
        <v>693.33</v>
      </c>
      <c r="G25" s="996">
        <v>812.75</v>
      </c>
      <c r="H25" s="1000">
        <v>119.41999999999996</v>
      </c>
      <c r="I25" s="549">
        <v>0.17224121269813791</v>
      </c>
      <c r="J25" s="989">
        <v>0.88361689925444475</v>
      </c>
      <c r="K25" s="908">
        <v>0.97435682259572731</v>
      </c>
      <c r="L25" s="623">
        <v>146.9</v>
      </c>
      <c r="M25" s="624">
        <v>-125.17</v>
      </c>
      <c r="N25" s="1000">
        <v>-272.07</v>
      </c>
      <c r="O25" s="549">
        <v>-1.852076242341729</v>
      </c>
      <c r="P25" s="989">
        <v>0.21187601863470498</v>
      </c>
      <c r="Q25" s="908">
        <v>-0.15400799753921871</v>
      </c>
      <c r="R25" s="623">
        <v>546.42999999999995</v>
      </c>
      <c r="S25" s="996">
        <v>937.92</v>
      </c>
      <c r="T25" s="1000">
        <v>391.49</v>
      </c>
      <c r="U25" s="549">
        <v>0.71645041450872027</v>
      </c>
      <c r="V25" s="989">
        <v>0.78812398136529493</v>
      </c>
      <c r="W25" s="908">
        <v>1.1540079975392186</v>
      </c>
      <c r="X25" s="623">
        <v>133.41999999999999</v>
      </c>
      <c r="Y25" s="624">
        <v>119.89</v>
      </c>
      <c r="Z25" s="1000">
        <v>-13.529999999999987</v>
      </c>
      <c r="AA25" s="549">
        <v>-0.10140908409533794</v>
      </c>
      <c r="AB25" s="909">
        <v>0.19243361746931473</v>
      </c>
      <c r="AC25" s="908">
        <v>0.14751153491233468</v>
      </c>
      <c r="AD25" s="623">
        <v>413.01</v>
      </c>
      <c r="AE25" s="624">
        <v>818.03</v>
      </c>
      <c r="AF25" s="1000">
        <v>405.02</v>
      </c>
      <c r="AG25" s="549">
        <v>0.98065422144742254</v>
      </c>
      <c r="AH25" s="909">
        <v>0.59569036389598018</v>
      </c>
      <c r="AI25" s="908">
        <v>1.006496462626884</v>
      </c>
      <c r="AJ25" s="623">
        <v>133.44999999999999</v>
      </c>
      <c r="AK25" s="996">
        <v>372.89</v>
      </c>
      <c r="AL25" s="1000">
        <v>239.44</v>
      </c>
      <c r="AM25" s="549">
        <v>1.7942300487073812</v>
      </c>
      <c r="AN25" s="909">
        <v>0.17007582998789267</v>
      </c>
      <c r="AO25" s="908">
        <v>0.44703526985877667</v>
      </c>
      <c r="AP25" s="623">
        <v>75.59</v>
      </c>
      <c r="AQ25" s="624">
        <v>-10.72</v>
      </c>
      <c r="AR25" s="1000">
        <v>-86.31</v>
      </c>
      <c r="AS25" s="549">
        <v>-1.141817700754068</v>
      </c>
      <c r="AT25" s="909">
        <v>0.1090245626180895</v>
      </c>
      <c r="AU25" s="908">
        <v>-1.3189787757613043E-2</v>
      </c>
      <c r="AV25" s="623">
        <v>-485.96</v>
      </c>
      <c r="AW25" s="996">
        <v>90.57</v>
      </c>
      <c r="AX25" s="1000">
        <v>576.53</v>
      </c>
      <c r="AY25" s="549">
        <v>1.1863733640628857</v>
      </c>
      <c r="AZ25" s="909">
        <v>-6.4288927106760152</v>
      </c>
      <c r="BA25" s="908" t="s">
        <v>193</v>
      </c>
      <c r="BB25" s="623">
        <v>-410.37</v>
      </c>
      <c r="BC25" s="624">
        <v>79.84</v>
      </c>
      <c r="BD25" s="1000">
        <v>490.21000000000004</v>
      </c>
      <c r="BE25" s="549">
        <v>1.1945561322708775</v>
      </c>
      <c r="BF25" s="909">
        <v>-0.7510019581648153</v>
      </c>
      <c r="BG25" s="908">
        <v>8.5124530876833859E-2</v>
      </c>
      <c r="BH25" s="623">
        <v>-410.37</v>
      </c>
      <c r="BI25" s="624">
        <v>79.84</v>
      </c>
      <c r="BJ25" s="1000">
        <v>490.21000000000004</v>
      </c>
      <c r="BK25" s="549">
        <v>1.1945561322708775</v>
      </c>
      <c r="BL25" s="909">
        <v>-0.99360790295634493</v>
      </c>
      <c r="BM25" s="908">
        <v>9.760033250614282E-2</v>
      </c>
      <c r="BN25" s="623">
        <v>744.81</v>
      </c>
      <c r="BO25" s="624">
        <v>500.18</v>
      </c>
      <c r="BP25" s="1000">
        <v>-244.62999999999994</v>
      </c>
      <c r="BQ25" s="549">
        <v>-0.32844618090519723</v>
      </c>
      <c r="BR25" s="909">
        <v>0.94922576945134773</v>
      </c>
      <c r="BS25" s="908">
        <v>0.59963555278490421</v>
      </c>
      <c r="BT25" s="623">
        <v>707.69</v>
      </c>
      <c r="BU25" s="996">
        <v>499.77</v>
      </c>
      <c r="BV25" s="1000">
        <v>-207.92000000000007</v>
      </c>
      <c r="BW25" s="549">
        <v>-0.29380095804660239</v>
      </c>
      <c r="BX25" s="909">
        <v>1.713493620009201</v>
      </c>
      <c r="BY25" s="908">
        <v>0.61094336393530801</v>
      </c>
      <c r="BZ25" s="623">
        <v>-1.27</v>
      </c>
      <c r="CA25" s="624">
        <v>-27.05</v>
      </c>
      <c r="CB25" s="1000">
        <v>-25.78</v>
      </c>
      <c r="CC25" s="549">
        <v>-20.299212598425196</v>
      </c>
      <c r="CD25" s="909">
        <v>-3.0749860778189393E-3</v>
      </c>
      <c r="CE25" s="908">
        <v>-3.3067246922484507E-2</v>
      </c>
      <c r="CF25" s="623">
        <v>82.46</v>
      </c>
      <c r="CG25" s="996">
        <v>68.239999999999995</v>
      </c>
      <c r="CH25" s="1000">
        <v>-14.219999999999999</v>
      </c>
      <c r="CI25" s="549">
        <v>-0.1724472471501334</v>
      </c>
      <c r="CJ25" s="909">
        <v>0.1996561826590155</v>
      </c>
      <c r="CK25" s="908">
        <v>8.3419923474689184E-2</v>
      </c>
      <c r="CL25" s="623">
        <v>264.33</v>
      </c>
      <c r="CM25" s="624">
        <v>224.38</v>
      </c>
      <c r="CN25" s="1000">
        <v>-39.949999999999989</v>
      </c>
      <c r="CO25" s="549">
        <v>-0.15113683653009494</v>
      </c>
      <c r="CP25" s="909">
        <v>0.64000871649596858</v>
      </c>
      <c r="CQ25" s="908">
        <v>0.2742931188342726</v>
      </c>
      <c r="CR25" s="623">
        <v>63.05</v>
      </c>
      <c r="CS25" s="996">
        <v>31.21</v>
      </c>
      <c r="CT25" s="1000">
        <v>-31.839999999999996</v>
      </c>
      <c r="CU25" s="549">
        <v>-0.50499603489294209</v>
      </c>
      <c r="CV25" s="909">
        <v>0.15265974189486936</v>
      </c>
      <c r="CW25" s="908">
        <v>3.815263498893684E-2</v>
      </c>
      <c r="CX25" s="623">
        <v>-292.89</v>
      </c>
      <c r="CY25" s="996">
        <v>-58.38</v>
      </c>
      <c r="CZ25" s="1000">
        <v>234.51</v>
      </c>
      <c r="DA25" s="549">
        <v>0.80067602171463692</v>
      </c>
      <c r="DB25" s="909">
        <v>-0.373274708468744</v>
      </c>
      <c r="DC25" s="908">
        <v>-6.9988251372671256E-2</v>
      </c>
      <c r="DD25" s="909">
        <v>1.7091353720248905</v>
      </c>
      <c r="DE25" s="908">
        <v>1.0713543513074093</v>
      </c>
      <c r="DF25" s="1006"/>
      <c r="DG25" s="1003"/>
      <c r="DH25" s="999"/>
    </row>
    <row r="26" spans="1:112" s="1002" customFormat="1" ht="19.5" customHeight="1">
      <c r="A26" s="1007" t="s">
        <v>375</v>
      </c>
      <c r="B26" s="623">
        <v>62.26</v>
      </c>
      <c r="C26" s="624">
        <v>44.32</v>
      </c>
      <c r="D26" s="1000">
        <v>-17.939999999999998</v>
      </c>
      <c r="E26" s="525">
        <v>-0.28814648249277219</v>
      </c>
      <c r="F26" s="623">
        <v>10.93</v>
      </c>
      <c r="G26" s="996">
        <v>18.64</v>
      </c>
      <c r="H26" s="1000">
        <v>7.7100000000000009</v>
      </c>
      <c r="I26" s="549">
        <v>0.70539798719121694</v>
      </c>
      <c r="J26" s="989">
        <v>0.17555412785094765</v>
      </c>
      <c r="K26" s="908">
        <v>0.42057761732851989</v>
      </c>
      <c r="L26" s="623">
        <v>-17.399999999999999</v>
      </c>
      <c r="M26" s="624">
        <v>0.31</v>
      </c>
      <c r="N26" s="1000">
        <v>17.709999999999997</v>
      </c>
      <c r="O26" s="549">
        <v>1.0178160919540229</v>
      </c>
      <c r="P26" s="989">
        <v>-1.5919487648673376</v>
      </c>
      <c r="Q26" s="908">
        <v>1.6630901287553648E-2</v>
      </c>
      <c r="R26" s="623">
        <v>28.32</v>
      </c>
      <c r="S26" s="996">
        <v>18.329999999999998</v>
      </c>
      <c r="T26" s="1000">
        <v>-9.990000000000002</v>
      </c>
      <c r="U26" s="549">
        <v>-0.35275423728813565</v>
      </c>
      <c r="V26" s="989">
        <v>2.5910338517840805</v>
      </c>
      <c r="W26" s="908">
        <v>0.98336909871244627</v>
      </c>
      <c r="X26" s="623">
        <v>1.48</v>
      </c>
      <c r="Y26" s="624">
        <v>0.84</v>
      </c>
      <c r="Z26" s="1000">
        <v>-0.64</v>
      </c>
      <c r="AA26" s="549">
        <v>-0.43243243243243246</v>
      </c>
      <c r="AB26" s="909">
        <v>0.1354071363220494</v>
      </c>
      <c r="AC26" s="908">
        <v>4.5064377682403428E-2</v>
      </c>
      <c r="AD26" s="623">
        <v>26.84</v>
      </c>
      <c r="AE26" s="624">
        <v>17.5</v>
      </c>
      <c r="AF26" s="1000">
        <v>-9.34</v>
      </c>
      <c r="AG26" s="549">
        <v>-0.3479880774962742</v>
      </c>
      <c r="AH26" s="909">
        <v>2.455626715462031</v>
      </c>
      <c r="AI26" s="908">
        <v>0.93884120171673813</v>
      </c>
      <c r="AJ26" s="623">
        <v>650.76</v>
      </c>
      <c r="AK26" s="996">
        <v>3625.66</v>
      </c>
      <c r="AL26" s="1000">
        <v>2974.8999999999996</v>
      </c>
      <c r="AM26" s="549">
        <v>4.5714241809576492</v>
      </c>
      <c r="AN26" s="909">
        <v>10.452296819787986</v>
      </c>
      <c r="AO26" s="908">
        <v>81.806407942238266</v>
      </c>
      <c r="AP26" s="623">
        <v>130.69999999999999</v>
      </c>
      <c r="AQ26" s="624">
        <v>271.23</v>
      </c>
      <c r="AR26" s="1000">
        <v>140.53000000000003</v>
      </c>
      <c r="AS26" s="549">
        <v>1.0752104055087992</v>
      </c>
      <c r="AT26" s="909">
        <v>11.957913998170174</v>
      </c>
      <c r="AU26" s="908">
        <v>14.550965665236053</v>
      </c>
      <c r="AV26" s="623">
        <v>61.28</v>
      </c>
      <c r="AW26" s="996">
        <v>-106.18</v>
      </c>
      <c r="AX26" s="1000">
        <v>-167.46</v>
      </c>
      <c r="AY26" s="549">
        <v>-2.7327023498694518</v>
      </c>
      <c r="AZ26" s="909">
        <v>0.46885998469778123</v>
      </c>
      <c r="BA26" s="908">
        <v>-0.39147586918851157</v>
      </c>
      <c r="BB26" s="623">
        <v>191.98</v>
      </c>
      <c r="BC26" s="624">
        <v>165.05</v>
      </c>
      <c r="BD26" s="1000">
        <v>-26.929999999999978</v>
      </c>
      <c r="BE26" s="549">
        <v>-0.14027502864881747</v>
      </c>
      <c r="BF26" s="909">
        <v>6.7789548022598867</v>
      </c>
      <c r="BG26" s="908">
        <v>9.0043644298963468</v>
      </c>
      <c r="BH26" s="623">
        <v>191.98</v>
      </c>
      <c r="BI26" s="624">
        <v>149.13999999999999</v>
      </c>
      <c r="BJ26" s="1000">
        <v>-42.84</v>
      </c>
      <c r="BK26" s="549">
        <v>-0.22314824460881344</v>
      </c>
      <c r="BL26" s="909">
        <v>7.1527570789865864</v>
      </c>
      <c r="BM26" s="908">
        <v>8.5222857142857134</v>
      </c>
      <c r="BN26" s="623">
        <v>8.5299999999999994</v>
      </c>
      <c r="BO26" s="624">
        <v>1.1000000000000001</v>
      </c>
      <c r="BP26" s="1000">
        <v>-7.43</v>
      </c>
      <c r="BQ26" s="549">
        <v>-0.87104337631887463</v>
      </c>
      <c r="BR26" s="909">
        <v>0.13700610343719885</v>
      </c>
      <c r="BS26" s="908">
        <v>2.4819494584837547E-2</v>
      </c>
      <c r="BT26" s="623">
        <v>-33.130000000000003</v>
      </c>
      <c r="BU26" s="996">
        <v>-27.06</v>
      </c>
      <c r="BV26" s="1000">
        <v>6.0700000000000038</v>
      </c>
      <c r="BW26" s="549">
        <v>0.18321762752792042</v>
      </c>
      <c r="BX26" s="909">
        <v>-1.2343517138599107</v>
      </c>
      <c r="BY26" s="908">
        <v>-1.5462857142857143</v>
      </c>
      <c r="BZ26" s="623">
        <v>-1.79</v>
      </c>
      <c r="CA26" s="624">
        <v>-1.3</v>
      </c>
      <c r="CB26" s="1000">
        <v>0.49</v>
      </c>
      <c r="CC26" s="549">
        <v>0.27374301675977653</v>
      </c>
      <c r="CD26" s="909">
        <v>-6.6691505216095376E-2</v>
      </c>
      <c r="CE26" s="908">
        <v>-7.4285714285714288E-2</v>
      </c>
      <c r="CF26" s="623">
        <v>11.87</v>
      </c>
      <c r="CG26" s="996">
        <v>15.96</v>
      </c>
      <c r="CH26" s="1000">
        <v>4.0900000000000016</v>
      </c>
      <c r="CI26" s="549">
        <v>0.34456613310867751</v>
      </c>
      <c r="CJ26" s="909">
        <v>0.4422503725782414</v>
      </c>
      <c r="CK26" s="908">
        <v>0.91200000000000003</v>
      </c>
      <c r="CL26" s="623">
        <v>54.18</v>
      </c>
      <c r="CM26" s="624">
        <v>31.6</v>
      </c>
      <c r="CN26" s="1000">
        <v>-22.58</v>
      </c>
      <c r="CO26" s="549">
        <v>-0.41675895164267257</v>
      </c>
      <c r="CP26" s="909">
        <v>2.0186289120715348</v>
      </c>
      <c r="CQ26" s="908">
        <v>1.8057142857142858</v>
      </c>
      <c r="CR26" s="623">
        <v>1.26</v>
      </c>
      <c r="CS26" s="996">
        <v>0</v>
      </c>
      <c r="CT26" s="1000">
        <v>-1.26</v>
      </c>
      <c r="CU26" s="549">
        <v>-1</v>
      </c>
      <c r="CV26" s="909">
        <v>4.6944858420268257E-2</v>
      </c>
      <c r="CW26" s="908">
        <v>0</v>
      </c>
      <c r="CX26" s="623">
        <v>-197.52</v>
      </c>
      <c r="CY26" s="996">
        <v>-150.85</v>
      </c>
      <c r="CZ26" s="1000">
        <v>46.670000000000016</v>
      </c>
      <c r="DA26" s="549">
        <v>0.23627987039287168</v>
      </c>
      <c r="DB26" s="909">
        <v>-3.1725024092515262</v>
      </c>
      <c r="DC26" s="908">
        <v>-3.4036552346570397</v>
      </c>
      <c r="DD26" s="909">
        <v>8.3595380029806261</v>
      </c>
      <c r="DE26" s="908">
        <v>9.6194285714285712</v>
      </c>
      <c r="DF26" s="1006"/>
      <c r="DG26" s="1003"/>
      <c r="DH26" s="999"/>
    </row>
    <row r="27" spans="1:112" s="1002" customFormat="1" ht="19.5" customHeight="1">
      <c r="A27" s="1007" t="s">
        <v>2</v>
      </c>
      <c r="B27" s="623">
        <v>0</v>
      </c>
      <c r="C27" s="624">
        <v>41.79</v>
      </c>
      <c r="D27" s="1000">
        <v>41.79</v>
      </c>
      <c r="E27" s="525" t="s">
        <v>583</v>
      </c>
      <c r="F27" s="623">
        <v>0</v>
      </c>
      <c r="G27" s="996">
        <v>2.04</v>
      </c>
      <c r="H27" s="1000">
        <v>2.04</v>
      </c>
      <c r="I27" s="549" t="s">
        <v>583</v>
      </c>
      <c r="J27" s="989" t="s">
        <v>193</v>
      </c>
      <c r="K27" s="908">
        <v>4.8815506101938265E-2</v>
      </c>
      <c r="L27" s="623">
        <v>0</v>
      </c>
      <c r="M27" s="624">
        <v>6.06</v>
      </c>
      <c r="N27" s="1000">
        <v>6.06</v>
      </c>
      <c r="O27" s="549" t="s">
        <v>583</v>
      </c>
      <c r="P27" s="989" t="s">
        <v>193</v>
      </c>
      <c r="Q27" s="908">
        <v>2.9705882352941173</v>
      </c>
      <c r="R27" s="623">
        <v>0</v>
      </c>
      <c r="S27" s="996">
        <v>-4.03</v>
      </c>
      <c r="T27" s="1000">
        <v>-4.03</v>
      </c>
      <c r="U27" s="549" t="s">
        <v>583</v>
      </c>
      <c r="V27" s="989" t="s">
        <v>193</v>
      </c>
      <c r="W27" s="908">
        <v>-1.9754901960784315</v>
      </c>
      <c r="X27" s="623">
        <v>0</v>
      </c>
      <c r="Y27" s="624">
        <v>0</v>
      </c>
      <c r="Z27" s="1000">
        <v>0</v>
      </c>
      <c r="AA27" s="549">
        <v>0</v>
      </c>
      <c r="AB27" s="909" t="s">
        <v>193</v>
      </c>
      <c r="AC27" s="908">
        <v>0</v>
      </c>
      <c r="AD27" s="623">
        <v>0</v>
      </c>
      <c r="AE27" s="624">
        <v>-4.03</v>
      </c>
      <c r="AF27" s="1000">
        <v>-4.03</v>
      </c>
      <c r="AG27" s="549" t="s">
        <v>583</v>
      </c>
      <c r="AH27" s="909" t="s">
        <v>193</v>
      </c>
      <c r="AI27" s="908">
        <v>-1.9754901960784315</v>
      </c>
      <c r="AJ27" s="623">
        <v>0</v>
      </c>
      <c r="AK27" s="996">
        <v>0</v>
      </c>
      <c r="AL27" s="1000">
        <v>0</v>
      </c>
      <c r="AM27" s="549">
        <v>0</v>
      </c>
      <c r="AN27" s="909" t="s">
        <v>193</v>
      </c>
      <c r="AO27" s="908">
        <v>0</v>
      </c>
      <c r="AP27" s="623">
        <v>0</v>
      </c>
      <c r="AQ27" s="624">
        <v>0</v>
      </c>
      <c r="AR27" s="1000">
        <v>0</v>
      </c>
      <c r="AS27" s="549">
        <v>0</v>
      </c>
      <c r="AT27" s="909" t="s">
        <v>193</v>
      </c>
      <c r="AU27" s="908">
        <v>0</v>
      </c>
      <c r="AV27" s="623">
        <v>0</v>
      </c>
      <c r="AW27" s="996">
        <v>0.38</v>
      </c>
      <c r="AX27" s="1000">
        <v>0.38</v>
      </c>
      <c r="AY27" s="549" t="s">
        <v>583</v>
      </c>
      <c r="AZ27" s="909" t="s">
        <v>193</v>
      </c>
      <c r="BA27" s="908" t="s">
        <v>193</v>
      </c>
      <c r="BB27" s="623">
        <v>0</v>
      </c>
      <c r="BC27" s="624">
        <v>0.38</v>
      </c>
      <c r="BD27" s="1000">
        <v>0.38</v>
      </c>
      <c r="BE27" s="549" t="s">
        <v>583</v>
      </c>
      <c r="BF27" s="909" t="s">
        <v>193</v>
      </c>
      <c r="BG27" s="908" t="s">
        <v>193</v>
      </c>
      <c r="BH27" s="623">
        <v>0</v>
      </c>
      <c r="BI27" s="624">
        <v>0.38</v>
      </c>
      <c r="BJ27" s="1000">
        <v>0.38</v>
      </c>
      <c r="BK27" s="549" t="s">
        <v>583</v>
      </c>
      <c r="BL27" s="909" t="s">
        <v>193</v>
      </c>
      <c r="BM27" s="908" t="s">
        <v>193</v>
      </c>
      <c r="BN27" s="623">
        <v>0</v>
      </c>
      <c r="BO27" s="624">
        <v>4.4000000000000004</v>
      </c>
      <c r="BP27" s="1000">
        <v>4.4000000000000004</v>
      </c>
      <c r="BQ27" s="549" t="s">
        <v>583</v>
      </c>
      <c r="BR27" s="909" t="s">
        <v>193</v>
      </c>
      <c r="BS27" s="908">
        <v>0.10528834649437666</v>
      </c>
      <c r="BT27" s="623">
        <v>0</v>
      </c>
      <c r="BU27" s="996">
        <v>-10.57</v>
      </c>
      <c r="BV27" s="1000">
        <v>-10.57</v>
      </c>
      <c r="BW27" s="549" t="s">
        <v>583</v>
      </c>
      <c r="BX27" s="909" t="s">
        <v>193</v>
      </c>
      <c r="BY27" s="908" t="s">
        <v>193</v>
      </c>
      <c r="BZ27" s="623">
        <v>0</v>
      </c>
      <c r="CA27" s="624">
        <v>-0.21</v>
      </c>
      <c r="CB27" s="1000">
        <v>-0.21</v>
      </c>
      <c r="CC27" s="549" t="s">
        <v>583</v>
      </c>
      <c r="CD27" s="909" t="s">
        <v>193</v>
      </c>
      <c r="CE27" s="908" t="s">
        <v>193</v>
      </c>
      <c r="CF27" s="623">
        <v>0</v>
      </c>
      <c r="CG27" s="996">
        <v>2.14</v>
      </c>
      <c r="CH27" s="1000">
        <v>2.14</v>
      </c>
      <c r="CI27" s="549" t="s">
        <v>583</v>
      </c>
      <c r="CJ27" s="909" t="s">
        <v>193</v>
      </c>
      <c r="CK27" s="908" t="s">
        <v>193</v>
      </c>
      <c r="CL27" s="623">
        <v>0</v>
      </c>
      <c r="CM27" s="624">
        <v>8.0299999999999994</v>
      </c>
      <c r="CN27" s="1000">
        <v>8.0299999999999994</v>
      </c>
      <c r="CO27" s="549" t="s">
        <v>583</v>
      </c>
      <c r="CP27" s="909" t="s">
        <v>193</v>
      </c>
      <c r="CQ27" s="908" t="s">
        <v>193</v>
      </c>
      <c r="CR27" s="623">
        <v>0</v>
      </c>
      <c r="CS27" s="996">
        <v>0</v>
      </c>
      <c r="CT27" s="1000">
        <v>0</v>
      </c>
      <c r="CU27" s="549">
        <v>0</v>
      </c>
      <c r="CV27" s="909" t="s">
        <v>193</v>
      </c>
      <c r="CW27" s="908" t="s">
        <v>193</v>
      </c>
      <c r="CX27" s="623">
        <v>0</v>
      </c>
      <c r="CY27" s="996">
        <v>-3.79</v>
      </c>
      <c r="CZ27" s="1000">
        <v>-3.79</v>
      </c>
      <c r="DA27" s="549" t="s">
        <v>583</v>
      </c>
      <c r="DB27" s="909" t="s">
        <v>193</v>
      </c>
      <c r="DC27" s="908">
        <v>-9.0691553003110797E-2</v>
      </c>
      <c r="DD27" s="909" t="s">
        <v>587</v>
      </c>
      <c r="DE27" s="908">
        <v>5.7071960297766747E-2</v>
      </c>
      <c r="DF27" s="1006"/>
      <c r="DG27" s="1003"/>
      <c r="DH27" s="999"/>
    </row>
    <row r="28" spans="1:112" s="1002" customFormat="1" ht="19.5" customHeight="1">
      <c r="A28" s="1007" t="s">
        <v>194</v>
      </c>
      <c r="B28" s="623">
        <v>3515.46</v>
      </c>
      <c r="C28" s="624">
        <v>0</v>
      </c>
      <c r="D28" s="1000">
        <v>-3515.46</v>
      </c>
      <c r="E28" s="525">
        <v>-1</v>
      </c>
      <c r="F28" s="623">
        <v>877.13</v>
      </c>
      <c r="G28" s="996">
        <v>0</v>
      </c>
      <c r="H28" s="1000">
        <v>-877.13</v>
      </c>
      <c r="I28" s="549">
        <v>-1</v>
      </c>
      <c r="J28" s="989">
        <v>0.24950646572568028</v>
      </c>
      <c r="K28" s="908" t="s">
        <v>193</v>
      </c>
      <c r="L28" s="623">
        <v>-52.87</v>
      </c>
      <c r="M28" s="624">
        <v>0</v>
      </c>
      <c r="N28" s="1000">
        <v>52.87</v>
      </c>
      <c r="O28" s="549">
        <v>1</v>
      </c>
      <c r="P28" s="989">
        <v>-6.0276127825977903E-2</v>
      </c>
      <c r="Q28" s="908" t="s">
        <v>193</v>
      </c>
      <c r="R28" s="623">
        <v>930</v>
      </c>
      <c r="S28" s="996">
        <v>0</v>
      </c>
      <c r="T28" s="1000">
        <v>-930</v>
      </c>
      <c r="U28" s="549">
        <v>-1</v>
      </c>
      <c r="V28" s="989">
        <v>1.060276127825978</v>
      </c>
      <c r="W28" s="908" t="s">
        <v>193</v>
      </c>
      <c r="X28" s="623">
        <v>277.8</v>
      </c>
      <c r="Y28" s="624">
        <v>0</v>
      </c>
      <c r="Z28" s="1000">
        <v>-277.8</v>
      </c>
      <c r="AA28" s="549">
        <v>-1</v>
      </c>
      <c r="AB28" s="909">
        <v>0.3167147401183405</v>
      </c>
      <c r="AC28" s="908" t="s">
        <v>193</v>
      </c>
      <c r="AD28" s="623">
        <v>652.20000000000005</v>
      </c>
      <c r="AE28" s="624">
        <v>0</v>
      </c>
      <c r="AF28" s="1000">
        <v>-652.20000000000005</v>
      </c>
      <c r="AG28" s="549">
        <v>-1</v>
      </c>
      <c r="AH28" s="909">
        <v>0.74356138770763747</v>
      </c>
      <c r="AI28" s="908" t="s">
        <v>193</v>
      </c>
      <c r="AJ28" s="623">
        <v>1736.56</v>
      </c>
      <c r="AK28" s="996">
        <v>0</v>
      </c>
      <c r="AL28" s="1000">
        <v>-1736.56</v>
      </c>
      <c r="AM28" s="549">
        <v>-1</v>
      </c>
      <c r="AN28" s="909">
        <v>0.4939780284799144</v>
      </c>
      <c r="AO28" s="908" t="s">
        <v>193</v>
      </c>
      <c r="AP28" s="623">
        <v>211.95</v>
      </c>
      <c r="AQ28" s="624">
        <v>0</v>
      </c>
      <c r="AR28" s="1000">
        <v>-211.95</v>
      </c>
      <c r="AS28" s="549">
        <v>-1</v>
      </c>
      <c r="AT28" s="909">
        <v>0.24164034977711399</v>
      </c>
      <c r="AU28" s="908" t="s">
        <v>193</v>
      </c>
      <c r="AV28" s="623">
        <v>167.63</v>
      </c>
      <c r="AW28" s="996">
        <v>0</v>
      </c>
      <c r="AX28" s="1000">
        <v>-167.63</v>
      </c>
      <c r="AY28" s="549">
        <v>-1</v>
      </c>
      <c r="AZ28" s="909">
        <v>0.790894078792168</v>
      </c>
      <c r="BA28" s="908" t="s">
        <v>193</v>
      </c>
      <c r="BB28" s="623">
        <v>379.58</v>
      </c>
      <c r="BC28" s="624">
        <v>0</v>
      </c>
      <c r="BD28" s="1000">
        <v>-379.58</v>
      </c>
      <c r="BE28" s="549">
        <v>-1</v>
      </c>
      <c r="BF28" s="909">
        <v>0.40815053763440856</v>
      </c>
      <c r="BG28" s="908" t="s">
        <v>193</v>
      </c>
      <c r="BH28" s="623">
        <v>379.58</v>
      </c>
      <c r="BI28" s="624">
        <v>0</v>
      </c>
      <c r="BJ28" s="1000">
        <v>-379.58</v>
      </c>
      <c r="BK28" s="549">
        <v>-1</v>
      </c>
      <c r="BL28" s="909">
        <v>0.58199938669119899</v>
      </c>
      <c r="BM28" s="908" t="s">
        <v>193</v>
      </c>
      <c r="BN28" s="623">
        <v>451.85</v>
      </c>
      <c r="BO28" s="624">
        <v>0</v>
      </c>
      <c r="BP28" s="1000">
        <v>-451.85</v>
      </c>
      <c r="BQ28" s="549">
        <v>-1</v>
      </c>
      <c r="BR28" s="909">
        <v>0.12853225466937471</v>
      </c>
      <c r="BS28" s="908" t="s">
        <v>193</v>
      </c>
      <c r="BT28" s="623">
        <v>43.11</v>
      </c>
      <c r="BU28" s="996">
        <v>0</v>
      </c>
      <c r="BV28" s="1000">
        <v>-43.11</v>
      </c>
      <c r="BW28" s="549">
        <v>-1</v>
      </c>
      <c r="BX28" s="909">
        <v>6.6099356025758962E-2</v>
      </c>
      <c r="BY28" s="908" t="s">
        <v>193</v>
      </c>
      <c r="BZ28" s="623">
        <v>-31.72</v>
      </c>
      <c r="CA28" s="624">
        <v>0</v>
      </c>
      <c r="CB28" s="1000">
        <v>31.72</v>
      </c>
      <c r="CC28" s="549">
        <v>1</v>
      </c>
      <c r="CD28" s="909">
        <v>-4.8635387917816617E-2</v>
      </c>
      <c r="CE28" s="908" t="s">
        <v>193</v>
      </c>
      <c r="CF28" s="623">
        <v>334.41</v>
      </c>
      <c r="CG28" s="996">
        <v>0</v>
      </c>
      <c r="CH28" s="1000">
        <v>-334.41</v>
      </c>
      <c r="CI28" s="549">
        <v>-1</v>
      </c>
      <c r="CJ28" s="909">
        <v>0.51274149034038641</v>
      </c>
      <c r="CK28" s="908" t="s">
        <v>193</v>
      </c>
      <c r="CL28" s="623">
        <v>384.98</v>
      </c>
      <c r="CM28" s="624">
        <v>0</v>
      </c>
      <c r="CN28" s="1000">
        <v>-384.98</v>
      </c>
      <c r="CO28" s="549">
        <v>-1</v>
      </c>
      <c r="CP28" s="909">
        <v>0.59027905550444648</v>
      </c>
      <c r="CQ28" s="908" t="s">
        <v>193</v>
      </c>
      <c r="CR28" s="623">
        <v>0.85</v>
      </c>
      <c r="CS28" s="996">
        <v>0</v>
      </c>
      <c r="CT28" s="1000">
        <v>-0.85</v>
      </c>
      <c r="CU28" s="549">
        <v>-1</v>
      </c>
      <c r="CV28" s="909">
        <v>1.3032812020852499E-3</v>
      </c>
      <c r="CW28" s="908" t="s">
        <v>193</v>
      </c>
      <c r="CX28" s="623">
        <v>-459.01</v>
      </c>
      <c r="CY28" s="996">
        <v>0</v>
      </c>
      <c r="CZ28" s="1000">
        <v>459.01</v>
      </c>
      <c r="DA28" s="549">
        <v>1</v>
      </c>
      <c r="DB28" s="909">
        <v>-0.13056897248155291</v>
      </c>
      <c r="DC28" s="908" t="s">
        <v>193</v>
      </c>
      <c r="DD28" s="909">
        <v>1.7037871818460595</v>
      </c>
      <c r="DE28" s="908" t="s">
        <v>587</v>
      </c>
      <c r="DF28" s="1006"/>
      <c r="DG28" s="1003"/>
      <c r="DH28" s="999"/>
    </row>
    <row r="29" spans="1:112" s="1002" customFormat="1" ht="19.5" customHeight="1" thickBot="1">
      <c r="A29" s="1007" t="s">
        <v>14</v>
      </c>
      <c r="B29" s="623">
        <v>145.44999999999999</v>
      </c>
      <c r="C29" s="624">
        <v>0</v>
      </c>
      <c r="D29" s="1000">
        <v>-145.44999999999999</v>
      </c>
      <c r="E29" s="525">
        <v>-1</v>
      </c>
      <c r="F29" s="623">
        <v>145.44999999999999</v>
      </c>
      <c r="G29" s="996">
        <v>0</v>
      </c>
      <c r="H29" s="1000">
        <v>-145.44999999999999</v>
      </c>
      <c r="I29" s="549">
        <v>-1</v>
      </c>
      <c r="J29" s="989">
        <v>1</v>
      </c>
      <c r="K29" s="908" t="s">
        <v>193</v>
      </c>
      <c r="L29" s="623">
        <v>0</v>
      </c>
      <c r="M29" s="624">
        <v>0</v>
      </c>
      <c r="N29" s="1000">
        <v>0</v>
      </c>
      <c r="O29" s="549">
        <v>0</v>
      </c>
      <c r="P29" s="989">
        <v>0</v>
      </c>
      <c r="Q29" s="908" t="s">
        <v>193</v>
      </c>
      <c r="R29" s="623">
        <v>145.44999999999999</v>
      </c>
      <c r="S29" s="996">
        <v>0</v>
      </c>
      <c r="T29" s="1000">
        <v>-145.44999999999999</v>
      </c>
      <c r="U29" s="549">
        <v>-1</v>
      </c>
      <c r="V29" s="989">
        <v>1</v>
      </c>
      <c r="W29" s="908" t="s">
        <v>193</v>
      </c>
      <c r="X29" s="623">
        <v>0</v>
      </c>
      <c r="Y29" s="624">
        <v>0</v>
      </c>
      <c r="Z29" s="1000">
        <v>0</v>
      </c>
      <c r="AA29" s="549">
        <v>0</v>
      </c>
      <c r="AB29" s="909">
        <v>0</v>
      </c>
      <c r="AC29" s="908" t="s">
        <v>193</v>
      </c>
      <c r="AD29" s="623">
        <v>145.44999999999999</v>
      </c>
      <c r="AE29" s="624">
        <v>0</v>
      </c>
      <c r="AF29" s="1000">
        <v>-145.44999999999999</v>
      </c>
      <c r="AG29" s="549">
        <v>-1</v>
      </c>
      <c r="AH29" s="909">
        <v>1</v>
      </c>
      <c r="AI29" s="908" t="s">
        <v>193</v>
      </c>
      <c r="AJ29" s="623">
        <v>310.61</v>
      </c>
      <c r="AK29" s="996">
        <v>0</v>
      </c>
      <c r="AL29" s="1000">
        <v>-310.61</v>
      </c>
      <c r="AM29" s="549">
        <v>-1</v>
      </c>
      <c r="AN29" s="909">
        <v>2.1355104847026474</v>
      </c>
      <c r="AO29" s="908" t="s">
        <v>193</v>
      </c>
      <c r="AP29" s="623">
        <v>310.61</v>
      </c>
      <c r="AQ29" s="624">
        <v>0</v>
      </c>
      <c r="AR29" s="1000">
        <v>-310.61</v>
      </c>
      <c r="AS29" s="549">
        <v>-1</v>
      </c>
      <c r="AT29" s="909">
        <v>2.1355104847026474</v>
      </c>
      <c r="AU29" s="908" t="s">
        <v>193</v>
      </c>
      <c r="AV29" s="623">
        <v>-491.26</v>
      </c>
      <c r="AW29" s="996">
        <v>0</v>
      </c>
      <c r="AX29" s="1000">
        <v>491.26</v>
      </c>
      <c r="AY29" s="549">
        <v>1</v>
      </c>
      <c r="AZ29" s="909">
        <v>-1.5815975016902224</v>
      </c>
      <c r="BA29" s="908" t="s">
        <v>193</v>
      </c>
      <c r="BB29" s="623">
        <v>-180.64</v>
      </c>
      <c r="BC29" s="624">
        <v>0</v>
      </c>
      <c r="BD29" s="1000">
        <v>180.64</v>
      </c>
      <c r="BE29" s="549">
        <v>1</v>
      </c>
      <c r="BF29" s="909">
        <v>-1.2419388105878308</v>
      </c>
      <c r="BG29" s="908" t="s">
        <v>193</v>
      </c>
      <c r="BH29" s="623">
        <v>-180.64</v>
      </c>
      <c r="BI29" s="624">
        <v>0</v>
      </c>
      <c r="BJ29" s="1000">
        <v>180.64</v>
      </c>
      <c r="BK29" s="549">
        <v>1</v>
      </c>
      <c r="BL29" s="909">
        <v>-1.2419388105878308</v>
      </c>
      <c r="BM29" s="908" t="s">
        <v>193</v>
      </c>
      <c r="BN29" s="623">
        <v>2.58</v>
      </c>
      <c r="BO29" s="624">
        <v>0</v>
      </c>
      <c r="BP29" s="1000">
        <v>-2.58</v>
      </c>
      <c r="BQ29" s="549">
        <v>-1</v>
      </c>
      <c r="BR29" s="909">
        <v>1.7738054314197321E-2</v>
      </c>
      <c r="BS29" s="908" t="s">
        <v>193</v>
      </c>
      <c r="BT29" s="623">
        <v>2.58</v>
      </c>
      <c r="BU29" s="996">
        <v>0</v>
      </c>
      <c r="BV29" s="1000">
        <v>-2.58</v>
      </c>
      <c r="BW29" s="549">
        <v>-1</v>
      </c>
      <c r="BX29" s="909">
        <v>1.7738054314197321E-2</v>
      </c>
      <c r="BY29" s="908" t="s">
        <v>193</v>
      </c>
      <c r="BZ29" s="623">
        <v>-12.55</v>
      </c>
      <c r="CA29" s="624">
        <v>0</v>
      </c>
      <c r="CB29" s="1000">
        <v>12.55</v>
      </c>
      <c r="CC29" s="549">
        <v>1</v>
      </c>
      <c r="CD29" s="909">
        <v>-8.6283946373324177E-2</v>
      </c>
      <c r="CE29" s="908" t="s">
        <v>193</v>
      </c>
      <c r="CF29" s="623">
        <v>4.26</v>
      </c>
      <c r="CG29" s="996">
        <v>0</v>
      </c>
      <c r="CH29" s="1000">
        <v>-4.26</v>
      </c>
      <c r="CI29" s="549">
        <v>-1</v>
      </c>
      <c r="CJ29" s="909">
        <v>2.9288415262976968E-2</v>
      </c>
      <c r="CK29" s="908" t="s">
        <v>193</v>
      </c>
      <c r="CL29" s="623">
        <v>21.57</v>
      </c>
      <c r="CM29" s="624">
        <v>0</v>
      </c>
      <c r="CN29" s="1000">
        <v>-21.57</v>
      </c>
      <c r="CO29" s="549">
        <v>-1</v>
      </c>
      <c r="CP29" s="909">
        <v>0.14829838432451015</v>
      </c>
      <c r="CQ29" s="908" t="s">
        <v>193</v>
      </c>
      <c r="CR29" s="623">
        <v>1.67</v>
      </c>
      <c r="CS29" s="996">
        <v>0</v>
      </c>
      <c r="CT29" s="1000">
        <v>-1.67</v>
      </c>
      <c r="CU29" s="549">
        <v>-1</v>
      </c>
      <c r="CV29" s="909">
        <v>1.1481608800275009E-2</v>
      </c>
      <c r="CW29" s="908" t="s">
        <v>193</v>
      </c>
      <c r="CX29" s="623">
        <v>308.57</v>
      </c>
      <c r="CY29" s="996">
        <v>0</v>
      </c>
      <c r="CZ29" s="1000">
        <v>-308.57</v>
      </c>
      <c r="DA29" s="549">
        <v>-1</v>
      </c>
      <c r="DB29" s="909">
        <v>2.1214850464077002</v>
      </c>
      <c r="DC29" s="908" t="s">
        <v>193</v>
      </c>
      <c r="DD29" s="909">
        <v>-1.1214850464077004</v>
      </c>
      <c r="DE29" s="908" t="s">
        <v>587</v>
      </c>
      <c r="DF29" s="1006"/>
      <c r="DG29" s="1003"/>
      <c r="DH29" s="999"/>
    </row>
    <row r="30" spans="1:112" s="164" customFormat="1" ht="24" customHeight="1" thickTop="1" thickBot="1">
      <c r="A30" s="54" t="s">
        <v>10</v>
      </c>
      <c r="B30" s="55">
        <v>132906.80000000002</v>
      </c>
      <c r="C30" s="56">
        <v>126135.05</v>
      </c>
      <c r="D30" s="1253">
        <v>-6771.7499999999973</v>
      </c>
      <c r="E30" s="394">
        <v>-5.0951117625283385E-2</v>
      </c>
      <c r="F30" s="55">
        <v>58394.38</v>
      </c>
      <c r="G30" s="62">
        <v>52268.42</v>
      </c>
      <c r="H30" s="1253">
        <v>-6125.9600000000009</v>
      </c>
      <c r="I30" s="392">
        <v>-0.10490667081318442</v>
      </c>
      <c r="J30" s="243">
        <v>0.43936337343160764</v>
      </c>
      <c r="K30" s="338">
        <v>0.41438458223943303</v>
      </c>
      <c r="L30" s="1281">
        <v>4026.1900000000005</v>
      </c>
      <c r="M30" s="1282">
        <v>-636.02000000000044</v>
      </c>
      <c r="N30" s="1283">
        <v>-4662.2099999999991</v>
      </c>
      <c r="O30" s="392">
        <v>-1.1579706869273434</v>
      </c>
      <c r="P30" s="243">
        <v>6.8948244676970638E-2</v>
      </c>
      <c r="Q30" s="338">
        <v>-1.216834180179926E-2</v>
      </c>
      <c r="R30" s="99">
        <v>54368.19</v>
      </c>
      <c r="S30" s="102">
        <v>52904.43</v>
      </c>
      <c r="T30" s="1253">
        <v>-1463.7600000000004</v>
      </c>
      <c r="U30" s="392">
        <v>-2.6923096023612373E-2</v>
      </c>
      <c r="V30" s="398">
        <v>0.93105175532302942</v>
      </c>
      <c r="W30" s="394">
        <v>1.0121681504816866</v>
      </c>
      <c r="X30" s="99">
        <v>9915.0499999999993</v>
      </c>
      <c r="Y30" s="100">
        <v>9164.52</v>
      </c>
      <c r="Z30" s="1253">
        <v>-750.53000000000009</v>
      </c>
      <c r="AA30" s="392">
        <v>-7.5696037841463115E-2</v>
      </c>
      <c r="AB30" s="240">
        <v>0.16979459324681587</v>
      </c>
      <c r="AC30" s="239">
        <v>0.17533569983557951</v>
      </c>
      <c r="AD30" s="99">
        <v>44453.149999999987</v>
      </c>
      <c r="AE30" s="100">
        <v>43739.91</v>
      </c>
      <c r="AF30" s="1253">
        <v>-713.23999999999921</v>
      </c>
      <c r="AG30" s="392">
        <v>-1.6044757233176582E-2</v>
      </c>
      <c r="AH30" s="240">
        <v>0.76125733332556988</v>
      </c>
      <c r="AI30" s="239">
        <v>0.83683245064610723</v>
      </c>
      <c r="AJ30" s="99">
        <v>37134.020000000004</v>
      </c>
      <c r="AK30" s="102">
        <v>58390.87000000001</v>
      </c>
      <c r="AL30" s="1253">
        <v>21256.85</v>
      </c>
      <c r="AM30" s="392">
        <v>0.57243600342758483</v>
      </c>
      <c r="AN30" s="241">
        <v>0.27939894723219577</v>
      </c>
      <c r="AO30" s="239">
        <v>0.46292343008545211</v>
      </c>
      <c r="AP30" s="99">
        <v>17478.54</v>
      </c>
      <c r="AQ30" s="100">
        <v>24776.589999999997</v>
      </c>
      <c r="AR30" s="1253">
        <v>7298.05</v>
      </c>
      <c r="AS30" s="392">
        <v>0.41754345614679461</v>
      </c>
      <c r="AT30" s="240">
        <v>0.29931887280933545</v>
      </c>
      <c r="AU30" s="239">
        <v>0.47402599887274183</v>
      </c>
      <c r="AV30" s="99">
        <v>774.84999999999968</v>
      </c>
      <c r="AW30" s="102">
        <v>2657.9300000000003</v>
      </c>
      <c r="AX30" s="1253">
        <v>1883.08</v>
      </c>
      <c r="AY30" s="392">
        <v>2.4302510163257423</v>
      </c>
      <c r="AZ30" s="240">
        <v>4.433150594958158E-2</v>
      </c>
      <c r="BA30" s="239">
        <v>0.10727585999526168</v>
      </c>
      <c r="BB30" s="99">
        <v>18253.400000000001</v>
      </c>
      <c r="BC30" s="100">
        <v>27434.54</v>
      </c>
      <c r="BD30" s="1253">
        <v>9181.1399999999976</v>
      </c>
      <c r="BE30" s="392">
        <v>0.50298245806260744</v>
      </c>
      <c r="BF30" s="240">
        <v>0.33573676077868331</v>
      </c>
      <c r="BG30" s="239">
        <v>0.51856791576811245</v>
      </c>
      <c r="BH30" s="99">
        <v>18143.52</v>
      </c>
      <c r="BI30" s="100">
        <v>27376</v>
      </c>
      <c r="BJ30" s="1253">
        <v>9232.4799999999977</v>
      </c>
      <c r="BK30" s="392">
        <v>0.50885825903683513</v>
      </c>
      <c r="BL30" s="240">
        <v>0.40814925376491895</v>
      </c>
      <c r="BM30" s="239">
        <v>0.62588148901083696</v>
      </c>
      <c r="BN30" s="99">
        <v>14620.170000000002</v>
      </c>
      <c r="BO30" s="100">
        <v>14923.109999999997</v>
      </c>
      <c r="BP30" s="1253">
        <v>302.9399999999996</v>
      </c>
      <c r="BQ30" s="392">
        <v>2.0720689294310191E-2</v>
      </c>
      <c r="BR30" s="240">
        <v>0.1100031751573283</v>
      </c>
      <c r="BS30" s="239">
        <v>0.11831057267587397</v>
      </c>
      <c r="BT30" s="99">
        <v>1605.6599999999996</v>
      </c>
      <c r="BU30" s="102">
        <v>560.53000000000009</v>
      </c>
      <c r="BV30" s="1253">
        <v>-1045.1300000000001</v>
      </c>
      <c r="BW30" s="392">
        <v>-0.65090367823823214</v>
      </c>
      <c r="BX30" s="240">
        <v>3.6120274941145905E-2</v>
      </c>
      <c r="BY30" s="239">
        <v>1.2815069806956623E-2</v>
      </c>
      <c r="BZ30" s="99">
        <v>-1248.1199999999999</v>
      </c>
      <c r="CA30" s="100">
        <v>-389.84000000000003</v>
      </c>
      <c r="CB30" s="1253">
        <v>858.27999999999975</v>
      </c>
      <c r="CC30" s="392">
        <v>0.68765823798993686</v>
      </c>
      <c r="CD30" s="240">
        <v>-2.807720037837589E-2</v>
      </c>
      <c r="CE30" s="239">
        <v>-8.9126840910280797E-3</v>
      </c>
      <c r="CF30" s="99">
        <v>6910.4900000000007</v>
      </c>
      <c r="CG30" s="102">
        <v>6662.1600000000017</v>
      </c>
      <c r="CH30" s="1253">
        <v>-248.32999999999976</v>
      </c>
      <c r="CI30" s="391">
        <v>-3.5935223117318595E-2</v>
      </c>
      <c r="CJ30" s="240">
        <v>0.15545557513921968</v>
      </c>
      <c r="CK30" s="239">
        <v>0.15231307060302596</v>
      </c>
      <c r="CL30" s="99">
        <v>13594.720000000003</v>
      </c>
      <c r="CM30" s="100">
        <v>12548.26</v>
      </c>
      <c r="CN30" s="1253">
        <v>-1046.4599999999998</v>
      </c>
      <c r="CO30" s="391">
        <v>-7.6975472830628541E-2</v>
      </c>
      <c r="CP30" s="240" t="s">
        <v>193</v>
      </c>
      <c r="CQ30" s="239" t="s">
        <v>193</v>
      </c>
      <c r="CR30" s="99">
        <v>3031.1800000000012</v>
      </c>
      <c r="CS30" s="102">
        <v>5075.0600000000004</v>
      </c>
      <c r="CT30" s="1253">
        <v>2043.8799999999992</v>
      </c>
      <c r="CU30" s="392">
        <v>0.67428526184522142</v>
      </c>
      <c r="CV30" s="240">
        <v>6.8188193637571282E-2</v>
      </c>
      <c r="CW30" s="239">
        <v>0.11602813083063042</v>
      </c>
      <c r="CX30" s="99">
        <v>2415.73</v>
      </c>
      <c r="CY30" s="102">
        <v>-8092.2300000000005</v>
      </c>
      <c r="CZ30" s="1253">
        <v>-10507.960000000001</v>
      </c>
      <c r="DA30" s="392">
        <v>-4.3498073046242753</v>
      </c>
      <c r="DB30" s="240">
        <v>1.8176120409188992E-2</v>
      </c>
      <c r="DC30" s="239">
        <v>-6.4155284355934372E-2</v>
      </c>
      <c r="DD30" s="240">
        <v>0.94565649453413336</v>
      </c>
      <c r="DE30" s="239">
        <v>1.1850079252563619</v>
      </c>
      <c r="DF30" s="389"/>
      <c r="DG30" s="390"/>
      <c r="DH30" s="163"/>
    </row>
    <row r="31" spans="1:112" ht="13.5" thickTop="1">
      <c r="A31" s="6"/>
      <c r="B31" s="5" t="s">
        <v>584</v>
      </c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37"/>
      <c r="Y31" s="6"/>
      <c r="Z31" s="6"/>
      <c r="AA31" s="6"/>
      <c r="AB31" s="6"/>
      <c r="AC31" s="6"/>
      <c r="AD31" s="37"/>
      <c r="AE31" s="6"/>
      <c r="AF31" s="6"/>
      <c r="AG31" s="6"/>
      <c r="AH31" s="6"/>
      <c r="AI31" s="6"/>
      <c r="AJ31" s="18"/>
      <c r="AK31" s="17"/>
      <c r="AL31" s="17"/>
      <c r="AM31" s="17"/>
      <c r="AN31" s="18"/>
      <c r="AO31" s="17"/>
      <c r="AP31" s="18"/>
      <c r="AQ31" s="17"/>
      <c r="AR31" s="17"/>
      <c r="AS31" s="17"/>
      <c r="AT31" s="6"/>
      <c r="AU31" s="6"/>
      <c r="AV31" s="6"/>
      <c r="AW31" s="6"/>
      <c r="AX31" s="6"/>
      <c r="AY31" s="6"/>
      <c r="AZ31" s="6"/>
      <c r="BA31" s="6"/>
      <c r="BB31" s="37"/>
      <c r="BC31" s="6"/>
      <c r="BD31" s="6"/>
      <c r="BE31" s="6"/>
      <c r="BF31" s="6"/>
      <c r="BG31" s="6"/>
      <c r="BU31" s="6"/>
      <c r="BV31" s="6"/>
      <c r="BW31" s="6"/>
      <c r="BX31" s="6"/>
      <c r="BY31" s="6"/>
      <c r="BZ31" s="6"/>
      <c r="CA31" s="6"/>
      <c r="CB31" s="6"/>
      <c r="CC31" s="6"/>
      <c r="CD31" s="6"/>
      <c r="CE31" s="6"/>
      <c r="CF31" s="6"/>
      <c r="CG31" s="6"/>
      <c r="CH31" s="6"/>
      <c r="CI31" s="6"/>
      <c r="CJ31" s="6"/>
      <c r="CK31" s="6"/>
      <c r="CL31" s="37"/>
      <c r="CM31" s="6"/>
      <c r="CN31" s="6"/>
      <c r="CO31" s="6"/>
      <c r="CP31" s="6"/>
      <c r="CQ31" s="6"/>
      <c r="CR31" s="6"/>
      <c r="CS31" s="6"/>
      <c r="CT31" s="6"/>
      <c r="CU31" s="6"/>
      <c r="CV31" s="6"/>
      <c r="CW31" s="6"/>
      <c r="CX31" s="6"/>
      <c r="CY31" s="6"/>
      <c r="CZ31" s="6"/>
      <c r="DA31" s="6"/>
      <c r="DB31" s="6"/>
      <c r="DC31" s="6"/>
      <c r="DD31" s="6"/>
      <c r="DE31" s="6"/>
    </row>
    <row r="32" spans="1:112" ht="15">
      <c r="AJ32" s="76"/>
      <c r="AK32" s="77"/>
      <c r="AL32" s="77"/>
      <c r="AM32" s="77"/>
      <c r="AN32" s="76"/>
      <c r="AT32" s="69"/>
      <c r="AU32" s="69"/>
      <c r="AV32" s="69"/>
      <c r="AW32" s="69"/>
      <c r="AX32" s="69"/>
      <c r="AY32" s="69"/>
      <c r="DE32" s="139"/>
      <c r="DF32" s="395"/>
      <c r="DG32" s="395"/>
      <c r="DH32" s="162"/>
    </row>
    <row r="33" spans="1:112" ht="15">
      <c r="AJ33" s="76"/>
      <c r="AK33" s="77"/>
      <c r="AL33" s="77"/>
      <c r="AM33" s="77"/>
      <c r="AN33" s="76"/>
      <c r="AT33" s="69"/>
      <c r="AU33" s="69"/>
      <c r="AV33" s="69"/>
      <c r="AW33" s="69"/>
      <c r="AX33" s="69"/>
      <c r="AY33" s="69"/>
      <c r="DE33" s="139"/>
      <c r="DF33" s="395"/>
      <c r="DG33" s="395"/>
      <c r="DH33" s="162"/>
    </row>
    <row r="34" spans="1:112">
      <c r="B34" s="69" t="s">
        <v>63</v>
      </c>
      <c r="X34" s="69" t="s">
        <v>64</v>
      </c>
      <c r="AJ34" s="77"/>
      <c r="AK34" s="76"/>
      <c r="AL34" s="76"/>
      <c r="AM34" s="76"/>
      <c r="AN34" s="77"/>
      <c r="AO34" s="76"/>
      <c r="AP34" s="77"/>
      <c r="AQ34" s="69"/>
      <c r="AR34" s="69"/>
      <c r="AS34" s="69"/>
      <c r="AT34" s="69"/>
      <c r="AU34" s="69"/>
      <c r="AV34" s="69"/>
      <c r="AW34" s="69"/>
      <c r="AX34" s="69"/>
      <c r="AY34" s="69"/>
      <c r="BB34" s="69" t="s">
        <v>75</v>
      </c>
      <c r="CL34" s="6" t="s">
        <v>533</v>
      </c>
      <c r="DE34" s="139"/>
    </row>
    <row r="35" spans="1:112">
      <c r="B35" s="69" t="s">
        <v>568</v>
      </c>
      <c r="X35" s="69" t="s">
        <v>66</v>
      </c>
      <c r="AJ35" s="77"/>
      <c r="AK35" s="76"/>
      <c r="AL35" s="76"/>
      <c r="AM35" s="76"/>
      <c r="AN35" s="77"/>
      <c r="AO35" s="76"/>
      <c r="AP35" s="77"/>
      <c r="AQ35" s="69"/>
      <c r="AR35" s="69"/>
      <c r="AS35" s="69"/>
      <c r="AT35" s="69"/>
      <c r="AU35" s="69"/>
      <c r="AV35" s="69"/>
      <c r="AW35" s="69"/>
      <c r="AX35" s="69"/>
      <c r="AY35" s="69"/>
      <c r="DE35" s="139"/>
    </row>
    <row r="36" spans="1:112">
      <c r="B36" s="69" t="s">
        <v>567</v>
      </c>
      <c r="X36" s="69" t="s">
        <v>67</v>
      </c>
      <c r="AJ36" s="77"/>
      <c r="AK36" s="76"/>
      <c r="AL36" s="76"/>
      <c r="AM36" s="76"/>
      <c r="AN36" s="77"/>
      <c r="AO36" s="76"/>
      <c r="AP36" s="77"/>
      <c r="AQ36" s="69"/>
      <c r="AR36" s="69"/>
      <c r="AS36" s="69"/>
      <c r="AT36" s="69"/>
      <c r="AU36" s="69"/>
      <c r="AV36" s="69"/>
      <c r="AW36" s="69"/>
      <c r="AX36" s="69"/>
      <c r="AY36" s="69"/>
    </row>
    <row r="37" spans="1:112">
      <c r="X37" s="69" t="s">
        <v>68</v>
      </c>
      <c r="AJ37" s="77"/>
      <c r="AK37" s="76"/>
      <c r="AL37" s="76"/>
      <c r="AM37" s="76"/>
      <c r="AN37" s="77"/>
      <c r="AO37" s="76"/>
      <c r="AP37" s="77"/>
      <c r="AQ37" s="69"/>
      <c r="AR37" s="69"/>
      <c r="AS37" s="69"/>
      <c r="AT37" s="69"/>
      <c r="AU37" s="69"/>
      <c r="AV37" s="69"/>
      <c r="AW37" s="69"/>
      <c r="AX37" s="69"/>
      <c r="AY37" s="69"/>
    </row>
    <row r="38" spans="1:112">
      <c r="A38" s="166"/>
    </row>
    <row r="41" spans="1:112">
      <c r="A41" s="49"/>
      <c r="B41" s="49"/>
      <c r="C41" s="49"/>
      <c r="D41" s="49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  <c r="AI41" s="49"/>
      <c r="AJ41" s="49"/>
      <c r="AK41" s="49"/>
      <c r="AL41" s="49"/>
      <c r="AM41" s="49"/>
      <c r="AN41" s="49"/>
      <c r="AZ41" s="49"/>
      <c r="BA41" s="49"/>
      <c r="BB41" s="49"/>
      <c r="BC41" s="49"/>
      <c r="BD41" s="49"/>
      <c r="BE41" s="49"/>
      <c r="BF41" s="49"/>
      <c r="BG41" s="49"/>
      <c r="BH41" s="49"/>
      <c r="BI41" s="49"/>
      <c r="BJ41" s="49"/>
      <c r="BK41" s="49"/>
      <c r="BL41" s="49"/>
      <c r="BM41" s="49"/>
      <c r="BN41" s="49"/>
      <c r="BO41" s="49"/>
      <c r="BP41" s="49"/>
      <c r="BQ41" s="49"/>
      <c r="BR41" s="49"/>
      <c r="BS41" s="49"/>
      <c r="BT41" s="49"/>
      <c r="BU41" s="49"/>
      <c r="BV41" s="49"/>
      <c r="BW41" s="49"/>
      <c r="BX41" s="49"/>
      <c r="BY41" s="49"/>
      <c r="BZ41" s="49"/>
      <c r="CA41" s="49"/>
      <c r="CB41" s="49"/>
      <c r="CC41" s="49"/>
      <c r="CD41" s="49"/>
      <c r="CE41" s="49"/>
      <c r="CF41" s="49"/>
      <c r="CG41" s="49"/>
      <c r="CH41" s="49"/>
      <c r="CI41" s="49"/>
      <c r="CJ41" s="49"/>
      <c r="CK41" s="49"/>
      <c r="CL41" s="49"/>
      <c r="CM41" s="49"/>
      <c r="CN41" s="49"/>
      <c r="CO41" s="49"/>
      <c r="CP41" s="49"/>
      <c r="CQ41" s="49"/>
      <c r="CR41" s="49"/>
      <c r="CS41" s="49"/>
      <c r="CT41" s="49"/>
      <c r="CU41" s="49"/>
      <c r="CV41" s="49"/>
      <c r="CW41" s="49"/>
      <c r="CX41" s="49"/>
      <c r="CY41" s="49"/>
      <c r="CZ41" s="49"/>
      <c r="DA41" s="49"/>
      <c r="DB41" s="49"/>
      <c r="DC41" s="49"/>
      <c r="DD41" s="49"/>
      <c r="DE41" s="49"/>
    </row>
    <row r="42" spans="1:112">
      <c r="A42" s="49"/>
      <c r="B42" s="49"/>
      <c r="C42" s="49"/>
      <c r="D42" s="49"/>
      <c r="E42" s="49"/>
      <c r="F42" s="49"/>
      <c r="G42" s="49"/>
      <c r="H42" s="49"/>
      <c r="I42" s="49"/>
      <c r="J42" s="49"/>
      <c r="K42" s="49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  <c r="AA42" s="49"/>
      <c r="AB42" s="49"/>
      <c r="AC42" s="49"/>
      <c r="AD42" s="49"/>
      <c r="AE42" s="49"/>
      <c r="AF42" s="49"/>
      <c r="AG42" s="49"/>
      <c r="AH42" s="49"/>
      <c r="AI42" s="49"/>
      <c r="AJ42" s="49"/>
      <c r="AK42" s="49"/>
      <c r="AL42" s="49"/>
      <c r="AM42" s="49"/>
      <c r="AN42" s="49"/>
      <c r="AZ42" s="49"/>
      <c r="BA42" s="49"/>
      <c r="BB42" s="49"/>
      <c r="BC42" s="49"/>
      <c r="BD42" s="49"/>
      <c r="BE42" s="49"/>
      <c r="BF42" s="49"/>
      <c r="BG42" s="49"/>
      <c r="BH42" s="49"/>
      <c r="BI42" s="49"/>
      <c r="BJ42" s="49"/>
      <c r="BK42" s="49"/>
      <c r="BL42" s="49"/>
      <c r="BM42" s="49"/>
      <c r="BN42" s="49"/>
      <c r="BO42" s="49"/>
      <c r="BP42" s="49"/>
      <c r="BQ42" s="49"/>
      <c r="BR42" s="49"/>
      <c r="BS42" s="49"/>
      <c r="BT42" s="49"/>
      <c r="BU42" s="49"/>
      <c r="BV42" s="49"/>
      <c r="BW42" s="49"/>
      <c r="BX42" s="49"/>
      <c r="BY42" s="49"/>
      <c r="BZ42" s="49"/>
      <c r="CA42" s="49"/>
      <c r="CB42" s="49"/>
      <c r="CC42" s="49"/>
      <c r="CD42" s="49"/>
      <c r="CE42" s="49"/>
      <c r="CF42" s="49"/>
      <c r="CG42" s="49"/>
      <c r="CH42" s="49"/>
      <c r="CI42" s="49"/>
      <c r="CJ42" s="49"/>
      <c r="CK42" s="49"/>
      <c r="CL42" s="49"/>
      <c r="CM42" s="49"/>
      <c r="CN42" s="49"/>
      <c r="CO42" s="49"/>
      <c r="CP42" s="49"/>
      <c r="CQ42" s="49"/>
      <c r="CR42" s="49"/>
      <c r="CS42" s="49"/>
      <c r="CT42" s="49"/>
      <c r="CU42" s="49"/>
      <c r="CV42" s="49"/>
      <c r="CW42" s="49"/>
      <c r="CX42" s="49"/>
      <c r="CY42" s="49"/>
      <c r="CZ42" s="49"/>
      <c r="DA42" s="49"/>
      <c r="DB42" s="49"/>
      <c r="DC42" s="49"/>
      <c r="DD42" s="49"/>
      <c r="DE42" s="49"/>
    </row>
    <row r="43" spans="1:112">
      <c r="A43" s="49"/>
      <c r="B43" s="49"/>
      <c r="C43" s="49"/>
      <c r="D43" s="49"/>
      <c r="E43" s="49"/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  <c r="AA43" s="49"/>
      <c r="AB43" s="49"/>
      <c r="AC43" s="49"/>
      <c r="AD43" s="49"/>
      <c r="AE43" s="49"/>
      <c r="AF43" s="49"/>
      <c r="AG43" s="49"/>
      <c r="AH43" s="49"/>
      <c r="AI43" s="49"/>
      <c r="AJ43" s="49"/>
      <c r="AK43" s="49"/>
      <c r="AL43" s="49"/>
      <c r="AM43" s="49"/>
      <c r="AN43" s="49"/>
      <c r="AZ43" s="49"/>
      <c r="BA43" s="49"/>
      <c r="BB43" s="49"/>
      <c r="BC43" s="49"/>
      <c r="BD43" s="49"/>
      <c r="BE43" s="49"/>
      <c r="BF43" s="49"/>
      <c r="BG43" s="49"/>
      <c r="BH43" s="49"/>
      <c r="BI43" s="49"/>
      <c r="BJ43" s="49"/>
      <c r="BK43" s="49"/>
      <c r="BL43" s="49"/>
      <c r="BM43" s="49"/>
      <c r="BN43" s="49"/>
      <c r="BO43" s="49"/>
      <c r="BP43" s="49"/>
      <c r="BQ43" s="49"/>
      <c r="BR43" s="49"/>
      <c r="BS43" s="49"/>
      <c r="BT43" s="49"/>
      <c r="BU43" s="49"/>
      <c r="BV43" s="49"/>
      <c r="BW43" s="49"/>
      <c r="BX43" s="49"/>
      <c r="BY43" s="49"/>
      <c r="BZ43" s="49"/>
      <c r="CA43" s="49"/>
      <c r="CB43" s="49"/>
      <c r="CC43" s="49"/>
      <c r="CD43" s="49"/>
      <c r="CE43" s="49"/>
      <c r="CF43" s="49"/>
      <c r="CG43" s="49"/>
      <c r="CH43" s="49"/>
      <c r="CI43" s="49"/>
      <c r="CJ43" s="49"/>
      <c r="CK43" s="49"/>
      <c r="CL43" s="49"/>
      <c r="CM43" s="49"/>
      <c r="CN43" s="49"/>
      <c r="CO43" s="49"/>
      <c r="CP43" s="49"/>
      <c r="CQ43" s="49"/>
      <c r="CR43" s="49"/>
      <c r="CS43" s="49"/>
      <c r="CT43" s="49"/>
      <c r="CU43" s="49"/>
      <c r="CV43" s="49"/>
      <c r="CW43" s="49"/>
      <c r="CX43" s="49"/>
      <c r="CY43" s="49"/>
      <c r="CZ43" s="49"/>
      <c r="DA43" s="49"/>
      <c r="DB43" s="49"/>
      <c r="DC43" s="49"/>
      <c r="DD43" s="49"/>
      <c r="DE43" s="49"/>
    </row>
    <row r="44" spans="1:112">
      <c r="A44" s="49"/>
      <c r="B44" s="49"/>
      <c r="C44" s="49"/>
      <c r="D44" s="49"/>
      <c r="E44" s="49"/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  <c r="AA44" s="49"/>
      <c r="AB44" s="49"/>
      <c r="AC44" s="49"/>
      <c r="AD44" s="49"/>
      <c r="AE44" s="49"/>
      <c r="AF44" s="49"/>
      <c r="AG44" s="49"/>
      <c r="AH44" s="49"/>
      <c r="AI44" s="49"/>
      <c r="AJ44" s="49"/>
      <c r="AK44" s="49"/>
      <c r="AL44" s="49"/>
      <c r="AM44" s="49"/>
      <c r="AN44" s="49"/>
      <c r="AZ44" s="49"/>
      <c r="BA44" s="49"/>
      <c r="BB44" s="49"/>
      <c r="BC44" s="49"/>
      <c r="BD44" s="49"/>
      <c r="BE44" s="49"/>
      <c r="BF44" s="49"/>
      <c r="BG44" s="49"/>
      <c r="BH44" s="49"/>
      <c r="BI44" s="49"/>
      <c r="BJ44" s="49"/>
      <c r="BK44" s="49"/>
      <c r="BL44" s="49"/>
      <c r="BM44" s="49"/>
      <c r="BN44" s="49"/>
      <c r="BO44" s="49"/>
      <c r="BP44" s="49"/>
      <c r="BQ44" s="49"/>
      <c r="BR44" s="49"/>
      <c r="BS44" s="49"/>
      <c r="BT44" s="49"/>
      <c r="BU44" s="49"/>
      <c r="BV44" s="49"/>
      <c r="BW44" s="49"/>
      <c r="BX44" s="49"/>
      <c r="BY44" s="49"/>
      <c r="BZ44" s="49"/>
      <c r="CA44" s="49"/>
      <c r="CB44" s="49"/>
      <c r="CC44" s="49"/>
      <c r="CD44" s="49"/>
      <c r="CE44" s="49"/>
      <c r="CF44" s="49"/>
      <c r="CG44" s="49"/>
      <c r="CH44" s="49"/>
      <c r="CI44" s="49"/>
      <c r="CJ44" s="49"/>
      <c r="CK44" s="49"/>
      <c r="CL44" s="49"/>
      <c r="CM44" s="49"/>
      <c r="CN44" s="49"/>
      <c r="CO44" s="49"/>
      <c r="CP44" s="49"/>
      <c r="CQ44" s="49"/>
      <c r="CR44" s="49"/>
      <c r="CS44" s="49"/>
      <c r="CT44" s="49"/>
      <c r="CU44" s="49"/>
      <c r="CV44" s="49"/>
      <c r="CW44" s="49"/>
      <c r="CX44" s="49"/>
      <c r="CY44" s="49"/>
      <c r="CZ44" s="49"/>
      <c r="DA44" s="49"/>
      <c r="DB44" s="49"/>
      <c r="DC44" s="49"/>
      <c r="DD44" s="49"/>
      <c r="DE44" s="49"/>
    </row>
    <row r="45" spans="1:112">
      <c r="A45" s="49"/>
      <c r="B45" s="49"/>
      <c r="C45" s="49"/>
      <c r="D45" s="49"/>
      <c r="E45" s="49"/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  <c r="AA45" s="49"/>
      <c r="AB45" s="49"/>
      <c r="AC45" s="49"/>
      <c r="AD45" s="49"/>
      <c r="AE45" s="49"/>
      <c r="AF45" s="49"/>
      <c r="AG45" s="49"/>
      <c r="AH45" s="49"/>
      <c r="AI45" s="49"/>
      <c r="AJ45" s="49"/>
      <c r="AK45" s="49"/>
      <c r="AL45" s="49"/>
      <c r="AM45" s="49"/>
      <c r="AN45" s="49"/>
      <c r="AZ45" s="49"/>
      <c r="BA45" s="49"/>
      <c r="BB45" s="49"/>
      <c r="BC45" s="49"/>
      <c r="BD45" s="49"/>
      <c r="BE45" s="49"/>
      <c r="BF45" s="49"/>
      <c r="BG45" s="49"/>
      <c r="BH45" s="49"/>
      <c r="BI45" s="49"/>
      <c r="BJ45" s="49"/>
      <c r="BK45" s="49"/>
      <c r="BL45" s="49"/>
      <c r="BM45" s="49"/>
      <c r="BN45" s="49"/>
      <c r="BO45" s="49"/>
      <c r="BP45" s="49"/>
      <c r="BQ45" s="49"/>
      <c r="BR45" s="49"/>
      <c r="BS45" s="49"/>
      <c r="BT45" s="49"/>
      <c r="BU45" s="49"/>
      <c r="BV45" s="49"/>
      <c r="BW45" s="49"/>
      <c r="BX45" s="49"/>
      <c r="BY45" s="49"/>
      <c r="BZ45" s="49"/>
      <c r="CA45" s="49"/>
      <c r="CB45" s="49"/>
      <c r="CC45" s="49"/>
      <c r="CD45" s="49"/>
      <c r="CE45" s="49"/>
      <c r="CF45" s="49"/>
      <c r="CG45" s="49"/>
      <c r="CH45" s="49"/>
      <c r="CI45" s="49"/>
      <c r="CJ45" s="49"/>
      <c r="CK45" s="49"/>
      <c r="CL45" s="49"/>
      <c r="CM45" s="49"/>
      <c r="CN45" s="49"/>
      <c r="CO45" s="49"/>
      <c r="CP45" s="49"/>
      <c r="CQ45" s="49"/>
      <c r="CR45" s="49"/>
      <c r="CS45" s="49"/>
      <c r="CT45" s="49"/>
      <c r="CU45" s="49"/>
      <c r="CV45" s="49"/>
      <c r="CW45" s="49"/>
      <c r="CX45" s="49"/>
      <c r="CY45" s="49"/>
      <c r="CZ45" s="49"/>
      <c r="DA45" s="49"/>
      <c r="DB45" s="49"/>
      <c r="DC45" s="49"/>
      <c r="DD45" s="49"/>
      <c r="DE45" s="49"/>
    </row>
    <row r="46" spans="1:112">
      <c r="A46" s="49"/>
      <c r="B46" s="49"/>
      <c r="C46" s="49"/>
      <c r="D46" s="49"/>
      <c r="E46" s="49"/>
      <c r="F46" s="49"/>
      <c r="G46" s="49"/>
      <c r="H46" s="49"/>
      <c r="I46" s="49"/>
      <c r="J46" s="49"/>
      <c r="K46" s="49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  <c r="AA46" s="49"/>
      <c r="AB46" s="49"/>
      <c r="AC46" s="49"/>
      <c r="AD46" s="49"/>
      <c r="AE46" s="49"/>
      <c r="AF46" s="49"/>
      <c r="AG46" s="49"/>
      <c r="AH46" s="49"/>
      <c r="AI46" s="49"/>
      <c r="AJ46" s="49"/>
      <c r="AK46" s="49"/>
      <c r="AL46" s="49"/>
      <c r="AM46" s="49"/>
      <c r="AN46" s="49"/>
      <c r="AZ46" s="49"/>
      <c r="BA46" s="49"/>
      <c r="BB46" s="49"/>
      <c r="BC46" s="49"/>
      <c r="BD46" s="49"/>
      <c r="BE46" s="49"/>
      <c r="BF46" s="49"/>
      <c r="BG46" s="49"/>
      <c r="BH46" s="49"/>
      <c r="BI46" s="49"/>
      <c r="BJ46" s="49"/>
      <c r="BK46" s="49"/>
      <c r="BL46" s="49"/>
      <c r="BM46" s="49"/>
      <c r="BN46" s="49"/>
      <c r="BO46" s="49"/>
      <c r="BP46" s="49"/>
      <c r="BQ46" s="49"/>
      <c r="BR46" s="49"/>
      <c r="BS46" s="49"/>
      <c r="BT46" s="49"/>
      <c r="BU46" s="49"/>
      <c r="BV46" s="49"/>
      <c r="BW46" s="49"/>
      <c r="BX46" s="49"/>
      <c r="BY46" s="49"/>
      <c r="BZ46" s="49"/>
      <c r="CA46" s="49"/>
      <c r="CB46" s="49"/>
      <c r="CC46" s="49"/>
      <c r="CD46" s="49"/>
      <c r="CE46" s="49"/>
      <c r="CF46" s="49"/>
      <c r="CG46" s="49"/>
      <c r="CH46" s="49"/>
      <c r="CI46" s="49"/>
      <c r="CJ46" s="49"/>
      <c r="CK46" s="49"/>
      <c r="CL46" s="49"/>
      <c r="CM46" s="49"/>
      <c r="CN46" s="49"/>
      <c r="CO46" s="49"/>
      <c r="CP46" s="49"/>
      <c r="CQ46" s="49"/>
      <c r="CR46" s="49"/>
      <c r="CS46" s="49"/>
      <c r="CT46" s="49"/>
      <c r="CU46" s="49"/>
      <c r="CV46" s="49"/>
      <c r="CW46" s="49"/>
      <c r="CX46" s="49"/>
      <c r="CY46" s="49"/>
      <c r="CZ46" s="49"/>
      <c r="DA46" s="49"/>
      <c r="DB46" s="49"/>
      <c r="DC46" s="49"/>
      <c r="DD46" s="49"/>
      <c r="DE46" s="49"/>
    </row>
    <row r="47" spans="1:112">
      <c r="A47" s="49"/>
      <c r="B47" s="49"/>
      <c r="C47" s="49"/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  <c r="AA47" s="49"/>
      <c r="AB47" s="49"/>
      <c r="AC47" s="49"/>
      <c r="AD47" s="49"/>
      <c r="AE47" s="49"/>
      <c r="AF47" s="49"/>
      <c r="AG47" s="49"/>
      <c r="AH47" s="49"/>
      <c r="AI47" s="49"/>
      <c r="AJ47" s="49"/>
      <c r="AK47" s="49"/>
      <c r="AL47" s="49"/>
      <c r="AM47" s="49"/>
      <c r="AN47" s="49"/>
      <c r="AZ47" s="49"/>
      <c r="BA47" s="49"/>
      <c r="BB47" s="49"/>
      <c r="BC47" s="49"/>
      <c r="BD47" s="49"/>
      <c r="BE47" s="49"/>
      <c r="BF47" s="49"/>
      <c r="BG47" s="49"/>
      <c r="BH47" s="49"/>
      <c r="BI47" s="49"/>
      <c r="BJ47" s="49"/>
      <c r="BK47" s="49"/>
      <c r="BL47" s="49"/>
      <c r="BM47" s="49"/>
      <c r="BN47" s="49"/>
      <c r="BO47" s="49"/>
      <c r="BP47" s="49"/>
      <c r="BQ47" s="49"/>
      <c r="BR47" s="49"/>
      <c r="BS47" s="49"/>
      <c r="BT47" s="49"/>
      <c r="BU47" s="49"/>
      <c r="BV47" s="49"/>
      <c r="BW47" s="49"/>
      <c r="BX47" s="49"/>
      <c r="BY47" s="49"/>
      <c r="BZ47" s="49"/>
      <c r="CA47" s="49"/>
      <c r="CB47" s="49"/>
      <c r="CC47" s="49"/>
      <c r="CD47" s="49"/>
      <c r="CE47" s="49"/>
      <c r="CF47" s="49"/>
      <c r="CG47" s="49"/>
      <c r="CH47" s="49"/>
      <c r="CI47" s="49"/>
      <c r="CJ47" s="49"/>
      <c r="CK47" s="49"/>
      <c r="CL47" s="49"/>
      <c r="CM47" s="49"/>
      <c r="CN47" s="49"/>
      <c r="CO47" s="49"/>
      <c r="CP47" s="49"/>
      <c r="CQ47" s="49"/>
      <c r="CR47" s="49"/>
      <c r="CS47" s="49"/>
      <c r="CT47" s="49"/>
      <c r="CU47" s="49"/>
      <c r="CV47" s="49"/>
      <c r="CW47" s="49"/>
      <c r="CX47" s="49"/>
      <c r="CY47" s="49"/>
      <c r="CZ47" s="49"/>
      <c r="DA47" s="49"/>
      <c r="DB47" s="49"/>
      <c r="DC47" s="49"/>
      <c r="DD47" s="49"/>
      <c r="DE47" s="49"/>
    </row>
    <row r="48" spans="1:112">
      <c r="A48" s="49"/>
      <c r="B48" s="49"/>
      <c r="C48" s="49"/>
      <c r="D48" s="49"/>
      <c r="E48" s="49"/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  <c r="AA48" s="49"/>
      <c r="AB48" s="49"/>
      <c r="AC48" s="49"/>
      <c r="AD48" s="49"/>
      <c r="AE48" s="49"/>
      <c r="AF48" s="49"/>
      <c r="AG48" s="49"/>
      <c r="AH48" s="49"/>
      <c r="AI48" s="49"/>
      <c r="AJ48" s="49"/>
      <c r="AK48" s="49"/>
      <c r="AL48" s="49"/>
      <c r="AM48" s="49"/>
      <c r="AN48" s="49"/>
      <c r="AZ48" s="49"/>
      <c r="BA48" s="49"/>
      <c r="BB48" s="49"/>
      <c r="BC48" s="49"/>
      <c r="BD48" s="49"/>
      <c r="BE48" s="49"/>
      <c r="BF48" s="49"/>
      <c r="BG48" s="49"/>
      <c r="BH48" s="49"/>
      <c r="BI48" s="49"/>
      <c r="BJ48" s="49"/>
      <c r="BK48" s="49"/>
      <c r="BL48" s="49"/>
      <c r="BM48" s="49"/>
      <c r="BN48" s="49"/>
      <c r="BO48" s="49"/>
      <c r="BP48" s="49"/>
      <c r="BQ48" s="49"/>
      <c r="BR48" s="49"/>
      <c r="BS48" s="49"/>
      <c r="BT48" s="49"/>
      <c r="BU48" s="49"/>
      <c r="BV48" s="49"/>
      <c r="BW48" s="49"/>
      <c r="BX48" s="49"/>
      <c r="BY48" s="49"/>
      <c r="BZ48" s="49"/>
      <c r="CA48" s="49"/>
      <c r="CB48" s="49"/>
      <c r="CC48" s="49"/>
      <c r="CD48" s="49"/>
      <c r="CE48" s="49"/>
      <c r="CF48" s="49"/>
      <c r="CG48" s="49"/>
      <c r="CH48" s="49"/>
      <c r="CI48" s="49"/>
      <c r="CJ48" s="49"/>
      <c r="CK48" s="49"/>
      <c r="CL48" s="49"/>
      <c r="CM48" s="49"/>
      <c r="CN48" s="49"/>
      <c r="CO48" s="49"/>
      <c r="CP48" s="49"/>
      <c r="CQ48" s="49"/>
      <c r="CR48" s="49"/>
      <c r="CS48" s="49"/>
      <c r="CT48" s="49"/>
      <c r="CU48" s="49"/>
      <c r="CV48" s="49"/>
      <c r="CW48" s="49"/>
      <c r="CX48" s="49"/>
      <c r="CY48" s="49"/>
      <c r="CZ48" s="49"/>
      <c r="DA48" s="49"/>
      <c r="DB48" s="49"/>
      <c r="DC48" s="49"/>
      <c r="DD48" s="49"/>
      <c r="DE48" s="49"/>
    </row>
    <row r="49" spans="1:116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  <c r="AA49" s="49"/>
      <c r="AB49" s="49"/>
      <c r="AC49" s="49"/>
      <c r="AD49" s="49"/>
      <c r="AE49" s="49"/>
      <c r="AF49" s="49"/>
      <c r="AG49" s="49"/>
      <c r="AH49" s="49"/>
      <c r="AI49" s="49"/>
      <c r="AJ49" s="49"/>
      <c r="AK49" s="49"/>
      <c r="AL49" s="49"/>
      <c r="AM49" s="49"/>
      <c r="AN49" s="49"/>
      <c r="AZ49" s="49"/>
      <c r="BA49" s="49"/>
      <c r="BB49" s="49"/>
      <c r="BC49" s="49"/>
      <c r="BD49" s="49"/>
      <c r="BE49" s="49"/>
      <c r="BF49" s="49"/>
      <c r="BG49" s="49"/>
      <c r="BH49" s="49"/>
      <c r="BI49" s="49"/>
      <c r="BJ49" s="49"/>
      <c r="BK49" s="49"/>
      <c r="BL49" s="49"/>
      <c r="BM49" s="49"/>
      <c r="BN49" s="49"/>
      <c r="BO49" s="49"/>
      <c r="BP49" s="49"/>
      <c r="BQ49" s="49"/>
      <c r="BR49" s="49"/>
      <c r="BS49" s="49"/>
      <c r="BT49" s="49"/>
      <c r="BU49" s="49"/>
      <c r="BV49" s="49"/>
      <c r="BW49" s="49"/>
      <c r="BX49" s="49"/>
      <c r="BY49" s="49"/>
      <c r="BZ49" s="49"/>
      <c r="CA49" s="49"/>
      <c r="CB49" s="49"/>
      <c r="CC49" s="49"/>
      <c r="CD49" s="49"/>
      <c r="CE49" s="49"/>
      <c r="CF49" s="49"/>
      <c r="CG49" s="49"/>
      <c r="CH49" s="49"/>
      <c r="CI49" s="49"/>
      <c r="CJ49" s="49"/>
      <c r="CK49" s="49"/>
      <c r="CL49" s="49"/>
      <c r="CM49" s="49"/>
      <c r="CN49" s="49"/>
      <c r="CO49" s="49"/>
      <c r="CP49" s="49"/>
      <c r="CQ49" s="49"/>
      <c r="CR49" s="49"/>
      <c r="CS49" s="49"/>
      <c r="CT49" s="49"/>
      <c r="CU49" s="49"/>
      <c r="CV49" s="49"/>
      <c r="CW49" s="49"/>
      <c r="CX49" s="49"/>
      <c r="CY49" s="49"/>
      <c r="CZ49" s="49"/>
      <c r="DA49" s="49"/>
      <c r="DB49" s="49"/>
      <c r="DC49" s="49"/>
      <c r="DD49" s="49"/>
      <c r="DE49" s="49"/>
    </row>
    <row r="50" spans="1:116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  <c r="AA50" s="49"/>
      <c r="AB50" s="49"/>
      <c r="AC50" s="49"/>
      <c r="AD50" s="49"/>
      <c r="AE50" s="49"/>
      <c r="AF50" s="49"/>
      <c r="AG50" s="49"/>
      <c r="AH50" s="49"/>
      <c r="AI50" s="49"/>
      <c r="AJ50" s="49"/>
      <c r="AK50" s="49"/>
      <c r="AL50" s="49"/>
      <c r="AM50" s="49"/>
      <c r="AN50" s="49"/>
      <c r="AZ50" s="49"/>
      <c r="BA50" s="49"/>
      <c r="BB50" s="49"/>
      <c r="BC50" s="49"/>
      <c r="BD50" s="49"/>
      <c r="BE50" s="49"/>
      <c r="BF50" s="49"/>
      <c r="BG50" s="49"/>
      <c r="BH50" s="49"/>
      <c r="BI50" s="49"/>
      <c r="BJ50" s="49"/>
      <c r="BK50" s="49"/>
      <c r="BL50" s="49"/>
      <c r="BM50" s="49"/>
      <c r="BN50" s="49"/>
      <c r="BO50" s="49"/>
      <c r="BP50" s="49"/>
      <c r="BQ50" s="49"/>
      <c r="BR50" s="49"/>
      <c r="BS50" s="49"/>
      <c r="BT50" s="49"/>
      <c r="BU50" s="49"/>
      <c r="BV50" s="49"/>
      <c r="BW50" s="49"/>
      <c r="BX50" s="49"/>
      <c r="BY50" s="49"/>
      <c r="BZ50" s="49"/>
      <c r="CA50" s="49"/>
      <c r="CB50" s="49"/>
      <c r="CC50" s="49"/>
      <c r="CD50" s="49"/>
      <c r="CE50" s="49"/>
      <c r="CF50" s="49"/>
      <c r="CG50" s="49"/>
      <c r="CH50" s="49"/>
      <c r="CI50" s="49"/>
      <c r="CJ50" s="49"/>
      <c r="CK50" s="49"/>
      <c r="CL50" s="49"/>
      <c r="CM50" s="49"/>
      <c r="CN50" s="49"/>
      <c r="CO50" s="49"/>
      <c r="CP50" s="49"/>
      <c r="CQ50" s="49"/>
      <c r="CR50" s="49"/>
      <c r="CS50" s="49"/>
      <c r="CT50" s="49"/>
      <c r="CU50" s="49"/>
      <c r="CV50" s="49"/>
      <c r="CW50" s="49"/>
      <c r="CX50" s="49"/>
      <c r="CY50" s="49"/>
      <c r="CZ50" s="49"/>
      <c r="DA50" s="49"/>
      <c r="DB50" s="49"/>
      <c r="DC50" s="49"/>
      <c r="DD50" s="49"/>
      <c r="DE50" s="49"/>
    </row>
    <row r="51" spans="1:116">
      <c r="A51" s="49"/>
      <c r="B51" s="49"/>
      <c r="C51" s="49"/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  <c r="AA51" s="49"/>
      <c r="AB51" s="49"/>
      <c r="AC51" s="49"/>
      <c r="AD51" s="49"/>
      <c r="AE51" s="49"/>
      <c r="AF51" s="49"/>
      <c r="AG51" s="49"/>
      <c r="AH51" s="49"/>
      <c r="AI51" s="49"/>
      <c r="AJ51" s="49"/>
      <c r="AK51" s="49"/>
      <c r="AL51" s="49"/>
      <c r="AM51" s="49"/>
      <c r="AN51" s="49"/>
      <c r="AZ51" s="49"/>
      <c r="BA51" s="49"/>
      <c r="BB51" s="49"/>
      <c r="BC51" s="49"/>
      <c r="BD51" s="49"/>
      <c r="BE51" s="49"/>
      <c r="BF51" s="49"/>
      <c r="BG51" s="49"/>
      <c r="BH51" s="49"/>
      <c r="BI51" s="49"/>
      <c r="BJ51" s="49"/>
      <c r="BK51" s="49"/>
      <c r="BL51" s="49"/>
      <c r="BM51" s="49"/>
      <c r="BN51" s="49"/>
      <c r="BO51" s="49"/>
      <c r="BP51" s="49"/>
      <c r="BQ51" s="49"/>
      <c r="BR51" s="49"/>
      <c r="BS51" s="49"/>
      <c r="BT51" s="49"/>
      <c r="BU51" s="49"/>
      <c r="BV51" s="49"/>
      <c r="BW51" s="49"/>
      <c r="BX51" s="49"/>
      <c r="BY51" s="49"/>
      <c r="BZ51" s="49"/>
      <c r="CA51" s="49"/>
      <c r="CB51" s="49"/>
      <c r="CC51" s="49"/>
      <c r="CD51" s="49"/>
      <c r="CE51" s="49"/>
      <c r="CF51" s="49"/>
      <c r="CG51" s="49"/>
      <c r="CH51" s="49"/>
      <c r="CI51" s="49"/>
      <c r="CJ51" s="49"/>
      <c r="CK51" s="49"/>
      <c r="CL51" s="49"/>
      <c r="CM51" s="49"/>
      <c r="CN51" s="49"/>
      <c r="CO51" s="49"/>
      <c r="CP51" s="49"/>
      <c r="CQ51" s="49"/>
      <c r="CR51" s="49"/>
      <c r="CS51" s="49"/>
      <c r="CT51" s="49"/>
      <c r="CU51" s="49"/>
      <c r="CV51" s="49"/>
      <c r="CW51" s="49"/>
      <c r="CX51" s="49"/>
      <c r="CY51" s="49"/>
      <c r="CZ51" s="49"/>
      <c r="DA51" s="49"/>
      <c r="DB51" s="49"/>
      <c r="DC51" s="49"/>
      <c r="DD51" s="49"/>
      <c r="DE51" s="49"/>
    </row>
    <row r="52" spans="1:116">
      <c r="A52" s="49"/>
      <c r="B52" s="49"/>
      <c r="C52" s="49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  <c r="AA52" s="49"/>
      <c r="AB52" s="49"/>
      <c r="AC52" s="49"/>
      <c r="AD52" s="49"/>
      <c r="AE52" s="49"/>
      <c r="AF52" s="49"/>
      <c r="AG52" s="49"/>
      <c r="AH52" s="49"/>
      <c r="AI52" s="49"/>
      <c r="AJ52" s="49"/>
      <c r="AK52" s="49"/>
      <c r="AL52" s="49"/>
      <c r="AM52" s="49"/>
      <c r="AN52" s="49"/>
      <c r="AZ52" s="49"/>
      <c r="BA52" s="49"/>
      <c r="BB52" s="49"/>
      <c r="BC52" s="49"/>
      <c r="BD52" s="49"/>
      <c r="BE52" s="49"/>
      <c r="BF52" s="49"/>
      <c r="BG52" s="49"/>
      <c r="BH52" s="49"/>
      <c r="BI52" s="49"/>
      <c r="BJ52" s="49"/>
      <c r="BK52" s="49"/>
      <c r="BL52" s="49"/>
      <c r="BM52" s="49"/>
      <c r="BN52" s="49"/>
      <c r="BO52" s="49"/>
      <c r="BP52" s="49"/>
      <c r="BQ52" s="49"/>
      <c r="BR52" s="49"/>
      <c r="BS52" s="49"/>
      <c r="BT52" s="49"/>
      <c r="BU52" s="49"/>
      <c r="BV52" s="49"/>
      <c r="BW52" s="49"/>
      <c r="BX52" s="49"/>
      <c r="BY52" s="49"/>
      <c r="BZ52" s="49"/>
      <c r="CA52" s="49"/>
      <c r="CB52" s="49"/>
      <c r="CC52" s="49"/>
      <c r="CD52" s="49"/>
      <c r="CE52" s="49"/>
      <c r="CF52" s="49"/>
      <c r="CG52" s="49"/>
      <c r="CH52" s="49"/>
      <c r="CI52" s="49"/>
      <c r="CJ52" s="49"/>
      <c r="CK52" s="49"/>
      <c r="CL52" s="49"/>
      <c r="CM52" s="49"/>
      <c r="CN52" s="49"/>
      <c r="CO52" s="49"/>
      <c r="CP52" s="49"/>
      <c r="CQ52" s="49"/>
      <c r="CR52" s="49"/>
      <c r="CS52" s="49"/>
      <c r="CT52" s="49"/>
      <c r="CU52" s="49"/>
      <c r="CV52" s="49"/>
      <c r="CW52" s="49"/>
      <c r="CX52" s="49"/>
      <c r="CY52" s="49"/>
      <c r="CZ52" s="49"/>
      <c r="DA52" s="49"/>
      <c r="DB52" s="49"/>
      <c r="DC52" s="49"/>
      <c r="DD52" s="49"/>
      <c r="DE52" s="49"/>
    </row>
    <row r="53" spans="1:116">
      <c r="A53" s="49"/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  <c r="AA53" s="49"/>
      <c r="AB53" s="49"/>
      <c r="AC53" s="49"/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Z53" s="49"/>
      <c r="BA53" s="49"/>
      <c r="BB53" s="49"/>
      <c r="BC53" s="49"/>
      <c r="BD53" s="49"/>
      <c r="BE53" s="49"/>
      <c r="BF53" s="49"/>
      <c r="BG53" s="49"/>
      <c r="BH53" s="49"/>
      <c r="BI53" s="49"/>
      <c r="BJ53" s="49"/>
      <c r="BK53" s="49"/>
      <c r="BL53" s="49"/>
      <c r="BM53" s="49"/>
      <c r="BN53" s="49"/>
      <c r="BO53" s="49"/>
      <c r="BP53" s="49"/>
      <c r="BQ53" s="49"/>
      <c r="BR53" s="49"/>
      <c r="BS53" s="49"/>
      <c r="BT53" s="49"/>
      <c r="BU53" s="49"/>
      <c r="BV53" s="49"/>
      <c r="BW53" s="49"/>
      <c r="BX53" s="49"/>
      <c r="BY53" s="49"/>
      <c r="BZ53" s="49"/>
      <c r="CA53" s="49"/>
      <c r="CB53" s="49"/>
      <c r="CC53" s="49"/>
      <c r="CD53" s="49"/>
      <c r="CE53" s="49"/>
      <c r="CF53" s="49"/>
      <c r="CG53" s="49"/>
      <c r="CH53" s="49"/>
      <c r="CI53" s="49"/>
      <c r="CJ53" s="49"/>
      <c r="CK53" s="49"/>
      <c r="CL53" s="49"/>
      <c r="CM53" s="49"/>
      <c r="CN53" s="49"/>
      <c r="CO53" s="49"/>
      <c r="CP53" s="49"/>
      <c r="CQ53" s="49"/>
      <c r="CR53" s="49"/>
      <c r="CS53" s="49"/>
      <c r="CT53" s="49"/>
      <c r="CU53" s="49"/>
      <c r="CV53" s="49"/>
      <c r="CW53" s="49"/>
      <c r="CX53" s="49"/>
      <c r="CY53" s="49"/>
      <c r="CZ53" s="49"/>
      <c r="DA53" s="49"/>
      <c r="DB53" s="49"/>
      <c r="DC53" s="49"/>
      <c r="DD53" s="49"/>
      <c r="DE53" s="49"/>
    </row>
    <row r="54" spans="1:116">
      <c r="A54" s="49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49"/>
      <c r="CV54" s="49"/>
      <c r="CW54" s="49"/>
      <c r="CX54" s="49"/>
      <c r="CY54" s="49"/>
      <c r="CZ54" s="49"/>
      <c r="DA54" s="49"/>
      <c r="DB54" s="49"/>
      <c r="DC54" s="49"/>
      <c r="DD54" s="49"/>
      <c r="DE54" s="49"/>
    </row>
    <row r="55" spans="1:116">
      <c r="A55" s="49"/>
      <c r="B55" s="49"/>
      <c r="C55" s="49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  <c r="AI55" s="49"/>
      <c r="AJ55" s="49"/>
      <c r="AK55" s="49"/>
      <c r="AL55" s="49"/>
      <c r="AM55" s="49"/>
      <c r="AN55" s="49"/>
      <c r="AZ55" s="49"/>
      <c r="BA55" s="49"/>
      <c r="BB55" s="49"/>
      <c r="BC55" s="49"/>
      <c r="BD55" s="49"/>
      <c r="BE55" s="49"/>
      <c r="BF55" s="49"/>
      <c r="BG55" s="49"/>
      <c r="BH55" s="49"/>
      <c r="BI55" s="49"/>
      <c r="BJ55" s="49"/>
      <c r="BK55" s="49"/>
      <c r="BL55" s="49"/>
      <c r="BM55" s="49"/>
      <c r="BN55" s="49"/>
      <c r="BO55" s="49"/>
      <c r="BP55" s="49"/>
      <c r="BQ55" s="49"/>
      <c r="BR55" s="49"/>
      <c r="BS55" s="49"/>
      <c r="BT55" s="49"/>
      <c r="BU55" s="49"/>
      <c r="BV55" s="49"/>
      <c r="BW55" s="49"/>
      <c r="BX55" s="49"/>
      <c r="BY55" s="49"/>
      <c r="BZ55" s="49"/>
      <c r="CA55" s="49"/>
      <c r="CB55" s="49"/>
      <c r="CC55" s="49"/>
      <c r="CD55" s="49"/>
      <c r="CE55" s="49"/>
      <c r="CF55" s="49"/>
      <c r="CG55" s="49"/>
      <c r="CH55" s="49"/>
      <c r="CI55" s="49"/>
      <c r="CJ55" s="49"/>
      <c r="CK55" s="49"/>
      <c r="CL55" s="49"/>
      <c r="CM55" s="49"/>
      <c r="CN55" s="49"/>
      <c r="CO55" s="49"/>
      <c r="CP55" s="49"/>
      <c r="CQ55" s="49"/>
      <c r="CR55" s="49"/>
      <c r="CS55" s="49"/>
      <c r="CT55" s="49"/>
      <c r="CU55" s="49"/>
      <c r="CV55" s="49"/>
      <c r="CW55" s="49"/>
      <c r="CX55" s="49"/>
      <c r="CY55" s="49"/>
      <c r="CZ55" s="49"/>
      <c r="DA55" s="49"/>
      <c r="DB55" s="49"/>
      <c r="DC55" s="49"/>
      <c r="DD55" s="49"/>
      <c r="DE55" s="49"/>
    </row>
    <row r="56" spans="1:116">
      <c r="A56" s="49"/>
      <c r="B56" s="49"/>
      <c r="C56" s="49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  <c r="AA56" s="49"/>
      <c r="AB56" s="49"/>
      <c r="AC56" s="49"/>
      <c r="AD56" s="49"/>
      <c r="AE56" s="49"/>
      <c r="AF56" s="49"/>
      <c r="AG56" s="49"/>
      <c r="AH56" s="49"/>
      <c r="AI56" s="49"/>
      <c r="AJ56" s="49"/>
      <c r="AK56" s="49"/>
      <c r="AL56" s="49"/>
      <c r="AM56" s="49"/>
      <c r="AN56" s="49"/>
      <c r="AZ56" s="49"/>
      <c r="BA56" s="49"/>
      <c r="BB56" s="49"/>
      <c r="BC56" s="49"/>
      <c r="BD56" s="49"/>
      <c r="BE56" s="49"/>
      <c r="BF56" s="49"/>
      <c r="BG56" s="49"/>
      <c r="BH56" s="49"/>
      <c r="BI56" s="49"/>
      <c r="BJ56" s="49"/>
      <c r="BK56" s="49"/>
      <c r="BL56" s="49"/>
      <c r="BM56" s="49"/>
      <c r="BN56" s="49"/>
      <c r="BO56" s="49"/>
      <c r="BP56" s="49"/>
      <c r="BQ56" s="49"/>
      <c r="BR56" s="49"/>
      <c r="BS56" s="49"/>
      <c r="BT56" s="49"/>
      <c r="BU56" s="49"/>
      <c r="BV56" s="49"/>
      <c r="BW56" s="49"/>
      <c r="BX56" s="49"/>
      <c r="BY56" s="49"/>
      <c r="BZ56" s="49"/>
      <c r="CA56" s="49"/>
      <c r="CB56" s="49"/>
      <c r="CC56" s="49"/>
      <c r="CD56" s="49"/>
      <c r="CE56" s="49"/>
      <c r="CF56" s="49"/>
      <c r="CG56" s="49"/>
      <c r="CH56" s="49"/>
      <c r="CI56" s="49"/>
      <c r="CJ56" s="49"/>
      <c r="CK56" s="49"/>
      <c r="CL56" s="49"/>
      <c r="CM56" s="49"/>
      <c r="CN56" s="49"/>
      <c r="CO56" s="49"/>
      <c r="CP56" s="49"/>
      <c r="CQ56" s="49"/>
      <c r="CR56" s="49"/>
      <c r="CS56" s="49"/>
      <c r="CT56" s="49"/>
      <c r="CU56" s="49"/>
      <c r="CV56" s="49"/>
      <c r="CW56" s="49"/>
      <c r="CX56" s="49"/>
      <c r="CY56" s="49"/>
      <c r="CZ56" s="49"/>
      <c r="DA56" s="49"/>
      <c r="DB56" s="49"/>
      <c r="DC56" s="49"/>
      <c r="DD56" s="49"/>
      <c r="DE56" s="49"/>
    </row>
    <row r="57" spans="1:116" ht="13.5" thickBot="1"/>
    <row r="58" spans="1:116" s="69" customFormat="1" ht="24" customHeight="1" thickTop="1">
      <c r="AN58" s="79" t="s">
        <v>13</v>
      </c>
      <c r="AO58" s="80">
        <v>58</v>
      </c>
      <c r="AP58" s="81" t="s">
        <v>13</v>
      </c>
      <c r="AQ58" s="82">
        <v>79</v>
      </c>
      <c r="AR58" s="80"/>
      <c r="AS58" s="80"/>
      <c r="AT58" s="81" t="s">
        <v>13</v>
      </c>
      <c r="AU58" s="82">
        <v>99</v>
      </c>
      <c r="AV58" s="83" t="s">
        <v>13</v>
      </c>
      <c r="AW58" s="84">
        <v>109</v>
      </c>
      <c r="AX58" s="85"/>
      <c r="AY58" s="85"/>
      <c r="DF58" s="49"/>
      <c r="DG58" s="49"/>
      <c r="DH58" s="49"/>
      <c r="DI58" s="49"/>
      <c r="DJ58" s="49"/>
      <c r="DK58" s="49"/>
      <c r="DL58" s="49"/>
    </row>
    <row r="59" spans="1:116" s="69" customFormat="1" ht="24" customHeight="1">
      <c r="AN59" s="74" t="s">
        <v>25</v>
      </c>
      <c r="AO59" s="85">
        <v>59</v>
      </c>
      <c r="AP59" s="86" t="s">
        <v>30</v>
      </c>
      <c r="AQ59" s="87">
        <v>80</v>
      </c>
      <c r="AR59" s="85"/>
      <c r="AS59" s="85"/>
      <c r="AT59" s="86" t="s">
        <v>22</v>
      </c>
      <c r="AU59" s="87">
        <v>100</v>
      </c>
      <c r="AV59" s="88" t="s">
        <v>5</v>
      </c>
      <c r="AW59" s="89">
        <v>120</v>
      </c>
      <c r="AX59" s="85"/>
      <c r="AY59" s="85"/>
      <c r="DF59" s="49"/>
      <c r="DG59" s="49"/>
      <c r="DH59" s="49"/>
      <c r="DI59" s="49"/>
      <c r="DJ59" s="49"/>
      <c r="DK59" s="49"/>
      <c r="DL59" s="49"/>
    </row>
    <row r="60" spans="1:116" s="69" customFormat="1" ht="24" customHeight="1">
      <c r="AN60" s="90" t="s">
        <v>13</v>
      </c>
      <c r="AO60" s="85">
        <v>60</v>
      </c>
      <c r="AP60" s="91" t="s">
        <v>13</v>
      </c>
      <c r="AQ60" s="87">
        <v>81</v>
      </c>
      <c r="AR60" s="85"/>
      <c r="AS60" s="85"/>
      <c r="AT60" s="91" t="s">
        <v>13</v>
      </c>
      <c r="AU60" s="87">
        <v>101</v>
      </c>
      <c r="AV60" s="92" t="s">
        <v>13</v>
      </c>
      <c r="AW60" s="89">
        <v>121</v>
      </c>
      <c r="AX60" s="85"/>
      <c r="AY60" s="85"/>
      <c r="DF60" s="49"/>
      <c r="DG60" s="49"/>
      <c r="DH60" s="49"/>
      <c r="DI60" s="49"/>
      <c r="DJ60" s="49"/>
      <c r="DK60" s="49"/>
      <c r="DL60" s="49"/>
    </row>
    <row r="61" spans="1:116" s="69" customFormat="1" ht="24" customHeight="1">
      <c r="AN61" s="90" t="s">
        <v>13</v>
      </c>
      <c r="AO61" s="85">
        <v>60</v>
      </c>
      <c r="AP61" s="91" t="s">
        <v>13</v>
      </c>
      <c r="AQ61" s="87">
        <v>81</v>
      </c>
      <c r="AR61" s="85"/>
      <c r="AS61" s="85"/>
      <c r="AT61" s="91" t="s">
        <v>13</v>
      </c>
      <c r="AU61" s="87">
        <v>101</v>
      </c>
      <c r="AV61" s="92" t="s">
        <v>13</v>
      </c>
      <c r="AW61" s="89">
        <v>121</v>
      </c>
      <c r="AX61" s="85"/>
      <c r="AY61" s="85"/>
      <c r="DF61" s="49"/>
      <c r="DG61" s="49"/>
      <c r="DH61" s="49"/>
      <c r="DI61" s="49"/>
      <c r="DJ61" s="49"/>
      <c r="DK61" s="49"/>
      <c r="DL61" s="49"/>
    </row>
    <row r="62" spans="1:116" s="69" customFormat="1" ht="24" customHeight="1">
      <c r="AN62" s="74" t="s">
        <v>34</v>
      </c>
      <c r="AO62" s="85">
        <v>62</v>
      </c>
      <c r="AP62" s="91" t="s">
        <v>13</v>
      </c>
      <c r="AQ62" s="87">
        <v>83</v>
      </c>
      <c r="AR62" s="85"/>
      <c r="AS62" s="85"/>
      <c r="AT62" s="91" t="s">
        <v>13</v>
      </c>
      <c r="AU62" s="87">
        <v>103</v>
      </c>
      <c r="AV62" s="92" t="s">
        <v>13</v>
      </c>
      <c r="AW62" s="89">
        <v>123</v>
      </c>
      <c r="AX62" s="85"/>
      <c r="AY62" s="85"/>
      <c r="DF62" s="49"/>
      <c r="DG62" s="49"/>
      <c r="DH62" s="49"/>
      <c r="DI62" s="49"/>
      <c r="DJ62" s="49"/>
      <c r="DK62" s="49"/>
      <c r="DL62" s="49"/>
    </row>
    <row r="63" spans="1:116" s="69" customFormat="1" ht="24" customHeight="1">
      <c r="AN63" s="90" t="s">
        <v>13</v>
      </c>
      <c r="AO63" s="85">
        <v>63</v>
      </c>
      <c r="AP63" s="86" t="s">
        <v>27</v>
      </c>
      <c r="AQ63" s="87">
        <v>84</v>
      </c>
      <c r="AR63" s="85"/>
      <c r="AS63" s="85"/>
      <c r="AT63" s="86" t="s">
        <v>62</v>
      </c>
      <c r="AU63" s="87">
        <v>104</v>
      </c>
      <c r="AV63" s="88" t="s">
        <v>3</v>
      </c>
      <c r="AW63" s="89">
        <v>124</v>
      </c>
      <c r="AX63" s="85"/>
      <c r="AY63" s="85"/>
      <c r="DF63" s="49"/>
      <c r="DG63" s="49"/>
      <c r="DH63" s="49"/>
      <c r="DI63" s="49"/>
      <c r="DJ63" s="49"/>
      <c r="DK63" s="49"/>
      <c r="DL63" s="49"/>
    </row>
    <row r="64" spans="1:116" s="69" customFormat="1" ht="24" customHeight="1">
      <c r="AN64" s="74" t="s">
        <v>117</v>
      </c>
      <c r="AO64" s="85">
        <v>64</v>
      </c>
      <c r="AP64" s="91" t="s">
        <v>13</v>
      </c>
      <c r="AQ64" s="87">
        <v>85</v>
      </c>
      <c r="AR64" s="85"/>
      <c r="AS64" s="85"/>
      <c r="AT64" s="91" t="s">
        <v>13</v>
      </c>
      <c r="AU64" s="87">
        <v>105</v>
      </c>
      <c r="AV64" s="92" t="s">
        <v>13</v>
      </c>
      <c r="AW64" s="89">
        <v>125</v>
      </c>
      <c r="AX64" s="85"/>
      <c r="AY64" s="85"/>
      <c r="DF64" s="49"/>
      <c r="DG64" s="49"/>
      <c r="DH64" s="49"/>
      <c r="DI64" s="49"/>
      <c r="DJ64" s="49"/>
      <c r="DK64" s="49"/>
      <c r="DL64" s="49"/>
    </row>
    <row r="65" spans="40:116" s="69" customFormat="1" ht="24" customHeight="1">
      <c r="AN65" s="90" t="s">
        <v>13</v>
      </c>
      <c r="AO65" s="85">
        <v>65</v>
      </c>
      <c r="AP65" s="86" t="s">
        <v>28</v>
      </c>
      <c r="AQ65" s="87">
        <v>86</v>
      </c>
      <c r="AR65" s="85"/>
      <c r="AS65" s="85"/>
      <c r="AT65" s="86" t="s">
        <v>49</v>
      </c>
      <c r="AU65" s="87">
        <v>106</v>
      </c>
      <c r="AV65" s="88" t="s">
        <v>6</v>
      </c>
      <c r="AW65" s="89">
        <v>126</v>
      </c>
      <c r="AX65" s="85"/>
      <c r="AY65" s="85"/>
      <c r="DF65" s="49"/>
      <c r="DG65" s="49"/>
      <c r="DH65" s="49"/>
      <c r="DI65" s="49"/>
      <c r="DJ65" s="49"/>
      <c r="DK65" s="49"/>
      <c r="DL65" s="49"/>
    </row>
    <row r="66" spans="40:116" s="69" customFormat="1" ht="24" customHeight="1">
      <c r="AN66" s="74" t="s">
        <v>26</v>
      </c>
      <c r="AO66" s="85">
        <v>66</v>
      </c>
      <c r="AP66" s="91" t="s">
        <v>13</v>
      </c>
      <c r="AQ66" s="87">
        <v>87</v>
      </c>
      <c r="AR66" s="85"/>
      <c r="AS66" s="85"/>
      <c r="AT66" s="91" t="s">
        <v>13</v>
      </c>
      <c r="AU66" s="87">
        <v>107</v>
      </c>
      <c r="AV66" s="92" t="s">
        <v>13</v>
      </c>
      <c r="AW66" s="89">
        <v>127</v>
      </c>
      <c r="AX66" s="85"/>
      <c r="AY66" s="85"/>
      <c r="DF66" s="49"/>
      <c r="DG66" s="49"/>
      <c r="DH66" s="49"/>
      <c r="DI66" s="49"/>
      <c r="DJ66" s="49"/>
      <c r="DK66" s="49"/>
      <c r="DL66" s="49"/>
    </row>
    <row r="67" spans="40:116" s="69" customFormat="1" ht="24" customHeight="1">
      <c r="AN67" s="74" t="s">
        <v>39</v>
      </c>
      <c r="AO67" s="85">
        <v>67</v>
      </c>
      <c r="AP67" s="86" t="s">
        <v>23</v>
      </c>
      <c r="AQ67" s="87">
        <v>88</v>
      </c>
      <c r="AR67" s="85"/>
      <c r="AS67" s="85"/>
      <c r="AT67" s="86" t="s">
        <v>24</v>
      </c>
      <c r="AU67" s="87">
        <v>108</v>
      </c>
      <c r="AV67" s="88" t="s">
        <v>16</v>
      </c>
      <c r="AW67" s="89">
        <v>128</v>
      </c>
      <c r="AX67" s="85"/>
      <c r="AY67" s="85"/>
      <c r="DF67" s="49"/>
      <c r="DG67" s="49"/>
      <c r="DH67" s="49"/>
      <c r="DI67" s="49"/>
      <c r="DJ67" s="49"/>
      <c r="DK67" s="49"/>
      <c r="DL67" s="49"/>
    </row>
    <row r="68" spans="40:116" s="69" customFormat="1" ht="24" customHeight="1">
      <c r="AN68" s="90" t="s">
        <v>13</v>
      </c>
      <c r="AO68" s="85">
        <v>68</v>
      </c>
      <c r="AP68" s="91" t="s">
        <v>13</v>
      </c>
      <c r="AQ68" s="87">
        <v>89</v>
      </c>
      <c r="AR68" s="85"/>
      <c r="AS68" s="85"/>
      <c r="AT68" s="91" t="s">
        <v>13</v>
      </c>
      <c r="AU68" s="87">
        <v>109</v>
      </c>
      <c r="AV68" s="92" t="s">
        <v>13</v>
      </c>
      <c r="AW68" s="89">
        <v>129</v>
      </c>
      <c r="AX68" s="85"/>
      <c r="AY68" s="85"/>
      <c r="DF68" s="49"/>
      <c r="DG68" s="49"/>
      <c r="DH68" s="49"/>
      <c r="DI68" s="49"/>
      <c r="DJ68" s="49"/>
      <c r="DK68" s="49"/>
      <c r="DL68" s="49"/>
    </row>
    <row r="69" spans="40:116" s="69" customFormat="1" ht="24" customHeight="1">
      <c r="AN69" s="74" t="s">
        <v>17</v>
      </c>
      <c r="AO69" s="85">
        <v>69</v>
      </c>
      <c r="AP69" s="86" t="s">
        <v>137</v>
      </c>
      <c r="AQ69" s="87">
        <v>90</v>
      </c>
      <c r="AR69" s="85"/>
      <c r="AS69" s="85"/>
      <c r="AT69" s="86" t="s">
        <v>37</v>
      </c>
      <c r="AU69" s="87">
        <v>100</v>
      </c>
      <c r="AV69" s="88" t="s">
        <v>39</v>
      </c>
      <c r="AW69" s="89">
        <v>130</v>
      </c>
      <c r="AX69" s="85"/>
      <c r="AY69" s="85"/>
      <c r="DF69" s="49"/>
      <c r="DG69" s="49"/>
      <c r="DH69" s="49"/>
      <c r="DI69" s="49"/>
      <c r="DJ69" s="49"/>
      <c r="DK69" s="49"/>
      <c r="DL69" s="49"/>
    </row>
    <row r="70" spans="40:116" s="69" customFormat="1" ht="24" customHeight="1">
      <c r="AN70" s="90" t="s">
        <v>13</v>
      </c>
      <c r="AO70" s="85">
        <v>70</v>
      </c>
      <c r="AP70" s="91" t="s">
        <v>13</v>
      </c>
      <c r="AQ70" s="87">
        <v>91</v>
      </c>
      <c r="AR70" s="85"/>
      <c r="AS70" s="85"/>
      <c r="AT70" s="91" t="s">
        <v>13</v>
      </c>
      <c r="AU70" s="87">
        <v>101</v>
      </c>
      <c r="AV70" s="92" t="s">
        <v>13</v>
      </c>
      <c r="AW70" s="89">
        <v>131</v>
      </c>
      <c r="AX70" s="85"/>
      <c r="AY70" s="85"/>
      <c r="DF70" s="49"/>
      <c r="DG70" s="49"/>
      <c r="DH70" s="49"/>
      <c r="DI70" s="49"/>
      <c r="DJ70" s="49"/>
      <c r="DK70" s="49"/>
      <c r="DL70" s="49"/>
    </row>
    <row r="71" spans="40:116" s="69" customFormat="1" ht="24" customHeight="1">
      <c r="AN71" s="74" t="s">
        <v>32</v>
      </c>
      <c r="AO71" s="85">
        <v>71</v>
      </c>
      <c r="AP71" s="86" t="s">
        <v>9</v>
      </c>
      <c r="AQ71" s="87">
        <v>92</v>
      </c>
      <c r="AR71" s="85"/>
      <c r="AS71" s="85"/>
      <c r="AT71" s="86" t="s">
        <v>2</v>
      </c>
      <c r="AU71" s="87">
        <v>102</v>
      </c>
      <c r="AV71" s="88" t="s">
        <v>48</v>
      </c>
      <c r="AW71" s="89">
        <v>132</v>
      </c>
      <c r="AX71" s="85"/>
      <c r="AY71" s="85"/>
      <c r="DF71" s="49"/>
      <c r="DG71" s="49"/>
      <c r="DH71" s="49"/>
      <c r="DI71" s="49"/>
      <c r="DJ71" s="49"/>
      <c r="DK71" s="49"/>
      <c r="DL71" s="49"/>
    </row>
    <row r="72" spans="40:116" s="69" customFormat="1" ht="24" customHeight="1">
      <c r="AN72" s="90" t="s">
        <v>13</v>
      </c>
      <c r="AO72" s="85">
        <v>74</v>
      </c>
      <c r="AP72" s="91" t="s">
        <v>13</v>
      </c>
      <c r="AQ72" s="87">
        <v>95</v>
      </c>
      <c r="AR72" s="85"/>
      <c r="AS72" s="85"/>
      <c r="AT72" s="91" t="s">
        <v>13</v>
      </c>
      <c r="AU72" s="87">
        <v>105</v>
      </c>
      <c r="AV72" s="88"/>
      <c r="AW72" s="89"/>
      <c r="AX72" s="85"/>
      <c r="AY72" s="85"/>
      <c r="DF72" s="49"/>
      <c r="DG72" s="49"/>
      <c r="DH72" s="49"/>
      <c r="DI72" s="49"/>
      <c r="DJ72" s="49"/>
      <c r="DK72" s="49"/>
      <c r="DL72" s="49"/>
    </row>
    <row r="73" spans="40:116" s="69" customFormat="1" ht="24" customHeight="1">
      <c r="AN73" s="74" t="s">
        <v>35</v>
      </c>
      <c r="AO73" s="85">
        <v>75</v>
      </c>
      <c r="AP73" s="86" t="s">
        <v>19</v>
      </c>
      <c r="AQ73" s="87">
        <v>96</v>
      </c>
      <c r="AR73" s="85"/>
      <c r="AS73" s="85"/>
      <c r="AT73" s="86" t="s">
        <v>1</v>
      </c>
      <c r="AU73" s="87">
        <v>106</v>
      </c>
      <c r="AV73" s="88"/>
      <c r="AW73" s="89"/>
      <c r="AX73" s="85"/>
      <c r="AY73" s="85"/>
      <c r="DF73" s="49"/>
      <c r="DG73" s="49"/>
      <c r="DH73" s="49"/>
      <c r="DI73" s="49"/>
      <c r="DJ73" s="49"/>
      <c r="DK73" s="49"/>
      <c r="DL73" s="49"/>
    </row>
    <row r="74" spans="40:116" s="69" customFormat="1" ht="24" customHeight="1">
      <c r="AN74" s="90" t="s">
        <v>13</v>
      </c>
      <c r="AO74" s="85">
        <v>76</v>
      </c>
      <c r="AP74" s="91" t="s">
        <v>13</v>
      </c>
      <c r="AQ74" s="87">
        <v>97</v>
      </c>
      <c r="AR74" s="85"/>
      <c r="AS74" s="85"/>
      <c r="AT74" s="91" t="s">
        <v>13</v>
      </c>
      <c r="AU74" s="87">
        <v>107</v>
      </c>
      <c r="AV74" s="88"/>
      <c r="AW74" s="89"/>
      <c r="AX74" s="85"/>
      <c r="AY74" s="85"/>
      <c r="DF74" s="49"/>
      <c r="DG74" s="49"/>
      <c r="DH74" s="49"/>
      <c r="DI74" s="49"/>
      <c r="DJ74" s="49"/>
      <c r="DK74" s="49"/>
      <c r="DL74" s="49"/>
    </row>
    <row r="75" spans="40:116" s="69" customFormat="1" ht="24" customHeight="1">
      <c r="AN75" s="74" t="s">
        <v>128</v>
      </c>
      <c r="AO75" s="85">
        <v>77</v>
      </c>
      <c r="AP75" s="86" t="s">
        <v>119</v>
      </c>
      <c r="AQ75" s="87">
        <v>98</v>
      </c>
      <c r="AR75" s="85"/>
      <c r="AS75" s="85"/>
      <c r="AT75" s="86" t="s">
        <v>21</v>
      </c>
      <c r="AU75" s="87">
        <v>108</v>
      </c>
      <c r="AV75" s="88"/>
      <c r="AW75" s="89"/>
      <c r="AX75" s="85"/>
      <c r="AY75" s="85"/>
      <c r="DF75" s="49"/>
      <c r="DG75" s="49"/>
      <c r="DH75" s="49"/>
      <c r="DI75" s="49"/>
      <c r="DJ75" s="49"/>
      <c r="DK75" s="49"/>
      <c r="DL75" s="49"/>
    </row>
    <row r="76" spans="40:116" s="69" customFormat="1" ht="24" customHeight="1">
      <c r="AN76" s="74"/>
      <c r="AO76" s="85"/>
      <c r="AP76" s="86"/>
      <c r="AQ76" s="87"/>
      <c r="AR76" s="85"/>
      <c r="AS76" s="85"/>
      <c r="AT76" s="86"/>
      <c r="AU76" s="87"/>
      <c r="AV76" s="88"/>
      <c r="AW76" s="89"/>
      <c r="AX76" s="85"/>
      <c r="AY76" s="85"/>
      <c r="DF76" s="49"/>
      <c r="DG76" s="49"/>
      <c r="DH76" s="49"/>
      <c r="DI76" s="49"/>
      <c r="DJ76" s="49"/>
      <c r="DK76" s="49"/>
      <c r="DL76" s="49"/>
    </row>
    <row r="77" spans="40:116" s="69" customFormat="1" ht="24" customHeight="1">
      <c r="AN77" s="74" t="s">
        <v>38</v>
      </c>
      <c r="AO77" s="85">
        <v>78</v>
      </c>
      <c r="AP77" s="86"/>
      <c r="AQ77" s="87"/>
      <c r="AR77" s="85"/>
      <c r="AS77" s="85"/>
      <c r="AT77" s="86"/>
      <c r="AU77" s="87"/>
      <c r="AV77" s="88"/>
      <c r="AW77" s="89"/>
      <c r="AX77" s="85"/>
      <c r="AY77" s="85"/>
      <c r="DF77" s="49"/>
      <c r="DG77" s="49"/>
      <c r="DH77" s="49"/>
      <c r="DI77" s="49"/>
      <c r="DJ77" s="49"/>
      <c r="DK77" s="49"/>
      <c r="DL77" s="49"/>
    </row>
    <row r="78" spans="40:116" s="69" customFormat="1" ht="13.5" thickBot="1">
      <c r="AN78" s="93"/>
      <c r="AO78" s="94"/>
      <c r="AP78" s="95"/>
      <c r="AQ78" s="96"/>
      <c r="AR78" s="94"/>
      <c r="AS78" s="94"/>
      <c r="AT78" s="95"/>
      <c r="AU78" s="96"/>
      <c r="AV78" s="97"/>
      <c r="AW78" s="98"/>
      <c r="AX78" s="85"/>
      <c r="AY78" s="85"/>
      <c r="DF78" s="49"/>
      <c r="DG78" s="49"/>
      <c r="DH78" s="49"/>
      <c r="DI78" s="49"/>
      <c r="DJ78" s="49"/>
      <c r="DK78" s="49"/>
      <c r="DL78" s="49"/>
    </row>
    <row r="79" spans="40:116" s="69" customFormat="1" ht="13.5" thickTop="1">
      <c r="AO79" s="77"/>
      <c r="AP79" s="76"/>
      <c r="AQ79" s="77"/>
      <c r="AR79" s="77"/>
      <c r="AS79" s="77"/>
      <c r="AT79" s="76"/>
      <c r="AU79" s="77"/>
      <c r="AV79" s="76"/>
      <c r="AW79" s="77"/>
      <c r="AX79" s="77"/>
      <c r="AY79" s="77"/>
      <c r="DF79" s="49"/>
      <c r="DG79" s="49"/>
      <c r="DH79" s="49"/>
      <c r="DI79" s="49"/>
      <c r="DJ79" s="49"/>
      <c r="DK79" s="49"/>
      <c r="DL79" s="49"/>
    </row>
  </sheetData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</sheetPr>
  <dimension ref="A1:DL39"/>
  <sheetViews>
    <sheetView showGridLines="0" showZeros="0" zoomScale="80" zoomScaleNormal="75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4" style="69" customWidth="1"/>
    <col min="2" max="2" width="11.28515625" style="69" customWidth="1"/>
    <col min="3" max="4" width="11" style="69" customWidth="1"/>
    <col min="5" max="5" width="8.5703125" style="69" customWidth="1"/>
    <col min="6" max="7" width="11.28515625" style="69" customWidth="1"/>
    <col min="8" max="8" width="9.28515625" style="69" bestFit="1" customWidth="1"/>
    <col min="9" max="9" width="9.85546875" style="69" bestFit="1" customWidth="1"/>
    <col min="10" max="11" width="8.5703125" style="69" customWidth="1"/>
    <col min="12" max="12" width="8.28515625" style="69" customWidth="1"/>
    <col min="13" max="15" width="10.140625" style="69" customWidth="1"/>
    <col min="16" max="16" width="10.5703125" style="69" customWidth="1"/>
    <col min="17" max="17" width="9.140625" style="69" customWidth="1"/>
    <col min="18" max="18" width="12" style="69" customWidth="1"/>
    <col min="19" max="19" width="11.7109375" style="69" bestFit="1" customWidth="1"/>
    <col min="20" max="20" width="9.28515625" style="69" bestFit="1" customWidth="1"/>
    <col min="21" max="21" width="10.85546875" style="69" customWidth="1"/>
    <col min="22" max="22" width="8.42578125" style="69" bestFit="1" customWidth="1"/>
    <col min="23" max="23" width="10.140625" style="69" bestFit="1" customWidth="1"/>
    <col min="24" max="24" width="9.5703125" style="69" customWidth="1"/>
    <col min="25" max="27" width="9" style="69" customWidth="1"/>
    <col min="28" max="28" width="10" style="69" customWidth="1"/>
    <col min="29" max="29" width="8.140625" style="69" customWidth="1"/>
    <col min="30" max="31" width="9.85546875" style="69" customWidth="1"/>
    <col min="32" max="32" width="9.28515625" style="69" bestFit="1" customWidth="1"/>
    <col min="33" max="33" width="12.140625" style="69" customWidth="1"/>
    <col min="34" max="34" width="10.140625" style="69" customWidth="1"/>
    <col min="35" max="35" width="10.140625" style="69" bestFit="1" customWidth="1"/>
    <col min="36" max="37" width="10" style="69" bestFit="1" customWidth="1"/>
    <col min="38" max="39" width="10" style="69" customWidth="1"/>
    <col min="40" max="40" width="9.7109375" style="69" customWidth="1"/>
    <col min="41" max="41" width="9" style="77" customWidth="1"/>
    <col min="42" max="42" width="11" style="76" customWidth="1"/>
    <col min="43" max="43" width="10" style="77" bestFit="1" customWidth="1"/>
    <col min="44" max="44" width="10" style="77" customWidth="1"/>
    <col min="45" max="45" width="8.42578125" style="77" customWidth="1"/>
    <col min="46" max="46" width="9.5703125" style="76" customWidth="1"/>
    <col min="47" max="47" width="8.5703125" style="77" customWidth="1"/>
    <col min="48" max="48" width="9.7109375" style="76" customWidth="1"/>
    <col min="49" max="49" width="8.7109375" style="77" bestFit="1" customWidth="1"/>
    <col min="50" max="51" width="8.7109375" style="77" customWidth="1"/>
    <col min="52" max="52" width="8.140625" style="69" bestFit="1" customWidth="1"/>
    <col min="53" max="57" width="10" style="69" customWidth="1"/>
    <col min="58" max="58" width="8.85546875" style="69" customWidth="1"/>
    <col min="59" max="59" width="8.7109375" style="69" customWidth="1"/>
    <col min="60" max="61" width="9.85546875" style="69" bestFit="1" customWidth="1"/>
    <col min="62" max="65" width="8.7109375" style="69" customWidth="1"/>
    <col min="66" max="67" width="9.85546875" style="69" bestFit="1" customWidth="1"/>
    <col min="68" max="69" width="8.7109375" style="69" customWidth="1"/>
    <col min="70" max="70" width="9.28515625" style="69" customWidth="1"/>
    <col min="71" max="71" width="8.7109375" style="69" customWidth="1"/>
    <col min="72" max="72" width="10" style="69" bestFit="1" customWidth="1"/>
    <col min="73" max="73" width="10.5703125" style="69" bestFit="1" customWidth="1"/>
    <col min="74" max="74" width="10" style="69" customWidth="1"/>
    <col min="75" max="75" width="11.7109375" style="69" customWidth="1"/>
    <col min="76" max="77" width="8.7109375" style="69" bestFit="1" customWidth="1"/>
    <col min="78" max="79" width="10" style="69" bestFit="1" customWidth="1"/>
    <col min="80" max="80" width="10" style="69" customWidth="1"/>
    <col min="81" max="81" width="11.140625" style="69" customWidth="1"/>
    <col min="82" max="83" width="8.7109375" style="69" bestFit="1" customWidth="1"/>
    <col min="84" max="85" width="10" style="69" bestFit="1" customWidth="1"/>
    <col min="86" max="87" width="10" style="69" customWidth="1"/>
    <col min="88" max="88" width="8.42578125" style="69" bestFit="1" customWidth="1"/>
    <col min="89" max="89" width="8.7109375" style="69" bestFit="1" customWidth="1"/>
    <col min="90" max="93" width="10.140625" style="69" customWidth="1"/>
    <col min="94" max="96" width="9.85546875" style="69" customWidth="1"/>
    <col min="97" max="97" width="8.7109375" style="69" bestFit="1" customWidth="1"/>
    <col min="98" max="98" width="9.28515625" style="69" bestFit="1" customWidth="1"/>
    <col min="99" max="99" width="10.7109375" style="69" customWidth="1"/>
    <col min="100" max="101" width="9.85546875" style="69" customWidth="1"/>
    <col min="102" max="102" width="9.28515625" style="69" bestFit="1" customWidth="1"/>
    <col min="103" max="103" width="8.85546875" style="69" customWidth="1"/>
    <col min="104" max="104" width="10.5703125" style="69" customWidth="1"/>
    <col min="105" max="105" width="9.140625" style="69" bestFit="1" customWidth="1"/>
    <col min="106" max="106" width="8.7109375" style="69" customWidth="1"/>
    <col min="107" max="107" width="8.7109375" style="69" bestFit="1" customWidth="1"/>
    <col min="108" max="108" width="10.42578125" style="69" customWidth="1"/>
    <col min="109" max="109" width="10.85546875" style="69" customWidth="1"/>
    <col min="110" max="16384" width="11.42578125" style="49"/>
  </cols>
  <sheetData>
    <row r="1" spans="1:116" s="155" customFormat="1" ht="24" customHeight="1">
      <c r="A1" s="65"/>
      <c r="B1" s="1689" t="s">
        <v>395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395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395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 t="s">
        <v>395</v>
      </c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  <c r="DF1" s="154"/>
      <c r="DG1" s="154"/>
      <c r="DH1" s="154"/>
      <c r="DI1" s="154"/>
    </row>
    <row r="2" spans="1:116" s="157" customFormat="1" ht="23.25">
      <c r="A2" s="67"/>
      <c r="B2" s="1690" t="s">
        <v>372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">
        <v>372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">
        <v>372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 t="s">
        <v>372</v>
      </c>
      <c r="CM2" s="1690"/>
      <c r="CN2" s="1690"/>
      <c r="CO2" s="1690"/>
      <c r="CP2" s="1690"/>
      <c r="CQ2" s="1690"/>
      <c r="CR2" s="1690"/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  <c r="DF2" s="156"/>
      <c r="DG2" s="156"/>
      <c r="DH2" s="156"/>
      <c r="DI2" s="156"/>
    </row>
    <row r="3" spans="1:116" s="187" customFormat="1" ht="15.75">
      <c r="A3" s="145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">
        <v>582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 t="s">
        <v>582</v>
      </c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  <c r="DF3" s="158"/>
      <c r="DG3" s="158"/>
      <c r="DH3" s="158"/>
      <c r="DI3" s="158"/>
    </row>
    <row r="4" spans="1:116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 t="s">
        <v>15</v>
      </c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  <c r="DF4" s="159"/>
      <c r="DG4" s="159"/>
      <c r="DH4" s="159"/>
      <c r="DI4" s="159"/>
    </row>
    <row r="5" spans="1:116" ht="3" customHeight="1" thickBot="1">
      <c r="A5" s="71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691"/>
      <c r="M5" s="1691"/>
      <c r="N5" s="71"/>
      <c r="O5" s="7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1691"/>
      <c r="BU5" s="1691"/>
      <c r="BV5" s="71"/>
      <c r="BW5" s="71"/>
      <c r="BX5" s="1691"/>
      <c r="BY5" s="1691"/>
      <c r="BZ5" s="1691"/>
      <c r="CA5" s="1691"/>
      <c r="CB5" s="71"/>
      <c r="CC5" s="71"/>
      <c r="CD5" s="1691"/>
      <c r="CE5" s="169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 t="s">
        <v>101</v>
      </c>
      <c r="CQ5" s="1691"/>
      <c r="CR5" s="71"/>
      <c r="CS5" s="71"/>
      <c r="CT5" s="71"/>
      <c r="CU5" s="71"/>
      <c r="CV5" s="71"/>
      <c r="CW5" s="71"/>
    </row>
    <row r="6" spans="1:116" s="160" customFormat="1" ht="30.75" customHeight="1" thickTop="1">
      <c r="A6" s="1692" t="s">
        <v>392</v>
      </c>
      <c r="B6" s="1440" t="s">
        <v>11</v>
      </c>
      <c r="C6" s="1429"/>
      <c r="D6" s="1429"/>
      <c r="E6" s="1430"/>
      <c r="F6" s="1440" t="s">
        <v>45</v>
      </c>
      <c r="G6" s="1429"/>
      <c r="H6" s="1429"/>
      <c r="I6" s="1429"/>
      <c r="J6" s="1429"/>
      <c r="K6" s="1441"/>
      <c r="L6" s="1428" t="s">
        <v>46</v>
      </c>
      <c r="M6" s="1429"/>
      <c r="N6" s="1429"/>
      <c r="O6" s="1429"/>
      <c r="P6" s="1429"/>
      <c r="Q6" s="1430"/>
      <c r="R6" s="1440" t="s">
        <v>43</v>
      </c>
      <c r="S6" s="1429"/>
      <c r="T6" s="1429"/>
      <c r="U6" s="1429"/>
      <c r="V6" s="1429"/>
      <c r="W6" s="1441"/>
      <c r="X6" s="1440" t="s">
        <v>73</v>
      </c>
      <c r="Y6" s="1429"/>
      <c r="Z6" s="1429"/>
      <c r="AA6" s="1429"/>
      <c r="AB6" s="1429"/>
      <c r="AC6" s="1441"/>
      <c r="AD6" s="1440" t="s">
        <v>147</v>
      </c>
      <c r="AE6" s="1429"/>
      <c r="AF6" s="1429"/>
      <c r="AG6" s="1429"/>
      <c r="AH6" s="1429"/>
      <c r="AI6" s="1441"/>
      <c r="AJ6" s="1415" t="s">
        <v>12</v>
      </c>
      <c r="AK6" s="1416"/>
      <c r="AL6" s="1416"/>
      <c r="AM6" s="1416"/>
      <c r="AN6" s="1416"/>
      <c r="AO6" s="1417"/>
      <c r="AP6" s="1440" t="s">
        <v>61</v>
      </c>
      <c r="AQ6" s="1429"/>
      <c r="AR6" s="1429"/>
      <c r="AS6" s="1429"/>
      <c r="AT6" s="1429"/>
      <c r="AU6" s="1441"/>
      <c r="AV6" s="1440" t="s">
        <v>46</v>
      </c>
      <c r="AW6" s="1429"/>
      <c r="AX6" s="1429"/>
      <c r="AY6" s="1429"/>
      <c r="AZ6" s="1429"/>
      <c r="BA6" s="1441"/>
      <c r="BB6" s="1428" t="s">
        <v>44</v>
      </c>
      <c r="BC6" s="1429"/>
      <c r="BD6" s="1429"/>
      <c r="BE6" s="1429"/>
      <c r="BF6" s="1429"/>
      <c r="BG6" s="1430"/>
      <c r="BH6" s="1440" t="s">
        <v>143</v>
      </c>
      <c r="BI6" s="1429"/>
      <c r="BJ6" s="1429"/>
      <c r="BK6" s="1429"/>
      <c r="BL6" s="1429"/>
      <c r="BM6" s="1441"/>
      <c r="BN6" s="1440" t="s">
        <v>74</v>
      </c>
      <c r="BO6" s="1429"/>
      <c r="BP6" s="1429"/>
      <c r="BQ6" s="1429"/>
      <c r="BR6" s="1429"/>
      <c r="BS6" s="1441"/>
      <c r="BT6" s="1440" t="s">
        <v>77</v>
      </c>
      <c r="BU6" s="1429"/>
      <c r="BV6" s="1429"/>
      <c r="BW6" s="1429"/>
      <c r="BX6" s="1429"/>
      <c r="BY6" s="1441"/>
      <c r="BZ6" s="1440" t="s">
        <v>213</v>
      </c>
      <c r="CA6" s="1429"/>
      <c r="CB6" s="1429"/>
      <c r="CC6" s="1429"/>
      <c r="CD6" s="1429"/>
      <c r="CE6" s="1441"/>
      <c r="CF6" s="1440" t="s">
        <v>51</v>
      </c>
      <c r="CG6" s="1429"/>
      <c r="CH6" s="1429"/>
      <c r="CI6" s="1429"/>
      <c r="CJ6" s="1429"/>
      <c r="CK6" s="1441"/>
      <c r="CL6" s="1428" t="s">
        <v>47</v>
      </c>
      <c r="CM6" s="1429"/>
      <c r="CN6" s="1429"/>
      <c r="CO6" s="1429"/>
      <c r="CP6" s="1429"/>
      <c r="CQ6" s="1430"/>
      <c r="CR6" s="1440" t="s">
        <v>127</v>
      </c>
      <c r="CS6" s="1429"/>
      <c r="CT6" s="1429"/>
      <c r="CU6" s="1429"/>
      <c r="CV6" s="1429"/>
      <c r="CW6" s="1441"/>
      <c r="CX6" s="1440" t="s">
        <v>405</v>
      </c>
      <c r="CY6" s="1429"/>
      <c r="CZ6" s="1429"/>
      <c r="DA6" s="1429"/>
      <c r="DB6" s="1429"/>
      <c r="DC6" s="1441"/>
      <c r="DD6" s="1440" t="s">
        <v>406</v>
      </c>
      <c r="DE6" s="1441"/>
    </row>
    <row r="7" spans="1:116" s="160" customFormat="1" ht="31.5" customHeight="1">
      <c r="A7" s="1693"/>
      <c r="B7" s="1570" t="s">
        <v>52</v>
      </c>
      <c r="C7" s="1571"/>
      <c r="D7" s="1572" t="s">
        <v>142</v>
      </c>
      <c r="E7" s="1571"/>
      <c r="F7" s="1570" t="s">
        <v>52</v>
      </c>
      <c r="G7" s="1572"/>
      <c r="H7" s="1572" t="s">
        <v>142</v>
      </c>
      <c r="I7" s="1572"/>
      <c r="J7" s="1575" t="s">
        <v>162</v>
      </c>
      <c r="K7" s="1576"/>
      <c r="L7" s="1575" t="s">
        <v>52</v>
      </c>
      <c r="M7" s="1571"/>
      <c r="N7" s="1572" t="s">
        <v>142</v>
      </c>
      <c r="O7" s="1572"/>
      <c r="P7" s="1575" t="s">
        <v>163</v>
      </c>
      <c r="Q7" s="1576"/>
      <c r="R7" s="1570" t="s">
        <v>52</v>
      </c>
      <c r="S7" s="1572"/>
      <c r="T7" s="1572" t="s">
        <v>142</v>
      </c>
      <c r="U7" s="1572"/>
      <c r="V7" s="1575" t="s">
        <v>163</v>
      </c>
      <c r="W7" s="1576"/>
      <c r="X7" s="1570" t="s">
        <v>52</v>
      </c>
      <c r="Y7" s="1571"/>
      <c r="Z7" s="1572" t="s">
        <v>142</v>
      </c>
      <c r="AA7" s="1572"/>
      <c r="AB7" s="1575" t="s">
        <v>163</v>
      </c>
      <c r="AC7" s="1576"/>
      <c r="AD7" s="1570" t="s">
        <v>52</v>
      </c>
      <c r="AE7" s="1571"/>
      <c r="AF7" s="1572" t="s">
        <v>142</v>
      </c>
      <c r="AG7" s="1572"/>
      <c r="AH7" s="1575" t="s">
        <v>163</v>
      </c>
      <c r="AI7" s="1576"/>
      <c r="AJ7" s="1593" t="s">
        <v>52</v>
      </c>
      <c r="AK7" s="1575"/>
      <c r="AL7" s="1572" t="s">
        <v>142</v>
      </c>
      <c r="AM7" s="1572"/>
      <c r="AN7" s="1575" t="s">
        <v>164</v>
      </c>
      <c r="AO7" s="1576"/>
      <c r="AP7" s="1570" t="s">
        <v>52</v>
      </c>
      <c r="AQ7" s="1571"/>
      <c r="AR7" s="1572" t="s">
        <v>142</v>
      </c>
      <c r="AS7" s="1572"/>
      <c r="AT7" s="1575" t="s">
        <v>165</v>
      </c>
      <c r="AU7" s="1576"/>
      <c r="AV7" s="1570" t="s">
        <v>52</v>
      </c>
      <c r="AW7" s="1572"/>
      <c r="AX7" s="1572" t="s">
        <v>142</v>
      </c>
      <c r="AY7" s="1572"/>
      <c r="AZ7" s="1575" t="s">
        <v>166</v>
      </c>
      <c r="BA7" s="1576"/>
      <c r="BB7" s="1575" t="s">
        <v>52</v>
      </c>
      <c r="BC7" s="1571"/>
      <c r="BD7" s="1572" t="s">
        <v>142</v>
      </c>
      <c r="BE7" s="1572"/>
      <c r="BF7" s="1575" t="s">
        <v>167</v>
      </c>
      <c r="BG7" s="1576"/>
      <c r="BH7" s="1575" t="s">
        <v>52</v>
      </c>
      <c r="BI7" s="1571"/>
      <c r="BJ7" s="1572" t="s">
        <v>142</v>
      </c>
      <c r="BK7" s="1572"/>
      <c r="BL7" s="1575" t="s">
        <v>168</v>
      </c>
      <c r="BM7" s="1576"/>
      <c r="BN7" s="1570" t="s">
        <v>52</v>
      </c>
      <c r="BO7" s="1572"/>
      <c r="BP7" s="1572" t="s">
        <v>142</v>
      </c>
      <c r="BQ7" s="1572"/>
      <c r="BR7" s="1575" t="s">
        <v>169</v>
      </c>
      <c r="BS7" s="1576"/>
      <c r="BT7" s="1570" t="s">
        <v>52</v>
      </c>
      <c r="BU7" s="1571"/>
      <c r="BV7" s="1572" t="s">
        <v>142</v>
      </c>
      <c r="BW7" s="1572"/>
      <c r="BX7" s="1575" t="s">
        <v>170</v>
      </c>
      <c r="BY7" s="1576"/>
      <c r="BZ7" s="1570" t="s">
        <v>52</v>
      </c>
      <c r="CA7" s="1571"/>
      <c r="CB7" s="1572" t="s">
        <v>142</v>
      </c>
      <c r="CC7" s="1572"/>
      <c r="CD7" s="1575" t="s">
        <v>174</v>
      </c>
      <c r="CE7" s="1576"/>
      <c r="CF7" s="1570" t="s">
        <v>52</v>
      </c>
      <c r="CG7" s="1572"/>
      <c r="CH7" s="1572" t="s">
        <v>142</v>
      </c>
      <c r="CI7" s="1572"/>
      <c r="CJ7" s="1575" t="s">
        <v>174</v>
      </c>
      <c r="CK7" s="1576"/>
      <c r="CL7" s="1575" t="s">
        <v>52</v>
      </c>
      <c r="CM7" s="1571"/>
      <c r="CN7" s="1572" t="s">
        <v>142</v>
      </c>
      <c r="CO7" s="1572"/>
      <c r="CP7" s="1575" t="s">
        <v>174</v>
      </c>
      <c r="CQ7" s="1576"/>
      <c r="CR7" s="1570" t="s">
        <v>52</v>
      </c>
      <c r="CS7" s="1572"/>
      <c r="CT7" s="1572" t="s">
        <v>142</v>
      </c>
      <c r="CU7" s="1572"/>
      <c r="CV7" s="1575" t="s">
        <v>174</v>
      </c>
      <c r="CW7" s="1576"/>
      <c r="CX7" s="1570" t="s">
        <v>52</v>
      </c>
      <c r="CY7" s="1572"/>
      <c r="CZ7" s="1572" t="s">
        <v>142</v>
      </c>
      <c r="DA7" s="1572"/>
      <c r="DB7" s="1575" t="s">
        <v>228</v>
      </c>
      <c r="DC7" s="1576"/>
      <c r="DD7" s="1593" t="s">
        <v>53</v>
      </c>
      <c r="DE7" s="1592"/>
      <c r="DF7" s="388"/>
      <c r="DG7" s="388"/>
      <c r="DH7" s="388"/>
      <c r="DI7" s="388"/>
      <c r="DJ7" s="388"/>
      <c r="DK7" s="388"/>
      <c r="DL7" s="388"/>
    </row>
    <row r="8" spans="1:116" s="48" customFormat="1" ht="15" customHeight="1">
      <c r="A8" s="1693"/>
      <c r="B8" s="57">
        <v>42369</v>
      </c>
      <c r="C8" s="64">
        <v>42735</v>
      </c>
      <c r="D8" s="1695" t="s">
        <v>52</v>
      </c>
      <c r="E8" s="1695" t="s">
        <v>53</v>
      </c>
      <c r="F8" s="57">
        <v>42369</v>
      </c>
      <c r="G8" s="58">
        <v>42735</v>
      </c>
      <c r="H8" s="1695" t="s">
        <v>52</v>
      </c>
      <c r="I8" s="1697" t="s">
        <v>53</v>
      </c>
      <c r="J8" s="63">
        <v>42369</v>
      </c>
      <c r="K8" s="59">
        <v>42735</v>
      </c>
      <c r="L8" s="57">
        <v>42369</v>
      </c>
      <c r="M8" s="64">
        <v>42735</v>
      </c>
      <c r="N8" s="1695" t="s">
        <v>52</v>
      </c>
      <c r="O8" s="1695" t="s">
        <v>53</v>
      </c>
      <c r="P8" s="58">
        <v>42369</v>
      </c>
      <c r="Q8" s="59">
        <v>42735</v>
      </c>
      <c r="R8" s="57">
        <v>42369</v>
      </c>
      <c r="S8" s="58">
        <v>42735</v>
      </c>
      <c r="T8" s="1695" t="s">
        <v>52</v>
      </c>
      <c r="U8" s="1695" t="s">
        <v>53</v>
      </c>
      <c r="V8" s="63">
        <v>42369</v>
      </c>
      <c r="W8" s="59">
        <v>42735</v>
      </c>
      <c r="X8" s="57">
        <v>42369</v>
      </c>
      <c r="Y8" s="64">
        <v>42735</v>
      </c>
      <c r="Z8" s="1697" t="s">
        <v>52</v>
      </c>
      <c r="AA8" s="1697" t="s">
        <v>53</v>
      </c>
      <c r="AB8" s="58">
        <v>42369</v>
      </c>
      <c r="AC8" s="59">
        <v>42735</v>
      </c>
      <c r="AD8" s="57">
        <v>42369</v>
      </c>
      <c r="AE8" s="64">
        <v>42735</v>
      </c>
      <c r="AF8" s="1697" t="s">
        <v>52</v>
      </c>
      <c r="AG8" s="1697" t="s">
        <v>53</v>
      </c>
      <c r="AH8" s="58">
        <v>42369</v>
      </c>
      <c r="AI8" s="59">
        <v>42735</v>
      </c>
      <c r="AJ8" s="57">
        <v>42369</v>
      </c>
      <c r="AK8" s="58">
        <v>42735</v>
      </c>
      <c r="AL8" s="1697" t="s">
        <v>52</v>
      </c>
      <c r="AM8" s="1697" t="s">
        <v>53</v>
      </c>
      <c r="AN8" s="58">
        <v>42369</v>
      </c>
      <c r="AO8" s="59">
        <v>42735</v>
      </c>
      <c r="AP8" s="57">
        <v>42369</v>
      </c>
      <c r="AQ8" s="64">
        <v>42735</v>
      </c>
      <c r="AR8" s="1697" t="s">
        <v>52</v>
      </c>
      <c r="AS8" s="1697" t="s">
        <v>53</v>
      </c>
      <c r="AT8" s="58">
        <v>42369</v>
      </c>
      <c r="AU8" s="59">
        <v>42735</v>
      </c>
      <c r="AV8" s="57">
        <v>42369</v>
      </c>
      <c r="AW8" s="58">
        <v>42735</v>
      </c>
      <c r="AX8" s="1697" t="s">
        <v>52</v>
      </c>
      <c r="AY8" s="1697" t="s">
        <v>53</v>
      </c>
      <c r="AZ8" s="63">
        <v>42369</v>
      </c>
      <c r="BA8" s="59">
        <v>42735</v>
      </c>
      <c r="BB8" s="57">
        <v>42369</v>
      </c>
      <c r="BC8" s="64">
        <v>42735</v>
      </c>
      <c r="BD8" s="1697" t="s">
        <v>52</v>
      </c>
      <c r="BE8" s="1697" t="s">
        <v>53</v>
      </c>
      <c r="BF8" s="58">
        <v>42369</v>
      </c>
      <c r="BG8" s="59">
        <v>42735</v>
      </c>
      <c r="BH8" s="57">
        <v>42369</v>
      </c>
      <c r="BI8" s="64">
        <v>42735</v>
      </c>
      <c r="BJ8" s="1697" t="s">
        <v>52</v>
      </c>
      <c r="BK8" s="1697" t="s">
        <v>53</v>
      </c>
      <c r="BL8" s="58">
        <v>42369</v>
      </c>
      <c r="BM8" s="59">
        <v>42735</v>
      </c>
      <c r="BN8" s="57">
        <v>42369</v>
      </c>
      <c r="BO8" s="58">
        <v>42735</v>
      </c>
      <c r="BP8" s="1697" t="s">
        <v>52</v>
      </c>
      <c r="BQ8" s="1697" t="s">
        <v>53</v>
      </c>
      <c r="BR8" s="63">
        <v>42369</v>
      </c>
      <c r="BS8" s="59">
        <v>42735</v>
      </c>
      <c r="BT8" s="57">
        <v>42369</v>
      </c>
      <c r="BU8" s="64">
        <v>42735</v>
      </c>
      <c r="BV8" s="1697" t="s">
        <v>52</v>
      </c>
      <c r="BW8" s="1697" t="s">
        <v>53</v>
      </c>
      <c r="BX8" s="58">
        <v>42369</v>
      </c>
      <c r="BY8" s="59">
        <v>42735</v>
      </c>
      <c r="BZ8" s="57">
        <v>42369</v>
      </c>
      <c r="CA8" s="64">
        <v>42735</v>
      </c>
      <c r="CB8" s="1697" t="s">
        <v>52</v>
      </c>
      <c r="CC8" s="1697" t="s">
        <v>53</v>
      </c>
      <c r="CD8" s="58">
        <v>42369</v>
      </c>
      <c r="CE8" s="59">
        <v>42735</v>
      </c>
      <c r="CF8" s="57">
        <v>42369</v>
      </c>
      <c r="CG8" s="58">
        <v>42735</v>
      </c>
      <c r="CH8" s="1697" t="s">
        <v>52</v>
      </c>
      <c r="CI8" s="1697" t="s">
        <v>53</v>
      </c>
      <c r="CJ8" s="63">
        <v>42369</v>
      </c>
      <c r="CK8" s="59">
        <v>42735</v>
      </c>
      <c r="CL8" s="57">
        <v>42369</v>
      </c>
      <c r="CM8" s="64">
        <v>42735</v>
      </c>
      <c r="CN8" s="1697" t="s">
        <v>52</v>
      </c>
      <c r="CO8" s="1697" t="s">
        <v>53</v>
      </c>
      <c r="CP8" s="58">
        <v>42369</v>
      </c>
      <c r="CQ8" s="64">
        <v>42735</v>
      </c>
      <c r="CR8" s="57">
        <v>42369</v>
      </c>
      <c r="CS8" s="58">
        <v>42735</v>
      </c>
      <c r="CT8" s="1697" t="s">
        <v>52</v>
      </c>
      <c r="CU8" s="1697" t="s">
        <v>53</v>
      </c>
      <c r="CV8" s="63">
        <v>42369</v>
      </c>
      <c r="CW8" s="59">
        <v>42735</v>
      </c>
      <c r="CX8" s="57">
        <v>42369</v>
      </c>
      <c r="CY8" s="58">
        <v>42735</v>
      </c>
      <c r="CZ8" s="1697" t="s">
        <v>52</v>
      </c>
      <c r="DA8" s="1697" t="s">
        <v>53</v>
      </c>
      <c r="DB8" s="63">
        <v>42369</v>
      </c>
      <c r="DC8" s="59">
        <v>42735</v>
      </c>
      <c r="DD8" s="58">
        <v>42369</v>
      </c>
      <c r="DE8" s="59">
        <v>42735</v>
      </c>
    </row>
    <row r="9" spans="1:116" s="1084" customFormat="1" ht="15.75" customHeight="1" thickBot="1">
      <c r="A9" s="1694"/>
      <c r="B9" s="1701">
        <v>1</v>
      </c>
      <c r="C9" s="1702"/>
      <c r="D9" s="1696"/>
      <c r="E9" s="1696"/>
      <c r="F9" s="1701">
        <v>2</v>
      </c>
      <c r="G9" s="1706"/>
      <c r="H9" s="1696"/>
      <c r="I9" s="1698"/>
      <c r="J9" s="1699" t="s">
        <v>54</v>
      </c>
      <c r="K9" s="1700"/>
      <c r="L9" s="1705">
        <v>3</v>
      </c>
      <c r="M9" s="1702"/>
      <c r="N9" s="1696"/>
      <c r="O9" s="1696"/>
      <c r="P9" s="1703" t="s">
        <v>59</v>
      </c>
      <c r="Q9" s="1707"/>
      <c r="R9" s="1701">
        <v>4</v>
      </c>
      <c r="S9" s="1706"/>
      <c r="T9" s="1696"/>
      <c r="U9" s="1696"/>
      <c r="V9" s="1699" t="s">
        <v>60</v>
      </c>
      <c r="W9" s="1700"/>
      <c r="X9" s="1701">
        <v>5</v>
      </c>
      <c r="Y9" s="1702"/>
      <c r="Z9" s="1698"/>
      <c r="AA9" s="1698"/>
      <c r="AB9" s="1703" t="s">
        <v>76</v>
      </c>
      <c r="AC9" s="1700"/>
      <c r="AD9" s="1701">
        <v>6</v>
      </c>
      <c r="AE9" s="1702"/>
      <c r="AF9" s="1698"/>
      <c r="AG9" s="1698"/>
      <c r="AH9" s="1703" t="s">
        <v>148</v>
      </c>
      <c r="AI9" s="1700"/>
      <c r="AJ9" s="1704">
        <v>7</v>
      </c>
      <c r="AK9" s="1705"/>
      <c r="AL9" s="1698"/>
      <c r="AM9" s="1698"/>
      <c r="AN9" s="1703" t="s">
        <v>149</v>
      </c>
      <c r="AO9" s="1700"/>
      <c r="AP9" s="1701">
        <v>8</v>
      </c>
      <c r="AQ9" s="1702"/>
      <c r="AR9" s="1698"/>
      <c r="AS9" s="1698"/>
      <c r="AT9" s="1703" t="s">
        <v>150</v>
      </c>
      <c r="AU9" s="1700"/>
      <c r="AV9" s="1701">
        <v>9</v>
      </c>
      <c r="AW9" s="1706"/>
      <c r="AX9" s="1698"/>
      <c r="AY9" s="1698"/>
      <c r="AZ9" s="1699" t="s">
        <v>151</v>
      </c>
      <c r="BA9" s="1700"/>
      <c r="BB9" s="1705">
        <v>10</v>
      </c>
      <c r="BC9" s="1702"/>
      <c r="BD9" s="1698"/>
      <c r="BE9" s="1698"/>
      <c r="BF9" s="1703" t="s">
        <v>152</v>
      </c>
      <c r="BG9" s="1707"/>
      <c r="BH9" s="1701">
        <v>11</v>
      </c>
      <c r="BI9" s="1706"/>
      <c r="BJ9" s="1698"/>
      <c r="BK9" s="1698"/>
      <c r="BL9" s="1703" t="s">
        <v>214</v>
      </c>
      <c r="BM9" s="1707"/>
      <c r="BN9" s="1701">
        <v>12</v>
      </c>
      <c r="BO9" s="1706"/>
      <c r="BP9" s="1698"/>
      <c r="BQ9" s="1698"/>
      <c r="BR9" s="1699" t="s">
        <v>215</v>
      </c>
      <c r="BS9" s="1700"/>
      <c r="BT9" s="1701">
        <v>13</v>
      </c>
      <c r="BU9" s="1702"/>
      <c r="BV9" s="1698"/>
      <c r="BW9" s="1698"/>
      <c r="BX9" s="1703" t="s">
        <v>216</v>
      </c>
      <c r="BY9" s="1700"/>
      <c r="BZ9" s="1701">
        <v>14</v>
      </c>
      <c r="CA9" s="1702"/>
      <c r="CB9" s="1698"/>
      <c r="CC9" s="1698"/>
      <c r="CD9" s="1703" t="s">
        <v>171</v>
      </c>
      <c r="CE9" s="1700"/>
      <c r="CF9" s="1701">
        <v>15</v>
      </c>
      <c r="CG9" s="1706"/>
      <c r="CH9" s="1698"/>
      <c r="CI9" s="1698"/>
      <c r="CJ9" s="1699" t="s">
        <v>172</v>
      </c>
      <c r="CK9" s="1700"/>
      <c r="CL9" s="1705">
        <v>16</v>
      </c>
      <c r="CM9" s="1702"/>
      <c r="CN9" s="1698"/>
      <c r="CO9" s="1698"/>
      <c r="CP9" s="1703" t="s">
        <v>173</v>
      </c>
      <c r="CQ9" s="1707"/>
      <c r="CR9" s="1701">
        <v>17</v>
      </c>
      <c r="CS9" s="1706"/>
      <c r="CT9" s="1698"/>
      <c r="CU9" s="1698"/>
      <c r="CV9" s="1699" t="s">
        <v>175</v>
      </c>
      <c r="CW9" s="1700"/>
      <c r="CX9" s="1701">
        <v>18</v>
      </c>
      <c r="CY9" s="1706"/>
      <c r="CZ9" s="1698"/>
      <c r="DA9" s="1698"/>
      <c r="DB9" s="1699" t="s">
        <v>220</v>
      </c>
      <c r="DC9" s="1700"/>
      <c r="DD9" s="1704">
        <v>19</v>
      </c>
      <c r="DE9" s="1709"/>
    </row>
    <row r="10" spans="1:116" s="1249" customFormat="1" ht="19.5" customHeight="1">
      <c r="A10" s="1017" t="s">
        <v>25</v>
      </c>
      <c r="B10" s="1130">
        <v>45074.97</v>
      </c>
      <c r="C10" s="1131">
        <v>37836.199999999997</v>
      </c>
      <c r="D10" s="1132">
        <v>-7238.7700000000041</v>
      </c>
      <c r="E10" s="1133">
        <v>-0.16059400594165685</v>
      </c>
      <c r="F10" s="1130">
        <v>13799.21</v>
      </c>
      <c r="G10" s="1134">
        <v>13488.18</v>
      </c>
      <c r="H10" s="1132">
        <v>-311.02999999999884</v>
      </c>
      <c r="I10" s="1135">
        <v>-2.2539696113038271E-2</v>
      </c>
      <c r="J10" s="1136">
        <v>0.30613908339816975</v>
      </c>
      <c r="K10" s="1137">
        <v>0.35648875944201586</v>
      </c>
      <c r="L10" s="1130">
        <v>-302.7</v>
      </c>
      <c r="M10" s="1131">
        <v>-3840.64</v>
      </c>
      <c r="N10" s="1132">
        <v>-3537.94</v>
      </c>
      <c r="O10" s="1135">
        <v>-11.68794185662372</v>
      </c>
      <c r="P10" s="1136">
        <v>-2.1936038367413788E-2</v>
      </c>
      <c r="Q10" s="1137">
        <v>-0.28474115855512011</v>
      </c>
      <c r="R10" s="1130">
        <v>14101.92</v>
      </c>
      <c r="S10" s="1134">
        <v>17328.82</v>
      </c>
      <c r="T10" s="1132">
        <v>3226.8999999999996</v>
      </c>
      <c r="U10" s="1135">
        <v>0.22882699660755412</v>
      </c>
      <c r="V10" s="1136">
        <v>1.0219367630465803</v>
      </c>
      <c r="W10" s="1137">
        <v>1.2847411585551201</v>
      </c>
      <c r="X10" s="1130">
        <v>453.17</v>
      </c>
      <c r="Y10" s="1131">
        <v>2463.59</v>
      </c>
      <c r="Z10" s="1132">
        <v>2010.42</v>
      </c>
      <c r="AA10" s="1135">
        <v>4.4363483902288321</v>
      </c>
      <c r="AB10" s="1138">
        <v>3.2840285784476071E-2</v>
      </c>
      <c r="AC10" s="1137">
        <v>0.18264806667763925</v>
      </c>
      <c r="AD10" s="1130">
        <v>13648.74</v>
      </c>
      <c r="AE10" s="1131">
        <v>14865.23</v>
      </c>
      <c r="AF10" s="1132">
        <v>1216.4899999999998</v>
      </c>
      <c r="AG10" s="1135">
        <v>8.9128373754646939E-2</v>
      </c>
      <c r="AH10" s="1138">
        <v>0.9890957525829378</v>
      </c>
      <c r="AI10" s="1137">
        <v>1.1020930918774807</v>
      </c>
      <c r="AJ10" s="1130">
        <v>28598.959999999999</v>
      </c>
      <c r="AK10" s="1134">
        <v>16781.169999999998</v>
      </c>
      <c r="AL10" s="1132">
        <v>-11817.79</v>
      </c>
      <c r="AM10" s="1135">
        <v>-0.41322446690369163</v>
      </c>
      <c r="AN10" s="1138">
        <v>0.63447540841402661</v>
      </c>
      <c r="AO10" s="1137">
        <v>0.44352154814701261</v>
      </c>
      <c r="AP10" s="1130">
        <v>5818.4</v>
      </c>
      <c r="AQ10" s="1131">
        <v>4899.2</v>
      </c>
      <c r="AR10" s="1132">
        <v>-919.19999999999982</v>
      </c>
      <c r="AS10" s="1135">
        <v>-0.15798157569091156</v>
      </c>
      <c r="AT10" s="1138">
        <v>0.42164732618751366</v>
      </c>
      <c r="AU10" s="1137">
        <v>0.3632217245024903</v>
      </c>
      <c r="AV10" s="1130">
        <v>322.97000000000003</v>
      </c>
      <c r="AW10" s="1134">
        <v>2547.86</v>
      </c>
      <c r="AX10" s="1132">
        <v>2224.8900000000003</v>
      </c>
      <c r="AY10" s="1135">
        <v>6.8888441650927339</v>
      </c>
      <c r="AZ10" s="1138">
        <v>5.5508387185480554E-2</v>
      </c>
      <c r="BA10" s="1137">
        <v>0.52005633572828225</v>
      </c>
      <c r="BB10" s="1130">
        <v>6141.36</v>
      </c>
      <c r="BC10" s="1131">
        <v>7447.06</v>
      </c>
      <c r="BD10" s="1132">
        <v>1305.7000000000007</v>
      </c>
      <c r="BE10" s="1135">
        <v>0.21260763088306187</v>
      </c>
      <c r="BF10" s="1138">
        <v>0.43549814493345584</v>
      </c>
      <c r="BG10" s="1137">
        <v>0.42974997720560321</v>
      </c>
      <c r="BH10" s="1130">
        <v>6141.36</v>
      </c>
      <c r="BI10" s="1131">
        <v>7447.06</v>
      </c>
      <c r="BJ10" s="1132">
        <v>1305.7000000000007</v>
      </c>
      <c r="BK10" s="1135">
        <v>0.21260763088306187</v>
      </c>
      <c r="BL10" s="1138">
        <v>0.44995801810276992</v>
      </c>
      <c r="BM10" s="1137">
        <v>0.50097173067621559</v>
      </c>
      <c r="BN10" s="1130">
        <v>4221.2700000000004</v>
      </c>
      <c r="BO10" s="1131">
        <v>8907.18</v>
      </c>
      <c r="BP10" s="1132">
        <v>4685.91</v>
      </c>
      <c r="BQ10" s="1135">
        <v>1.1100711397280911</v>
      </c>
      <c r="BR10" s="1138">
        <v>9.3649979134761488E-2</v>
      </c>
      <c r="BS10" s="1248">
        <v>0.23541423293036831</v>
      </c>
      <c r="BT10" s="1130">
        <v>-1107.53</v>
      </c>
      <c r="BU10" s="1134">
        <v>-1819.43</v>
      </c>
      <c r="BV10" s="1132">
        <v>-711.90000000000009</v>
      </c>
      <c r="BW10" s="1135">
        <v>-0.6427816853719539</v>
      </c>
      <c r="BX10" s="1138">
        <v>-8.114521926566115E-2</v>
      </c>
      <c r="BY10" s="1137">
        <v>-0.1223950117152577</v>
      </c>
      <c r="BZ10" s="1130">
        <v>-359.18</v>
      </c>
      <c r="CA10" s="1131">
        <v>-425.56</v>
      </c>
      <c r="CB10" s="1132">
        <v>-66.38</v>
      </c>
      <c r="CC10" s="1135">
        <v>-0.18480984464613842</v>
      </c>
      <c r="CD10" s="1138">
        <v>-2.6315982281148297E-2</v>
      </c>
      <c r="CE10" s="1137">
        <v>-2.8627878613381699E-2</v>
      </c>
      <c r="CF10" s="1130">
        <v>1865.37</v>
      </c>
      <c r="CG10" s="1134">
        <v>1664.3</v>
      </c>
      <c r="CH10" s="1132">
        <v>-201.06999999999994</v>
      </c>
      <c r="CI10" s="1135">
        <v>-0.10779094764041447</v>
      </c>
      <c r="CJ10" s="1138">
        <v>0.13666975852716073</v>
      </c>
      <c r="CK10" s="1137">
        <v>0.11195924987369855</v>
      </c>
      <c r="CL10" s="1130">
        <v>3736.49</v>
      </c>
      <c r="CM10" s="1131">
        <v>3472.8</v>
      </c>
      <c r="CN10" s="1132">
        <v>-263.6899999999996</v>
      </c>
      <c r="CO10" s="1135">
        <v>-7.057157920936484E-2</v>
      </c>
      <c r="CP10" s="1138">
        <v>0.27376080136334929</v>
      </c>
      <c r="CQ10" s="1137">
        <v>0.23361898874084022</v>
      </c>
      <c r="CR10" s="1130">
        <v>362.43</v>
      </c>
      <c r="CS10" s="1134">
        <v>311.55</v>
      </c>
      <c r="CT10" s="1132">
        <v>-50.879999999999995</v>
      </c>
      <c r="CU10" s="1135">
        <v>-0.14038572965814086</v>
      </c>
      <c r="CV10" s="1138">
        <v>2.655409949929444E-2</v>
      </c>
      <c r="CW10" s="1137">
        <v>2.0958303369675413E-2</v>
      </c>
      <c r="CX10" s="1130">
        <v>3009.81</v>
      </c>
      <c r="CY10" s="1134">
        <v>4214.5</v>
      </c>
      <c r="CZ10" s="1139">
        <v>1204.69</v>
      </c>
      <c r="DA10" s="1140">
        <v>0.40025450111468835</v>
      </c>
      <c r="DB10" s="1142">
        <v>6.6773422145372477E-2</v>
      </c>
      <c r="DC10" s="1137">
        <v>0.11138803579640662</v>
      </c>
      <c r="DD10" s="1142">
        <v>0.779481475945765</v>
      </c>
      <c r="DE10" s="1137">
        <v>0.71648605504253882</v>
      </c>
      <c r="DF10" s="1251"/>
      <c r="DG10" s="1251"/>
      <c r="DI10" s="1250"/>
      <c r="DJ10" s="1250"/>
      <c r="DK10" s="1250"/>
      <c r="DL10" s="1250"/>
    </row>
    <row r="11" spans="1:116" s="1250" customFormat="1" ht="19.5" customHeight="1">
      <c r="A11" s="1017" t="s">
        <v>55</v>
      </c>
      <c r="B11" s="1130">
        <v>32904.14</v>
      </c>
      <c r="C11" s="1131">
        <v>31391.23</v>
      </c>
      <c r="D11" s="1139">
        <v>-1512.9099999999999</v>
      </c>
      <c r="E11" s="1133">
        <v>-4.5979320535349047E-2</v>
      </c>
      <c r="F11" s="1130">
        <v>2661.55</v>
      </c>
      <c r="G11" s="1134">
        <v>3322.5</v>
      </c>
      <c r="H11" s="1139">
        <v>660.94999999999982</v>
      </c>
      <c r="I11" s="1140">
        <v>0.24833273844188528</v>
      </c>
      <c r="J11" s="1141">
        <v>8.0887997680535034E-2</v>
      </c>
      <c r="K11" s="1137">
        <v>0.10584166342000616</v>
      </c>
      <c r="L11" s="1130">
        <v>-261.89</v>
      </c>
      <c r="M11" s="1131">
        <v>1111.7</v>
      </c>
      <c r="N11" s="1139">
        <v>1373.5900000000001</v>
      </c>
      <c r="O11" s="1140">
        <v>5.2449119859483</v>
      </c>
      <c r="P11" s="1141">
        <v>-9.8397550299637412E-2</v>
      </c>
      <c r="Q11" s="1137">
        <v>0.33459744168547784</v>
      </c>
      <c r="R11" s="1130">
        <v>2923.44</v>
      </c>
      <c r="S11" s="1134">
        <v>2210.81</v>
      </c>
      <c r="T11" s="1139">
        <v>-712.63000000000011</v>
      </c>
      <c r="U11" s="1140">
        <v>-0.24376419560517751</v>
      </c>
      <c r="V11" s="1141">
        <v>1.0983975502996375</v>
      </c>
      <c r="W11" s="1137">
        <v>0.66540556809631302</v>
      </c>
      <c r="X11" s="1130">
        <v>948.92</v>
      </c>
      <c r="Y11" s="1131">
        <v>802.09</v>
      </c>
      <c r="Z11" s="1139">
        <v>-146.82999999999993</v>
      </c>
      <c r="AA11" s="1140">
        <v>-0.1547338026387893</v>
      </c>
      <c r="AB11" s="1142">
        <v>0.35652909019180551</v>
      </c>
      <c r="AC11" s="1137">
        <v>0.24141158765989468</v>
      </c>
      <c r="AD11" s="1130">
        <v>1974.52</v>
      </c>
      <c r="AE11" s="1131">
        <v>1408.72</v>
      </c>
      <c r="AF11" s="1139">
        <v>-565.79999999999995</v>
      </c>
      <c r="AG11" s="1140">
        <v>-0.28655065534914814</v>
      </c>
      <c r="AH11" s="1142">
        <v>0.74186846010783181</v>
      </c>
      <c r="AI11" s="1137">
        <v>0.42399398043641839</v>
      </c>
      <c r="AJ11" s="1130">
        <v>4299.92</v>
      </c>
      <c r="AK11" s="1134">
        <v>2874.39</v>
      </c>
      <c r="AL11" s="1139">
        <v>-1425.5300000000002</v>
      </c>
      <c r="AM11" s="1140">
        <v>-0.331524772553908</v>
      </c>
      <c r="AN11" s="1142">
        <v>0.13068021227723928</v>
      </c>
      <c r="AO11" s="1137">
        <v>9.156665731161219E-2</v>
      </c>
      <c r="AP11" s="1130">
        <v>212.25</v>
      </c>
      <c r="AQ11" s="1131">
        <v>663.15</v>
      </c>
      <c r="AR11" s="1139">
        <v>450.9</v>
      </c>
      <c r="AS11" s="1140">
        <v>2.1243816254416958</v>
      </c>
      <c r="AT11" s="1142">
        <v>7.974676410362383E-2</v>
      </c>
      <c r="AU11" s="1137">
        <v>0.19959367945823928</v>
      </c>
      <c r="AV11" s="1130">
        <v>263.77999999999997</v>
      </c>
      <c r="AW11" s="1134">
        <v>-118.8</v>
      </c>
      <c r="AX11" s="1139">
        <v>-382.58</v>
      </c>
      <c r="AY11" s="1140">
        <v>-1.450375312760634</v>
      </c>
      <c r="AZ11" s="1142">
        <v>1.2427797408716135</v>
      </c>
      <c r="BA11" s="1137">
        <v>-0.17914498982130739</v>
      </c>
      <c r="BB11" s="1130">
        <v>476.03</v>
      </c>
      <c r="BC11" s="1131">
        <v>544.35</v>
      </c>
      <c r="BD11" s="1139">
        <v>68.32000000000005</v>
      </c>
      <c r="BE11" s="1140">
        <v>0.1435203663634646</v>
      </c>
      <c r="BF11" s="1142">
        <v>0.16283214295487505</v>
      </c>
      <c r="BG11" s="1137">
        <v>0.24622197294204387</v>
      </c>
      <c r="BH11" s="1130">
        <v>476.03</v>
      </c>
      <c r="BI11" s="1131">
        <v>544.35</v>
      </c>
      <c r="BJ11" s="1139">
        <v>68.32000000000005</v>
      </c>
      <c r="BK11" s="1140">
        <v>0.1435203663634646</v>
      </c>
      <c r="BL11" s="1142">
        <v>0.24108644126167372</v>
      </c>
      <c r="BM11" s="1137">
        <v>0.38641461752512918</v>
      </c>
      <c r="BN11" s="1130">
        <v>2018.54</v>
      </c>
      <c r="BO11" s="1131">
        <v>2055.4899999999998</v>
      </c>
      <c r="BP11" s="1139">
        <v>36.949999999999818</v>
      </c>
      <c r="BQ11" s="1140">
        <v>1.8305309778354564E-2</v>
      </c>
      <c r="BR11" s="1142">
        <v>6.1346079854996967E-2</v>
      </c>
      <c r="BS11" s="1137">
        <v>6.5479753421576664E-2</v>
      </c>
      <c r="BT11" s="1130">
        <v>-2624.36</v>
      </c>
      <c r="BU11" s="1134">
        <v>30.83</v>
      </c>
      <c r="BV11" s="1139">
        <v>2655.19</v>
      </c>
      <c r="BW11" s="1140">
        <v>1.0117476260878842</v>
      </c>
      <c r="BX11" s="1142">
        <v>-1.3291128983246563</v>
      </c>
      <c r="BY11" s="1137">
        <v>2.1885115565903796E-2</v>
      </c>
      <c r="BZ11" s="1130">
        <v>-498.32</v>
      </c>
      <c r="CA11" s="1131">
        <v>0</v>
      </c>
      <c r="CB11" s="1139">
        <v>498.32</v>
      </c>
      <c r="CC11" s="1140">
        <v>1</v>
      </c>
      <c r="CD11" s="1142">
        <v>-0.25237526082288353</v>
      </c>
      <c r="CE11" s="1137">
        <v>0</v>
      </c>
      <c r="CF11" s="1130">
        <v>955.09</v>
      </c>
      <c r="CG11" s="1134">
        <v>870.01</v>
      </c>
      <c r="CH11" s="1139">
        <v>-85.080000000000041</v>
      </c>
      <c r="CI11" s="1140">
        <v>-8.9080610204273977E-2</v>
      </c>
      <c r="CJ11" s="1142">
        <v>0.48370743269250249</v>
      </c>
      <c r="CK11" s="1137">
        <v>0.61758901697995339</v>
      </c>
      <c r="CL11" s="1130">
        <v>1732.56</v>
      </c>
      <c r="CM11" s="1131">
        <v>1602.21</v>
      </c>
      <c r="CN11" s="1139">
        <v>-130.34999999999991</v>
      </c>
      <c r="CO11" s="1140">
        <v>-7.5235489680011036E-2</v>
      </c>
      <c r="CP11" s="1142">
        <v>0.87745882543605536</v>
      </c>
      <c r="CQ11" s="1137">
        <v>1.1373516383667444</v>
      </c>
      <c r="CR11" s="1130">
        <v>326.91000000000003</v>
      </c>
      <c r="CS11" s="1134">
        <v>49.74</v>
      </c>
      <c r="CT11" s="1139">
        <v>-277.17</v>
      </c>
      <c r="CU11" s="1140">
        <v>-0.84784803156832156</v>
      </c>
      <c r="CV11" s="1142">
        <v>0.1655642890424002</v>
      </c>
      <c r="CW11" s="1137">
        <v>3.530864898631382E-2</v>
      </c>
      <c r="CX11" s="1130">
        <v>1606.6</v>
      </c>
      <c r="CY11" s="1134">
        <v>-1688.43</v>
      </c>
      <c r="CZ11" s="1139">
        <v>-3295.0299999999997</v>
      </c>
      <c r="DA11" s="1140">
        <v>-2.0509336486991163</v>
      </c>
      <c r="DB11" s="1142">
        <v>4.8826682599818746E-2</v>
      </c>
      <c r="DC11" s="1137">
        <v>-5.3786678636039434E-2</v>
      </c>
      <c r="DD11" s="1142">
        <v>0.1863338938071025</v>
      </c>
      <c r="DE11" s="1137">
        <v>2.198556136066784</v>
      </c>
    </row>
    <row r="12" spans="1:116" s="1250" customFormat="1" ht="19.5" customHeight="1">
      <c r="A12" s="1017" t="s">
        <v>0</v>
      </c>
      <c r="B12" s="1130">
        <v>12260.61</v>
      </c>
      <c r="C12" s="1131">
        <v>26489.23</v>
      </c>
      <c r="D12" s="1139">
        <v>14228.619999999999</v>
      </c>
      <c r="E12" s="1133">
        <v>1.1605148520342787</v>
      </c>
      <c r="F12" s="1130">
        <v>2887.49</v>
      </c>
      <c r="G12" s="1134">
        <v>8644.75</v>
      </c>
      <c r="H12" s="1139">
        <v>5757.26</v>
      </c>
      <c r="I12" s="1140">
        <v>1.9938631822101551</v>
      </c>
      <c r="J12" s="1141">
        <v>0.23550948933209681</v>
      </c>
      <c r="K12" s="1137">
        <v>0.32634961454145706</v>
      </c>
      <c r="L12" s="1130">
        <v>-73.64</v>
      </c>
      <c r="M12" s="1131">
        <v>3463.18</v>
      </c>
      <c r="N12" s="1139">
        <v>3536.8199999999997</v>
      </c>
      <c r="O12" s="1140">
        <v>48.028517110266158</v>
      </c>
      <c r="P12" s="1141">
        <v>-2.5503118625519051E-2</v>
      </c>
      <c r="Q12" s="1137">
        <v>0.40061077532606493</v>
      </c>
      <c r="R12" s="1130">
        <v>2961.13</v>
      </c>
      <c r="S12" s="1134">
        <v>5181.57</v>
      </c>
      <c r="T12" s="1139">
        <v>2220.4399999999996</v>
      </c>
      <c r="U12" s="1140">
        <v>0.74986238361706492</v>
      </c>
      <c r="V12" s="1141">
        <v>1.0255031186255192</v>
      </c>
      <c r="W12" s="1137">
        <v>0.59938922467393496</v>
      </c>
      <c r="X12" s="1130">
        <v>232.88</v>
      </c>
      <c r="Y12" s="1131">
        <v>1260.76</v>
      </c>
      <c r="Z12" s="1139">
        <v>1027.8800000000001</v>
      </c>
      <c r="AA12" s="1140">
        <v>4.4137753349364486</v>
      </c>
      <c r="AB12" s="1142">
        <v>8.0651361563156929E-2</v>
      </c>
      <c r="AC12" s="1137">
        <v>0.14584111744122155</v>
      </c>
      <c r="AD12" s="1130">
        <v>2728.25</v>
      </c>
      <c r="AE12" s="1131">
        <v>3920.81</v>
      </c>
      <c r="AF12" s="1139">
        <v>1192.56</v>
      </c>
      <c r="AG12" s="1140">
        <v>0.43711536699349396</v>
      </c>
      <c r="AH12" s="1142">
        <v>0.94485175706236224</v>
      </c>
      <c r="AI12" s="1137">
        <v>0.45354810723271349</v>
      </c>
      <c r="AJ12" s="1130">
        <v>10189.74</v>
      </c>
      <c r="AK12" s="1134">
        <v>9036.7900000000009</v>
      </c>
      <c r="AL12" s="1139">
        <v>-1152.9499999999989</v>
      </c>
      <c r="AM12" s="1140">
        <v>-0.11314812743014041</v>
      </c>
      <c r="AN12" s="1142">
        <v>0.83109567957874853</v>
      </c>
      <c r="AO12" s="1137">
        <v>0.3411495917397373</v>
      </c>
      <c r="AP12" s="1130">
        <v>1900.31</v>
      </c>
      <c r="AQ12" s="1131">
        <v>3003.41</v>
      </c>
      <c r="AR12" s="1139">
        <v>1103.0999999999999</v>
      </c>
      <c r="AS12" s="1140">
        <v>0.58048423678241967</v>
      </c>
      <c r="AT12" s="1142">
        <v>0.658118296513581</v>
      </c>
      <c r="AU12" s="1137">
        <v>0.34742589432892795</v>
      </c>
      <c r="AV12" s="1130">
        <v>524.13</v>
      </c>
      <c r="AW12" s="1134">
        <v>1232.22</v>
      </c>
      <c r="AX12" s="1139">
        <v>708.09</v>
      </c>
      <c r="AY12" s="1140">
        <v>1.3509816266956671</v>
      </c>
      <c r="AZ12" s="1142">
        <v>0.27581289368576706</v>
      </c>
      <c r="BA12" s="1137">
        <v>0.41027365561145501</v>
      </c>
      <c r="BB12" s="1130">
        <v>2424.44</v>
      </c>
      <c r="BC12" s="1131">
        <v>4235.63</v>
      </c>
      <c r="BD12" s="1139">
        <v>1811.19</v>
      </c>
      <c r="BE12" s="1140">
        <v>0.74705499001831355</v>
      </c>
      <c r="BF12" s="1142">
        <v>0.818755002313306</v>
      </c>
      <c r="BG12" s="1137">
        <v>0.81744143184401641</v>
      </c>
      <c r="BH12" s="1130">
        <v>2424.44</v>
      </c>
      <c r="BI12" s="1131">
        <v>4230.16</v>
      </c>
      <c r="BJ12" s="1139">
        <v>1805.7199999999998</v>
      </c>
      <c r="BK12" s="1140">
        <v>0.74479879889788969</v>
      </c>
      <c r="BL12" s="1142">
        <v>0.88864290295977277</v>
      </c>
      <c r="BM12" s="1137">
        <v>1.0788995131108112</v>
      </c>
      <c r="BN12" s="1130">
        <v>1650.91</v>
      </c>
      <c r="BO12" s="1131">
        <v>4380.16</v>
      </c>
      <c r="BP12" s="1139">
        <v>2729.25</v>
      </c>
      <c r="BQ12" s="1140">
        <v>1.6531791557383504</v>
      </c>
      <c r="BR12" s="1142">
        <v>0.13465153854498269</v>
      </c>
      <c r="BS12" s="1137">
        <v>0.16535625988373387</v>
      </c>
      <c r="BT12" s="1130">
        <v>-1462.15</v>
      </c>
      <c r="BU12" s="1134">
        <v>-3978.81</v>
      </c>
      <c r="BV12" s="1139">
        <v>-2516.66</v>
      </c>
      <c r="BW12" s="1140">
        <v>-1.721205074718736</v>
      </c>
      <c r="BX12" s="1142">
        <v>-0.53592962521763043</v>
      </c>
      <c r="BY12" s="1137">
        <v>-1.0147928616790918</v>
      </c>
      <c r="BZ12" s="1130">
        <v>-13.82</v>
      </c>
      <c r="CA12" s="1131">
        <v>2.54</v>
      </c>
      <c r="CB12" s="1139">
        <v>16.36</v>
      </c>
      <c r="CC12" s="1140">
        <v>1.1837916063675831</v>
      </c>
      <c r="CD12" s="1142">
        <v>-5.0655181893154953E-3</v>
      </c>
      <c r="CE12" s="1137">
        <v>6.4782532180850387E-4</v>
      </c>
      <c r="CF12" s="1130">
        <v>1014.43</v>
      </c>
      <c r="CG12" s="1134">
        <v>1006.3</v>
      </c>
      <c r="CH12" s="1139">
        <v>-8.1299999999999955</v>
      </c>
      <c r="CI12" s="1140">
        <v>-8.014352887828629E-3</v>
      </c>
      <c r="CJ12" s="1142">
        <v>0.37182442957940071</v>
      </c>
      <c r="CK12" s="1137">
        <v>0.25665615013224308</v>
      </c>
      <c r="CL12" s="1130">
        <v>2966.2</v>
      </c>
      <c r="CM12" s="1131">
        <v>2042.4</v>
      </c>
      <c r="CN12" s="1139">
        <v>-923.79999999999973</v>
      </c>
      <c r="CO12" s="1140">
        <v>-0.31144224934259312</v>
      </c>
      <c r="CP12" s="1142">
        <v>1.0872170805461376</v>
      </c>
      <c r="CQ12" s="1137">
        <v>0.52091277057546781</v>
      </c>
      <c r="CR12" s="1130">
        <v>26.43</v>
      </c>
      <c r="CS12" s="1134">
        <v>0</v>
      </c>
      <c r="CT12" s="1139">
        <v>-26.43</v>
      </c>
      <c r="CU12" s="1140">
        <v>-1</v>
      </c>
      <c r="CV12" s="1142">
        <v>9.6875286355722536E-3</v>
      </c>
      <c r="CW12" s="1137">
        <v>0</v>
      </c>
      <c r="CX12" s="1130">
        <v>-2227.2800000000002</v>
      </c>
      <c r="CY12" s="1134">
        <v>618.21</v>
      </c>
      <c r="CZ12" s="1139">
        <v>2845.4900000000002</v>
      </c>
      <c r="DA12" s="1140">
        <v>1.2775627671419849</v>
      </c>
      <c r="DB12" s="1142">
        <v>-0.18166143446370125</v>
      </c>
      <c r="DC12" s="1137">
        <v>2.3338164227499254E-2</v>
      </c>
      <c r="DD12" s="1142">
        <v>1.8163767983139374</v>
      </c>
      <c r="DE12" s="1137">
        <v>0.84232594795463178</v>
      </c>
      <c r="DF12" s="1255"/>
      <c r="DG12" s="1251"/>
      <c r="DH12" s="1249"/>
    </row>
    <row r="13" spans="1:116" s="1250" customFormat="1" ht="19.5" customHeight="1">
      <c r="A13" s="1017" t="s">
        <v>28</v>
      </c>
      <c r="B13" s="1130">
        <v>12014.22</v>
      </c>
      <c r="C13" s="1131">
        <v>16347.55</v>
      </c>
      <c r="D13" s="1139">
        <v>4333.33</v>
      </c>
      <c r="E13" s="1133">
        <v>0.36068342347651366</v>
      </c>
      <c r="F13" s="1130">
        <v>2224.7399999999998</v>
      </c>
      <c r="G13" s="1134">
        <v>-85.64</v>
      </c>
      <c r="H13" s="1139">
        <v>-2310.3799999999997</v>
      </c>
      <c r="I13" s="1140">
        <v>-1.0384943858608195</v>
      </c>
      <c r="J13" s="1141">
        <v>0.18517556695316051</v>
      </c>
      <c r="K13" s="1137">
        <v>-5.2387054940954457E-3</v>
      </c>
      <c r="L13" s="1130">
        <v>72.489999999999995</v>
      </c>
      <c r="M13" s="1131">
        <v>-1155.8800000000001</v>
      </c>
      <c r="N13" s="1139">
        <v>-1228.3700000000001</v>
      </c>
      <c r="O13" s="1140">
        <v>-16.945371775417303</v>
      </c>
      <c r="P13" s="1141">
        <v>3.2583582800686822E-2</v>
      </c>
      <c r="Q13" s="1137" t="s">
        <v>193</v>
      </c>
      <c r="R13" s="1130">
        <v>2152.2399999999998</v>
      </c>
      <c r="S13" s="1134">
        <v>1070.24</v>
      </c>
      <c r="T13" s="1139">
        <v>-1081.9999999999998</v>
      </c>
      <c r="U13" s="1140">
        <v>-0.50273203731925797</v>
      </c>
      <c r="V13" s="1141">
        <v>0.96741192229204309</v>
      </c>
      <c r="W13" s="1137" t="s">
        <v>193</v>
      </c>
      <c r="X13" s="1130">
        <v>707.91</v>
      </c>
      <c r="Y13" s="1131">
        <v>257.88</v>
      </c>
      <c r="Z13" s="1139">
        <v>-450.03</v>
      </c>
      <c r="AA13" s="1140">
        <v>-0.63571640462770695</v>
      </c>
      <c r="AB13" s="1142">
        <v>0.31819898055503115</v>
      </c>
      <c r="AC13" s="1137" t="s">
        <v>193</v>
      </c>
      <c r="AD13" s="1130">
        <v>1444.34</v>
      </c>
      <c r="AE13" s="1131">
        <v>812.35</v>
      </c>
      <c r="AF13" s="1139">
        <v>-631.9899999999999</v>
      </c>
      <c r="AG13" s="1140">
        <v>-0.43756317764515273</v>
      </c>
      <c r="AH13" s="1142">
        <v>0.64921743664428211</v>
      </c>
      <c r="AI13" s="1137" t="s">
        <v>193</v>
      </c>
      <c r="AJ13" s="1130">
        <v>7022.81</v>
      </c>
      <c r="AK13" s="1134">
        <v>33254.18</v>
      </c>
      <c r="AL13" s="1139">
        <v>26231.37</v>
      </c>
      <c r="AM13" s="1140">
        <v>3.7351672621073329</v>
      </c>
      <c r="AN13" s="1142">
        <v>0.58454148500693348</v>
      </c>
      <c r="AO13" s="1137">
        <v>2.0341996201265635</v>
      </c>
      <c r="AP13" s="1130">
        <v>452.63</v>
      </c>
      <c r="AQ13" s="1131">
        <v>524.30999999999995</v>
      </c>
      <c r="AR13" s="1139">
        <v>71.67999999999995</v>
      </c>
      <c r="AS13" s="1140">
        <v>0.15836334312794104</v>
      </c>
      <c r="AT13" s="1142">
        <v>0.20345298776486243</v>
      </c>
      <c r="AU13" s="1137" t="s">
        <v>193</v>
      </c>
      <c r="AV13" s="1130">
        <v>-124.19</v>
      </c>
      <c r="AW13" s="1134">
        <v>-199.82</v>
      </c>
      <c r="AX13" s="1139">
        <v>-75.63</v>
      </c>
      <c r="AY13" s="1140">
        <v>-0.60898623077542469</v>
      </c>
      <c r="AZ13" s="1142">
        <v>-0.27437421293330094</v>
      </c>
      <c r="BA13" s="1137">
        <v>-0.38111041177929089</v>
      </c>
      <c r="BB13" s="1130">
        <v>328.44</v>
      </c>
      <c r="BC13" s="1131">
        <v>324.5</v>
      </c>
      <c r="BD13" s="1139">
        <v>-3.9399999999999977</v>
      </c>
      <c r="BE13" s="1140">
        <v>-1.1996102788941657E-2</v>
      </c>
      <c r="BF13" s="1142">
        <v>0.15260379883284395</v>
      </c>
      <c r="BG13" s="1137">
        <v>0.30320301988339066</v>
      </c>
      <c r="BH13" s="1130">
        <v>328.44</v>
      </c>
      <c r="BI13" s="1131">
        <v>324.5</v>
      </c>
      <c r="BJ13" s="1139">
        <v>-3.9399999999999977</v>
      </c>
      <c r="BK13" s="1140">
        <v>-1.1996102788941657E-2</v>
      </c>
      <c r="BL13" s="1142">
        <v>0.22739798108478615</v>
      </c>
      <c r="BM13" s="1137">
        <v>0.39945836154366959</v>
      </c>
      <c r="BN13" s="1130">
        <v>815.05</v>
      </c>
      <c r="BO13" s="1131">
        <v>821.51</v>
      </c>
      <c r="BP13" s="1139">
        <v>6.4600000000000364</v>
      </c>
      <c r="BQ13" s="1140">
        <v>7.9258941169253871E-3</v>
      </c>
      <c r="BR13" s="1142">
        <v>6.7840442409078577E-2</v>
      </c>
      <c r="BS13" s="1137">
        <v>5.0252790173451072E-2</v>
      </c>
      <c r="BT13" s="1130">
        <v>140.94</v>
      </c>
      <c r="BU13" s="1134">
        <v>-247.23</v>
      </c>
      <c r="BV13" s="1139">
        <v>-388.16999999999996</v>
      </c>
      <c r="BW13" s="1140">
        <v>-2.7541507024265641</v>
      </c>
      <c r="BX13" s="1142">
        <v>9.7580902003683342E-2</v>
      </c>
      <c r="BY13" s="1137">
        <v>-0.30433926263310146</v>
      </c>
      <c r="BZ13" s="1130">
        <v>-623.79999999999995</v>
      </c>
      <c r="CA13" s="1131">
        <v>0</v>
      </c>
      <c r="CB13" s="1139">
        <v>623.79999999999995</v>
      </c>
      <c r="CC13" s="1140">
        <v>1</v>
      </c>
      <c r="CD13" s="1142">
        <v>-0.43189276763089024</v>
      </c>
      <c r="CE13" s="1137">
        <v>0</v>
      </c>
      <c r="CF13" s="1130">
        <v>323.10000000000002</v>
      </c>
      <c r="CG13" s="1134">
        <v>327.62</v>
      </c>
      <c r="CH13" s="1139">
        <v>4.5199999999999818</v>
      </c>
      <c r="CI13" s="1140">
        <v>1.3989476942123125E-2</v>
      </c>
      <c r="CJ13" s="1142">
        <v>0.22370079067255635</v>
      </c>
      <c r="CK13" s="1137">
        <v>0.4032990705976488</v>
      </c>
      <c r="CL13" s="1130">
        <v>605</v>
      </c>
      <c r="CM13" s="1131">
        <v>542.44000000000005</v>
      </c>
      <c r="CN13" s="1139">
        <v>-62.559999999999945</v>
      </c>
      <c r="CO13" s="1140">
        <v>-0.10340495867768586</v>
      </c>
      <c r="CP13" s="1142">
        <v>0.41887644183502504</v>
      </c>
      <c r="CQ13" s="1137">
        <v>0.66774173693604977</v>
      </c>
      <c r="CR13" s="1130">
        <v>280.3</v>
      </c>
      <c r="CS13" s="1134">
        <v>139.44999999999999</v>
      </c>
      <c r="CT13" s="1139">
        <v>-140.85000000000002</v>
      </c>
      <c r="CU13" s="1140">
        <v>-0.50249732429539784</v>
      </c>
      <c r="CV13" s="1142">
        <v>0.19406787875430995</v>
      </c>
      <c r="CW13" s="1137">
        <v>0.1716624607619868</v>
      </c>
      <c r="CX13" s="1130">
        <v>390.34</v>
      </c>
      <c r="CY13" s="1134">
        <v>-274.43</v>
      </c>
      <c r="CZ13" s="1139">
        <v>-664.77</v>
      </c>
      <c r="DA13" s="1140">
        <v>-1.7030537480145516</v>
      </c>
      <c r="DB13" s="1142">
        <v>3.2489832881368912E-2</v>
      </c>
      <c r="DC13" s="1137">
        <v>-1.6787224997017902E-2</v>
      </c>
      <c r="DD13" s="1142">
        <v>0.72973815029702149</v>
      </c>
      <c r="DE13" s="1137">
        <v>1.3378223672062535</v>
      </c>
      <c r="DF13" s="1245"/>
    </row>
    <row r="14" spans="1:116" s="1249" customFormat="1" ht="19.5" customHeight="1">
      <c r="A14" s="1017" t="s">
        <v>27</v>
      </c>
      <c r="B14" s="1130">
        <v>241.69</v>
      </c>
      <c r="C14" s="1131">
        <v>15273.14</v>
      </c>
      <c r="D14" s="1139">
        <v>15031.449999999999</v>
      </c>
      <c r="E14" s="1133">
        <v>62.193098597376803</v>
      </c>
      <c r="F14" s="1130">
        <v>1.46</v>
      </c>
      <c r="G14" s="1134">
        <v>1.93</v>
      </c>
      <c r="H14" s="1139">
        <v>0.47</v>
      </c>
      <c r="I14" s="1140">
        <v>0.32191780821917809</v>
      </c>
      <c r="J14" s="1141">
        <v>6.0407960610699652E-3</v>
      </c>
      <c r="K14" s="1137">
        <v>1.2636563273825814E-4</v>
      </c>
      <c r="L14" s="1130">
        <v>-22.9</v>
      </c>
      <c r="M14" s="1131">
        <v>2032.28</v>
      </c>
      <c r="N14" s="1139">
        <v>2055.1799999999998</v>
      </c>
      <c r="O14" s="1140">
        <v>89.745851528384279</v>
      </c>
      <c r="P14" s="1141">
        <v>-15.684931506849315</v>
      </c>
      <c r="Q14" s="1137">
        <v>1052.9948186528497</v>
      </c>
      <c r="R14" s="1130">
        <v>24.36</v>
      </c>
      <c r="S14" s="1134">
        <v>-2030.35</v>
      </c>
      <c r="T14" s="1139">
        <v>-2054.71</v>
      </c>
      <c r="U14" s="1140">
        <v>-84.347701149425291</v>
      </c>
      <c r="V14" s="1141">
        <v>16.684931506849313</v>
      </c>
      <c r="W14" s="1137">
        <v>-1051.9948186528497</v>
      </c>
      <c r="X14" s="1130">
        <v>0</v>
      </c>
      <c r="Y14" s="1131">
        <v>0</v>
      </c>
      <c r="Z14" s="1139">
        <v>0</v>
      </c>
      <c r="AA14" s="1140">
        <v>0</v>
      </c>
      <c r="AB14" s="1142">
        <v>0</v>
      </c>
      <c r="AC14" s="1137">
        <v>0</v>
      </c>
      <c r="AD14" s="1130">
        <v>24.36</v>
      </c>
      <c r="AE14" s="1131">
        <v>-2030.35</v>
      </c>
      <c r="AF14" s="1139">
        <v>-2054.71</v>
      </c>
      <c r="AG14" s="1140">
        <v>-84.347701149425291</v>
      </c>
      <c r="AH14" s="1142">
        <v>16.684931506849313</v>
      </c>
      <c r="AI14" s="1137">
        <v>-1051.9948186528497</v>
      </c>
      <c r="AJ14" s="1130">
        <v>470.21</v>
      </c>
      <c r="AK14" s="1134">
        <v>54.49</v>
      </c>
      <c r="AL14" s="1139">
        <v>-415.71999999999997</v>
      </c>
      <c r="AM14" s="1140">
        <v>-0.88411560791986554</v>
      </c>
      <c r="AN14" s="1142">
        <v>1.9455087095039099</v>
      </c>
      <c r="AO14" s="1137">
        <v>3.567701206169786E-3</v>
      </c>
      <c r="AP14" s="1130">
        <v>0.97</v>
      </c>
      <c r="AQ14" s="1131">
        <v>0.14000000000000001</v>
      </c>
      <c r="AR14" s="1139">
        <v>-0.83</v>
      </c>
      <c r="AS14" s="1140">
        <v>-0.85567010309278346</v>
      </c>
      <c r="AT14" s="1142">
        <v>0.66438356164383561</v>
      </c>
      <c r="AU14" s="1137">
        <v>7.2538860103626951E-2</v>
      </c>
      <c r="AV14" s="1130">
        <v>-1.06</v>
      </c>
      <c r="AW14" s="1134">
        <v>-0.16</v>
      </c>
      <c r="AX14" s="1139">
        <v>0.9</v>
      </c>
      <c r="AY14" s="1140">
        <v>0.84905660377358494</v>
      </c>
      <c r="AZ14" s="1142">
        <v>-1.0927835051546393</v>
      </c>
      <c r="BA14" s="1137">
        <v>-1.1428571428571428</v>
      </c>
      <c r="BB14" s="1130">
        <v>-0.09</v>
      </c>
      <c r="BC14" s="1131">
        <v>-0.02</v>
      </c>
      <c r="BD14" s="1139">
        <v>6.9999999999999993E-2</v>
      </c>
      <c r="BE14" s="1140">
        <v>0.77777777777777768</v>
      </c>
      <c r="BF14" s="1142">
        <v>-3.6945812807881772E-3</v>
      </c>
      <c r="BG14" s="1137" t="s">
        <v>193</v>
      </c>
      <c r="BH14" s="1130">
        <v>-0.09</v>
      </c>
      <c r="BI14" s="1131">
        <v>-0.02</v>
      </c>
      <c r="BJ14" s="1139">
        <v>6.9999999999999993E-2</v>
      </c>
      <c r="BK14" s="1140">
        <v>0.77777777777777768</v>
      </c>
      <c r="BL14" s="1142">
        <v>-3.6945812807881772E-3</v>
      </c>
      <c r="BM14" s="1137" t="s">
        <v>193</v>
      </c>
      <c r="BN14" s="1130">
        <v>6.25</v>
      </c>
      <c r="BO14" s="1131">
        <v>335.78</v>
      </c>
      <c r="BP14" s="1139">
        <v>329.53</v>
      </c>
      <c r="BQ14" s="1140">
        <v>52.724799999999995</v>
      </c>
      <c r="BR14" s="1142">
        <v>2.5859572179237868E-2</v>
      </c>
      <c r="BS14" s="1137">
        <v>2.1985001119612602E-2</v>
      </c>
      <c r="BT14" s="1130">
        <v>-34.49</v>
      </c>
      <c r="BU14" s="1134">
        <v>-2281.42</v>
      </c>
      <c r="BV14" s="1139">
        <v>-2246.9300000000003</v>
      </c>
      <c r="BW14" s="1140">
        <v>-65.147289069295454</v>
      </c>
      <c r="BX14" s="1142">
        <v>-1.4158456486042694</v>
      </c>
      <c r="BY14" s="1137" t="s">
        <v>193</v>
      </c>
      <c r="BZ14" s="1130">
        <v>-0.01</v>
      </c>
      <c r="CA14" s="1131">
        <v>0</v>
      </c>
      <c r="CB14" s="1139">
        <v>0.01</v>
      </c>
      <c r="CC14" s="1140">
        <v>1</v>
      </c>
      <c r="CD14" s="1142">
        <v>-4.1050903119868641E-4</v>
      </c>
      <c r="CE14" s="1137" t="s">
        <v>193</v>
      </c>
      <c r="CF14" s="1130">
        <v>0.1</v>
      </c>
      <c r="CG14" s="1134">
        <v>261.64999999999998</v>
      </c>
      <c r="CH14" s="1139">
        <v>261.54999999999995</v>
      </c>
      <c r="CI14" s="1140">
        <v>2615.4999999999995</v>
      </c>
      <c r="CJ14" s="1142">
        <v>4.1050903119868639E-3</v>
      </c>
      <c r="CK14" s="1137" t="s">
        <v>193</v>
      </c>
      <c r="CL14" s="1130">
        <v>11.6</v>
      </c>
      <c r="CM14" s="1131">
        <v>40.729999999999997</v>
      </c>
      <c r="CN14" s="1139">
        <v>29.129999999999995</v>
      </c>
      <c r="CO14" s="1140">
        <v>2.511206896551724</v>
      </c>
      <c r="CP14" s="1142">
        <v>0.47619047619047616</v>
      </c>
      <c r="CQ14" s="1137" t="s">
        <v>193</v>
      </c>
      <c r="CR14" s="1130">
        <v>0.01</v>
      </c>
      <c r="CS14" s="1134">
        <v>1.61</v>
      </c>
      <c r="CT14" s="1139">
        <v>1.6</v>
      </c>
      <c r="CU14" s="1140">
        <v>160</v>
      </c>
      <c r="CV14" s="1142">
        <v>4.1050903119868641E-4</v>
      </c>
      <c r="CW14" s="1137" t="s">
        <v>193</v>
      </c>
      <c r="CX14" s="1130">
        <v>47.23</v>
      </c>
      <c r="CY14" s="1134">
        <v>-52.9</v>
      </c>
      <c r="CZ14" s="1139">
        <v>-100.13</v>
      </c>
      <c r="DA14" s="1140">
        <v>-2.1200508151598561</v>
      </c>
      <c r="DB14" s="1142">
        <v>0.19541561504406471</v>
      </c>
      <c r="DC14" s="1137">
        <v>-3.4635968766082155E-3</v>
      </c>
      <c r="DD14" s="1142">
        <v>-0.93883415435139583</v>
      </c>
      <c r="DE14" s="1137">
        <v>0.97394537887556343</v>
      </c>
      <c r="DF14" s="1255"/>
      <c r="DG14" s="1251"/>
      <c r="DI14" s="1250"/>
      <c r="DJ14" s="1250"/>
      <c r="DK14" s="1250"/>
      <c r="DL14" s="1250"/>
    </row>
    <row r="15" spans="1:116" s="1250" customFormat="1" ht="19.5" customHeight="1">
      <c r="A15" s="1017" t="s">
        <v>350</v>
      </c>
      <c r="B15" s="1130">
        <v>17975.560000000001</v>
      </c>
      <c r="C15" s="1131">
        <v>14031.55</v>
      </c>
      <c r="D15" s="1139">
        <v>-3944.010000000002</v>
      </c>
      <c r="E15" s="1133">
        <v>-0.21940957611334511</v>
      </c>
      <c r="F15" s="1130">
        <v>2483.54</v>
      </c>
      <c r="G15" s="1134">
        <v>2525.4499999999998</v>
      </c>
      <c r="H15" s="1139">
        <v>41.909999999999854</v>
      </c>
      <c r="I15" s="1140">
        <v>1.6875105695901758E-2</v>
      </c>
      <c r="J15" s="1141">
        <v>0.13816203778908695</v>
      </c>
      <c r="K15" s="1137">
        <v>0.17998367963624831</v>
      </c>
      <c r="L15" s="1130">
        <v>1103.55</v>
      </c>
      <c r="M15" s="1131">
        <v>-1338.04</v>
      </c>
      <c r="N15" s="1139">
        <v>-2441.59</v>
      </c>
      <c r="O15" s="1140">
        <v>-2.2124869738570978</v>
      </c>
      <c r="P15" s="1141">
        <v>0.44434557124105106</v>
      </c>
      <c r="Q15" s="1137">
        <v>-0.52982240788770318</v>
      </c>
      <c r="R15" s="1130">
        <v>1379.99</v>
      </c>
      <c r="S15" s="1134">
        <v>3863.48</v>
      </c>
      <c r="T15" s="1139">
        <v>2483.4899999999998</v>
      </c>
      <c r="U15" s="1140">
        <v>1.7996434756773598</v>
      </c>
      <c r="V15" s="1141">
        <v>0.55565442875894888</v>
      </c>
      <c r="W15" s="1137">
        <v>1.5298184481973511</v>
      </c>
      <c r="X15" s="1130">
        <v>499.33</v>
      </c>
      <c r="Y15" s="1131">
        <v>457.24</v>
      </c>
      <c r="Z15" s="1139">
        <v>-42.089999999999975</v>
      </c>
      <c r="AA15" s="1140">
        <v>-8.4292952556425563E-2</v>
      </c>
      <c r="AB15" s="1142">
        <v>0.20105575106501203</v>
      </c>
      <c r="AC15" s="1137">
        <v>0.18105288166465383</v>
      </c>
      <c r="AD15" s="1130">
        <v>880.66</v>
      </c>
      <c r="AE15" s="1131">
        <v>3406.24</v>
      </c>
      <c r="AF15" s="1139">
        <v>2525.58</v>
      </c>
      <c r="AG15" s="1140">
        <v>2.8678264029250791</v>
      </c>
      <c r="AH15" s="1142">
        <v>0.35459867769393688</v>
      </c>
      <c r="AI15" s="1137">
        <v>1.3487655665326972</v>
      </c>
      <c r="AJ15" s="1130">
        <v>5290.2</v>
      </c>
      <c r="AK15" s="1134">
        <v>3340.38</v>
      </c>
      <c r="AL15" s="1139">
        <v>-1949.8199999999997</v>
      </c>
      <c r="AM15" s="1140">
        <v>-0.36857207667006914</v>
      </c>
      <c r="AN15" s="1142">
        <v>0.29429959344799267</v>
      </c>
      <c r="AO15" s="1137">
        <v>0.23806208152342401</v>
      </c>
      <c r="AP15" s="1130">
        <v>20.18</v>
      </c>
      <c r="AQ15" s="1131">
        <v>314.25</v>
      </c>
      <c r="AR15" s="1139">
        <v>294.07</v>
      </c>
      <c r="AS15" s="1140">
        <v>14.57234886025768</v>
      </c>
      <c r="AT15" s="1142">
        <v>8.1254982806799967E-3</v>
      </c>
      <c r="AU15" s="1137">
        <v>0.12443326931833931</v>
      </c>
      <c r="AV15" s="1130">
        <v>195.3</v>
      </c>
      <c r="AW15" s="1134">
        <v>-19.96</v>
      </c>
      <c r="AX15" s="1139">
        <v>-215.26000000000002</v>
      </c>
      <c r="AY15" s="1140">
        <v>-1.1022017409114184</v>
      </c>
      <c r="AZ15" s="1142">
        <v>9.6778989098116952</v>
      </c>
      <c r="BA15" s="1137">
        <v>-6.3516308671439939E-2</v>
      </c>
      <c r="BB15" s="1130">
        <v>215.48</v>
      </c>
      <c r="BC15" s="1131">
        <v>294.29000000000002</v>
      </c>
      <c r="BD15" s="1139">
        <v>78.810000000000031</v>
      </c>
      <c r="BE15" s="1140">
        <v>0.36574160014850582</v>
      </c>
      <c r="BF15" s="1142">
        <v>0.15614605902941325</v>
      </c>
      <c r="BG15" s="1137">
        <v>7.6172259206725546E-2</v>
      </c>
      <c r="BH15" s="1130">
        <v>215.48</v>
      </c>
      <c r="BI15" s="1131">
        <v>294.29000000000002</v>
      </c>
      <c r="BJ15" s="1139">
        <v>78.810000000000031</v>
      </c>
      <c r="BK15" s="1140">
        <v>0.36574160014850582</v>
      </c>
      <c r="BL15" s="1142">
        <v>0.24468012626893465</v>
      </c>
      <c r="BM15" s="1137">
        <v>8.6397317863685485E-2</v>
      </c>
      <c r="BN15" s="1130">
        <v>44.29</v>
      </c>
      <c r="BO15" s="1131">
        <v>1272.69</v>
      </c>
      <c r="BP15" s="1139">
        <v>1228.4000000000001</v>
      </c>
      <c r="BQ15" s="1140">
        <v>27.735380447053515</v>
      </c>
      <c r="BR15" s="1142">
        <v>2.4639009855603939E-3</v>
      </c>
      <c r="BS15" s="1137">
        <v>9.070202507919653E-2</v>
      </c>
      <c r="BT15" s="1130">
        <v>-1294.82</v>
      </c>
      <c r="BU15" s="1134">
        <v>1119.23</v>
      </c>
      <c r="BV15" s="1139">
        <v>2414.0500000000002</v>
      </c>
      <c r="BW15" s="1140">
        <v>1.8643904172008468</v>
      </c>
      <c r="BX15" s="1142">
        <v>-1.47028365089819</v>
      </c>
      <c r="BY15" s="1137">
        <v>0.32858224904880456</v>
      </c>
      <c r="BZ15" s="1130">
        <v>-23.85</v>
      </c>
      <c r="CA15" s="1131">
        <v>-67.53</v>
      </c>
      <c r="CB15" s="1139">
        <v>-43.68</v>
      </c>
      <c r="CC15" s="1140">
        <v>-1.831446540880503</v>
      </c>
      <c r="CD15" s="1142">
        <v>-2.7081961256330483E-2</v>
      </c>
      <c r="CE15" s="1137">
        <v>-1.9825379303865846E-2</v>
      </c>
      <c r="CF15" s="1130">
        <v>774.32</v>
      </c>
      <c r="CG15" s="1134">
        <v>548.63</v>
      </c>
      <c r="CH15" s="1139">
        <v>-225.69000000000005</v>
      </c>
      <c r="CI15" s="1140">
        <v>-0.29146864345490242</v>
      </c>
      <c r="CJ15" s="1142">
        <v>0.87924965366883934</v>
      </c>
      <c r="CK15" s="1137">
        <v>0.16106616092817888</v>
      </c>
      <c r="CL15" s="1130">
        <v>1671.43</v>
      </c>
      <c r="CM15" s="1131">
        <v>687.36</v>
      </c>
      <c r="CN15" s="1139">
        <v>-984.07</v>
      </c>
      <c r="CO15" s="1140">
        <v>-0.58875932584673007</v>
      </c>
      <c r="CP15" s="1142">
        <v>1.8979288261076921</v>
      </c>
      <c r="CQ15" s="1137">
        <v>0.20179435389168116</v>
      </c>
      <c r="CR15" s="1130">
        <v>13.84</v>
      </c>
      <c r="CS15" s="1134">
        <v>16.989999999999998</v>
      </c>
      <c r="CT15" s="1139">
        <v>3.1499999999999986</v>
      </c>
      <c r="CU15" s="1140">
        <v>0.22760115606936407</v>
      </c>
      <c r="CV15" s="1142">
        <v>1.571548611268821E-2</v>
      </c>
      <c r="CW15" s="1137">
        <v>4.9879045516463896E-3</v>
      </c>
      <c r="CX15" s="1130">
        <v>-475.73</v>
      </c>
      <c r="CY15" s="1134">
        <v>807.27</v>
      </c>
      <c r="CZ15" s="1139">
        <v>1283</v>
      </c>
      <c r="DA15" s="1140">
        <v>2.6969079099489206</v>
      </c>
      <c r="DB15" s="1142">
        <v>-2.6465378547316468E-2</v>
      </c>
      <c r="DC15" s="1137">
        <v>5.753248928307992E-2</v>
      </c>
      <c r="DD15" s="1142">
        <v>1.5401971248836102</v>
      </c>
      <c r="DE15" s="1137">
        <v>0.76300260698013056</v>
      </c>
      <c r="DF15" s="1246"/>
      <c r="DG15" s="1251"/>
      <c r="DH15" s="1249"/>
    </row>
    <row r="16" spans="1:116" s="1250" customFormat="1" ht="19.5" customHeight="1">
      <c r="A16" s="1017" t="s">
        <v>29</v>
      </c>
      <c r="B16" s="1130">
        <v>15902.11</v>
      </c>
      <c r="C16" s="1131">
        <v>13699.38</v>
      </c>
      <c r="D16" s="1139">
        <v>-2202.7300000000014</v>
      </c>
      <c r="E16" s="1133">
        <v>-0.13851809602625068</v>
      </c>
      <c r="F16" s="1130">
        <v>6113.8</v>
      </c>
      <c r="G16" s="1134">
        <v>4861.1000000000004</v>
      </c>
      <c r="H16" s="1139">
        <v>-1252.6999999999998</v>
      </c>
      <c r="I16" s="1140">
        <v>-0.20489711799535473</v>
      </c>
      <c r="J16" s="1141">
        <v>0.38446470311172543</v>
      </c>
      <c r="K16" s="1137">
        <v>0.35484087601044723</v>
      </c>
      <c r="L16" s="1130">
        <v>521.83000000000004</v>
      </c>
      <c r="M16" s="1131">
        <v>-214.72</v>
      </c>
      <c r="N16" s="1139">
        <v>-736.55000000000007</v>
      </c>
      <c r="O16" s="1140">
        <v>-1.4114750014372497</v>
      </c>
      <c r="P16" s="1141">
        <v>8.5352808400667349E-2</v>
      </c>
      <c r="Q16" s="1137">
        <v>-4.4171072391022602E-2</v>
      </c>
      <c r="R16" s="1130">
        <v>5591.97</v>
      </c>
      <c r="S16" s="1134">
        <v>5075.82</v>
      </c>
      <c r="T16" s="1139">
        <v>-516.15000000000055</v>
      </c>
      <c r="U16" s="1140">
        <v>-9.2301997328311944E-2</v>
      </c>
      <c r="V16" s="1141">
        <v>0.91464719159933272</v>
      </c>
      <c r="W16" s="1137">
        <v>1.0441710723910225</v>
      </c>
      <c r="X16" s="1130">
        <v>585.39</v>
      </c>
      <c r="Y16" s="1131">
        <v>690.16</v>
      </c>
      <c r="Z16" s="1139">
        <v>104.76999999999998</v>
      </c>
      <c r="AA16" s="1140">
        <v>0.17897470062693244</v>
      </c>
      <c r="AB16" s="1142">
        <v>9.5748961366089819E-2</v>
      </c>
      <c r="AC16" s="1137">
        <v>0.14197609594536215</v>
      </c>
      <c r="AD16" s="1130">
        <v>5006.58</v>
      </c>
      <c r="AE16" s="1131">
        <v>4385.66</v>
      </c>
      <c r="AF16" s="1139">
        <v>-620.92000000000007</v>
      </c>
      <c r="AG16" s="1140">
        <v>-0.12402078864214695</v>
      </c>
      <c r="AH16" s="1142">
        <v>0.81889823023324282</v>
      </c>
      <c r="AI16" s="1137">
        <v>0.90219497644566038</v>
      </c>
      <c r="AJ16" s="1130">
        <v>6566.25</v>
      </c>
      <c r="AK16" s="1134">
        <v>6921.6</v>
      </c>
      <c r="AL16" s="1139">
        <v>355.35000000000036</v>
      </c>
      <c r="AM16" s="1140">
        <v>5.4117647058823583E-2</v>
      </c>
      <c r="AN16" s="1142">
        <v>0.41291690222240945</v>
      </c>
      <c r="AO16" s="1137">
        <v>0.50524914266193077</v>
      </c>
      <c r="AP16" s="1130">
        <v>1512.56</v>
      </c>
      <c r="AQ16" s="1131">
        <v>1529.62</v>
      </c>
      <c r="AR16" s="1139">
        <v>17.059999999999945</v>
      </c>
      <c r="AS16" s="1140">
        <v>1.1278891415877682E-2</v>
      </c>
      <c r="AT16" s="1142">
        <v>0.24740096175864437</v>
      </c>
      <c r="AU16" s="1137">
        <v>0.31466540494949696</v>
      </c>
      <c r="AV16" s="1130">
        <v>-19.55</v>
      </c>
      <c r="AW16" s="1134">
        <v>231.38</v>
      </c>
      <c r="AX16" s="1139">
        <v>250.93</v>
      </c>
      <c r="AY16" s="1140">
        <v>12.835294117647059</v>
      </c>
      <c r="AZ16" s="1142">
        <v>-1.2925107103189296E-2</v>
      </c>
      <c r="BA16" s="1137">
        <v>0.15126632758462888</v>
      </c>
      <c r="BB16" s="1130">
        <v>1493.02</v>
      </c>
      <c r="BC16" s="1131">
        <v>1761</v>
      </c>
      <c r="BD16" s="1139">
        <v>267.98</v>
      </c>
      <c r="BE16" s="1140">
        <v>0.17948855340182987</v>
      </c>
      <c r="BF16" s="1142">
        <v>0.26699356398550061</v>
      </c>
      <c r="BG16" s="1137">
        <v>0.34693901675000299</v>
      </c>
      <c r="BH16" s="1130">
        <v>1493.02</v>
      </c>
      <c r="BI16" s="1131">
        <v>1761</v>
      </c>
      <c r="BJ16" s="1139">
        <v>267.98</v>
      </c>
      <c r="BK16" s="1140">
        <v>0.17948855340182987</v>
      </c>
      <c r="BL16" s="1142">
        <v>0.29821155359546836</v>
      </c>
      <c r="BM16" s="1137">
        <v>0.40153591477679529</v>
      </c>
      <c r="BN16" s="1130">
        <v>1127.97</v>
      </c>
      <c r="BO16" s="1131">
        <v>1112.81</v>
      </c>
      <c r="BP16" s="1139">
        <v>-15.160000000000082</v>
      </c>
      <c r="BQ16" s="1140">
        <v>-1.3440073760827044E-2</v>
      </c>
      <c r="BR16" s="1142">
        <v>7.0932096432486005E-2</v>
      </c>
      <c r="BS16" s="1137">
        <v>8.1230683432388914E-2</v>
      </c>
      <c r="BT16" s="1130">
        <v>350.78</v>
      </c>
      <c r="BU16" s="1134">
        <v>-676.82</v>
      </c>
      <c r="BV16" s="1139">
        <v>-1027.5999999999999</v>
      </c>
      <c r="BW16" s="1140">
        <v>-2.9294714635954158</v>
      </c>
      <c r="BX16" s="1142">
        <v>7.006379604440556E-2</v>
      </c>
      <c r="BY16" s="1137">
        <v>-0.15432568872187996</v>
      </c>
      <c r="BZ16" s="1130">
        <v>0</v>
      </c>
      <c r="CA16" s="1131">
        <v>0</v>
      </c>
      <c r="CB16" s="1139">
        <v>0</v>
      </c>
      <c r="CC16" s="1140">
        <v>0</v>
      </c>
      <c r="CD16" s="1142">
        <v>0</v>
      </c>
      <c r="CE16" s="1137">
        <v>0</v>
      </c>
      <c r="CF16" s="1130">
        <v>967.03</v>
      </c>
      <c r="CG16" s="1134">
        <v>1034.96</v>
      </c>
      <c r="CH16" s="1139">
        <v>67.930000000000064</v>
      </c>
      <c r="CI16" s="1140">
        <v>7.0246010982079221E-2</v>
      </c>
      <c r="CJ16" s="1142">
        <v>0.1931518122151249</v>
      </c>
      <c r="CK16" s="1137">
        <v>0.23598728583611134</v>
      </c>
      <c r="CL16" s="1130">
        <v>1944.6</v>
      </c>
      <c r="CM16" s="1131">
        <v>1352.94</v>
      </c>
      <c r="CN16" s="1139">
        <v>-591.65999999999985</v>
      </c>
      <c r="CO16" s="1140">
        <v>-0.30425794507867937</v>
      </c>
      <c r="CP16" s="1142">
        <v>0.38840885394820412</v>
      </c>
      <c r="CQ16" s="1137">
        <v>0.30849176634759651</v>
      </c>
      <c r="CR16" s="1130">
        <v>847.8</v>
      </c>
      <c r="CS16" s="1134">
        <v>1037.82</v>
      </c>
      <c r="CT16" s="1139">
        <v>190.01999999999998</v>
      </c>
      <c r="CU16" s="1140">
        <v>0.22413305024769992</v>
      </c>
      <c r="CV16" s="1142">
        <v>0.16933715230756324</v>
      </c>
      <c r="CW16" s="1137">
        <v>0.23663941117186466</v>
      </c>
      <c r="CX16" s="1130">
        <v>-596.65</v>
      </c>
      <c r="CY16" s="1134">
        <v>-124.24</v>
      </c>
      <c r="CZ16" s="1139">
        <v>472.40999999999997</v>
      </c>
      <c r="DA16" s="1140">
        <v>0.7917707198525098</v>
      </c>
      <c r="DB16" s="1142">
        <v>-3.7520178139882066E-2</v>
      </c>
      <c r="DC16" s="1137">
        <v>-9.0690235616502357E-3</v>
      </c>
      <c r="DD16" s="1142">
        <v>1.1191731681107662</v>
      </c>
      <c r="DE16" s="1137">
        <v>1.0283286894104877</v>
      </c>
      <c r="DF16" s="1246"/>
      <c r="DG16" s="1251"/>
      <c r="DH16" s="1249"/>
    </row>
    <row r="17" spans="1:116" s="1250" customFormat="1" ht="19.5" customHeight="1">
      <c r="A17" s="1017" t="s">
        <v>2</v>
      </c>
      <c r="B17" s="1130">
        <v>16106.79</v>
      </c>
      <c r="C17" s="1131">
        <v>13529</v>
      </c>
      <c r="D17" s="1139">
        <v>-2577.7900000000009</v>
      </c>
      <c r="E17" s="1133">
        <v>-0.16004368344033795</v>
      </c>
      <c r="F17" s="1130">
        <v>541.41999999999996</v>
      </c>
      <c r="G17" s="1134">
        <v>374.77</v>
      </c>
      <c r="H17" s="1139">
        <v>-166.64999999999998</v>
      </c>
      <c r="I17" s="1140">
        <v>-0.30780170662332385</v>
      </c>
      <c r="J17" s="1141">
        <v>3.3614394922886558E-2</v>
      </c>
      <c r="K17" s="1137">
        <v>2.7701234385394336E-2</v>
      </c>
      <c r="L17" s="1130">
        <v>-0.44</v>
      </c>
      <c r="M17" s="1131">
        <v>1962.06</v>
      </c>
      <c r="N17" s="1139">
        <v>1962.5</v>
      </c>
      <c r="O17" s="1140">
        <v>4460.227272727273</v>
      </c>
      <c r="P17" s="1141">
        <v>-8.1267777326290134E-4</v>
      </c>
      <c r="Q17" s="1137">
        <v>5.2353710275635725</v>
      </c>
      <c r="R17" s="1130">
        <v>541.85</v>
      </c>
      <c r="S17" s="1134">
        <v>-1587.29</v>
      </c>
      <c r="T17" s="1139">
        <v>-2129.14</v>
      </c>
      <c r="U17" s="1140">
        <v>-3.929390052597582</v>
      </c>
      <c r="V17" s="1141">
        <v>1.0007942078238707</v>
      </c>
      <c r="W17" s="1137">
        <v>-4.2353710275635725</v>
      </c>
      <c r="X17" s="1130">
        <v>64.17</v>
      </c>
      <c r="Y17" s="1131">
        <v>91.08</v>
      </c>
      <c r="Z17" s="1139">
        <v>26.909999999999997</v>
      </c>
      <c r="AA17" s="1140">
        <v>0.41935483870967738</v>
      </c>
      <c r="AB17" s="1142">
        <v>0.11852166525063723</v>
      </c>
      <c r="AC17" s="1137">
        <v>0.24302905782213091</v>
      </c>
      <c r="AD17" s="1130">
        <v>477.68</v>
      </c>
      <c r="AE17" s="1131">
        <v>-1678.38</v>
      </c>
      <c r="AF17" s="1139">
        <v>-2156.06</v>
      </c>
      <c r="AG17" s="1140">
        <v>-4.5136074359403784</v>
      </c>
      <c r="AH17" s="1142">
        <v>0.8822725425732334</v>
      </c>
      <c r="AI17" s="1137">
        <v>-4.4784267684179637</v>
      </c>
      <c r="AJ17" s="1130">
        <v>565.19000000000005</v>
      </c>
      <c r="AK17" s="1134">
        <v>2489.02</v>
      </c>
      <c r="AL17" s="1139">
        <v>1923.83</v>
      </c>
      <c r="AM17" s="1140">
        <v>3.4038641872644595</v>
      </c>
      <c r="AN17" s="1142">
        <v>3.5090170046297248E-2</v>
      </c>
      <c r="AO17" s="1137">
        <v>0.18397664276738857</v>
      </c>
      <c r="AP17" s="1130">
        <v>56.52</v>
      </c>
      <c r="AQ17" s="1131">
        <v>147.04</v>
      </c>
      <c r="AR17" s="1139">
        <v>90.519999999999982</v>
      </c>
      <c r="AS17" s="1140">
        <v>1.6015569709837221</v>
      </c>
      <c r="AT17" s="1142">
        <v>0.10439215396549816</v>
      </c>
      <c r="AU17" s="1137">
        <v>0.39234730634789339</v>
      </c>
      <c r="AV17" s="1130">
        <v>-11.15</v>
      </c>
      <c r="AW17" s="1134">
        <v>41.33</v>
      </c>
      <c r="AX17" s="1139">
        <v>52.48</v>
      </c>
      <c r="AY17" s="1140">
        <v>4.7067264573991023</v>
      </c>
      <c r="AZ17" s="1142">
        <v>-0.19727530077848549</v>
      </c>
      <c r="BA17" s="1137">
        <v>0.28107997823721437</v>
      </c>
      <c r="BB17" s="1130">
        <v>45.36</v>
      </c>
      <c r="BC17" s="1131">
        <v>188.37</v>
      </c>
      <c r="BD17" s="1139">
        <v>143.01</v>
      </c>
      <c r="BE17" s="1140">
        <v>3.1527777777777777</v>
      </c>
      <c r="BF17" s="1142">
        <v>8.3713204761465349E-2</v>
      </c>
      <c r="BG17" s="1137" t="s">
        <v>193</v>
      </c>
      <c r="BH17" s="1130">
        <v>45.36</v>
      </c>
      <c r="BI17" s="1131">
        <v>188.37</v>
      </c>
      <c r="BJ17" s="1139">
        <v>143.01</v>
      </c>
      <c r="BK17" s="1140">
        <v>3.1527777777777777</v>
      </c>
      <c r="BL17" s="1142">
        <v>9.495896834701055E-2</v>
      </c>
      <c r="BM17" s="1137" t="s">
        <v>193</v>
      </c>
      <c r="BN17" s="1130">
        <v>2548.0300000000002</v>
      </c>
      <c r="BO17" s="1131">
        <v>1440.19</v>
      </c>
      <c r="BP17" s="1139">
        <v>-1107.8400000000001</v>
      </c>
      <c r="BQ17" s="1140">
        <v>-0.43478294996526728</v>
      </c>
      <c r="BR17" s="1142">
        <v>0.15819601546925241</v>
      </c>
      <c r="BS17" s="1137">
        <v>0.10645206593244143</v>
      </c>
      <c r="BT17" s="1130">
        <v>-1574.8</v>
      </c>
      <c r="BU17" s="1134">
        <v>-1504.88</v>
      </c>
      <c r="BV17" s="1139">
        <v>69.919999999999845</v>
      </c>
      <c r="BW17" s="1140">
        <v>4.4399288798577498E-2</v>
      </c>
      <c r="BX17" s="1142">
        <v>-3.2967677106012392</v>
      </c>
      <c r="BY17" s="1137" t="s">
        <v>193</v>
      </c>
      <c r="BZ17" s="1130">
        <v>0</v>
      </c>
      <c r="CA17" s="1131">
        <v>0</v>
      </c>
      <c r="CB17" s="1139">
        <v>0</v>
      </c>
      <c r="CC17" s="1140">
        <v>0</v>
      </c>
      <c r="CD17" s="1142">
        <v>0</v>
      </c>
      <c r="CE17" s="1137" t="s">
        <v>193</v>
      </c>
      <c r="CF17" s="1130">
        <v>1316.13</v>
      </c>
      <c r="CG17" s="1134">
        <v>699.32</v>
      </c>
      <c r="CH17" s="1139">
        <v>-616.81000000000006</v>
      </c>
      <c r="CI17" s="1140">
        <v>-0.46865431226398607</v>
      </c>
      <c r="CJ17" s="1142">
        <v>2.7552545637246695</v>
      </c>
      <c r="CK17" s="1137" t="s">
        <v>193</v>
      </c>
      <c r="CL17" s="1130">
        <v>1094.26</v>
      </c>
      <c r="CM17" s="1131">
        <v>1382.97</v>
      </c>
      <c r="CN17" s="1139">
        <v>288.71000000000004</v>
      </c>
      <c r="CO17" s="1140">
        <v>0.26384040356039701</v>
      </c>
      <c r="CP17" s="1142">
        <v>2.2907804387874728</v>
      </c>
      <c r="CQ17" s="1137" t="s">
        <v>193</v>
      </c>
      <c r="CR17" s="1130">
        <v>180.69</v>
      </c>
      <c r="CS17" s="1134">
        <v>44.44</v>
      </c>
      <c r="CT17" s="1139">
        <v>-136.25</v>
      </c>
      <c r="CU17" s="1140">
        <v>-0.75405390447728149</v>
      </c>
      <c r="CV17" s="1142">
        <v>0.37826578462569083</v>
      </c>
      <c r="CW17" s="1137" t="s">
        <v>193</v>
      </c>
      <c r="CX17" s="1130">
        <v>-583.96</v>
      </c>
      <c r="CY17" s="1134">
        <v>-2488.6</v>
      </c>
      <c r="CZ17" s="1139">
        <v>-1904.6399999999999</v>
      </c>
      <c r="DA17" s="1140">
        <v>-3.2615932598123156</v>
      </c>
      <c r="DB17" s="1142">
        <v>-3.6255517083168029E-2</v>
      </c>
      <c r="DC17" s="1137">
        <v>-0.18394559834429744</v>
      </c>
      <c r="DD17" s="1142">
        <v>2.2224920448836043</v>
      </c>
      <c r="DE17" s="1137">
        <v>-0.48273930814237537</v>
      </c>
      <c r="DF17" s="1246"/>
      <c r="DG17" s="1251"/>
      <c r="DH17" s="1249"/>
    </row>
    <row r="18" spans="1:116" s="1250" customFormat="1" ht="19.5" customHeight="1">
      <c r="A18" s="1017" t="s">
        <v>22</v>
      </c>
      <c r="B18" s="1130">
        <v>9826.0300000000007</v>
      </c>
      <c r="C18" s="1131">
        <v>10573.25</v>
      </c>
      <c r="D18" s="1139">
        <v>747.21999999999935</v>
      </c>
      <c r="E18" s="1133">
        <v>7.6044954065884116E-2</v>
      </c>
      <c r="F18" s="1130">
        <v>2575.16</v>
      </c>
      <c r="G18" s="1134">
        <v>2247.66</v>
      </c>
      <c r="H18" s="1139">
        <v>-327.5</v>
      </c>
      <c r="I18" s="1140">
        <v>-0.12717656378632786</v>
      </c>
      <c r="J18" s="1141">
        <v>0.26207532441891584</v>
      </c>
      <c r="K18" s="1137">
        <v>0.21257985955122596</v>
      </c>
      <c r="L18" s="1130">
        <v>-285.47000000000003</v>
      </c>
      <c r="M18" s="1131">
        <v>-280.41000000000003</v>
      </c>
      <c r="N18" s="1139">
        <v>5.0600000000000023</v>
      </c>
      <c r="O18" s="1140">
        <v>1.7725155007531447E-2</v>
      </c>
      <c r="P18" s="1141">
        <v>-0.11085524782926111</v>
      </c>
      <c r="Q18" s="1137">
        <v>-0.12475641333653668</v>
      </c>
      <c r="R18" s="1130">
        <v>2860.63</v>
      </c>
      <c r="S18" s="1134">
        <v>2528.08</v>
      </c>
      <c r="T18" s="1139">
        <v>-332.55000000000018</v>
      </c>
      <c r="U18" s="1140">
        <v>-0.11625061612302191</v>
      </c>
      <c r="V18" s="1141">
        <v>1.1108552478292613</v>
      </c>
      <c r="W18" s="1137">
        <v>1.1247608624080154</v>
      </c>
      <c r="X18" s="1130">
        <v>514.70000000000005</v>
      </c>
      <c r="Y18" s="1131">
        <v>453.97</v>
      </c>
      <c r="Z18" s="1139">
        <v>-60.730000000000018</v>
      </c>
      <c r="AA18" s="1140">
        <v>-0.11799106275500294</v>
      </c>
      <c r="AB18" s="1142">
        <v>0.19987107597197848</v>
      </c>
      <c r="AC18" s="1137">
        <v>0.20197449792228364</v>
      </c>
      <c r="AD18" s="1130">
        <v>2345.9299999999998</v>
      </c>
      <c r="AE18" s="1131">
        <v>2074.1</v>
      </c>
      <c r="AF18" s="1139">
        <v>-271.82999999999993</v>
      </c>
      <c r="AG18" s="1140">
        <v>-0.11587302263920916</v>
      </c>
      <c r="AH18" s="1142">
        <v>0.91098417185728264</v>
      </c>
      <c r="AI18" s="1137">
        <v>0.92278191541425303</v>
      </c>
      <c r="AJ18" s="1130">
        <v>1059.9100000000001</v>
      </c>
      <c r="AK18" s="1134">
        <v>478.12</v>
      </c>
      <c r="AL18" s="1139">
        <v>-581.79000000000008</v>
      </c>
      <c r="AM18" s="1140">
        <v>-0.54890509571567403</v>
      </c>
      <c r="AN18" s="1142">
        <v>0.10786757215274125</v>
      </c>
      <c r="AO18" s="1137">
        <v>4.5219776322322845E-2</v>
      </c>
      <c r="AP18" s="1130">
        <v>847.84</v>
      </c>
      <c r="AQ18" s="1131">
        <v>465.74</v>
      </c>
      <c r="AR18" s="1139">
        <v>-382.1</v>
      </c>
      <c r="AS18" s="1140">
        <v>-0.45067465559539538</v>
      </c>
      <c r="AT18" s="1142">
        <v>0.32923779493313038</v>
      </c>
      <c r="AU18" s="1137">
        <v>0.20721105505281048</v>
      </c>
      <c r="AV18" s="1130">
        <v>83.54</v>
      </c>
      <c r="AW18" s="1134">
        <v>159.66999999999999</v>
      </c>
      <c r="AX18" s="1139">
        <v>76.129999999999981</v>
      </c>
      <c r="AY18" s="1140">
        <v>0.91129997605937241</v>
      </c>
      <c r="AZ18" s="1142">
        <v>9.8532742026797515E-2</v>
      </c>
      <c r="BA18" s="1137">
        <v>0.34283076394554901</v>
      </c>
      <c r="BB18" s="1130">
        <v>931.38</v>
      </c>
      <c r="BC18" s="1131">
        <v>625.41999999999996</v>
      </c>
      <c r="BD18" s="1139">
        <v>-305.96000000000004</v>
      </c>
      <c r="BE18" s="1140">
        <v>-0.3285017930382873</v>
      </c>
      <c r="BF18" s="1142">
        <v>0.32558562274743674</v>
      </c>
      <c r="BG18" s="1137">
        <v>0.24738932312268599</v>
      </c>
      <c r="BH18" s="1130">
        <v>931.38</v>
      </c>
      <c r="BI18" s="1131">
        <v>625.41999999999996</v>
      </c>
      <c r="BJ18" s="1139">
        <v>-305.96000000000004</v>
      </c>
      <c r="BK18" s="1140">
        <v>-0.3285017930382873</v>
      </c>
      <c r="BL18" s="1142">
        <v>0.39701951891147652</v>
      </c>
      <c r="BM18" s="1137">
        <v>0.30153801648907957</v>
      </c>
      <c r="BN18" s="1130">
        <v>847.94</v>
      </c>
      <c r="BO18" s="1131">
        <v>689.24</v>
      </c>
      <c r="BP18" s="1139">
        <v>-158.70000000000005</v>
      </c>
      <c r="BQ18" s="1140">
        <v>-0.18715946883034182</v>
      </c>
      <c r="BR18" s="1142">
        <v>8.6295278968209946E-2</v>
      </c>
      <c r="BS18" s="1137">
        <v>6.5187146809164639E-2</v>
      </c>
      <c r="BT18" s="1130">
        <v>341.44</v>
      </c>
      <c r="BU18" s="1134">
        <v>-102.02</v>
      </c>
      <c r="BV18" s="1139">
        <v>-443.46</v>
      </c>
      <c r="BW18" s="1140">
        <v>-1.2987933458294283</v>
      </c>
      <c r="BX18" s="1142">
        <v>0.14554568976908946</v>
      </c>
      <c r="BY18" s="1137">
        <v>-4.9187599440721277E-2</v>
      </c>
      <c r="BZ18" s="1130">
        <v>0</v>
      </c>
      <c r="CA18" s="1131">
        <v>0</v>
      </c>
      <c r="CB18" s="1139">
        <v>0</v>
      </c>
      <c r="CC18" s="1140">
        <v>0</v>
      </c>
      <c r="CD18" s="1142">
        <v>0</v>
      </c>
      <c r="CE18" s="1137">
        <v>0</v>
      </c>
      <c r="CF18" s="1130">
        <v>476.79</v>
      </c>
      <c r="CG18" s="1134">
        <v>341.75</v>
      </c>
      <c r="CH18" s="1139">
        <v>-135.04000000000002</v>
      </c>
      <c r="CI18" s="1140">
        <v>-0.28322741668239687</v>
      </c>
      <c r="CJ18" s="1142">
        <v>0.20324135843780508</v>
      </c>
      <c r="CK18" s="1137">
        <v>0.16477026180029894</v>
      </c>
      <c r="CL18" s="1130">
        <v>493.34</v>
      </c>
      <c r="CM18" s="1131">
        <v>499.32</v>
      </c>
      <c r="CN18" s="1139">
        <v>5.9800000000000182</v>
      </c>
      <c r="CO18" s="1140">
        <v>1.2121457818137631E-2</v>
      </c>
      <c r="CP18" s="1142">
        <v>0.21029612989304883</v>
      </c>
      <c r="CQ18" s="1137">
        <v>0.2407405621715443</v>
      </c>
      <c r="CR18" s="1130">
        <v>22.63</v>
      </c>
      <c r="CS18" s="1134">
        <v>35.57</v>
      </c>
      <c r="CT18" s="1139">
        <v>12.940000000000001</v>
      </c>
      <c r="CU18" s="1140">
        <v>0.57180733539549278</v>
      </c>
      <c r="CV18" s="1142">
        <v>9.6464941409163951E-3</v>
      </c>
      <c r="CW18" s="1137">
        <v>1.7149607058483198E-2</v>
      </c>
      <c r="CX18" s="1130">
        <v>80.349999999999994</v>
      </c>
      <c r="CY18" s="1134">
        <v>674.07</v>
      </c>
      <c r="CZ18" s="1139">
        <v>593.72</v>
      </c>
      <c r="DA18" s="1140">
        <v>7.3891723708774117</v>
      </c>
      <c r="DB18" s="1142">
        <v>8.1772597885412506E-3</v>
      </c>
      <c r="DC18" s="1137">
        <v>6.3752394013193672E-2</v>
      </c>
      <c r="DD18" s="1142">
        <v>0.96574919115233626</v>
      </c>
      <c r="DE18" s="1137">
        <v>0.67501084807868472</v>
      </c>
      <c r="DF18" s="1256"/>
      <c r="DG18" s="1249"/>
      <c r="DH18" s="1249"/>
      <c r="DI18" s="1249"/>
      <c r="DJ18" s="1249"/>
      <c r="DK18" s="1249"/>
      <c r="DL18" s="1249"/>
    </row>
    <row r="19" spans="1:116" s="1250" customFormat="1" ht="19.5" customHeight="1">
      <c r="A19" s="1017" t="s">
        <v>381</v>
      </c>
      <c r="B19" s="1130">
        <v>12625.17</v>
      </c>
      <c r="C19" s="1131">
        <v>8687.02</v>
      </c>
      <c r="D19" s="1139">
        <v>-3938.1499999999996</v>
      </c>
      <c r="E19" s="1133">
        <v>-0.31192847304234317</v>
      </c>
      <c r="F19" s="1130">
        <v>-387.25</v>
      </c>
      <c r="G19" s="1134">
        <v>675.07</v>
      </c>
      <c r="H19" s="1139">
        <v>1062.3200000000002</v>
      </c>
      <c r="I19" s="1140">
        <v>2.7432408005164626</v>
      </c>
      <c r="J19" s="1141">
        <v>-3.0672854306120233E-2</v>
      </c>
      <c r="K19" s="1137">
        <v>7.7710192908500272E-2</v>
      </c>
      <c r="L19" s="1130">
        <v>-214.17</v>
      </c>
      <c r="M19" s="1131">
        <v>1196.3699999999999</v>
      </c>
      <c r="N19" s="1139">
        <v>1410.54</v>
      </c>
      <c r="O19" s="1140">
        <v>6.5860764812999024</v>
      </c>
      <c r="P19" s="1141" t="s">
        <v>193</v>
      </c>
      <c r="Q19" s="1137">
        <v>1.7722162146147804</v>
      </c>
      <c r="R19" s="1130">
        <v>-173.08</v>
      </c>
      <c r="S19" s="1134">
        <v>-521.30999999999995</v>
      </c>
      <c r="T19" s="1139">
        <v>-348.2299999999999</v>
      </c>
      <c r="U19" s="1140">
        <v>-2.0119597873815569</v>
      </c>
      <c r="V19" s="1141" t="s">
        <v>193</v>
      </c>
      <c r="W19" s="1137">
        <v>-0.77223102789340348</v>
      </c>
      <c r="X19" s="1130">
        <v>635.47</v>
      </c>
      <c r="Y19" s="1131">
        <v>142.81</v>
      </c>
      <c r="Z19" s="1139">
        <v>-492.66</v>
      </c>
      <c r="AA19" s="1140">
        <v>-0.77526869875839932</v>
      </c>
      <c r="AB19" s="1142" t="s">
        <v>193</v>
      </c>
      <c r="AC19" s="1137">
        <v>0.21154843201445775</v>
      </c>
      <c r="AD19" s="1130">
        <v>-808.55</v>
      </c>
      <c r="AE19" s="1131">
        <v>-664.12</v>
      </c>
      <c r="AF19" s="1139">
        <v>144.42999999999995</v>
      </c>
      <c r="AG19" s="1140">
        <v>0.17862840888009393</v>
      </c>
      <c r="AH19" s="1142" t="s">
        <v>193</v>
      </c>
      <c r="AI19" s="1137">
        <v>-0.98377945990786131</v>
      </c>
      <c r="AJ19" s="1130">
        <v>781.9</v>
      </c>
      <c r="AK19" s="1134">
        <v>6432.99</v>
      </c>
      <c r="AL19" s="1139">
        <v>5651.09</v>
      </c>
      <c r="AM19" s="1140">
        <v>7.2273820181608901</v>
      </c>
      <c r="AN19" s="1142">
        <v>6.1931839333648576E-2</v>
      </c>
      <c r="AO19" s="1137">
        <v>0.74052897311160781</v>
      </c>
      <c r="AP19" s="1130">
        <v>5.53</v>
      </c>
      <c r="AQ19" s="1131">
        <v>1370.89</v>
      </c>
      <c r="AR19" s="1139">
        <v>1365.3600000000001</v>
      </c>
      <c r="AS19" s="1140">
        <v>246.90054249547921</v>
      </c>
      <c r="AT19" s="1142" t="s">
        <v>193</v>
      </c>
      <c r="AU19" s="1137">
        <v>2.0307375531426373</v>
      </c>
      <c r="AV19" s="1130">
        <v>86.28</v>
      </c>
      <c r="AW19" s="1134">
        <v>728.32</v>
      </c>
      <c r="AX19" s="1139">
        <v>642.04000000000008</v>
      </c>
      <c r="AY19" s="1140">
        <v>7.4413537320352345</v>
      </c>
      <c r="AZ19" s="1142">
        <v>15.602169981916816</v>
      </c>
      <c r="BA19" s="1137">
        <v>0.53127530290541181</v>
      </c>
      <c r="BB19" s="1130">
        <v>91.82</v>
      </c>
      <c r="BC19" s="1131">
        <v>2099.21</v>
      </c>
      <c r="BD19" s="1139">
        <v>2007.39</v>
      </c>
      <c r="BE19" s="1140">
        <v>21.862230450882162</v>
      </c>
      <c r="BF19" s="1142" t="s">
        <v>193</v>
      </c>
      <c r="BG19" s="1137" t="s">
        <v>193</v>
      </c>
      <c r="BH19" s="1130">
        <v>91.82</v>
      </c>
      <c r="BI19" s="1131">
        <v>2099.21</v>
      </c>
      <c r="BJ19" s="1139">
        <v>2007.39</v>
      </c>
      <c r="BK19" s="1140">
        <v>21.862230450882162</v>
      </c>
      <c r="BL19" s="1142" t="s">
        <v>193</v>
      </c>
      <c r="BM19" s="1137" t="s">
        <v>193</v>
      </c>
      <c r="BN19" s="1130">
        <v>546.70000000000005</v>
      </c>
      <c r="BO19" s="1131">
        <v>806.69</v>
      </c>
      <c r="BP19" s="1139">
        <v>259.99</v>
      </c>
      <c r="BQ19" s="1140">
        <v>0.47556246570331073</v>
      </c>
      <c r="BR19" s="1142">
        <v>4.3302387215380073E-2</v>
      </c>
      <c r="BS19" s="1137">
        <v>9.2861533644448851E-2</v>
      </c>
      <c r="BT19" s="1130">
        <v>-1130.03</v>
      </c>
      <c r="BU19" s="1134">
        <v>-1855.01</v>
      </c>
      <c r="BV19" s="1139">
        <v>-724.98</v>
      </c>
      <c r="BW19" s="1140">
        <v>-0.64155818872065351</v>
      </c>
      <c r="BX19" s="1142" t="s">
        <v>193</v>
      </c>
      <c r="BY19" s="1137" t="s">
        <v>193</v>
      </c>
      <c r="BZ19" s="1130">
        <v>-17.420000000000002</v>
      </c>
      <c r="CA19" s="1131">
        <v>0</v>
      </c>
      <c r="CB19" s="1139">
        <v>17.420000000000002</v>
      </c>
      <c r="CC19" s="1140">
        <v>1</v>
      </c>
      <c r="CD19" s="1142" t="s">
        <v>193</v>
      </c>
      <c r="CE19" s="1137" t="s">
        <v>193</v>
      </c>
      <c r="CF19" s="1130">
        <v>375.7</v>
      </c>
      <c r="CG19" s="1134">
        <v>317.58999999999997</v>
      </c>
      <c r="CH19" s="1139">
        <v>-58.110000000000014</v>
      </c>
      <c r="CI19" s="1140">
        <v>-0.15467128027681665</v>
      </c>
      <c r="CJ19" s="1142" t="s">
        <v>193</v>
      </c>
      <c r="CK19" s="1137" t="s">
        <v>193</v>
      </c>
      <c r="CL19" s="1130">
        <v>603.39</v>
      </c>
      <c r="CM19" s="1131">
        <v>744.59</v>
      </c>
      <c r="CN19" s="1139">
        <v>141.20000000000005</v>
      </c>
      <c r="CO19" s="1140">
        <v>0.23401117022158147</v>
      </c>
      <c r="CP19" s="1142" t="s">
        <v>193</v>
      </c>
      <c r="CQ19" s="1137" t="s">
        <v>193</v>
      </c>
      <c r="CR19" s="1130">
        <v>26.14</v>
      </c>
      <c r="CS19" s="1134">
        <v>11.34</v>
      </c>
      <c r="CT19" s="1139">
        <v>-14.8</v>
      </c>
      <c r="CU19" s="1140">
        <v>-0.56618209640397854</v>
      </c>
      <c r="CV19" s="1142" t="s">
        <v>193</v>
      </c>
      <c r="CW19" s="1137" t="s">
        <v>193</v>
      </c>
      <c r="CX19" s="1130">
        <v>-758.13</v>
      </c>
      <c r="CY19" s="1134">
        <v>-1981.84</v>
      </c>
      <c r="CZ19" s="1139">
        <v>-1223.71</v>
      </c>
      <c r="DA19" s="1140">
        <v>-1.6141163125057709</v>
      </c>
      <c r="DB19" s="1142">
        <v>-6.0049092408260639E-2</v>
      </c>
      <c r="DC19" s="1137">
        <v>-0.22813807266473426</v>
      </c>
      <c r="DD19" s="1142">
        <v>6.2358543070929445E-2</v>
      </c>
      <c r="DE19" s="1137">
        <v>-1.9841594892489309</v>
      </c>
      <c r="DF19" s="1252"/>
      <c r="DG19" s="1249"/>
      <c r="DH19" s="1249"/>
    </row>
    <row r="20" spans="1:116" s="1250" customFormat="1" ht="19.5" customHeight="1">
      <c r="A20" s="1017" t="s">
        <v>56</v>
      </c>
      <c r="B20" s="1130">
        <v>9941.34</v>
      </c>
      <c r="C20" s="1131">
        <v>7865.24</v>
      </c>
      <c r="D20" s="1139">
        <v>-2076.1000000000004</v>
      </c>
      <c r="E20" s="1133">
        <v>-0.20883502626406503</v>
      </c>
      <c r="F20" s="1130">
        <v>5748.26</v>
      </c>
      <c r="G20" s="1134">
        <v>5149.97</v>
      </c>
      <c r="H20" s="1139">
        <v>-598.29</v>
      </c>
      <c r="I20" s="1140">
        <v>-0.10408193087995322</v>
      </c>
      <c r="J20" s="1141">
        <v>0.57821782576594305</v>
      </c>
      <c r="K20" s="1137">
        <v>0.65477595089278906</v>
      </c>
      <c r="L20" s="1130">
        <v>-306.35000000000002</v>
      </c>
      <c r="M20" s="1131">
        <v>-231.54</v>
      </c>
      <c r="N20" s="1139">
        <v>74.810000000000031</v>
      </c>
      <c r="O20" s="1140">
        <v>0.24419781295903387</v>
      </c>
      <c r="P20" s="1141">
        <v>-5.3294388214868503E-2</v>
      </c>
      <c r="Q20" s="1137">
        <v>-4.4959485200884663E-2</v>
      </c>
      <c r="R20" s="1130">
        <v>6054.62</v>
      </c>
      <c r="S20" s="1134">
        <v>5381.51</v>
      </c>
      <c r="T20" s="1139">
        <v>-673.10999999999967</v>
      </c>
      <c r="U20" s="1140">
        <v>-0.11117295552817513</v>
      </c>
      <c r="V20" s="1141">
        <v>1.0532961278717385</v>
      </c>
      <c r="W20" s="1137">
        <v>1.0449594852008846</v>
      </c>
      <c r="X20" s="1130">
        <v>1379.84</v>
      </c>
      <c r="Y20" s="1131">
        <v>1205.01</v>
      </c>
      <c r="Z20" s="1139">
        <v>-174.82999999999993</v>
      </c>
      <c r="AA20" s="1140">
        <v>-0.12670309601113169</v>
      </c>
      <c r="AB20" s="1142">
        <v>0.24004481356097321</v>
      </c>
      <c r="AC20" s="1137">
        <v>0.23398388728478028</v>
      </c>
      <c r="AD20" s="1130">
        <v>4674.78</v>
      </c>
      <c r="AE20" s="1131">
        <v>4176.51</v>
      </c>
      <c r="AF20" s="1139">
        <v>-498.26999999999953</v>
      </c>
      <c r="AG20" s="1140">
        <v>-0.1065868340328314</v>
      </c>
      <c r="AH20" s="1142">
        <v>0.81325131431076525</v>
      </c>
      <c r="AI20" s="1137">
        <v>0.81097753967498842</v>
      </c>
      <c r="AJ20" s="1130">
        <v>4004.35</v>
      </c>
      <c r="AK20" s="1134">
        <v>2242.1999999999998</v>
      </c>
      <c r="AL20" s="1139">
        <v>-1762.15</v>
      </c>
      <c r="AM20" s="1140">
        <v>-0.44005893590720097</v>
      </c>
      <c r="AN20" s="1142">
        <v>0.4027978119649866</v>
      </c>
      <c r="AO20" s="1137">
        <v>0.28507712415641479</v>
      </c>
      <c r="AP20" s="1130">
        <v>2096.73</v>
      </c>
      <c r="AQ20" s="1131">
        <v>1265.5899999999999</v>
      </c>
      <c r="AR20" s="1139">
        <v>-831.1400000000001</v>
      </c>
      <c r="AS20" s="1140">
        <v>-0.39639820100823669</v>
      </c>
      <c r="AT20" s="1142">
        <v>0.36475907492006276</v>
      </c>
      <c r="AU20" s="1137">
        <v>0.24574706260424814</v>
      </c>
      <c r="AV20" s="1130">
        <v>1644.29</v>
      </c>
      <c r="AW20" s="1134">
        <v>479.87</v>
      </c>
      <c r="AX20" s="1139">
        <v>-1164.42</v>
      </c>
      <c r="AY20" s="1140">
        <v>-0.70815975284165211</v>
      </c>
      <c r="AZ20" s="1142">
        <v>0.7842163750220581</v>
      </c>
      <c r="BA20" s="1137">
        <v>0.37916702881659942</v>
      </c>
      <c r="BB20" s="1130">
        <v>3741.02</v>
      </c>
      <c r="BC20" s="1131">
        <v>1745.46</v>
      </c>
      <c r="BD20" s="1139">
        <v>-1995.56</v>
      </c>
      <c r="BE20" s="1140">
        <v>-0.5334267125008687</v>
      </c>
      <c r="BF20" s="1142">
        <v>0.61787857867215445</v>
      </c>
      <c r="BG20" s="1137">
        <v>0.32434391090976322</v>
      </c>
      <c r="BH20" s="1130">
        <v>2781.62</v>
      </c>
      <c r="BI20" s="1131">
        <v>1587.48</v>
      </c>
      <c r="BJ20" s="1139">
        <v>-1194.1399999999999</v>
      </c>
      <c r="BK20" s="1140">
        <v>-0.42929659694710276</v>
      </c>
      <c r="BL20" s="1142">
        <v>0.59502693174865984</v>
      </c>
      <c r="BM20" s="1137">
        <v>0.38009725823714058</v>
      </c>
      <c r="BN20" s="1130">
        <v>1093.8800000000001</v>
      </c>
      <c r="BO20" s="1131">
        <v>1209.1199999999999</v>
      </c>
      <c r="BP20" s="1139">
        <v>115.23999999999978</v>
      </c>
      <c r="BQ20" s="1140">
        <v>0.10534976414231888</v>
      </c>
      <c r="BR20" s="1142">
        <v>0.11003345625438825</v>
      </c>
      <c r="BS20" s="1137">
        <v>0.15372957468557857</v>
      </c>
      <c r="BT20" s="1130">
        <v>422.85</v>
      </c>
      <c r="BU20" s="1134">
        <v>-171.37</v>
      </c>
      <c r="BV20" s="1139">
        <v>-594.22</v>
      </c>
      <c r="BW20" s="1140">
        <v>-1.4052737377320563</v>
      </c>
      <c r="BX20" s="1142">
        <v>9.0453454494115237E-2</v>
      </c>
      <c r="BY20" s="1137">
        <v>-4.1031866319007973E-2</v>
      </c>
      <c r="BZ20" s="1130">
        <v>0</v>
      </c>
      <c r="CA20" s="1131">
        <v>0</v>
      </c>
      <c r="CB20" s="1139">
        <v>0</v>
      </c>
      <c r="CC20" s="1140">
        <v>0</v>
      </c>
      <c r="CD20" s="1142">
        <v>0</v>
      </c>
      <c r="CE20" s="1137">
        <v>0</v>
      </c>
      <c r="CF20" s="1130">
        <v>914.09</v>
      </c>
      <c r="CG20" s="1134">
        <v>773.64</v>
      </c>
      <c r="CH20" s="1139">
        <v>-140.45000000000005</v>
      </c>
      <c r="CI20" s="1140">
        <v>-0.15365007821986898</v>
      </c>
      <c r="CJ20" s="1142">
        <v>0.19553647444371716</v>
      </c>
      <c r="CK20" s="1137">
        <v>0.18523599847719746</v>
      </c>
      <c r="CL20" s="1130">
        <v>1615.19</v>
      </c>
      <c r="CM20" s="1131">
        <v>1230.9100000000001</v>
      </c>
      <c r="CN20" s="1139">
        <v>-384.28</v>
      </c>
      <c r="CO20" s="1140">
        <v>-0.23791628229496217</v>
      </c>
      <c r="CP20" s="1142">
        <v>0.345511446527965</v>
      </c>
      <c r="CQ20" s="1137">
        <v>0.2947221483966278</v>
      </c>
      <c r="CR20" s="1130">
        <v>173.71</v>
      </c>
      <c r="CS20" s="1134">
        <v>11.88</v>
      </c>
      <c r="CT20" s="1139">
        <v>-161.83000000000001</v>
      </c>
      <c r="CU20" s="1140">
        <v>-0.93161015485579413</v>
      </c>
      <c r="CV20" s="1142">
        <v>3.7158967908650253E-2</v>
      </c>
      <c r="CW20" s="1137">
        <v>2.8444801999755777E-3</v>
      </c>
      <c r="CX20" s="1130">
        <v>-1232.67</v>
      </c>
      <c r="CY20" s="1134">
        <v>743.97</v>
      </c>
      <c r="CZ20" s="1139">
        <v>1976.64</v>
      </c>
      <c r="DA20" s="1140">
        <v>1.6035435274647716</v>
      </c>
      <c r="DB20" s="1142">
        <v>-0.12399435086215742</v>
      </c>
      <c r="DC20" s="1137">
        <v>9.4589612014382277E-2</v>
      </c>
      <c r="DD20" s="1142">
        <v>1.263685135985009</v>
      </c>
      <c r="DE20" s="1137">
        <v>0.8218680189919334</v>
      </c>
      <c r="DF20" s="1246"/>
      <c r="DG20" s="1251"/>
      <c r="DH20" s="1249"/>
    </row>
    <row r="21" spans="1:116" s="1250" customFormat="1" ht="19.5" customHeight="1">
      <c r="A21" s="1017" t="s">
        <v>137</v>
      </c>
      <c r="B21" s="1130">
        <v>3144.16</v>
      </c>
      <c r="C21" s="1131">
        <v>5579.73</v>
      </c>
      <c r="D21" s="1139">
        <v>2435.5699999999997</v>
      </c>
      <c r="E21" s="1133">
        <v>0.77463297033229861</v>
      </c>
      <c r="F21" s="1130">
        <v>1163.31</v>
      </c>
      <c r="G21" s="1134">
        <v>2630.5</v>
      </c>
      <c r="H21" s="1139">
        <v>1467.19</v>
      </c>
      <c r="I21" s="1140">
        <v>1.2612201390858844</v>
      </c>
      <c r="J21" s="1141">
        <v>0.36999071294081726</v>
      </c>
      <c r="K21" s="1137">
        <v>0.47143858215361678</v>
      </c>
      <c r="L21" s="1130">
        <v>145.06</v>
      </c>
      <c r="M21" s="1131">
        <v>165.01</v>
      </c>
      <c r="N21" s="1139">
        <v>19.949999999999989</v>
      </c>
      <c r="O21" s="1140">
        <v>0.13752929822142554</v>
      </c>
      <c r="P21" s="1141">
        <v>0.12469591080623395</v>
      </c>
      <c r="Q21" s="1137">
        <v>6.2729519102832157E-2</v>
      </c>
      <c r="R21" s="1130">
        <v>1018.25</v>
      </c>
      <c r="S21" s="1134">
        <v>2465.4899999999998</v>
      </c>
      <c r="T21" s="1139">
        <v>1447.2399999999998</v>
      </c>
      <c r="U21" s="1140">
        <v>1.4213012521482935</v>
      </c>
      <c r="V21" s="1141">
        <v>0.87530408919376612</v>
      </c>
      <c r="W21" s="1137">
        <v>0.9372704808971678</v>
      </c>
      <c r="X21" s="1130">
        <v>21.93</v>
      </c>
      <c r="Y21" s="1131">
        <v>299.98</v>
      </c>
      <c r="Z21" s="1139">
        <v>278.05</v>
      </c>
      <c r="AA21" s="1140">
        <v>12.678978568171456</v>
      </c>
      <c r="AB21" s="1142">
        <v>1.8851380973257344E-2</v>
      </c>
      <c r="AC21" s="1137">
        <v>0.11403915605398214</v>
      </c>
      <c r="AD21" s="1130">
        <v>996.32</v>
      </c>
      <c r="AE21" s="1131">
        <v>2165.5100000000002</v>
      </c>
      <c r="AF21" s="1139">
        <v>1169.19</v>
      </c>
      <c r="AG21" s="1140">
        <v>1.1735085113216637</v>
      </c>
      <c r="AH21" s="1142">
        <v>0.85645270822050878</v>
      </c>
      <c r="AI21" s="1137">
        <v>0.82323132484318584</v>
      </c>
      <c r="AJ21" s="1130">
        <v>642.46</v>
      </c>
      <c r="AK21" s="1134">
        <v>1039.31</v>
      </c>
      <c r="AL21" s="1139">
        <v>396.84999999999991</v>
      </c>
      <c r="AM21" s="1140">
        <v>0.61770382591912321</v>
      </c>
      <c r="AN21" s="1142">
        <v>0.20433438501857415</v>
      </c>
      <c r="AO21" s="1137">
        <v>0.18626528523781616</v>
      </c>
      <c r="AP21" s="1130">
        <v>47.93</v>
      </c>
      <c r="AQ21" s="1131">
        <v>142.43</v>
      </c>
      <c r="AR21" s="1139">
        <v>94.5</v>
      </c>
      <c r="AS21" s="1140">
        <v>1.9716252868766952</v>
      </c>
      <c r="AT21" s="1142">
        <v>4.1201399455003396E-2</v>
      </c>
      <c r="AU21" s="1137">
        <v>5.4145599695875311E-2</v>
      </c>
      <c r="AV21" s="1130">
        <v>404.65</v>
      </c>
      <c r="AW21" s="1134">
        <v>927.46</v>
      </c>
      <c r="AX21" s="1139">
        <v>522.81000000000006</v>
      </c>
      <c r="AY21" s="1140">
        <v>1.2920054367972325</v>
      </c>
      <c r="AZ21" s="1142">
        <v>8.4425203421656576</v>
      </c>
      <c r="BA21" s="1137">
        <v>6.5116899529593484</v>
      </c>
      <c r="BB21" s="1130">
        <v>452.58</v>
      </c>
      <c r="BC21" s="1131">
        <v>1069.8900000000001</v>
      </c>
      <c r="BD21" s="1139">
        <v>617.31000000000017</v>
      </c>
      <c r="BE21" s="1140">
        <v>1.3639798488664991</v>
      </c>
      <c r="BF21" s="1142">
        <v>0.4444684507733857</v>
      </c>
      <c r="BG21" s="1137">
        <v>0.4339461932516458</v>
      </c>
      <c r="BH21" s="1130">
        <v>452.58</v>
      </c>
      <c r="BI21" s="1131">
        <v>1069.8900000000001</v>
      </c>
      <c r="BJ21" s="1139">
        <v>617.31000000000017</v>
      </c>
      <c r="BK21" s="1140">
        <v>1.3639798488664991</v>
      </c>
      <c r="BL21" s="1142">
        <v>0.45425164605749152</v>
      </c>
      <c r="BM21" s="1137">
        <v>0.49405913618500952</v>
      </c>
      <c r="BN21" s="1130">
        <v>188.7</v>
      </c>
      <c r="BO21" s="1131">
        <v>494.5</v>
      </c>
      <c r="BP21" s="1139">
        <v>305.8</v>
      </c>
      <c r="BQ21" s="1140">
        <v>1.6205617382087971</v>
      </c>
      <c r="BR21" s="1142">
        <v>6.0016029718589381E-2</v>
      </c>
      <c r="BS21" s="1137">
        <v>8.862435996006976E-2</v>
      </c>
      <c r="BT21" s="1130">
        <v>-408.92</v>
      </c>
      <c r="BU21" s="1134">
        <v>-364.19</v>
      </c>
      <c r="BV21" s="1139">
        <v>44.730000000000018</v>
      </c>
      <c r="BW21" s="1140">
        <v>0.10938569891421308</v>
      </c>
      <c r="BX21" s="1142">
        <v>-0.41043038381242974</v>
      </c>
      <c r="BY21" s="1137">
        <v>-0.16817747320492629</v>
      </c>
      <c r="BZ21" s="1130">
        <v>-32.380000000000003</v>
      </c>
      <c r="CA21" s="1131">
        <v>0</v>
      </c>
      <c r="CB21" s="1139">
        <v>32.380000000000003</v>
      </c>
      <c r="CC21" s="1140">
        <v>1</v>
      </c>
      <c r="CD21" s="1142">
        <v>-3.2499598522563032E-2</v>
      </c>
      <c r="CE21" s="1137">
        <v>0</v>
      </c>
      <c r="CF21" s="1130">
        <v>199.65</v>
      </c>
      <c r="CG21" s="1134">
        <v>96.91</v>
      </c>
      <c r="CH21" s="1139">
        <v>-102.74000000000001</v>
      </c>
      <c r="CI21" s="1140">
        <v>-0.51460055096418733</v>
      </c>
      <c r="CJ21" s="1142">
        <v>0.20038742572667415</v>
      </c>
      <c r="CK21" s="1137">
        <v>4.4751582768031546E-2</v>
      </c>
      <c r="CL21" s="1130">
        <v>686.94</v>
      </c>
      <c r="CM21" s="1131">
        <v>1317.11</v>
      </c>
      <c r="CN21" s="1139">
        <v>630.16999999999985</v>
      </c>
      <c r="CO21" s="1140">
        <v>0.91735813899321594</v>
      </c>
      <c r="CP21" s="1142">
        <v>0.68947727637706768</v>
      </c>
      <c r="CQ21" s="1137">
        <v>0.60822161984936562</v>
      </c>
      <c r="CR21" s="1130">
        <v>38.130000000000003</v>
      </c>
      <c r="CS21" s="1134">
        <v>3.35</v>
      </c>
      <c r="CT21" s="1139">
        <v>-34.78</v>
      </c>
      <c r="CU21" s="1140">
        <v>-0.91214266981379488</v>
      </c>
      <c r="CV21" s="1142">
        <v>3.827083667897864E-2</v>
      </c>
      <c r="CW21" s="1137">
        <v>1.5469796953142677E-3</v>
      </c>
      <c r="CX21" s="1130">
        <v>60.32</v>
      </c>
      <c r="CY21" s="1134">
        <v>42.45</v>
      </c>
      <c r="CZ21" s="1139">
        <v>-17.869999999999997</v>
      </c>
      <c r="DA21" s="1140">
        <v>-0.29625331564986734</v>
      </c>
      <c r="DB21" s="1142">
        <v>1.9184774311739861E-2</v>
      </c>
      <c r="DC21" s="1137">
        <v>7.6078950056723185E-3</v>
      </c>
      <c r="DD21" s="1142">
        <v>0.93945720250521914</v>
      </c>
      <c r="DE21" s="1137">
        <v>0.98040184529279473</v>
      </c>
      <c r="DF21" s="1246"/>
      <c r="DG21" s="1251"/>
      <c r="DH21" s="1249"/>
    </row>
    <row r="22" spans="1:116" s="1250" customFormat="1" ht="19.5" customHeight="1">
      <c r="A22" s="1017" t="s">
        <v>8</v>
      </c>
      <c r="B22" s="1130">
        <v>3160.61</v>
      </c>
      <c r="C22" s="1131">
        <v>3751.12</v>
      </c>
      <c r="D22" s="1139">
        <v>590.50999999999976</v>
      </c>
      <c r="E22" s="1133">
        <v>0.18683418707148294</v>
      </c>
      <c r="F22" s="1130">
        <v>926.42</v>
      </c>
      <c r="G22" s="1134">
        <v>1036.9100000000001</v>
      </c>
      <c r="H22" s="1139">
        <v>110.49000000000012</v>
      </c>
      <c r="I22" s="1140">
        <v>0.11926555989723897</v>
      </c>
      <c r="J22" s="1141">
        <v>0.2931143038843767</v>
      </c>
      <c r="K22" s="1137">
        <v>0.27642677387020415</v>
      </c>
      <c r="L22" s="1130">
        <v>-11.45</v>
      </c>
      <c r="M22" s="1131">
        <v>312.19</v>
      </c>
      <c r="N22" s="1139">
        <v>323.64</v>
      </c>
      <c r="O22" s="1140">
        <v>28.265502183406113</v>
      </c>
      <c r="P22" s="1141">
        <v>-1.2359405021480538E-2</v>
      </c>
      <c r="Q22" s="1137">
        <v>0.30107723910464745</v>
      </c>
      <c r="R22" s="1130">
        <v>937.87</v>
      </c>
      <c r="S22" s="1134">
        <v>724.72</v>
      </c>
      <c r="T22" s="1139">
        <v>-213.14999999999998</v>
      </c>
      <c r="U22" s="1140">
        <v>-0.22727030398669323</v>
      </c>
      <c r="V22" s="1141">
        <v>1.0123594050214806</v>
      </c>
      <c r="W22" s="1137">
        <v>0.69892276089535255</v>
      </c>
      <c r="X22" s="1130">
        <v>366.89</v>
      </c>
      <c r="Y22" s="1131">
        <v>318.22000000000003</v>
      </c>
      <c r="Z22" s="1139">
        <v>-48.669999999999959</v>
      </c>
      <c r="AA22" s="1140">
        <v>-0.13265556433808487</v>
      </c>
      <c r="AB22" s="1142">
        <v>0.39602987845685544</v>
      </c>
      <c r="AC22" s="1137">
        <v>0.30689259434280702</v>
      </c>
      <c r="AD22" s="1130">
        <v>570.99</v>
      </c>
      <c r="AE22" s="1131">
        <v>406.5</v>
      </c>
      <c r="AF22" s="1139">
        <v>-164.49</v>
      </c>
      <c r="AG22" s="1140">
        <v>-0.28807860032575</v>
      </c>
      <c r="AH22" s="1142">
        <v>0.6163403208048186</v>
      </c>
      <c r="AI22" s="1137">
        <v>0.39203016655254552</v>
      </c>
      <c r="AJ22" s="1130">
        <v>942.52</v>
      </c>
      <c r="AK22" s="1134">
        <v>1614.23</v>
      </c>
      <c r="AL22" s="1139">
        <v>671.71</v>
      </c>
      <c r="AM22" s="1140">
        <v>0.71267453210541953</v>
      </c>
      <c r="AN22" s="1142">
        <v>0.2982082572667934</v>
      </c>
      <c r="AO22" s="1137">
        <v>0.43033280726822926</v>
      </c>
      <c r="AP22" s="1130">
        <v>282.89999999999998</v>
      </c>
      <c r="AQ22" s="1131">
        <v>454.64</v>
      </c>
      <c r="AR22" s="1139">
        <v>171.74</v>
      </c>
      <c r="AS22" s="1140">
        <v>0.60706963591375052</v>
      </c>
      <c r="AT22" s="1142">
        <v>0.30536905507221346</v>
      </c>
      <c r="AU22" s="1137">
        <v>0.43845656807244598</v>
      </c>
      <c r="AV22" s="1130">
        <v>55.72</v>
      </c>
      <c r="AW22" s="1134">
        <v>-70.81</v>
      </c>
      <c r="AX22" s="1139">
        <v>-126.53</v>
      </c>
      <c r="AY22" s="1140">
        <v>-2.2708183776022972</v>
      </c>
      <c r="AZ22" s="1142">
        <v>0.19696005655708732</v>
      </c>
      <c r="BA22" s="1137">
        <v>-0.15574960408235089</v>
      </c>
      <c r="BB22" s="1130">
        <v>338.62</v>
      </c>
      <c r="BC22" s="1131">
        <v>383.83</v>
      </c>
      <c r="BD22" s="1139">
        <v>45.20999999999998</v>
      </c>
      <c r="BE22" s="1140">
        <v>0.13351249187880213</v>
      </c>
      <c r="BF22" s="1142">
        <v>0.36105217140968365</v>
      </c>
      <c r="BG22" s="1137">
        <v>0.52962523457335242</v>
      </c>
      <c r="BH22" s="1130">
        <v>338.62</v>
      </c>
      <c r="BI22" s="1131">
        <v>383.83</v>
      </c>
      <c r="BJ22" s="1139">
        <v>45.20999999999998</v>
      </c>
      <c r="BK22" s="1140">
        <v>0.13351249187880213</v>
      </c>
      <c r="BL22" s="1142">
        <v>0.5930401583215118</v>
      </c>
      <c r="BM22" s="1137">
        <v>0.94423124231242306</v>
      </c>
      <c r="BN22" s="1130">
        <v>442.29</v>
      </c>
      <c r="BO22" s="1131">
        <v>678.55</v>
      </c>
      <c r="BP22" s="1139">
        <v>236.25999999999993</v>
      </c>
      <c r="BQ22" s="1140">
        <v>0.53417441045467884</v>
      </c>
      <c r="BR22" s="1142">
        <v>0.13993817649124696</v>
      </c>
      <c r="BS22" s="1137">
        <v>0.18089264006483396</v>
      </c>
      <c r="BT22" s="1130">
        <v>-67.77</v>
      </c>
      <c r="BU22" s="1134">
        <v>224.11</v>
      </c>
      <c r="BV22" s="1139">
        <v>291.88</v>
      </c>
      <c r="BW22" s="1140">
        <v>4.3069204662830165</v>
      </c>
      <c r="BX22" s="1142">
        <v>-0.1186885934955078</v>
      </c>
      <c r="BY22" s="1137">
        <v>0.5513161131611316</v>
      </c>
      <c r="BZ22" s="1130">
        <v>-53.45</v>
      </c>
      <c r="CA22" s="1131">
        <v>-43.09</v>
      </c>
      <c r="CB22" s="1139">
        <v>10.36</v>
      </c>
      <c r="CC22" s="1140">
        <v>0.19382600561272215</v>
      </c>
      <c r="CD22" s="1142">
        <v>-9.3609345172419839E-2</v>
      </c>
      <c r="CE22" s="1137">
        <v>-0.10600246002460026</v>
      </c>
      <c r="CF22" s="1130">
        <v>517.9</v>
      </c>
      <c r="CG22" s="1134">
        <v>496.02</v>
      </c>
      <c r="CH22" s="1139">
        <v>-21.879999999999995</v>
      </c>
      <c r="CI22" s="1140">
        <v>-4.2247538134775046E-2</v>
      </c>
      <c r="CJ22" s="1142">
        <v>0.90702113872397061</v>
      </c>
      <c r="CK22" s="1137">
        <v>1.2202214022140221</v>
      </c>
      <c r="CL22" s="1130">
        <v>445.6</v>
      </c>
      <c r="CM22" s="1131">
        <v>383.38</v>
      </c>
      <c r="CN22" s="1139">
        <v>-62.220000000000027</v>
      </c>
      <c r="CO22" s="1140">
        <v>-0.13963195691202879</v>
      </c>
      <c r="CP22" s="1142">
        <v>0.78039895619888267</v>
      </c>
      <c r="CQ22" s="1137">
        <v>0.94312423124231237</v>
      </c>
      <c r="CR22" s="1130">
        <v>11.68</v>
      </c>
      <c r="CS22" s="1134">
        <v>5.53</v>
      </c>
      <c r="CT22" s="1139">
        <v>-6.1499999999999995</v>
      </c>
      <c r="CU22" s="1140">
        <v>-0.52654109589041087</v>
      </c>
      <c r="CV22" s="1142">
        <v>2.0455699749557785E-2</v>
      </c>
      <c r="CW22" s="1137">
        <v>1.3603936039360394E-2</v>
      </c>
      <c r="CX22" s="1130">
        <v>-621.61</v>
      </c>
      <c r="CY22" s="1134">
        <v>-1043.27</v>
      </c>
      <c r="CZ22" s="1139">
        <v>-421.65999999999997</v>
      </c>
      <c r="DA22" s="1140">
        <v>-0.67833529061630271</v>
      </c>
      <c r="DB22" s="1142">
        <v>-0.19667405975428792</v>
      </c>
      <c r="DC22" s="1137">
        <v>-0.27812226748277846</v>
      </c>
      <c r="DD22" s="1142">
        <v>2.088653041209128</v>
      </c>
      <c r="DE22" s="1137">
        <v>3.5664944649446495</v>
      </c>
      <c r="DF22" s="1246"/>
      <c r="DG22" s="1251"/>
      <c r="DH22" s="1249"/>
    </row>
    <row r="23" spans="1:116" s="1250" customFormat="1" ht="19.5" customHeight="1">
      <c r="A23" s="1017" t="s">
        <v>424</v>
      </c>
      <c r="B23" s="1130">
        <v>963.78</v>
      </c>
      <c r="C23" s="1131">
        <v>2684.19</v>
      </c>
      <c r="D23" s="1139">
        <v>1720.41</v>
      </c>
      <c r="E23" s="1133">
        <v>1.7850650563406587</v>
      </c>
      <c r="F23" s="1130">
        <v>168.29</v>
      </c>
      <c r="G23" s="1134">
        <v>458.94</v>
      </c>
      <c r="H23" s="1139">
        <v>290.64999999999998</v>
      </c>
      <c r="I23" s="1140">
        <v>1.7270782577693267</v>
      </c>
      <c r="J23" s="1141">
        <v>0.17461453858764447</v>
      </c>
      <c r="K23" s="1137">
        <v>0.17097895454494652</v>
      </c>
      <c r="L23" s="1130">
        <v>101.69</v>
      </c>
      <c r="M23" s="1131">
        <v>192.35</v>
      </c>
      <c r="N23" s="1139">
        <v>90.66</v>
      </c>
      <c r="O23" s="1140">
        <v>0.89153309076605369</v>
      </c>
      <c r="P23" s="1141">
        <v>0.60425456057995131</v>
      </c>
      <c r="Q23" s="1137">
        <v>0.41911796749030372</v>
      </c>
      <c r="R23" s="1130">
        <v>66.599999999999994</v>
      </c>
      <c r="S23" s="1134">
        <v>266.58999999999997</v>
      </c>
      <c r="T23" s="1139">
        <v>199.98999999999998</v>
      </c>
      <c r="U23" s="1140">
        <v>3.0028528528528526</v>
      </c>
      <c r="V23" s="1141">
        <v>0.39574543942004869</v>
      </c>
      <c r="W23" s="1137">
        <v>0.58088203250969617</v>
      </c>
      <c r="X23" s="1130">
        <v>35.43</v>
      </c>
      <c r="Y23" s="1131">
        <v>34.08</v>
      </c>
      <c r="Z23" s="1139">
        <v>-1.3500000000000014</v>
      </c>
      <c r="AA23" s="1140">
        <v>-3.8103302286198175E-2</v>
      </c>
      <c r="AB23" s="1142">
        <v>0.2105294432230079</v>
      </c>
      <c r="AC23" s="1137">
        <v>7.4258072950712503E-2</v>
      </c>
      <c r="AD23" s="1130">
        <v>31.18</v>
      </c>
      <c r="AE23" s="1131">
        <v>232.51</v>
      </c>
      <c r="AF23" s="1139">
        <v>201.32999999999998</v>
      </c>
      <c r="AG23" s="1140">
        <v>6.4570237331622833</v>
      </c>
      <c r="AH23" s="1142">
        <v>0.18527541743419099</v>
      </c>
      <c r="AI23" s="1137">
        <v>0.50662395955898376</v>
      </c>
      <c r="AJ23" s="1130">
        <v>0</v>
      </c>
      <c r="AK23" s="1134">
        <v>55.81</v>
      </c>
      <c r="AL23" s="1139">
        <v>55.81</v>
      </c>
      <c r="AM23" s="1140" t="s">
        <v>583</v>
      </c>
      <c r="AN23" s="1142">
        <v>0</v>
      </c>
      <c r="AO23" s="1137">
        <v>2.0792119782876772E-2</v>
      </c>
      <c r="AP23" s="1130">
        <v>0</v>
      </c>
      <c r="AQ23" s="1131">
        <v>55.81</v>
      </c>
      <c r="AR23" s="1139">
        <v>55.81</v>
      </c>
      <c r="AS23" s="1140" t="s">
        <v>583</v>
      </c>
      <c r="AT23" s="1142">
        <v>0</v>
      </c>
      <c r="AU23" s="1137">
        <v>0.12160631019305357</v>
      </c>
      <c r="AV23" s="1130">
        <v>21.41</v>
      </c>
      <c r="AW23" s="1134">
        <v>74.44</v>
      </c>
      <c r="AX23" s="1139">
        <v>53.03</v>
      </c>
      <c r="AY23" s="1140">
        <v>2.4768799626342832</v>
      </c>
      <c r="AZ23" s="1142" t="s">
        <v>193</v>
      </c>
      <c r="BA23" s="1137">
        <v>1.333811144956101</v>
      </c>
      <c r="BB23" s="1130">
        <v>21.41</v>
      </c>
      <c r="BC23" s="1131">
        <v>130.24</v>
      </c>
      <c r="BD23" s="1139">
        <v>108.83000000000001</v>
      </c>
      <c r="BE23" s="1140">
        <v>5.0831387202241949</v>
      </c>
      <c r="BF23" s="1142">
        <v>0.32147147147147148</v>
      </c>
      <c r="BG23" s="1137">
        <v>0.48854045538092211</v>
      </c>
      <c r="BH23" s="1130">
        <v>21.41</v>
      </c>
      <c r="BI23" s="1131">
        <v>85.04</v>
      </c>
      <c r="BJ23" s="1139">
        <v>63.63000000000001</v>
      </c>
      <c r="BK23" s="1140">
        <v>2.9719757122839798</v>
      </c>
      <c r="BL23" s="1142">
        <v>0.68665811417575373</v>
      </c>
      <c r="BM23" s="1137">
        <v>0.36574770977592364</v>
      </c>
      <c r="BN23" s="1130">
        <v>126.17</v>
      </c>
      <c r="BO23" s="1131">
        <v>409.12</v>
      </c>
      <c r="BP23" s="1139">
        <v>282.95</v>
      </c>
      <c r="BQ23" s="1140">
        <v>2.242609178093049</v>
      </c>
      <c r="BR23" s="1142">
        <v>0.13091161883417379</v>
      </c>
      <c r="BS23" s="1137">
        <v>0.15241842045458778</v>
      </c>
      <c r="BT23" s="1130">
        <v>-109.8</v>
      </c>
      <c r="BU23" s="1134">
        <v>-430.92</v>
      </c>
      <c r="BV23" s="1139">
        <v>-321.12</v>
      </c>
      <c r="BW23" s="1140">
        <v>-2.9245901639344263</v>
      </c>
      <c r="BX23" s="1142">
        <v>-3.5214881334188584</v>
      </c>
      <c r="BY23" s="1137">
        <v>-1.8533396413057504</v>
      </c>
      <c r="BZ23" s="1130">
        <v>0</v>
      </c>
      <c r="CA23" s="1131">
        <v>0</v>
      </c>
      <c r="CB23" s="1139">
        <v>0</v>
      </c>
      <c r="CC23" s="1140">
        <v>0</v>
      </c>
      <c r="CD23" s="1142">
        <v>0</v>
      </c>
      <c r="CE23" s="1137">
        <v>0</v>
      </c>
      <c r="CF23" s="1130">
        <v>261.05</v>
      </c>
      <c r="CG23" s="1134">
        <v>526.41999999999996</v>
      </c>
      <c r="CH23" s="1139">
        <v>265.36999999999995</v>
      </c>
      <c r="CI23" s="1140">
        <v>1.0165485539168739</v>
      </c>
      <c r="CJ23" s="1142">
        <v>8.3723540731237982</v>
      </c>
      <c r="CK23" s="1137">
        <v>2.264074663455335</v>
      </c>
      <c r="CL23" s="1130">
        <v>237.73</v>
      </c>
      <c r="CM23" s="1131">
        <v>376.09</v>
      </c>
      <c r="CN23" s="1139">
        <v>138.35999999999999</v>
      </c>
      <c r="CO23" s="1140">
        <v>0.58200479535607619</v>
      </c>
      <c r="CP23" s="1142">
        <v>7.6244387427838358</v>
      </c>
      <c r="CQ23" s="1137">
        <v>1.6175218270181928</v>
      </c>
      <c r="CR23" s="1130">
        <v>0</v>
      </c>
      <c r="CS23" s="1134">
        <v>0</v>
      </c>
      <c r="CT23" s="1139">
        <v>0</v>
      </c>
      <c r="CU23" s="1140">
        <v>0</v>
      </c>
      <c r="CV23" s="1142">
        <v>0</v>
      </c>
      <c r="CW23" s="1137">
        <v>0</v>
      </c>
      <c r="CX23" s="1130">
        <v>-379.22</v>
      </c>
      <c r="CY23" s="1134">
        <v>-324.12</v>
      </c>
      <c r="CZ23" s="1139">
        <v>55.100000000000023</v>
      </c>
      <c r="DA23" s="1140">
        <v>0.14529824376351463</v>
      </c>
      <c r="DB23" s="1142">
        <v>-0.39347153914793837</v>
      </c>
      <c r="DC23" s="1137">
        <v>-0.12075151162920658</v>
      </c>
      <c r="DD23" s="1142">
        <v>13.161962796664529</v>
      </c>
      <c r="DE23" s="1137">
        <v>2.3940045589437013</v>
      </c>
      <c r="DF23" s="1246"/>
      <c r="DG23" s="1251"/>
      <c r="DH23" s="1249"/>
    </row>
    <row r="24" spans="1:116" s="1250" customFormat="1" ht="19.5" customHeight="1">
      <c r="A24" s="1017" t="s">
        <v>31</v>
      </c>
      <c r="B24" s="1130">
        <v>4437.5600000000004</v>
      </c>
      <c r="C24" s="1131">
        <v>2275.9</v>
      </c>
      <c r="D24" s="1139">
        <v>-2161.6600000000003</v>
      </c>
      <c r="E24" s="1133">
        <v>-0.48712806136705761</v>
      </c>
      <c r="F24" s="1130">
        <v>1440.16</v>
      </c>
      <c r="G24" s="1134">
        <v>1238</v>
      </c>
      <c r="H24" s="1139">
        <v>-202.16000000000008</v>
      </c>
      <c r="I24" s="1140">
        <v>-0.14037329185646044</v>
      </c>
      <c r="J24" s="1141">
        <v>0.32453871046250643</v>
      </c>
      <c r="K24" s="1137">
        <v>0.54396063095918101</v>
      </c>
      <c r="L24" s="1130">
        <v>-76.290000000000006</v>
      </c>
      <c r="M24" s="1131">
        <v>-126.45</v>
      </c>
      <c r="N24" s="1139">
        <v>-50.16</v>
      </c>
      <c r="O24" s="1140">
        <v>-0.65749115218246157</v>
      </c>
      <c r="P24" s="1141">
        <v>-5.2973280746583716E-2</v>
      </c>
      <c r="Q24" s="1137">
        <v>-0.10214054927302101</v>
      </c>
      <c r="R24" s="1130">
        <v>1516.45</v>
      </c>
      <c r="S24" s="1134">
        <v>1364.45</v>
      </c>
      <c r="T24" s="1139">
        <v>-152</v>
      </c>
      <c r="U24" s="1140">
        <v>-0.10023409937683406</v>
      </c>
      <c r="V24" s="1141">
        <v>1.0529732807465837</v>
      </c>
      <c r="W24" s="1137">
        <v>1.102140549273021</v>
      </c>
      <c r="X24" s="1130">
        <v>100.17</v>
      </c>
      <c r="Y24" s="1131">
        <v>436.13</v>
      </c>
      <c r="Z24" s="1139">
        <v>335.96</v>
      </c>
      <c r="AA24" s="1140">
        <v>3.353898372766297</v>
      </c>
      <c r="AB24" s="1142">
        <v>6.9554771692034209E-2</v>
      </c>
      <c r="AC24" s="1137">
        <v>0.35228594507269789</v>
      </c>
      <c r="AD24" s="1130">
        <v>1416.28</v>
      </c>
      <c r="AE24" s="1131">
        <v>928.33</v>
      </c>
      <c r="AF24" s="1139">
        <v>-487.94999999999993</v>
      </c>
      <c r="AG24" s="1140">
        <v>-0.34452933035840366</v>
      </c>
      <c r="AH24" s="1142">
        <v>0.98341850905454942</v>
      </c>
      <c r="AI24" s="1137">
        <v>0.74986268174474968</v>
      </c>
      <c r="AJ24" s="1130">
        <v>226.07</v>
      </c>
      <c r="AK24" s="1134">
        <v>87</v>
      </c>
      <c r="AL24" s="1139">
        <v>-139.07</v>
      </c>
      <c r="AM24" s="1140">
        <v>-0.61516344495067898</v>
      </c>
      <c r="AN24" s="1142">
        <v>5.094466328342602E-2</v>
      </c>
      <c r="AO24" s="1137">
        <v>3.8226635616679112E-2</v>
      </c>
      <c r="AP24" s="1130">
        <v>158.25</v>
      </c>
      <c r="AQ24" s="1131">
        <v>61.12</v>
      </c>
      <c r="AR24" s="1139">
        <v>-97.13</v>
      </c>
      <c r="AS24" s="1140">
        <v>-0.61377567140600309</v>
      </c>
      <c r="AT24" s="1142">
        <v>0.10988362404177313</v>
      </c>
      <c r="AU24" s="1137">
        <v>4.936995153473344E-2</v>
      </c>
      <c r="AV24" s="1130">
        <v>-203.86</v>
      </c>
      <c r="AW24" s="1134">
        <v>241.54</v>
      </c>
      <c r="AX24" s="1139">
        <v>445.4</v>
      </c>
      <c r="AY24" s="1140">
        <v>2.1848327283429803</v>
      </c>
      <c r="AZ24" s="1142">
        <v>-1.2882148499210111</v>
      </c>
      <c r="BA24" s="1137">
        <v>3.9518979057591626</v>
      </c>
      <c r="BB24" s="1130">
        <v>-45.6</v>
      </c>
      <c r="BC24" s="1131">
        <v>302.66000000000003</v>
      </c>
      <c r="BD24" s="1139">
        <v>348.26000000000005</v>
      </c>
      <c r="BE24" s="1140">
        <v>7.6372807017543867</v>
      </c>
      <c r="BF24" s="1142">
        <v>-3.0070229813050214E-2</v>
      </c>
      <c r="BG24" s="1137">
        <v>0.22181831507200706</v>
      </c>
      <c r="BH24" s="1130">
        <v>-45.6</v>
      </c>
      <c r="BI24" s="1131">
        <v>302.66000000000003</v>
      </c>
      <c r="BJ24" s="1139">
        <v>348.26000000000005</v>
      </c>
      <c r="BK24" s="1140">
        <v>7.6372807017543867</v>
      </c>
      <c r="BL24" s="1142">
        <v>-3.2197023187505294E-2</v>
      </c>
      <c r="BM24" s="1137">
        <v>0.3260263053009167</v>
      </c>
      <c r="BN24" s="1130">
        <v>547.70000000000005</v>
      </c>
      <c r="BO24" s="1131">
        <v>356.97</v>
      </c>
      <c r="BP24" s="1139">
        <v>-190.73000000000002</v>
      </c>
      <c r="BQ24" s="1140">
        <v>-0.34823808654372834</v>
      </c>
      <c r="BR24" s="1142">
        <v>0.12342368328540909</v>
      </c>
      <c r="BS24" s="1137">
        <v>0.15684784041478098</v>
      </c>
      <c r="BT24" s="1130">
        <v>-61.45</v>
      </c>
      <c r="BU24" s="1134">
        <v>109.53</v>
      </c>
      <c r="BV24" s="1139">
        <v>170.98000000000002</v>
      </c>
      <c r="BW24" s="1140">
        <v>2.7824247355573637</v>
      </c>
      <c r="BX24" s="1142">
        <v>-4.3388313045442994E-2</v>
      </c>
      <c r="BY24" s="1137">
        <v>0.11798606099124233</v>
      </c>
      <c r="BZ24" s="1130">
        <v>-28.23</v>
      </c>
      <c r="CA24" s="1131">
        <v>-34.17</v>
      </c>
      <c r="CB24" s="1139">
        <v>-5.9400000000000013</v>
      </c>
      <c r="CC24" s="1140">
        <v>-0.21041445270988315</v>
      </c>
      <c r="CD24" s="1142">
        <v>-1.9932499223317423E-2</v>
      </c>
      <c r="CE24" s="1137">
        <v>-3.680803162668448E-2</v>
      </c>
      <c r="CF24" s="1130">
        <v>107.97</v>
      </c>
      <c r="CG24" s="1134">
        <v>59.39</v>
      </c>
      <c r="CH24" s="1139">
        <v>-48.58</v>
      </c>
      <c r="CI24" s="1140">
        <v>-0.44993979809206258</v>
      </c>
      <c r="CJ24" s="1142">
        <v>7.6234925297257602E-2</v>
      </c>
      <c r="CK24" s="1137">
        <v>6.3975095063177959E-2</v>
      </c>
      <c r="CL24" s="1130">
        <v>265.60000000000002</v>
      </c>
      <c r="CM24" s="1131">
        <v>291.07</v>
      </c>
      <c r="CN24" s="1139">
        <v>25.46999999999997</v>
      </c>
      <c r="CO24" s="1140">
        <v>9.589608433734928E-2</v>
      </c>
      <c r="CP24" s="1142">
        <v>0.18753353856582033</v>
      </c>
      <c r="CQ24" s="1137">
        <v>0.31354152079540676</v>
      </c>
      <c r="CR24" s="1130">
        <v>33.479999999999997</v>
      </c>
      <c r="CS24" s="1134">
        <v>0.94</v>
      </c>
      <c r="CT24" s="1139">
        <v>-32.54</v>
      </c>
      <c r="CU24" s="1140">
        <v>-0.97192353643966556</v>
      </c>
      <c r="CV24" s="1142">
        <v>2.3639393340299939E-2</v>
      </c>
      <c r="CW24" s="1137">
        <v>1.0125709607574892E-3</v>
      </c>
      <c r="CX24" s="1130">
        <v>1144.53</v>
      </c>
      <c r="CY24" s="1134">
        <v>198.9</v>
      </c>
      <c r="CZ24" s="1139">
        <v>-945.63</v>
      </c>
      <c r="DA24" s="1140">
        <v>-0.82621687504914687</v>
      </c>
      <c r="DB24" s="1142">
        <v>0.25791876616879544</v>
      </c>
      <c r="DC24" s="1137">
        <v>8.7393997978821567E-2</v>
      </c>
      <c r="DD24" s="1142">
        <v>0.19188296099641314</v>
      </c>
      <c r="DE24" s="1137">
        <v>0.78574429351631414</v>
      </c>
      <c r="DF24" s="1246"/>
      <c r="DG24" s="1251"/>
      <c r="DH24" s="1249"/>
    </row>
    <row r="25" spans="1:116" s="1250" customFormat="1" ht="19.5" customHeight="1">
      <c r="A25" s="1017" t="s">
        <v>24</v>
      </c>
      <c r="B25" s="1130">
        <v>566.47</v>
      </c>
      <c r="C25" s="1131">
        <v>1922.48</v>
      </c>
      <c r="D25" s="1139">
        <v>1356.01</v>
      </c>
      <c r="E25" s="1133">
        <v>2.3937896093350042</v>
      </c>
      <c r="F25" s="1130">
        <v>67.92</v>
      </c>
      <c r="G25" s="1134">
        <v>194.71</v>
      </c>
      <c r="H25" s="1139">
        <v>126.79</v>
      </c>
      <c r="I25" s="1140">
        <v>1.8667550058892814</v>
      </c>
      <c r="J25" s="1141">
        <v>0.11990043603368228</v>
      </c>
      <c r="K25" s="1137">
        <v>0.10128063750988307</v>
      </c>
      <c r="L25" s="1130">
        <v>50.16</v>
      </c>
      <c r="M25" s="1131">
        <v>-45.03</v>
      </c>
      <c r="N25" s="1139">
        <v>-95.19</v>
      </c>
      <c r="O25" s="1140">
        <v>-1.8977272727272727</v>
      </c>
      <c r="P25" s="1141">
        <v>0.73851590106007059</v>
      </c>
      <c r="Q25" s="1137">
        <v>-0.23126701248009859</v>
      </c>
      <c r="R25" s="1130">
        <v>17.760000000000002</v>
      </c>
      <c r="S25" s="1134">
        <v>239.74</v>
      </c>
      <c r="T25" s="1139">
        <v>221.98000000000002</v>
      </c>
      <c r="U25" s="1140">
        <v>12.498873873873874</v>
      </c>
      <c r="V25" s="1141">
        <v>0.26148409893992935</v>
      </c>
      <c r="W25" s="1137">
        <v>1.2312670124800986</v>
      </c>
      <c r="X25" s="1130">
        <v>0</v>
      </c>
      <c r="Y25" s="1131">
        <v>0</v>
      </c>
      <c r="Z25" s="1139">
        <v>0</v>
      </c>
      <c r="AA25" s="1140">
        <v>0</v>
      </c>
      <c r="AB25" s="1142">
        <v>0</v>
      </c>
      <c r="AC25" s="1137">
        <v>0</v>
      </c>
      <c r="AD25" s="1130">
        <v>17.760000000000002</v>
      </c>
      <c r="AE25" s="1131">
        <v>239.74</v>
      </c>
      <c r="AF25" s="1139">
        <v>221.98000000000002</v>
      </c>
      <c r="AG25" s="1140">
        <v>12.498873873873874</v>
      </c>
      <c r="AH25" s="1142">
        <v>0.26148409893992935</v>
      </c>
      <c r="AI25" s="1137">
        <v>1.2312670124800986</v>
      </c>
      <c r="AJ25" s="1130">
        <v>3.65</v>
      </c>
      <c r="AK25" s="1134">
        <v>258.69</v>
      </c>
      <c r="AL25" s="1139">
        <v>255.04</v>
      </c>
      <c r="AM25" s="1140">
        <v>69.873972602739727</v>
      </c>
      <c r="AN25" s="1142">
        <v>6.4434127138242089E-3</v>
      </c>
      <c r="AO25" s="1137">
        <v>0.13456056760018309</v>
      </c>
      <c r="AP25" s="1130">
        <v>0.69</v>
      </c>
      <c r="AQ25" s="1131">
        <v>49.15</v>
      </c>
      <c r="AR25" s="1139">
        <v>48.46</v>
      </c>
      <c r="AS25" s="1140">
        <v>70.231884057971016</v>
      </c>
      <c r="AT25" s="1142">
        <v>1.0159010600706713E-2</v>
      </c>
      <c r="AU25" s="1137">
        <v>0.25242668584048072</v>
      </c>
      <c r="AV25" s="1130">
        <v>4.3899999999999997</v>
      </c>
      <c r="AW25" s="1134">
        <v>70.12</v>
      </c>
      <c r="AX25" s="1139">
        <v>65.73</v>
      </c>
      <c r="AY25" s="1140">
        <v>14.972665148063783</v>
      </c>
      <c r="AZ25" s="1142">
        <v>6.36231884057971</v>
      </c>
      <c r="BA25" s="1137">
        <v>1.426653102746694</v>
      </c>
      <c r="BB25" s="1130">
        <v>5.08</v>
      </c>
      <c r="BC25" s="1131">
        <v>119.28</v>
      </c>
      <c r="BD25" s="1139">
        <v>114.2</v>
      </c>
      <c r="BE25" s="1140">
        <v>22.480314960629922</v>
      </c>
      <c r="BF25" s="1142">
        <v>0.286036036036036</v>
      </c>
      <c r="BG25" s="1137">
        <v>0.49753900058396594</v>
      </c>
      <c r="BH25" s="1130">
        <v>5.08</v>
      </c>
      <c r="BI25" s="1131">
        <v>119.28</v>
      </c>
      <c r="BJ25" s="1139">
        <v>114.2</v>
      </c>
      <c r="BK25" s="1140">
        <v>22.480314960629922</v>
      </c>
      <c r="BL25" s="1142">
        <v>0.286036036036036</v>
      </c>
      <c r="BM25" s="1137">
        <v>0.49753900058396594</v>
      </c>
      <c r="BN25" s="1130">
        <v>41.08</v>
      </c>
      <c r="BO25" s="1131">
        <v>165.1</v>
      </c>
      <c r="BP25" s="1139">
        <v>124.02</v>
      </c>
      <c r="BQ25" s="1140">
        <v>3.018987341772152</v>
      </c>
      <c r="BR25" s="1142">
        <v>7.2519286105177674E-2</v>
      </c>
      <c r="BS25" s="1137">
        <v>8.587865673505056E-2</v>
      </c>
      <c r="BT25" s="1130">
        <v>-114.98</v>
      </c>
      <c r="BU25" s="1134">
        <v>-210.93</v>
      </c>
      <c r="BV25" s="1139">
        <v>-95.95</v>
      </c>
      <c r="BW25" s="1140">
        <v>-0.8344929552965733</v>
      </c>
      <c r="BX25" s="1142">
        <v>-6.4740990990990985</v>
      </c>
      <c r="BY25" s="1137">
        <v>-0.8798281471594227</v>
      </c>
      <c r="BZ25" s="1130">
        <v>0</v>
      </c>
      <c r="CA25" s="1131">
        <v>0</v>
      </c>
      <c r="CB25" s="1139">
        <v>0</v>
      </c>
      <c r="CC25" s="1140">
        <v>0</v>
      </c>
      <c r="CD25" s="1142">
        <v>0</v>
      </c>
      <c r="CE25" s="1137">
        <v>0</v>
      </c>
      <c r="CF25" s="1130">
        <v>23.16</v>
      </c>
      <c r="CG25" s="1134">
        <v>55.65</v>
      </c>
      <c r="CH25" s="1139">
        <v>32.489999999999995</v>
      </c>
      <c r="CI25" s="1140">
        <v>1.4028497409326424</v>
      </c>
      <c r="CJ25" s="1142">
        <v>1.3040540540540539</v>
      </c>
      <c r="CK25" s="1137">
        <v>0.23212647034287143</v>
      </c>
      <c r="CL25" s="1130">
        <v>34.71</v>
      </c>
      <c r="CM25" s="1131">
        <v>89.18</v>
      </c>
      <c r="CN25" s="1139">
        <v>54.470000000000006</v>
      </c>
      <c r="CO25" s="1140">
        <v>1.5692883895131087</v>
      </c>
      <c r="CP25" s="1142">
        <v>1.9543918918918917</v>
      </c>
      <c r="CQ25" s="1137">
        <v>0.37198631851172104</v>
      </c>
      <c r="CR25" s="1130">
        <v>4.45</v>
      </c>
      <c r="CS25" s="1134">
        <v>0</v>
      </c>
      <c r="CT25" s="1139">
        <v>-4.45</v>
      </c>
      <c r="CU25" s="1140">
        <v>-1</v>
      </c>
      <c r="CV25" s="1142">
        <v>0.25056306306306303</v>
      </c>
      <c r="CW25" s="1137">
        <v>0</v>
      </c>
      <c r="CX25" s="1130">
        <v>65.34</v>
      </c>
      <c r="CY25" s="1134">
        <v>186.56</v>
      </c>
      <c r="CZ25" s="1139">
        <v>121.22</v>
      </c>
      <c r="DA25" s="1140">
        <v>1.8552188552188551</v>
      </c>
      <c r="DB25" s="1142">
        <v>0.11534591417021202</v>
      </c>
      <c r="DC25" s="1137">
        <v>9.7041321626232788E-2</v>
      </c>
      <c r="DD25" s="1142">
        <v>-2.6784909909909906</v>
      </c>
      <c r="DE25" s="1137">
        <v>0.22182364227913573</v>
      </c>
      <c r="DF25" s="1246"/>
      <c r="DG25" s="1251"/>
      <c r="DH25" s="1249"/>
    </row>
    <row r="26" spans="1:116" s="1250" customFormat="1" ht="19.5" customHeight="1">
      <c r="A26" s="1017" t="s">
        <v>375</v>
      </c>
      <c r="B26" s="1130">
        <v>2173.0500000000002</v>
      </c>
      <c r="C26" s="1131">
        <v>1377.77</v>
      </c>
      <c r="D26" s="1139">
        <v>-795.2800000000002</v>
      </c>
      <c r="E26" s="1133">
        <v>-0.3659740917144107</v>
      </c>
      <c r="F26" s="1130">
        <v>47.36</v>
      </c>
      <c r="G26" s="1134">
        <v>0</v>
      </c>
      <c r="H26" s="1139">
        <v>-47.36</v>
      </c>
      <c r="I26" s="1140">
        <v>-1</v>
      </c>
      <c r="J26" s="1141">
        <v>2.1794252318170313E-2</v>
      </c>
      <c r="K26" s="1137">
        <v>0</v>
      </c>
      <c r="L26" s="1130">
        <v>-92.28</v>
      </c>
      <c r="M26" s="1131">
        <v>-104.62</v>
      </c>
      <c r="N26" s="1139">
        <v>-12.340000000000003</v>
      </c>
      <c r="O26" s="1140">
        <v>-0.13372345036844391</v>
      </c>
      <c r="P26" s="1141">
        <v>-1.9484797297297298</v>
      </c>
      <c r="Q26" s="1137" t="s">
        <v>193</v>
      </c>
      <c r="R26" s="1130">
        <v>139.63999999999999</v>
      </c>
      <c r="S26" s="1134">
        <v>104.62</v>
      </c>
      <c r="T26" s="1139">
        <v>-35.019999999999982</v>
      </c>
      <c r="U26" s="1140">
        <v>-0.25078773990260661</v>
      </c>
      <c r="V26" s="1141">
        <v>2.9484797297297294</v>
      </c>
      <c r="W26" s="1137" t="s">
        <v>193</v>
      </c>
      <c r="X26" s="1130">
        <v>37.81</v>
      </c>
      <c r="Y26" s="1131">
        <v>241.01</v>
      </c>
      <c r="Z26" s="1139">
        <v>203.2</v>
      </c>
      <c r="AA26" s="1140">
        <v>5.3742396191483728</v>
      </c>
      <c r="AB26" s="1142">
        <v>0.79835304054054057</v>
      </c>
      <c r="AC26" s="1137" t="s">
        <v>193</v>
      </c>
      <c r="AD26" s="1130">
        <v>101.83</v>
      </c>
      <c r="AE26" s="1131">
        <v>-136.38999999999999</v>
      </c>
      <c r="AF26" s="1139">
        <v>-238.21999999999997</v>
      </c>
      <c r="AG26" s="1140">
        <v>-2.3393891780418343</v>
      </c>
      <c r="AH26" s="1142">
        <v>2.150126689189189</v>
      </c>
      <c r="AI26" s="1137" t="s">
        <v>193</v>
      </c>
      <c r="AJ26" s="1130">
        <v>569.89</v>
      </c>
      <c r="AK26" s="1134">
        <v>878.96</v>
      </c>
      <c r="AL26" s="1139">
        <v>309.07000000000005</v>
      </c>
      <c r="AM26" s="1140">
        <v>0.5423327308778888</v>
      </c>
      <c r="AN26" s="1142">
        <v>0.26225351464531416</v>
      </c>
      <c r="AO26" s="1137">
        <v>0.63795844008796831</v>
      </c>
      <c r="AP26" s="1130">
        <v>-29.02</v>
      </c>
      <c r="AQ26" s="1131">
        <v>7.32</v>
      </c>
      <c r="AR26" s="1139">
        <v>36.340000000000003</v>
      </c>
      <c r="AS26" s="1140">
        <v>1.25223983459683</v>
      </c>
      <c r="AT26" s="1142">
        <v>-0.6127533783783784</v>
      </c>
      <c r="AU26" s="1137" t="s">
        <v>193</v>
      </c>
      <c r="AV26" s="1130">
        <v>9.14</v>
      </c>
      <c r="AW26" s="1134">
        <v>163.21</v>
      </c>
      <c r="AX26" s="1139">
        <v>154.07</v>
      </c>
      <c r="AY26" s="1140">
        <v>16.856673960612689</v>
      </c>
      <c r="AZ26" s="1142" t="s">
        <v>193</v>
      </c>
      <c r="BA26" s="1137">
        <v>22.296448087431695</v>
      </c>
      <c r="BB26" s="1130">
        <v>-19.89</v>
      </c>
      <c r="BC26" s="1131">
        <v>170.53</v>
      </c>
      <c r="BD26" s="1139">
        <v>190.42000000000002</v>
      </c>
      <c r="BE26" s="1140">
        <v>9.5736551030668675</v>
      </c>
      <c r="BF26" s="1142">
        <v>-0.14243769693497568</v>
      </c>
      <c r="BG26" s="1137">
        <v>1.6299942649588988</v>
      </c>
      <c r="BH26" s="1130">
        <v>-19.89</v>
      </c>
      <c r="BI26" s="1131">
        <v>170.53</v>
      </c>
      <c r="BJ26" s="1139">
        <v>190.42000000000002</v>
      </c>
      <c r="BK26" s="1140">
        <v>9.5736551030668675</v>
      </c>
      <c r="BL26" s="1142">
        <v>-0.19532554257095158</v>
      </c>
      <c r="BM26" s="1137" t="s">
        <v>193</v>
      </c>
      <c r="BN26" s="1130">
        <v>68.569999999999993</v>
      </c>
      <c r="BO26" s="1131">
        <v>95.5</v>
      </c>
      <c r="BP26" s="1139">
        <v>26.930000000000007</v>
      </c>
      <c r="BQ26" s="1140">
        <v>0.39273734869476462</v>
      </c>
      <c r="BR26" s="1142">
        <v>3.1554727226708996E-2</v>
      </c>
      <c r="BS26" s="1137">
        <v>6.9314907422864488E-2</v>
      </c>
      <c r="BT26" s="1130">
        <v>-399.65</v>
      </c>
      <c r="BU26" s="1134">
        <v>-161.13</v>
      </c>
      <c r="BV26" s="1139">
        <v>238.51999999999998</v>
      </c>
      <c r="BW26" s="1140">
        <v>0.59682221944201175</v>
      </c>
      <c r="BX26" s="1142">
        <v>-3.9246783855445346</v>
      </c>
      <c r="BY26" s="1137" t="s">
        <v>193</v>
      </c>
      <c r="BZ26" s="1130">
        <v>-7.74</v>
      </c>
      <c r="CA26" s="1131">
        <v>0</v>
      </c>
      <c r="CB26" s="1139">
        <v>7.74</v>
      </c>
      <c r="CC26" s="1140">
        <v>1</v>
      </c>
      <c r="CD26" s="1142">
        <v>-7.6009034665619174E-2</v>
      </c>
      <c r="CE26" s="1137" t="s">
        <v>193</v>
      </c>
      <c r="CF26" s="1130">
        <v>322.88</v>
      </c>
      <c r="CG26" s="1134">
        <v>150.28</v>
      </c>
      <c r="CH26" s="1139">
        <v>-172.6</v>
      </c>
      <c r="CI26" s="1140">
        <v>-0.53456392467789893</v>
      </c>
      <c r="CJ26" s="1142">
        <v>3.1707748207797311</v>
      </c>
      <c r="CK26" s="1137" t="s">
        <v>193</v>
      </c>
      <c r="CL26" s="1130">
        <v>809.52</v>
      </c>
      <c r="CM26" s="1131">
        <v>229.15</v>
      </c>
      <c r="CN26" s="1139">
        <v>-580.37</v>
      </c>
      <c r="CO26" s="1140">
        <v>-0.71693102085186289</v>
      </c>
      <c r="CP26" s="1142">
        <v>7.9497201217715796</v>
      </c>
      <c r="CQ26" s="1137" t="s">
        <v>193</v>
      </c>
      <c r="CR26" s="1130">
        <v>353.05</v>
      </c>
      <c r="CS26" s="1134">
        <v>6.91</v>
      </c>
      <c r="CT26" s="1139">
        <v>-346.14</v>
      </c>
      <c r="CU26" s="1140">
        <v>-0.98042770145871683</v>
      </c>
      <c r="CV26" s="1142">
        <v>3.4670529313561822</v>
      </c>
      <c r="CW26" s="1137" t="s">
        <v>193</v>
      </c>
      <c r="CX26" s="1130">
        <v>-956.35</v>
      </c>
      <c r="CY26" s="1134">
        <v>-532.12</v>
      </c>
      <c r="CZ26" s="1139">
        <v>424.23</v>
      </c>
      <c r="DA26" s="1140">
        <v>0.4435928268939196</v>
      </c>
      <c r="DB26" s="1142">
        <v>-0.44009571800004599</v>
      </c>
      <c r="DC26" s="1137">
        <v>-0.38621830929690731</v>
      </c>
      <c r="DD26" s="1142">
        <v>10.391633114013553</v>
      </c>
      <c r="DE26" s="1137">
        <v>-2.9014590512500922</v>
      </c>
      <c r="DF26" s="1246"/>
      <c r="DG26" s="1251"/>
      <c r="DH26" s="1249"/>
    </row>
    <row r="27" spans="1:116" s="1250" customFormat="1" ht="19.5" customHeight="1">
      <c r="A27" s="1279" t="s">
        <v>572</v>
      </c>
      <c r="B27" s="1130">
        <v>0</v>
      </c>
      <c r="C27" s="1131">
        <v>976.95</v>
      </c>
      <c r="D27" s="1139">
        <v>976.95</v>
      </c>
      <c r="E27" s="1133" t="s">
        <v>583</v>
      </c>
      <c r="F27" s="1130">
        <v>0</v>
      </c>
      <c r="G27" s="1134">
        <v>7.37</v>
      </c>
      <c r="H27" s="1139">
        <v>7.37</v>
      </c>
      <c r="I27" s="1140" t="s">
        <v>583</v>
      </c>
      <c r="J27" s="1141" t="s">
        <v>193</v>
      </c>
      <c r="K27" s="1137">
        <v>7.5438865858027532E-3</v>
      </c>
      <c r="L27" s="1130">
        <v>0</v>
      </c>
      <c r="M27" s="1131">
        <v>5.05</v>
      </c>
      <c r="N27" s="1139">
        <v>5.05</v>
      </c>
      <c r="O27" s="1140" t="s">
        <v>583</v>
      </c>
      <c r="P27" s="1141" t="s">
        <v>193</v>
      </c>
      <c r="Q27" s="1137">
        <v>0.68521031207598371</v>
      </c>
      <c r="R27" s="1130">
        <v>0</v>
      </c>
      <c r="S27" s="1134">
        <v>2.3199999999999998</v>
      </c>
      <c r="T27" s="1139">
        <v>2.3199999999999998</v>
      </c>
      <c r="U27" s="1140" t="s">
        <v>583</v>
      </c>
      <c r="V27" s="1141" t="s">
        <v>193</v>
      </c>
      <c r="W27" s="1137">
        <v>0.31478968792401624</v>
      </c>
      <c r="X27" s="1130">
        <v>0</v>
      </c>
      <c r="Y27" s="1131">
        <v>0</v>
      </c>
      <c r="Z27" s="1139">
        <v>0</v>
      </c>
      <c r="AA27" s="1140">
        <v>0</v>
      </c>
      <c r="AB27" s="1142" t="s">
        <v>193</v>
      </c>
      <c r="AC27" s="1137">
        <v>0</v>
      </c>
      <c r="AD27" s="1130">
        <v>0</v>
      </c>
      <c r="AE27" s="1131">
        <v>2.3199999999999998</v>
      </c>
      <c r="AF27" s="1139">
        <v>2.3199999999999998</v>
      </c>
      <c r="AG27" s="1140" t="s">
        <v>583</v>
      </c>
      <c r="AH27" s="1142" t="s">
        <v>193</v>
      </c>
      <c r="AI27" s="1137">
        <v>0.31478968792401624</v>
      </c>
      <c r="AJ27" s="1130">
        <v>0</v>
      </c>
      <c r="AK27" s="1134">
        <v>0</v>
      </c>
      <c r="AL27" s="1139">
        <v>0</v>
      </c>
      <c r="AM27" s="1140">
        <v>0</v>
      </c>
      <c r="AN27" s="1142" t="s">
        <v>193</v>
      </c>
      <c r="AO27" s="1137">
        <v>0</v>
      </c>
      <c r="AP27" s="1130">
        <v>0</v>
      </c>
      <c r="AQ27" s="1131">
        <v>0</v>
      </c>
      <c r="AR27" s="1139">
        <v>0</v>
      </c>
      <c r="AS27" s="1140">
        <v>0</v>
      </c>
      <c r="AT27" s="1142" t="s">
        <v>193</v>
      </c>
      <c r="AU27" s="1137">
        <v>0</v>
      </c>
      <c r="AV27" s="1130">
        <v>0</v>
      </c>
      <c r="AW27" s="1134">
        <v>1.23</v>
      </c>
      <c r="AX27" s="1139">
        <v>1.23</v>
      </c>
      <c r="AY27" s="1140" t="s">
        <v>583</v>
      </c>
      <c r="AZ27" s="1142" t="s">
        <v>193</v>
      </c>
      <c r="BA27" s="1137" t="s">
        <v>193</v>
      </c>
      <c r="BB27" s="1130">
        <v>0</v>
      </c>
      <c r="BC27" s="1131">
        <v>1.23</v>
      </c>
      <c r="BD27" s="1139">
        <v>1.23</v>
      </c>
      <c r="BE27" s="1140" t="s">
        <v>583</v>
      </c>
      <c r="BF27" s="1142" t="s">
        <v>193</v>
      </c>
      <c r="BG27" s="1137">
        <v>0.53017241379310343</v>
      </c>
      <c r="BH27" s="1130">
        <v>0</v>
      </c>
      <c r="BI27" s="1131">
        <v>1.23</v>
      </c>
      <c r="BJ27" s="1139">
        <v>1.23</v>
      </c>
      <c r="BK27" s="1140" t="s">
        <v>583</v>
      </c>
      <c r="BL27" s="1142" t="s">
        <v>193</v>
      </c>
      <c r="BM27" s="1137">
        <v>0.53017241379310343</v>
      </c>
      <c r="BN27" s="1130">
        <v>0</v>
      </c>
      <c r="BO27" s="1131">
        <v>158.55000000000001</v>
      </c>
      <c r="BP27" s="1139">
        <v>158.55000000000001</v>
      </c>
      <c r="BQ27" s="1140" t="s">
        <v>583</v>
      </c>
      <c r="BR27" s="1142" t="s">
        <v>193</v>
      </c>
      <c r="BS27" s="1137">
        <v>0.16229080300936588</v>
      </c>
      <c r="BT27" s="1130">
        <v>0</v>
      </c>
      <c r="BU27" s="1134">
        <v>-229.83</v>
      </c>
      <c r="BV27" s="1139">
        <v>-229.83</v>
      </c>
      <c r="BW27" s="1140" t="s">
        <v>583</v>
      </c>
      <c r="BX27" s="1142" t="s">
        <v>193</v>
      </c>
      <c r="BY27" s="1137">
        <v>-99.064655172413808</v>
      </c>
      <c r="BZ27" s="1130">
        <v>0</v>
      </c>
      <c r="CA27" s="1131">
        <v>0</v>
      </c>
      <c r="CB27" s="1139">
        <v>0</v>
      </c>
      <c r="CC27" s="1140">
        <v>0</v>
      </c>
      <c r="CD27" s="1142" t="s">
        <v>193</v>
      </c>
      <c r="CE27" s="1137">
        <v>0</v>
      </c>
      <c r="CF27" s="1130">
        <v>0</v>
      </c>
      <c r="CG27" s="1134">
        <v>237.17</v>
      </c>
      <c r="CH27" s="1139">
        <v>237.17</v>
      </c>
      <c r="CI27" s="1140" t="s">
        <v>583</v>
      </c>
      <c r="CJ27" s="1142" t="s">
        <v>193</v>
      </c>
      <c r="CK27" s="1137">
        <v>102.22844827586206</v>
      </c>
      <c r="CL27" s="1130">
        <v>0</v>
      </c>
      <c r="CM27" s="1131">
        <v>308.64999999999998</v>
      </c>
      <c r="CN27" s="1139">
        <v>308.64999999999998</v>
      </c>
      <c r="CO27" s="1140" t="s">
        <v>583</v>
      </c>
      <c r="CP27" s="1142" t="s">
        <v>193</v>
      </c>
      <c r="CQ27" s="1137">
        <v>133.03879310344828</v>
      </c>
      <c r="CR27" s="1130">
        <v>0</v>
      </c>
      <c r="CS27" s="1134">
        <v>10.7</v>
      </c>
      <c r="CT27" s="1139">
        <v>10.7</v>
      </c>
      <c r="CU27" s="1140" t="s">
        <v>583</v>
      </c>
      <c r="CV27" s="1142" t="s">
        <v>193</v>
      </c>
      <c r="CW27" s="1137">
        <v>4.6120689655172411</v>
      </c>
      <c r="CX27" s="1130">
        <v>0</v>
      </c>
      <c r="CY27" s="1134">
        <v>-325.61</v>
      </c>
      <c r="CZ27" s="1139">
        <v>-325.61</v>
      </c>
      <c r="DA27" s="1140" t="s">
        <v>583</v>
      </c>
      <c r="DB27" s="1142" t="s">
        <v>193</v>
      </c>
      <c r="DC27" s="1137">
        <v>-0.33329238957981472</v>
      </c>
      <c r="DD27" s="1142" t="s">
        <v>587</v>
      </c>
      <c r="DE27" s="1137">
        <v>141.35344827586206</v>
      </c>
      <c r="DF27" s="1246"/>
      <c r="DG27" s="1251"/>
      <c r="DH27" s="1249"/>
    </row>
    <row r="28" spans="1:116" s="1250" customFormat="1" ht="19.5" customHeight="1">
      <c r="A28" s="1017" t="s">
        <v>286</v>
      </c>
      <c r="B28" s="1130">
        <v>475.82</v>
      </c>
      <c r="C28" s="1131">
        <v>102.06</v>
      </c>
      <c r="D28" s="1139">
        <v>-373.76</v>
      </c>
      <c r="E28" s="1133">
        <v>-0.7855071245428944</v>
      </c>
      <c r="F28" s="1130">
        <v>163.5</v>
      </c>
      <c r="G28" s="1134">
        <v>74.64</v>
      </c>
      <c r="H28" s="1139">
        <v>-88.86</v>
      </c>
      <c r="I28" s="1140">
        <v>-0.54348623853211009</v>
      </c>
      <c r="J28" s="1141">
        <v>0.34361733428607455</v>
      </c>
      <c r="K28" s="1137">
        <v>0.73133450911228692</v>
      </c>
      <c r="L28" s="1130">
        <v>-13.52</v>
      </c>
      <c r="M28" s="1131">
        <v>-26.2</v>
      </c>
      <c r="N28" s="1139">
        <v>-12.68</v>
      </c>
      <c r="O28" s="1140">
        <v>-0.93786982248520712</v>
      </c>
      <c r="P28" s="1141">
        <v>-8.2691131498470946E-2</v>
      </c>
      <c r="Q28" s="1137">
        <v>-0.35101822079314038</v>
      </c>
      <c r="R28" s="1130">
        <v>177.02</v>
      </c>
      <c r="S28" s="1134">
        <v>100.84</v>
      </c>
      <c r="T28" s="1139">
        <v>-76.180000000000007</v>
      </c>
      <c r="U28" s="1140">
        <v>-0.43034685346288554</v>
      </c>
      <c r="V28" s="1141">
        <v>1.0826911314984711</v>
      </c>
      <c r="W28" s="1137">
        <v>1.3510182207931405</v>
      </c>
      <c r="X28" s="1130">
        <v>7.17</v>
      </c>
      <c r="Y28" s="1131">
        <v>0.7</v>
      </c>
      <c r="Z28" s="1139">
        <v>-6.47</v>
      </c>
      <c r="AA28" s="1140">
        <v>-0.90237099023709899</v>
      </c>
      <c r="AB28" s="1142">
        <v>4.385321100917431E-2</v>
      </c>
      <c r="AC28" s="1137">
        <v>9.3783494105037501E-3</v>
      </c>
      <c r="AD28" s="1130">
        <v>169.84</v>
      </c>
      <c r="AE28" s="1131">
        <v>100.14</v>
      </c>
      <c r="AF28" s="1139">
        <v>-69.7</v>
      </c>
      <c r="AG28" s="1140">
        <v>-0.41038624587847389</v>
      </c>
      <c r="AH28" s="1142">
        <v>1.038776758409786</v>
      </c>
      <c r="AI28" s="1137">
        <v>1.3416398713826367</v>
      </c>
      <c r="AJ28" s="1130">
        <v>357.66</v>
      </c>
      <c r="AK28" s="1134">
        <v>203.52</v>
      </c>
      <c r="AL28" s="1139">
        <v>-154.14000000000001</v>
      </c>
      <c r="AM28" s="1140">
        <v>-0.43096795839624225</v>
      </c>
      <c r="AN28" s="1142">
        <v>0.75167079988230845</v>
      </c>
      <c r="AO28" s="1137">
        <v>1.9941211052322163</v>
      </c>
      <c r="AP28" s="1130">
        <v>142.96</v>
      </c>
      <c r="AQ28" s="1131">
        <v>69.19</v>
      </c>
      <c r="AR28" s="1139">
        <v>-73.77000000000001</v>
      </c>
      <c r="AS28" s="1140">
        <v>-0.51601846670397322</v>
      </c>
      <c r="AT28" s="1142">
        <v>0.87437308868501529</v>
      </c>
      <c r="AU28" s="1137">
        <v>0.92698285101822075</v>
      </c>
      <c r="AV28" s="1130">
        <v>-20.89</v>
      </c>
      <c r="AW28" s="1134">
        <v>40.56</v>
      </c>
      <c r="AX28" s="1139">
        <v>61.45</v>
      </c>
      <c r="AY28" s="1140">
        <v>2.9415988511249402</v>
      </c>
      <c r="AZ28" s="1142">
        <v>-0.1461247901510912</v>
      </c>
      <c r="BA28" s="1137">
        <v>0.58621188032952742</v>
      </c>
      <c r="BB28" s="1130">
        <v>122.07</v>
      </c>
      <c r="BC28" s="1131">
        <v>109.76</v>
      </c>
      <c r="BD28" s="1139">
        <v>-12.309999999999988</v>
      </c>
      <c r="BE28" s="1140">
        <v>-0.10084377816007199</v>
      </c>
      <c r="BF28" s="1142">
        <v>0.68958309795503325</v>
      </c>
      <c r="BG28" s="1137">
        <v>1.0884569615232051</v>
      </c>
      <c r="BH28" s="1130">
        <v>122.07</v>
      </c>
      <c r="BI28" s="1131">
        <v>109.76</v>
      </c>
      <c r="BJ28" s="1139">
        <v>-12.309999999999988</v>
      </c>
      <c r="BK28" s="1140">
        <v>-0.10084377816007199</v>
      </c>
      <c r="BL28" s="1142">
        <v>0.71873528026377764</v>
      </c>
      <c r="BM28" s="1137">
        <v>1.0960655082883963</v>
      </c>
      <c r="BN28" s="1130">
        <v>70.92</v>
      </c>
      <c r="BO28" s="1131">
        <v>49.46</v>
      </c>
      <c r="BP28" s="1139">
        <v>-21.46</v>
      </c>
      <c r="BQ28" s="1140">
        <v>-0.30259447264523409</v>
      </c>
      <c r="BR28" s="1142">
        <v>0.14904795931234502</v>
      </c>
      <c r="BS28" s="1137">
        <v>0.48461689202429942</v>
      </c>
      <c r="BT28" s="1130">
        <v>-6.32</v>
      </c>
      <c r="BU28" s="1134">
        <v>-9</v>
      </c>
      <c r="BV28" s="1139">
        <v>-2.6799999999999997</v>
      </c>
      <c r="BW28" s="1140">
        <v>-0.42405063291139233</v>
      </c>
      <c r="BX28" s="1142">
        <v>-3.7211493170042395E-2</v>
      </c>
      <c r="BY28" s="1137">
        <v>-8.9874176153385263E-2</v>
      </c>
      <c r="BZ28" s="1130">
        <v>0</v>
      </c>
      <c r="CA28" s="1131">
        <v>0</v>
      </c>
      <c r="CB28" s="1139">
        <v>0</v>
      </c>
      <c r="CC28" s="1140">
        <v>0</v>
      </c>
      <c r="CD28" s="1142">
        <v>0</v>
      </c>
      <c r="CE28" s="1137">
        <v>0</v>
      </c>
      <c r="CF28" s="1130">
        <v>9.6300000000000008</v>
      </c>
      <c r="CG28" s="1134">
        <v>9.7899999999999991</v>
      </c>
      <c r="CH28" s="1139">
        <v>0.15999999999999837</v>
      </c>
      <c r="CI28" s="1140">
        <v>1.6614745586708033E-2</v>
      </c>
      <c r="CJ28" s="1142">
        <v>5.6700423928403208E-2</v>
      </c>
      <c r="CK28" s="1137">
        <v>9.7763131615737964E-2</v>
      </c>
      <c r="CL28" s="1130">
        <v>9.52</v>
      </c>
      <c r="CM28" s="1131">
        <v>11.44</v>
      </c>
      <c r="CN28" s="1139">
        <v>1.92</v>
      </c>
      <c r="CO28" s="1140">
        <v>0.20168067226890757</v>
      </c>
      <c r="CP28" s="1142">
        <v>5.6052755534620816E-2</v>
      </c>
      <c r="CQ28" s="1137">
        <v>0.11424006391052526</v>
      </c>
      <c r="CR28" s="1130">
        <v>32.869999999999997</v>
      </c>
      <c r="CS28" s="1134">
        <v>7.74</v>
      </c>
      <c r="CT28" s="1139">
        <v>-25.129999999999995</v>
      </c>
      <c r="CU28" s="1140">
        <v>-0.76452692424703372</v>
      </c>
      <c r="CV28" s="1142">
        <v>0.193535091851154</v>
      </c>
      <c r="CW28" s="1137">
        <v>7.729179149191133E-2</v>
      </c>
      <c r="CX28" s="1130">
        <v>2.08</v>
      </c>
      <c r="CY28" s="1134">
        <v>-29.58</v>
      </c>
      <c r="CZ28" s="1139">
        <v>-31.659999999999997</v>
      </c>
      <c r="DA28" s="1140">
        <v>-15.221153846153843</v>
      </c>
      <c r="DB28" s="1142">
        <v>4.3714009499390529E-3</v>
      </c>
      <c r="DC28" s="1137">
        <v>-0.28982951205173424</v>
      </c>
      <c r="DD28" s="1142">
        <v>0.98781205840791342</v>
      </c>
      <c r="DE28" s="1137">
        <v>1.2953864589574595</v>
      </c>
      <c r="DF28" s="1246"/>
      <c r="DG28" s="1251"/>
      <c r="DH28" s="1249"/>
    </row>
    <row r="29" spans="1:116" s="1250" customFormat="1" ht="19.5" customHeight="1">
      <c r="A29" s="1017" t="s">
        <v>57</v>
      </c>
      <c r="B29" s="1130">
        <v>12.67</v>
      </c>
      <c r="C29" s="1131">
        <v>30.72</v>
      </c>
      <c r="D29" s="1139">
        <v>18.049999999999997</v>
      </c>
      <c r="E29" s="1133">
        <v>1.4246250986582476</v>
      </c>
      <c r="F29" s="1130">
        <v>12.67</v>
      </c>
      <c r="G29" s="1134">
        <v>30.72</v>
      </c>
      <c r="H29" s="1139">
        <v>18.049999999999997</v>
      </c>
      <c r="I29" s="1140">
        <v>1.4246250986582476</v>
      </c>
      <c r="J29" s="1141">
        <v>1</v>
      </c>
      <c r="K29" s="1137">
        <v>1</v>
      </c>
      <c r="L29" s="1130">
        <v>3.6</v>
      </c>
      <c r="M29" s="1131">
        <v>-2.57</v>
      </c>
      <c r="N29" s="1139">
        <v>-6.17</v>
      </c>
      <c r="O29" s="1140">
        <v>-1.7138888888888888</v>
      </c>
      <c r="P29" s="1141">
        <v>0.28413575374901345</v>
      </c>
      <c r="Q29" s="1137">
        <v>-8.3658854166666671E-2</v>
      </c>
      <c r="R29" s="1130">
        <v>9.07</v>
      </c>
      <c r="S29" s="1134">
        <v>33.29</v>
      </c>
      <c r="T29" s="1139">
        <v>24.22</v>
      </c>
      <c r="U29" s="1140">
        <v>2.6703417861080485</v>
      </c>
      <c r="V29" s="1141">
        <v>0.71586424625098666</v>
      </c>
      <c r="W29" s="1137">
        <v>1.0836588541666667</v>
      </c>
      <c r="X29" s="1130">
        <v>0</v>
      </c>
      <c r="Y29" s="1131">
        <v>0</v>
      </c>
      <c r="Z29" s="1139">
        <v>0</v>
      </c>
      <c r="AA29" s="1140">
        <v>0</v>
      </c>
      <c r="AB29" s="1142">
        <v>0</v>
      </c>
      <c r="AC29" s="1137">
        <v>0</v>
      </c>
      <c r="AD29" s="1130">
        <v>9.07</v>
      </c>
      <c r="AE29" s="1131">
        <v>33.29</v>
      </c>
      <c r="AF29" s="1139">
        <v>24.22</v>
      </c>
      <c r="AG29" s="1140">
        <v>2.6703417861080485</v>
      </c>
      <c r="AH29" s="1142">
        <v>0.71586424625098666</v>
      </c>
      <c r="AI29" s="1137">
        <v>1.0836588541666667</v>
      </c>
      <c r="AJ29" s="1130">
        <v>0</v>
      </c>
      <c r="AK29" s="1134">
        <v>0.85</v>
      </c>
      <c r="AL29" s="1139">
        <v>0.85</v>
      </c>
      <c r="AM29" s="1140" t="s">
        <v>583</v>
      </c>
      <c r="AN29" s="1142">
        <v>0</v>
      </c>
      <c r="AO29" s="1137">
        <v>2.7669270833333332E-2</v>
      </c>
      <c r="AP29" s="1130">
        <v>0</v>
      </c>
      <c r="AQ29" s="1131">
        <v>0.42</v>
      </c>
      <c r="AR29" s="1139">
        <v>0.42</v>
      </c>
      <c r="AS29" s="1140" t="s">
        <v>583</v>
      </c>
      <c r="AT29" s="1142">
        <v>0</v>
      </c>
      <c r="AU29" s="1137">
        <v>1.3671875E-2</v>
      </c>
      <c r="AV29" s="1130">
        <v>0</v>
      </c>
      <c r="AW29" s="1134">
        <v>2.93</v>
      </c>
      <c r="AX29" s="1139">
        <v>2.93</v>
      </c>
      <c r="AY29" s="1140" t="s">
        <v>583</v>
      </c>
      <c r="AZ29" s="1142" t="s">
        <v>193</v>
      </c>
      <c r="BA29" s="1137">
        <v>6.9761904761904772</v>
      </c>
      <c r="BB29" s="1130">
        <v>0</v>
      </c>
      <c r="BC29" s="1131">
        <v>3.35</v>
      </c>
      <c r="BD29" s="1139">
        <v>3.35</v>
      </c>
      <c r="BE29" s="1140" t="s">
        <v>583</v>
      </c>
      <c r="BF29" s="1142">
        <v>0</v>
      </c>
      <c r="BG29" s="1137">
        <v>0.10063082006608591</v>
      </c>
      <c r="BH29" s="1130">
        <v>0</v>
      </c>
      <c r="BI29" s="1131">
        <v>3.35</v>
      </c>
      <c r="BJ29" s="1139">
        <v>3.35</v>
      </c>
      <c r="BK29" s="1140" t="s">
        <v>583</v>
      </c>
      <c r="BL29" s="1142">
        <v>0</v>
      </c>
      <c r="BM29" s="1137">
        <v>0.10063082006608591</v>
      </c>
      <c r="BN29" s="1130">
        <v>28.21</v>
      </c>
      <c r="BO29" s="1131">
        <v>86.05</v>
      </c>
      <c r="BP29" s="1139">
        <v>57.839999999999996</v>
      </c>
      <c r="BQ29" s="1140">
        <v>2.0503367600141793</v>
      </c>
      <c r="BR29" s="1142">
        <v>2.2265193370165748</v>
      </c>
      <c r="BS29" s="1137">
        <v>2.8011067708333335</v>
      </c>
      <c r="BT29" s="1130">
        <v>28.28</v>
      </c>
      <c r="BU29" s="1134">
        <v>86.05</v>
      </c>
      <c r="BV29" s="1139">
        <v>57.769999999999996</v>
      </c>
      <c r="BW29" s="1140">
        <v>2.0427864214992923</v>
      </c>
      <c r="BX29" s="1142">
        <v>3.1179713340683572</v>
      </c>
      <c r="BY29" s="1137">
        <v>2.5848603184139383</v>
      </c>
      <c r="BZ29" s="1130">
        <v>-0.13</v>
      </c>
      <c r="CA29" s="1131">
        <v>0</v>
      </c>
      <c r="CB29" s="1139">
        <v>0.13</v>
      </c>
      <c r="CC29" s="1140">
        <v>1</v>
      </c>
      <c r="CD29" s="1142">
        <v>-1.4332965821389196E-2</v>
      </c>
      <c r="CE29" s="1137">
        <v>0</v>
      </c>
      <c r="CF29" s="1130">
        <v>22.68</v>
      </c>
      <c r="CG29" s="1134">
        <v>2.84</v>
      </c>
      <c r="CH29" s="1139">
        <v>-19.84</v>
      </c>
      <c r="CI29" s="1140">
        <v>-0.87477954144620806</v>
      </c>
      <c r="CJ29" s="1142">
        <v>2.5005512679162072</v>
      </c>
      <c r="CK29" s="1137">
        <v>8.5310904175428054E-2</v>
      </c>
      <c r="CL29" s="1130">
        <v>162.94999999999999</v>
      </c>
      <c r="CM29" s="1131">
        <v>5.6</v>
      </c>
      <c r="CN29" s="1139">
        <v>-157.35</v>
      </c>
      <c r="CO29" s="1140">
        <v>-0.96563362994783675</v>
      </c>
      <c r="CP29" s="1142">
        <v>17.965821389195145</v>
      </c>
      <c r="CQ29" s="1137">
        <v>0.16821868428957645</v>
      </c>
      <c r="CR29" s="1130">
        <v>1.43</v>
      </c>
      <c r="CS29" s="1134">
        <v>0</v>
      </c>
      <c r="CT29" s="1139">
        <v>-1.43</v>
      </c>
      <c r="CU29" s="1140">
        <v>-1</v>
      </c>
      <c r="CV29" s="1142">
        <v>0.15766262403528114</v>
      </c>
      <c r="CW29" s="1137">
        <v>0</v>
      </c>
      <c r="CX29" s="1130">
        <v>-206.15</v>
      </c>
      <c r="CY29" s="1134">
        <v>-64.55</v>
      </c>
      <c r="CZ29" s="1139">
        <v>141.60000000000002</v>
      </c>
      <c r="DA29" s="1140">
        <v>0.68687848653892802</v>
      </c>
      <c r="DB29" s="1142">
        <v>-16.270718232044199</v>
      </c>
      <c r="DC29" s="1137">
        <v>-2.1012369791666665</v>
      </c>
      <c r="DD29" s="1142">
        <v>23.728776185226018</v>
      </c>
      <c r="DE29" s="1137">
        <v>2.9390207269450288</v>
      </c>
      <c r="DF29" s="1177"/>
      <c r="DG29" s="1251"/>
      <c r="DH29" s="1249"/>
    </row>
    <row r="30" spans="1:116" s="1250" customFormat="1" ht="19.5" customHeight="1">
      <c r="A30" s="1017" t="s">
        <v>14</v>
      </c>
      <c r="B30" s="1130">
        <v>11896.96</v>
      </c>
      <c r="C30" s="1131">
        <v>0</v>
      </c>
      <c r="D30" s="1139">
        <v>-11896.96</v>
      </c>
      <c r="E30" s="1133">
        <v>-1</v>
      </c>
      <c r="F30" s="1130">
        <v>8442.73</v>
      </c>
      <c r="G30" s="1134">
        <v>0</v>
      </c>
      <c r="H30" s="1139">
        <v>-8442.73</v>
      </c>
      <c r="I30" s="1140">
        <v>-1</v>
      </c>
      <c r="J30" s="1141">
        <v>0.70965439910699879</v>
      </c>
      <c r="K30" s="1137" t="s">
        <v>193</v>
      </c>
      <c r="L30" s="1130">
        <v>3880.37</v>
      </c>
      <c r="M30" s="1131">
        <v>0</v>
      </c>
      <c r="N30" s="1139">
        <v>-3880.37</v>
      </c>
      <c r="O30" s="1140">
        <v>-1</v>
      </c>
      <c r="P30" s="1141">
        <v>0.45961081309007867</v>
      </c>
      <c r="Q30" s="1137" t="s">
        <v>193</v>
      </c>
      <c r="R30" s="1130">
        <v>4562.37</v>
      </c>
      <c r="S30" s="1134">
        <v>0</v>
      </c>
      <c r="T30" s="1139">
        <v>-4562.37</v>
      </c>
      <c r="U30" s="1140">
        <v>-1</v>
      </c>
      <c r="V30" s="1141">
        <v>0.54039037136092238</v>
      </c>
      <c r="W30" s="1137" t="s">
        <v>193</v>
      </c>
      <c r="X30" s="1130">
        <v>4223.26</v>
      </c>
      <c r="Y30" s="1131">
        <v>0</v>
      </c>
      <c r="Z30" s="1139">
        <v>-4223.26</v>
      </c>
      <c r="AA30" s="1140">
        <v>-1</v>
      </c>
      <c r="AB30" s="1142">
        <v>0.50022445346469691</v>
      </c>
      <c r="AC30" s="1137" t="s">
        <v>193</v>
      </c>
      <c r="AD30" s="1130">
        <v>339.1</v>
      </c>
      <c r="AE30" s="1131">
        <v>0</v>
      </c>
      <c r="AF30" s="1139">
        <v>-339.1</v>
      </c>
      <c r="AG30" s="1140">
        <v>-1</v>
      </c>
      <c r="AH30" s="1142">
        <v>4.0164733445224476E-2</v>
      </c>
      <c r="AI30" s="1137" t="s">
        <v>193</v>
      </c>
      <c r="AJ30" s="1130">
        <v>1054.1099999999999</v>
      </c>
      <c r="AK30" s="1134">
        <v>0</v>
      </c>
      <c r="AL30" s="1139">
        <v>-1054.1099999999999</v>
      </c>
      <c r="AM30" s="1140">
        <v>-1</v>
      </c>
      <c r="AN30" s="1142">
        <v>8.8603307063317011E-2</v>
      </c>
      <c r="AO30" s="1137" t="s">
        <v>193</v>
      </c>
      <c r="AP30" s="1130">
        <v>557.19000000000005</v>
      </c>
      <c r="AQ30" s="1131">
        <v>0</v>
      </c>
      <c r="AR30" s="1139">
        <v>-557.19000000000005</v>
      </c>
      <c r="AS30" s="1140">
        <v>-1</v>
      </c>
      <c r="AT30" s="1142">
        <v>6.5996425326878869E-2</v>
      </c>
      <c r="AU30" s="1137" t="s">
        <v>193</v>
      </c>
      <c r="AV30" s="1130">
        <v>709.45</v>
      </c>
      <c r="AW30" s="1134">
        <v>0</v>
      </c>
      <c r="AX30" s="1139">
        <v>-709.45</v>
      </c>
      <c r="AY30" s="1140">
        <v>-1</v>
      </c>
      <c r="AZ30" s="1142">
        <v>1.2732640571438827</v>
      </c>
      <c r="BA30" s="1137" t="s">
        <v>193</v>
      </c>
      <c r="BB30" s="1130">
        <v>1266.6500000000001</v>
      </c>
      <c r="BC30" s="1131">
        <v>0</v>
      </c>
      <c r="BD30" s="1139">
        <v>-1266.6500000000001</v>
      </c>
      <c r="BE30" s="1140">
        <v>-1</v>
      </c>
      <c r="BF30" s="1142">
        <v>0.27762982835675321</v>
      </c>
      <c r="BG30" s="1137" t="s">
        <v>193</v>
      </c>
      <c r="BH30" s="1130">
        <v>1265.51</v>
      </c>
      <c r="BI30" s="1131">
        <v>0</v>
      </c>
      <c r="BJ30" s="1139">
        <v>-1265.51</v>
      </c>
      <c r="BK30" s="1140">
        <v>-1</v>
      </c>
      <c r="BL30" s="1142">
        <v>3.7319669713948684</v>
      </c>
      <c r="BM30" s="1137" t="s">
        <v>193</v>
      </c>
      <c r="BN30" s="1130">
        <v>666.34</v>
      </c>
      <c r="BO30" s="1131">
        <v>0</v>
      </c>
      <c r="BP30" s="1139">
        <v>-666.34</v>
      </c>
      <c r="BQ30" s="1140">
        <v>-1</v>
      </c>
      <c r="BR30" s="1142">
        <v>5.6009266232718284E-2</v>
      </c>
      <c r="BS30" s="1137" t="s">
        <v>193</v>
      </c>
      <c r="BT30" s="1130">
        <v>-839.83</v>
      </c>
      <c r="BU30" s="1134">
        <v>0</v>
      </c>
      <c r="BV30" s="1139">
        <v>839.83</v>
      </c>
      <c r="BW30" s="1140">
        <v>1</v>
      </c>
      <c r="BX30" s="1142">
        <v>-2.4766440578000588</v>
      </c>
      <c r="BY30" s="1137" t="s">
        <v>193</v>
      </c>
      <c r="BZ30" s="1130">
        <v>-30.44</v>
      </c>
      <c r="CA30" s="1131">
        <v>0</v>
      </c>
      <c r="CB30" s="1139">
        <v>30.44</v>
      </c>
      <c r="CC30" s="1140">
        <v>1</v>
      </c>
      <c r="CD30" s="1142">
        <v>-8.9767030374520787E-2</v>
      </c>
      <c r="CE30" s="1137" t="s">
        <v>193</v>
      </c>
      <c r="CF30" s="1130">
        <v>348.61</v>
      </c>
      <c r="CG30" s="1134">
        <v>0</v>
      </c>
      <c r="CH30" s="1139">
        <v>-348.61</v>
      </c>
      <c r="CI30" s="1140">
        <v>-1</v>
      </c>
      <c r="CJ30" s="1142">
        <v>1.0280448245355351</v>
      </c>
      <c r="CK30" s="1137" t="s">
        <v>193</v>
      </c>
      <c r="CL30" s="1130">
        <v>1049.5899999999999</v>
      </c>
      <c r="CM30" s="1131">
        <v>0</v>
      </c>
      <c r="CN30" s="1139">
        <v>-1049.5899999999999</v>
      </c>
      <c r="CO30" s="1140">
        <v>-1</v>
      </c>
      <c r="CP30" s="1142">
        <v>3.0952226481863754</v>
      </c>
      <c r="CQ30" s="1137" t="s">
        <v>193</v>
      </c>
      <c r="CR30" s="1130">
        <v>0</v>
      </c>
      <c r="CS30" s="1134">
        <v>0</v>
      </c>
      <c r="CT30" s="1139">
        <v>0</v>
      </c>
      <c r="CU30" s="1140">
        <v>0</v>
      </c>
      <c r="CV30" s="1142">
        <v>0</v>
      </c>
      <c r="CW30" s="1137" t="s">
        <v>193</v>
      </c>
      <c r="CX30" s="1130">
        <v>-1454.34</v>
      </c>
      <c r="CY30" s="1134">
        <v>0</v>
      </c>
      <c r="CZ30" s="1139">
        <v>1454.34</v>
      </c>
      <c r="DA30" s="1140">
        <v>1</v>
      </c>
      <c r="DB30" s="1142">
        <v>-0.12224467426972942</v>
      </c>
      <c r="DC30" s="1137" t="s">
        <v>193</v>
      </c>
      <c r="DD30" s="1142">
        <v>5.2888528457682096</v>
      </c>
      <c r="DE30" s="1137" t="s">
        <v>587</v>
      </c>
      <c r="DF30" s="1246"/>
      <c r="DG30" s="1251"/>
      <c r="DH30" s="1249"/>
    </row>
    <row r="31" spans="1:116" s="1250" customFormat="1" ht="19.5" customHeight="1" thickBot="1">
      <c r="A31" s="1017" t="s">
        <v>194</v>
      </c>
      <c r="B31" s="1130">
        <v>16382.29</v>
      </c>
      <c r="C31" s="1131">
        <v>0</v>
      </c>
      <c r="D31" s="1139">
        <v>-16382.29</v>
      </c>
      <c r="E31" s="1133">
        <v>-1</v>
      </c>
      <c r="F31" s="1130">
        <v>4364.7</v>
      </c>
      <c r="G31" s="1134">
        <v>0</v>
      </c>
      <c r="H31" s="1139">
        <v>-4364.7</v>
      </c>
      <c r="I31" s="1140">
        <v>-1</v>
      </c>
      <c r="J31" s="1141">
        <v>0.26642795360111438</v>
      </c>
      <c r="K31" s="1137" t="s">
        <v>193</v>
      </c>
      <c r="L31" s="1130">
        <v>1302.48</v>
      </c>
      <c r="M31" s="1131">
        <v>0</v>
      </c>
      <c r="N31" s="1139">
        <v>-1302.48</v>
      </c>
      <c r="O31" s="1140">
        <v>-1</v>
      </c>
      <c r="P31" s="1141">
        <v>0.2984122620111348</v>
      </c>
      <c r="Q31" s="1137" t="s">
        <v>193</v>
      </c>
      <c r="R31" s="1130">
        <v>3062.22</v>
      </c>
      <c r="S31" s="1134">
        <v>0</v>
      </c>
      <c r="T31" s="1139">
        <v>-3062.22</v>
      </c>
      <c r="U31" s="1140">
        <v>-1</v>
      </c>
      <c r="V31" s="1141">
        <v>0.7015877379888652</v>
      </c>
      <c r="W31" s="1137" t="s">
        <v>193</v>
      </c>
      <c r="X31" s="1130">
        <v>1815.82</v>
      </c>
      <c r="Y31" s="1131">
        <v>0</v>
      </c>
      <c r="Z31" s="1139">
        <v>-1815.82</v>
      </c>
      <c r="AA31" s="1140">
        <v>-1</v>
      </c>
      <c r="AB31" s="1142">
        <v>0.41602401081403073</v>
      </c>
      <c r="AC31" s="1137" t="s">
        <v>193</v>
      </c>
      <c r="AD31" s="1130">
        <v>1246.4000000000001</v>
      </c>
      <c r="AE31" s="1131">
        <v>0</v>
      </c>
      <c r="AF31" s="1139">
        <v>-1246.4000000000001</v>
      </c>
      <c r="AG31" s="1140">
        <v>-1</v>
      </c>
      <c r="AH31" s="1142">
        <v>0.28556372717483453</v>
      </c>
      <c r="AI31" s="1137" t="s">
        <v>193</v>
      </c>
      <c r="AJ31" s="1130">
        <v>401.95</v>
      </c>
      <c r="AK31" s="1134">
        <v>0</v>
      </c>
      <c r="AL31" s="1139">
        <v>-401.95</v>
      </c>
      <c r="AM31" s="1140">
        <v>-1</v>
      </c>
      <c r="AN31" s="1142">
        <v>2.4535641842501871E-2</v>
      </c>
      <c r="AO31" s="1137" t="s">
        <v>193</v>
      </c>
      <c r="AP31" s="1130">
        <v>66.930000000000007</v>
      </c>
      <c r="AQ31" s="1131">
        <v>0</v>
      </c>
      <c r="AR31" s="1139">
        <v>-66.930000000000007</v>
      </c>
      <c r="AS31" s="1140">
        <v>-1</v>
      </c>
      <c r="AT31" s="1142">
        <v>1.5334387243109494E-2</v>
      </c>
      <c r="AU31" s="1137" t="s">
        <v>193</v>
      </c>
      <c r="AV31" s="1130">
        <v>8.3800000000000008</v>
      </c>
      <c r="AW31" s="1134">
        <v>0</v>
      </c>
      <c r="AX31" s="1139">
        <v>-8.3800000000000008</v>
      </c>
      <c r="AY31" s="1140">
        <v>-1</v>
      </c>
      <c r="AZ31" s="1142">
        <v>0.12520543851785448</v>
      </c>
      <c r="BA31" s="1137" t="s">
        <v>193</v>
      </c>
      <c r="BB31" s="1130">
        <v>75.3</v>
      </c>
      <c r="BC31" s="1131">
        <v>0</v>
      </c>
      <c r="BD31" s="1139">
        <v>-75.3</v>
      </c>
      <c r="BE31" s="1140">
        <v>-1</v>
      </c>
      <c r="BF31" s="1142">
        <v>2.4590003330916786E-2</v>
      </c>
      <c r="BG31" s="1137" t="s">
        <v>193</v>
      </c>
      <c r="BH31" s="1130">
        <v>75.3</v>
      </c>
      <c r="BI31" s="1131">
        <v>0</v>
      </c>
      <c r="BJ31" s="1139">
        <v>-75.3</v>
      </c>
      <c r="BK31" s="1140">
        <v>-1</v>
      </c>
      <c r="BL31" s="1142">
        <v>6.0413992297817708E-2</v>
      </c>
      <c r="BM31" s="1137" t="s">
        <v>193</v>
      </c>
      <c r="BN31" s="1130">
        <v>1299.68</v>
      </c>
      <c r="BO31" s="1131">
        <v>0</v>
      </c>
      <c r="BP31" s="1139">
        <v>-1299.68</v>
      </c>
      <c r="BQ31" s="1140">
        <v>-1</v>
      </c>
      <c r="BR31" s="1142">
        <v>7.933445202105445E-2</v>
      </c>
      <c r="BS31" s="1137" t="s">
        <v>193</v>
      </c>
      <c r="BT31" s="1130">
        <v>141.81</v>
      </c>
      <c r="BU31" s="1134">
        <v>0</v>
      </c>
      <c r="BV31" s="1139">
        <v>-141.81</v>
      </c>
      <c r="BW31" s="1140">
        <v>-1</v>
      </c>
      <c r="BX31" s="1142">
        <v>0.11377567394094992</v>
      </c>
      <c r="BY31" s="1137" t="s">
        <v>193</v>
      </c>
      <c r="BZ31" s="1130">
        <v>-272.22000000000003</v>
      </c>
      <c r="CA31" s="1131">
        <v>0</v>
      </c>
      <c r="CB31" s="1139">
        <v>272.22000000000003</v>
      </c>
      <c r="CC31" s="1140">
        <v>1</v>
      </c>
      <c r="CD31" s="1142">
        <v>-0.21840500641848523</v>
      </c>
      <c r="CE31" s="1137" t="s">
        <v>193</v>
      </c>
      <c r="CF31" s="1130">
        <v>965.34</v>
      </c>
      <c r="CG31" s="1134">
        <v>0</v>
      </c>
      <c r="CH31" s="1139">
        <v>-965.34</v>
      </c>
      <c r="CI31" s="1140">
        <v>-1</v>
      </c>
      <c r="CJ31" s="1142">
        <v>0.77450256739409495</v>
      </c>
      <c r="CK31" s="1137" t="s">
        <v>193</v>
      </c>
      <c r="CL31" s="1130">
        <v>1175.29</v>
      </c>
      <c r="CM31" s="1131">
        <v>0</v>
      </c>
      <c r="CN31" s="1139">
        <v>-1175.29</v>
      </c>
      <c r="CO31" s="1140">
        <v>-1</v>
      </c>
      <c r="CP31" s="1142">
        <v>0.94294768934531437</v>
      </c>
      <c r="CQ31" s="1137" t="s">
        <v>193</v>
      </c>
      <c r="CR31" s="1130">
        <v>14.23</v>
      </c>
      <c r="CS31" s="1134">
        <v>0</v>
      </c>
      <c r="CT31" s="1139">
        <v>-14.23</v>
      </c>
      <c r="CU31" s="1140">
        <v>-1</v>
      </c>
      <c r="CV31" s="1142">
        <v>1.1416880616174583E-2</v>
      </c>
      <c r="CW31" s="1137" t="s">
        <v>193</v>
      </c>
      <c r="CX31" s="1130">
        <v>-853.36</v>
      </c>
      <c r="CY31" s="1134">
        <v>0</v>
      </c>
      <c r="CZ31" s="1139">
        <v>853.36</v>
      </c>
      <c r="DA31" s="1140">
        <v>1</v>
      </c>
      <c r="DB31" s="1142">
        <v>-5.2090397618403776E-2</v>
      </c>
      <c r="DC31" s="1137" t="s">
        <v>193</v>
      </c>
      <c r="DD31" s="1142">
        <v>1.6846598202824135</v>
      </c>
      <c r="DE31" s="1137" t="s">
        <v>587</v>
      </c>
      <c r="DF31" s="1256"/>
      <c r="DG31" s="1249"/>
      <c r="DH31" s="1249"/>
      <c r="DI31" s="1249"/>
      <c r="DJ31" s="1249"/>
      <c r="DK31" s="1249"/>
      <c r="DL31" s="1249"/>
    </row>
    <row r="32" spans="1:116" s="164" customFormat="1" ht="24" customHeight="1" thickTop="1" thickBot="1">
      <c r="A32" s="54" t="s">
        <v>10</v>
      </c>
      <c r="B32" s="55">
        <v>228086</v>
      </c>
      <c r="C32" s="56">
        <v>214423.71000000002</v>
      </c>
      <c r="D32" s="1253">
        <v>-13662.290000000014</v>
      </c>
      <c r="E32" s="394">
        <v>-5.9899730803293402E-2</v>
      </c>
      <c r="F32" s="55">
        <v>55446.439999999988</v>
      </c>
      <c r="G32" s="62">
        <v>46877.530000000013</v>
      </c>
      <c r="H32" s="55">
        <v>-8568.91</v>
      </c>
      <c r="I32" s="392">
        <v>-0.15454391661574624</v>
      </c>
      <c r="J32" s="398">
        <v>0.24309444683145826</v>
      </c>
      <c r="K32" s="394">
        <v>0.21862101910278489</v>
      </c>
      <c r="L32" s="55">
        <v>5520.130000000001</v>
      </c>
      <c r="M32" s="100">
        <v>3074.0899999999992</v>
      </c>
      <c r="N32" s="1253">
        <v>-2446.04</v>
      </c>
      <c r="O32" s="392">
        <v>-0.44311275277937318</v>
      </c>
      <c r="P32" s="243">
        <v>9.9557879640243846E-2</v>
      </c>
      <c r="Q32" s="338">
        <v>6.5577047254836124E-2</v>
      </c>
      <c r="R32" s="55">
        <v>49926.32</v>
      </c>
      <c r="S32" s="102">
        <v>43803.439999999995</v>
      </c>
      <c r="T32" s="1253">
        <v>-6122.88</v>
      </c>
      <c r="U32" s="392">
        <v>-0.12263831982809878</v>
      </c>
      <c r="V32" s="398">
        <v>0.90044230071398657</v>
      </c>
      <c r="W32" s="394">
        <v>0.93442295274516352</v>
      </c>
      <c r="X32" s="99">
        <v>12630.259999999998</v>
      </c>
      <c r="Y32" s="100">
        <v>9154.7100000000009</v>
      </c>
      <c r="Z32" s="1253">
        <v>-3475.5499999999993</v>
      </c>
      <c r="AA32" s="392">
        <v>-0.27517644134008307</v>
      </c>
      <c r="AB32" s="240">
        <v>0.22779208187216349</v>
      </c>
      <c r="AC32" s="239">
        <v>0.19528993955099594</v>
      </c>
      <c r="AD32" s="99">
        <v>37296.06</v>
      </c>
      <c r="AE32" s="100">
        <v>34648.720000000001</v>
      </c>
      <c r="AF32" s="1253">
        <v>-2647.3399999999992</v>
      </c>
      <c r="AG32" s="392">
        <v>-7.0981760539853181E-2</v>
      </c>
      <c r="AH32" s="240">
        <v>0.67265021884182297</v>
      </c>
      <c r="AI32" s="239">
        <v>0.73913279987234803</v>
      </c>
      <c r="AJ32" s="99">
        <v>73047.750000000015</v>
      </c>
      <c r="AK32" s="102">
        <v>88043.7</v>
      </c>
      <c r="AL32" s="1253">
        <v>14995.95</v>
      </c>
      <c r="AM32" s="392">
        <v>0.20528969064755559</v>
      </c>
      <c r="AN32" s="241">
        <v>0.32026406706242389</v>
      </c>
      <c r="AO32" s="239">
        <v>0.41060617783359865</v>
      </c>
      <c r="AP32" s="99">
        <v>14151.749999999998</v>
      </c>
      <c r="AQ32" s="100">
        <v>15023.42</v>
      </c>
      <c r="AR32" s="1253">
        <v>871.67</v>
      </c>
      <c r="AS32" s="392">
        <v>6.1594502446694011E-2</v>
      </c>
      <c r="AT32" s="240">
        <v>0.25523279763317541</v>
      </c>
      <c r="AU32" s="239">
        <v>0.32048232916708702</v>
      </c>
      <c r="AV32" s="99">
        <v>3952.7299999999996</v>
      </c>
      <c r="AW32" s="102">
        <v>6532.59</v>
      </c>
      <c r="AX32" s="1253">
        <v>2579.86</v>
      </c>
      <c r="AY32" s="392">
        <v>0.65267802253126339</v>
      </c>
      <c r="AZ32" s="240">
        <v>0.27931033264437261</v>
      </c>
      <c r="BA32" s="239">
        <v>0.4348270899701932</v>
      </c>
      <c r="BB32" s="99">
        <v>18104.480000000003</v>
      </c>
      <c r="BC32" s="100">
        <v>21556.039999999994</v>
      </c>
      <c r="BD32" s="1253">
        <v>3451.5600000000018</v>
      </c>
      <c r="BE32" s="392">
        <v>0.19064673495179038</v>
      </c>
      <c r="BF32" s="240">
        <v>0.36262396267139263</v>
      </c>
      <c r="BG32" s="239">
        <v>0.49210838235535831</v>
      </c>
      <c r="BH32" s="99">
        <v>17143.940000000006</v>
      </c>
      <c r="BI32" s="100">
        <v>21347.389999999996</v>
      </c>
      <c r="BJ32" s="1253">
        <v>4203.4500000000016</v>
      </c>
      <c r="BK32" s="392">
        <v>0.24518576243267232</v>
      </c>
      <c r="BL32" s="240">
        <v>0.45967161142490676</v>
      </c>
      <c r="BM32" s="239">
        <v>0.61610905107028469</v>
      </c>
      <c r="BN32" s="99">
        <v>18400.490000000002</v>
      </c>
      <c r="BO32" s="100">
        <v>25524.659999999993</v>
      </c>
      <c r="BP32" s="1253">
        <v>7124.170000000001</v>
      </c>
      <c r="BQ32" s="392">
        <v>0.38717284159280491</v>
      </c>
      <c r="BR32" s="240">
        <v>8.0673474040493506E-2</v>
      </c>
      <c r="BS32" s="239">
        <v>0.11903842163723401</v>
      </c>
      <c r="BT32" s="99">
        <v>-9810.7999999999993</v>
      </c>
      <c r="BU32" s="102">
        <v>-12473.24</v>
      </c>
      <c r="BV32" s="1253">
        <v>-2662.4399999999996</v>
      </c>
      <c r="BW32" s="392">
        <v>-0.27137848085783023</v>
      </c>
      <c r="BX32" s="240">
        <v>-0.2630519148671468</v>
      </c>
      <c r="BY32" s="239">
        <v>-0.35999136476037208</v>
      </c>
      <c r="BZ32" s="99">
        <v>-1960.9900000000005</v>
      </c>
      <c r="CA32" s="100">
        <v>-567.80999999999995</v>
      </c>
      <c r="CB32" s="1253">
        <v>1393.18</v>
      </c>
      <c r="CC32" s="392">
        <v>0.71044727408094899</v>
      </c>
      <c r="CD32" s="240">
        <v>-5.257901236752624E-2</v>
      </c>
      <c r="CE32" s="239">
        <v>-1.6387618359350646E-2</v>
      </c>
      <c r="CF32" s="99">
        <v>11761.019999999997</v>
      </c>
      <c r="CG32" s="102">
        <v>9480.24</v>
      </c>
      <c r="CH32" s="1253">
        <v>-2280.7800000000007</v>
      </c>
      <c r="CI32" s="391">
        <v>-0.19392705734706664</v>
      </c>
      <c r="CJ32" s="240">
        <v>0.31534215678546201</v>
      </c>
      <c r="CK32" s="239">
        <v>0.27361010738636232</v>
      </c>
      <c r="CL32" s="99">
        <v>21351.509999999995</v>
      </c>
      <c r="CM32" s="100">
        <v>16610.34</v>
      </c>
      <c r="CN32" s="1253">
        <v>-4741.1699999999992</v>
      </c>
      <c r="CO32" s="391">
        <v>-0.22205314752914412</v>
      </c>
      <c r="CP32" s="240" t="s">
        <v>193</v>
      </c>
      <c r="CQ32" s="239" t="s">
        <v>193</v>
      </c>
      <c r="CR32" s="99">
        <v>2750.21</v>
      </c>
      <c r="CS32" s="102">
        <v>1695.56</v>
      </c>
      <c r="CT32" s="1253">
        <v>-1054.6500000000001</v>
      </c>
      <c r="CU32" s="392">
        <v>-0.38347980699655665</v>
      </c>
      <c r="CV32" s="240">
        <v>7.3739960735798901E-2</v>
      </c>
      <c r="CW32" s="239">
        <v>4.8935718260299368E-2</v>
      </c>
      <c r="CX32" s="99">
        <v>-3938.8500000000008</v>
      </c>
      <c r="CY32" s="102">
        <v>-1443.76</v>
      </c>
      <c r="CZ32" s="1253">
        <v>2495.09</v>
      </c>
      <c r="DA32" s="392">
        <v>0.63345646571968994</v>
      </c>
      <c r="DB32" s="240">
        <v>-1.7269144094771274E-2</v>
      </c>
      <c r="DC32" s="239">
        <v>-6.7332106136956584E-3</v>
      </c>
      <c r="DD32" s="240">
        <v>1.1056111557092092</v>
      </c>
      <c r="DE32" s="239">
        <v>1.0416696489798183</v>
      </c>
      <c r="DF32" s="389"/>
      <c r="DG32" s="390"/>
      <c r="DH32" s="163"/>
    </row>
    <row r="33" spans="1:112" ht="13.5" thickTop="1">
      <c r="A33" s="6"/>
      <c r="B33" s="5" t="s">
        <v>584</v>
      </c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37"/>
      <c r="Y33" s="6"/>
      <c r="Z33" s="6"/>
      <c r="AA33" s="6"/>
      <c r="AB33" s="6"/>
      <c r="AC33" s="6"/>
      <c r="AD33" s="37"/>
      <c r="AE33" s="6"/>
      <c r="AF33" s="6"/>
      <c r="AG33" s="6"/>
      <c r="AH33" s="6"/>
      <c r="AI33" s="6"/>
      <c r="AJ33" s="18"/>
      <c r="AK33" s="17"/>
      <c r="AL33" s="17"/>
      <c r="AM33" s="17"/>
      <c r="AN33" s="18"/>
      <c r="AO33" s="17"/>
      <c r="AP33" s="18"/>
      <c r="AQ33" s="17"/>
      <c r="AR33" s="17"/>
      <c r="AS33" s="17"/>
      <c r="AT33" s="6"/>
      <c r="AU33" s="6"/>
      <c r="AV33" s="6"/>
      <c r="AW33" s="6"/>
      <c r="AX33" s="6"/>
      <c r="AY33" s="6"/>
      <c r="AZ33" s="6"/>
      <c r="BA33" s="6"/>
      <c r="BB33" s="37"/>
      <c r="BC33" s="6"/>
      <c r="BD33" s="6"/>
      <c r="BE33" s="6"/>
      <c r="BF33" s="6"/>
      <c r="BG33" s="6"/>
      <c r="BU33" s="6"/>
      <c r="BV33" s="6"/>
      <c r="BW33" s="6"/>
      <c r="BX33" s="6"/>
      <c r="BY33" s="6"/>
      <c r="BZ33" s="6"/>
      <c r="CA33" s="6"/>
      <c r="CB33" s="6"/>
      <c r="CC33" s="6"/>
      <c r="CD33" s="6"/>
      <c r="CE33" s="6"/>
      <c r="CF33" s="6"/>
      <c r="CG33" s="6"/>
      <c r="CH33" s="6"/>
      <c r="CI33" s="6"/>
      <c r="CJ33" s="6"/>
      <c r="CK33" s="6"/>
      <c r="CL33" s="37"/>
      <c r="CM33" s="6"/>
      <c r="CN33" s="6"/>
      <c r="CO33" s="6"/>
      <c r="CP33" s="6"/>
      <c r="CQ33" s="6"/>
      <c r="CR33" s="6"/>
      <c r="CS33" s="6"/>
      <c r="CT33" s="6"/>
      <c r="CU33" s="6"/>
      <c r="CV33" s="6"/>
      <c r="CW33" s="6"/>
      <c r="CX33" s="6"/>
      <c r="CY33" s="6"/>
      <c r="CZ33" s="6"/>
      <c r="DA33" s="6"/>
      <c r="DB33" s="6"/>
      <c r="DC33" s="6"/>
      <c r="DD33" s="6"/>
      <c r="DE33" s="6"/>
    </row>
    <row r="34" spans="1:112" ht="15">
      <c r="AJ34" s="76"/>
      <c r="AK34" s="77"/>
      <c r="AL34" s="77"/>
      <c r="AM34" s="77"/>
      <c r="AN34" s="76"/>
      <c r="AT34" s="69"/>
      <c r="AU34" s="69"/>
      <c r="AV34" s="69"/>
      <c r="AW34" s="69"/>
      <c r="AX34" s="69"/>
      <c r="AY34" s="69"/>
      <c r="DE34" s="139"/>
      <c r="DF34" s="395"/>
      <c r="DG34" s="395"/>
      <c r="DH34" s="162"/>
    </row>
    <row r="35" spans="1:112" ht="15">
      <c r="AJ35" s="76"/>
      <c r="AK35" s="77"/>
      <c r="AL35" s="77"/>
      <c r="AM35" s="77"/>
      <c r="AN35" s="76"/>
      <c r="AT35" s="69"/>
      <c r="AU35" s="69"/>
      <c r="AV35" s="69"/>
      <c r="AW35" s="69"/>
      <c r="AX35" s="69"/>
      <c r="AY35" s="69"/>
      <c r="DE35" s="139"/>
      <c r="DF35" s="395"/>
      <c r="DG35" s="395"/>
      <c r="DH35" s="162"/>
    </row>
    <row r="36" spans="1:112">
      <c r="B36" s="69" t="s">
        <v>63</v>
      </c>
      <c r="X36" s="69" t="s">
        <v>64</v>
      </c>
      <c r="AJ36" s="77"/>
      <c r="AK36" s="76"/>
      <c r="AL36" s="76"/>
      <c r="AM36" s="76"/>
      <c r="AN36" s="77"/>
      <c r="AO36" s="76"/>
      <c r="AP36" s="77"/>
      <c r="AQ36" s="69"/>
      <c r="AR36" s="69"/>
      <c r="AS36" s="69"/>
      <c r="AT36" s="69"/>
      <c r="AU36" s="69"/>
      <c r="AV36" s="69"/>
      <c r="AW36" s="69"/>
      <c r="AX36" s="69"/>
      <c r="AY36" s="69"/>
      <c r="BB36" s="69" t="s">
        <v>75</v>
      </c>
      <c r="CL36" s="6" t="s">
        <v>533</v>
      </c>
      <c r="DE36" s="139"/>
    </row>
    <row r="37" spans="1:112">
      <c r="B37" s="69" t="s">
        <v>568</v>
      </c>
      <c r="X37" s="69" t="s">
        <v>66</v>
      </c>
      <c r="AJ37" s="77"/>
      <c r="AK37" s="76"/>
      <c r="AL37" s="76"/>
      <c r="AM37" s="76"/>
      <c r="AN37" s="77"/>
      <c r="AO37" s="76"/>
      <c r="AP37" s="77"/>
      <c r="AQ37" s="69"/>
      <c r="AR37" s="69"/>
      <c r="AS37" s="69"/>
      <c r="AT37" s="69"/>
      <c r="AU37" s="69"/>
      <c r="AV37" s="69"/>
      <c r="AW37" s="69"/>
      <c r="AX37" s="69"/>
      <c r="AY37" s="69"/>
      <c r="DE37" s="139"/>
    </row>
    <row r="38" spans="1:112">
      <c r="B38" s="69" t="s">
        <v>567</v>
      </c>
      <c r="X38" s="69" t="s">
        <v>67</v>
      </c>
      <c r="AJ38" s="77"/>
      <c r="AK38" s="76"/>
      <c r="AL38" s="76"/>
      <c r="AM38" s="76"/>
      <c r="AN38" s="77"/>
      <c r="AO38" s="76"/>
      <c r="AP38" s="77"/>
      <c r="AQ38" s="69"/>
      <c r="AR38" s="69"/>
      <c r="AS38" s="69"/>
      <c r="AT38" s="69"/>
      <c r="AU38" s="69"/>
      <c r="AV38" s="69"/>
      <c r="AW38" s="69"/>
      <c r="AX38" s="69"/>
      <c r="AY38" s="69"/>
    </row>
    <row r="39" spans="1:112">
      <c r="X39" s="69" t="s">
        <v>68</v>
      </c>
      <c r="AJ39" s="77"/>
      <c r="AK39" s="76"/>
      <c r="AL39" s="76"/>
      <c r="AM39" s="76"/>
      <c r="AN39" s="77"/>
      <c r="AO39" s="76"/>
      <c r="AP39" s="77"/>
      <c r="AQ39" s="69"/>
      <c r="AR39" s="69"/>
      <c r="AS39" s="69"/>
      <c r="AT39" s="69"/>
      <c r="AU39" s="69"/>
      <c r="AV39" s="69"/>
      <c r="AW39" s="69"/>
      <c r="AX39" s="69"/>
      <c r="AY39" s="69"/>
    </row>
  </sheetData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</sheetPr>
  <dimension ref="A1:DL37"/>
  <sheetViews>
    <sheetView showGridLines="0" showZeros="0" zoomScale="80" zoomScaleNormal="75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4" style="69" customWidth="1"/>
    <col min="2" max="2" width="11.28515625" style="69" customWidth="1"/>
    <col min="3" max="3" width="11" style="69" customWidth="1"/>
    <col min="4" max="4" width="9.85546875" style="69" customWidth="1"/>
    <col min="5" max="5" width="7.28515625" style="69" customWidth="1"/>
    <col min="6" max="7" width="11.28515625" style="69" customWidth="1"/>
    <col min="8" max="8" width="10.5703125" style="69" bestFit="1" customWidth="1"/>
    <col min="9" max="9" width="9.28515625" style="69" customWidth="1"/>
    <col min="10" max="11" width="8.5703125" style="69" customWidth="1"/>
    <col min="12" max="12" width="10.5703125" style="69" bestFit="1" customWidth="1"/>
    <col min="13" max="15" width="10.140625" style="69" customWidth="1"/>
    <col min="16" max="16" width="8.42578125" style="69" bestFit="1" customWidth="1"/>
    <col min="17" max="17" width="8.42578125" style="69" customWidth="1"/>
    <col min="18" max="18" width="12" style="69" customWidth="1"/>
    <col min="19" max="19" width="11.7109375" style="69" bestFit="1" customWidth="1"/>
    <col min="20" max="20" width="10.140625" style="69" customWidth="1"/>
    <col min="21" max="21" width="8.42578125" style="69" customWidth="1"/>
    <col min="22" max="22" width="8.140625" style="69" bestFit="1" customWidth="1"/>
    <col min="23" max="23" width="8.140625" style="69" customWidth="1"/>
    <col min="24" max="25" width="9.5703125" style="69" customWidth="1"/>
    <col min="26" max="26" width="10.5703125" style="69" bestFit="1" customWidth="1"/>
    <col min="27" max="27" width="9" style="69" customWidth="1"/>
    <col min="28" max="29" width="8.140625" style="69" customWidth="1"/>
    <col min="30" max="31" width="9.85546875" style="69" customWidth="1"/>
    <col min="32" max="32" width="11.42578125" style="69" customWidth="1"/>
    <col min="33" max="35" width="8.140625" style="69" customWidth="1"/>
    <col min="36" max="37" width="10" style="69" bestFit="1" customWidth="1"/>
    <col min="38" max="38" width="10.5703125" style="69" bestFit="1" customWidth="1"/>
    <col min="39" max="39" width="10" style="69" customWidth="1"/>
    <col min="40" max="40" width="9.7109375" style="69" customWidth="1"/>
    <col min="41" max="41" width="9.85546875" style="77" customWidth="1"/>
    <col min="42" max="42" width="11" style="76" customWidth="1"/>
    <col min="43" max="43" width="10" style="77" bestFit="1" customWidth="1"/>
    <col min="44" max="44" width="10" style="77" customWidth="1"/>
    <col min="45" max="45" width="8.42578125" style="77" customWidth="1"/>
    <col min="46" max="46" width="8.140625" style="76" customWidth="1"/>
    <col min="47" max="47" width="8.5703125" style="77" customWidth="1"/>
    <col min="48" max="48" width="9.7109375" style="76" customWidth="1"/>
    <col min="49" max="50" width="9.28515625" style="77" bestFit="1" customWidth="1"/>
    <col min="51" max="51" width="10" style="77" customWidth="1"/>
    <col min="52" max="52" width="10.7109375" style="69" customWidth="1"/>
    <col min="53" max="53" width="8.85546875" style="69" customWidth="1"/>
    <col min="54" max="57" width="10" style="69" customWidth="1"/>
    <col min="58" max="58" width="8.85546875" style="69" customWidth="1"/>
    <col min="59" max="59" width="8.7109375" style="69" customWidth="1"/>
    <col min="60" max="61" width="9.85546875" style="69" bestFit="1" customWidth="1"/>
    <col min="62" max="65" width="8.7109375" style="69" customWidth="1"/>
    <col min="66" max="67" width="9.85546875" style="69" bestFit="1" customWidth="1"/>
    <col min="68" max="69" width="8.7109375" style="69" customWidth="1"/>
    <col min="70" max="70" width="9.28515625" style="69" customWidth="1"/>
    <col min="71" max="71" width="8.7109375" style="69" customWidth="1"/>
    <col min="72" max="72" width="10" style="69" bestFit="1" customWidth="1"/>
    <col min="73" max="73" width="10.140625" style="69" customWidth="1"/>
    <col min="74" max="74" width="10" style="69" customWidth="1"/>
    <col min="75" max="75" width="11" style="69" customWidth="1"/>
    <col min="76" max="77" width="8.7109375" style="69" bestFit="1" customWidth="1"/>
    <col min="78" max="79" width="10" style="69" bestFit="1" customWidth="1"/>
    <col min="80" max="80" width="10" style="69" customWidth="1"/>
    <col min="81" max="81" width="10.7109375" style="69" customWidth="1"/>
    <col min="82" max="83" width="8.7109375" style="69" bestFit="1" customWidth="1"/>
    <col min="84" max="85" width="10" style="69" bestFit="1" customWidth="1"/>
    <col min="86" max="87" width="10" style="69" customWidth="1"/>
    <col min="88" max="88" width="8.42578125" style="69" bestFit="1" customWidth="1"/>
    <col min="89" max="89" width="8.7109375" style="69" bestFit="1" customWidth="1"/>
    <col min="90" max="93" width="10.140625" style="69" customWidth="1"/>
    <col min="94" max="96" width="9.85546875" style="69" customWidth="1"/>
    <col min="97" max="97" width="8.7109375" style="69" bestFit="1" customWidth="1"/>
    <col min="98" max="98" width="8.7109375" style="69" customWidth="1"/>
    <col min="99" max="99" width="10.28515625" style="69" customWidth="1"/>
    <col min="100" max="101" width="9.85546875" style="69" customWidth="1"/>
    <col min="102" max="103" width="11.42578125" style="69" customWidth="1"/>
    <col min="104" max="104" width="11.28515625" style="69" customWidth="1"/>
    <col min="105" max="105" width="9.140625" style="69" bestFit="1" customWidth="1"/>
    <col min="106" max="109" width="9" style="69" customWidth="1"/>
    <col min="110" max="16384" width="11.42578125" style="49"/>
  </cols>
  <sheetData>
    <row r="1" spans="1:116" s="155" customFormat="1" ht="24" customHeight="1">
      <c r="A1" s="65"/>
      <c r="B1" s="1689" t="s">
        <v>395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395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395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 t="s">
        <v>395</v>
      </c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  <c r="DF1" s="154"/>
      <c r="DG1" s="154"/>
      <c r="DH1" s="154"/>
      <c r="DI1" s="154"/>
    </row>
    <row r="2" spans="1:116" s="157" customFormat="1" ht="23.25">
      <c r="A2" s="67"/>
      <c r="B2" s="1690" t="s">
        <v>373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">
        <v>373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">
        <v>373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 t="s">
        <v>373</v>
      </c>
      <c r="CM2" s="1690"/>
      <c r="CN2" s="1690"/>
      <c r="CO2" s="1690"/>
      <c r="CP2" s="1690"/>
      <c r="CQ2" s="1690"/>
      <c r="CR2" s="1690"/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  <c r="DF2" s="156"/>
      <c r="DG2" s="156"/>
      <c r="DH2" s="156"/>
      <c r="DI2" s="156"/>
    </row>
    <row r="3" spans="1:116" s="187" customFormat="1" ht="15.75">
      <c r="A3" s="145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">
        <v>582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 t="s">
        <v>582</v>
      </c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  <c r="DF3" s="158"/>
      <c r="DG3" s="158"/>
      <c r="DH3" s="158"/>
      <c r="DI3" s="158"/>
    </row>
    <row r="4" spans="1:116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 t="s">
        <v>15</v>
      </c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  <c r="DF4" s="159"/>
      <c r="DG4" s="159"/>
      <c r="DH4" s="159"/>
      <c r="DI4" s="159"/>
    </row>
    <row r="5" spans="1:116" ht="3" customHeight="1" thickBot="1">
      <c r="A5" s="71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691"/>
      <c r="M5" s="1691"/>
      <c r="N5" s="71"/>
      <c r="O5" s="7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1691"/>
      <c r="BU5" s="1691"/>
      <c r="BV5" s="71"/>
      <c r="BW5" s="71"/>
      <c r="BX5" s="1691"/>
      <c r="BY5" s="1691"/>
      <c r="BZ5" s="1691"/>
      <c r="CA5" s="1691"/>
      <c r="CB5" s="71"/>
      <c r="CC5" s="71"/>
      <c r="CD5" s="1691"/>
      <c r="CE5" s="169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 t="s">
        <v>101</v>
      </c>
      <c r="CQ5" s="1691"/>
      <c r="CR5" s="71"/>
      <c r="CS5" s="71"/>
      <c r="CT5" s="71"/>
      <c r="CU5" s="71"/>
      <c r="CV5" s="71"/>
      <c r="CW5" s="71"/>
    </row>
    <row r="6" spans="1:116" s="160" customFormat="1" ht="33" customHeight="1" thickTop="1">
      <c r="A6" s="1692" t="s">
        <v>392</v>
      </c>
      <c r="B6" s="1440" t="s">
        <v>11</v>
      </c>
      <c r="C6" s="1429"/>
      <c r="D6" s="1429"/>
      <c r="E6" s="1430"/>
      <c r="F6" s="1440" t="s">
        <v>45</v>
      </c>
      <c r="G6" s="1429"/>
      <c r="H6" s="1429"/>
      <c r="I6" s="1429"/>
      <c r="J6" s="1429"/>
      <c r="K6" s="1441"/>
      <c r="L6" s="1428" t="s">
        <v>46</v>
      </c>
      <c r="M6" s="1429"/>
      <c r="N6" s="1429"/>
      <c r="O6" s="1429"/>
      <c r="P6" s="1429"/>
      <c r="Q6" s="1430"/>
      <c r="R6" s="1440" t="s">
        <v>43</v>
      </c>
      <c r="S6" s="1429"/>
      <c r="T6" s="1429"/>
      <c r="U6" s="1429"/>
      <c r="V6" s="1429"/>
      <c r="W6" s="1441"/>
      <c r="X6" s="1440" t="s">
        <v>73</v>
      </c>
      <c r="Y6" s="1429"/>
      <c r="Z6" s="1429"/>
      <c r="AA6" s="1429"/>
      <c r="AB6" s="1429"/>
      <c r="AC6" s="1441"/>
      <c r="AD6" s="1440" t="s">
        <v>147</v>
      </c>
      <c r="AE6" s="1429"/>
      <c r="AF6" s="1429"/>
      <c r="AG6" s="1429"/>
      <c r="AH6" s="1429"/>
      <c r="AI6" s="1441"/>
      <c r="AJ6" s="1415" t="s">
        <v>12</v>
      </c>
      <c r="AK6" s="1416"/>
      <c r="AL6" s="1416"/>
      <c r="AM6" s="1416"/>
      <c r="AN6" s="1416"/>
      <c r="AO6" s="1417"/>
      <c r="AP6" s="1440" t="s">
        <v>61</v>
      </c>
      <c r="AQ6" s="1429"/>
      <c r="AR6" s="1429"/>
      <c r="AS6" s="1429"/>
      <c r="AT6" s="1429"/>
      <c r="AU6" s="1441"/>
      <c r="AV6" s="1440" t="s">
        <v>46</v>
      </c>
      <c r="AW6" s="1429"/>
      <c r="AX6" s="1429"/>
      <c r="AY6" s="1429"/>
      <c r="AZ6" s="1429"/>
      <c r="BA6" s="1441"/>
      <c r="BB6" s="1428" t="s">
        <v>44</v>
      </c>
      <c r="BC6" s="1429"/>
      <c r="BD6" s="1429"/>
      <c r="BE6" s="1429"/>
      <c r="BF6" s="1429"/>
      <c r="BG6" s="1430"/>
      <c r="BH6" s="1440" t="s">
        <v>143</v>
      </c>
      <c r="BI6" s="1429"/>
      <c r="BJ6" s="1429"/>
      <c r="BK6" s="1429"/>
      <c r="BL6" s="1429"/>
      <c r="BM6" s="1441"/>
      <c r="BN6" s="1440" t="s">
        <v>74</v>
      </c>
      <c r="BO6" s="1429"/>
      <c r="BP6" s="1429"/>
      <c r="BQ6" s="1429"/>
      <c r="BR6" s="1429"/>
      <c r="BS6" s="1441"/>
      <c r="BT6" s="1440" t="s">
        <v>77</v>
      </c>
      <c r="BU6" s="1429"/>
      <c r="BV6" s="1429"/>
      <c r="BW6" s="1429"/>
      <c r="BX6" s="1429"/>
      <c r="BY6" s="1441"/>
      <c r="BZ6" s="1440" t="s">
        <v>213</v>
      </c>
      <c r="CA6" s="1429"/>
      <c r="CB6" s="1429"/>
      <c r="CC6" s="1429"/>
      <c r="CD6" s="1429"/>
      <c r="CE6" s="1441"/>
      <c r="CF6" s="1440" t="s">
        <v>51</v>
      </c>
      <c r="CG6" s="1429"/>
      <c r="CH6" s="1429"/>
      <c r="CI6" s="1429"/>
      <c r="CJ6" s="1429"/>
      <c r="CK6" s="1441"/>
      <c r="CL6" s="1428" t="s">
        <v>47</v>
      </c>
      <c r="CM6" s="1429"/>
      <c r="CN6" s="1429"/>
      <c r="CO6" s="1429"/>
      <c r="CP6" s="1429"/>
      <c r="CQ6" s="1430"/>
      <c r="CR6" s="1440" t="s">
        <v>127</v>
      </c>
      <c r="CS6" s="1429"/>
      <c r="CT6" s="1429"/>
      <c r="CU6" s="1429"/>
      <c r="CV6" s="1429"/>
      <c r="CW6" s="1441"/>
      <c r="CX6" s="1440" t="s">
        <v>405</v>
      </c>
      <c r="CY6" s="1429"/>
      <c r="CZ6" s="1429"/>
      <c r="DA6" s="1429"/>
      <c r="DB6" s="1429"/>
      <c r="DC6" s="1441"/>
      <c r="DD6" s="1440" t="s">
        <v>406</v>
      </c>
      <c r="DE6" s="1441"/>
    </row>
    <row r="7" spans="1:116" s="160" customFormat="1" ht="31.5" customHeight="1">
      <c r="A7" s="1693"/>
      <c r="B7" s="1570" t="s">
        <v>52</v>
      </c>
      <c r="C7" s="1571"/>
      <c r="D7" s="1572" t="s">
        <v>142</v>
      </c>
      <c r="E7" s="1571"/>
      <c r="F7" s="1570" t="s">
        <v>52</v>
      </c>
      <c r="G7" s="1572"/>
      <c r="H7" s="1572" t="s">
        <v>142</v>
      </c>
      <c r="I7" s="1572"/>
      <c r="J7" s="1575" t="s">
        <v>162</v>
      </c>
      <c r="K7" s="1576"/>
      <c r="L7" s="1575" t="s">
        <v>52</v>
      </c>
      <c r="M7" s="1571"/>
      <c r="N7" s="1572" t="s">
        <v>142</v>
      </c>
      <c r="O7" s="1572"/>
      <c r="P7" s="1575" t="s">
        <v>163</v>
      </c>
      <c r="Q7" s="1576"/>
      <c r="R7" s="1570" t="s">
        <v>52</v>
      </c>
      <c r="S7" s="1572"/>
      <c r="T7" s="1572" t="s">
        <v>142</v>
      </c>
      <c r="U7" s="1572"/>
      <c r="V7" s="1575" t="s">
        <v>163</v>
      </c>
      <c r="W7" s="1576"/>
      <c r="X7" s="1570" t="s">
        <v>52</v>
      </c>
      <c r="Y7" s="1571"/>
      <c r="Z7" s="1572" t="s">
        <v>142</v>
      </c>
      <c r="AA7" s="1572"/>
      <c r="AB7" s="1575" t="s">
        <v>163</v>
      </c>
      <c r="AC7" s="1576"/>
      <c r="AD7" s="1570" t="s">
        <v>52</v>
      </c>
      <c r="AE7" s="1571"/>
      <c r="AF7" s="1572" t="s">
        <v>142</v>
      </c>
      <c r="AG7" s="1572"/>
      <c r="AH7" s="1575" t="s">
        <v>163</v>
      </c>
      <c r="AI7" s="1576"/>
      <c r="AJ7" s="1593" t="s">
        <v>52</v>
      </c>
      <c r="AK7" s="1575"/>
      <c r="AL7" s="1572" t="s">
        <v>142</v>
      </c>
      <c r="AM7" s="1572"/>
      <c r="AN7" s="1575" t="s">
        <v>164</v>
      </c>
      <c r="AO7" s="1576"/>
      <c r="AP7" s="1570" t="s">
        <v>52</v>
      </c>
      <c r="AQ7" s="1571"/>
      <c r="AR7" s="1572" t="s">
        <v>142</v>
      </c>
      <c r="AS7" s="1572"/>
      <c r="AT7" s="1575" t="s">
        <v>165</v>
      </c>
      <c r="AU7" s="1576"/>
      <c r="AV7" s="1570" t="s">
        <v>52</v>
      </c>
      <c r="AW7" s="1572"/>
      <c r="AX7" s="1572" t="s">
        <v>142</v>
      </c>
      <c r="AY7" s="1572"/>
      <c r="AZ7" s="1575" t="s">
        <v>166</v>
      </c>
      <c r="BA7" s="1576"/>
      <c r="BB7" s="1575" t="s">
        <v>52</v>
      </c>
      <c r="BC7" s="1571"/>
      <c r="BD7" s="1572" t="s">
        <v>142</v>
      </c>
      <c r="BE7" s="1572"/>
      <c r="BF7" s="1575" t="s">
        <v>167</v>
      </c>
      <c r="BG7" s="1576"/>
      <c r="BH7" s="1575" t="s">
        <v>52</v>
      </c>
      <c r="BI7" s="1571"/>
      <c r="BJ7" s="1572" t="s">
        <v>142</v>
      </c>
      <c r="BK7" s="1572"/>
      <c r="BL7" s="1575" t="s">
        <v>168</v>
      </c>
      <c r="BM7" s="1576"/>
      <c r="BN7" s="1570" t="s">
        <v>52</v>
      </c>
      <c r="BO7" s="1572"/>
      <c r="BP7" s="1572" t="s">
        <v>142</v>
      </c>
      <c r="BQ7" s="1572"/>
      <c r="BR7" s="1575" t="s">
        <v>169</v>
      </c>
      <c r="BS7" s="1576"/>
      <c r="BT7" s="1570" t="s">
        <v>52</v>
      </c>
      <c r="BU7" s="1571"/>
      <c r="BV7" s="1572" t="s">
        <v>142</v>
      </c>
      <c r="BW7" s="1572"/>
      <c r="BX7" s="1575" t="s">
        <v>170</v>
      </c>
      <c r="BY7" s="1576"/>
      <c r="BZ7" s="1570" t="s">
        <v>52</v>
      </c>
      <c r="CA7" s="1571"/>
      <c r="CB7" s="1572" t="s">
        <v>142</v>
      </c>
      <c r="CC7" s="1572"/>
      <c r="CD7" s="1575" t="s">
        <v>174</v>
      </c>
      <c r="CE7" s="1576"/>
      <c r="CF7" s="1570" t="s">
        <v>52</v>
      </c>
      <c r="CG7" s="1572"/>
      <c r="CH7" s="1572" t="s">
        <v>142</v>
      </c>
      <c r="CI7" s="1572"/>
      <c r="CJ7" s="1575" t="s">
        <v>174</v>
      </c>
      <c r="CK7" s="1576"/>
      <c r="CL7" s="1575" t="s">
        <v>52</v>
      </c>
      <c r="CM7" s="1571"/>
      <c r="CN7" s="1572" t="s">
        <v>142</v>
      </c>
      <c r="CO7" s="1572"/>
      <c r="CP7" s="1575" t="s">
        <v>174</v>
      </c>
      <c r="CQ7" s="1576"/>
      <c r="CR7" s="1570" t="s">
        <v>52</v>
      </c>
      <c r="CS7" s="1572"/>
      <c r="CT7" s="1572" t="s">
        <v>142</v>
      </c>
      <c r="CU7" s="1572"/>
      <c r="CV7" s="1575" t="s">
        <v>174</v>
      </c>
      <c r="CW7" s="1576"/>
      <c r="CX7" s="1570" t="s">
        <v>52</v>
      </c>
      <c r="CY7" s="1572"/>
      <c r="CZ7" s="1572" t="s">
        <v>142</v>
      </c>
      <c r="DA7" s="1572"/>
      <c r="DB7" s="1575" t="s">
        <v>228</v>
      </c>
      <c r="DC7" s="1576"/>
      <c r="DD7" s="1593" t="s">
        <v>53</v>
      </c>
      <c r="DE7" s="1592"/>
      <c r="DF7" s="388"/>
      <c r="DG7" s="388"/>
      <c r="DH7" s="388"/>
      <c r="DI7" s="388"/>
      <c r="DJ7" s="388"/>
      <c r="DK7" s="388"/>
      <c r="DL7" s="388"/>
    </row>
    <row r="8" spans="1:116" s="48" customFormat="1" ht="15" customHeight="1">
      <c r="A8" s="1693"/>
      <c r="B8" s="57">
        <v>42369</v>
      </c>
      <c r="C8" s="64">
        <v>42735</v>
      </c>
      <c r="D8" s="1695" t="s">
        <v>52</v>
      </c>
      <c r="E8" s="1695" t="s">
        <v>53</v>
      </c>
      <c r="F8" s="57">
        <v>42369</v>
      </c>
      <c r="G8" s="58">
        <v>42735</v>
      </c>
      <c r="H8" s="1695" t="s">
        <v>52</v>
      </c>
      <c r="I8" s="1697" t="s">
        <v>53</v>
      </c>
      <c r="J8" s="63">
        <v>42369</v>
      </c>
      <c r="K8" s="59">
        <v>42735</v>
      </c>
      <c r="L8" s="57">
        <v>42369</v>
      </c>
      <c r="M8" s="64">
        <v>42735</v>
      </c>
      <c r="N8" s="1695" t="s">
        <v>52</v>
      </c>
      <c r="O8" s="1695" t="s">
        <v>53</v>
      </c>
      <c r="P8" s="58">
        <v>42369</v>
      </c>
      <c r="Q8" s="59">
        <v>42735</v>
      </c>
      <c r="R8" s="57">
        <v>42369</v>
      </c>
      <c r="S8" s="58">
        <v>42735</v>
      </c>
      <c r="T8" s="1695" t="s">
        <v>52</v>
      </c>
      <c r="U8" s="1695" t="s">
        <v>53</v>
      </c>
      <c r="V8" s="63">
        <v>42369</v>
      </c>
      <c r="W8" s="59">
        <v>42735</v>
      </c>
      <c r="X8" s="57">
        <v>42369</v>
      </c>
      <c r="Y8" s="64">
        <v>42735</v>
      </c>
      <c r="Z8" s="1697" t="s">
        <v>52</v>
      </c>
      <c r="AA8" s="1697" t="s">
        <v>53</v>
      </c>
      <c r="AB8" s="58">
        <v>42369</v>
      </c>
      <c r="AC8" s="59">
        <v>42735</v>
      </c>
      <c r="AD8" s="57">
        <v>42369</v>
      </c>
      <c r="AE8" s="64">
        <v>42735</v>
      </c>
      <c r="AF8" s="1697" t="s">
        <v>52</v>
      </c>
      <c r="AG8" s="1697" t="s">
        <v>53</v>
      </c>
      <c r="AH8" s="58">
        <v>42369</v>
      </c>
      <c r="AI8" s="59">
        <v>42735</v>
      </c>
      <c r="AJ8" s="57">
        <v>42369</v>
      </c>
      <c r="AK8" s="58">
        <v>42735</v>
      </c>
      <c r="AL8" s="1697" t="s">
        <v>52</v>
      </c>
      <c r="AM8" s="1697" t="s">
        <v>53</v>
      </c>
      <c r="AN8" s="58">
        <v>42369</v>
      </c>
      <c r="AO8" s="59">
        <v>42735</v>
      </c>
      <c r="AP8" s="57">
        <v>42369</v>
      </c>
      <c r="AQ8" s="64">
        <v>42735</v>
      </c>
      <c r="AR8" s="1697" t="s">
        <v>52</v>
      </c>
      <c r="AS8" s="1697" t="s">
        <v>53</v>
      </c>
      <c r="AT8" s="58">
        <v>42369</v>
      </c>
      <c r="AU8" s="59">
        <v>42735</v>
      </c>
      <c r="AV8" s="57">
        <v>42369</v>
      </c>
      <c r="AW8" s="58">
        <v>42735</v>
      </c>
      <c r="AX8" s="1697" t="s">
        <v>52</v>
      </c>
      <c r="AY8" s="1697" t="s">
        <v>53</v>
      </c>
      <c r="AZ8" s="63">
        <v>42369</v>
      </c>
      <c r="BA8" s="59">
        <v>42735</v>
      </c>
      <c r="BB8" s="57">
        <v>42369</v>
      </c>
      <c r="BC8" s="64">
        <v>42735</v>
      </c>
      <c r="BD8" s="1697" t="s">
        <v>52</v>
      </c>
      <c r="BE8" s="1697" t="s">
        <v>53</v>
      </c>
      <c r="BF8" s="58">
        <v>42369</v>
      </c>
      <c r="BG8" s="59">
        <v>42735</v>
      </c>
      <c r="BH8" s="57">
        <v>42369</v>
      </c>
      <c r="BI8" s="64">
        <v>42735</v>
      </c>
      <c r="BJ8" s="1697" t="s">
        <v>52</v>
      </c>
      <c r="BK8" s="1697" t="s">
        <v>53</v>
      </c>
      <c r="BL8" s="58">
        <v>42369</v>
      </c>
      <c r="BM8" s="59">
        <v>42735</v>
      </c>
      <c r="BN8" s="57">
        <v>42369</v>
      </c>
      <c r="BO8" s="58">
        <v>42735</v>
      </c>
      <c r="BP8" s="1697" t="s">
        <v>52</v>
      </c>
      <c r="BQ8" s="1697" t="s">
        <v>53</v>
      </c>
      <c r="BR8" s="63">
        <v>42369</v>
      </c>
      <c r="BS8" s="59">
        <v>42735</v>
      </c>
      <c r="BT8" s="57">
        <v>42369</v>
      </c>
      <c r="BU8" s="64">
        <v>42735</v>
      </c>
      <c r="BV8" s="1697" t="s">
        <v>52</v>
      </c>
      <c r="BW8" s="1697" t="s">
        <v>53</v>
      </c>
      <c r="BX8" s="58">
        <v>42369</v>
      </c>
      <c r="BY8" s="59">
        <v>42735</v>
      </c>
      <c r="BZ8" s="57">
        <v>42369</v>
      </c>
      <c r="CA8" s="64">
        <v>42735</v>
      </c>
      <c r="CB8" s="1697" t="s">
        <v>52</v>
      </c>
      <c r="CC8" s="1697" t="s">
        <v>53</v>
      </c>
      <c r="CD8" s="58">
        <v>42369</v>
      </c>
      <c r="CE8" s="59">
        <v>42735</v>
      </c>
      <c r="CF8" s="57">
        <v>42369</v>
      </c>
      <c r="CG8" s="58">
        <v>42735</v>
      </c>
      <c r="CH8" s="1697" t="s">
        <v>52</v>
      </c>
      <c r="CI8" s="1697" t="s">
        <v>53</v>
      </c>
      <c r="CJ8" s="63">
        <v>42369</v>
      </c>
      <c r="CK8" s="59">
        <v>42735</v>
      </c>
      <c r="CL8" s="57">
        <v>42369</v>
      </c>
      <c r="CM8" s="64">
        <v>42735</v>
      </c>
      <c r="CN8" s="1697" t="s">
        <v>52</v>
      </c>
      <c r="CO8" s="1697" t="s">
        <v>53</v>
      </c>
      <c r="CP8" s="58">
        <v>42369</v>
      </c>
      <c r="CQ8" s="64">
        <v>42735</v>
      </c>
      <c r="CR8" s="57">
        <v>42369</v>
      </c>
      <c r="CS8" s="58">
        <v>42735</v>
      </c>
      <c r="CT8" s="1697" t="s">
        <v>52</v>
      </c>
      <c r="CU8" s="1697" t="s">
        <v>53</v>
      </c>
      <c r="CV8" s="63">
        <v>42369</v>
      </c>
      <c r="CW8" s="59">
        <v>42735</v>
      </c>
      <c r="CX8" s="57">
        <v>42369</v>
      </c>
      <c r="CY8" s="58">
        <v>42735</v>
      </c>
      <c r="CZ8" s="1697" t="s">
        <v>52</v>
      </c>
      <c r="DA8" s="1697" t="s">
        <v>53</v>
      </c>
      <c r="DB8" s="63">
        <v>42369</v>
      </c>
      <c r="DC8" s="59">
        <v>42735</v>
      </c>
      <c r="DD8" s="58">
        <v>42369</v>
      </c>
      <c r="DE8" s="59">
        <v>42735</v>
      </c>
    </row>
    <row r="9" spans="1:116" s="1084" customFormat="1" ht="15.75" customHeight="1" thickBot="1">
      <c r="A9" s="1694"/>
      <c r="B9" s="1701">
        <v>1</v>
      </c>
      <c r="C9" s="1702"/>
      <c r="D9" s="1696"/>
      <c r="E9" s="1696"/>
      <c r="F9" s="1701">
        <v>2</v>
      </c>
      <c r="G9" s="1706"/>
      <c r="H9" s="1696"/>
      <c r="I9" s="1698"/>
      <c r="J9" s="1699" t="s">
        <v>54</v>
      </c>
      <c r="K9" s="1700"/>
      <c r="L9" s="1705">
        <v>3</v>
      </c>
      <c r="M9" s="1702"/>
      <c r="N9" s="1696"/>
      <c r="O9" s="1696"/>
      <c r="P9" s="1703" t="s">
        <v>59</v>
      </c>
      <c r="Q9" s="1707"/>
      <c r="R9" s="1701">
        <v>4</v>
      </c>
      <c r="S9" s="1706"/>
      <c r="T9" s="1696"/>
      <c r="U9" s="1696"/>
      <c r="V9" s="1699" t="s">
        <v>60</v>
      </c>
      <c r="W9" s="1700"/>
      <c r="X9" s="1701">
        <v>5</v>
      </c>
      <c r="Y9" s="1702"/>
      <c r="Z9" s="1698"/>
      <c r="AA9" s="1698"/>
      <c r="AB9" s="1703" t="s">
        <v>76</v>
      </c>
      <c r="AC9" s="1700"/>
      <c r="AD9" s="1701">
        <v>6</v>
      </c>
      <c r="AE9" s="1702"/>
      <c r="AF9" s="1698"/>
      <c r="AG9" s="1698"/>
      <c r="AH9" s="1703" t="s">
        <v>148</v>
      </c>
      <c r="AI9" s="1700"/>
      <c r="AJ9" s="1704">
        <v>7</v>
      </c>
      <c r="AK9" s="1705"/>
      <c r="AL9" s="1698"/>
      <c r="AM9" s="1698"/>
      <c r="AN9" s="1703" t="s">
        <v>149</v>
      </c>
      <c r="AO9" s="1700"/>
      <c r="AP9" s="1701">
        <v>8</v>
      </c>
      <c r="AQ9" s="1702"/>
      <c r="AR9" s="1698"/>
      <c r="AS9" s="1698"/>
      <c r="AT9" s="1703" t="s">
        <v>150</v>
      </c>
      <c r="AU9" s="1700"/>
      <c r="AV9" s="1701">
        <v>9</v>
      </c>
      <c r="AW9" s="1706"/>
      <c r="AX9" s="1698"/>
      <c r="AY9" s="1698"/>
      <c r="AZ9" s="1699" t="s">
        <v>151</v>
      </c>
      <c r="BA9" s="1700"/>
      <c r="BB9" s="1705">
        <v>10</v>
      </c>
      <c r="BC9" s="1702"/>
      <c r="BD9" s="1698"/>
      <c r="BE9" s="1698"/>
      <c r="BF9" s="1703" t="s">
        <v>152</v>
      </c>
      <c r="BG9" s="1707"/>
      <c r="BH9" s="1701">
        <v>11</v>
      </c>
      <c r="BI9" s="1706"/>
      <c r="BJ9" s="1698"/>
      <c r="BK9" s="1698"/>
      <c r="BL9" s="1703" t="s">
        <v>214</v>
      </c>
      <c r="BM9" s="1707"/>
      <c r="BN9" s="1701">
        <v>12</v>
      </c>
      <c r="BO9" s="1706"/>
      <c r="BP9" s="1698"/>
      <c r="BQ9" s="1698"/>
      <c r="BR9" s="1699" t="s">
        <v>215</v>
      </c>
      <c r="BS9" s="1700"/>
      <c r="BT9" s="1701">
        <v>13</v>
      </c>
      <c r="BU9" s="1702"/>
      <c r="BV9" s="1698"/>
      <c r="BW9" s="1698"/>
      <c r="BX9" s="1703" t="s">
        <v>216</v>
      </c>
      <c r="BY9" s="1700"/>
      <c r="BZ9" s="1701">
        <v>14</v>
      </c>
      <c r="CA9" s="1702"/>
      <c r="CB9" s="1698"/>
      <c r="CC9" s="1698"/>
      <c r="CD9" s="1703" t="s">
        <v>171</v>
      </c>
      <c r="CE9" s="1700"/>
      <c r="CF9" s="1701">
        <v>15</v>
      </c>
      <c r="CG9" s="1706"/>
      <c r="CH9" s="1698"/>
      <c r="CI9" s="1698"/>
      <c r="CJ9" s="1699" t="s">
        <v>172</v>
      </c>
      <c r="CK9" s="1700"/>
      <c r="CL9" s="1705">
        <v>16</v>
      </c>
      <c r="CM9" s="1702"/>
      <c r="CN9" s="1698"/>
      <c r="CO9" s="1698"/>
      <c r="CP9" s="1703" t="s">
        <v>173</v>
      </c>
      <c r="CQ9" s="1707"/>
      <c r="CR9" s="1701">
        <v>17</v>
      </c>
      <c r="CS9" s="1706"/>
      <c r="CT9" s="1698"/>
      <c r="CU9" s="1698"/>
      <c r="CV9" s="1699" t="s">
        <v>175</v>
      </c>
      <c r="CW9" s="1700"/>
      <c r="CX9" s="1701">
        <v>18</v>
      </c>
      <c r="CY9" s="1706"/>
      <c r="CZ9" s="1698"/>
      <c r="DA9" s="1698"/>
      <c r="DB9" s="1699" t="s">
        <v>220</v>
      </c>
      <c r="DC9" s="1700"/>
      <c r="DD9" s="1704">
        <v>19</v>
      </c>
      <c r="DE9" s="1709"/>
    </row>
    <row r="10" spans="1:116" s="999" customFormat="1" ht="19.5" customHeight="1">
      <c r="A10" s="1007" t="s">
        <v>28</v>
      </c>
      <c r="B10" s="623">
        <v>65501.77</v>
      </c>
      <c r="C10" s="624">
        <v>82065.539999999994</v>
      </c>
      <c r="D10" s="995">
        <v>16563.769999999997</v>
      </c>
      <c r="E10" s="525">
        <v>0.25287515131270494</v>
      </c>
      <c r="F10" s="623">
        <v>12908.53</v>
      </c>
      <c r="G10" s="996">
        <v>6946.89</v>
      </c>
      <c r="H10" s="995">
        <v>-5961.64</v>
      </c>
      <c r="I10" s="668">
        <v>-0.4618372502523525</v>
      </c>
      <c r="J10" s="994">
        <v>0.19707146845039455</v>
      </c>
      <c r="K10" s="908">
        <v>8.4650512261297509E-2</v>
      </c>
      <c r="L10" s="623">
        <v>355.51</v>
      </c>
      <c r="M10" s="624">
        <v>-2612.0700000000002</v>
      </c>
      <c r="N10" s="995">
        <v>-2967.58</v>
      </c>
      <c r="O10" s="668">
        <v>-8.3473882591207005</v>
      </c>
      <c r="P10" s="994">
        <v>2.7540703705224372E-2</v>
      </c>
      <c r="Q10" s="908">
        <v>-0.37600566584471612</v>
      </c>
      <c r="R10" s="623">
        <v>12553.01</v>
      </c>
      <c r="S10" s="996">
        <v>9558.9599999999991</v>
      </c>
      <c r="T10" s="995">
        <v>-2994.0500000000011</v>
      </c>
      <c r="U10" s="668">
        <v>-0.23851251612163146</v>
      </c>
      <c r="V10" s="994">
        <v>0.97245852161322777</v>
      </c>
      <c r="W10" s="908">
        <v>1.376005665844716</v>
      </c>
      <c r="X10" s="623">
        <v>4159.66</v>
      </c>
      <c r="Y10" s="624">
        <v>2791.6</v>
      </c>
      <c r="Z10" s="995">
        <v>-1368.06</v>
      </c>
      <c r="AA10" s="668">
        <v>-0.32888745714793999</v>
      </c>
      <c r="AB10" s="907">
        <v>0.32224118470499735</v>
      </c>
      <c r="AC10" s="908">
        <v>0.40184888489669474</v>
      </c>
      <c r="AD10" s="623">
        <v>8393.35</v>
      </c>
      <c r="AE10" s="624">
        <v>6767.35</v>
      </c>
      <c r="AF10" s="995">
        <v>-1626</v>
      </c>
      <c r="AG10" s="668">
        <v>-0.19372479403337164</v>
      </c>
      <c r="AH10" s="907">
        <v>0.65021733690823047</v>
      </c>
      <c r="AI10" s="908">
        <v>0.97415534145495319</v>
      </c>
      <c r="AJ10" s="623">
        <v>34256.06</v>
      </c>
      <c r="AK10" s="996">
        <v>6983.44</v>
      </c>
      <c r="AL10" s="995">
        <v>-27272.62</v>
      </c>
      <c r="AM10" s="668">
        <v>-0.796140011431554</v>
      </c>
      <c r="AN10" s="907">
        <v>0.52297915002907558</v>
      </c>
      <c r="AO10" s="908">
        <v>8.5095887993913155E-2</v>
      </c>
      <c r="AP10" s="623">
        <v>5022.99</v>
      </c>
      <c r="AQ10" s="624">
        <v>3592.87</v>
      </c>
      <c r="AR10" s="995">
        <v>-1430.12</v>
      </c>
      <c r="AS10" s="668">
        <v>-0.28471488097726649</v>
      </c>
      <c r="AT10" s="907">
        <v>0.3891217667697251</v>
      </c>
      <c r="AU10" s="908">
        <v>0.51719114596603655</v>
      </c>
      <c r="AV10" s="623">
        <v>52.27</v>
      </c>
      <c r="AW10" s="996">
        <v>1719.58</v>
      </c>
      <c r="AX10" s="995">
        <v>1667.31</v>
      </c>
      <c r="AY10" s="668">
        <v>31.898029462406733</v>
      </c>
      <c r="AZ10" s="907">
        <v>1.0406152510755547E-2</v>
      </c>
      <c r="BA10" s="908">
        <v>0.47860902287029589</v>
      </c>
      <c r="BB10" s="623">
        <v>5075.25</v>
      </c>
      <c r="BC10" s="624">
        <v>5312.44</v>
      </c>
      <c r="BD10" s="995">
        <v>237.1899999999996</v>
      </c>
      <c r="BE10" s="668">
        <v>4.6734643613615012E-2</v>
      </c>
      <c r="BF10" s="907">
        <v>0.40430542156821353</v>
      </c>
      <c r="BG10" s="908">
        <v>0.55575501937449268</v>
      </c>
      <c r="BH10" s="623">
        <v>5075.25</v>
      </c>
      <c r="BI10" s="624">
        <v>5312.44</v>
      </c>
      <c r="BJ10" s="995">
        <v>237.1899999999996</v>
      </c>
      <c r="BK10" s="668">
        <v>4.6734643613615012E-2</v>
      </c>
      <c r="BL10" s="907">
        <v>0.60467512971578685</v>
      </c>
      <c r="BM10" s="908">
        <v>0.7850103807250991</v>
      </c>
      <c r="BN10" s="623">
        <v>1739.73</v>
      </c>
      <c r="BO10" s="624">
        <v>2219.7800000000002</v>
      </c>
      <c r="BP10" s="995">
        <v>480.05000000000018</v>
      </c>
      <c r="BQ10" s="668">
        <v>0.27593362188385562</v>
      </c>
      <c r="BR10" s="907">
        <v>2.6560045629301317E-2</v>
      </c>
      <c r="BS10" s="998">
        <v>2.704886850193151E-2</v>
      </c>
      <c r="BT10" s="623">
        <v>-885.86</v>
      </c>
      <c r="BU10" s="996">
        <v>-3349</v>
      </c>
      <c r="BV10" s="995">
        <v>-2463.14</v>
      </c>
      <c r="BW10" s="668">
        <v>-2.7805070778678345</v>
      </c>
      <c r="BX10" s="907">
        <v>-0.10554307874686507</v>
      </c>
      <c r="BY10" s="908">
        <v>-0.49487613319837159</v>
      </c>
      <c r="BZ10" s="623">
        <v>-625.76</v>
      </c>
      <c r="CA10" s="624">
        <v>0</v>
      </c>
      <c r="CB10" s="995">
        <v>625.76</v>
      </c>
      <c r="CC10" s="668">
        <v>1</v>
      </c>
      <c r="CD10" s="907">
        <v>-7.4554260217910603E-2</v>
      </c>
      <c r="CE10" s="908">
        <v>0</v>
      </c>
      <c r="CF10" s="623">
        <v>1985.81</v>
      </c>
      <c r="CG10" s="996">
        <v>1758.48</v>
      </c>
      <c r="CH10" s="995">
        <v>-227.32999999999993</v>
      </c>
      <c r="CI10" s="668">
        <v>-0.11447721584643039</v>
      </c>
      <c r="CJ10" s="907">
        <v>0.23659325537479073</v>
      </c>
      <c r="CK10" s="908">
        <v>0.25984765085299266</v>
      </c>
      <c r="CL10" s="623">
        <v>3343.95</v>
      </c>
      <c r="CM10" s="624">
        <v>2181.44</v>
      </c>
      <c r="CN10" s="995">
        <v>-1162.5099999999998</v>
      </c>
      <c r="CO10" s="668">
        <v>-0.34764574829169093</v>
      </c>
      <c r="CP10" s="907">
        <v>0.3984046894267485</v>
      </c>
      <c r="CQ10" s="908">
        <v>0.3223477432081982</v>
      </c>
      <c r="CR10" s="623">
        <v>44.35</v>
      </c>
      <c r="CS10" s="996">
        <v>62.5</v>
      </c>
      <c r="CT10" s="995">
        <v>18.149999999999999</v>
      </c>
      <c r="CU10" s="668">
        <v>0.40924464487034945</v>
      </c>
      <c r="CV10" s="907">
        <v>5.2839450279089997E-3</v>
      </c>
      <c r="CW10" s="908">
        <v>9.2355205508803297E-3</v>
      </c>
      <c r="CX10" s="623">
        <v>-544.38</v>
      </c>
      <c r="CY10" s="996">
        <v>801.49</v>
      </c>
      <c r="CZ10" s="995">
        <v>1345.87</v>
      </c>
      <c r="DA10" s="668">
        <v>2.4722987618942649</v>
      </c>
      <c r="DB10" s="907">
        <v>-8.3109204529892861E-3</v>
      </c>
      <c r="DC10" s="908">
        <v>9.7664622690595837E-3</v>
      </c>
      <c r="DD10" s="909">
        <v>1.064858489161062</v>
      </c>
      <c r="DE10" s="908">
        <v>0.88156663982208683</v>
      </c>
      <c r="DI10" s="1002"/>
      <c r="DJ10" s="1002"/>
      <c r="DK10" s="1002"/>
      <c r="DL10" s="1002"/>
    </row>
    <row r="11" spans="1:116" s="1002" customFormat="1" ht="19.5" customHeight="1">
      <c r="A11" s="1007" t="s">
        <v>25</v>
      </c>
      <c r="B11" s="623">
        <v>26670.080000000002</v>
      </c>
      <c r="C11" s="624">
        <v>40032.559999999998</v>
      </c>
      <c r="D11" s="1000">
        <v>13362.479999999996</v>
      </c>
      <c r="E11" s="525">
        <v>0.50102886830485682</v>
      </c>
      <c r="F11" s="623">
        <v>2281.2600000000002</v>
      </c>
      <c r="G11" s="996">
        <v>2865.53</v>
      </c>
      <c r="H11" s="1000">
        <v>584.27</v>
      </c>
      <c r="I11" s="549">
        <v>0.25611723345870263</v>
      </c>
      <c r="J11" s="989">
        <v>8.5536301353426769E-2</v>
      </c>
      <c r="K11" s="908">
        <v>7.1579983893111016E-2</v>
      </c>
      <c r="L11" s="623">
        <v>-38.96</v>
      </c>
      <c r="M11" s="624">
        <v>-619.57000000000005</v>
      </c>
      <c r="N11" s="1000">
        <v>-580.61</v>
      </c>
      <c r="O11" s="549">
        <v>-14.902720739219713</v>
      </c>
      <c r="P11" s="989">
        <v>-1.7078281300684707E-2</v>
      </c>
      <c r="Q11" s="908">
        <v>-0.21621480145034253</v>
      </c>
      <c r="R11" s="623">
        <v>2320.2199999999998</v>
      </c>
      <c r="S11" s="996">
        <v>3485.1</v>
      </c>
      <c r="T11" s="1000">
        <v>1164.8800000000001</v>
      </c>
      <c r="U11" s="549">
        <v>0.50205583953245825</v>
      </c>
      <c r="V11" s="989">
        <v>1.0170782813006845</v>
      </c>
      <c r="W11" s="908">
        <v>1.2162148014503424</v>
      </c>
      <c r="X11" s="623">
        <v>15.28</v>
      </c>
      <c r="Y11" s="624">
        <v>792.81</v>
      </c>
      <c r="Z11" s="1000">
        <v>777.53</v>
      </c>
      <c r="AA11" s="549">
        <v>50.885471204188484</v>
      </c>
      <c r="AB11" s="909">
        <v>6.6980528304533453E-3</v>
      </c>
      <c r="AC11" s="908">
        <v>0.27667133130694843</v>
      </c>
      <c r="AD11" s="623">
        <v>2304.94</v>
      </c>
      <c r="AE11" s="624">
        <v>2692.29</v>
      </c>
      <c r="AF11" s="1000">
        <v>387.34999999999991</v>
      </c>
      <c r="AG11" s="549">
        <v>0.16805209680078437</v>
      </c>
      <c r="AH11" s="909">
        <v>1.0103802284702312</v>
      </c>
      <c r="AI11" s="908">
        <v>0.93954347014339401</v>
      </c>
      <c r="AJ11" s="623">
        <v>1298.1500000000001</v>
      </c>
      <c r="AK11" s="996">
        <v>8470.76</v>
      </c>
      <c r="AL11" s="1000">
        <v>7172.6100000000006</v>
      </c>
      <c r="AM11" s="549">
        <v>5.5252551708200128</v>
      </c>
      <c r="AN11" s="909">
        <v>4.8674394677481282E-2</v>
      </c>
      <c r="AO11" s="908">
        <v>0.21159676023716698</v>
      </c>
      <c r="AP11" s="623">
        <v>1136.4100000000001</v>
      </c>
      <c r="AQ11" s="624">
        <v>1715.37</v>
      </c>
      <c r="AR11" s="1000">
        <v>578.95999999999981</v>
      </c>
      <c r="AS11" s="549">
        <v>0.50946401386823392</v>
      </c>
      <c r="AT11" s="909">
        <v>0.49815014509525435</v>
      </c>
      <c r="AU11" s="908">
        <v>0.59862224440155909</v>
      </c>
      <c r="AV11" s="623">
        <v>-257.45999999999998</v>
      </c>
      <c r="AW11" s="996">
        <v>314.64999999999998</v>
      </c>
      <c r="AX11" s="1000">
        <v>572.1099999999999</v>
      </c>
      <c r="AY11" s="549">
        <v>2.2221315932572048</v>
      </c>
      <c r="AZ11" s="909">
        <v>-0.2265555565332934</v>
      </c>
      <c r="BA11" s="908">
        <v>0.18342981397599351</v>
      </c>
      <c r="BB11" s="623">
        <v>878.95</v>
      </c>
      <c r="BC11" s="624">
        <v>2030.01</v>
      </c>
      <c r="BD11" s="1000">
        <v>1151.06</v>
      </c>
      <c r="BE11" s="549">
        <v>1.3095853006428124</v>
      </c>
      <c r="BF11" s="909">
        <v>0.37882183586039259</v>
      </c>
      <c r="BG11" s="908">
        <v>0.58248256864939318</v>
      </c>
      <c r="BH11" s="623">
        <v>878.95</v>
      </c>
      <c r="BI11" s="624">
        <v>2030.01</v>
      </c>
      <c r="BJ11" s="1000">
        <v>1151.06</v>
      </c>
      <c r="BK11" s="549">
        <v>1.3095853006428124</v>
      </c>
      <c r="BL11" s="909">
        <v>0.3813331366543164</v>
      </c>
      <c r="BM11" s="908">
        <v>0.75400866919982623</v>
      </c>
      <c r="BN11" s="623">
        <v>1386.65</v>
      </c>
      <c r="BO11" s="624">
        <v>2784.68</v>
      </c>
      <c r="BP11" s="1000">
        <v>1398.0299999999997</v>
      </c>
      <c r="BQ11" s="549">
        <v>1.008206829409007</v>
      </c>
      <c r="BR11" s="909">
        <v>5.1992719931848723E-2</v>
      </c>
      <c r="BS11" s="908">
        <v>6.9560377852428121E-2</v>
      </c>
      <c r="BT11" s="623">
        <v>279.77</v>
      </c>
      <c r="BU11" s="996">
        <v>-4540.2</v>
      </c>
      <c r="BV11" s="1000">
        <v>-4819.9699999999993</v>
      </c>
      <c r="BW11" s="549">
        <v>-17.228330414268864</v>
      </c>
      <c r="BX11" s="909">
        <v>0.12137843067498502</v>
      </c>
      <c r="BY11" s="908">
        <v>-1.6863710818671094</v>
      </c>
      <c r="BZ11" s="623">
        <v>-59.35</v>
      </c>
      <c r="CA11" s="624">
        <v>-177.66</v>
      </c>
      <c r="CB11" s="1000">
        <v>-118.31</v>
      </c>
      <c r="CC11" s="549">
        <v>-1.9934288121314236</v>
      </c>
      <c r="CD11" s="909">
        <v>-2.5749043359046223E-2</v>
      </c>
      <c r="CE11" s="908">
        <v>-6.5988433638278193E-2</v>
      </c>
      <c r="CF11" s="623">
        <v>612.70000000000005</v>
      </c>
      <c r="CG11" s="996">
        <v>1428.08</v>
      </c>
      <c r="CH11" s="1000">
        <v>815.37999999999988</v>
      </c>
      <c r="CI11" s="549">
        <v>1.3307981067406558</v>
      </c>
      <c r="CJ11" s="909">
        <v>0.2658203684260762</v>
      </c>
      <c r="CK11" s="908">
        <v>0.53043319998959992</v>
      </c>
      <c r="CL11" s="623">
        <v>1046.92</v>
      </c>
      <c r="CM11" s="624">
        <v>3274.76</v>
      </c>
      <c r="CN11" s="1000">
        <v>2227.84</v>
      </c>
      <c r="CO11" s="549">
        <v>2.1279944981469452</v>
      </c>
      <c r="CP11" s="909">
        <v>0.45420705094275776</v>
      </c>
      <c r="CQ11" s="908">
        <v>1.2163474217116286</v>
      </c>
      <c r="CR11" s="623">
        <v>120.44</v>
      </c>
      <c r="CS11" s="996">
        <v>202.72</v>
      </c>
      <c r="CT11" s="1000">
        <v>82.28</v>
      </c>
      <c r="CU11" s="549">
        <v>0.68316174028561938</v>
      </c>
      <c r="CV11" s="909">
        <v>5.2252987062569957E-2</v>
      </c>
      <c r="CW11" s="908">
        <v>7.5296494805537295E-2</v>
      </c>
      <c r="CX11" s="623">
        <v>-574.49</v>
      </c>
      <c r="CY11" s="996">
        <v>474.57</v>
      </c>
      <c r="CZ11" s="1000">
        <v>1049.06</v>
      </c>
      <c r="DA11" s="549">
        <v>1.8260718202231543</v>
      </c>
      <c r="DB11" s="909">
        <v>-2.154061780092148E-2</v>
      </c>
      <c r="DC11" s="908">
        <v>1.1854600355310777E-2</v>
      </c>
      <c r="DD11" s="909">
        <v>1.249242930401659</v>
      </c>
      <c r="DE11" s="908">
        <v>0.82372998451132673</v>
      </c>
      <c r="DF11" s="999"/>
      <c r="DG11" s="999"/>
      <c r="DH11" s="999"/>
      <c r="DI11" s="999"/>
      <c r="DJ11" s="999"/>
      <c r="DK11" s="999"/>
      <c r="DL11" s="999"/>
    </row>
    <row r="12" spans="1:116" s="1002" customFormat="1" ht="19.5" customHeight="1">
      <c r="A12" s="1007" t="s">
        <v>55</v>
      </c>
      <c r="B12" s="623">
        <v>23298.67</v>
      </c>
      <c r="C12" s="624">
        <v>31050.76</v>
      </c>
      <c r="D12" s="1000">
        <v>7752.09</v>
      </c>
      <c r="E12" s="525">
        <v>0.33272671787702907</v>
      </c>
      <c r="F12" s="623">
        <v>3402</v>
      </c>
      <c r="G12" s="996">
        <v>2634.36</v>
      </c>
      <c r="H12" s="1000">
        <v>-767.63999999999987</v>
      </c>
      <c r="I12" s="549">
        <v>-0.22564373897707227</v>
      </c>
      <c r="J12" s="989">
        <v>0.1460169185623042</v>
      </c>
      <c r="K12" s="908">
        <v>8.4840435467602088E-2</v>
      </c>
      <c r="L12" s="623">
        <v>-715.07</v>
      </c>
      <c r="M12" s="624">
        <v>217.27</v>
      </c>
      <c r="N12" s="1000">
        <v>932.34</v>
      </c>
      <c r="O12" s="549">
        <v>1.3038443788719984</v>
      </c>
      <c r="P12" s="989">
        <v>-0.21019106407995297</v>
      </c>
      <c r="Q12" s="908">
        <v>8.2475439955055491E-2</v>
      </c>
      <c r="R12" s="623">
        <v>4117.08</v>
      </c>
      <c r="S12" s="996">
        <v>2417.09</v>
      </c>
      <c r="T12" s="1000">
        <v>-1699.9899999999998</v>
      </c>
      <c r="U12" s="549">
        <v>-0.41291157810875667</v>
      </c>
      <c r="V12" s="989">
        <v>1.2101940035273369</v>
      </c>
      <c r="W12" s="908">
        <v>0.91752456004494454</v>
      </c>
      <c r="X12" s="623">
        <v>0</v>
      </c>
      <c r="Y12" s="624">
        <v>0</v>
      </c>
      <c r="Z12" s="1000">
        <v>0</v>
      </c>
      <c r="AA12" s="549">
        <v>0</v>
      </c>
      <c r="AB12" s="909">
        <v>0</v>
      </c>
      <c r="AC12" s="908">
        <v>0</v>
      </c>
      <c r="AD12" s="623">
        <v>4117.08</v>
      </c>
      <c r="AE12" s="624">
        <v>2417.09</v>
      </c>
      <c r="AF12" s="1000">
        <v>-1699.9899999999998</v>
      </c>
      <c r="AG12" s="549">
        <v>-0.41291157810875667</v>
      </c>
      <c r="AH12" s="909">
        <v>1.2101940035273369</v>
      </c>
      <c r="AI12" s="908">
        <v>0.91752456004494454</v>
      </c>
      <c r="AJ12" s="623">
        <v>4993.3</v>
      </c>
      <c r="AK12" s="996">
        <v>7841.85</v>
      </c>
      <c r="AL12" s="1000">
        <v>2848.55</v>
      </c>
      <c r="AM12" s="549">
        <v>0.57047443574389689</v>
      </c>
      <c r="AN12" s="909">
        <v>0.21431695457294345</v>
      </c>
      <c r="AO12" s="908">
        <v>0.25254937399277833</v>
      </c>
      <c r="AP12" s="623">
        <v>1949.46</v>
      </c>
      <c r="AQ12" s="624">
        <v>2503.59</v>
      </c>
      <c r="AR12" s="1000">
        <v>554.13000000000011</v>
      </c>
      <c r="AS12" s="549">
        <v>0.28424794558493127</v>
      </c>
      <c r="AT12" s="909">
        <v>0.57303350970017641</v>
      </c>
      <c r="AU12" s="908">
        <v>0.95035985970026882</v>
      </c>
      <c r="AV12" s="623">
        <v>585.04999999999995</v>
      </c>
      <c r="AW12" s="996">
        <v>-610.79999999999995</v>
      </c>
      <c r="AX12" s="1000">
        <v>-1195.8499999999999</v>
      </c>
      <c r="AY12" s="549">
        <v>-2.0440133321938294</v>
      </c>
      <c r="AZ12" s="909">
        <v>0.3001087480635663</v>
      </c>
      <c r="BA12" s="908">
        <v>-0.24396965956885908</v>
      </c>
      <c r="BB12" s="623">
        <v>2534.5100000000002</v>
      </c>
      <c r="BC12" s="624">
        <v>1892.79</v>
      </c>
      <c r="BD12" s="1000">
        <v>-641.72000000000025</v>
      </c>
      <c r="BE12" s="549">
        <v>-0.25319292486516137</v>
      </c>
      <c r="BF12" s="909">
        <v>0.61560863524633969</v>
      </c>
      <c r="BG12" s="908">
        <v>0.7830862731631838</v>
      </c>
      <c r="BH12" s="623">
        <v>2534.5100000000002</v>
      </c>
      <c r="BI12" s="624">
        <v>1892.79</v>
      </c>
      <c r="BJ12" s="1000">
        <v>-641.72000000000025</v>
      </c>
      <c r="BK12" s="549">
        <v>-0.25319292486516137</v>
      </c>
      <c r="BL12" s="909">
        <v>0.61560863524633969</v>
      </c>
      <c r="BM12" s="908">
        <v>0.7830862731631838</v>
      </c>
      <c r="BN12" s="623">
        <v>1241.05</v>
      </c>
      <c r="BO12" s="624">
        <v>1285.97</v>
      </c>
      <c r="BP12" s="1000">
        <v>44.920000000000073</v>
      </c>
      <c r="BQ12" s="549">
        <v>3.6195157326457499E-2</v>
      </c>
      <c r="BR12" s="909">
        <v>5.3266989059890545E-2</v>
      </c>
      <c r="BS12" s="908">
        <v>4.1415089356911072E-2</v>
      </c>
      <c r="BT12" s="623">
        <v>-2261.56</v>
      </c>
      <c r="BU12" s="996">
        <v>-776.45</v>
      </c>
      <c r="BV12" s="1000">
        <v>1485.11</v>
      </c>
      <c r="BW12" s="549">
        <v>0.65667503846902131</v>
      </c>
      <c r="BX12" s="909">
        <v>-0.54931164806124733</v>
      </c>
      <c r="BY12" s="908">
        <v>-0.32123338394515721</v>
      </c>
      <c r="BZ12" s="623">
        <v>-550.53</v>
      </c>
      <c r="CA12" s="624">
        <v>0</v>
      </c>
      <c r="CB12" s="1000">
        <v>550.53</v>
      </c>
      <c r="CC12" s="549">
        <v>1</v>
      </c>
      <c r="CD12" s="909">
        <v>-0.1337185578128188</v>
      </c>
      <c r="CE12" s="908">
        <v>0</v>
      </c>
      <c r="CF12" s="623">
        <v>1054.21</v>
      </c>
      <c r="CG12" s="996">
        <v>936.57</v>
      </c>
      <c r="CH12" s="1000">
        <v>-117.63999999999999</v>
      </c>
      <c r="CI12" s="549">
        <v>-0.11159066979064891</v>
      </c>
      <c r="CJ12" s="909">
        <v>0.25605769137349771</v>
      </c>
      <c r="CK12" s="908">
        <v>0.38747833138195104</v>
      </c>
      <c r="CL12" s="623">
        <v>1714.21</v>
      </c>
      <c r="CM12" s="624">
        <v>2624.51</v>
      </c>
      <c r="CN12" s="1000">
        <v>910.30000000000018</v>
      </c>
      <c r="CO12" s="549">
        <v>0.53103178723726974</v>
      </c>
      <c r="CP12" s="909">
        <v>0.41636548233213833</v>
      </c>
      <c r="CQ12" s="908">
        <v>1.0858139332834111</v>
      </c>
      <c r="CR12" s="623">
        <v>361.58</v>
      </c>
      <c r="CS12" s="996">
        <v>53.21</v>
      </c>
      <c r="CT12" s="1000">
        <v>-308.37</v>
      </c>
      <c r="CU12" s="549">
        <v>-0.85284031196415733</v>
      </c>
      <c r="CV12" s="909">
        <v>8.7824380386098883E-2</v>
      </c>
      <c r="CW12" s="908">
        <v>2.2014074775866848E-2</v>
      </c>
      <c r="CX12" s="623">
        <v>1264.6500000000001</v>
      </c>
      <c r="CY12" s="996">
        <v>-2313.5300000000002</v>
      </c>
      <c r="CZ12" s="1000">
        <v>-3578.1800000000003</v>
      </c>
      <c r="DA12" s="549">
        <v>-2.8293836239275687</v>
      </c>
      <c r="DB12" s="909">
        <v>5.4279922416172265E-2</v>
      </c>
      <c r="DC12" s="908">
        <v>-7.4507999160084978E-2</v>
      </c>
      <c r="DD12" s="909">
        <v>0.69282841236993209</v>
      </c>
      <c r="DE12" s="908">
        <v>1.9571550914529454</v>
      </c>
      <c r="DF12" s="1003"/>
      <c r="DG12" s="1003"/>
      <c r="DH12" s="999"/>
    </row>
    <row r="13" spans="1:116" s="1002" customFormat="1" ht="19.5" customHeight="1">
      <c r="A13" s="1007" t="s">
        <v>350</v>
      </c>
      <c r="B13" s="623">
        <v>49403.79</v>
      </c>
      <c r="C13" s="624">
        <v>26182</v>
      </c>
      <c r="D13" s="1000">
        <v>-23221.79</v>
      </c>
      <c r="E13" s="525">
        <v>-0.47004065882394852</v>
      </c>
      <c r="F13" s="623">
        <v>26192.38</v>
      </c>
      <c r="G13" s="996">
        <v>18054.89</v>
      </c>
      <c r="H13" s="1000">
        <v>-8137.4900000000016</v>
      </c>
      <c r="I13" s="549">
        <v>-0.31068157990988221</v>
      </c>
      <c r="J13" s="989">
        <v>0.53016944651412368</v>
      </c>
      <c r="K13" s="908">
        <v>0.68959170422427618</v>
      </c>
      <c r="L13" s="623">
        <v>2415.4</v>
      </c>
      <c r="M13" s="624">
        <v>-1526.48</v>
      </c>
      <c r="N13" s="1000">
        <v>-3941.88</v>
      </c>
      <c r="O13" s="549">
        <v>-1.6319781402666225</v>
      </c>
      <c r="P13" s="989">
        <v>9.2217660250805772E-2</v>
      </c>
      <c r="Q13" s="908">
        <v>-8.4546624210947843E-2</v>
      </c>
      <c r="R13" s="623">
        <v>23776.99</v>
      </c>
      <c r="S13" s="996">
        <v>19581.37</v>
      </c>
      <c r="T13" s="1000">
        <v>-4195.6200000000026</v>
      </c>
      <c r="U13" s="549">
        <v>-0.17645715458516836</v>
      </c>
      <c r="V13" s="989">
        <v>0.90778272153962336</v>
      </c>
      <c r="W13" s="908">
        <v>1.0845466242109478</v>
      </c>
      <c r="X13" s="623">
        <v>7391.81</v>
      </c>
      <c r="Y13" s="624">
        <v>3446.86</v>
      </c>
      <c r="Z13" s="1000">
        <v>-3944.9500000000003</v>
      </c>
      <c r="AA13" s="549">
        <v>-0.53369201859896287</v>
      </c>
      <c r="AB13" s="909">
        <v>0.28221223119090361</v>
      </c>
      <c r="AC13" s="908">
        <v>0.19091005262286284</v>
      </c>
      <c r="AD13" s="623">
        <v>16385.169999999998</v>
      </c>
      <c r="AE13" s="624">
        <v>16134.52</v>
      </c>
      <c r="AF13" s="1000">
        <v>-250.64999999999782</v>
      </c>
      <c r="AG13" s="549">
        <v>-1.5297369511576495E-2</v>
      </c>
      <c r="AH13" s="909">
        <v>0.62557010855829054</v>
      </c>
      <c r="AI13" s="908">
        <v>0.89363712545465523</v>
      </c>
      <c r="AJ13" s="623">
        <v>1388.39</v>
      </c>
      <c r="AK13" s="996">
        <v>6033.91</v>
      </c>
      <c r="AL13" s="1000">
        <v>4645.5199999999995</v>
      </c>
      <c r="AM13" s="549">
        <v>3.3459762746778638</v>
      </c>
      <c r="AN13" s="909">
        <v>2.8102904655695444E-2</v>
      </c>
      <c r="AO13" s="908">
        <v>0.23046023985944541</v>
      </c>
      <c r="AP13" s="623">
        <v>-1635.8</v>
      </c>
      <c r="AQ13" s="624">
        <v>4811.01</v>
      </c>
      <c r="AR13" s="1000">
        <v>6446.81</v>
      </c>
      <c r="AS13" s="549">
        <v>3.9410747035089866</v>
      </c>
      <c r="AT13" s="909">
        <v>-6.2453278396235851E-2</v>
      </c>
      <c r="AU13" s="908">
        <v>0.26646576079942885</v>
      </c>
      <c r="AV13" s="623">
        <v>268.2</v>
      </c>
      <c r="AW13" s="996">
        <v>917.65</v>
      </c>
      <c r="AX13" s="1000">
        <v>649.45000000000005</v>
      </c>
      <c r="AY13" s="549">
        <v>2.4215137956748696</v>
      </c>
      <c r="AZ13" s="909" t="s">
        <v>193</v>
      </c>
      <c r="BA13" s="908">
        <v>0.19073957443447426</v>
      </c>
      <c r="BB13" s="623">
        <v>-1367.61</v>
      </c>
      <c r="BC13" s="624">
        <v>5728.65</v>
      </c>
      <c r="BD13" s="1000">
        <v>7096.2599999999993</v>
      </c>
      <c r="BE13" s="549">
        <v>5.1888038256520499</v>
      </c>
      <c r="BF13" s="909">
        <v>-5.7518214038025831E-2</v>
      </c>
      <c r="BG13" s="908">
        <v>0.29255613881970466</v>
      </c>
      <c r="BH13" s="623">
        <v>-1928.4</v>
      </c>
      <c r="BI13" s="624">
        <v>5725.93</v>
      </c>
      <c r="BJ13" s="1000">
        <v>7654.33</v>
      </c>
      <c r="BK13" s="549">
        <v>3.9692646753785521</v>
      </c>
      <c r="BL13" s="909">
        <v>-0.11769179080839566</v>
      </c>
      <c r="BM13" s="908">
        <v>0.35488691327662675</v>
      </c>
      <c r="BN13" s="623">
        <v>1227.22</v>
      </c>
      <c r="BO13" s="624">
        <v>1828.41</v>
      </c>
      <c r="BP13" s="1000">
        <v>601.19000000000005</v>
      </c>
      <c r="BQ13" s="549">
        <v>0.4898795651961344</v>
      </c>
      <c r="BR13" s="909">
        <v>2.4840604334201891E-2</v>
      </c>
      <c r="BS13" s="908">
        <v>6.9834619204033305E-2</v>
      </c>
      <c r="BT13" s="623">
        <v>-3423.73</v>
      </c>
      <c r="BU13" s="996">
        <v>340.4</v>
      </c>
      <c r="BV13" s="1000">
        <v>3764.13</v>
      </c>
      <c r="BW13" s="549">
        <v>1.0994237279224706</v>
      </c>
      <c r="BX13" s="909">
        <v>-0.20895297393923898</v>
      </c>
      <c r="BY13" s="908">
        <v>2.109762174517742E-2</v>
      </c>
      <c r="BZ13" s="623">
        <v>-217.35</v>
      </c>
      <c r="CA13" s="624">
        <v>-73.12</v>
      </c>
      <c r="CB13" s="1000">
        <v>144.22999999999999</v>
      </c>
      <c r="CC13" s="549">
        <v>0.66358408097538535</v>
      </c>
      <c r="CD13" s="909">
        <v>-1.3265043939123001E-2</v>
      </c>
      <c r="CE13" s="908">
        <v>-4.5318980670016832E-3</v>
      </c>
      <c r="CF13" s="623">
        <v>2168.1</v>
      </c>
      <c r="CG13" s="996">
        <v>1625.4</v>
      </c>
      <c r="CH13" s="1000">
        <v>-542.69999999999982</v>
      </c>
      <c r="CI13" s="549">
        <v>-0.25031133250311327</v>
      </c>
      <c r="CJ13" s="909">
        <v>0.13232087308218346</v>
      </c>
      <c r="CK13" s="908">
        <v>0.10074052404409924</v>
      </c>
      <c r="CL13" s="623">
        <v>5309.45</v>
      </c>
      <c r="CM13" s="624">
        <v>3050.47</v>
      </c>
      <c r="CN13" s="1000">
        <v>-2258.98</v>
      </c>
      <c r="CO13" s="549">
        <v>-0.4254640311143339</v>
      </c>
      <c r="CP13" s="909">
        <v>0.32403997029020759</v>
      </c>
      <c r="CQ13" s="908">
        <v>0.18906481258816499</v>
      </c>
      <c r="CR13" s="623">
        <v>93.68</v>
      </c>
      <c r="CS13" s="996">
        <v>60.28</v>
      </c>
      <c r="CT13" s="1000">
        <v>-33.400000000000006</v>
      </c>
      <c r="CU13" s="549">
        <v>-0.35653287788215204</v>
      </c>
      <c r="CV13" s="909">
        <v>5.717365153977653E-3</v>
      </c>
      <c r="CW13" s="908">
        <v>3.7360888331354138E-3</v>
      </c>
      <c r="CX13" s="623">
        <v>14383.43</v>
      </c>
      <c r="CY13" s="996">
        <v>5405.14</v>
      </c>
      <c r="CZ13" s="1000">
        <v>-8978.2900000000009</v>
      </c>
      <c r="DA13" s="549">
        <v>-0.62421063682306654</v>
      </c>
      <c r="DB13" s="909">
        <v>0.29114021414146568</v>
      </c>
      <c r="DC13" s="908">
        <v>0.20644488579940418</v>
      </c>
      <c r="DD13" s="909">
        <v>0.12216778953163136</v>
      </c>
      <c r="DE13" s="908">
        <v>0.66499468220932512</v>
      </c>
      <c r="DF13" s="1015"/>
    </row>
    <row r="14" spans="1:116" s="999" customFormat="1" ht="19.5" customHeight="1">
      <c r="A14" s="1007" t="s">
        <v>381</v>
      </c>
      <c r="B14" s="623">
        <v>9541.59</v>
      </c>
      <c r="C14" s="624">
        <v>15872.85</v>
      </c>
      <c r="D14" s="1000">
        <v>6331.26</v>
      </c>
      <c r="E14" s="525">
        <v>0.66354349746740326</v>
      </c>
      <c r="F14" s="623">
        <v>1263.6400000000001</v>
      </c>
      <c r="G14" s="996">
        <v>2247.66</v>
      </c>
      <c r="H14" s="1000">
        <v>984.01999999999975</v>
      </c>
      <c r="I14" s="549">
        <v>0.77871862239245326</v>
      </c>
      <c r="J14" s="989">
        <v>0.13243495056903515</v>
      </c>
      <c r="K14" s="908">
        <v>0.14160405976242452</v>
      </c>
      <c r="L14" s="623">
        <v>-464.58</v>
      </c>
      <c r="M14" s="624">
        <v>802.38</v>
      </c>
      <c r="N14" s="1000">
        <v>1266.96</v>
      </c>
      <c r="O14" s="549">
        <v>2.7271083559343925</v>
      </c>
      <c r="P14" s="989">
        <v>-0.36765217941818867</v>
      </c>
      <c r="Q14" s="908">
        <v>0.35698459731454046</v>
      </c>
      <c r="R14" s="623">
        <v>1728.22</v>
      </c>
      <c r="S14" s="996">
        <v>1445.29</v>
      </c>
      <c r="T14" s="1000">
        <v>-282.93000000000006</v>
      </c>
      <c r="U14" s="549">
        <v>-0.1637117959519043</v>
      </c>
      <c r="V14" s="989">
        <v>1.3676521794181886</v>
      </c>
      <c r="W14" s="908">
        <v>0.64301985175693832</v>
      </c>
      <c r="X14" s="623">
        <v>592.28</v>
      </c>
      <c r="Y14" s="624">
        <v>616.85</v>
      </c>
      <c r="Z14" s="1000">
        <v>24.57000000000005</v>
      </c>
      <c r="AA14" s="549">
        <v>4.1483757682177436E-2</v>
      </c>
      <c r="AB14" s="909">
        <v>0.46870944256275515</v>
      </c>
      <c r="AC14" s="908">
        <v>0.27444097416869101</v>
      </c>
      <c r="AD14" s="623">
        <v>1135.94</v>
      </c>
      <c r="AE14" s="624">
        <v>828.44</v>
      </c>
      <c r="AF14" s="1000">
        <v>-307.5</v>
      </c>
      <c r="AG14" s="549">
        <v>-0.27070091730197016</v>
      </c>
      <c r="AH14" s="909">
        <v>0.89894273685543347</v>
      </c>
      <c r="AI14" s="908">
        <v>0.36857887758824737</v>
      </c>
      <c r="AJ14" s="623">
        <v>5501.46</v>
      </c>
      <c r="AK14" s="996">
        <v>3449.23</v>
      </c>
      <c r="AL14" s="1000">
        <v>-2052.23</v>
      </c>
      <c r="AM14" s="549">
        <v>-0.37303370378045103</v>
      </c>
      <c r="AN14" s="909">
        <v>0.5765768598315375</v>
      </c>
      <c r="AO14" s="908">
        <v>0.21730376082430061</v>
      </c>
      <c r="AP14" s="623">
        <v>858.33</v>
      </c>
      <c r="AQ14" s="624">
        <v>450.55</v>
      </c>
      <c r="AR14" s="1000">
        <v>-407.78000000000003</v>
      </c>
      <c r="AS14" s="549">
        <v>-0.47508534013724324</v>
      </c>
      <c r="AT14" s="909">
        <v>0.6792520021525118</v>
      </c>
      <c r="AU14" s="908">
        <v>0.20045291547654007</v>
      </c>
      <c r="AV14" s="623">
        <v>4361.1400000000003</v>
      </c>
      <c r="AW14" s="996">
        <v>-3877.55</v>
      </c>
      <c r="AX14" s="1000">
        <v>-8238.69</v>
      </c>
      <c r="AY14" s="549">
        <v>-1.8891138555515301</v>
      </c>
      <c r="AZ14" s="909">
        <v>5.080959537706943</v>
      </c>
      <c r="BA14" s="908">
        <v>-8.6062590167572974</v>
      </c>
      <c r="BB14" s="623">
        <v>5219.47</v>
      </c>
      <c r="BC14" s="624">
        <v>-3427</v>
      </c>
      <c r="BD14" s="1000">
        <v>-8646.4700000000012</v>
      </c>
      <c r="BE14" s="549">
        <v>-1.6565800742220955</v>
      </c>
      <c r="BF14" s="909">
        <v>3.020142111536726</v>
      </c>
      <c r="BG14" s="908">
        <v>-2.3711504265579917</v>
      </c>
      <c r="BH14" s="623">
        <v>5219.47</v>
      </c>
      <c r="BI14" s="624">
        <v>-3427</v>
      </c>
      <c r="BJ14" s="1000">
        <v>-8646.4700000000012</v>
      </c>
      <c r="BK14" s="549">
        <v>-1.6565800742220955</v>
      </c>
      <c r="BL14" s="909">
        <v>4.5948465587971192</v>
      </c>
      <c r="BM14" s="908">
        <v>-4.1366906474820144</v>
      </c>
      <c r="BN14" s="623">
        <v>2135.83</v>
      </c>
      <c r="BO14" s="624">
        <v>748.01</v>
      </c>
      <c r="BP14" s="1000">
        <v>-1387.82</v>
      </c>
      <c r="BQ14" s="549">
        <v>-0.64978017913410713</v>
      </c>
      <c r="BR14" s="909">
        <v>0.22384424398868533</v>
      </c>
      <c r="BS14" s="908">
        <v>4.7125122457529679E-2</v>
      </c>
      <c r="BT14" s="623">
        <v>-124.53</v>
      </c>
      <c r="BU14" s="996">
        <v>-2009.7</v>
      </c>
      <c r="BV14" s="1000">
        <v>-1885.17</v>
      </c>
      <c r="BW14" s="549">
        <v>-15.138279932546375</v>
      </c>
      <c r="BX14" s="909">
        <v>-0.10962726904590031</v>
      </c>
      <c r="BY14" s="908">
        <v>-2.425884795519289</v>
      </c>
      <c r="BZ14" s="623">
        <v>-11.28</v>
      </c>
      <c r="CA14" s="624">
        <v>0</v>
      </c>
      <c r="CB14" s="1000">
        <v>11.28</v>
      </c>
      <c r="CC14" s="549">
        <v>1</v>
      </c>
      <c r="CD14" s="909">
        <v>-9.9301019420039785E-3</v>
      </c>
      <c r="CE14" s="908">
        <v>0</v>
      </c>
      <c r="CF14" s="623">
        <v>283.94</v>
      </c>
      <c r="CG14" s="996">
        <v>319.62</v>
      </c>
      <c r="CH14" s="1000">
        <v>35.680000000000007</v>
      </c>
      <c r="CI14" s="549">
        <v>0.12566035077833348</v>
      </c>
      <c r="CJ14" s="909">
        <v>0.24996038523161432</v>
      </c>
      <c r="CK14" s="908">
        <v>0.38580947322678766</v>
      </c>
      <c r="CL14" s="623">
        <v>852.39</v>
      </c>
      <c r="CM14" s="624">
        <v>667.72</v>
      </c>
      <c r="CN14" s="1000">
        <v>-184.66999999999996</v>
      </c>
      <c r="CO14" s="549">
        <v>-0.21664965567404587</v>
      </c>
      <c r="CP14" s="909">
        <v>0.75038294276106132</v>
      </c>
      <c r="CQ14" s="908">
        <v>0.80599681328762496</v>
      </c>
      <c r="CR14" s="623">
        <v>13.23</v>
      </c>
      <c r="CS14" s="996">
        <v>8.9700000000000006</v>
      </c>
      <c r="CT14" s="1000">
        <v>-4.26</v>
      </c>
      <c r="CU14" s="549">
        <v>-0.32199546485260766</v>
      </c>
      <c r="CV14" s="909">
        <v>1.1646741905382327E-2</v>
      </c>
      <c r="CW14" s="908">
        <v>1.0827579547100575E-2</v>
      </c>
      <c r="CX14" s="623">
        <v>-5097.29</v>
      </c>
      <c r="CY14" s="996">
        <v>5268.83</v>
      </c>
      <c r="CZ14" s="1000">
        <v>10366.119999999999</v>
      </c>
      <c r="DA14" s="549">
        <v>2.0336531764918218</v>
      </c>
      <c r="DB14" s="909">
        <v>-0.53421809153401056</v>
      </c>
      <c r="DC14" s="908">
        <v>0.33193975877047915</v>
      </c>
      <c r="DD14" s="909">
        <v>5.4872880609891359</v>
      </c>
      <c r="DE14" s="908">
        <v>-5.3599536478199985</v>
      </c>
      <c r="DF14" s="1002"/>
      <c r="DG14" s="1002"/>
      <c r="DH14" s="1002"/>
      <c r="DI14" s="1002"/>
      <c r="DJ14" s="1002"/>
      <c r="DK14" s="1002"/>
      <c r="DL14" s="1002"/>
    </row>
    <row r="15" spans="1:116" s="1002" customFormat="1" ht="19.5" customHeight="1">
      <c r="A15" s="1007" t="s">
        <v>286</v>
      </c>
      <c r="B15" s="623">
        <v>11228.55</v>
      </c>
      <c r="C15" s="624">
        <v>13834.33</v>
      </c>
      <c r="D15" s="1000">
        <v>2605.7800000000007</v>
      </c>
      <c r="E15" s="525">
        <v>0.23206736399624181</v>
      </c>
      <c r="F15" s="623">
        <v>4365.1000000000004</v>
      </c>
      <c r="G15" s="996">
        <v>5259</v>
      </c>
      <c r="H15" s="1000">
        <v>893.89999999999964</v>
      </c>
      <c r="I15" s="549">
        <v>0.20478339556940267</v>
      </c>
      <c r="J15" s="989">
        <v>0.38875010575719932</v>
      </c>
      <c r="K15" s="908">
        <v>0.38014128620612636</v>
      </c>
      <c r="L15" s="623">
        <v>588.94000000000005</v>
      </c>
      <c r="M15" s="624">
        <v>66.430000000000007</v>
      </c>
      <c r="N15" s="1000">
        <v>-522.51</v>
      </c>
      <c r="O15" s="549">
        <v>-0.88720412945291527</v>
      </c>
      <c r="P15" s="989">
        <v>0.13492016219559688</v>
      </c>
      <c r="Q15" s="908">
        <v>1.2631679026430882E-2</v>
      </c>
      <c r="R15" s="623">
        <v>3776.16</v>
      </c>
      <c r="S15" s="996">
        <v>5192.57</v>
      </c>
      <c r="T15" s="1000">
        <v>1416.4099999999999</v>
      </c>
      <c r="U15" s="549">
        <v>0.3750926867505614</v>
      </c>
      <c r="V15" s="989">
        <v>0.86507983780440301</v>
      </c>
      <c r="W15" s="908">
        <v>0.98736832097356908</v>
      </c>
      <c r="X15" s="623">
        <v>461.09</v>
      </c>
      <c r="Y15" s="624">
        <v>527.35</v>
      </c>
      <c r="Z15" s="1000">
        <v>66.260000000000048</v>
      </c>
      <c r="AA15" s="549">
        <v>0.14370296471404725</v>
      </c>
      <c r="AB15" s="909">
        <v>0.10563102792604979</v>
      </c>
      <c r="AC15" s="908">
        <v>0.10027571781707549</v>
      </c>
      <c r="AD15" s="623">
        <v>3315.07</v>
      </c>
      <c r="AE15" s="624">
        <v>4665.22</v>
      </c>
      <c r="AF15" s="1000">
        <v>1350.15</v>
      </c>
      <c r="AG15" s="549">
        <v>0.4072764677668948</v>
      </c>
      <c r="AH15" s="909">
        <v>0.75944880987835328</v>
      </c>
      <c r="AI15" s="908">
        <v>0.88709260315649363</v>
      </c>
      <c r="AJ15" s="623">
        <v>6798.58</v>
      </c>
      <c r="AK15" s="996">
        <v>4956.28</v>
      </c>
      <c r="AL15" s="1000">
        <v>-1842.3000000000002</v>
      </c>
      <c r="AM15" s="549">
        <v>-0.27098305822686503</v>
      </c>
      <c r="AN15" s="909">
        <v>0.60547265675443407</v>
      </c>
      <c r="AO15" s="908">
        <v>0.35825948925607526</v>
      </c>
      <c r="AP15" s="623">
        <v>1993.56</v>
      </c>
      <c r="AQ15" s="624">
        <v>2389.9</v>
      </c>
      <c r="AR15" s="1000">
        <v>396.34000000000015</v>
      </c>
      <c r="AS15" s="549">
        <v>0.19881016874335367</v>
      </c>
      <c r="AT15" s="909">
        <v>0.45670431376142578</v>
      </c>
      <c r="AU15" s="908">
        <v>0.45444000760600878</v>
      </c>
      <c r="AV15" s="623">
        <v>-215.43</v>
      </c>
      <c r="AW15" s="996">
        <v>-346.49</v>
      </c>
      <c r="AX15" s="1000">
        <v>-131.06</v>
      </c>
      <c r="AY15" s="549">
        <v>-0.60836466601680361</v>
      </c>
      <c r="AZ15" s="909">
        <v>-0.10806296274002287</v>
      </c>
      <c r="BA15" s="908">
        <v>-0.14498096154650822</v>
      </c>
      <c r="BB15" s="623">
        <v>1778.13</v>
      </c>
      <c r="BC15" s="624">
        <v>2043.41</v>
      </c>
      <c r="BD15" s="1000">
        <v>265.27999999999997</v>
      </c>
      <c r="BE15" s="549">
        <v>0.14919044164374931</v>
      </c>
      <c r="BF15" s="909">
        <v>0.47088311935934923</v>
      </c>
      <c r="BG15" s="908">
        <v>0.39352574929177658</v>
      </c>
      <c r="BH15" s="623">
        <v>1778.13</v>
      </c>
      <c r="BI15" s="624">
        <v>2043.41</v>
      </c>
      <c r="BJ15" s="1000">
        <v>265.27999999999997</v>
      </c>
      <c r="BK15" s="549">
        <v>0.14919044164374931</v>
      </c>
      <c r="BL15" s="909">
        <v>0.53637781404314233</v>
      </c>
      <c r="BM15" s="908">
        <v>0.4380093543284132</v>
      </c>
      <c r="BN15" s="623">
        <v>1924.13</v>
      </c>
      <c r="BO15" s="624">
        <v>2665.32</v>
      </c>
      <c r="BP15" s="1000">
        <v>741.19</v>
      </c>
      <c r="BQ15" s="549">
        <v>0.38520786017576775</v>
      </c>
      <c r="BR15" s="909">
        <v>0.17136050514091314</v>
      </c>
      <c r="BS15" s="908">
        <v>0.19265985414544834</v>
      </c>
      <c r="BT15" s="623">
        <v>256.81</v>
      </c>
      <c r="BU15" s="996">
        <v>633.05999999999995</v>
      </c>
      <c r="BV15" s="1000">
        <v>376.24999999999994</v>
      </c>
      <c r="BW15" s="549">
        <v>1.4650909232506519</v>
      </c>
      <c r="BX15" s="909">
        <v>7.7467444126368371E-2</v>
      </c>
      <c r="BY15" s="908">
        <v>0.13569778059769955</v>
      </c>
      <c r="BZ15" s="623">
        <v>0</v>
      </c>
      <c r="CA15" s="624">
        <v>0</v>
      </c>
      <c r="CB15" s="1000">
        <v>0</v>
      </c>
      <c r="CC15" s="549">
        <v>0</v>
      </c>
      <c r="CD15" s="909">
        <v>0</v>
      </c>
      <c r="CE15" s="908">
        <v>0</v>
      </c>
      <c r="CF15" s="623">
        <v>257.02</v>
      </c>
      <c r="CG15" s="996">
        <v>384.84</v>
      </c>
      <c r="CH15" s="1000">
        <v>127.82</v>
      </c>
      <c r="CI15" s="549">
        <v>0.49731538401680803</v>
      </c>
      <c r="CJ15" s="909">
        <v>7.7530791205012259E-2</v>
      </c>
      <c r="CK15" s="908">
        <v>8.2491286584555484E-2</v>
      </c>
      <c r="CL15" s="623">
        <v>404.04</v>
      </c>
      <c r="CM15" s="624">
        <v>511.88</v>
      </c>
      <c r="CN15" s="1000">
        <v>107.83999999999997</v>
      </c>
      <c r="CO15" s="549">
        <v>0.26690426690426683</v>
      </c>
      <c r="CP15" s="909">
        <v>0.12187977931084412</v>
      </c>
      <c r="CQ15" s="908">
        <v>0.10972258543005474</v>
      </c>
      <c r="CR15" s="623">
        <v>395.04</v>
      </c>
      <c r="CS15" s="996">
        <v>254.55</v>
      </c>
      <c r="CT15" s="1000">
        <v>-140.49</v>
      </c>
      <c r="CU15" s="549">
        <v>-0.35563487241798297</v>
      </c>
      <c r="CV15" s="909">
        <v>0.11916490451182027</v>
      </c>
      <c r="CW15" s="908">
        <v>5.4563343207822995E-2</v>
      </c>
      <c r="CX15" s="623">
        <v>224.02</v>
      </c>
      <c r="CY15" s="996">
        <v>837.48</v>
      </c>
      <c r="CZ15" s="1000">
        <v>613.46</v>
      </c>
      <c r="DA15" s="549">
        <v>2.7384162128381395</v>
      </c>
      <c r="DB15" s="909">
        <v>1.9950928659533067E-2</v>
      </c>
      <c r="DC15" s="908">
        <v>6.0536361356133619E-2</v>
      </c>
      <c r="DD15" s="909">
        <v>0.93242374972474185</v>
      </c>
      <c r="DE15" s="908">
        <v>0.82048435014854593</v>
      </c>
      <c r="DF15" s="1006"/>
      <c r="DG15" s="1003"/>
      <c r="DH15" s="999"/>
    </row>
    <row r="16" spans="1:116" s="1002" customFormat="1" ht="19.5" customHeight="1">
      <c r="A16" s="1007" t="s">
        <v>375</v>
      </c>
      <c r="B16" s="623">
        <v>15025.15</v>
      </c>
      <c r="C16" s="624">
        <v>12094.35</v>
      </c>
      <c r="D16" s="1000">
        <v>-2930.7999999999993</v>
      </c>
      <c r="E16" s="525">
        <v>-0.19505961670931735</v>
      </c>
      <c r="F16" s="623">
        <v>294.8</v>
      </c>
      <c r="G16" s="996">
        <v>409.94</v>
      </c>
      <c r="H16" s="1000">
        <v>115.13999999999999</v>
      </c>
      <c r="I16" s="549">
        <v>0.39056987788331066</v>
      </c>
      <c r="J16" s="989">
        <v>1.9620436401633263E-2</v>
      </c>
      <c r="K16" s="908">
        <v>3.3895165924584622E-2</v>
      </c>
      <c r="L16" s="623">
        <v>-200.57</v>
      </c>
      <c r="M16" s="624">
        <v>74.06</v>
      </c>
      <c r="N16" s="1000">
        <v>274.63</v>
      </c>
      <c r="O16" s="549">
        <v>1.3692476442139903</v>
      </c>
      <c r="P16" s="989">
        <v>-0.68035956580732693</v>
      </c>
      <c r="Q16" s="908">
        <v>0.18066058447577696</v>
      </c>
      <c r="R16" s="623">
        <v>495.37</v>
      </c>
      <c r="S16" s="996">
        <v>335.88</v>
      </c>
      <c r="T16" s="1000">
        <v>-159.49</v>
      </c>
      <c r="U16" s="549">
        <v>-0.3219613622141026</v>
      </c>
      <c r="V16" s="989">
        <v>1.6803595658073269</v>
      </c>
      <c r="W16" s="908">
        <v>0.81933941552422307</v>
      </c>
      <c r="X16" s="623">
        <v>23.13</v>
      </c>
      <c r="Y16" s="624">
        <v>17.510000000000002</v>
      </c>
      <c r="Z16" s="1000">
        <v>-5.6199999999999974</v>
      </c>
      <c r="AA16" s="549">
        <v>-0.24297449200172924</v>
      </c>
      <c r="AB16" s="909">
        <v>7.845997286295793E-2</v>
      </c>
      <c r="AC16" s="908">
        <v>4.2713567839195984E-2</v>
      </c>
      <c r="AD16" s="623">
        <v>472.25</v>
      </c>
      <c r="AE16" s="624">
        <v>318.37</v>
      </c>
      <c r="AF16" s="1000">
        <v>-153.88</v>
      </c>
      <c r="AG16" s="549">
        <v>-0.32584436209634726</v>
      </c>
      <c r="AH16" s="909">
        <v>1.6019335142469471</v>
      </c>
      <c r="AI16" s="908">
        <v>0.77662584768502707</v>
      </c>
      <c r="AJ16" s="623">
        <v>3066.09</v>
      </c>
      <c r="AK16" s="996">
        <v>3831.98</v>
      </c>
      <c r="AL16" s="1000">
        <v>765.88999999999987</v>
      </c>
      <c r="AM16" s="549">
        <v>0.24979371120873811</v>
      </c>
      <c r="AN16" s="909">
        <v>0.20406385293990412</v>
      </c>
      <c r="AO16" s="908">
        <v>0.31684050817117082</v>
      </c>
      <c r="AP16" s="623">
        <v>696.62</v>
      </c>
      <c r="AQ16" s="624">
        <v>501.1</v>
      </c>
      <c r="AR16" s="1000">
        <v>-195.51999999999998</v>
      </c>
      <c r="AS16" s="549">
        <v>-0.28066951853234184</v>
      </c>
      <c r="AT16" s="909">
        <v>2.3630257801899592</v>
      </c>
      <c r="AU16" s="908">
        <v>1.2223740059520907</v>
      </c>
      <c r="AV16" s="623">
        <v>-72.11</v>
      </c>
      <c r="AW16" s="996">
        <v>453.85</v>
      </c>
      <c r="AX16" s="1000">
        <v>525.96</v>
      </c>
      <c r="AY16" s="549">
        <v>7.2938566079600617</v>
      </c>
      <c r="AZ16" s="909">
        <v>-0.10351411099308087</v>
      </c>
      <c r="BA16" s="908">
        <v>0.90570744362402711</v>
      </c>
      <c r="BB16" s="623">
        <v>624.52</v>
      </c>
      <c r="BC16" s="624">
        <v>954.95</v>
      </c>
      <c r="BD16" s="1000">
        <v>330.43000000000006</v>
      </c>
      <c r="BE16" s="549">
        <v>0.52909434445654269</v>
      </c>
      <c r="BF16" s="909">
        <v>1.2607142136181035</v>
      </c>
      <c r="BG16" s="908">
        <v>2.843128498273193</v>
      </c>
      <c r="BH16" s="623">
        <v>624.52</v>
      </c>
      <c r="BI16" s="624">
        <v>858.75</v>
      </c>
      <c r="BJ16" s="1000">
        <v>234.23000000000002</v>
      </c>
      <c r="BK16" s="549">
        <v>0.37505604304105555</v>
      </c>
      <c r="BL16" s="909">
        <v>1.322435150873478</v>
      </c>
      <c r="BM16" s="908">
        <v>2.6973332914533406</v>
      </c>
      <c r="BN16" s="623">
        <v>297.35000000000002</v>
      </c>
      <c r="BO16" s="624">
        <v>190.79</v>
      </c>
      <c r="BP16" s="1000">
        <v>-106.56000000000003</v>
      </c>
      <c r="BQ16" s="549">
        <v>-0.35836556246847157</v>
      </c>
      <c r="BR16" s="909">
        <v>1.9790151845405873E-2</v>
      </c>
      <c r="BS16" s="908">
        <v>1.5775134670321263E-2</v>
      </c>
      <c r="BT16" s="623">
        <v>-2307.13</v>
      </c>
      <c r="BU16" s="996">
        <v>-304.82</v>
      </c>
      <c r="BV16" s="1000">
        <v>2002.3100000000002</v>
      </c>
      <c r="BW16" s="549">
        <v>0.86787913988375176</v>
      </c>
      <c r="BX16" s="909">
        <v>-4.8853996823716255</v>
      </c>
      <c r="BY16" s="908">
        <v>-0.95743945723529222</v>
      </c>
      <c r="BZ16" s="623">
        <v>-49.48</v>
      </c>
      <c r="CA16" s="624">
        <v>-29.51</v>
      </c>
      <c r="CB16" s="1000">
        <v>19.969999999999995</v>
      </c>
      <c r="CC16" s="549">
        <v>0.4035974130962004</v>
      </c>
      <c r="CD16" s="909">
        <v>-0.10477501323451562</v>
      </c>
      <c r="CE16" s="908">
        <v>-9.2690894242547978E-2</v>
      </c>
      <c r="CF16" s="623">
        <v>1162.25</v>
      </c>
      <c r="CG16" s="996">
        <v>263.88</v>
      </c>
      <c r="CH16" s="1000">
        <v>-898.37</v>
      </c>
      <c r="CI16" s="549">
        <v>-0.77295762529576251</v>
      </c>
      <c r="CJ16" s="909">
        <v>2.4610905240868184</v>
      </c>
      <c r="CK16" s="908">
        <v>0.82884693909602036</v>
      </c>
      <c r="CL16" s="623">
        <v>3801.32</v>
      </c>
      <c r="CM16" s="624">
        <v>908.33</v>
      </c>
      <c r="CN16" s="1000">
        <v>-2892.9900000000002</v>
      </c>
      <c r="CO16" s="549">
        <v>-0.76104879357696797</v>
      </c>
      <c r="CP16" s="909">
        <v>8.0493806246691371</v>
      </c>
      <c r="CQ16" s="908">
        <v>2.8530640449791123</v>
      </c>
      <c r="CR16" s="623">
        <v>45.17</v>
      </c>
      <c r="CS16" s="996">
        <v>23.15</v>
      </c>
      <c r="CT16" s="1000">
        <v>-22.020000000000003</v>
      </c>
      <c r="CU16" s="549">
        <v>-0.48749169802966574</v>
      </c>
      <c r="CV16" s="909">
        <v>9.5648491265219696E-2</v>
      </c>
      <c r="CW16" s="908">
        <v>7.271413763859659E-2</v>
      </c>
      <c r="CX16" s="623">
        <v>-2804.39</v>
      </c>
      <c r="CY16" s="996">
        <v>-1401.41</v>
      </c>
      <c r="CZ16" s="1000">
        <v>1402.9799999999998</v>
      </c>
      <c r="DA16" s="549">
        <v>0.50027991827099649</v>
      </c>
      <c r="DB16" s="909">
        <v>-0.18664638955351526</v>
      </c>
      <c r="DC16" s="908">
        <v>-0.11587311430544014</v>
      </c>
      <c r="DD16" s="909">
        <v>6.9383589200635258</v>
      </c>
      <c r="DE16" s="908">
        <v>5.4018280616892289</v>
      </c>
      <c r="DF16" s="1006"/>
      <c r="DG16" s="1003"/>
      <c r="DH16" s="999"/>
    </row>
    <row r="17" spans="1:116" s="1002" customFormat="1" ht="19.5" customHeight="1">
      <c r="A17" s="1007" t="s">
        <v>31</v>
      </c>
      <c r="B17" s="623">
        <v>8113.65</v>
      </c>
      <c r="C17" s="624">
        <v>7525.77</v>
      </c>
      <c r="D17" s="1000">
        <v>-587.8799999999992</v>
      </c>
      <c r="E17" s="525">
        <v>-7.2455676545081338E-2</v>
      </c>
      <c r="F17" s="623">
        <v>5694.03</v>
      </c>
      <c r="G17" s="996">
        <v>5280.86</v>
      </c>
      <c r="H17" s="1000">
        <v>-413.17000000000007</v>
      </c>
      <c r="I17" s="549">
        <v>-7.2561964021966879E-2</v>
      </c>
      <c r="J17" s="989">
        <v>0.70178403061507455</v>
      </c>
      <c r="K17" s="908">
        <v>0.70170361305221918</v>
      </c>
      <c r="L17" s="623">
        <v>-312.11</v>
      </c>
      <c r="M17" s="624">
        <v>-395.31</v>
      </c>
      <c r="N17" s="1000">
        <v>-83.199999999999989</v>
      </c>
      <c r="O17" s="549">
        <v>-0.26657268270801954</v>
      </c>
      <c r="P17" s="989">
        <v>-5.4813550332541282E-2</v>
      </c>
      <c r="Q17" s="908">
        <v>-7.4857125543945496E-2</v>
      </c>
      <c r="R17" s="623">
        <v>6006.15</v>
      </c>
      <c r="S17" s="996">
        <v>5676.18</v>
      </c>
      <c r="T17" s="1000">
        <v>-329.96999999999935</v>
      </c>
      <c r="U17" s="549">
        <v>-5.4938687844958811E-2</v>
      </c>
      <c r="V17" s="989">
        <v>1.0548153065579211</v>
      </c>
      <c r="W17" s="908">
        <v>1.0748590191749072</v>
      </c>
      <c r="X17" s="623">
        <v>356.99</v>
      </c>
      <c r="Y17" s="624">
        <v>1069.82</v>
      </c>
      <c r="Z17" s="1000">
        <v>712.82999999999993</v>
      </c>
      <c r="AA17" s="549">
        <v>1.9967786212498948</v>
      </c>
      <c r="AB17" s="909">
        <v>6.2695489837601842E-2</v>
      </c>
      <c r="AC17" s="908">
        <v>0.202584427536424</v>
      </c>
      <c r="AD17" s="623">
        <v>5649.15</v>
      </c>
      <c r="AE17" s="624">
        <v>4606.3599999999997</v>
      </c>
      <c r="AF17" s="1000">
        <v>-1042.79</v>
      </c>
      <c r="AG17" s="549">
        <v>-0.18459237230379794</v>
      </c>
      <c r="AH17" s="909">
        <v>0.99211806049493945</v>
      </c>
      <c r="AI17" s="908">
        <v>0.87227459163848309</v>
      </c>
      <c r="AJ17" s="623">
        <v>4363.51</v>
      </c>
      <c r="AK17" s="996">
        <v>4215.83</v>
      </c>
      <c r="AL17" s="1000">
        <v>-147.68000000000029</v>
      </c>
      <c r="AM17" s="549">
        <v>-3.384431340824251E-2</v>
      </c>
      <c r="AN17" s="909">
        <v>0.53779864795745447</v>
      </c>
      <c r="AO17" s="908">
        <v>0.56018586802413572</v>
      </c>
      <c r="AP17" s="623">
        <v>3108.44</v>
      </c>
      <c r="AQ17" s="624">
        <v>3002.17</v>
      </c>
      <c r="AR17" s="1000">
        <v>-106.26999999999998</v>
      </c>
      <c r="AS17" s="549">
        <v>-3.4187566753741419E-2</v>
      </c>
      <c r="AT17" s="909">
        <v>0.54591212199443984</v>
      </c>
      <c r="AU17" s="908">
        <v>0.56850020640577481</v>
      </c>
      <c r="AV17" s="623">
        <v>-297.44</v>
      </c>
      <c r="AW17" s="996">
        <v>-179.7</v>
      </c>
      <c r="AX17" s="1000">
        <v>117.74000000000001</v>
      </c>
      <c r="AY17" s="549">
        <v>0.39584454007530934</v>
      </c>
      <c r="AZ17" s="909">
        <v>-9.5687869156232702E-2</v>
      </c>
      <c r="BA17" s="908">
        <v>-5.9856703651025751E-2</v>
      </c>
      <c r="BB17" s="623">
        <v>2811</v>
      </c>
      <c r="BC17" s="624">
        <v>2822.47</v>
      </c>
      <c r="BD17" s="1000">
        <v>11.4699999999998</v>
      </c>
      <c r="BE17" s="549">
        <v>4.080398434720669E-3</v>
      </c>
      <c r="BF17" s="909">
        <v>0.4680202792138059</v>
      </c>
      <c r="BG17" s="908">
        <v>0.49724814928349692</v>
      </c>
      <c r="BH17" s="623">
        <v>2811</v>
      </c>
      <c r="BI17" s="624">
        <v>2822.47</v>
      </c>
      <c r="BJ17" s="1000">
        <v>11.4699999999998</v>
      </c>
      <c r="BK17" s="549">
        <v>4.080398434720669E-3</v>
      </c>
      <c r="BL17" s="909">
        <v>0.49759698361700438</v>
      </c>
      <c r="BM17" s="908">
        <v>0.61273326444307441</v>
      </c>
      <c r="BN17" s="623">
        <v>1660.88</v>
      </c>
      <c r="BO17" s="624">
        <v>1632.49</v>
      </c>
      <c r="BP17" s="1000">
        <v>-28.3900000000001</v>
      </c>
      <c r="BQ17" s="549">
        <v>-1.7093348104619297E-2</v>
      </c>
      <c r="BR17" s="909">
        <v>0.20470195288187193</v>
      </c>
      <c r="BS17" s="908">
        <v>0.21691999622629976</v>
      </c>
      <c r="BT17" s="623">
        <v>787.97</v>
      </c>
      <c r="BU17" s="996">
        <v>825.61</v>
      </c>
      <c r="BV17" s="1000">
        <v>37.639999999999986</v>
      </c>
      <c r="BW17" s="549">
        <v>4.7768316052641577E-2</v>
      </c>
      <c r="BX17" s="909">
        <v>0.13948470123823939</v>
      </c>
      <c r="BY17" s="908">
        <v>0.17923262619508681</v>
      </c>
      <c r="BZ17" s="623">
        <v>-253.49</v>
      </c>
      <c r="CA17" s="624">
        <v>-107.95</v>
      </c>
      <c r="CB17" s="1000">
        <v>145.54000000000002</v>
      </c>
      <c r="CC17" s="549">
        <v>0.57414493668389288</v>
      </c>
      <c r="CD17" s="909">
        <v>-4.4872237416248469E-2</v>
      </c>
      <c r="CE17" s="908">
        <v>-2.3434989883552308E-2</v>
      </c>
      <c r="CF17" s="623">
        <v>426.87</v>
      </c>
      <c r="CG17" s="996">
        <v>356.36</v>
      </c>
      <c r="CH17" s="1000">
        <v>-70.509999999999991</v>
      </c>
      <c r="CI17" s="549">
        <v>-0.1651790943378546</v>
      </c>
      <c r="CJ17" s="909">
        <v>7.5563580361647328E-2</v>
      </c>
      <c r="CK17" s="908">
        <v>7.7362603009751743E-2</v>
      </c>
      <c r="CL17" s="623">
        <v>727.72</v>
      </c>
      <c r="CM17" s="624">
        <v>594.61</v>
      </c>
      <c r="CN17" s="1000">
        <v>-133.11000000000001</v>
      </c>
      <c r="CO17" s="549">
        <v>-0.18291375803880613</v>
      </c>
      <c r="CP17" s="909">
        <v>0.12881937990671163</v>
      </c>
      <c r="CQ17" s="908">
        <v>0.12908457002926391</v>
      </c>
      <c r="CR17" s="623">
        <v>281.37</v>
      </c>
      <c r="CS17" s="996">
        <v>5.93</v>
      </c>
      <c r="CT17" s="1000">
        <v>-275.44</v>
      </c>
      <c r="CU17" s="549">
        <v>-0.97892454774851612</v>
      </c>
      <c r="CV17" s="909">
        <v>4.9807493162688198E-2</v>
      </c>
      <c r="CW17" s="908">
        <v>1.2873505327416876E-3</v>
      </c>
      <c r="CX17" s="623">
        <v>867.72</v>
      </c>
      <c r="CY17" s="996">
        <v>109.33</v>
      </c>
      <c r="CZ17" s="1000">
        <v>-758.39</v>
      </c>
      <c r="DA17" s="549">
        <v>-0.87400313465173096</v>
      </c>
      <c r="DB17" s="909">
        <v>0.10694570261226452</v>
      </c>
      <c r="DC17" s="908">
        <v>1.4527417128081244E-2</v>
      </c>
      <c r="DD17" s="909">
        <v>0.84639813069222813</v>
      </c>
      <c r="DE17" s="908">
        <v>0.97626759523788853</v>
      </c>
      <c r="DF17" s="1006"/>
      <c r="DG17" s="1003"/>
      <c r="DH17" s="999"/>
    </row>
    <row r="18" spans="1:116" s="1002" customFormat="1" ht="19.5" customHeight="1">
      <c r="A18" s="1007" t="s">
        <v>0</v>
      </c>
      <c r="B18" s="623">
        <v>3333.23</v>
      </c>
      <c r="C18" s="624">
        <v>4156.97</v>
      </c>
      <c r="D18" s="1000">
        <v>823.74000000000024</v>
      </c>
      <c r="E18" s="525">
        <v>0.24712966101949169</v>
      </c>
      <c r="F18" s="623">
        <v>1156.5999999999999</v>
      </c>
      <c r="G18" s="996">
        <v>3311.47</v>
      </c>
      <c r="H18" s="1000">
        <v>2154.87</v>
      </c>
      <c r="I18" s="549">
        <v>1.8631073837108767</v>
      </c>
      <c r="J18" s="989">
        <v>0.34699075671345808</v>
      </c>
      <c r="K18" s="908">
        <v>0.79660666302619443</v>
      </c>
      <c r="L18" s="623">
        <v>133.47999999999999</v>
      </c>
      <c r="M18" s="624">
        <v>1590.83</v>
      </c>
      <c r="N18" s="1000">
        <v>1457.35</v>
      </c>
      <c r="O18" s="549">
        <v>10.918115073419239</v>
      </c>
      <c r="P18" s="989">
        <v>0.11540722808231021</v>
      </c>
      <c r="Q18" s="908">
        <v>0.48039994322763002</v>
      </c>
      <c r="R18" s="623">
        <v>1023.12</v>
      </c>
      <c r="S18" s="996">
        <v>1720.64</v>
      </c>
      <c r="T18" s="1000">
        <v>697.5200000000001</v>
      </c>
      <c r="U18" s="549">
        <v>0.68175776057549464</v>
      </c>
      <c r="V18" s="989">
        <v>0.88459277191768981</v>
      </c>
      <c r="W18" s="908">
        <v>0.51960005677237009</v>
      </c>
      <c r="X18" s="623">
        <v>80.27</v>
      </c>
      <c r="Y18" s="624">
        <v>382.42</v>
      </c>
      <c r="Z18" s="1000">
        <v>302.15000000000003</v>
      </c>
      <c r="AA18" s="549">
        <v>3.7641709231344218</v>
      </c>
      <c r="AB18" s="909">
        <v>6.9401694622168428E-2</v>
      </c>
      <c r="AC18" s="908">
        <v>0.11548345598782415</v>
      </c>
      <c r="AD18" s="623">
        <v>942.85</v>
      </c>
      <c r="AE18" s="624">
        <v>1338.21</v>
      </c>
      <c r="AF18" s="1000">
        <v>395.36</v>
      </c>
      <c r="AG18" s="549">
        <v>0.41932438882112744</v>
      </c>
      <c r="AH18" s="909">
        <v>0.81519107729552143</v>
      </c>
      <c r="AI18" s="908">
        <v>0.40411358097763234</v>
      </c>
      <c r="AJ18" s="623">
        <v>1040.42</v>
      </c>
      <c r="AK18" s="996">
        <v>1820.56</v>
      </c>
      <c r="AL18" s="1000">
        <v>780.13999999999987</v>
      </c>
      <c r="AM18" s="549">
        <v>0.74983179869668004</v>
      </c>
      <c r="AN18" s="909">
        <v>0.31213567620596239</v>
      </c>
      <c r="AO18" s="908">
        <v>0.43795360563102448</v>
      </c>
      <c r="AP18" s="623">
        <v>280.2</v>
      </c>
      <c r="AQ18" s="624">
        <v>752.15</v>
      </c>
      <c r="AR18" s="1000">
        <v>471.95</v>
      </c>
      <c r="AS18" s="549">
        <v>1.6843326195574591</v>
      </c>
      <c r="AT18" s="909">
        <v>0.24226180183295867</v>
      </c>
      <c r="AU18" s="908">
        <v>0.22713477700235848</v>
      </c>
      <c r="AV18" s="623">
        <v>133.74</v>
      </c>
      <c r="AW18" s="996">
        <v>172.37</v>
      </c>
      <c r="AX18" s="1000">
        <v>38.629999999999995</v>
      </c>
      <c r="AY18" s="549">
        <v>0.28884402572154921</v>
      </c>
      <c r="AZ18" s="909">
        <v>0.47730192719486086</v>
      </c>
      <c r="BA18" s="908">
        <v>0.22916971348800108</v>
      </c>
      <c r="BB18" s="623">
        <v>413.94</v>
      </c>
      <c r="BC18" s="624">
        <v>924.53</v>
      </c>
      <c r="BD18" s="1000">
        <v>510.59</v>
      </c>
      <c r="BE18" s="549">
        <v>1.2334879451128182</v>
      </c>
      <c r="BF18" s="909">
        <v>0.40458597231996246</v>
      </c>
      <c r="BG18" s="908">
        <v>0.53731750976380876</v>
      </c>
      <c r="BH18" s="623">
        <v>413.94</v>
      </c>
      <c r="BI18" s="624">
        <v>924.53</v>
      </c>
      <c r="BJ18" s="1000">
        <v>510.59</v>
      </c>
      <c r="BK18" s="549">
        <v>1.2334879451128182</v>
      </c>
      <c r="BL18" s="909">
        <v>0.43903059871665695</v>
      </c>
      <c r="BM18" s="908">
        <v>0.69087064063188885</v>
      </c>
      <c r="BN18" s="623">
        <v>407.16</v>
      </c>
      <c r="BO18" s="624">
        <v>791.09</v>
      </c>
      <c r="BP18" s="1000">
        <v>383.93</v>
      </c>
      <c r="BQ18" s="549">
        <v>0.9429462619117791</v>
      </c>
      <c r="BR18" s="909">
        <v>0.12215178670538787</v>
      </c>
      <c r="BS18" s="908">
        <v>0.19030447657789207</v>
      </c>
      <c r="BT18" s="623">
        <v>-741.67</v>
      </c>
      <c r="BU18" s="996">
        <v>-212.57</v>
      </c>
      <c r="BV18" s="1000">
        <v>529.09999999999991</v>
      </c>
      <c r="BW18" s="549">
        <v>0.71339005217954066</v>
      </c>
      <c r="BX18" s="909">
        <v>-0.78662565625497161</v>
      </c>
      <c r="BY18" s="908">
        <v>-0.15884651885727949</v>
      </c>
      <c r="BZ18" s="623">
        <v>-4.74</v>
      </c>
      <c r="CA18" s="624">
        <v>2.9</v>
      </c>
      <c r="CB18" s="1000">
        <v>7.6400000000000006</v>
      </c>
      <c r="CC18" s="549">
        <v>1.6118143459915613</v>
      </c>
      <c r="CD18" s="909">
        <v>-5.0273108129607041E-3</v>
      </c>
      <c r="CE18" s="908">
        <v>2.1670739271115892E-3</v>
      </c>
      <c r="CF18" s="623">
        <v>348.31</v>
      </c>
      <c r="CG18" s="996">
        <v>167.85</v>
      </c>
      <c r="CH18" s="1000">
        <v>-180.46</v>
      </c>
      <c r="CI18" s="549">
        <v>-0.51810169102236514</v>
      </c>
      <c r="CJ18" s="909">
        <v>0.36942249562496687</v>
      </c>
      <c r="CK18" s="908">
        <v>0.12542874436747595</v>
      </c>
      <c r="CL18" s="623">
        <v>1019.01</v>
      </c>
      <c r="CM18" s="624">
        <v>545.76</v>
      </c>
      <c r="CN18" s="1000">
        <v>-473.25</v>
      </c>
      <c r="CO18" s="549">
        <v>-0.46442135013395353</v>
      </c>
      <c r="CP18" s="909">
        <v>1.0807763695179509</v>
      </c>
      <c r="CQ18" s="908">
        <v>0.40782836774497272</v>
      </c>
      <c r="CR18" s="623">
        <v>9.07</v>
      </c>
      <c r="CS18" s="996">
        <v>12.71</v>
      </c>
      <c r="CT18" s="1000">
        <v>3.6400000000000006</v>
      </c>
      <c r="CU18" s="549">
        <v>0.40132304299889754</v>
      </c>
      <c r="CV18" s="909">
        <v>9.6197698467412624E-3</v>
      </c>
      <c r="CW18" s="908">
        <v>9.4977619357201042E-3</v>
      </c>
      <c r="CX18" s="623">
        <v>-101.07</v>
      </c>
      <c r="CY18" s="996">
        <v>-102.95</v>
      </c>
      <c r="CZ18" s="1000">
        <v>-1.8800000000000097</v>
      </c>
      <c r="DA18" s="549">
        <v>-1.8600969625012464E-2</v>
      </c>
      <c r="DB18" s="909">
        <v>-3.0321939980139382E-2</v>
      </c>
      <c r="DC18" s="908">
        <v>-2.4765634584805758E-2</v>
      </c>
      <c r="DD18" s="909">
        <v>1.1071856604974282</v>
      </c>
      <c r="DE18" s="908">
        <v>1.0769385970811756</v>
      </c>
      <c r="DF18" s="1006"/>
      <c r="DG18" s="1003"/>
      <c r="DH18" s="999"/>
    </row>
    <row r="19" spans="1:116" s="1002" customFormat="1" ht="19.5" customHeight="1">
      <c r="A19" s="1007" t="s">
        <v>29</v>
      </c>
      <c r="B19" s="623">
        <v>3715.18</v>
      </c>
      <c r="C19" s="624">
        <v>3759.47</v>
      </c>
      <c r="D19" s="1000">
        <v>44.289999999999964</v>
      </c>
      <c r="E19" s="525">
        <v>1.1921360472440088E-2</v>
      </c>
      <c r="F19" s="623">
        <v>996.67</v>
      </c>
      <c r="G19" s="996">
        <v>962.56</v>
      </c>
      <c r="H19" s="1000">
        <v>-34.110000000000014</v>
      </c>
      <c r="I19" s="549">
        <v>-3.4223965806134446E-2</v>
      </c>
      <c r="J19" s="989">
        <v>0.26826963969444279</v>
      </c>
      <c r="K19" s="908">
        <v>0.25603609019356449</v>
      </c>
      <c r="L19" s="623">
        <v>44.85</v>
      </c>
      <c r="M19" s="624">
        <v>20.8</v>
      </c>
      <c r="N19" s="1000">
        <v>-24.05</v>
      </c>
      <c r="O19" s="549">
        <v>-0.53623188405797106</v>
      </c>
      <c r="P19" s="989">
        <v>4.499984949883111E-2</v>
      </c>
      <c r="Q19" s="908">
        <v>2.1609042553191491E-2</v>
      </c>
      <c r="R19" s="623">
        <v>951.82</v>
      </c>
      <c r="S19" s="996">
        <v>941.76</v>
      </c>
      <c r="T19" s="1000">
        <v>-10.060000000000059</v>
      </c>
      <c r="U19" s="549">
        <v>-1.0569225273686263E-2</v>
      </c>
      <c r="V19" s="989">
        <v>0.95500015050116893</v>
      </c>
      <c r="W19" s="908">
        <v>0.9783909574468086</v>
      </c>
      <c r="X19" s="623">
        <v>0</v>
      </c>
      <c r="Y19" s="624">
        <v>0</v>
      </c>
      <c r="Z19" s="1000">
        <v>0</v>
      </c>
      <c r="AA19" s="549">
        <v>0</v>
      </c>
      <c r="AB19" s="909">
        <v>0</v>
      </c>
      <c r="AC19" s="908">
        <v>0</v>
      </c>
      <c r="AD19" s="623">
        <v>951.82</v>
      </c>
      <c r="AE19" s="624">
        <v>941.76</v>
      </c>
      <c r="AF19" s="1000">
        <v>-10.060000000000059</v>
      </c>
      <c r="AG19" s="549">
        <v>-1.0569225273686263E-2</v>
      </c>
      <c r="AH19" s="909">
        <v>0.95500015050116893</v>
      </c>
      <c r="AI19" s="908">
        <v>0.9783909574468086</v>
      </c>
      <c r="AJ19" s="623">
        <v>3723.45</v>
      </c>
      <c r="AK19" s="996">
        <v>2668.79</v>
      </c>
      <c r="AL19" s="1000">
        <v>-1054.6599999999999</v>
      </c>
      <c r="AM19" s="549">
        <v>-0.28324806295236943</v>
      </c>
      <c r="AN19" s="909">
        <v>1.0022260025086267</v>
      </c>
      <c r="AO19" s="908">
        <v>0.70988463799418533</v>
      </c>
      <c r="AP19" s="623">
        <v>394.72</v>
      </c>
      <c r="AQ19" s="624">
        <v>410.4</v>
      </c>
      <c r="AR19" s="1000">
        <v>15.67999999999995</v>
      </c>
      <c r="AS19" s="549">
        <v>3.9724361572760311E-2</v>
      </c>
      <c r="AT19" s="909">
        <v>0.39603880923475177</v>
      </c>
      <c r="AU19" s="908">
        <v>0.42636303191489361</v>
      </c>
      <c r="AV19" s="623">
        <v>34.11</v>
      </c>
      <c r="AW19" s="996">
        <v>36.21</v>
      </c>
      <c r="AX19" s="1000">
        <v>2.1000000000000014</v>
      </c>
      <c r="AY19" s="549">
        <v>6.1565523306948151E-2</v>
      </c>
      <c r="AZ19" s="909">
        <v>8.6415687069314948E-2</v>
      </c>
      <c r="BA19" s="908">
        <v>8.8230994152046785E-2</v>
      </c>
      <c r="BB19" s="623">
        <v>428.83</v>
      </c>
      <c r="BC19" s="624">
        <v>446.61</v>
      </c>
      <c r="BD19" s="1000">
        <v>17.78000000000003</v>
      </c>
      <c r="BE19" s="549">
        <v>4.1461651470279672E-2</v>
      </c>
      <c r="BF19" s="909">
        <v>0.45053686621420014</v>
      </c>
      <c r="BG19" s="908">
        <v>0.47422910295616721</v>
      </c>
      <c r="BH19" s="623">
        <v>428.83</v>
      </c>
      <c r="BI19" s="624">
        <v>446.61</v>
      </c>
      <c r="BJ19" s="1000">
        <v>17.78000000000003</v>
      </c>
      <c r="BK19" s="549">
        <v>4.1461651470279672E-2</v>
      </c>
      <c r="BL19" s="909">
        <v>0.45053686621420014</v>
      </c>
      <c r="BM19" s="908">
        <v>0.47422910295616721</v>
      </c>
      <c r="BN19" s="623">
        <v>215.13</v>
      </c>
      <c r="BO19" s="624">
        <v>179.82</v>
      </c>
      <c r="BP19" s="1000">
        <v>-35.31</v>
      </c>
      <c r="BQ19" s="549">
        <v>-0.16413331473992471</v>
      </c>
      <c r="BR19" s="909">
        <v>5.7905673480154393E-2</v>
      </c>
      <c r="BS19" s="908">
        <v>4.7831210250381041E-2</v>
      </c>
      <c r="BT19" s="623">
        <v>87.86</v>
      </c>
      <c r="BU19" s="996">
        <v>-106.68</v>
      </c>
      <c r="BV19" s="1000">
        <v>-194.54000000000002</v>
      </c>
      <c r="BW19" s="549">
        <v>-2.2142044161165493</v>
      </c>
      <c r="BX19" s="909">
        <v>9.2307369040364767E-2</v>
      </c>
      <c r="BY19" s="908">
        <v>-0.11327726809378186</v>
      </c>
      <c r="BZ19" s="623">
        <v>0</v>
      </c>
      <c r="CA19" s="624">
        <v>0</v>
      </c>
      <c r="CB19" s="1000">
        <v>0</v>
      </c>
      <c r="CC19" s="549">
        <v>0</v>
      </c>
      <c r="CD19" s="909">
        <v>0</v>
      </c>
      <c r="CE19" s="908">
        <v>0</v>
      </c>
      <c r="CF19" s="623">
        <v>265.20999999999998</v>
      </c>
      <c r="CG19" s="996">
        <v>198.03</v>
      </c>
      <c r="CH19" s="1000">
        <v>-67.179999999999978</v>
      </c>
      <c r="CI19" s="549">
        <v>-0.25330869876701478</v>
      </c>
      <c r="CJ19" s="909">
        <v>0.27863461578869952</v>
      </c>
      <c r="CK19" s="908">
        <v>0.21027650356778799</v>
      </c>
      <c r="CL19" s="623">
        <v>483.41</v>
      </c>
      <c r="CM19" s="624">
        <v>689.01</v>
      </c>
      <c r="CN19" s="1000">
        <v>205.59999999999997</v>
      </c>
      <c r="CO19" s="549">
        <v>0.42531184708632414</v>
      </c>
      <c r="CP19" s="909">
        <v>0.50787964110861294</v>
      </c>
      <c r="CQ19" s="908">
        <v>0.73161952089704385</v>
      </c>
      <c r="CR19" s="623">
        <v>200.26</v>
      </c>
      <c r="CS19" s="996">
        <v>397.14</v>
      </c>
      <c r="CT19" s="1000">
        <v>196.88</v>
      </c>
      <c r="CU19" s="549">
        <v>0.98312194147608112</v>
      </c>
      <c r="CV19" s="909">
        <v>0.21039692378811117</v>
      </c>
      <c r="CW19" s="908">
        <v>0.42169979612640163</v>
      </c>
      <c r="CX19" s="623">
        <v>-513.75</v>
      </c>
      <c r="CY19" s="996">
        <v>-682.35</v>
      </c>
      <c r="CZ19" s="1000">
        <v>-168.60000000000002</v>
      </c>
      <c r="DA19" s="549">
        <v>-0.32817518248175187</v>
      </c>
      <c r="DB19" s="909">
        <v>-0.13828401315683225</v>
      </c>
      <c r="DC19" s="908">
        <v>-0.18150164783865813</v>
      </c>
      <c r="DD19" s="909">
        <v>1.5397554159399884</v>
      </c>
      <c r="DE19" s="908">
        <v>1.7245476554536188</v>
      </c>
      <c r="DF19" s="1005"/>
      <c r="DG19" s="999"/>
      <c r="DH19" s="999"/>
      <c r="DI19" s="999"/>
      <c r="DJ19" s="999"/>
      <c r="DK19" s="999"/>
      <c r="DL19" s="999"/>
    </row>
    <row r="20" spans="1:116" s="1002" customFormat="1" ht="19.5" customHeight="1">
      <c r="A20" s="1007" t="s">
        <v>137</v>
      </c>
      <c r="B20" s="623">
        <v>2201.59</v>
      </c>
      <c r="C20" s="624">
        <v>2249.54</v>
      </c>
      <c r="D20" s="1000">
        <v>47.949999999999818</v>
      </c>
      <c r="E20" s="525">
        <v>2.1779713752333455E-2</v>
      </c>
      <c r="F20" s="623">
        <v>1678.84</v>
      </c>
      <c r="G20" s="996">
        <v>1248.48</v>
      </c>
      <c r="H20" s="1000">
        <v>-430.3599999999999</v>
      </c>
      <c r="I20" s="549">
        <v>-0.25634366586452545</v>
      </c>
      <c r="J20" s="989">
        <v>0.76255796946752108</v>
      </c>
      <c r="K20" s="908">
        <v>0.55499346533068983</v>
      </c>
      <c r="L20" s="623">
        <v>-30.38</v>
      </c>
      <c r="M20" s="624">
        <v>166.08</v>
      </c>
      <c r="N20" s="1000">
        <v>196.46</v>
      </c>
      <c r="O20" s="549">
        <v>6.4667544437129694</v>
      </c>
      <c r="P20" s="989">
        <v>-1.8095828071763836E-2</v>
      </c>
      <c r="Q20" s="908">
        <v>0.13302575932333718</v>
      </c>
      <c r="R20" s="623">
        <v>1709.23</v>
      </c>
      <c r="S20" s="996">
        <v>1082.4000000000001</v>
      </c>
      <c r="T20" s="1000">
        <v>-626.82999999999993</v>
      </c>
      <c r="U20" s="549">
        <v>-0.36673238826840149</v>
      </c>
      <c r="V20" s="989">
        <v>1.0181017845655334</v>
      </c>
      <c r="W20" s="908">
        <v>0.86697424067666284</v>
      </c>
      <c r="X20" s="623">
        <v>47.6</v>
      </c>
      <c r="Y20" s="624">
        <v>236</v>
      </c>
      <c r="Z20" s="1000">
        <v>188.4</v>
      </c>
      <c r="AA20" s="549">
        <v>3.9579831932773111</v>
      </c>
      <c r="AB20" s="909">
        <v>2.8352910342855784E-2</v>
      </c>
      <c r="AC20" s="908">
        <v>0.18902986031013713</v>
      </c>
      <c r="AD20" s="623">
        <v>1661.63</v>
      </c>
      <c r="AE20" s="624">
        <v>846.4</v>
      </c>
      <c r="AF20" s="1000">
        <v>-815.23000000000013</v>
      </c>
      <c r="AG20" s="549">
        <v>-0.49062065562128759</v>
      </c>
      <c r="AH20" s="909">
        <v>0.98974887422267765</v>
      </c>
      <c r="AI20" s="908">
        <v>0.67794438036652571</v>
      </c>
      <c r="AJ20" s="623">
        <v>831.12</v>
      </c>
      <c r="AK20" s="996">
        <v>897.58</v>
      </c>
      <c r="AL20" s="1000">
        <v>66.460000000000036</v>
      </c>
      <c r="AM20" s="549">
        <v>7.9964385407642738E-2</v>
      </c>
      <c r="AN20" s="909">
        <v>0.37750898214472267</v>
      </c>
      <c r="AO20" s="908">
        <v>0.3990060190083306</v>
      </c>
      <c r="AP20" s="623">
        <v>774.91</v>
      </c>
      <c r="AQ20" s="624">
        <v>706.91</v>
      </c>
      <c r="AR20" s="1000">
        <v>-68</v>
      </c>
      <c r="AS20" s="549">
        <v>-8.7752126053348131E-2</v>
      </c>
      <c r="AT20" s="909">
        <v>0.46157465869290704</v>
      </c>
      <c r="AU20" s="908">
        <v>0.56621651928745353</v>
      </c>
      <c r="AV20" s="623">
        <v>58.12</v>
      </c>
      <c r="AW20" s="996">
        <v>-392.22</v>
      </c>
      <c r="AX20" s="1000">
        <v>-450.34000000000003</v>
      </c>
      <c r="AY20" s="549">
        <v>-7.7484514796971791</v>
      </c>
      <c r="AZ20" s="909">
        <v>7.500225832677343E-2</v>
      </c>
      <c r="BA20" s="908">
        <v>-0.55483724943769364</v>
      </c>
      <c r="BB20" s="623">
        <v>833.03</v>
      </c>
      <c r="BC20" s="624">
        <v>314.69</v>
      </c>
      <c r="BD20" s="1000">
        <v>-518.33999999999992</v>
      </c>
      <c r="BE20" s="549">
        <v>-0.62223449335558134</v>
      </c>
      <c r="BF20" s="909">
        <v>0.48737150646782468</v>
      </c>
      <c r="BG20" s="908">
        <v>0.29073355506282333</v>
      </c>
      <c r="BH20" s="623">
        <v>833.03</v>
      </c>
      <c r="BI20" s="624">
        <v>314.69</v>
      </c>
      <c r="BJ20" s="1000">
        <v>-518.33999999999992</v>
      </c>
      <c r="BK20" s="549">
        <v>-0.62223449335558134</v>
      </c>
      <c r="BL20" s="909">
        <v>0.50133302841186056</v>
      </c>
      <c r="BM20" s="908">
        <v>0.37179820415879017</v>
      </c>
      <c r="BN20" s="623">
        <v>53.91</v>
      </c>
      <c r="BO20" s="624">
        <v>46.89</v>
      </c>
      <c r="BP20" s="1000">
        <v>-7.019999999999996</v>
      </c>
      <c r="BQ20" s="549">
        <v>-0.13021702838063431</v>
      </c>
      <c r="BR20" s="909">
        <v>2.4486848141570407E-2</v>
      </c>
      <c r="BS20" s="908">
        <v>2.0844261493460886E-2</v>
      </c>
      <c r="BT20" s="623">
        <v>-281.23</v>
      </c>
      <c r="BU20" s="996">
        <v>-345.7</v>
      </c>
      <c r="BV20" s="1000">
        <v>-64.46999999999997</v>
      </c>
      <c r="BW20" s="549">
        <v>-0.2292429683888631</v>
      </c>
      <c r="BX20" s="909">
        <v>-0.16924947190409417</v>
      </c>
      <c r="BY20" s="908">
        <v>-0.40843572778827975</v>
      </c>
      <c r="BZ20" s="623">
        <v>-27.72</v>
      </c>
      <c r="CA20" s="624">
        <v>0</v>
      </c>
      <c r="CB20" s="1000">
        <v>27.72</v>
      </c>
      <c r="CC20" s="549">
        <v>1</v>
      </c>
      <c r="CD20" s="909">
        <v>-1.6682414255881271E-2</v>
      </c>
      <c r="CE20" s="908">
        <v>0</v>
      </c>
      <c r="CF20" s="623">
        <v>139.80000000000001</v>
      </c>
      <c r="CG20" s="996">
        <v>44.84</v>
      </c>
      <c r="CH20" s="1000">
        <v>-94.960000000000008</v>
      </c>
      <c r="CI20" s="549">
        <v>-0.67925608011444927</v>
      </c>
      <c r="CJ20" s="909">
        <v>8.413425371472591E-2</v>
      </c>
      <c r="CK20" s="908">
        <v>5.2977315689981104E-2</v>
      </c>
      <c r="CL20" s="623">
        <v>465.4</v>
      </c>
      <c r="CM20" s="624">
        <v>593.63</v>
      </c>
      <c r="CN20" s="1000">
        <v>128.23000000000002</v>
      </c>
      <c r="CO20" s="549">
        <v>0.27552642887838424</v>
      </c>
      <c r="CP20" s="909">
        <v>0.28008642116475985</v>
      </c>
      <c r="CQ20" s="908">
        <v>0.7013586956521739</v>
      </c>
      <c r="CR20" s="623">
        <v>0.04</v>
      </c>
      <c r="CS20" s="996">
        <v>0</v>
      </c>
      <c r="CT20" s="1000">
        <v>-0.04</v>
      </c>
      <c r="CU20" s="549">
        <v>-1</v>
      </c>
      <c r="CV20" s="909">
        <v>2.4072747843984519E-5</v>
      </c>
      <c r="CW20" s="908">
        <v>0</v>
      </c>
      <c r="CX20" s="623">
        <v>532.32000000000005</v>
      </c>
      <c r="CY20" s="996">
        <v>238.94</v>
      </c>
      <c r="CZ20" s="1000">
        <v>-293.38000000000005</v>
      </c>
      <c r="DA20" s="549">
        <v>-0.55113465584610766</v>
      </c>
      <c r="DB20" s="909">
        <v>0.24178888893935746</v>
      </c>
      <c r="DC20" s="908">
        <v>0.10621727108653324</v>
      </c>
      <c r="DD20" s="909">
        <v>0.67963987169225393</v>
      </c>
      <c r="DE20" s="908">
        <v>0.71769848771266542</v>
      </c>
      <c r="DF20" s="1006"/>
      <c r="DG20" s="1003"/>
      <c r="DH20" s="999"/>
    </row>
    <row r="21" spans="1:116" s="1002" customFormat="1" ht="19.5" customHeight="1">
      <c r="A21" s="1007" t="s">
        <v>22</v>
      </c>
      <c r="B21" s="623">
        <v>1724.62</v>
      </c>
      <c r="C21" s="624">
        <v>2107.35</v>
      </c>
      <c r="D21" s="1000">
        <v>382.73</v>
      </c>
      <c r="E21" s="525">
        <v>0.22192135079031905</v>
      </c>
      <c r="F21" s="623">
        <v>1099.72</v>
      </c>
      <c r="G21" s="996">
        <v>1276.51</v>
      </c>
      <c r="H21" s="1000">
        <v>176.78999999999996</v>
      </c>
      <c r="I21" s="549">
        <v>0.16075910231695337</v>
      </c>
      <c r="J21" s="989">
        <v>0.63765931045679636</v>
      </c>
      <c r="K21" s="908">
        <v>0.60574180843239145</v>
      </c>
      <c r="L21" s="623">
        <v>-253.46</v>
      </c>
      <c r="M21" s="624">
        <v>4.2300000000000004</v>
      </c>
      <c r="N21" s="1000">
        <v>257.69</v>
      </c>
      <c r="O21" s="549">
        <v>1.016689023909098</v>
      </c>
      <c r="P21" s="989">
        <v>-0.23047684865238424</v>
      </c>
      <c r="Q21" s="908">
        <v>3.3137225716993995E-3</v>
      </c>
      <c r="R21" s="623">
        <v>1353.19</v>
      </c>
      <c r="S21" s="996">
        <v>1272.28</v>
      </c>
      <c r="T21" s="1000">
        <v>-80.910000000000082</v>
      </c>
      <c r="U21" s="549">
        <v>-5.9792046940932222E-2</v>
      </c>
      <c r="V21" s="989">
        <v>1.230485941876114</v>
      </c>
      <c r="W21" s="908">
        <v>0.99668627742830063</v>
      </c>
      <c r="X21" s="623">
        <v>128.58000000000001</v>
      </c>
      <c r="Y21" s="624">
        <v>1119.08</v>
      </c>
      <c r="Z21" s="1000">
        <v>990.49999999999989</v>
      </c>
      <c r="AA21" s="549">
        <v>7.7033753305335182</v>
      </c>
      <c r="AB21" s="909">
        <v>0.11692067071618231</v>
      </c>
      <c r="AC21" s="908">
        <v>0.87667154977242634</v>
      </c>
      <c r="AD21" s="623">
        <v>1224.6099999999999</v>
      </c>
      <c r="AE21" s="624">
        <v>153.19999999999999</v>
      </c>
      <c r="AF21" s="1000">
        <v>-1071.4099999999999</v>
      </c>
      <c r="AG21" s="549">
        <v>-0.87489894741999485</v>
      </c>
      <c r="AH21" s="909">
        <v>1.1135652711599315</v>
      </c>
      <c r="AI21" s="908">
        <v>0.12001472765587422</v>
      </c>
      <c r="AJ21" s="623">
        <v>10927.69</v>
      </c>
      <c r="AK21" s="996">
        <v>2546.69</v>
      </c>
      <c r="AL21" s="1000">
        <v>-8381</v>
      </c>
      <c r="AM21" s="549">
        <v>-0.76695074622358428</v>
      </c>
      <c r="AN21" s="909">
        <v>6.33628857371479</v>
      </c>
      <c r="AO21" s="908">
        <v>1.2084798443542839</v>
      </c>
      <c r="AP21" s="623">
        <v>691.28</v>
      </c>
      <c r="AQ21" s="624">
        <v>2104.0300000000002</v>
      </c>
      <c r="AR21" s="1000">
        <v>1412.7500000000002</v>
      </c>
      <c r="AS21" s="549">
        <v>2.0436726073371143</v>
      </c>
      <c r="AT21" s="909">
        <v>0.62859636998508706</v>
      </c>
      <c r="AU21" s="908">
        <v>1.6482675419699024</v>
      </c>
      <c r="AV21" s="623">
        <v>214.13</v>
      </c>
      <c r="AW21" s="996">
        <v>-36.74</v>
      </c>
      <c r="AX21" s="1000">
        <v>-250.87</v>
      </c>
      <c r="AY21" s="549">
        <v>-1.1715780133563722</v>
      </c>
      <c r="AZ21" s="909">
        <v>0.3097587084828145</v>
      </c>
      <c r="BA21" s="908">
        <v>-1.7461728207297425E-2</v>
      </c>
      <c r="BB21" s="623">
        <v>905.41</v>
      </c>
      <c r="BC21" s="624">
        <v>2067.29</v>
      </c>
      <c r="BD21" s="1000">
        <v>1161.8800000000001</v>
      </c>
      <c r="BE21" s="549">
        <v>1.2832639356755504</v>
      </c>
      <c r="BF21" s="909">
        <v>0.66909303202063264</v>
      </c>
      <c r="BG21" s="908">
        <v>1.6248703115666363</v>
      </c>
      <c r="BH21" s="623">
        <v>905.41</v>
      </c>
      <c r="BI21" s="624">
        <v>1112.98</v>
      </c>
      <c r="BJ21" s="1000">
        <v>207.57000000000005</v>
      </c>
      <c r="BK21" s="549">
        <v>0.2292552545255741</v>
      </c>
      <c r="BL21" s="909">
        <v>0.73934558757481972</v>
      </c>
      <c r="BM21" s="908">
        <v>7.2648825065274156</v>
      </c>
      <c r="BN21" s="623">
        <v>143.80000000000001</v>
      </c>
      <c r="BO21" s="624">
        <v>209.45</v>
      </c>
      <c r="BP21" s="1000">
        <v>65.649999999999977</v>
      </c>
      <c r="BQ21" s="549">
        <v>0.45653685674547961</v>
      </c>
      <c r="BR21" s="909">
        <v>8.338068675998192E-2</v>
      </c>
      <c r="BS21" s="908">
        <v>9.9390229435072489E-2</v>
      </c>
      <c r="BT21" s="623">
        <v>50.63</v>
      </c>
      <c r="BU21" s="996">
        <v>1.1200000000000001</v>
      </c>
      <c r="BV21" s="1000">
        <v>-49.510000000000005</v>
      </c>
      <c r="BW21" s="549">
        <v>-0.9778787280268616</v>
      </c>
      <c r="BX21" s="909">
        <v>4.1343774752778444E-2</v>
      </c>
      <c r="BY21" s="908">
        <v>7.3107049608355104E-3</v>
      </c>
      <c r="BZ21" s="623">
        <v>0</v>
      </c>
      <c r="CA21" s="624">
        <v>0</v>
      </c>
      <c r="CB21" s="1000">
        <v>0</v>
      </c>
      <c r="CC21" s="549">
        <v>0</v>
      </c>
      <c r="CD21" s="909">
        <v>0</v>
      </c>
      <c r="CE21" s="908">
        <v>0</v>
      </c>
      <c r="CF21" s="623">
        <v>187.82</v>
      </c>
      <c r="CG21" s="996">
        <v>171.46</v>
      </c>
      <c r="CH21" s="1000">
        <v>-16.359999999999985</v>
      </c>
      <c r="CI21" s="549">
        <v>-8.7104674688531503E-2</v>
      </c>
      <c r="CJ21" s="909">
        <v>0.15337127738626993</v>
      </c>
      <c r="CK21" s="908">
        <v>1.1191906005221934</v>
      </c>
      <c r="CL21" s="623">
        <v>273.75</v>
      </c>
      <c r="CM21" s="624">
        <v>270.07</v>
      </c>
      <c r="CN21" s="1000">
        <v>-3.6800000000000068</v>
      </c>
      <c r="CO21" s="549">
        <v>-1.3442922374429249E-2</v>
      </c>
      <c r="CP21" s="909">
        <v>0.22354055576877538</v>
      </c>
      <c r="CQ21" s="908">
        <v>1.7628590078328983</v>
      </c>
      <c r="CR21" s="623">
        <v>10.28</v>
      </c>
      <c r="CS21" s="996">
        <v>19.739999999999998</v>
      </c>
      <c r="CT21" s="1000">
        <v>9.4599999999999991</v>
      </c>
      <c r="CU21" s="549">
        <v>0.92023346303501941</v>
      </c>
      <c r="CV21" s="909">
        <v>8.394509272339765E-3</v>
      </c>
      <c r="CW21" s="908">
        <v>0.12885117493472584</v>
      </c>
      <c r="CX21" s="623">
        <v>-203.29</v>
      </c>
      <c r="CY21" s="996">
        <v>-1422.18</v>
      </c>
      <c r="CZ21" s="1000">
        <v>-1218.8900000000001</v>
      </c>
      <c r="DA21" s="549">
        <v>-5.9958187810517005</v>
      </c>
      <c r="DB21" s="909">
        <v>-0.11787524208231379</v>
      </c>
      <c r="DC21" s="908">
        <v>-0.67486653854366863</v>
      </c>
      <c r="DD21" s="909">
        <v>1.1659957047549834</v>
      </c>
      <c r="DE21" s="908">
        <v>10.283159268929506</v>
      </c>
      <c r="DF21" s="1006"/>
      <c r="DG21" s="1003"/>
      <c r="DH21" s="999"/>
    </row>
    <row r="22" spans="1:116" s="1002" customFormat="1" ht="19.5" customHeight="1">
      <c r="A22" s="1007" t="s">
        <v>57</v>
      </c>
      <c r="B22" s="623">
        <v>1777.03</v>
      </c>
      <c r="C22" s="624">
        <v>1981.1</v>
      </c>
      <c r="D22" s="1000">
        <v>204.06999999999994</v>
      </c>
      <c r="E22" s="525">
        <v>0.11483767859856049</v>
      </c>
      <c r="F22" s="623">
        <v>626.36</v>
      </c>
      <c r="G22" s="996">
        <v>934.02</v>
      </c>
      <c r="H22" s="1000">
        <v>307.65999999999997</v>
      </c>
      <c r="I22" s="549">
        <v>0.49118717670349316</v>
      </c>
      <c r="J22" s="989">
        <v>0.35247576011659904</v>
      </c>
      <c r="K22" s="908">
        <v>0.47146534753419816</v>
      </c>
      <c r="L22" s="623">
        <v>116.82</v>
      </c>
      <c r="M22" s="624">
        <v>157.63</v>
      </c>
      <c r="N22" s="1000">
        <v>40.81</v>
      </c>
      <c r="O22" s="549">
        <v>0.34934086629001887</v>
      </c>
      <c r="P22" s="989">
        <v>0.18650616259020369</v>
      </c>
      <c r="Q22" s="908">
        <v>0.16876512280250958</v>
      </c>
      <c r="R22" s="623">
        <v>509.54</v>
      </c>
      <c r="S22" s="996">
        <v>776.39</v>
      </c>
      <c r="T22" s="1000">
        <v>266.84999999999997</v>
      </c>
      <c r="U22" s="549">
        <v>0.52370765788750628</v>
      </c>
      <c r="V22" s="989">
        <v>0.81349383740979631</v>
      </c>
      <c r="W22" s="908">
        <v>0.83123487719749045</v>
      </c>
      <c r="X22" s="623">
        <v>0</v>
      </c>
      <c r="Y22" s="624">
        <v>0</v>
      </c>
      <c r="Z22" s="1000">
        <v>0</v>
      </c>
      <c r="AA22" s="549">
        <v>0</v>
      </c>
      <c r="AB22" s="909">
        <v>0</v>
      </c>
      <c r="AC22" s="908">
        <v>0</v>
      </c>
      <c r="AD22" s="623">
        <v>509.54</v>
      </c>
      <c r="AE22" s="624">
        <v>776.39</v>
      </c>
      <c r="AF22" s="1000">
        <v>266.84999999999997</v>
      </c>
      <c r="AG22" s="549">
        <v>0.52370765788750628</v>
      </c>
      <c r="AH22" s="909">
        <v>0.81349383740979631</v>
      </c>
      <c r="AI22" s="908">
        <v>0.83123487719749045</v>
      </c>
      <c r="AJ22" s="623">
        <v>381</v>
      </c>
      <c r="AK22" s="996">
        <v>785.8</v>
      </c>
      <c r="AL22" s="1000">
        <v>404.79999999999995</v>
      </c>
      <c r="AM22" s="549">
        <v>1.0624671916010497</v>
      </c>
      <c r="AN22" s="909">
        <v>0.21440268312859095</v>
      </c>
      <c r="AO22" s="908">
        <v>0.39664832668719396</v>
      </c>
      <c r="AP22" s="623">
        <v>194.98</v>
      </c>
      <c r="AQ22" s="624">
        <v>768.63</v>
      </c>
      <c r="AR22" s="1000">
        <v>573.65</v>
      </c>
      <c r="AS22" s="549">
        <v>2.9420966252949019</v>
      </c>
      <c r="AT22" s="909">
        <v>0.31129063158566955</v>
      </c>
      <c r="AU22" s="908">
        <v>0.82292670392496947</v>
      </c>
      <c r="AV22" s="623">
        <v>64.72</v>
      </c>
      <c r="AW22" s="996">
        <v>-253.16</v>
      </c>
      <c r="AX22" s="1000">
        <v>-317.88</v>
      </c>
      <c r="AY22" s="549">
        <v>-4.9116192830655132</v>
      </c>
      <c r="AZ22" s="909">
        <v>0.33193148015181045</v>
      </c>
      <c r="BA22" s="908">
        <v>-0.32936523424794767</v>
      </c>
      <c r="BB22" s="623">
        <v>259.7</v>
      </c>
      <c r="BC22" s="624">
        <v>515.47</v>
      </c>
      <c r="BD22" s="1000">
        <v>255.77000000000004</v>
      </c>
      <c r="BE22" s="549">
        <v>0.98486715440893358</v>
      </c>
      <c r="BF22" s="909">
        <v>0.50967539349216939</v>
      </c>
      <c r="BG22" s="908">
        <v>0.66393178685969689</v>
      </c>
      <c r="BH22" s="623">
        <v>259.7</v>
      </c>
      <c r="BI22" s="624">
        <v>515.47</v>
      </c>
      <c r="BJ22" s="1000">
        <v>255.77000000000004</v>
      </c>
      <c r="BK22" s="549">
        <v>0.98486715440893358</v>
      </c>
      <c r="BL22" s="909">
        <v>0.50967539349216939</v>
      </c>
      <c r="BM22" s="908">
        <v>0.66393178685969689</v>
      </c>
      <c r="BN22" s="623">
        <v>69.78</v>
      </c>
      <c r="BO22" s="624">
        <v>112.94</v>
      </c>
      <c r="BP22" s="1000">
        <v>43.16</v>
      </c>
      <c r="BQ22" s="549">
        <v>0.61851533390656344</v>
      </c>
      <c r="BR22" s="909">
        <v>3.9267767004496267E-2</v>
      </c>
      <c r="BS22" s="908">
        <v>5.7008732522336077E-2</v>
      </c>
      <c r="BT22" s="623">
        <v>-31.99</v>
      </c>
      <c r="BU22" s="996">
        <v>51.99</v>
      </c>
      <c r="BV22" s="1000">
        <v>83.98</v>
      </c>
      <c r="BW22" s="549">
        <v>2.6251953735542362</v>
      </c>
      <c r="BX22" s="909">
        <v>-6.2782117203752402E-2</v>
      </c>
      <c r="BY22" s="908">
        <v>6.696376820927627E-2</v>
      </c>
      <c r="BZ22" s="623">
        <v>-1.57</v>
      </c>
      <c r="CA22" s="624">
        <v>-1.98</v>
      </c>
      <c r="CB22" s="1000">
        <v>-0.40999999999999992</v>
      </c>
      <c r="CC22" s="549">
        <v>-0.26114649681528657</v>
      </c>
      <c r="CD22" s="909">
        <v>-3.0812105035914745E-3</v>
      </c>
      <c r="CE22" s="908">
        <v>-2.5502646865621661E-3</v>
      </c>
      <c r="CF22" s="623">
        <v>229.71</v>
      </c>
      <c r="CG22" s="996">
        <v>104.5</v>
      </c>
      <c r="CH22" s="1000">
        <v>-125.21000000000001</v>
      </c>
      <c r="CI22" s="549">
        <v>-0.54507857733664189</v>
      </c>
      <c r="CJ22" s="909">
        <v>0.45081838521018958</v>
      </c>
      <c r="CK22" s="908">
        <v>0.13459730290189209</v>
      </c>
      <c r="CL22" s="623">
        <v>408.66</v>
      </c>
      <c r="CM22" s="624">
        <v>169.22</v>
      </c>
      <c r="CN22" s="1000">
        <v>-239.44000000000003</v>
      </c>
      <c r="CO22" s="549">
        <v>-0.58591494151617485</v>
      </c>
      <c r="CP22" s="909">
        <v>0.80201750598579113</v>
      </c>
      <c r="CQ22" s="908">
        <v>0.21795746982830794</v>
      </c>
      <c r="CR22" s="623">
        <v>0</v>
      </c>
      <c r="CS22" s="996">
        <v>36.42</v>
      </c>
      <c r="CT22" s="1000">
        <v>36.42</v>
      </c>
      <c r="CU22" s="549" t="s">
        <v>583</v>
      </c>
      <c r="CV22" s="909">
        <v>0</v>
      </c>
      <c r="CW22" s="908">
        <v>4.6909414083128327E-2</v>
      </c>
      <c r="CX22" s="623">
        <v>-354.98</v>
      </c>
      <c r="CY22" s="996">
        <v>-99.23</v>
      </c>
      <c r="CZ22" s="1000">
        <v>255.75</v>
      </c>
      <c r="DA22" s="549">
        <v>0.72046312468308071</v>
      </c>
      <c r="DB22" s="909">
        <v>-0.1997602741653208</v>
      </c>
      <c r="DC22" s="908">
        <v>-5.0088334763515222E-2</v>
      </c>
      <c r="DD22" s="909">
        <v>1.6966675825254149</v>
      </c>
      <c r="DE22" s="908">
        <v>1.1278094771957392</v>
      </c>
      <c r="DF22" s="1006"/>
      <c r="DG22" s="1003"/>
      <c r="DH22" s="999"/>
    </row>
    <row r="23" spans="1:116" s="1002" customFormat="1" ht="19.5" customHeight="1">
      <c r="A23" s="1007" t="s">
        <v>56</v>
      </c>
      <c r="B23" s="623">
        <v>1777.36</v>
      </c>
      <c r="C23" s="624">
        <v>1926.21</v>
      </c>
      <c r="D23" s="1000">
        <v>148.85000000000014</v>
      </c>
      <c r="E23" s="525">
        <v>8.3747805734347647E-2</v>
      </c>
      <c r="F23" s="623">
        <v>1616.46</v>
      </c>
      <c r="G23" s="996">
        <v>1813.85</v>
      </c>
      <c r="H23" s="1000">
        <v>197.38999999999987</v>
      </c>
      <c r="I23" s="549">
        <v>0.12211251747646083</v>
      </c>
      <c r="J23" s="989">
        <v>0.90947247603186754</v>
      </c>
      <c r="K23" s="908">
        <v>0.94166783476360305</v>
      </c>
      <c r="L23" s="623">
        <v>-256.92</v>
      </c>
      <c r="M23" s="624">
        <v>144.1</v>
      </c>
      <c r="N23" s="1000">
        <v>401.02</v>
      </c>
      <c r="O23" s="549">
        <v>1.560874980538689</v>
      </c>
      <c r="P23" s="989">
        <v>-0.15893990571990646</v>
      </c>
      <c r="Q23" s="908">
        <v>7.9444275987540322E-2</v>
      </c>
      <c r="R23" s="623">
        <v>1873.38</v>
      </c>
      <c r="S23" s="996">
        <v>1669.75</v>
      </c>
      <c r="T23" s="1000">
        <v>-203.63000000000011</v>
      </c>
      <c r="U23" s="549">
        <v>-0.10869658051222929</v>
      </c>
      <c r="V23" s="989">
        <v>1.1589399057199066</v>
      </c>
      <c r="W23" s="908">
        <v>0.92055572401245978</v>
      </c>
      <c r="X23" s="623">
        <v>524.84</v>
      </c>
      <c r="Y23" s="624">
        <v>366.54</v>
      </c>
      <c r="Z23" s="1000">
        <v>-158.30000000000001</v>
      </c>
      <c r="AA23" s="549">
        <v>-0.30161573050834539</v>
      </c>
      <c r="AB23" s="909">
        <v>0.32468480506786435</v>
      </c>
      <c r="AC23" s="908">
        <v>0.20207845191167959</v>
      </c>
      <c r="AD23" s="623">
        <v>1348.54</v>
      </c>
      <c r="AE23" s="624">
        <v>1303.21</v>
      </c>
      <c r="AF23" s="1000">
        <v>-45.329999999999927</v>
      </c>
      <c r="AG23" s="549">
        <v>-3.3614130837794895E-2</v>
      </c>
      <c r="AH23" s="909">
        <v>0.83425510065204211</v>
      </c>
      <c r="AI23" s="908">
        <v>0.71847727210078016</v>
      </c>
      <c r="AJ23" s="623">
        <v>167</v>
      </c>
      <c r="AK23" s="996">
        <v>343.43</v>
      </c>
      <c r="AL23" s="1000">
        <v>176.43</v>
      </c>
      <c r="AM23" s="549">
        <v>1.0564670658682636</v>
      </c>
      <c r="AN23" s="909">
        <v>9.3959580501417839E-2</v>
      </c>
      <c r="AO23" s="908">
        <v>0.17829312484100904</v>
      </c>
      <c r="AP23" s="623">
        <v>167</v>
      </c>
      <c r="AQ23" s="624">
        <v>343.43</v>
      </c>
      <c r="AR23" s="1000">
        <v>176.43</v>
      </c>
      <c r="AS23" s="549">
        <v>1.0564670658682636</v>
      </c>
      <c r="AT23" s="909">
        <v>0.10331217598950794</v>
      </c>
      <c r="AU23" s="908">
        <v>0.18933759682443424</v>
      </c>
      <c r="AV23" s="623">
        <v>326.38</v>
      </c>
      <c r="AW23" s="996">
        <v>504.26</v>
      </c>
      <c r="AX23" s="1000">
        <v>177.88</v>
      </c>
      <c r="AY23" s="549">
        <v>0.54500888534836689</v>
      </c>
      <c r="AZ23" s="909">
        <v>1.9543712574850298</v>
      </c>
      <c r="BA23" s="908">
        <v>1.4683050403284512</v>
      </c>
      <c r="BB23" s="623">
        <v>493.37</v>
      </c>
      <c r="BC23" s="624">
        <v>847.69</v>
      </c>
      <c r="BD23" s="1000">
        <v>354.32000000000005</v>
      </c>
      <c r="BE23" s="549">
        <v>0.71816283924843438</v>
      </c>
      <c r="BF23" s="909">
        <v>0.26335820815851563</v>
      </c>
      <c r="BG23" s="908">
        <v>0.50767480161700862</v>
      </c>
      <c r="BH23" s="623">
        <v>493.37</v>
      </c>
      <c r="BI23" s="624">
        <v>847.69</v>
      </c>
      <c r="BJ23" s="1000">
        <v>354.32000000000005</v>
      </c>
      <c r="BK23" s="549">
        <v>0.71816283924843438</v>
      </c>
      <c r="BL23" s="909">
        <v>0.36585492458510688</v>
      </c>
      <c r="BM23" s="908">
        <v>0.65046308729982127</v>
      </c>
      <c r="BN23" s="623">
        <v>198.09</v>
      </c>
      <c r="BO23" s="624">
        <v>218.7</v>
      </c>
      <c r="BP23" s="1000">
        <v>20.609999999999985</v>
      </c>
      <c r="BQ23" s="549">
        <v>0.10404361653793723</v>
      </c>
      <c r="BR23" s="909">
        <v>0.11145181617680155</v>
      </c>
      <c r="BS23" s="908">
        <v>0.11353902222499104</v>
      </c>
      <c r="BT23" s="623">
        <v>177.08</v>
      </c>
      <c r="BU23" s="996">
        <v>200.33</v>
      </c>
      <c r="BV23" s="1000">
        <v>23.25</v>
      </c>
      <c r="BW23" s="549">
        <v>0.13129658911226563</v>
      </c>
      <c r="BX23" s="909">
        <v>0.13131238228009554</v>
      </c>
      <c r="BY23" s="908">
        <v>0.15372042878737885</v>
      </c>
      <c r="BZ23" s="623">
        <v>0</v>
      </c>
      <c r="CA23" s="624">
        <v>-27.29</v>
      </c>
      <c r="CB23" s="1000">
        <v>-27.29</v>
      </c>
      <c r="CC23" s="549" t="s">
        <v>583</v>
      </c>
      <c r="CD23" s="909">
        <v>0</v>
      </c>
      <c r="CE23" s="908">
        <v>-2.094060051718449E-2</v>
      </c>
      <c r="CF23" s="623">
        <v>161.31</v>
      </c>
      <c r="CG23" s="996">
        <v>938.75</v>
      </c>
      <c r="CH23" s="1000">
        <v>777.44</v>
      </c>
      <c r="CI23" s="549">
        <v>4.819540016118034</v>
      </c>
      <c r="CJ23" s="909">
        <v>0.11961825381523722</v>
      </c>
      <c r="CK23" s="908">
        <v>0.72033670705412023</v>
      </c>
      <c r="CL23" s="623">
        <v>273.02</v>
      </c>
      <c r="CM23" s="624">
        <v>1351.99</v>
      </c>
      <c r="CN23" s="1000">
        <v>1078.97</v>
      </c>
      <c r="CO23" s="549">
        <v>3.9519815398139335</v>
      </c>
      <c r="CP23" s="909">
        <v>0.20245598944043186</v>
      </c>
      <c r="CQ23" s="908">
        <v>1.0374306520054326</v>
      </c>
      <c r="CR23" s="623">
        <v>68.98</v>
      </c>
      <c r="CS23" s="996">
        <v>25.82</v>
      </c>
      <c r="CT23" s="1000">
        <v>-43.160000000000004</v>
      </c>
      <c r="CU23" s="549">
        <v>-0.62568860539286753</v>
      </c>
      <c r="CV23" s="909">
        <v>5.1151615821555169E-2</v>
      </c>
      <c r="CW23" s="908">
        <v>1.9812616539160995E-2</v>
      </c>
      <c r="CX23" s="623">
        <v>174.77</v>
      </c>
      <c r="CY23" s="996">
        <v>-2034.07</v>
      </c>
      <c r="CZ23" s="1000">
        <v>-2208.84</v>
      </c>
      <c r="DA23" s="549">
        <v>-12.638553527493277</v>
      </c>
      <c r="DB23" s="909">
        <v>9.8331232839717342E-2</v>
      </c>
      <c r="DC23" s="908">
        <v>-1.0559959713634546</v>
      </c>
      <c r="DD23" s="909">
        <v>0.87040058136948106</v>
      </c>
      <c r="DE23" s="908">
        <v>2.5608152178083348</v>
      </c>
      <c r="DF23" s="1006"/>
      <c r="DG23" s="1003"/>
      <c r="DH23" s="999"/>
    </row>
    <row r="24" spans="1:116" s="1002" customFormat="1" ht="19.5" customHeight="1">
      <c r="A24" s="1007" t="s">
        <v>27</v>
      </c>
      <c r="B24" s="623">
        <v>3717.33</v>
      </c>
      <c r="C24" s="624">
        <v>1921.36</v>
      </c>
      <c r="D24" s="1000">
        <v>-1795.97</v>
      </c>
      <c r="E24" s="525">
        <v>-0.48313440022812076</v>
      </c>
      <c r="F24" s="623">
        <v>19.53</v>
      </c>
      <c r="G24" s="996">
        <v>18.440000000000001</v>
      </c>
      <c r="H24" s="1000">
        <v>-1.0899999999999999</v>
      </c>
      <c r="I24" s="549">
        <v>-5.5811571940604189E-2</v>
      </c>
      <c r="J24" s="989">
        <v>5.2537708516596591E-3</v>
      </c>
      <c r="K24" s="908">
        <v>9.5973685306241421E-3</v>
      </c>
      <c r="L24" s="623">
        <v>212.1</v>
      </c>
      <c r="M24" s="624">
        <v>-199.57</v>
      </c>
      <c r="N24" s="1000">
        <v>-411.66999999999996</v>
      </c>
      <c r="O24" s="549">
        <v>-1.9409240924092408</v>
      </c>
      <c r="P24" s="989">
        <v>10.86021505376344</v>
      </c>
      <c r="Q24" s="908">
        <v>-10.822668112798263</v>
      </c>
      <c r="R24" s="623">
        <v>-192.57</v>
      </c>
      <c r="S24" s="996">
        <v>218.01</v>
      </c>
      <c r="T24" s="1000">
        <v>410.58</v>
      </c>
      <c r="U24" s="549">
        <v>2.1321078049540425</v>
      </c>
      <c r="V24" s="989">
        <v>-9.8602150537634401</v>
      </c>
      <c r="W24" s="908">
        <v>11.822668112798263</v>
      </c>
      <c r="X24" s="623">
        <v>0</v>
      </c>
      <c r="Y24" s="624">
        <v>0</v>
      </c>
      <c r="Z24" s="1000">
        <v>0</v>
      </c>
      <c r="AA24" s="549">
        <v>0</v>
      </c>
      <c r="AB24" s="909">
        <v>0</v>
      </c>
      <c r="AC24" s="908">
        <v>0</v>
      </c>
      <c r="AD24" s="623">
        <v>-192.57</v>
      </c>
      <c r="AE24" s="624">
        <v>218.01</v>
      </c>
      <c r="AF24" s="1000">
        <v>410.58</v>
      </c>
      <c r="AG24" s="549">
        <v>2.1321078049540425</v>
      </c>
      <c r="AH24" s="909">
        <v>-9.8602150537634401</v>
      </c>
      <c r="AI24" s="908">
        <v>11.822668112798263</v>
      </c>
      <c r="AJ24" s="623">
        <v>158.56</v>
      </c>
      <c r="AK24" s="996">
        <v>255.43</v>
      </c>
      <c r="AL24" s="1000">
        <v>96.87</v>
      </c>
      <c r="AM24" s="549">
        <v>0.61093592330978808</v>
      </c>
      <c r="AN24" s="909">
        <v>4.2654270672767822E-2</v>
      </c>
      <c r="AO24" s="908">
        <v>0.13294229087729525</v>
      </c>
      <c r="AP24" s="623">
        <v>8.61</v>
      </c>
      <c r="AQ24" s="624">
        <v>20.7</v>
      </c>
      <c r="AR24" s="1000">
        <v>12.09</v>
      </c>
      <c r="AS24" s="549">
        <v>1.4041811846689896</v>
      </c>
      <c r="AT24" s="909">
        <v>0.44086021505376338</v>
      </c>
      <c r="AU24" s="908">
        <v>1.1225596529284163</v>
      </c>
      <c r="AV24" s="623">
        <v>5.56</v>
      </c>
      <c r="AW24" s="996">
        <v>-4.82</v>
      </c>
      <c r="AX24" s="1000">
        <v>-10.379999999999999</v>
      </c>
      <c r="AY24" s="549">
        <v>-1.8669064748201438</v>
      </c>
      <c r="AZ24" s="909">
        <v>0.64576074332171896</v>
      </c>
      <c r="BA24" s="908">
        <v>-0.23285024154589373</v>
      </c>
      <c r="BB24" s="623">
        <v>14.17</v>
      </c>
      <c r="BC24" s="624">
        <v>15.88</v>
      </c>
      <c r="BD24" s="1000">
        <v>1.7100000000000009</v>
      </c>
      <c r="BE24" s="549">
        <v>0.12067748764996478</v>
      </c>
      <c r="BF24" s="909" t="s">
        <v>193</v>
      </c>
      <c r="BG24" s="908">
        <v>7.2840695380945841E-2</v>
      </c>
      <c r="BH24" s="623">
        <v>14.17</v>
      </c>
      <c r="BI24" s="624">
        <v>15.88</v>
      </c>
      <c r="BJ24" s="1000">
        <v>1.7100000000000009</v>
      </c>
      <c r="BK24" s="549">
        <v>0.12067748764996478</v>
      </c>
      <c r="BL24" s="909" t="s">
        <v>193</v>
      </c>
      <c r="BM24" s="908">
        <v>7.2840695380945841E-2</v>
      </c>
      <c r="BN24" s="623">
        <v>55.63</v>
      </c>
      <c r="BO24" s="624">
        <v>74.5</v>
      </c>
      <c r="BP24" s="1000">
        <v>18.869999999999997</v>
      </c>
      <c r="BQ24" s="549">
        <v>0.33920546467733231</v>
      </c>
      <c r="BR24" s="909">
        <v>1.4965042113560003E-2</v>
      </c>
      <c r="BS24" s="908">
        <v>3.8774617978931593E-2</v>
      </c>
      <c r="BT24" s="623">
        <v>-651.88</v>
      </c>
      <c r="BU24" s="996">
        <v>-295.45</v>
      </c>
      <c r="BV24" s="1000">
        <v>356.43</v>
      </c>
      <c r="BW24" s="549">
        <v>0.54677241210038663</v>
      </c>
      <c r="BX24" s="909" t="s">
        <v>193</v>
      </c>
      <c r="BY24" s="908">
        <v>-1.3552130636209347</v>
      </c>
      <c r="BZ24" s="623">
        <v>-97.72</v>
      </c>
      <c r="CA24" s="624">
        <v>0</v>
      </c>
      <c r="CB24" s="1000">
        <v>97.72</v>
      </c>
      <c r="CC24" s="549">
        <v>1</v>
      </c>
      <c r="CD24" s="909" t="s">
        <v>193</v>
      </c>
      <c r="CE24" s="908">
        <v>0</v>
      </c>
      <c r="CF24" s="623">
        <v>1.31</v>
      </c>
      <c r="CG24" s="996">
        <v>77.86</v>
      </c>
      <c r="CH24" s="1000">
        <v>76.55</v>
      </c>
      <c r="CI24" s="549">
        <v>58.435114503816791</v>
      </c>
      <c r="CJ24" s="909" t="s">
        <v>193</v>
      </c>
      <c r="CK24" s="908">
        <v>0.35713958075317648</v>
      </c>
      <c r="CL24" s="623">
        <v>410</v>
      </c>
      <c r="CM24" s="624">
        <v>166.7</v>
      </c>
      <c r="CN24" s="1000">
        <v>-243.3</v>
      </c>
      <c r="CO24" s="549">
        <v>-0.59341463414634155</v>
      </c>
      <c r="CP24" s="909" t="s">
        <v>193</v>
      </c>
      <c r="CQ24" s="908">
        <v>0.76464382367781292</v>
      </c>
      <c r="CR24" s="623">
        <v>97.48</v>
      </c>
      <c r="CS24" s="996">
        <v>12.73</v>
      </c>
      <c r="CT24" s="1000">
        <v>-84.75</v>
      </c>
      <c r="CU24" s="549">
        <v>-0.86940910956093553</v>
      </c>
      <c r="CV24" s="909" t="s">
        <v>193</v>
      </c>
      <c r="CW24" s="908">
        <v>5.839181688913353E-2</v>
      </c>
      <c r="CX24" s="623">
        <v>34.07</v>
      </c>
      <c r="CY24" s="996">
        <v>240.3</v>
      </c>
      <c r="CZ24" s="1000">
        <v>206.23000000000002</v>
      </c>
      <c r="DA24" s="549">
        <v>6.0531259172292344</v>
      </c>
      <c r="DB24" s="909">
        <v>9.1651803848461135E-3</v>
      </c>
      <c r="DC24" s="908">
        <v>0.12506766040721157</v>
      </c>
      <c r="DD24" s="909">
        <v>1.1768707482993197</v>
      </c>
      <c r="DE24" s="908">
        <v>-0.10219714691986607</v>
      </c>
      <c r="DF24" s="1006"/>
      <c r="DG24" s="1003"/>
      <c r="DH24" s="999"/>
    </row>
    <row r="25" spans="1:116" s="1002" customFormat="1" ht="19.5" customHeight="1">
      <c r="A25" s="1007" t="s">
        <v>572</v>
      </c>
      <c r="B25" s="623">
        <v>0</v>
      </c>
      <c r="C25" s="624">
        <v>1169.02</v>
      </c>
      <c r="D25" s="1000">
        <v>1169.02</v>
      </c>
      <c r="E25" s="525" t="s">
        <v>583</v>
      </c>
      <c r="F25" s="623">
        <v>0</v>
      </c>
      <c r="G25" s="996">
        <v>2.38</v>
      </c>
      <c r="H25" s="1000">
        <v>2.38</v>
      </c>
      <c r="I25" s="549" t="s">
        <v>583</v>
      </c>
      <c r="J25" s="989" t="s">
        <v>193</v>
      </c>
      <c r="K25" s="908">
        <v>2.0358933123470939E-3</v>
      </c>
      <c r="L25" s="623">
        <v>0</v>
      </c>
      <c r="M25" s="624">
        <v>0.74</v>
      </c>
      <c r="N25" s="1000">
        <v>0.74</v>
      </c>
      <c r="O25" s="549" t="s">
        <v>583</v>
      </c>
      <c r="P25" s="989" t="s">
        <v>193</v>
      </c>
      <c r="Q25" s="908">
        <v>0.31092436974789917</v>
      </c>
      <c r="R25" s="623">
        <v>0</v>
      </c>
      <c r="S25" s="996">
        <v>1.64</v>
      </c>
      <c r="T25" s="1000">
        <v>1.64</v>
      </c>
      <c r="U25" s="549" t="s">
        <v>583</v>
      </c>
      <c r="V25" s="989" t="s">
        <v>193</v>
      </c>
      <c r="W25" s="908">
        <v>0.68907563025210083</v>
      </c>
      <c r="X25" s="623">
        <v>0</v>
      </c>
      <c r="Y25" s="624">
        <v>0</v>
      </c>
      <c r="Z25" s="1000">
        <v>0</v>
      </c>
      <c r="AA25" s="549">
        <v>0</v>
      </c>
      <c r="AB25" s="909" t="s">
        <v>193</v>
      </c>
      <c r="AC25" s="908">
        <v>0</v>
      </c>
      <c r="AD25" s="623">
        <v>0</v>
      </c>
      <c r="AE25" s="624">
        <v>1.64</v>
      </c>
      <c r="AF25" s="1000">
        <v>1.64</v>
      </c>
      <c r="AG25" s="549" t="s">
        <v>583</v>
      </c>
      <c r="AH25" s="909" t="s">
        <v>193</v>
      </c>
      <c r="AI25" s="908">
        <v>0.68907563025210083</v>
      </c>
      <c r="AJ25" s="623">
        <v>0</v>
      </c>
      <c r="AK25" s="996">
        <v>0</v>
      </c>
      <c r="AL25" s="1000">
        <v>0</v>
      </c>
      <c r="AM25" s="549">
        <v>0</v>
      </c>
      <c r="AN25" s="909" t="s">
        <v>193</v>
      </c>
      <c r="AO25" s="908">
        <v>0</v>
      </c>
      <c r="AP25" s="623">
        <v>0</v>
      </c>
      <c r="AQ25" s="624">
        <v>0</v>
      </c>
      <c r="AR25" s="1000">
        <v>0</v>
      </c>
      <c r="AS25" s="549">
        <v>0</v>
      </c>
      <c r="AT25" s="909" t="s">
        <v>193</v>
      </c>
      <c r="AU25" s="908">
        <v>0</v>
      </c>
      <c r="AV25" s="623">
        <v>0</v>
      </c>
      <c r="AW25" s="996">
        <v>14.62</v>
      </c>
      <c r="AX25" s="1000">
        <v>14.62</v>
      </c>
      <c r="AY25" s="549" t="s">
        <v>583</v>
      </c>
      <c r="AZ25" s="909" t="s">
        <v>193</v>
      </c>
      <c r="BA25" s="908" t="s">
        <v>193</v>
      </c>
      <c r="BB25" s="623">
        <v>0</v>
      </c>
      <c r="BC25" s="624">
        <v>14.62</v>
      </c>
      <c r="BD25" s="1000">
        <v>14.62</v>
      </c>
      <c r="BE25" s="549" t="s">
        <v>583</v>
      </c>
      <c r="BF25" s="909" t="s">
        <v>193</v>
      </c>
      <c r="BG25" s="908">
        <v>8.9146341463414629</v>
      </c>
      <c r="BH25" s="623">
        <v>0</v>
      </c>
      <c r="BI25" s="624">
        <v>14.62</v>
      </c>
      <c r="BJ25" s="1000">
        <v>14.62</v>
      </c>
      <c r="BK25" s="549" t="s">
        <v>583</v>
      </c>
      <c r="BL25" s="909" t="s">
        <v>193</v>
      </c>
      <c r="BM25" s="908">
        <v>8.9146341463414629</v>
      </c>
      <c r="BN25" s="623">
        <v>0</v>
      </c>
      <c r="BO25" s="624">
        <v>120.14</v>
      </c>
      <c r="BP25" s="1000">
        <v>120.14</v>
      </c>
      <c r="BQ25" s="549" t="s">
        <v>583</v>
      </c>
      <c r="BR25" s="909" t="s">
        <v>193</v>
      </c>
      <c r="BS25" s="908">
        <v>0.1027698414056218</v>
      </c>
      <c r="BT25" s="623">
        <v>0</v>
      </c>
      <c r="BU25" s="996">
        <v>-301.24</v>
      </c>
      <c r="BV25" s="1000">
        <v>-301.24</v>
      </c>
      <c r="BW25" s="549" t="s">
        <v>583</v>
      </c>
      <c r="BX25" s="909" t="s">
        <v>193</v>
      </c>
      <c r="BY25" s="908">
        <v>-183.6829268292683</v>
      </c>
      <c r="BZ25" s="623">
        <v>0</v>
      </c>
      <c r="CA25" s="624">
        <v>0</v>
      </c>
      <c r="CB25" s="1000">
        <v>0</v>
      </c>
      <c r="CC25" s="549">
        <v>0</v>
      </c>
      <c r="CD25" s="909" t="s">
        <v>193</v>
      </c>
      <c r="CE25" s="908">
        <v>0</v>
      </c>
      <c r="CF25" s="623">
        <v>0</v>
      </c>
      <c r="CG25" s="996">
        <v>663.81</v>
      </c>
      <c r="CH25" s="1000">
        <v>663.81</v>
      </c>
      <c r="CI25" s="549" t="s">
        <v>583</v>
      </c>
      <c r="CJ25" s="909" t="s">
        <v>193</v>
      </c>
      <c r="CK25" s="908">
        <v>404.76219512195121</v>
      </c>
      <c r="CL25" s="623">
        <v>0</v>
      </c>
      <c r="CM25" s="624">
        <v>900.21</v>
      </c>
      <c r="CN25" s="1000">
        <v>900.21</v>
      </c>
      <c r="CO25" s="549" t="s">
        <v>583</v>
      </c>
      <c r="CP25" s="909" t="s">
        <v>193</v>
      </c>
      <c r="CQ25" s="908">
        <v>548.90853658536594</v>
      </c>
      <c r="CR25" s="623">
        <v>0</v>
      </c>
      <c r="CS25" s="996">
        <v>6.28</v>
      </c>
      <c r="CT25" s="1000">
        <v>6.28</v>
      </c>
      <c r="CU25" s="549" t="s">
        <v>583</v>
      </c>
      <c r="CV25" s="909" t="s">
        <v>193</v>
      </c>
      <c r="CW25" s="908">
        <v>3.8292682926829271</v>
      </c>
      <c r="CX25" s="623">
        <v>0</v>
      </c>
      <c r="CY25" s="996">
        <v>-1282.04</v>
      </c>
      <c r="CZ25" s="1000">
        <v>-1282.04</v>
      </c>
      <c r="DA25" s="549" t="s">
        <v>583</v>
      </c>
      <c r="DB25" s="909" t="s">
        <v>193</v>
      </c>
      <c r="DC25" s="908">
        <v>-1.096679269815743</v>
      </c>
      <c r="DD25" s="909" t="s">
        <v>587</v>
      </c>
      <c r="DE25" s="908">
        <v>782.7317073170733</v>
      </c>
      <c r="DF25" s="1006"/>
      <c r="DG25" s="1003"/>
      <c r="DH25" s="999"/>
    </row>
    <row r="26" spans="1:116" s="1002" customFormat="1" ht="19.5" customHeight="1">
      <c r="A26" s="1007" t="s">
        <v>8</v>
      </c>
      <c r="B26" s="623">
        <v>846.17</v>
      </c>
      <c r="C26" s="624">
        <v>903.45</v>
      </c>
      <c r="D26" s="1000">
        <v>57.280000000000086</v>
      </c>
      <c r="E26" s="525">
        <v>6.7693253128804004E-2</v>
      </c>
      <c r="F26" s="623">
        <v>193.94</v>
      </c>
      <c r="G26" s="996">
        <v>199.16</v>
      </c>
      <c r="H26" s="1000">
        <v>5.2199999999999989</v>
      </c>
      <c r="I26" s="549">
        <v>2.6915540888934716E-2</v>
      </c>
      <c r="J26" s="989">
        <v>0.22919744259427777</v>
      </c>
      <c r="K26" s="908">
        <v>0.22044385411478221</v>
      </c>
      <c r="L26" s="623">
        <v>12.67</v>
      </c>
      <c r="M26" s="624">
        <v>110.77</v>
      </c>
      <c r="N26" s="1000">
        <v>98.1</v>
      </c>
      <c r="O26" s="549">
        <v>7.7426992896606155</v>
      </c>
      <c r="P26" s="989">
        <v>6.532948334536455E-2</v>
      </c>
      <c r="Q26" s="908">
        <v>0.55618598112070694</v>
      </c>
      <c r="R26" s="623">
        <v>181.27</v>
      </c>
      <c r="S26" s="996">
        <v>88.38</v>
      </c>
      <c r="T26" s="1000">
        <v>-92.890000000000015</v>
      </c>
      <c r="U26" s="549">
        <v>-0.51244000661995925</v>
      </c>
      <c r="V26" s="989">
        <v>0.93467051665463552</v>
      </c>
      <c r="W26" s="908">
        <v>0.44376380799357301</v>
      </c>
      <c r="X26" s="623">
        <v>101.08</v>
      </c>
      <c r="Y26" s="624">
        <v>82.82</v>
      </c>
      <c r="Z26" s="1000">
        <v>-18.260000000000005</v>
      </c>
      <c r="AA26" s="549">
        <v>-0.18064899089829844</v>
      </c>
      <c r="AB26" s="909">
        <v>0.521192121274621</v>
      </c>
      <c r="AC26" s="908">
        <v>0.41584655553323957</v>
      </c>
      <c r="AD26" s="623">
        <v>80.19</v>
      </c>
      <c r="AE26" s="624">
        <v>5.56</v>
      </c>
      <c r="AF26" s="1000">
        <v>-74.63</v>
      </c>
      <c r="AG26" s="549">
        <v>-0.93066467140541209</v>
      </c>
      <c r="AH26" s="909">
        <v>0.41347839538001441</v>
      </c>
      <c r="AI26" s="908">
        <v>2.79172524603334E-2</v>
      </c>
      <c r="AJ26" s="623">
        <v>199.77</v>
      </c>
      <c r="AK26" s="996">
        <v>424.15</v>
      </c>
      <c r="AL26" s="1000">
        <v>224.37999999999997</v>
      </c>
      <c r="AM26" s="549">
        <v>1.1231916704209839</v>
      </c>
      <c r="AN26" s="909">
        <v>0.23608731106042524</v>
      </c>
      <c r="AO26" s="908">
        <v>0.46947811168299292</v>
      </c>
      <c r="AP26" s="623">
        <v>48.7</v>
      </c>
      <c r="AQ26" s="624">
        <v>93.47</v>
      </c>
      <c r="AR26" s="1000">
        <v>44.769999999999996</v>
      </c>
      <c r="AS26" s="549">
        <v>0.91930184804928117</v>
      </c>
      <c r="AT26" s="909">
        <v>0.25110859028565535</v>
      </c>
      <c r="AU26" s="908">
        <v>0.46932114882506526</v>
      </c>
      <c r="AV26" s="623">
        <v>14.4</v>
      </c>
      <c r="AW26" s="996">
        <v>-21.98</v>
      </c>
      <c r="AX26" s="1000">
        <v>-36.380000000000003</v>
      </c>
      <c r="AY26" s="549">
        <v>-2.526388888888889</v>
      </c>
      <c r="AZ26" s="909">
        <v>0.29568788501026694</v>
      </c>
      <c r="BA26" s="908">
        <v>-0.23515566491922543</v>
      </c>
      <c r="BB26" s="623">
        <v>63.1</v>
      </c>
      <c r="BC26" s="624">
        <v>71.489999999999995</v>
      </c>
      <c r="BD26" s="1000">
        <v>8.3899999999999935</v>
      </c>
      <c r="BE26" s="549">
        <v>0.13296354992076059</v>
      </c>
      <c r="BF26" s="909">
        <v>0.34809952005295969</v>
      </c>
      <c r="BG26" s="908">
        <v>0.80889341479972843</v>
      </c>
      <c r="BH26" s="623">
        <v>63.1</v>
      </c>
      <c r="BI26" s="624">
        <v>71.489999999999995</v>
      </c>
      <c r="BJ26" s="1000">
        <v>8.3899999999999935</v>
      </c>
      <c r="BK26" s="549">
        <v>0.13296354992076059</v>
      </c>
      <c r="BL26" s="909">
        <v>0.78688115725152763</v>
      </c>
      <c r="BM26" s="908">
        <v>12.857913669064748</v>
      </c>
      <c r="BN26" s="623">
        <v>147.58000000000001</v>
      </c>
      <c r="BO26" s="624">
        <v>165.63</v>
      </c>
      <c r="BP26" s="1000">
        <v>18.049999999999983</v>
      </c>
      <c r="BQ26" s="549">
        <v>0.12230654560238502</v>
      </c>
      <c r="BR26" s="909">
        <v>0.17440939763877236</v>
      </c>
      <c r="BS26" s="908">
        <v>0.18333056616304166</v>
      </c>
      <c r="BT26" s="623">
        <v>-20.47</v>
      </c>
      <c r="BU26" s="996">
        <v>-12.04</v>
      </c>
      <c r="BV26" s="1000">
        <v>8.43</v>
      </c>
      <c r="BW26" s="549">
        <v>0.41182217879824135</v>
      </c>
      <c r="BX26" s="909">
        <v>-0.25526873675021822</v>
      </c>
      <c r="BY26" s="908">
        <v>-2.1654676258992804</v>
      </c>
      <c r="BZ26" s="623">
        <v>-11.75</v>
      </c>
      <c r="CA26" s="624">
        <v>-10.95</v>
      </c>
      <c r="CB26" s="1000">
        <v>0.80000000000000071</v>
      </c>
      <c r="CC26" s="549">
        <v>6.808510638297878E-2</v>
      </c>
      <c r="CD26" s="909">
        <v>-0.14652699837885025</v>
      </c>
      <c r="CE26" s="908">
        <v>-1.9694244604316546</v>
      </c>
      <c r="CF26" s="623">
        <v>148.63999999999999</v>
      </c>
      <c r="CG26" s="996">
        <v>157.08000000000001</v>
      </c>
      <c r="CH26" s="1000">
        <v>8.4400000000000261</v>
      </c>
      <c r="CI26" s="549">
        <v>5.6781485468245609E-2</v>
      </c>
      <c r="CJ26" s="909">
        <v>1.8535977054495572</v>
      </c>
      <c r="CK26" s="908">
        <v>28.251798561151084</v>
      </c>
      <c r="CL26" s="623">
        <v>117.42</v>
      </c>
      <c r="CM26" s="624">
        <v>115.1</v>
      </c>
      <c r="CN26" s="1000">
        <v>-2.3200000000000074</v>
      </c>
      <c r="CO26" s="549">
        <v>-1.9758133197070409E-2</v>
      </c>
      <c r="CP26" s="909">
        <v>1.464272353161242</v>
      </c>
      <c r="CQ26" s="908">
        <v>20.701438848920862</v>
      </c>
      <c r="CR26" s="623">
        <v>2.15</v>
      </c>
      <c r="CS26" s="996">
        <v>0.57999999999999996</v>
      </c>
      <c r="CT26" s="1000">
        <v>-1.5699999999999998</v>
      </c>
      <c r="CU26" s="549">
        <v>-0.7302325581395348</v>
      </c>
      <c r="CV26" s="909">
        <v>2.6811323107619404E-2</v>
      </c>
      <c r="CW26" s="908">
        <v>0.10431654676258993</v>
      </c>
      <c r="CX26" s="623">
        <v>-218.89</v>
      </c>
      <c r="CY26" s="996">
        <v>-315.7</v>
      </c>
      <c r="CZ26" s="1000">
        <v>-96.81</v>
      </c>
      <c r="DA26" s="549">
        <v>-0.44227694275663582</v>
      </c>
      <c r="DB26" s="909">
        <v>-0.25868324331990028</v>
      </c>
      <c r="DC26" s="908">
        <v>-0.34943826443079307</v>
      </c>
      <c r="DD26" s="909">
        <v>3.7297668038408776</v>
      </c>
      <c r="DE26" s="908">
        <v>57.780575539568346</v>
      </c>
      <c r="DF26" s="1006"/>
      <c r="DG26" s="1003"/>
      <c r="DH26" s="999"/>
    </row>
    <row r="27" spans="1:116" s="1002" customFormat="1" ht="19.5" customHeight="1">
      <c r="A27" s="1007" t="s">
        <v>2</v>
      </c>
      <c r="B27" s="623">
        <v>0</v>
      </c>
      <c r="C27" s="624">
        <v>612.80999999999995</v>
      </c>
      <c r="D27" s="1000">
        <v>612.80999999999995</v>
      </c>
      <c r="E27" s="525" t="s">
        <v>583</v>
      </c>
      <c r="F27" s="623">
        <v>0</v>
      </c>
      <c r="G27" s="996">
        <v>20.49</v>
      </c>
      <c r="H27" s="1000">
        <v>20.49</v>
      </c>
      <c r="I27" s="549" t="s">
        <v>583</v>
      </c>
      <c r="J27" s="989" t="s">
        <v>193</v>
      </c>
      <c r="K27" s="908">
        <v>3.3436138444215988E-2</v>
      </c>
      <c r="L27" s="623">
        <v>0</v>
      </c>
      <c r="M27" s="624">
        <v>181.31</v>
      </c>
      <c r="N27" s="1000">
        <v>181.31</v>
      </c>
      <c r="O27" s="549" t="s">
        <v>583</v>
      </c>
      <c r="P27" s="989" t="s">
        <v>193</v>
      </c>
      <c r="Q27" s="908">
        <v>8.8487066861883861</v>
      </c>
      <c r="R27" s="623">
        <v>0</v>
      </c>
      <c r="S27" s="996">
        <v>-160.82</v>
      </c>
      <c r="T27" s="1000">
        <v>-160.82</v>
      </c>
      <c r="U27" s="549" t="s">
        <v>583</v>
      </c>
      <c r="V27" s="989" t="s">
        <v>193</v>
      </c>
      <c r="W27" s="908">
        <v>-7.8487066861883852</v>
      </c>
      <c r="X27" s="623">
        <v>0</v>
      </c>
      <c r="Y27" s="624">
        <v>0</v>
      </c>
      <c r="Z27" s="1000">
        <v>0</v>
      </c>
      <c r="AA27" s="549">
        <v>0</v>
      </c>
      <c r="AB27" s="909" t="s">
        <v>193</v>
      </c>
      <c r="AC27" s="908">
        <v>0</v>
      </c>
      <c r="AD27" s="623">
        <v>0</v>
      </c>
      <c r="AE27" s="624">
        <v>-160.82</v>
      </c>
      <c r="AF27" s="1000">
        <v>-160.82</v>
      </c>
      <c r="AG27" s="549" t="s">
        <v>583</v>
      </c>
      <c r="AH27" s="909" t="s">
        <v>193</v>
      </c>
      <c r="AI27" s="908">
        <v>-7.8487066861883852</v>
      </c>
      <c r="AJ27" s="623">
        <v>0</v>
      </c>
      <c r="AK27" s="996">
        <v>0</v>
      </c>
      <c r="AL27" s="1000">
        <v>0</v>
      </c>
      <c r="AM27" s="549">
        <v>0</v>
      </c>
      <c r="AN27" s="909" t="s">
        <v>193</v>
      </c>
      <c r="AO27" s="908">
        <v>0</v>
      </c>
      <c r="AP27" s="623">
        <v>0</v>
      </c>
      <c r="AQ27" s="624">
        <v>0</v>
      </c>
      <c r="AR27" s="1000">
        <v>0</v>
      </c>
      <c r="AS27" s="549">
        <v>0</v>
      </c>
      <c r="AT27" s="909" t="s">
        <v>193</v>
      </c>
      <c r="AU27" s="908">
        <v>0</v>
      </c>
      <c r="AV27" s="623">
        <v>0</v>
      </c>
      <c r="AW27" s="996">
        <v>13</v>
      </c>
      <c r="AX27" s="1000">
        <v>13</v>
      </c>
      <c r="AY27" s="549" t="s">
        <v>583</v>
      </c>
      <c r="AZ27" s="909" t="s">
        <v>193</v>
      </c>
      <c r="BA27" s="908" t="s">
        <v>193</v>
      </c>
      <c r="BB27" s="623">
        <v>0</v>
      </c>
      <c r="BC27" s="624">
        <v>13</v>
      </c>
      <c r="BD27" s="1000">
        <v>13</v>
      </c>
      <c r="BE27" s="549" t="s">
        <v>583</v>
      </c>
      <c r="BF27" s="909" t="s">
        <v>193</v>
      </c>
      <c r="BG27" s="908" t="s">
        <v>193</v>
      </c>
      <c r="BH27" s="623">
        <v>0</v>
      </c>
      <c r="BI27" s="624">
        <v>13</v>
      </c>
      <c r="BJ27" s="1000">
        <v>13</v>
      </c>
      <c r="BK27" s="549" t="s">
        <v>583</v>
      </c>
      <c r="BL27" s="909" t="s">
        <v>193</v>
      </c>
      <c r="BM27" s="908" t="s">
        <v>193</v>
      </c>
      <c r="BN27" s="623">
        <v>0</v>
      </c>
      <c r="BO27" s="624">
        <v>35.74</v>
      </c>
      <c r="BP27" s="1000">
        <v>35.74</v>
      </c>
      <c r="BQ27" s="549" t="s">
        <v>583</v>
      </c>
      <c r="BR27" s="909" t="s">
        <v>193</v>
      </c>
      <c r="BS27" s="908">
        <v>5.8321502586446049E-2</v>
      </c>
      <c r="BT27" s="623">
        <v>0</v>
      </c>
      <c r="BU27" s="996">
        <v>-130.66999999999999</v>
      </c>
      <c r="BV27" s="1000">
        <v>-130.66999999999999</v>
      </c>
      <c r="BW27" s="549" t="s">
        <v>583</v>
      </c>
      <c r="BX27" s="909" t="s">
        <v>193</v>
      </c>
      <c r="BY27" s="908" t="s">
        <v>193</v>
      </c>
      <c r="BZ27" s="623">
        <v>0</v>
      </c>
      <c r="CA27" s="624">
        <v>-1.67</v>
      </c>
      <c r="CB27" s="1000">
        <v>-1.67</v>
      </c>
      <c r="CC27" s="549" t="s">
        <v>583</v>
      </c>
      <c r="CD27" s="909" t="s">
        <v>193</v>
      </c>
      <c r="CE27" s="908" t="s">
        <v>193</v>
      </c>
      <c r="CF27" s="623">
        <v>0</v>
      </c>
      <c r="CG27" s="996">
        <v>24.49</v>
      </c>
      <c r="CH27" s="1000">
        <v>24.49</v>
      </c>
      <c r="CI27" s="549" t="s">
        <v>583</v>
      </c>
      <c r="CJ27" s="909" t="s">
        <v>193</v>
      </c>
      <c r="CK27" s="908" t="s">
        <v>193</v>
      </c>
      <c r="CL27" s="623">
        <v>0</v>
      </c>
      <c r="CM27" s="624">
        <v>83.43</v>
      </c>
      <c r="CN27" s="1000">
        <v>83.43</v>
      </c>
      <c r="CO27" s="549" t="s">
        <v>583</v>
      </c>
      <c r="CP27" s="909" t="s">
        <v>193</v>
      </c>
      <c r="CQ27" s="908" t="s">
        <v>193</v>
      </c>
      <c r="CR27" s="623">
        <v>0</v>
      </c>
      <c r="CS27" s="996">
        <v>3.42</v>
      </c>
      <c r="CT27" s="1000">
        <v>3.42</v>
      </c>
      <c r="CU27" s="549" t="s">
        <v>583</v>
      </c>
      <c r="CV27" s="909" t="s">
        <v>193</v>
      </c>
      <c r="CW27" s="908" t="s">
        <v>193</v>
      </c>
      <c r="CX27" s="623">
        <v>0</v>
      </c>
      <c r="CY27" s="996">
        <v>-152.82</v>
      </c>
      <c r="CZ27" s="1000">
        <v>-152.82</v>
      </c>
      <c r="DA27" s="549" t="s">
        <v>583</v>
      </c>
      <c r="DB27" s="909" t="s">
        <v>193</v>
      </c>
      <c r="DC27" s="908">
        <v>-0.24937582611249817</v>
      </c>
      <c r="DD27" s="909" t="s">
        <v>587</v>
      </c>
      <c r="DE27" s="908">
        <v>4.9745056585001869E-2</v>
      </c>
      <c r="DF27" s="1006"/>
      <c r="DG27" s="1003"/>
      <c r="DH27" s="999"/>
    </row>
    <row r="28" spans="1:116" s="1002" customFormat="1" ht="19.5" customHeight="1">
      <c r="A28" s="1007" t="s">
        <v>194</v>
      </c>
      <c r="B28" s="623">
        <v>29298.27</v>
      </c>
      <c r="C28" s="624">
        <v>0</v>
      </c>
      <c r="D28" s="1000">
        <v>-29298.27</v>
      </c>
      <c r="E28" s="525">
        <v>-1</v>
      </c>
      <c r="F28" s="623">
        <v>1759.84</v>
      </c>
      <c r="G28" s="996">
        <v>0</v>
      </c>
      <c r="H28" s="1000">
        <v>-1759.84</v>
      </c>
      <c r="I28" s="549">
        <v>-1</v>
      </c>
      <c r="J28" s="989">
        <v>6.0066345214239605E-2</v>
      </c>
      <c r="K28" s="908" t="s">
        <v>193</v>
      </c>
      <c r="L28" s="623">
        <v>5.43</v>
      </c>
      <c r="M28" s="624">
        <v>0</v>
      </c>
      <c r="N28" s="1000">
        <v>-5.43</v>
      </c>
      <c r="O28" s="549">
        <v>-1</v>
      </c>
      <c r="P28" s="989">
        <v>3.0855077734339483E-3</v>
      </c>
      <c r="Q28" s="908" t="s">
        <v>193</v>
      </c>
      <c r="R28" s="623">
        <v>1754.41</v>
      </c>
      <c r="S28" s="996">
        <v>0</v>
      </c>
      <c r="T28" s="1000">
        <v>-1754.41</v>
      </c>
      <c r="U28" s="549">
        <v>-1</v>
      </c>
      <c r="V28" s="989">
        <v>0.99691449222656614</v>
      </c>
      <c r="W28" s="908" t="s">
        <v>193</v>
      </c>
      <c r="X28" s="623">
        <v>767.88</v>
      </c>
      <c r="Y28" s="624">
        <v>0</v>
      </c>
      <c r="Z28" s="1000">
        <v>-767.88</v>
      </c>
      <c r="AA28" s="549">
        <v>-1</v>
      </c>
      <c r="AB28" s="909">
        <v>0.43633512137467045</v>
      </c>
      <c r="AC28" s="908" t="s">
        <v>193</v>
      </c>
      <c r="AD28" s="623">
        <v>986.53</v>
      </c>
      <c r="AE28" s="624">
        <v>0</v>
      </c>
      <c r="AF28" s="1000">
        <v>-986.53</v>
      </c>
      <c r="AG28" s="549">
        <v>-1</v>
      </c>
      <c r="AH28" s="909">
        <v>0.56057937085189569</v>
      </c>
      <c r="AI28" s="908" t="s">
        <v>193</v>
      </c>
      <c r="AJ28" s="623">
        <v>5343.81</v>
      </c>
      <c r="AK28" s="996">
        <v>0</v>
      </c>
      <c r="AL28" s="1000">
        <v>-5343.81</v>
      </c>
      <c r="AM28" s="549">
        <v>-1</v>
      </c>
      <c r="AN28" s="909">
        <v>0.18239336315761989</v>
      </c>
      <c r="AO28" s="908" t="s">
        <v>193</v>
      </c>
      <c r="AP28" s="623">
        <v>266.27999999999997</v>
      </c>
      <c r="AQ28" s="624">
        <v>0</v>
      </c>
      <c r="AR28" s="1000">
        <v>-266.27999999999997</v>
      </c>
      <c r="AS28" s="549">
        <v>-1</v>
      </c>
      <c r="AT28" s="909">
        <v>0.15130920992817529</v>
      </c>
      <c r="AU28" s="908" t="s">
        <v>193</v>
      </c>
      <c r="AV28" s="623">
        <v>170.78</v>
      </c>
      <c r="AW28" s="996">
        <v>0</v>
      </c>
      <c r="AX28" s="1000">
        <v>-170.78</v>
      </c>
      <c r="AY28" s="549">
        <v>-1</v>
      </c>
      <c r="AZ28" s="909">
        <v>0.64135496469881337</v>
      </c>
      <c r="BA28" s="908" t="s">
        <v>193</v>
      </c>
      <c r="BB28" s="623">
        <v>437.06</v>
      </c>
      <c r="BC28" s="624">
        <v>0</v>
      </c>
      <c r="BD28" s="1000">
        <v>-437.06</v>
      </c>
      <c r="BE28" s="549">
        <v>-1</v>
      </c>
      <c r="BF28" s="909">
        <v>0.24912078704521748</v>
      </c>
      <c r="BG28" s="908" t="s">
        <v>193</v>
      </c>
      <c r="BH28" s="623">
        <v>437.06</v>
      </c>
      <c r="BI28" s="624">
        <v>0</v>
      </c>
      <c r="BJ28" s="1000">
        <v>-437.06</v>
      </c>
      <c r="BK28" s="549">
        <v>-1</v>
      </c>
      <c r="BL28" s="909">
        <v>0.44302758152311639</v>
      </c>
      <c r="BM28" s="908" t="s">
        <v>193</v>
      </c>
      <c r="BN28" s="623">
        <v>1283.96</v>
      </c>
      <c r="BO28" s="624">
        <v>0</v>
      </c>
      <c r="BP28" s="1000">
        <v>-1283.96</v>
      </c>
      <c r="BQ28" s="549">
        <v>-1</v>
      </c>
      <c r="BR28" s="909">
        <v>4.3823747955084036E-2</v>
      </c>
      <c r="BS28" s="908" t="s">
        <v>193</v>
      </c>
      <c r="BT28" s="623">
        <v>-108.66</v>
      </c>
      <c r="BU28" s="996">
        <v>0</v>
      </c>
      <c r="BV28" s="1000">
        <v>108.66</v>
      </c>
      <c r="BW28" s="549">
        <v>1</v>
      </c>
      <c r="BX28" s="909">
        <v>-0.11014363476022017</v>
      </c>
      <c r="BY28" s="908" t="s">
        <v>193</v>
      </c>
      <c r="BZ28" s="623">
        <v>-115.02</v>
      </c>
      <c r="CA28" s="624">
        <v>0</v>
      </c>
      <c r="CB28" s="1000">
        <v>115.02</v>
      </c>
      <c r="CC28" s="549">
        <v>1</v>
      </c>
      <c r="CD28" s="909">
        <v>-0.11659047368047601</v>
      </c>
      <c r="CE28" s="908" t="s">
        <v>193</v>
      </c>
      <c r="CF28" s="623">
        <v>1380.71</v>
      </c>
      <c r="CG28" s="996">
        <v>0</v>
      </c>
      <c r="CH28" s="1000">
        <v>-1380.71</v>
      </c>
      <c r="CI28" s="549">
        <v>-1</v>
      </c>
      <c r="CJ28" s="909">
        <v>1.3995621015073034</v>
      </c>
      <c r="CK28" s="908" t="s">
        <v>193</v>
      </c>
      <c r="CL28" s="623">
        <v>1687.17</v>
      </c>
      <c r="CM28" s="624">
        <v>0</v>
      </c>
      <c r="CN28" s="1000">
        <v>-1687.17</v>
      </c>
      <c r="CO28" s="549">
        <v>-1</v>
      </c>
      <c r="CP28" s="909">
        <v>1.7102064813031537</v>
      </c>
      <c r="CQ28" s="908" t="s">
        <v>193</v>
      </c>
      <c r="CR28" s="623">
        <v>9.36</v>
      </c>
      <c r="CS28" s="996">
        <v>0</v>
      </c>
      <c r="CT28" s="1000">
        <v>-9.36</v>
      </c>
      <c r="CU28" s="549">
        <v>-1</v>
      </c>
      <c r="CV28" s="909">
        <v>9.48780067509351E-3</v>
      </c>
      <c r="CW28" s="908" t="s">
        <v>193</v>
      </c>
      <c r="CX28" s="623">
        <v>-2304.09</v>
      </c>
      <c r="CY28" s="996">
        <v>0</v>
      </c>
      <c r="CZ28" s="1000">
        <v>2304.09</v>
      </c>
      <c r="DA28" s="549">
        <v>1</v>
      </c>
      <c r="DB28" s="909">
        <v>-7.8642527357417349E-2</v>
      </c>
      <c r="DC28" s="908" t="s">
        <v>193</v>
      </c>
      <c r="DD28" s="909">
        <v>3.3355498565679707</v>
      </c>
      <c r="DE28" s="908" t="s">
        <v>587</v>
      </c>
      <c r="DF28" s="1006"/>
      <c r="DG28" s="1003"/>
      <c r="DH28" s="999"/>
    </row>
    <row r="29" spans="1:116" s="1002" customFormat="1" ht="19.5" customHeight="1" thickBot="1">
      <c r="A29" s="1007" t="s">
        <v>14</v>
      </c>
      <c r="B29" s="623">
        <v>0</v>
      </c>
      <c r="C29" s="624">
        <v>0</v>
      </c>
      <c r="D29" s="1000">
        <v>0</v>
      </c>
      <c r="E29" s="525">
        <v>0</v>
      </c>
      <c r="F29" s="623">
        <v>0</v>
      </c>
      <c r="G29" s="996">
        <v>0</v>
      </c>
      <c r="H29" s="1000">
        <v>0</v>
      </c>
      <c r="I29" s="549">
        <v>0</v>
      </c>
      <c r="J29" s="989" t="s">
        <v>193</v>
      </c>
      <c r="K29" s="908" t="s">
        <v>193</v>
      </c>
      <c r="L29" s="623">
        <v>0</v>
      </c>
      <c r="M29" s="624">
        <v>0</v>
      </c>
      <c r="N29" s="1000">
        <v>0</v>
      </c>
      <c r="O29" s="549">
        <v>0</v>
      </c>
      <c r="P29" s="989" t="s">
        <v>193</v>
      </c>
      <c r="Q29" s="908" t="s">
        <v>193</v>
      </c>
      <c r="R29" s="623">
        <v>0</v>
      </c>
      <c r="S29" s="996">
        <v>0</v>
      </c>
      <c r="T29" s="1000">
        <v>0</v>
      </c>
      <c r="U29" s="549">
        <v>0</v>
      </c>
      <c r="V29" s="989" t="s">
        <v>193</v>
      </c>
      <c r="W29" s="908" t="s">
        <v>193</v>
      </c>
      <c r="X29" s="623">
        <v>0</v>
      </c>
      <c r="Y29" s="624">
        <v>0</v>
      </c>
      <c r="Z29" s="1000">
        <v>0</v>
      </c>
      <c r="AA29" s="549">
        <v>0</v>
      </c>
      <c r="AB29" s="909" t="s">
        <v>193</v>
      </c>
      <c r="AC29" s="908" t="s">
        <v>193</v>
      </c>
      <c r="AD29" s="623">
        <v>0</v>
      </c>
      <c r="AE29" s="624">
        <v>0</v>
      </c>
      <c r="AF29" s="1000">
        <v>0</v>
      </c>
      <c r="AG29" s="549">
        <v>0</v>
      </c>
      <c r="AH29" s="909" t="s">
        <v>193</v>
      </c>
      <c r="AI29" s="908" t="s">
        <v>193</v>
      </c>
      <c r="AJ29" s="623">
        <v>0.51</v>
      </c>
      <c r="AK29" s="996">
        <v>0</v>
      </c>
      <c r="AL29" s="1000">
        <v>-0.51</v>
      </c>
      <c r="AM29" s="549">
        <v>-1</v>
      </c>
      <c r="AN29" s="909" t="s">
        <v>193</v>
      </c>
      <c r="AO29" s="908" t="s">
        <v>193</v>
      </c>
      <c r="AP29" s="623">
        <v>0.1</v>
      </c>
      <c r="AQ29" s="624">
        <v>0</v>
      </c>
      <c r="AR29" s="1000">
        <v>-0.1</v>
      </c>
      <c r="AS29" s="549">
        <v>-1</v>
      </c>
      <c r="AT29" s="909" t="s">
        <v>193</v>
      </c>
      <c r="AU29" s="908" t="s">
        <v>193</v>
      </c>
      <c r="AV29" s="623">
        <v>-0.25</v>
      </c>
      <c r="AW29" s="996">
        <v>0</v>
      </c>
      <c r="AX29" s="1000">
        <v>0.25</v>
      </c>
      <c r="AY29" s="549">
        <v>1</v>
      </c>
      <c r="AZ29" s="909">
        <v>-2.5</v>
      </c>
      <c r="BA29" s="908" t="s">
        <v>193</v>
      </c>
      <c r="BB29" s="623">
        <v>-0.15</v>
      </c>
      <c r="BC29" s="624">
        <v>0</v>
      </c>
      <c r="BD29" s="1000">
        <v>0.15</v>
      </c>
      <c r="BE29" s="549">
        <v>1</v>
      </c>
      <c r="BF29" s="909" t="s">
        <v>193</v>
      </c>
      <c r="BG29" s="908" t="s">
        <v>193</v>
      </c>
      <c r="BH29" s="623">
        <v>-0.15</v>
      </c>
      <c r="BI29" s="624">
        <v>0</v>
      </c>
      <c r="BJ29" s="1000">
        <v>0.15</v>
      </c>
      <c r="BK29" s="549">
        <v>1</v>
      </c>
      <c r="BL29" s="909" t="s">
        <v>193</v>
      </c>
      <c r="BM29" s="908" t="s">
        <v>193</v>
      </c>
      <c r="BN29" s="623">
        <v>0</v>
      </c>
      <c r="BO29" s="624">
        <v>0</v>
      </c>
      <c r="BP29" s="1000">
        <v>0</v>
      </c>
      <c r="BQ29" s="549">
        <v>0</v>
      </c>
      <c r="BR29" s="909" t="s">
        <v>193</v>
      </c>
      <c r="BS29" s="908" t="s">
        <v>193</v>
      </c>
      <c r="BT29" s="623">
        <v>0</v>
      </c>
      <c r="BU29" s="996">
        <v>0</v>
      </c>
      <c r="BV29" s="1000">
        <v>0</v>
      </c>
      <c r="BW29" s="549">
        <v>0</v>
      </c>
      <c r="BX29" s="909" t="s">
        <v>193</v>
      </c>
      <c r="BY29" s="908" t="s">
        <v>193</v>
      </c>
      <c r="BZ29" s="623">
        <v>1.48</v>
      </c>
      <c r="CA29" s="624">
        <v>0</v>
      </c>
      <c r="CB29" s="1000">
        <v>-1.48</v>
      </c>
      <c r="CC29" s="549">
        <v>-1</v>
      </c>
      <c r="CD29" s="909" t="s">
        <v>193</v>
      </c>
      <c r="CE29" s="908" t="s">
        <v>193</v>
      </c>
      <c r="CF29" s="623">
        <v>0</v>
      </c>
      <c r="CG29" s="996">
        <v>0</v>
      </c>
      <c r="CH29" s="1000">
        <v>0</v>
      </c>
      <c r="CI29" s="549">
        <v>0</v>
      </c>
      <c r="CJ29" s="909" t="s">
        <v>193</v>
      </c>
      <c r="CK29" s="908" t="s">
        <v>193</v>
      </c>
      <c r="CL29" s="623">
        <v>0</v>
      </c>
      <c r="CM29" s="624">
        <v>0</v>
      </c>
      <c r="CN29" s="1000">
        <v>0</v>
      </c>
      <c r="CO29" s="549">
        <v>0</v>
      </c>
      <c r="CP29" s="909" t="s">
        <v>193</v>
      </c>
      <c r="CQ29" s="908" t="s">
        <v>193</v>
      </c>
      <c r="CR29" s="623">
        <v>0</v>
      </c>
      <c r="CS29" s="996">
        <v>0</v>
      </c>
      <c r="CT29" s="1000">
        <v>0</v>
      </c>
      <c r="CU29" s="549">
        <v>0</v>
      </c>
      <c r="CV29" s="909" t="s">
        <v>193</v>
      </c>
      <c r="CW29" s="908" t="s">
        <v>193</v>
      </c>
      <c r="CX29" s="623">
        <v>-1.33</v>
      </c>
      <c r="CY29" s="996">
        <v>0</v>
      </c>
      <c r="CZ29" s="1000">
        <v>1.33</v>
      </c>
      <c r="DA29" s="549">
        <v>1</v>
      </c>
      <c r="DB29" s="909" t="s">
        <v>193</v>
      </c>
      <c r="DC29" s="908" t="s">
        <v>193</v>
      </c>
      <c r="DD29" s="909" t="s">
        <v>587</v>
      </c>
      <c r="DE29" s="908" t="s">
        <v>587</v>
      </c>
      <c r="DF29" s="1006"/>
      <c r="DG29" s="1003"/>
      <c r="DH29" s="999"/>
    </row>
    <row r="30" spans="1:116" s="164" customFormat="1" ht="24" customHeight="1" thickTop="1" thickBot="1">
      <c r="A30" s="54" t="s">
        <v>10</v>
      </c>
      <c r="B30" s="55">
        <v>257174.02999999997</v>
      </c>
      <c r="C30" s="56">
        <v>249445.43999999997</v>
      </c>
      <c r="D30" s="1253">
        <v>-7728.5900000000092</v>
      </c>
      <c r="E30" s="394">
        <v>-3.0051984642461751E-2</v>
      </c>
      <c r="F30" s="55">
        <v>65549.7</v>
      </c>
      <c r="G30" s="62">
        <v>53486.490000000005</v>
      </c>
      <c r="H30" s="1253">
        <v>-12063.210000000005</v>
      </c>
      <c r="I30" s="392">
        <v>-0.18403150586501529</v>
      </c>
      <c r="J30" s="398">
        <v>0.25488460090624238</v>
      </c>
      <c r="K30" s="394">
        <v>0.21442159856680487</v>
      </c>
      <c r="L30" s="99">
        <v>1613.1499999999992</v>
      </c>
      <c r="M30" s="100">
        <v>-1816.3700000000006</v>
      </c>
      <c r="N30" s="1253">
        <v>-3429.5200000000004</v>
      </c>
      <c r="O30" s="392">
        <v>-2.1259771254997992</v>
      </c>
      <c r="P30" s="398">
        <v>2.4609571058296212E-2</v>
      </c>
      <c r="Q30" s="394">
        <v>-3.3959416667648228E-2</v>
      </c>
      <c r="R30" s="99">
        <v>63936.590000000018</v>
      </c>
      <c r="S30" s="102">
        <v>55302.869999999995</v>
      </c>
      <c r="T30" s="1253">
        <v>-8633.7200000000012</v>
      </c>
      <c r="U30" s="392">
        <v>-0.13503566580576193</v>
      </c>
      <c r="V30" s="398">
        <v>0.97539103916570202</v>
      </c>
      <c r="W30" s="394">
        <v>1.0339596036307483</v>
      </c>
      <c r="X30" s="99">
        <v>14650.490000000002</v>
      </c>
      <c r="Y30" s="100">
        <v>11449.660000000002</v>
      </c>
      <c r="Z30" s="1253">
        <v>-3200.8300000000008</v>
      </c>
      <c r="AA30" s="392">
        <v>-0.21847938191828392</v>
      </c>
      <c r="AB30" s="240">
        <v>0.22350201450197335</v>
      </c>
      <c r="AC30" s="239">
        <v>0.21406639321443602</v>
      </c>
      <c r="AD30" s="99">
        <v>49286.090000000004</v>
      </c>
      <c r="AE30" s="100">
        <v>43853.200000000004</v>
      </c>
      <c r="AF30" s="1253">
        <v>-5432.8899999999985</v>
      </c>
      <c r="AG30" s="392">
        <v>-0.11023171040754093</v>
      </c>
      <c r="AH30" s="240">
        <v>0.75188887210772903</v>
      </c>
      <c r="AI30" s="239">
        <v>0.81989302345321224</v>
      </c>
      <c r="AJ30" s="99">
        <v>84438.869999999981</v>
      </c>
      <c r="AK30" s="102">
        <v>55525.710000000006</v>
      </c>
      <c r="AL30" s="1253">
        <v>-28913.16</v>
      </c>
      <c r="AM30" s="392">
        <v>-0.34241528812500666</v>
      </c>
      <c r="AN30" s="241">
        <v>0.32833358018303788</v>
      </c>
      <c r="AO30" s="239">
        <v>0.22259661271017828</v>
      </c>
      <c r="AP30" s="99">
        <v>15956.790000000003</v>
      </c>
      <c r="AQ30" s="100">
        <v>24166.280000000002</v>
      </c>
      <c r="AR30" s="1253">
        <v>8209.4900000000016</v>
      </c>
      <c r="AS30" s="392">
        <v>0.51448254943506799</v>
      </c>
      <c r="AT30" s="240">
        <v>0.24343040471581112</v>
      </c>
      <c r="AU30" s="239">
        <v>0.45182026339735509</v>
      </c>
      <c r="AV30" s="99">
        <v>5445.9100000000008</v>
      </c>
      <c r="AW30" s="102">
        <v>-1577.2700000000004</v>
      </c>
      <c r="AX30" s="1253">
        <v>-7023.1800000000012</v>
      </c>
      <c r="AY30" s="392">
        <v>-1.2896246908230213</v>
      </c>
      <c r="AZ30" s="240">
        <v>0.34129107420728105</v>
      </c>
      <c r="BA30" s="239">
        <v>-6.526738910581191E-2</v>
      </c>
      <c r="BB30" s="99">
        <v>21402.679999999997</v>
      </c>
      <c r="BC30" s="100">
        <v>22588.99</v>
      </c>
      <c r="BD30" s="1253">
        <v>1186.3099999999972</v>
      </c>
      <c r="BE30" s="392">
        <v>5.5428105265322151E-2</v>
      </c>
      <c r="BF30" s="240">
        <v>0.33474853757449358</v>
      </c>
      <c r="BG30" s="239">
        <v>0.40845963328847135</v>
      </c>
      <c r="BH30" s="99">
        <v>20841.889999999992</v>
      </c>
      <c r="BI30" s="100">
        <v>21535.759999999998</v>
      </c>
      <c r="BJ30" s="1253">
        <v>693.8699999999975</v>
      </c>
      <c r="BK30" s="392">
        <v>3.329208627432572E-2</v>
      </c>
      <c r="BL30" s="240">
        <v>0.42287570387506884</v>
      </c>
      <c r="BM30" s="239">
        <v>0.49108753751151563</v>
      </c>
      <c r="BN30" s="99">
        <v>14187.879999999997</v>
      </c>
      <c r="BO30" s="100">
        <v>15310.350000000002</v>
      </c>
      <c r="BP30" s="1253">
        <v>1122.47</v>
      </c>
      <c r="BQ30" s="392">
        <v>7.9114709174309697E-2</v>
      </c>
      <c r="BR30" s="240">
        <v>5.5168400946238622E-2</v>
      </c>
      <c r="BS30" s="239">
        <v>6.1377550136815506E-2</v>
      </c>
      <c r="BT30" s="99">
        <v>-9198.5899999999983</v>
      </c>
      <c r="BU30" s="102">
        <v>-10332.01</v>
      </c>
      <c r="BV30" s="1253">
        <v>-1133.4199999999992</v>
      </c>
      <c r="BW30" s="392">
        <v>-0.12321671038713565</v>
      </c>
      <c r="BX30" s="240">
        <v>-0.18663663520478085</v>
      </c>
      <c r="BY30" s="239">
        <v>-0.2356044712814572</v>
      </c>
      <c r="BZ30" s="99">
        <v>-2024.2799999999997</v>
      </c>
      <c r="CA30" s="100">
        <v>-427.23000000000008</v>
      </c>
      <c r="CB30" s="1253">
        <v>1597.05</v>
      </c>
      <c r="CC30" s="392">
        <v>0.7889471812199893</v>
      </c>
      <c r="CD30" s="240">
        <v>-4.1072034726228022E-2</v>
      </c>
      <c r="CE30" s="239">
        <v>-9.7422765043371981E-3</v>
      </c>
      <c r="CF30" s="99">
        <v>10813.719999999996</v>
      </c>
      <c r="CG30" s="102">
        <v>9621.9</v>
      </c>
      <c r="CH30" s="1253">
        <v>-1191.8199999999995</v>
      </c>
      <c r="CI30" s="391">
        <v>-0.11021369149561822</v>
      </c>
      <c r="CJ30" s="240">
        <v>0.21940713901224454</v>
      </c>
      <c r="CK30" s="239">
        <v>0.21941158227905827</v>
      </c>
      <c r="CL30" s="99">
        <v>22337.84</v>
      </c>
      <c r="CM30" s="100">
        <v>18698.84</v>
      </c>
      <c r="CN30" s="1253">
        <v>-3638.9999999999986</v>
      </c>
      <c r="CO30" s="391">
        <v>-0.16290742524792012</v>
      </c>
      <c r="CP30" s="240" t="s">
        <v>193</v>
      </c>
      <c r="CQ30" s="239" t="s">
        <v>193</v>
      </c>
      <c r="CR30" s="99">
        <v>1752.4800000000002</v>
      </c>
      <c r="CS30" s="102">
        <v>1186.1499999999999</v>
      </c>
      <c r="CT30" s="1253">
        <v>-566.33000000000015</v>
      </c>
      <c r="CU30" s="392">
        <v>-0.32315918013329697</v>
      </c>
      <c r="CV30" s="240">
        <v>3.5557294157438746E-2</v>
      </c>
      <c r="CW30" s="239">
        <v>2.7048197166911418E-2</v>
      </c>
      <c r="CX30" s="99">
        <v>4763.0300000000016</v>
      </c>
      <c r="CY30" s="102">
        <v>3569.7999999999997</v>
      </c>
      <c r="CZ30" s="1253">
        <v>-1193.2300000000037</v>
      </c>
      <c r="DA30" s="392">
        <v>-0.25051910233611829</v>
      </c>
      <c r="DB30" s="240">
        <v>1.8520649227295627E-2</v>
      </c>
      <c r="DC30" s="239">
        <v>1.4310945110882765E-2</v>
      </c>
      <c r="DD30" s="240">
        <v>0.90335954830257381</v>
      </c>
      <c r="DE30" s="239">
        <v>0.91859704650971896</v>
      </c>
      <c r="DF30" s="389"/>
      <c r="DG30" s="390"/>
      <c r="DH30" s="163"/>
    </row>
    <row r="31" spans="1:116" ht="13.5" thickTop="1">
      <c r="A31" s="6"/>
      <c r="B31" s="5" t="s">
        <v>584</v>
      </c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37"/>
      <c r="Y31" s="6"/>
      <c r="Z31" s="6"/>
      <c r="AA31" s="6"/>
      <c r="AB31" s="6"/>
      <c r="AC31" s="6"/>
      <c r="AD31" s="37"/>
      <c r="AE31" s="6"/>
      <c r="AF31" s="6"/>
      <c r="AG31" s="6"/>
      <c r="AH31" s="6"/>
      <c r="AI31" s="6"/>
      <c r="AJ31" s="18"/>
      <c r="AK31" s="17"/>
      <c r="AL31" s="17"/>
      <c r="AM31" s="17"/>
      <c r="AN31" s="18"/>
      <c r="AO31" s="17"/>
      <c r="AP31" s="18"/>
      <c r="AQ31" s="17"/>
      <c r="AR31" s="17"/>
      <c r="AS31" s="17"/>
      <c r="AT31" s="6"/>
      <c r="AU31" s="6"/>
      <c r="AV31" s="6"/>
      <c r="AW31" s="6"/>
      <c r="AX31" s="6"/>
      <c r="AY31" s="6"/>
      <c r="AZ31" s="6"/>
      <c r="BA31" s="6"/>
      <c r="BB31" s="37"/>
      <c r="BC31" s="6"/>
      <c r="BD31" s="6"/>
      <c r="BE31" s="6"/>
      <c r="BF31" s="6"/>
      <c r="BG31" s="6"/>
      <c r="BU31" s="6"/>
      <c r="BV31" s="6"/>
      <c r="BW31" s="6"/>
      <c r="BX31" s="6"/>
      <c r="BY31" s="6"/>
      <c r="BZ31" s="6"/>
      <c r="CA31" s="6"/>
      <c r="CB31" s="6"/>
      <c r="CC31" s="6"/>
      <c r="CD31" s="6"/>
      <c r="CE31" s="6"/>
      <c r="CF31" s="6"/>
      <c r="CG31" s="6"/>
      <c r="CH31" s="6"/>
      <c r="CI31" s="6"/>
      <c r="CJ31" s="6"/>
      <c r="CK31" s="6"/>
      <c r="CL31" s="37"/>
      <c r="CM31" s="6"/>
      <c r="CN31" s="6"/>
      <c r="CO31" s="6"/>
      <c r="CP31" s="6"/>
      <c r="CQ31" s="6"/>
      <c r="CR31" s="6"/>
      <c r="CS31" s="6"/>
      <c r="CT31" s="6"/>
      <c r="CU31" s="6"/>
      <c r="CV31" s="6"/>
      <c r="CW31" s="6"/>
      <c r="CX31" s="6"/>
      <c r="CY31" s="6"/>
      <c r="CZ31" s="6"/>
      <c r="DA31" s="6"/>
      <c r="DB31" s="6"/>
      <c r="DC31" s="6"/>
      <c r="DD31" s="6"/>
      <c r="DE31" s="6"/>
    </row>
    <row r="32" spans="1:116" ht="15">
      <c r="AJ32" s="76"/>
      <c r="AK32" s="77"/>
      <c r="AL32" s="77"/>
      <c r="AM32" s="77"/>
      <c r="AN32" s="76"/>
      <c r="AT32" s="69"/>
      <c r="AU32" s="69"/>
      <c r="AV32" s="69"/>
      <c r="AW32" s="69"/>
      <c r="AX32" s="69"/>
      <c r="AY32" s="69"/>
      <c r="DE32" s="139"/>
      <c r="DF32" s="395"/>
      <c r="DG32" s="395"/>
      <c r="DH32" s="162"/>
    </row>
    <row r="33" spans="2:112" ht="15">
      <c r="AJ33" s="76"/>
      <c r="AK33" s="77"/>
      <c r="AL33" s="77"/>
      <c r="AM33" s="77"/>
      <c r="AN33" s="76"/>
      <c r="AT33" s="69"/>
      <c r="AU33" s="69"/>
      <c r="AV33" s="69"/>
      <c r="AW33" s="69"/>
      <c r="AX33" s="69"/>
      <c r="AY33" s="69"/>
      <c r="DE33" s="139"/>
      <c r="DF33" s="395"/>
      <c r="DG33" s="395"/>
      <c r="DH33" s="162"/>
    </row>
    <row r="34" spans="2:112">
      <c r="B34" s="69" t="s">
        <v>63</v>
      </c>
      <c r="X34" s="69" t="s">
        <v>64</v>
      </c>
      <c r="AJ34" s="77"/>
      <c r="AK34" s="76"/>
      <c r="AL34" s="76"/>
      <c r="AM34" s="76"/>
      <c r="AN34" s="77"/>
      <c r="AO34" s="76"/>
      <c r="AP34" s="77"/>
      <c r="AQ34" s="69"/>
      <c r="AR34" s="69"/>
      <c r="AS34" s="69"/>
      <c r="AT34" s="69"/>
      <c r="AU34" s="69"/>
      <c r="AV34" s="69"/>
      <c r="AW34" s="69"/>
      <c r="AX34" s="69"/>
      <c r="AY34" s="69"/>
      <c r="BB34" s="69" t="s">
        <v>75</v>
      </c>
      <c r="CL34" s="6" t="s">
        <v>533</v>
      </c>
      <c r="DE34" s="139"/>
    </row>
    <row r="35" spans="2:112">
      <c r="B35" s="69" t="s">
        <v>568</v>
      </c>
      <c r="X35" s="69" t="s">
        <v>66</v>
      </c>
      <c r="AJ35" s="77"/>
      <c r="AK35" s="76"/>
      <c r="AL35" s="76"/>
      <c r="AM35" s="76"/>
      <c r="AN35" s="77"/>
      <c r="AO35" s="76"/>
      <c r="AP35" s="77"/>
      <c r="AQ35" s="69"/>
      <c r="AR35" s="69"/>
      <c r="AS35" s="69"/>
      <c r="AT35" s="69"/>
      <c r="AU35" s="69"/>
      <c r="AV35" s="69"/>
      <c r="AW35" s="69"/>
      <c r="AX35" s="69"/>
      <c r="AY35" s="69"/>
      <c r="DE35" s="139"/>
    </row>
    <row r="36" spans="2:112">
      <c r="B36" s="69" t="s">
        <v>567</v>
      </c>
      <c r="X36" s="69" t="s">
        <v>67</v>
      </c>
      <c r="AJ36" s="77"/>
      <c r="AK36" s="76"/>
      <c r="AL36" s="76"/>
      <c r="AM36" s="76"/>
      <c r="AN36" s="77"/>
      <c r="AO36" s="76"/>
      <c r="AP36" s="77"/>
      <c r="AQ36" s="69"/>
      <c r="AR36" s="69"/>
      <c r="AS36" s="69"/>
      <c r="AT36" s="69"/>
      <c r="AU36" s="69"/>
      <c r="AV36" s="69"/>
      <c r="AW36" s="69"/>
      <c r="AX36" s="69"/>
      <c r="AY36" s="69"/>
    </row>
    <row r="37" spans="2:112">
      <c r="X37" s="69" t="s">
        <v>68</v>
      </c>
      <c r="AJ37" s="77"/>
      <c r="AK37" s="76"/>
      <c r="AL37" s="76"/>
      <c r="AM37" s="76"/>
      <c r="AN37" s="77"/>
      <c r="AO37" s="76"/>
      <c r="AP37" s="77"/>
      <c r="AQ37" s="69"/>
      <c r="AR37" s="69"/>
      <c r="AS37" s="69"/>
      <c r="AT37" s="69"/>
      <c r="AU37" s="69"/>
      <c r="AV37" s="69"/>
      <c r="AW37" s="69"/>
      <c r="AX37" s="69"/>
      <c r="AY37" s="69"/>
    </row>
  </sheetData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</sheetPr>
  <dimension ref="A1:DL87"/>
  <sheetViews>
    <sheetView showGridLines="0" showZeros="0" zoomScale="80" zoomScaleNormal="75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4" style="69" customWidth="1"/>
    <col min="2" max="2" width="11.28515625" style="69" customWidth="1"/>
    <col min="3" max="3" width="11" style="69" customWidth="1"/>
    <col min="4" max="4" width="12.140625" style="69" customWidth="1"/>
    <col min="5" max="5" width="8.28515625" style="69" customWidth="1"/>
    <col min="6" max="7" width="11.28515625" style="69" customWidth="1"/>
    <col min="8" max="8" width="9.28515625" style="69" bestFit="1" customWidth="1"/>
    <col min="9" max="9" width="8.140625" style="69" customWidth="1"/>
    <col min="10" max="11" width="8.5703125" style="69" customWidth="1"/>
    <col min="12" max="12" width="9.28515625" style="69" bestFit="1" customWidth="1"/>
    <col min="13" max="15" width="10.140625" style="69" customWidth="1"/>
    <col min="16" max="16" width="12.5703125" style="69" customWidth="1"/>
    <col min="17" max="17" width="11" style="69" customWidth="1"/>
    <col min="18" max="18" width="12" style="69" customWidth="1"/>
    <col min="19" max="19" width="11.7109375" style="69" bestFit="1" customWidth="1"/>
    <col min="20" max="20" width="9.28515625" style="69" bestFit="1" customWidth="1"/>
    <col min="21" max="21" width="9.42578125" style="69" customWidth="1"/>
    <col min="22" max="22" width="11.140625" style="69" customWidth="1"/>
    <col min="23" max="23" width="8.140625" style="69" customWidth="1"/>
    <col min="24" max="26" width="9" style="69" customWidth="1"/>
    <col min="27" max="27" width="10.28515625" style="69" customWidth="1"/>
    <col min="28" max="28" width="9.42578125" style="69" customWidth="1"/>
    <col min="29" max="29" width="8.140625" style="69" customWidth="1"/>
    <col min="30" max="31" width="9.85546875" style="69" customWidth="1"/>
    <col min="32" max="32" width="9.28515625" style="69" bestFit="1" customWidth="1"/>
    <col min="33" max="33" width="8.140625" style="69" customWidth="1"/>
    <col min="34" max="34" width="10.28515625" style="69" customWidth="1"/>
    <col min="35" max="35" width="8.140625" style="69" customWidth="1"/>
    <col min="36" max="37" width="10" style="69" bestFit="1" customWidth="1"/>
    <col min="38" max="38" width="12" style="69" customWidth="1"/>
    <col min="39" max="39" width="10" style="69" customWidth="1"/>
    <col min="40" max="40" width="9.7109375" style="69" customWidth="1"/>
    <col min="41" max="41" width="11" style="77" customWidth="1"/>
    <col min="42" max="42" width="11" style="76" customWidth="1"/>
    <col min="43" max="43" width="10" style="77" bestFit="1" customWidth="1"/>
    <col min="44" max="44" width="12.28515625" style="77" customWidth="1"/>
    <col min="45" max="45" width="10" style="77" customWidth="1"/>
    <col min="46" max="46" width="9.5703125" style="76" customWidth="1"/>
    <col min="47" max="47" width="10.85546875" style="77" customWidth="1"/>
    <col min="48" max="48" width="11.85546875" style="76" customWidth="1"/>
    <col min="49" max="49" width="9.85546875" style="77" customWidth="1"/>
    <col min="50" max="50" width="11" style="77" customWidth="1"/>
    <col min="51" max="51" width="9.42578125" style="77" customWidth="1"/>
    <col min="52" max="52" width="8.140625" style="69" bestFit="1" customWidth="1"/>
    <col min="53" max="53" width="8.85546875" style="69" customWidth="1"/>
    <col min="54" max="57" width="10" style="69" customWidth="1"/>
    <col min="58" max="58" width="8.85546875" style="69" customWidth="1"/>
    <col min="59" max="59" width="10.140625" style="69" customWidth="1"/>
    <col min="60" max="64" width="8.7109375" style="69" customWidth="1"/>
    <col min="65" max="65" width="11.7109375" style="69" customWidth="1"/>
    <col min="66" max="69" width="8.7109375" style="69" customWidth="1"/>
    <col min="70" max="70" width="9.28515625" style="69" customWidth="1"/>
    <col min="71" max="71" width="8.7109375" style="69" customWidth="1"/>
    <col min="72" max="73" width="10" style="69" bestFit="1" customWidth="1"/>
    <col min="74" max="74" width="10" style="69" customWidth="1"/>
    <col min="75" max="75" width="9.140625" style="69" customWidth="1"/>
    <col min="76" max="77" width="11.42578125" style="69" customWidth="1"/>
    <col min="78" max="79" width="10" style="69" bestFit="1" customWidth="1"/>
    <col min="80" max="80" width="10" style="69" customWidth="1"/>
    <col min="81" max="81" width="9.5703125" style="69" customWidth="1"/>
    <col min="82" max="82" width="9.85546875" style="69" customWidth="1"/>
    <col min="83" max="83" width="8.7109375" style="69" bestFit="1" customWidth="1"/>
    <col min="84" max="85" width="10" style="69" bestFit="1" customWidth="1"/>
    <col min="86" max="87" width="10" style="69" customWidth="1"/>
    <col min="88" max="88" width="11.140625" style="69" customWidth="1"/>
    <col min="89" max="89" width="8.7109375" style="69" bestFit="1" customWidth="1"/>
    <col min="90" max="93" width="10.140625" style="69" customWidth="1"/>
    <col min="94" max="94" width="12" style="69" customWidth="1"/>
    <col min="95" max="96" width="9.85546875" style="69" customWidth="1"/>
    <col min="97" max="97" width="8.7109375" style="69" bestFit="1" customWidth="1"/>
    <col min="98" max="98" width="11.28515625" style="69" customWidth="1"/>
    <col min="99" max="99" width="10.5703125" style="69" customWidth="1"/>
    <col min="100" max="101" width="9.85546875" style="69" customWidth="1"/>
    <col min="102" max="102" width="9.28515625" style="69" bestFit="1" customWidth="1"/>
    <col min="103" max="103" width="9.28515625" style="69" customWidth="1"/>
    <col min="104" max="104" width="8.7109375" style="69" customWidth="1"/>
    <col min="105" max="105" width="9.140625" style="69" bestFit="1" customWidth="1"/>
    <col min="106" max="106" width="9.42578125" style="69" customWidth="1"/>
    <col min="107" max="107" width="11.42578125" style="69" customWidth="1"/>
    <col min="108" max="109" width="10.5703125" style="69" customWidth="1"/>
    <col min="110" max="16384" width="11.42578125" style="49"/>
  </cols>
  <sheetData>
    <row r="1" spans="1:116" s="155" customFormat="1" ht="24" customHeight="1">
      <c r="A1" s="65"/>
      <c r="B1" s="1689" t="s">
        <v>395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395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395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 t="s">
        <v>395</v>
      </c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  <c r="DF1" s="154"/>
      <c r="DG1" s="154"/>
      <c r="DH1" s="154"/>
      <c r="DI1" s="154"/>
    </row>
    <row r="2" spans="1:116" s="157" customFormat="1" ht="23.25">
      <c r="A2" s="67"/>
      <c r="B2" s="1690" t="s">
        <v>374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">
        <v>374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">
        <v>374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 t="s">
        <v>374</v>
      </c>
      <c r="CM2" s="1690"/>
      <c r="CN2" s="1690"/>
      <c r="CO2" s="1690"/>
      <c r="CP2" s="1690"/>
      <c r="CQ2" s="1690"/>
      <c r="CR2" s="1690"/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  <c r="DF2" s="156"/>
      <c r="DG2" s="156"/>
      <c r="DH2" s="156"/>
      <c r="DI2" s="156"/>
    </row>
    <row r="3" spans="1:116" s="187" customFormat="1" ht="15.75">
      <c r="A3" s="145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">
        <v>582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 t="s">
        <v>582</v>
      </c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  <c r="DF3" s="158"/>
      <c r="DG3" s="158"/>
      <c r="DH3" s="158"/>
      <c r="DI3" s="158"/>
    </row>
    <row r="4" spans="1:116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 t="s">
        <v>15</v>
      </c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  <c r="DF4" s="159"/>
      <c r="DG4" s="159"/>
      <c r="DH4" s="159"/>
      <c r="DI4" s="159"/>
    </row>
    <row r="5" spans="1:116" ht="3" customHeight="1" thickBot="1">
      <c r="A5" s="71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691"/>
      <c r="M5" s="1691"/>
      <c r="N5" s="71"/>
      <c r="O5" s="7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1691"/>
      <c r="BU5" s="1691"/>
      <c r="BV5" s="71"/>
      <c r="BW5" s="71"/>
      <c r="BX5" s="1691"/>
      <c r="BY5" s="1691"/>
      <c r="BZ5" s="1691"/>
      <c r="CA5" s="1691"/>
      <c r="CB5" s="71"/>
      <c r="CC5" s="71"/>
      <c r="CD5" s="1691"/>
      <c r="CE5" s="169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 t="s">
        <v>101</v>
      </c>
      <c r="CQ5" s="1691"/>
      <c r="CR5" s="71"/>
      <c r="CS5" s="71"/>
      <c r="CT5" s="71"/>
      <c r="CU5" s="71"/>
      <c r="CV5" s="71"/>
      <c r="CW5" s="71"/>
    </row>
    <row r="6" spans="1:116" s="160" customFormat="1" ht="30.75" customHeight="1" thickTop="1">
      <c r="A6" s="1692" t="s">
        <v>392</v>
      </c>
      <c r="B6" s="1440" t="s">
        <v>11</v>
      </c>
      <c r="C6" s="1429"/>
      <c r="D6" s="1429"/>
      <c r="E6" s="1430"/>
      <c r="F6" s="1440" t="s">
        <v>45</v>
      </c>
      <c r="G6" s="1429"/>
      <c r="H6" s="1429"/>
      <c r="I6" s="1429"/>
      <c r="J6" s="1429"/>
      <c r="K6" s="1441"/>
      <c r="L6" s="1428" t="s">
        <v>46</v>
      </c>
      <c r="M6" s="1429"/>
      <c r="N6" s="1429"/>
      <c r="O6" s="1429"/>
      <c r="P6" s="1429"/>
      <c r="Q6" s="1430"/>
      <c r="R6" s="1440" t="s">
        <v>43</v>
      </c>
      <c r="S6" s="1429"/>
      <c r="T6" s="1429"/>
      <c r="U6" s="1429"/>
      <c r="V6" s="1429"/>
      <c r="W6" s="1441"/>
      <c r="X6" s="1440" t="s">
        <v>73</v>
      </c>
      <c r="Y6" s="1429"/>
      <c r="Z6" s="1429"/>
      <c r="AA6" s="1429"/>
      <c r="AB6" s="1429"/>
      <c r="AC6" s="1441"/>
      <c r="AD6" s="1440" t="s">
        <v>147</v>
      </c>
      <c r="AE6" s="1429"/>
      <c r="AF6" s="1429"/>
      <c r="AG6" s="1429"/>
      <c r="AH6" s="1429"/>
      <c r="AI6" s="1441"/>
      <c r="AJ6" s="1415" t="s">
        <v>12</v>
      </c>
      <c r="AK6" s="1416"/>
      <c r="AL6" s="1416"/>
      <c r="AM6" s="1416"/>
      <c r="AN6" s="1416"/>
      <c r="AO6" s="1417"/>
      <c r="AP6" s="1440" t="s">
        <v>61</v>
      </c>
      <c r="AQ6" s="1429"/>
      <c r="AR6" s="1429"/>
      <c r="AS6" s="1429"/>
      <c r="AT6" s="1429"/>
      <c r="AU6" s="1441"/>
      <c r="AV6" s="1440" t="s">
        <v>46</v>
      </c>
      <c r="AW6" s="1429"/>
      <c r="AX6" s="1429"/>
      <c r="AY6" s="1429"/>
      <c r="AZ6" s="1429"/>
      <c r="BA6" s="1441"/>
      <c r="BB6" s="1428" t="s">
        <v>44</v>
      </c>
      <c r="BC6" s="1429"/>
      <c r="BD6" s="1429"/>
      <c r="BE6" s="1429"/>
      <c r="BF6" s="1429"/>
      <c r="BG6" s="1430"/>
      <c r="BH6" s="1440" t="s">
        <v>143</v>
      </c>
      <c r="BI6" s="1429"/>
      <c r="BJ6" s="1429"/>
      <c r="BK6" s="1429"/>
      <c r="BL6" s="1429"/>
      <c r="BM6" s="1441"/>
      <c r="BN6" s="1440" t="s">
        <v>74</v>
      </c>
      <c r="BO6" s="1429"/>
      <c r="BP6" s="1429"/>
      <c r="BQ6" s="1429"/>
      <c r="BR6" s="1429"/>
      <c r="BS6" s="1441"/>
      <c r="BT6" s="1440" t="s">
        <v>77</v>
      </c>
      <c r="BU6" s="1429"/>
      <c r="BV6" s="1429"/>
      <c r="BW6" s="1429"/>
      <c r="BX6" s="1429"/>
      <c r="BY6" s="1441"/>
      <c r="BZ6" s="1440" t="s">
        <v>213</v>
      </c>
      <c r="CA6" s="1429"/>
      <c r="CB6" s="1429"/>
      <c r="CC6" s="1429"/>
      <c r="CD6" s="1429"/>
      <c r="CE6" s="1441"/>
      <c r="CF6" s="1440" t="s">
        <v>51</v>
      </c>
      <c r="CG6" s="1429"/>
      <c r="CH6" s="1429"/>
      <c r="CI6" s="1429"/>
      <c r="CJ6" s="1429"/>
      <c r="CK6" s="1441"/>
      <c r="CL6" s="1428" t="s">
        <v>47</v>
      </c>
      <c r="CM6" s="1429"/>
      <c r="CN6" s="1429"/>
      <c r="CO6" s="1429"/>
      <c r="CP6" s="1429"/>
      <c r="CQ6" s="1430"/>
      <c r="CR6" s="1440" t="s">
        <v>127</v>
      </c>
      <c r="CS6" s="1429"/>
      <c r="CT6" s="1429"/>
      <c r="CU6" s="1429"/>
      <c r="CV6" s="1429"/>
      <c r="CW6" s="1441"/>
      <c r="CX6" s="1440" t="s">
        <v>405</v>
      </c>
      <c r="CY6" s="1429"/>
      <c r="CZ6" s="1429"/>
      <c r="DA6" s="1429"/>
      <c r="DB6" s="1429"/>
      <c r="DC6" s="1441"/>
      <c r="DD6" s="1440" t="s">
        <v>406</v>
      </c>
      <c r="DE6" s="1441"/>
    </row>
    <row r="7" spans="1:116" s="160" customFormat="1" ht="31.5" customHeight="1">
      <c r="A7" s="1693"/>
      <c r="B7" s="1570" t="s">
        <v>52</v>
      </c>
      <c r="C7" s="1571"/>
      <c r="D7" s="1572" t="s">
        <v>142</v>
      </c>
      <c r="E7" s="1571"/>
      <c r="F7" s="1570" t="s">
        <v>52</v>
      </c>
      <c r="G7" s="1572"/>
      <c r="H7" s="1572" t="s">
        <v>142</v>
      </c>
      <c r="I7" s="1572"/>
      <c r="J7" s="1575" t="s">
        <v>162</v>
      </c>
      <c r="K7" s="1576"/>
      <c r="L7" s="1575" t="s">
        <v>52</v>
      </c>
      <c r="M7" s="1571"/>
      <c r="N7" s="1572" t="s">
        <v>142</v>
      </c>
      <c r="O7" s="1572"/>
      <c r="P7" s="1575" t="s">
        <v>163</v>
      </c>
      <c r="Q7" s="1576"/>
      <c r="R7" s="1570" t="s">
        <v>52</v>
      </c>
      <c r="S7" s="1572"/>
      <c r="T7" s="1572" t="s">
        <v>142</v>
      </c>
      <c r="U7" s="1572"/>
      <c r="V7" s="1575" t="s">
        <v>163</v>
      </c>
      <c r="W7" s="1576"/>
      <c r="X7" s="1570" t="s">
        <v>52</v>
      </c>
      <c r="Y7" s="1571"/>
      <c r="Z7" s="1572" t="s">
        <v>142</v>
      </c>
      <c r="AA7" s="1572"/>
      <c r="AB7" s="1575" t="s">
        <v>163</v>
      </c>
      <c r="AC7" s="1576"/>
      <c r="AD7" s="1570" t="s">
        <v>52</v>
      </c>
      <c r="AE7" s="1571"/>
      <c r="AF7" s="1572" t="s">
        <v>142</v>
      </c>
      <c r="AG7" s="1572"/>
      <c r="AH7" s="1575" t="s">
        <v>163</v>
      </c>
      <c r="AI7" s="1576"/>
      <c r="AJ7" s="1593" t="s">
        <v>52</v>
      </c>
      <c r="AK7" s="1575"/>
      <c r="AL7" s="1572" t="s">
        <v>142</v>
      </c>
      <c r="AM7" s="1572"/>
      <c r="AN7" s="1575" t="s">
        <v>164</v>
      </c>
      <c r="AO7" s="1576"/>
      <c r="AP7" s="1570" t="s">
        <v>52</v>
      </c>
      <c r="AQ7" s="1571"/>
      <c r="AR7" s="1572" t="s">
        <v>142</v>
      </c>
      <c r="AS7" s="1572"/>
      <c r="AT7" s="1575" t="s">
        <v>165</v>
      </c>
      <c r="AU7" s="1576"/>
      <c r="AV7" s="1570" t="s">
        <v>52</v>
      </c>
      <c r="AW7" s="1572"/>
      <c r="AX7" s="1572" t="s">
        <v>142</v>
      </c>
      <c r="AY7" s="1572"/>
      <c r="AZ7" s="1575" t="s">
        <v>166</v>
      </c>
      <c r="BA7" s="1576"/>
      <c r="BB7" s="1575" t="s">
        <v>52</v>
      </c>
      <c r="BC7" s="1571"/>
      <c r="BD7" s="1572" t="s">
        <v>142</v>
      </c>
      <c r="BE7" s="1572"/>
      <c r="BF7" s="1575" t="s">
        <v>167</v>
      </c>
      <c r="BG7" s="1576"/>
      <c r="BH7" s="1575" t="s">
        <v>52</v>
      </c>
      <c r="BI7" s="1571"/>
      <c r="BJ7" s="1572" t="s">
        <v>142</v>
      </c>
      <c r="BK7" s="1572"/>
      <c r="BL7" s="1575" t="s">
        <v>168</v>
      </c>
      <c r="BM7" s="1576"/>
      <c r="BN7" s="1570" t="s">
        <v>52</v>
      </c>
      <c r="BO7" s="1572"/>
      <c r="BP7" s="1572" t="s">
        <v>142</v>
      </c>
      <c r="BQ7" s="1572"/>
      <c r="BR7" s="1575" t="s">
        <v>169</v>
      </c>
      <c r="BS7" s="1576"/>
      <c r="BT7" s="1570" t="s">
        <v>52</v>
      </c>
      <c r="BU7" s="1571"/>
      <c r="BV7" s="1572" t="s">
        <v>142</v>
      </c>
      <c r="BW7" s="1572"/>
      <c r="BX7" s="1575" t="s">
        <v>170</v>
      </c>
      <c r="BY7" s="1576"/>
      <c r="BZ7" s="1570" t="s">
        <v>52</v>
      </c>
      <c r="CA7" s="1571"/>
      <c r="CB7" s="1572" t="s">
        <v>142</v>
      </c>
      <c r="CC7" s="1572"/>
      <c r="CD7" s="1575" t="s">
        <v>174</v>
      </c>
      <c r="CE7" s="1576"/>
      <c r="CF7" s="1570" t="s">
        <v>52</v>
      </c>
      <c r="CG7" s="1572"/>
      <c r="CH7" s="1572" t="s">
        <v>142</v>
      </c>
      <c r="CI7" s="1572"/>
      <c r="CJ7" s="1575" t="s">
        <v>174</v>
      </c>
      <c r="CK7" s="1576"/>
      <c r="CL7" s="1575" t="s">
        <v>52</v>
      </c>
      <c r="CM7" s="1571"/>
      <c r="CN7" s="1572" t="s">
        <v>142</v>
      </c>
      <c r="CO7" s="1572"/>
      <c r="CP7" s="1575" t="s">
        <v>174</v>
      </c>
      <c r="CQ7" s="1576"/>
      <c r="CR7" s="1570" t="s">
        <v>52</v>
      </c>
      <c r="CS7" s="1572"/>
      <c r="CT7" s="1572" t="s">
        <v>142</v>
      </c>
      <c r="CU7" s="1572"/>
      <c r="CV7" s="1575" t="s">
        <v>174</v>
      </c>
      <c r="CW7" s="1576"/>
      <c r="CX7" s="1570" t="s">
        <v>52</v>
      </c>
      <c r="CY7" s="1572"/>
      <c r="CZ7" s="1572" t="s">
        <v>142</v>
      </c>
      <c r="DA7" s="1572"/>
      <c r="DB7" s="1575" t="s">
        <v>228</v>
      </c>
      <c r="DC7" s="1576"/>
      <c r="DD7" s="1593" t="s">
        <v>53</v>
      </c>
      <c r="DE7" s="1592"/>
      <c r="DF7" s="388"/>
      <c r="DG7" s="388"/>
      <c r="DH7" s="388"/>
      <c r="DI7" s="388"/>
      <c r="DJ7" s="388"/>
      <c r="DK7" s="388"/>
      <c r="DL7" s="388"/>
    </row>
    <row r="8" spans="1:116" s="48" customFormat="1" ht="15" customHeight="1">
      <c r="A8" s="1693"/>
      <c r="B8" s="57">
        <v>42369</v>
      </c>
      <c r="C8" s="64">
        <v>42735</v>
      </c>
      <c r="D8" s="1695" t="s">
        <v>52</v>
      </c>
      <c r="E8" s="1695" t="s">
        <v>53</v>
      </c>
      <c r="F8" s="57">
        <v>42369</v>
      </c>
      <c r="G8" s="58">
        <v>42735</v>
      </c>
      <c r="H8" s="1695" t="s">
        <v>52</v>
      </c>
      <c r="I8" s="1697" t="s">
        <v>53</v>
      </c>
      <c r="J8" s="63">
        <v>42369</v>
      </c>
      <c r="K8" s="59">
        <v>42735</v>
      </c>
      <c r="L8" s="57">
        <v>42369</v>
      </c>
      <c r="M8" s="64">
        <v>42735</v>
      </c>
      <c r="N8" s="1695" t="s">
        <v>52</v>
      </c>
      <c r="O8" s="1695" t="s">
        <v>53</v>
      </c>
      <c r="P8" s="58">
        <v>42369</v>
      </c>
      <c r="Q8" s="59">
        <v>42735</v>
      </c>
      <c r="R8" s="57">
        <v>42369</v>
      </c>
      <c r="S8" s="58">
        <v>42735</v>
      </c>
      <c r="T8" s="1695" t="s">
        <v>52</v>
      </c>
      <c r="U8" s="1695" t="s">
        <v>53</v>
      </c>
      <c r="V8" s="63">
        <v>42369</v>
      </c>
      <c r="W8" s="59">
        <v>42735</v>
      </c>
      <c r="X8" s="57">
        <v>42369</v>
      </c>
      <c r="Y8" s="64">
        <v>42735</v>
      </c>
      <c r="Z8" s="1697" t="s">
        <v>52</v>
      </c>
      <c r="AA8" s="1697" t="s">
        <v>53</v>
      </c>
      <c r="AB8" s="58">
        <v>42369</v>
      </c>
      <c r="AC8" s="59">
        <v>42735</v>
      </c>
      <c r="AD8" s="57">
        <v>42369</v>
      </c>
      <c r="AE8" s="64">
        <v>42735</v>
      </c>
      <c r="AF8" s="1697" t="s">
        <v>52</v>
      </c>
      <c r="AG8" s="1697" t="s">
        <v>53</v>
      </c>
      <c r="AH8" s="58">
        <v>42369</v>
      </c>
      <c r="AI8" s="59">
        <v>42735</v>
      </c>
      <c r="AJ8" s="57">
        <v>42369</v>
      </c>
      <c r="AK8" s="58">
        <v>42735</v>
      </c>
      <c r="AL8" s="1697" t="s">
        <v>52</v>
      </c>
      <c r="AM8" s="1697" t="s">
        <v>53</v>
      </c>
      <c r="AN8" s="58">
        <v>42369</v>
      </c>
      <c r="AO8" s="59">
        <v>42735</v>
      </c>
      <c r="AP8" s="57">
        <v>42369</v>
      </c>
      <c r="AQ8" s="64">
        <v>42735</v>
      </c>
      <c r="AR8" s="1697" t="s">
        <v>52</v>
      </c>
      <c r="AS8" s="1697" t="s">
        <v>53</v>
      </c>
      <c r="AT8" s="58">
        <v>42369</v>
      </c>
      <c r="AU8" s="59">
        <v>42735</v>
      </c>
      <c r="AV8" s="57">
        <v>42369</v>
      </c>
      <c r="AW8" s="58">
        <v>42735</v>
      </c>
      <c r="AX8" s="1697" t="s">
        <v>52</v>
      </c>
      <c r="AY8" s="1697" t="s">
        <v>53</v>
      </c>
      <c r="AZ8" s="63">
        <v>42369</v>
      </c>
      <c r="BA8" s="59">
        <v>42735</v>
      </c>
      <c r="BB8" s="57">
        <v>42369</v>
      </c>
      <c r="BC8" s="64">
        <v>42735</v>
      </c>
      <c r="BD8" s="1697" t="s">
        <v>52</v>
      </c>
      <c r="BE8" s="1697" t="s">
        <v>53</v>
      </c>
      <c r="BF8" s="58">
        <v>42369</v>
      </c>
      <c r="BG8" s="59">
        <v>42735</v>
      </c>
      <c r="BH8" s="57">
        <v>42369</v>
      </c>
      <c r="BI8" s="64">
        <v>42735</v>
      </c>
      <c r="BJ8" s="1697" t="s">
        <v>52</v>
      </c>
      <c r="BK8" s="1697" t="s">
        <v>53</v>
      </c>
      <c r="BL8" s="58">
        <v>42369</v>
      </c>
      <c r="BM8" s="59">
        <v>42735</v>
      </c>
      <c r="BN8" s="57">
        <v>42369</v>
      </c>
      <c r="BO8" s="58">
        <v>42735</v>
      </c>
      <c r="BP8" s="1697" t="s">
        <v>52</v>
      </c>
      <c r="BQ8" s="1697" t="s">
        <v>53</v>
      </c>
      <c r="BR8" s="63">
        <v>42369</v>
      </c>
      <c r="BS8" s="59">
        <v>42735</v>
      </c>
      <c r="BT8" s="57">
        <v>42369</v>
      </c>
      <c r="BU8" s="64">
        <v>42735</v>
      </c>
      <c r="BV8" s="1697" t="s">
        <v>52</v>
      </c>
      <c r="BW8" s="1697" t="s">
        <v>53</v>
      </c>
      <c r="BX8" s="58">
        <v>42369</v>
      </c>
      <c r="BY8" s="59">
        <v>42735</v>
      </c>
      <c r="BZ8" s="57">
        <v>42369</v>
      </c>
      <c r="CA8" s="64">
        <v>42735</v>
      </c>
      <c r="CB8" s="1697" t="s">
        <v>52</v>
      </c>
      <c r="CC8" s="1697" t="s">
        <v>53</v>
      </c>
      <c r="CD8" s="58">
        <v>42369</v>
      </c>
      <c r="CE8" s="59">
        <v>42735</v>
      </c>
      <c r="CF8" s="57">
        <v>42369</v>
      </c>
      <c r="CG8" s="58">
        <v>42735</v>
      </c>
      <c r="CH8" s="1697" t="s">
        <v>52</v>
      </c>
      <c r="CI8" s="1697" t="s">
        <v>53</v>
      </c>
      <c r="CJ8" s="63">
        <v>42369</v>
      </c>
      <c r="CK8" s="59">
        <v>42735</v>
      </c>
      <c r="CL8" s="57">
        <v>42369</v>
      </c>
      <c r="CM8" s="64">
        <v>42735</v>
      </c>
      <c r="CN8" s="1697" t="s">
        <v>52</v>
      </c>
      <c r="CO8" s="1697" t="s">
        <v>53</v>
      </c>
      <c r="CP8" s="58">
        <v>42369</v>
      </c>
      <c r="CQ8" s="64">
        <v>42735</v>
      </c>
      <c r="CR8" s="57">
        <v>42369</v>
      </c>
      <c r="CS8" s="58">
        <v>42735</v>
      </c>
      <c r="CT8" s="1697" t="s">
        <v>52</v>
      </c>
      <c r="CU8" s="1697" t="s">
        <v>53</v>
      </c>
      <c r="CV8" s="63">
        <v>42369</v>
      </c>
      <c r="CW8" s="59">
        <v>42735</v>
      </c>
      <c r="CX8" s="57">
        <v>42369</v>
      </c>
      <c r="CY8" s="58">
        <v>42735</v>
      </c>
      <c r="CZ8" s="1697" t="s">
        <v>52</v>
      </c>
      <c r="DA8" s="1697" t="s">
        <v>53</v>
      </c>
      <c r="DB8" s="63">
        <v>42369</v>
      </c>
      <c r="DC8" s="59">
        <v>42735</v>
      </c>
      <c r="DD8" s="58">
        <v>42369</v>
      </c>
      <c r="DE8" s="59">
        <v>42735</v>
      </c>
    </row>
    <row r="9" spans="1:116" s="161" customFormat="1" ht="15.75" customHeight="1" thickBot="1">
      <c r="A9" s="1694"/>
      <c r="B9" s="1720">
        <v>1</v>
      </c>
      <c r="C9" s="1717"/>
      <c r="D9" s="1696"/>
      <c r="E9" s="1696"/>
      <c r="F9" s="1720">
        <v>2</v>
      </c>
      <c r="G9" s="1721"/>
      <c r="H9" s="1696"/>
      <c r="I9" s="1698"/>
      <c r="J9" s="1712" t="s">
        <v>54</v>
      </c>
      <c r="K9" s="1713"/>
      <c r="L9" s="1716">
        <v>3</v>
      </c>
      <c r="M9" s="1717"/>
      <c r="N9" s="1696"/>
      <c r="O9" s="1696"/>
      <c r="P9" s="1718" t="s">
        <v>59</v>
      </c>
      <c r="Q9" s="1719"/>
      <c r="R9" s="1720">
        <v>4</v>
      </c>
      <c r="S9" s="1721"/>
      <c r="T9" s="1696"/>
      <c r="U9" s="1696"/>
      <c r="V9" s="1712" t="s">
        <v>60</v>
      </c>
      <c r="W9" s="1713"/>
      <c r="X9" s="1720">
        <v>5</v>
      </c>
      <c r="Y9" s="1717"/>
      <c r="Z9" s="1698"/>
      <c r="AA9" s="1698"/>
      <c r="AB9" s="1718" t="s">
        <v>76</v>
      </c>
      <c r="AC9" s="1713"/>
      <c r="AD9" s="1720">
        <v>6</v>
      </c>
      <c r="AE9" s="1717"/>
      <c r="AF9" s="1698"/>
      <c r="AG9" s="1698"/>
      <c r="AH9" s="1718" t="s">
        <v>148</v>
      </c>
      <c r="AI9" s="1713"/>
      <c r="AJ9" s="1714">
        <v>7</v>
      </c>
      <c r="AK9" s="1716"/>
      <c r="AL9" s="1698"/>
      <c r="AM9" s="1698"/>
      <c r="AN9" s="1718" t="s">
        <v>149</v>
      </c>
      <c r="AO9" s="1713"/>
      <c r="AP9" s="1720">
        <v>8</v>
      </c>
      <c r="AQ9" s="1717"/>
      <c r="AR9" s="1698"/>
      <c r="AS9" s="1698"/>
      <c r="AT9" s="1718" t="s">
        <v>150</v>
      </c>
      <c r="AU9" s="1713"/>
      <c r="AV9" s="1720">
        <v>9</v>
      </c>
      <c r="AW9" s="1721"/>
      <c r="AX9" s="1698"/>
      <c r="AY9" s="1698"/>
      <c r="AZ9" s="1712" t="s">
        <v>151</v>
      </c>
      <c r="BA9" s="1713"/>
      <c r="BB9" s="1716">
        <v>10</v>
      </c>
      <c r="BC9" s="1717"/>
      <c r="BD9" s="1698"/>
      <c r="BE9" s="1698"/>
      <c r="BF9" s="1718" t="s">
        <v>152</v>
      </c>
      <c r="BG9" s="1719"/>
      <c r="BH9" s="1720">
        <v>11</v>
      </c>
      <c r="BI9" s="1721"/>
      <c r="BJ9" s="1698"/>
      <c r="BK9" s="1698"/>
      <c r="BL9" s="1718" t="s">
        <v>214</v>
      </c>
      <c r="BM9" s="1719"/>
      <c r="BN9" s="1720">
        <v>12</v>
      </c>
      <c r="BO9" s="1721"/>
      <c r="BP9" s="1698"/>
      <c r="BQ9" s="1698"/>
      <c r="BR9" s="1712" t="s">
        <v>215</v>
      </c>
      <c r="BS9" s="1713"/>
      <c r="BT9" s="1720">
        <v>13</v>
      </c>
      <c r="BU9" s="1717"/>
      <c r="BV9" s="1698"/>
      <c r="BW9" s="1698"/>
      <c r="BX9" s="1718" t="s">
        <v>216</v>
      </c>
      <c r="BY9" s="1713"/>
      <c r="BZ9" s="1720">
        <v>14</v>
      </c>
      <c r="CA9" s="1717"/>
      <c r="CB9" s="1698"/>
      <c r="CC9" s="1698"/>
      <c r="CD9" s="1718" t="s">
        <v>171</v>
      </c>
      <c r="CE9" s="1713"/>
      <c r="CF9" s="1720">
        <v>15</v>
      </c>
      <c r="CG9" s="1721"/>
      <c r="CH9" s="1698"/>
      <c r="CI9" s="1698"/>
      <c r="CJ9" s="1712" t="s">
        <v>172</v>
      </c>
      <c r="CK9" s="1713"/>
      <c r="CL9" s="1716">
        <v>16</v>
      </c>
      <c r="CM9" s="1717"/>
      <c r="CN9" s="1698"/>
      <c r="CO9" s="1698"/>
      <c r="CP9" s="1718" t="s">
        <v>173</v>
      </c>
      <c r="CQ9" s="1719"/>
      <c r="CR9" s="1720">
        <v>17</v>
      </c>
      <c r="CS9" s="1721"/>
      <c r="CT9" s="1698"/>
      <c r="CU9" s="1698"/>
      <c r="CV9" s="1712" t="s">
        <v>175</v>
      </c>
      <c r="CW9" s="1713"/>
      <c r="CX9" s="1720">
        <v>18</v>
      </c>
      <c r="CY9" s="1721"/>
      <c r="CZ9" s="1698"/>
      <c r="DA9" s="1698"/>
      <c r="DB9" s="1712" t="s">
        <v>220</v>
      </c>
      <c r="DC9" s="1713"/>
      <c r="DD9" s="1714">
        <v>19</v>
      </c>
      <c r="DE9" s="1715"/>
    </row>
    <row r="10" spans="1:116" s="1249" customFormat="1" ht="19.5" customHeight="1">
      <c r="A10" s="1007" t="s">
        <v>381</v>
      </c>
      <c r="B10" s="1130">
        <v>27333.19</v>
      </c>
      <c r="C10" s="1131">
        <v>19069.39</v>
      </c>
      <c r="D10" s="1132">
        <v>-8263.7999999999993</v>
      </c>
      <c r="E10" s="1133">
        <v>-0.30233573176054457</v>
      </c>
      <c r="F10" s="1130">
        <v>0</v>
      </c>
      <c r="G10" s="1134">
        <v>0</v>
      </c>
      <c r="H10" s="1132">
        <v>0</v>
      </c>
      <c r="I10" s="1135">
        <v>0</v>
      </c>
      <c r="J10" s="1136">
        <v>0</v>
      </c>
      <c r="K10" s="1137">
        <v>0</v>
      </c>
      <c r="L10" s="1130">
        <v>-1613.62</v>
      </c>
      <c r="M10" s="1131">
        <v>-75.930000000000007</v>
      </c>
      <c r="N10" s="1132">
        <v>1537.6899999999998</v>
      </c>
      <c r="O10" s="1135">
        <v>0.95294431154794801</v>
      </c>
      <c r="P10" s="1136" t="s">
        <v>193</v>
      </c>
      <c r="Q10" s="1137" t="s">
        <v>193</v>
      </c>
      <c r="R10" s="1130">
        <v>1613.62</v>
      </c>
      <c r="S10" s="1134">
        <v>75.930000000000007</v>
      </c>
      <c r="T10" s="1132">
        <v>-1537.6899999999998</v>
      </c>
      <c r="U10" s="1135">
        <v>-0.95294431154794801</v>
      </c>
      <c r="V10" s="1136" t="s">
        <v>193</v>
      </c>
      <c r="W10" s="1137" t="s">
        <v>193</v>
      </c>
      <c r="X10" s="1130">
        <v>0</v>
      </c>
      <c r="Y10" s="1131">
        <v>0</v>
      </c>
      <c r="Z10" s="1132">
        <v>0</v>
      </c>
      <c r="AA10" s="1135">
        <v>0</v>
      </c>
      <c r="AB10" s="1138" t="s">
        <v>193</v>
      </c>
      <c r="AC10" s="1137" t="s">
        <v>193</v>
      </c>
      <c r="AD10" s="1130">
        <v>1613.62</v>
      </c>
      <c r="AE10" s="1131">
        <v>75.930000000000007</v>
      </c>
      <c r="AF10" s="1132">
        <v>-1537.6899999999998</v>
      </c>
      <c r="AG10" s="1135">
        <v>-0.95294431154794801</v>
      </c>
      <c r="AH10" s="1138" t="s">
        <v>193</v>
      </c>
      <c r="AI10" s="1137" t="s">
        <v>193</v>
      </c>
      <c r="AJ10" s="1130">
        <v>24086.06</v>
      </c>
      <c r="AK10" s="1134">
        <v>9791.74</v>
      </c>
      <c r="AL10" s="1132">
        <v>-14294.320000000002</v>
      </c>
      <c r="AM10" s="1135">
        <v>-0.59346858722431151</v>
      </c>
      <c r="AN10" s="1138">
        <v>0.88120193801016278</v>
      </c>
      <c r="AO10" s="1137">
        <v>0.51347945581898535</v>
      </c>
      <c r="AP10" s="1130">
        <v>0</v>
      </c>
      <c r="AQ10" s="1131">
        <v>0</v>
      </c>
      <c r="AR10" s="1132">
        <v>0</v>
      </c>
      <c r="AS10" s="1135">
        <v>0</v>
      </c>
      <c r="AT10" s="1138" t="s">
        <v>193</v>
      </c>
      <c r="AU10" s="1137" t="s">
        <v>193</v>
      </c>
      <c r="AV10" s="1130">
        <v>4.5</v>
      </c>
      <c r="AW10" s="1131">
        <v>0.11</v>
      </c>
      <c r="AX10" s="1132">
        <v>-4.3899999999999997</v>
      </c>
      <c r="AY10" s="1135">
        <v>-0.97555555555555551</v>
      </c>
      <c r="AZ10" s="1138" t="s">
        <v>193</v>
      </c>
      <c r="BA10" s="1137" t="s">
        <v>193</v>
      </c>
      <c r="BB10" s="1130">
        <v>4.5</v>
      </c>
      <c r="BC10" s="1131">
        <v>0.11</v>
      </c>
      <c r="BD10" s="1132">
        <v>-4.3899999999999997</v>
      </c>
      <c r="BE10" s="1135">
        <v>-0.97555555555555551</v>
      </c>
      <c r="BF10" s="1138">
        <v>2.7887606747561385E-3</v>
      </c>
      <c r="BG10" s="1137">
        <v>1.4487027525352297E-3</v>
      </c>
      <c r="BH10" s="1130">
        <v>4.5</v>
      </c>
      <c r="BI10" s="1131">
        <v>0.11</v>
      </c>
      <c r="BJ10" s="1132">
        <v>-4.3899999999999997</v>
      </c>
      <c r="BK10" s="1135">
        <v>-0.97555555555555551</v>
      </c>
      <c r="BL10" s="1138">
        <v>2.7887606747561385E-3</v>
      </c>
      <c r="BM10" s="1137">
        <v>1.4487027525352297E-3</v>
      </c>
      <c r="BN10" s="1130">
        <v>794.04</v>
      </c>
      <c r="BO10" s="1131">
        <v>477.66</v>
      </c>
      <c r="BP10" s="1132">
        <v>-316.37999999999994</v>
      </c>
      <c r="BQ10" s="1135">
        <v>-0.39844340335499467</v>
      </c>
      <c r="BR10" s="1138">
        <v>2.905039623988272E-2</v>
      </c>
      <c r="BS10" s="1248">
        <v>2.5048520167661369E-2</v>
      </c>
      <c r="BT10" s="1130">
        <v>-1779.28</v>
      </c>
      <c r="BU10" s="1134">
        <v>-1404.69</v>
      </c>
      <c r="BV10" s="1132">
        <v>374.58999999999992</v>
      </c>
      <c r="BW10" s="1135">
        <v>0.21052897801357848</v>
      </c>
      <c r="BX10" s="1138">
        <v>-1.1026635763066894</v>
      </c>
      <c r="BY10" s="1137">
        <v>-18.499802449624653</v>
      </c>
      <c r="BZ10" s="1130">
        <v>-16.940000000000001</v>
      </c>
      <c r="CA10" s="1131">
        <v>381.39</v>
      </c>
      <c r="CB10" s="1132">
        <v>398.33</v>
      </c>
      <c r="CC10" s="1135">
        <v>23.514167650531284</v>
      </c>
      <c r="CD10" s="1138">
        <v>-1.0498134628970887E-2</v>
      </c>
      <c r="CE10" s="1137">
        <v>5.022915843540102</v>
      </c>
      <c r="CF10" s="1130">
        <v>953.8</v>
      </c>
      <c r="CG10" s="1131">
        <v>952.48</v>
      </c>
      <c r="CH10" s="1132">
        <v>-1.3199999999999363</v>
      </c>
      <c r="CI10" s="1135">
        <v>-1.3839379324805372E-3</v>
      </c>
      <c r="CJ10" s="1138">
        <v>0.59109331812942334</v>
      </c>
      <c r="CK10" s="1137">
        <v>12.544185433952324</v>
      </c>
      <c r="CL10" s="1130">
        <v>2516.38</v>
      </c>
      <c r="CM10" s="1131">
        <v>1120.3699999999999</v>
      </c>
      <c r="CN10" s="1132">
        <v>-1396.0100000000002</v>
      </c>
      <c r="CO10" s="1135">
        <v>-0.55476915251273662</v>
      </c>
      <c r="CP10" s="1138">
        <v>1.559462574831745</v>
      </c>
      <c r="CQ10" s="1137">
        <v>14.755300935071775</v>
      </c>
      <c r="CR10" s="1130">
        <v>0</v>
      </c>
      <c r="CS10" s="1134">
        <v>77.010000000000005</v>
      </c>
      <c r="CT10" s="1132">
        <v>77.010000000000005</v>
      </c>
      <c r="CU10" s="1135" t="s">
        <v>583</v>
      </c>
      <c r="CV10" s="1138">
        <v>0</v>
      </c>
      <c r="CW10" s="1137">
        <v>1.0142236270248912</v>
      </c>
      <c r="CX10" s="1130">
        <v>-64.84</v>
      </c>
      <c r="CY10" s="1134">
        <v>-1050.75</v>
      </c>
      <c r="CZ10" s="1132">
        <v>-985.91</v>
      </c>
      <c r="DA10" s="1135">
        <v>-15.20527452190006</v>
      </c>
      <c r="DB10" s="1138">
        <v>-2.3722075615762376E-3</v>
      </c>
      <c r="DC10" s="1137">
        <v>-5.5101395482498393E-2</v>
      </c>
      <c r="DD10" s="1138">
        <v>1.040189139946208</v>
      </c>
      <c r="DE10" s="1137">
        <v>14.838403792967206</v>
      </c>
    </row>
    <row r="11" spans="1:116" s="1250" customFormat="1" ht="19.5" customHeight="1">
      <c r="A11" s="1007" t="s">
        <v>375</v>
      </c>
      <c r="B11" s="1130">
        <v>10542.2</v>
      </c>
      <c r="C11" s="1131">
        <v>12541.86</v>
      </c>
      <c r="D11" s="1139">
        <v>1999.6599999999999</v>
      </c>
      <c r="E11" s="1133">
        <v>0.18968147066077287</v>
      </c>
      <c r="F11" s="1130">
        <v>343.88</v>
      </c>
      <c r="G11" s="1134">
        <v>416.43</v>
      </c>
      <c r="H11" s="1139">
        <v>72.550000000000011</v>
      </c>
      <c r="I11" s="1140">
        <v>0.21097475863673379</v>
      </c>
      <c r="J11" s="1141">
        <v>3.2619377359564418E-2</v>
      </c>
      <c r="K11" s="1137">
        <v>3.3203209093388059E-2</v>
      </c>
      <c r="L11" s="1130">
        <v>100.95</v>
      </c>
      <c r="M11" s="1131">
        <v>-115.42</v>
      </c>
      <c r="N11" s="1139">
        <v>-216.37</v>
      </c>
      <c r="O11" s="1140">
        <v>-2.1433382862803367</v>
      </c>
      <c r="P11" s="1141">
        <v>0.29356170757240901</v>
      </c>
      <c r="Q11" s="1137">
        <v>-0.27716542996421967</v>
      </c>
      <c r="R11" s="1130">
        <v>242.93</v>
      </c>
      <c r="S11" s="1134">
        <v>531.85</v>
      </c>
      <c r="T11" s="1139">
        <v>288.92</v>
      </c>
      <c r="U11" s="1140">
        <v>1.1893137940970651</v>
      </c>
      <c r="V11" s="1141">
        <v>0.70643829242759104</v>
      </c>
      <c r="W11" s="1137">
        <v>1.2771654299642197</v>
      </c>
      <c r="X11" s="1130">
        <v>-101</v>
      </c>
      <c r="Y11" s="1131">
        <v>27.22</v>
      </c>
      <c r="Z11" s="1139">
        <v>128.22</v>
      </c>
      <c r="AA11" s="1140">
        <v>1.2695049504950495</v>
      </c>
      <c r="AB11" s="1142">
        <v>-0.29370710713039433</v>
      </c>
      <c r="AC11" s="1137">
        <v>6.5365127392358863E-2</v>
      </c>
      <c r="AD11" s="1130">
        <v>343.93</v>
      </c>
      <c r="AE11" s="1131">
        <v>504.63</v>
      </c>
      <c r="AF11" s="1139">
        <v>160.69999999999999</v>
      </c>
      <c r="AG11" s="1140">
        <v>0.46724624196784226</v>
      </c>
      <c r="AH11" s="1142">
        <v>1.0001453995579854</v>
      </c>
      <c r="AI11" s="1137">
        <v>1.2118003025718609</v>
      </c>
      <c r="AJ11" s="1130">
        <v>1784.94</v>
      </c>
      <c r="AK11" s="1134">
        <v>7272.41</v>
      </c>
      <c r="AL11" s="1139">
        <v>5487.4699999999993</v>
      </c>
      <c r="AM11" s="1140">
        <v>3.0743162235145154</v>
      </c>
      <c r="AN11" s="1142">
        <v>0.16931380546754946</v>
      </c>
      <c r="AO11" s="1137">
        <v>0.5798509949879842</v>
      </c>
      <c r="AP11" s="1130">
        <v>-157.16999999999999</v>
      </c>
      <c r="AQ11" s="1131">
        <v>178.54</v>
      </c>
      <c r="AR11" s="1139">
        <v>335.71</v>
      </c>
      <c r="AS11" s="1140">
        <v>2.1359674238086148</v>
      </c>
      <c r="AT11" s="1142">
        <v>-0.45704897057112942</v>
      </c>
      <c r="AU11" s="1137">
        <v>0.4287395240496602</v>
      </c>
      <c r="AV11" s="1130">
        <v>70.03</v>
      </c>
      <c r="AW11" s="1134">
        <v>623.9</v>
      </c>
      <c r="AX11" s="1139">
        <v>553.87</v>
      </c>
      <c r="AY11" s="1140">
        <v>7.9090389832928745</v>
      </c>
      <c r="AZ11" s="1142" t="s">
        <v>193</v>
      </c>
      <c r="BA11" s="1137">
        <v>3.4944550240842389</v>
      </c>
      <c r="BB11" s="1130">
        <v>-87.14</v>
      </c>
      <c r="BC11" s="1131">
        <v>802.44</v>
      </c>
      <c r="BD11" s="1139">
        <v>889.58</v>
      </c>
      <c r="BE11" s="1140">
        <v>10.208629791140693</v>
      </c>
      <c r="BF11" s="1142">
        <v>-0.35870415345984441</v>
      </c>
      <c r="BG11" s="1137">
        <v>1.5087712700949516</v>
      </c>
      <c r="BH11" s="1130">
        <v>-87.14</v>
      </c>
      <c r="BI11" s="1131">
        <v>676.61</v>
      </c>
      <c r="BJ11" s="1139">
        <v>763.75</v>
      </c>
      <c r="BK11" s="1140">
        <v>8.7646316272664677</v>
      </c>
      <c r="BL11" s="1142">
        <v>-0.2533655104236327</v>
      </c>
      <c r="BM11" s="1137">
        <v>1.340804153538236</v>
      </c>
      <c r="BN11" s="1130">
        <v>533.9</v>
      </c>
      <c r="BO11" s="1131">
        <v>12.77</v>
      </c>
      <c r="BP11" s="1139">
        <v>-521.13</v>
      </c>
      <c r="BQ11" s="1140">
        <v>-0.9760816632328152</v>
      </c>
      <c r="BR11" s="1142">
        <v>5.0644078086167964E-2</v>
      </c>
      <c r="BS11" s="1137">
        <v>1.0181902843756827E-3</v>
      </c>
      <c r="BT11" s="1130">
        <v>-1342.85</v>
      </c>
      <c r="BU11" s="1134">
        <v>-787.34</v>
      </c>
      <c r="BV11" s="1139">
        <v>555.50999999999988</v>
      </c>
      <c r="BW11" s="1140">
        <v>0.41367985999925527</v>
      </c>
      <c r="BX11" s="1142">
        <v>-3.9044282266740322</v>
      </c>
      <c r="BY11" s="1137">
        <v>-1.5602322493708263</v>
      </c>
      <c r="BZ11" s="1130">
        <v>154.65</v>
      </c>
      <c r="CA11" s="1131">
        <v>221.84</v>
      </c>
      <c r="CB11" s="1139">
        <v>67.19</v>
      </c>
      <c r="CC11" s="1140">
        <v>0.43446492078887811</v>
      </c>
      <c r="CD11" s="1142">
        <v>0.44965545314453526</v>
      </c>
      <c r="CE11" s="1137">
        <v>0.43960921863543589</v>
      </c>
      <c r="CF11" s="1130">
        <v>392.62</v>
      </c>
      <c r="CG11" s="1131">
        <v>386.32</v>
      </c>
      <c r="CH11" s="1139">
        <v>-6.3000000000000114</v>
      </c>
      <c r="CI11" s="1140">
        <v>-1.6046049615404238E-2</v>
      </c>
      <c r="CJ11" s="1142">
        <v>1.1415695054226151</v>
      </c>
      <c r="CK11" s="1137">
        <v>0.76555099776073554</v>
      </c>
      <c r="CL11" s="1130">
        <v>561.54</v>
      </c>
      <c r="CM11" s="1131">
        <v>550.87</v>
      </c>
      <c r="CN11" s="1139">
        <v>-10.669999999999959</v>
      </c>
      <c r="CO11" s="1140">
        <v>-1.9001317804608682E-2</v>
      </c>
      <c r="CP11" s="1142">
        <v>1.6327159596429504</v>
      </c>
      <c r="CQ11" s="1137">
        <v>1.0916314923805561</v>
      </c>
      <c r="CR11" s="1130">
        <v>1955.94</v>
      </c>
      <c r="CS11" s="1134">
        <v>0</v>
      </c>
      <c r="CT11" s="1139">
        <v>-1955.94</v>
      </c>
      <c r="CU11" s="1140">
        <v>-1</v>
      </c>
      <c r="CV11" s="1142">
        <v>5.6870293373651615</v>
      </c>
      <c r="CW11" s="1137">
        <v>0</v>
      </c>
      <c r="CX11" s="1130">
        <v>-1290.8399999999999</v>
      </c>
      <c r="CY11" s="1134">
        <v>-543.66999999999996</v>
      </c>
      <c r="CZ11" s="1139">
        <v>747.17</v>
      </c>
      <c r="DA11" s="1140">
        <v>0.57882464131883116</v>
      </c>
      <c r="DB11" s="1142">
        <v>-0.12244503044905236</v>
      </c>
      <c r="DC11" s="1137">
        <v>-4.3348434761670114E-2</v>
      </c>
      <c r="DD11" s="1142">
        <v>4.7532055941616029</v>
      </c>
      <c r="DE11" s="1137">
        <v>2.0773636129441373</v>
      </c>
      <c r="DF11" s="1247"/>
      <c r="DG11" s="1249"/>
      <c r="DH11" s="1249"/>
    </row>
    <row r="12" spans="1:116" s="1249" customFormat="1" ht="19.5" customHeight="1">
      <c r="A12" s="1007" t="s">
        <v>0</v>
      </c>
      <c r="B12" s="1130">
        <v>6186</v>
      </c>
      <c r="C12" s="1131">
        <v>73.61</v>
      </c>
      <c r="D12" s="1139">
        <v>-6112.39</v>
      </c>
      <c r="E12" s="1133">
        <v>-0.98810054962819271</v>
      </c>
      <c r="F12" s="1130">
        <v>1874.19</v>
      </c>
      <c r="G12" s="1134">
        <v>18.309999999999999</v>
      </c>
      <c r="H12" s="1139">
        <v>-1855.88</v>
      </c>
      <c r="I12" s="1140">
        <v>-0.99023044621943346</v>
      </c>
      <c r="J12" s="1141">
        <v>0.30297284190106694</v>
      </c>
      <c r="K12" s="1137">
        <v>0.24874337725852463</v>
      </c>
      <c r="L12" s="1130">
        <v>142.91999999999999</v>
      </c>
      <c r="M12" s="1131">
        <v>-742.86</v>
      </c>
      <c r="N12" s="1139">
        <v>-885.78</v>
      </c>
      <c r="O12" s="1140">
        <v>-6.1977329974811086</v>
      </c>
      <c r="P12" s="1141">
        <v>7.6256942999375715E-2</v>
      </c>
      <c r="Q12" s="1137">
        <v>-40.571272528672857</v>
      </c>
      <c r="R12" s="1130">
        <v>1731.28</v>
      </c>
      <c r="S12" s="1134">
        <v>761.17</v>
      </c>
      <c r="T12" s="1139">
        <v>-970.11</v>
      </c>
      <c r="U12" s="1140">
        <v>-0.56034263666189177</v>
      </c>
      <c r="V12" s="1141">
        <v>0.92374839263895336</v>
      </c>
      <c r="W12" s="1137">
        <v>41.571272528672857</v>
      </c>
      <c r="X12" s="1130">
        <v>655.01</v>
      </c>
      <c r="Y12" s="1131">
        <v>210.19</v>
      </c>
      <c r="Z12" s="1139">
        <v>-444.82</v>
      </c>
      <c r="AA12" s="1140">
        <v>-0.6791041358147204</v>
      </c>
      <c r="AB12" s="1142">
        <v>0.34948964619382239</v>
      </c>
      <c r="AC12" s="1137">
        <v>11.479519388312399</v>
      </c>
      <c r="AD12" s="1130">
        <v>1076.27</v>
      </c>
      <c r="AE12" s="1131">
        <v>550.98</v>
      </c>
      <c r="AF12" s="1139">
        <v>-525.29</v>
      </c>
      <c r="AG12" s="1140">
        <v>-0.48806526243414755</v>
      </c>
      <c r="AH12" s="1142">
        <v>0.57425874644513097</v>
      </c>
      <c r="AI12" s="1137">
        <v>30.091753140360463</v>
      </c>
      <c r="AJ12" s="1130">
        <v>1909.35</v>
      </c>
      <c r="AK12" s="1134">
        <v>24832.12</v>
      </c>
      <c r="AL12" s="1139">
        <v>22922.77</v>
      </c>
      <c r="AM12" s="1140">
        <v>12.005535915363868</v>
      </c>
      <c r="AN12" s="1142">
        <v>0.30865664403491755</v>
      </c>
      <c r="AO12" s="1137">
        <v>337.34709957886156</v>
      </c>
      <c r="AP12" s="1130">
        <v>878.61</v>
      </c>
      <c r="AQ12" s="1131">
        <v>4880.1899999999996</v>
      </c>
      <c r="AR12" s="1139">
        <v>4001.5799999999995</v>
      </c>
      <c r="AS12" s="1140">
        <v>4.5544439512411641</v>
      </c>
      <c r="AT12" s="1142">
        <v>0.46879451923230836</v>
      </c>
      <c r="AU12" s="1137">
        <v>266.53140360458764</v>
      </c>
      <c r="AV12" s="1130">
        <v>3449.11</v>
      </c>
      <c r="AW12" s="1134">
        <v>-2595.2800000000002</v>
      </c>
      <c r="AX12" s="1139">
        <v>-6044.39</v>
      </c>
      <c r="AY12" s="1140">
        <v>-1.7524491825427428</v>
      </c>
      <c r="AZ12" s="1142">
        <v>3.9256439148199997</v>
      </c>
      <c r="BA12" s="1137">
        <v>-0.53179896684350414</v>
      </c>
      <c r="BB12" s="1130">
        <v>4327.72</v>
      </c>
      <c r="BC12" s="1131">
        <v>2284.91</v>
      </c>
      <c r="BD12" s="1139">
        <v>-2042.8100000000004</v>
      </c>
      <c r="BE12" s="1140">
        <v>-0.47202915160869935</v>
      </c>
      <c r="BF12" s="1142">
        <v>2.4997227484866689</v>
      </c>
      <c r="BG12" s="1137">
        <v>3.0018392737496224</v>
      </c>
      <c r="BH12" s="1130">
        <v>4327.72</v>
      </c>
      <c r="BI12" s="1131">
        <v>2284.91</v>
      </c>
      <c r="BJ12" s="1139">
        <v>-2042.8100000000004</v>
      </c>
      <c r="BK12" s="1140">
        <v>-0.47202915160869935</v>
      </c>
      <c r="BL12" s="1142">
        <v>4.0210356137400467</v>
      </c>
      <c r="BM12" s="1137">
        <v>4.1469926313114813</v>
      </c>
      <c r="BN12" s="1130">
        <v>64.52</v>
      </c>
      <c r="BO12" s="1131">
        <v>63.83</v>
      </c>
      <c r="BP12" s="1139">
        <v>-0.68999999999999773</v>
      </c>
      <c r="BQ12" s="1140">
        <v>-1.0694358338499655E-2</v>
      </c>
      <c r="BR12" s="1142">
        <v>1.0430003233107015E-2</v>
      </c>
      <c r="BS12" s="1137">
        <v>0.86713761717157989</v>
      </c>
      <c r="BT12" s="1130">
        <v>-2012.37</v>
      </c>
      <c r="BU12" s="1134">
        <v>-955</v>
      </c>
      <c r="BV12" s="1139">
        <v>1057.3699999999999</v>
      </c>
      <c r="BW12" s="1140">
        <v>0.52543518339072837</v>
      </c>
      <c r="BX12" s="1142">
        <v>-1.869763163518448</v>
      </c>
      <c r="BY12" s="1137">
        <v>-1.7332752550001815</v>
      </c>
      <c r="BZ12" s="1130">
        <v>-7.7</v>
      </c>
      <c r="CA12" s="1131">
        <v>0</v>
      </c>
      <c r="CB12" s="1139">
        <v>7.7</v>
      </c>
      <c r="CC12" s="1140">
        <v>1</v>
      </c>
      <c r="CD12" s="1142">
        <v>-7.1543385953338852E-3</v>
      </c>
      <c r="CE12" s="1137">
        <v>0</v>
      </c>
      <c r="CF12" s="1130">
        <v>565</v>
      </c>
      <c r="CG12" s="1131">
        <v>74.25</v>
      </c>
      <c r="CH12" s="1139">
        <v>-490.75</v>
      </c>
      <c r="CI12" s="1140">
        <v>-0.86858407079646016</v>
      </c>
      <c r="CJ12" s="1142">
        <v>0.52496120861865514</v>
      </c>
      <c r="CK12" s="1137">
        <v>0.13475988239137537</v>
      </c>
      <c r="CL12" s="1130">
        <v>1498.26</v>
      </c>
      <c r="CM12" s="1131">
        <v>217.08</v>
      </c>
      <c r="CN12" s="1139">
        <v>-1281.18</v>
      </c>
      <c r="CO12" s="1140">
        <v>-0.85511192983861284</v>
      </c>
      <c r="CP12" s="1142">
        <v>1.3920856290707722</v>
      </c>
      <c r="CQ12" s="1137">
        <v>0.39398889251878472</v>
      </c>
      <c r="CR12" s="1130">
        <v>14.72</v>
      </c>
      <c r="CS12" s="1134">
        <v>25.16</v>
      </c>
      <c r="CT12" s="1139">
        <v>10.44</v>
      </c>
      <c r="CU12" s="1140">
        <v>0.70923913043478259</v>
      </c>
      <c r="CV12" s="1142">
        <v>1.3676865470560361E-2</v>
      </c>
      <c r="CW12" s="1137">
        <v>4.5664089440633056E-2</v>
      </c>
      <c r="CX12" s="1130">
        <v>-3309.36</v>
      </c>
      <c r="CY12" s="1134">
        <v>-1095.42</v>
      </c>
      <c r="CZ12" s="1139">
        <v>2213.94</v>
      </c>
      <c r="DA12" s="1140">
        <v>0.66899340053665968</v>
      </c>
      <c r="DB12" s="1142">
        <v>-0.53497575169738121</v>
      </c>
      <c r="DC12" s="1137">
        <v>-14.881401983426166</v>
      </c>
      <c r="DD12" s="1142">
        <v>4.0748418147862528</v>
      </c>
      <c r="DE12" s="1137">
        <v>2.9881302406620929</v>
      </c>
    </row>
    <row r="13" spans="1:116" s="1250" customFormat="1" ht="19.5" customHeight="1">
      <c r="A13" s="1007" t="s">
        <v>55</v>
      </c>
      <c r="B13" s="1130">
        <v>0</v>
      </c>
      <c r="C13" s="1131">
        <v>0</v>
      </c>
      <c r="D13" s="1139">
        <v>0</v>
      </c>
      <c r="E13" s="1133">
        <v>0</v>
      </c>
      <c r="F13" s="1130">
        <v>0</v>
      </c>
      <c r="G13" s="1134">
        <v>0</v>
      </c>
      <c r="H13" s="1139">
        <v>0</v>
      </c>
      <c r="I13" s="1140">
        <v>0</v>
      </c>
      <c r="J13" s="1141" t="s">
        <v>193</v>
      </c>
      <c r="K13" s="1137" t="s">
        <v>193</v>
      </c>
      <c r="L13" s="1130">
        <v>0</v>
      </c>
      <c r="M13" s="1131">
        <v>0</v>
      </c>
      <c r="N13" s="1139">
        <v>0</v>
      </c>
      <c r="O13" s="1140">
        <v>0</v>
      </c>
      <c r="P13" s="1141" t="s">
        <v>193</v>
      </c>
      <c r="Q13" s="1137" t="s">
        <v>193</v>
      </c>
      <c r="R13" s="1130">
        <v>0</v>
      </c>
      <c r="S13" s="1134">
        <v>0</v>
      </c>
      <c r="T13" s="1139">
        <v>0</v>
      </c>
      <c r="U13" s="1140">
        <v>0</v>
      </c>
      <c r="V13" s="1141" t="s">
        <v>193</v>
      </c>
      <c r="W13" s="1137" t="s">
        <v>193</v>
      </c>
      <c r="X13" s="1130">
        <v>0</v>
      </c>
      <c r="Y13" s="1131">
        <v>0</v>
      </c>
      <c r="Z13" s="1139">
        <v>0</v>
      </c>
      <c r="AA13" s="1140">
        <v>0</v>
      </c>
      <c r="AB13" s="1142" t="s">
        <v>193</v>
      </c>
      <c r="AC13" s="1137" t="s">
        <v>193</v>
      </c>
      <c r="AD13" s="1130">
        <v>0</v>
      </c>
      <c r="AE13" s="1131">
        <v>0</v>
      </c>
      <c r="AF13" s="1139">
        <v>0</v>
      </c>
      <c r="AG13" s="1140">
        <v>0</v>
      </c>
      <c r="AH13" s="1142" t="s">
        <v>193</v>
      </c>
      <c r="AI13" s="1137" t="s">
        <v>193</v>
      </c>
      <c r="AJ13" s="1130">
        <v>0</v>
      </c>
      <c r="AK13" s="1134">
        <v>0</v>
      </c>
      <c r="AL13" s="1139">
        <v>0</v>
      </c>
      <c r="AM13" s="1140">
        <v>0</v>
      </c>
      <c r="AN13" s="1142" t="s">
        <v>193</v>
      </c>
      <c r="AO13" s="1137" t="s">
        <v>193</v>
      </c>
      <c r="AP13" s="1130">
        <v>0</v>
      </c>
      <c r="AQ13" s="1131">
        <v>0</v>
      </c>
      <c r="AR13" s="1139">
        <v>0</v>
      </c>
      <c r="AS13" s="1140">
        <v>0</v>
      </c>
      <c r="AT13" s="1142" t="s">
        <v>193</v>
      </c>
      <c r="AU13" s="1137" t="s">
        <v>193</v>
      </c>
      <c r="AV13" s="1130">
        <v>-46.88</v>
      </c>
      <c r="AW13" s="1134">
        <v>-60.08</v>
      </c>
      <c r="AX13" s="1139">
        <v>-13.199999999999996</v>
      </c>
      <c r="AY13" s="1140">
        <v>-0.28156996587030708</v>
      </c>
      <c r="AZ13" s="1142" t="s">
        <v>193</v>
      </c>
      <c r="BA13" s="1137" t="s">
        <v>193</v>
      </c>
      <c r="BB13" s="1130">
        <v>-46.88</v>
      </c>
      <c r="BC13" s="1131">
        <v>-60.08</v>
      </c>
      <c r="BD13" s="1139">
        <v>-13.199999999999996</v>
      </c>
      <c r="BE13" s="1140">
        <v>-0.28156996587030708</v>
      </c>
      <c r="BF13" s="1142" t="s">
        <v>193</v>
      </c>
      <c r="BG13" s="1137" t="s">
        <v>193</v>
      </c>
      <c r="BH13" s="1130">
        <v>-46.88</v>
      </c>
      <c r="BI13" s="1131">
        <v>-60.08</v>
      </c>
      <c r="BJ13" s="1139">
        <v>-13.199999999999996</v>
      </c>
      <c r="BK13" s="1140">
        <v>-0.28156996587030708</v>
      </c>
      <c r="BL13" s="1142" t="s">
        <v>193</v>
      </c>
      <c r="BM13" s="1137" t="s">
        <v>193</v>
      </c>
      <c r="BN13" s="1130">
        <v>0</v>
      </c>
      <c r="BO13" s="1131">
        <v>0</v>
      </c>
      <c r="BP13" s="1139">
        <v>0</v>
      </c>
      <c r="BQ13" s="1140">
        <v>0</v>
      </c>
      <c r="BR13" s="1142" t="s">
        <v>193</v>
      </c>
      <c r="BS13" s="1137" t="s">
        <v>193</v>
      </c>
      <c r="BT13" s="1130">
        <v>0</v>
      </c>
      <c r="BU13" s="1134">
        <v>0</v>
      </c>
      <c r="BV13" s="1139">
        <v>0</v>
      </c>
      <c r="BW13" s="1140">
        <v>0</v>
      </c>
      <c r="BX13" s="1142" t="s">
        <v>193</v>
      </c>
      <c r="BY13" s="1137" t="s">
        <v>193</v>
      </c>
      <c r="BZ13" s="1130">
        <v>0</v>
      </c>
      <c r="CA13" s="1131">
        <v>0</v>
      </c>
      <c r="CB13" s="1139">
        <v>0</v>
      </c>
      <c r="CC13" s="1140">
        <v>0</v>
      </c>
      <c r="CD13" s="1142" t="s">
        <v>193</v>
      </c>
      <c r="CE13" s="1137" t="s">
        <v>193</v>
      </c>
      <c r="CF13" s="1130">
        <v>0</v>
      </c>
      <c r="CG13" s="1131">
        <v>0</v>
      </c>
      <c r="CH13" s="1139">
        <v>0</v>
      </c>
      <c r="CI13" s="1140">
        <v>0</v>
      </c>
      <c r="CJ13" s="1142" t="s">
        <v>193</v>
      </c>
      <c r="CK13" s="1137" t="s">
        <v>193</v>
      </c>
      <c r="CL13" s="1130">
        <v>0</v>
      </c>
      <c r="CM13" s="1131">
        <v>0</v>
      </c>
      <c r="CN13" s="1139">
        <v>0</v>
      </c>
      <c r="CO13" s="1140">
        <v>0</v>
      </c>
      <c r="CP13" s="1142" t="s">
        <v>193</v>
      </c>
      <c r="CQ13" s="1137" t="s">
        <v>193</v>
      </c>
      <c r="CR13" s="1130">
        <v>0</v>
      </c>
      <c r="CS13" s="1134">
        <v>0</v>
      </c>
      <c r="CT13" s="1139">
        <v>0</v>
      </c>
      <c r="CU13" s="1140">
        <v>0</v>
      </c>
      <c r="CV13" s="1142" t="s">
        <v>193</v>
      </c>
      <c r="CW13" s="1137" t="s">
        <v>193</v>
      </c>
      <c r="CX13" s="1130">
        <v>46.88</v>
      </c>
      <c r="CY13" s="1134">
        <v>60.08</v>
      </c>
      <c r="CZ13" s="1139">
        <v>13.199999999999996</v>
      </c>
      <c r="DA13" s="1140">
        <v>0.28156996587030708</v>
      </c>
      <c r="DB13" s="1142" t="s">
        <v>193</v>
      </c>
      <c r="DC13" s="1137" t="s">
        <v>193</v>
      </c>
      <c r="DD13" s="1142" t="s">
        <v>587</v>
      </c>
      <c r="DE13" s="1137" t="s">
        <v>587</v>
      </c>
      <c r="DF13" s="1177"/>
      <c r="DG13" s="1251"/>
      <c r="DH13" s="1249"/>
    </row>
    <row r="14" spans="1:116" s="1250" customFormat="1" ht="19.5" customHeight="1">
      <c r="A14" s="1007" t="s">
        <v>29</v>
      </c>
      <c r="B14" s="1130">
        <v>0</v>
      </c>
      <c r="C14" s="1131">
        <v>0</v>
      </c>
      <c r="D14" s="1139">
        <v>0</v>
      </c>
      <c r="E14" s="1133">
        <v>0</v>
      </c>
      <c r="F14" s="1130">
        <v>0</v>
      </c>
      <c r="G14" s="1134">
        <v>0</v>
      </c>
      <c r="H14" s="1139">
        <v>0</v>
      </c>
      <c r="I14" s="1140">
        <v>0</v>
      </c>
      <c r="J14" s="1141" t="s">
        <v>193</v>
      </c>
      <c r="K14" s="1137" t="s">
        <v>193</v>
      </c>
      <c r="L14" s="1130">
        <v>0</v>
      </c>
      <c r="M14" s="1131">
        <v>0</v>
      </c>
      <c r="N14" s="1139">
        <v>0</v>
      </c>
      <c r="O14" s="1140">
        <v>0</v>
      </c>
      <c r="P14" s="1141" t="s">
        <v>193</v>
      </c>
      <c r="Q14" s="1137" t="s">
        <v>193</v>
      </c>
      <c r="R14" s="1130">
        <v>0</v>
      </c>
      <c r="S14" s="1134">
        <v>0</v>
      </c>
      <c r="T14" s="1139">
        <v>0</v>
      </c>
      <c r="U14" s="1140">
        <v>0</v>
      </c>
      <c r="V14" s="1141" t="s">
        <v>193</v>
      </c>
      <c r="W14" s="1137" t="s">
        <v>193</v>
      </c>
      <c r="X14" s="1130">
        <v>0</v>
      </c>
      <c r="Y14" s="1131">
        <v>0</v>
      </c>
      <c r="Z14" s="1139">
        <v>0</v>
      </c>
      <c r="AA14" s="1140">
        <v>0</v>
      </c>
      <c r="AB14" s="1142" t="s">
        <v>193</v>
      </c>
      <c r="AC14" s="1137" t="s">
        <v>193</v>
      </c>
      <c r="AD14" s="1130">
        <v>0</v>
      </c>
      <c r="AE14" s="1131">
        <v>0</v>
      </c>
      <c r="AF14" s="1139">
        <v>0</v>
      </c>
      <c r="AG14" s="1140">
        <v>0</v>
      </c>
      <c r="AH14" s="1142" t="s">
        <v>193</v>
      </c>
      <c r="AI14" s="1137" t="s">
        <v>193</v>
      </c>
      <c r="AJ14" s="1130">
        <v>0</v>
      </c>
      <c r="AK14" s="1134">
        <v>0</v>
      </c>
      <c r="AL14" s="1139">
        <v>0</v>
      </c>
      <c r="AM14" s="1140">
        <v>0</v>
      </c>
      <c r="AN14" s="1142" t="s">
        <v>193</v>
      </c>
      <c r="AO14" s="1137" t="s">
        <v>193</v>
      </c>
      <c r="AP14" s="1130">
        <v>0</v>
      </c>
      <c r="AQ14" s="1131">
        <v>0</v>
      </c>
      <c r="AR14" s="1139">
        <v>0</v>
      </c>
      <c r="AS14" s="1140">
        <v>0</v>
      </c>
      <c r="AT14" s="1142" t="s">
        <v>193</v>
      </c>
      <c r="AU14" s="1137" t="s">
        <v>193</v>
      </c>
      <c r="AV14" s="1130">
        <v>0</v>
      </c>
      <c r="AW14" s="1134">
        <v>0</v>
      </c>
      <c r="AX14" s="1139">
        <v>0</v>
      </c>
      <c r="AY14" s="1140">
        <v>0</v>
      </c>
      <c r="AZ14" s="1142" t="s">
        <v>193</v>
      </c>
      <c r="BA14" s="1137" t="s">
        <v>193</v>
      </c>
      <c r="BB14" s="1130">
        <v>0</v>
      </c>
      <c r="BC14" s="1131">
        <v>0</v>
      </c>
      <c r="BD14" s="1139">
        <v>0</v>
      </c>
      <c r="BE14" s="1140">
        <v>0</v>
      </c>
      <c r="BF14" s="1142" t="s">
        <v>193</v>
      </c>
      <c r="BG14" s="1137" t="s">
        <v>193</v>
      </c>
      <c r="BH14" s="1130">
        <v>0</v>
      </c>
      <c r="BI14" s="1131">
        <v>0</v>
      </c>
      <c r="BJ14" s="1139">
        <v>0</v>
      </c>
      <c r="BK14" s="1140">
        <v>0</v>
      </c>
      <c r="BL14" s="1142" t="s">
        <v>193</v>
      </c>
      <c r="BM14" s="1137" t="s">
        <v>193</v>
      </c>
      <c r="BN14" s="1130">
        <v>0</v>
      </c>
      <c r="BO14" s="1131">
        <v>0</v>
      </c>
      <c r="BP14" s="1139">
        <v>0</v>
      </c>
      <c r="BQ14" s="1140">
        <v>0</v>
      </c>
      <c r="BR14" s="1142" t="s">
        <v>193</v>
      </c>
      <c r="BS14" s="1137" t="s">
        <v>193</v>
      </c>
      <c r="BT14" s="1130">
        <v>0</v>
      </c>
      <c r="BU14" s="1134">
        <v>0</v>
      </c>
      <c r="BV14" s="1139">
        <v>0</v>
      </c>
      <c r="BW14" s="1140">
        <v>0</v>
      </c>
      <c r="BX14" s="1142" t="s">
        <v>193</v>
      </c>
      <c r="BY14" s="1137" t="s">
        <v>193</v>
      </c>
      <c r="BZ14" s="1130">
        <v>0</v>
      </c>
      <c r="CA14" s="1131">
        <v>0</v>
      </c>
      <c r="CB14" s="1139">
        <v>0</v>
      </c>
      <c r="CC14" s="1140">
        <v>0</v>
      </c>
      <c r="CD14" s="1142" t="s">
        <v>193</v>
      </c>
      <c r="CE14" s="1137" t="s">
        <v>193</v>
      </c>
      <c r="CF14" s="1130">
        <v>0</v>
      </c>
      <c r="CG14" s="1131">
        <v>26.67</v>
      </c>
      <c r="CH14" s="1139">
        <v>26.67</v>
      </c>
      <c r="CI14" s="1140" t="s">
        <v>583</v>
      </c>
      <c r="CJ14" s="1142" t="s">
        <v>193</v>
      </c>
      <c r="CK14" s="1137" t="s">
        <v>193</v>
      </c>
      <c r="CL14" s="1130">
        <v>0</v>
      </c>
      <c r="CM14" s="1131">
        <v>305.36</v>
      </c>
      <c r="CN14" s="1139">
        <v>305.36</v>
      </c>
      <c r="CO14" s="1140" t="s">
        <v>583</v>
      </c>
      <c r="CP14" s="1142" t="s">
        <v>193</v>
      </c>
      <c r="CQ14" s="1137" t="s">
        <v>193</v>
      </c>
      <c r="CR14" s="1130">
        <v>0</v>
      </c>
      <c r="CS14" s="1134">
        <v>0</v>
      </c>
      <c r="CT14" s="1139">
        <v>0</v>
      </c>
      <c r="CU14" s="1140">
        <v>0</v>
      </c>
      <c r="CV14" s="1142" t="s">
        <v>193</v>
      </c>
      <c r="CW14" s="1137" t="s">
        <v>193</v>
      </c>
      <c r="CX14" s="1130">
        <v>0</v>
      </c>
      <c r="CY14" s="1134">
        <v>-332.03</v>
      </c>
      <c r="CZ14" s="1139">
        <v>-332.03</v>
      </c>
      <c r="DA14" s="1140" t="s">
        <v>583</v>
      </c>
      <c r="DB14" s="1142" t="s">
        <v>193</v>
      </c>
      <c r="DC14" s="1137" t="s">
        <v>193</v>
      </c>
      <c r="DD14" s="1142" t="s">
        <v>587</v>
      </c>
      <c r="DE14" s="1137" t="s">
        <v>587</v>
      </c>
      <c r="DF14" s="1177"/>
      <c r="DG14" s="1251"/>
      <c r="DH14" s="1249"/>
    </row>
    <row r="15" spans="1:116" s="1250" customFormat="1" ht="19.5" customHeight="1" thickBot="1">
      <c r="A15" s="1007" t="s">
        <v>31</v>
      </c>
      <c r="B15" s="1130">
        <v>0</v>
      </c>
      <c r="C15" s="1131">
        <v>0</v>
      </c>
      <c r="D15" s="1139">
        <v>0</v>
      </c>
      <c r="E15" s="1133">
        <v>0</v>
      </c>
      <c r="F15" s="1130">
        <v>0</v>
      </c>
      <c r="G15" s="1134">
        <v>14.34</v>
      </c>
      <c r="H15" s="1139">
        <v>14.34</v>
      </c>
      <c r="I15" s="1140" t="s">
        <v>583</v>
      </c>
      <c r="J15" s="1141" t="s">
        <v>193</v>
      </c>
      <c r="K15" s="1137" t="s">
        <v>193</v>
      </c>
      <c r="L15" s="1130">
        <v>0</v>
      </c>
      <c r="M15" s="1131">
        <v>0</v>
      </c>
      <c r="N15" s="1139">
        <v>0</v>
      </c>
      <c r="O15" s="1140">
        <v>0</v>
      </c>
      <c r="P15" s="1141" t="s">
        <v>193</v>
      </c>
      <c r="Q15" s="1137">
        <v>0</v>
      </c>
      <c r="R15" s="1130">
        <v>0</v>
      </c>
      <c r="S15" s="1134">
        <v>14.34</v>
      </c>
      <c r="T15" s="1139">
        <v>14.34</v>
      </c>
      <c r="U15" s="1140" t="s">
        <v>583</v>
      </c>
      <c r="V15" s="1141" t="s">
        <v>193</v>
      </c>
      <c r="W15" s="1137">
        <v>1</v>
      </c>
      <c r="X15" s="1130">
        <v>0</v>
      </c>
      <c r="Y15" s="1131">
        <v>0</v>
      </c>
      <c r="Z15" s="1139">
        <v>0</v>
      </c>
      <c r="AA15" s="1140">
        <v>0</v>
      </c>
      <c r="AB15" s="1142" t="s">
        <v>193</v>
      </c>
      <c r="AC15" s="1137">
        <v>0</v>
      </c>
      <c r="AD15" s="1130">
        <v>0</v>
      </c>
      <c r="AE15" s="1131">
        <v>14.34</v>
      </c>
      <c r="AF15" s="1139">
        <v>14.34</v>
      </c>
      <c r="AG15" s="1140" t="s">
        <v>583</v>
      </c>
      <c r="AH15" s="1142" t="s">
        <v>193</v>
      </c>
      <c r="AI15" s="1137">
        <v>1</v>
      </c>
      <c r="AJ15" s="1130">
        <v>0</v>
      </c>
      <c r="AK15" s="1134">
        <v>0</v>
      </c>
      <c r="AL15" s="1139">
        <v>0</v>
      </c>
      <c r="AM15" s="1140">
        <v>0</v>
      </c>
      <c r="AN15" s="1142" t="s">
        <v>193</v>
      </c>
      <c r="AO15" s="1137" t="s">
        <v>193</v>
      </c>
      <c r="AP15" s="1130">
        <v>0</v>
      </c>
      <c r="AQ15" s="1131">
        <v>0</v>
      </c>
      <c r="AR15" s="1139">
        <v>0</v>
      </c>
      <c r="AS15" s="1140">
        <v>0</v>
      </c>
      <c r="AT15" s="1142" t="s">
        <v>193</v>
      </c>
      <c r="AU15" s="1137">
        <v>0</v>
      </c>
      <c r="AV15" s="1130">
        <v>0</v>
      </c>
      <c r="AW15" s="1134">
        <v>0</v>
      </c>
      <c r="AX15" s="1139">
        <v>0</v>
      </c>
      <c r="AY15" s="1140">
        <v>0</v>
      </c>
      <c r="AZ15" s="1142" t="s">
        <v>193</v>
      </c>
      <c r="BA15" s="1137" t="s">
        <v>193</v>
      </c>
      <c r="BB15" s="1130">
        <v>0</v>
      </c>
      <c r="BC15" s="1131">
        <v>0</v>
      </c>
      <c r="BD15" s="1139">
        <v>0</v>
      </c>
      <c r="BE15" s="1140">
        <v>0</v>
      </c>
      <c r="BF15" s="1142" t="s">
        <v>193</v>
      </c>
      <c r="BG15" s="1137">
        <v>0</v>
      </c>
      <c r="BH15" s="1130">
        <v>0</v>
      </c>
      <c r="BI15" s="1131">
        <v>0</v>
      </c>
      <c r="BJ15" s="1139">
        <v>0</v>
      </c>
      <c r="BK15" s="1140">
        <v>0</v>
      </c>
      <c r="BL15" s="1142" t="s">
        <v>193</v>
      </c>
      <c r="BM15" s="1137">
        <v>0</v>
      </c>
      <c r="BN15" s="1130">
        <v>0</v>
      </c>
      <c r="BO15" s="1131">
        <v>0</v>
      </c>
      <c r="BP15" s="1139">
        <v>0</v>
      </c>
      <c r="BQ15" s="1140">
        <v>0</v>
      </c>
      <c r="BR15" s="1142" t="s">
        <v>193</v>
      </c>
      <c r="BS15" s="1137" t="s">
        <v>193</v>
      </c>
      <c r="BT15" s="1130">
        <v>0</v>
      </c>
      <c r="BU15" s="1134">
        <v>0</v>
      </c>
      <c r="BV15" s="1139">
        <v>0</v>
      </c>
      <c r="BW15" s="1140">
        <v>0</v>
      </c>
      <c r="BX15" s="1142" t="s">
        <v>193</v>
      </c>
      <c r="BY15" s="1137">
        <v>0</v>
      </c>
      <c r="BZ15" s="1130">
        <v>0</v>
      </c>
      <c r="CA15" s="1131">
        <v>0</v>
      </c>
      <c r="CB15" s="1139">
        <v>0</v>
      </c>
      <c r="CC15" s="1140">
        <v>0</v>
      </c>
      <c r="CD15" s="1142" t="s">
        <v>193</v>
      </c>
      <c r="CE15" s="1137">
        <v>0</v>
      </c>
      <c r="CF15" s="1130">
        <v>0</v>
      </c>
      <c r="CG15" s="1131">
        <v>0</v>
      </c>
      <c r="CH15" s="1139">
        <v>0</v>
      </c>
      <c r="CI15" s="1140">
        <v>0</v>
      </c>
      <c r="CJ15" s="1142" t="s">
        <v>193</v>
      </c>
      <c r="CK15" s="1137">
        <v>0</v>
      </c>
      <c r="CL15" s="1130">
        <v>0</v>
      </c>
      <c r="CM15" s="1131">
        <v>0</v>
      </c>
      <c r="CN15" s="1139">
        <v>0</v>
      </c>
      <c r="CO15" s="1140">
        <v>0</v>
      </c>
      <c r="CP15" s="1142" t="s">
        <v>193</v>
      </c>
      <c r="CQ15" s="1137">
        <v>0</v>
      </c>
      <c r="CR15" s="1130">
        <v>0</v>
      </c>
      <c r="CS15" s="1134">
        <v>0</v>
      </c>
      <c r="CT15" s="1139">
        <v>0</v>
      </c>
      <c r="CU15" s="1140">
        <v>0</v>
      </c>
      <c r="CV15" s="1142" t="s">
        <v>193</v>
      </c>
      <c r="CW15" s="1137">
        <v>0</v>
      </c>
      <c r="CX15" s="1130">
        <v>0</v>
      </c>
      <c r="CY15" s="1134">
        <v>14.34</v>
      </c>
      <c r="CZ15" s="1139">
        <v>14.34</v>
      </c>
      <c r="DA15" s="1140" t="s">
        <v>583</v>
      </c>
      <c r="DB15" s="1142" t="s">
        <v>193</v>
      </c>
      <c r="DC15" s="1137" t="s">
        <v>193</v>
      </c>
      <c r="DD15" s="1142" t="s">
        <v>587</v>
      </c>
      <c r="DE15" s="1137">
        <v>0</v>
      </c>
      <c r="DF15" s="1177"/>
      <c r="DG15" s="1251"/>
      <c r="DH15" s="1249"/>
    </row>
    <row r="16" spans="1:116" s="164" customFormat="1" ht="24" customHeight="1" thickTop="1" thickBot="1">
      <c r="A16" s="54" t="s">
        <v>10</v>
      </c>
      <c r="B16" s="55">
        <v>44061.39</v>
      </c>
      <c r="C16" s="56">
        <v>31684.86</v>
      </c>
      <c r="D16" s="1253">
        <v>-12376.529999999999</v>
      </c>
      <c r="E16" s="394">
        <v>-0.28089286334362124</v>
      </c>
      <c r="F16" s="55">
        <v>2218.0700000000002</v>
      </c>
      <c r="G16" s="62">
        <v>449.08</v>
      </c>
      <c r="H16" s="1253">
        <v>-1768.9900000000002</v>
      </c>
      <c r="I16" s="392">
        <v>-0.79753569544694269</v>
      </c>
      <c r="J16" s="243">
        <v>5.0340445455760705E-2</v>
      </c>
      <c r="K16" s="338">
        <v>1.4173330732722188E-2</v>
      </c>
      <c r="L16" s="99">
        <v>-1369.7499999999998</v>
      </c>
      <c r="M16" s="100">
        <v>-934.21</v>
      </c>
      <c r="N16" s="1253">
        <v>435.53999999999974</v>
      </c>
      <c r="O16" s="392">
        <v>0.31797043256068613</v>
      </c>
      <c r="P16" s="398">
        <v>-0.6175413760611701</v>
      </c>
      <c r="Q16" s="394">
        <v>-2.0802752293577984</v>
      </c>
      <c r="R16" s="99">
        <v>3587.83</v>
      </c>
      <c r="S16" s="102">
        <v>1383.2899999999997</v>
      </c>
      <c r="T16" s="1253">
        <v>-2204.5399999999995</v>
      </c>
      <c r="U16" s="392">
        <v>-0.61444940256366665</v>
      </c>
      <c r="V16" s="398">
        <v>1.6175458844851605</v>
      </c>
      <c r="W16" s="394">
        <v>3.0802752293577975</v>
      </c>
      <c r="X16" s="99">
        <v>554.01</v>
      </c>
      <c r="Y16" s="100">
        <v>237.41</v>
      </c>
      <c r="Z16" s="1253">
        <v>-316.60000000000002</v>
      </c>
      <c r="AA16" s="392">
        <v>-0.57146982906445742</v>
      </c>
      <c r="AB16" s="240">
        <v>0.24977119748249602</v>
      </c>
      <c r="AC16" s="239">
        <v>0.52865859089694489</v>
      </c>
      <c r="AD16" s="99">
        <v>3033.8199999999997</v>
      </c>
      <c r="AE16" s="100">
        <v>1145.8799999999999</v>
      </c>
      <c r="AF16" s="1253">
        <v>-1887.9399999999998</v>
      </c>
      <c r="AG16" s="392">
        <v>-0.62229796098647905</v>
      </c>
      <c r="AH16" s="240">
        <v>1.3677746870026641</v>
      </c>
      <c r="AI16" s="239">
        <v>2.5516166384608532</v>
      </c>
      <c r="AJ16" s="99">
        <v>27780.35</v>
      </c>
      <c r="AK16" s="102">
        <v>41896.270000000004</v>
      </c>
      <c r="AL16" s="1253">
        <v>14115.919999999998</v>
      </c>
      <c r="AM16" s="392">
        <v>0.50812606752614731</v>
      </c>
      <c r="AN16" s="241">
        <v>0.6304919113990729</v>
      </c>
      <c r="AO16" s="239">
        <v>1.3222804203648053</v>
      </c>
      <c r="AP16" s="99">
        <v>721.44</v>
      </c>
      <c r="AQ16" s="100">
        <v>5058.7299999999996</v>
      </c>
      <c r="AR16" s="1253">
        <v>4337.2899999999991</v>
      </c>
      <c r="AS16" s="392">
        <v>6.0119899090707456</v>
      </c>
      <c r="AT16" s="240">
        <v>0.32525574035084553</v>
      </c>
      <c r="AU16" s="239">
        <v>11.264652177785695</v>
      </c>
      <c r="AV16" s="99">
        <v>3476.76</v>
      </c>
      <c r="AW16" s="102">
        <v>-2031.3500000000001</v>
      </c>
      <c r="AX16" s="1253">
        <v>-5508.11</v>
      </c>
      <c r="AY16" s="392">
        <v>-1.5842652354490963</v>
      </c>
      <c r="AZ16" s="240">
        <v>4.8191949434464405</v>
      </c>
      <c r="BA16" s="239">
        <v>-0.40155335430038769</v>
      </c>
      <c r="BB16" s="99">
        <v>4198.2</v>
      </c>
      <c r="BC16" s="100">
        <v>3027.38</v>
      </c>
      <c r="BD16" s="1253">
        <v>-1170.8200000000004</v>
      </c>
      <c r="BE16" s="392">
        <v>-0.27888618931923198</v>
      </c>
      <c r="BF16" s="240">
        <v>1.1701223302107402</v>
      </c>
      <c r="BG16" s="239">
        <v>2.1885360264297442</v>
      </c>
      <c r="BH16" s="99">
        <v>4198.2</v>
      </c>
      <c r="BI16" s="100">
        <v>2901.55</v>
      </c>
      <c r="BJ16" s="1253">
        <v>-1296.6500000000003</v>
      </c>
      <c r="BK16" s="392">
        <v>-0.3088585584298032</v>
      </c>
      <c r="BL16" s="240">
        <v>1.3837999617643764</v>
      </c>
      <c r="BM16" s="239">
        <v>2.5321586902642514</v>
      </c>
      <c r="BN16" s="99">
        <v>1392.46</v>
      </c>
      <c r="BO16" s="100">
        <v>554.26</v>
      </c>
      <c r="BP16" s="1253">
        <v>-838.2</v>
      </c>
      <c r="BQ16" s="392">
        <v>-0.60195625008976916</v>
      </c>
      <c r="BR16" s="240">
        <v>3.1602725197729803E-2</v>
      </c>
      <c r="BS16" s="239">
        <v>1.7492897238618067E-2</v>
      </c>
      <c r="BT16" s="99">
        <v>-5134.5</v>
      </c>
      <c r="BU16" s="102">
        <v>-3147.03</v>
      </c>
      <c r="BV16" s="1253">
        <v>1987.4699999999998</v>
      </c>
      <c r="BW16" s="392">
        <v>0.38708150744960557</v>
      </c>
      <c r="BX16" s="240">
        <v>-1.692420776446856</v>
      </c>
      <c r="BY16" s="239">
        <v>-2.7463870562362556</v>
      </c>
      <c r="BZ16" s="99">
        <v>130.01000000000002</v>
      </c>
      <c r="CA16" s="100">
        <v>603.23</v>
      </c>
      <c r="CB16" s="1253">
        <v>473.21999999999997</v>
      </c>
      <c r="CC16" s="392">
        <v>3.6398738558572412</v>
      </c>
      <c r="CD16" s="240">
        <v>4.2853564153443525E-2</v>
      </c>
      <c r="CE16" s="239">
        <v>0.52643383251300313</v>
      </c>
      <c r="CF16" s="99">
        <v>1911.42</v>
      </c>
      <c r="CG16" s="102">
        <v>1439.72</v>
      </c>
      <c r="CH16" s="1253">
        <v>-471.69999999999993</v>
      </c>
      <c r="CI16" s="391">
        <v>-0.24677988092622241</v>
      </c>
      <c r="CJ16" s="240">
        <v>0.63003737861837561</v>
      </c>
      <c r="CK16" s="239">
        <v>1.2564317380528505</v>
      </c>
      <c r="CL16" s="99">
        <v>4576.18</v>
      </c>
      <c r="CM16" s="100">
        <v>2193.6799999999998</v>
      </c>
      <c r="CN16" s="1253">
        <v>-2382.5000000000005</v>
      </c>
      <c r="CO16" s="391">
        <v>-0.52063074442001855</v>
      </c>
      <c r="CP16" s="240" t="s">
        <v>193</v>
      </c>
      <c r="CQ16" s="239" t="s">
        <v>193</v>
      </c>
      <c r="CR16" s="99">
        <v>1970.66</v>
      </c>
      <c r="CS16" s="102">
        <v>102.17</v>
      </c>
      <c r="CT16" s="1253">
        <v>-1868.49</v>
      </c>
      <c r="CU16" s="392">
        <v>-0.94815442542092498</v>
      </c>
      <c r="CV16" s="240">
        <v>0.64956391611895248</v>
      </c>
      <c r="CW16" s="239">
        <v>8.916291409222607E-2</v>
      </c>
      <c r="CX16" s="99">
        <v>-4618.16</v>
      </c>
      <c r="CY16" s="102">
        <v>-2947.45</v>
      </c>
      <c r="CZ16" s="1253">
        <v>1670.71</v>
      </c>
      <c r="DA16" s="392">
        <v>0.3617696225336498</v>
      </c>
      <c r="DB16" s="240">
        <v>-0.10481194533354485</v>
      </c>
      <c r="DC16" s="239">
        <v>-9.3023923728872387E-2</v>
      </c>
      <c r="DD16" s="240">
        <v>2.5222294005577131</v>
      </c>
      <c r="DE16" s="239">
        <v>3.5722152406883794</v>
      </c>
      <c r="DF16" s="389"/>
      <c r="DG16" s="390"/>
      <c r="DH16" s="163"/>
    </row>
    <row r="17" spans="1:112" ht="13.5" thickTop="1">
      <c r="A17" s="6"/>
      <c r="B17" s="5" t="s">
        <v>584</v>
      </c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37"/>
      <c r="Y17" s="6"/>
      <c r="Z17" s="6"/>
      <c r="AA17" s="6"/>
      <c r="AB17" s="6"/>
      <c r="AC17" s="6"/>
      <c r="AD17" s="37"/>
      <c r="AE17" s="6"/>
      <c r="AF17" s="6"/>
      <c r="AG17" s="6"/>
      <c r="AH17" s="6"/>
      <c r="AI17" s="6"/>
      <c r="AJ17" s="18"/>
      <c r="AK17" s="17"/>
      <c r="AL17" s="17"/>
      <c r="AM17" s="17"/>
      <c r="AN17" s="18"/>
      <c r="AO17" s="17"/>
      <c r="AP17" s="18"/>
      <c r="AQ17" s="17"/>
      <c r="AR17" s="17"/>
      <c r="AS17" s="17"/>
      <c r="AT17" s="6"/>
      <c r="AU17" s="6"/>
      <c r="AV17" s="6"/>
      <c r="AW17" s="6"/>
      <c r="AX17" s="6"/>
      <c r="AY17" s="6"/>
      <c r="AZ17" s="6"/>
      <c r="BA17" s="6"/>
      <c r="BB17" s="37"/>
      <c r="BC17" s="6"/>
      <c r="BD17" s="6"/>
      <c r="BE17" s="6"/>
      <c r="BF17" s="6"/>
      <c r="BG17" s="6"/>
      <c r="BU17" s="6"/>
      <c r="BV17" s="6"/>
      <c r="BW17" s="6"/>
      <c r="BX17" s="6"/>
      <c r="BY17" s="6"/>
      <c r="BZ17" s="6"/>
      <c r="CA17" s="6"/>
      <c r="CB17" s="6"/>
      <c r="CC17" s="6"/>
      <c r="CD17" s="6"/>
      <c r="CE17" s="6"/>
      <c r="CF17" s="6"/>
      <c r="CG17" s="6"/>
      <c r="CH17" s="6"/>
      <c r="CI17" s="6"/>
      <c r="CJ17" s="6"/>
      <c r="CK17" s="6"/>
      <c r="CL17" s="37"/>
      <c r="CM17" s="6"/>
      <c r="CN17" s="6"/>
      <c r="CO17" s="6"/>
      <c r="CP17" s="6"/>
      <c r="CQ17" s="6"/>
      <c r="CR17" s="6"/>
      <c r="CS17" s="6"/>
      <c r="CT17" s="6"/>
      <c r="CU17" s="6"/>
      <c r="CV17" s="6"/>
      <c r="CW17" s="6"/>
      <c r="CX17" s="6"/>
      <c r="CY17" s="6"/>
      <c r="CZ17" s="6"/>
      <c r="DA17" s="6"/>
      <c r="DB17" s="6"/>
      <c r="DC17" s="6"/>
      <c r="DD17" s="6"/>
      <c r="DE17" s="6"/>
    </row>
    <row r="18" spans="1:112" ht="15">
      <c r="AJ18" s="76"/>
      <c r="AK18" s="77"/>
      <c r="AL18" s="77"/>
      <c r="AM18" s="77"/>
      <c r="AN18" s="76"/>
      <c r="AT18" s="69"/>
      <c r="AU18" s="69"/>
      <c r="AV18" s="69"/>
      <c r="AW18" s="69"/>
      <c r="AX18" s="69"/>
      <c r="AY18" s="69"/>
      <c r="DD18" s="139"/>
      <c r="DE18" s="139"/>
      <c r="DF18" s="395"/>
      <c r="DG18" s="395"/>
      <c r="DH18" s="162"/>
    </row>
    <row r="19" spans="1:112" ht="15">
      <c r="AJ19" s="76"/>
      <c r="AK19" s="77"/>
      <c r="AL19" s="77"/>
      <c r="AM19" s="77"/>
      <c r="AN19" s="76"/>
      <c r="AT19" s="69"/>
      <c r="AU19" s="69"/>
      <c r="AV19" s="69"/>
      <c r="AW19" s="69"/>
      <c r="AX19" s="69"/>
      <c r="AY19" s="69"/>
      <c r="DE19" s="139"/>
      <c r="DF19" s="395"/>
      <c r="DG19" s="395"/>
      <c r="DH19" s="162"/>
    </row>
    <row r="20" spans="1:112">
      <c r="B20" s="69" t="s">
        <v>63</v>
      </c>
      <c r="X20" s="69" t="s">
        <v>64</v>
      </c>
      <c r="AJ20" s="77"/>
      <c r="AK20" s="76"/>
      <c r="AL20" s="76"/>
      <c r="AM20" s="76"/>
      <c r="AN20" s="77"/>
      <c r="AO20" s="76"/>
      <c r="AP20" s="77"/>
      <c r="AQ20" s="69"/>
      <c r="AR20" s="69"/>
      <c r="AS20" s="69"/>
      <c r="AT20" s="69"/>
      <c r="AU20" s="69"/>
      <c r="AV20" s="69"/>
      <c r="AW20" s="69"/>
      <c r="AX20" s="69"/>
      <c r="AY20" s="69"/>
      <c r="BB20" s="69" t="s">
        <v>75</v>
      </c>
      <c r="CL20" s="6" t="s">
        <v>533</v>
      </c>
      <c r="DE20" s="139"/>
    </row>
    <row r="21" spans="1:112">
      <c r="B21" s="69" t="s">
        <v>568</v>
      </c>
      <c r="X21" s="69" t="s">
        <v>66</v>
      </c>
      <c r="AJ21" s="77"/>
      <c r="AK21" s="76"/>
      <c r="AL21" s="76"/>
      <c r="AM21" s="76"/>
      <c r="AN21" s="77"/>
      <c r="AO21" s="76"/>
      <c r="AP21" s="77"/>
      <c r="AQ21" s="69"/>
      <c r="AR21" s="69"/>
      <c r="AS21" s="69"/>
      <c r="AT21" s="69"/>
      <c r="AU21" s="69"/>
      <c r="AV21" s="69"/>
      <c r="AW21" s="69"/>
      <c r="AX21" s="69"/>
      <c r="AY21" s="69"/>
      <c r="DE21" s="139"/>
    </row>
    <row r="22" spans="1:112">
      <c r="B22" s="69" t="s">
        <v>567</v>
      </c>
      <c r="X22" s="69" t="s">
        <v>67</v>
      </c>
      <c r="AJ22" s="77"/>
      <c r="AK22" s="76"/>
      <c r="AL22" s="76"/>
      <c r="AM22" s="76"/>
      <c r="AN22" s="77"/>
      <c r="AO22" s="76"/>
      <c r="AP22" s="77"/>
      <c r="AQ22" s="69"/>
      <c r="AR22" s="69"/>
      <c r="AS22" s="69"/>
      <c r="AT22" s="69"/>
      <c r="AU22" s="69"/>
      <c r="AV22" s="69"/>
      <c r="AW22" s="69"/>
      <c r="AX22" s="69"/>
      <c r="AY22" s="69"/>
    </row>
    <row r="23" spans="1:112">
      <c r="X23" s="69" t="s">
        <v>68</v>
      </c>
      <c r="AJ23" s="77"/>
      <c r="AK23" s="76"/>
      <c r="AL23" s="76"/>
      <c r="AM23" s="76"/>
      <c r="AN23" s="77"/>
      <c r="AO23" s="76"/>
      <c r="AP23" s="77"/>
      <c r="AQ23" s="69"/>
      <c r="AR23" s="69"/>
      <c r="AS23" s="69"/>
      <c r="AT23" s="69"/>
      <c r="AU23" s="69"/>
      <c r="AV23" s="69"/>
      <c r="AW23" s="69"/>
      <c r="AX23" s="69"/>
      <c r="AY23" s="69"/>
    </row>
    <row r="25" spans="1:112">
      <c r="A25" s="74"/>
      <c r="H25" s="490"/>
    </row>
    <row r="26" spans="1:112">
      <c r="A26" s="74"/>
    </row>
    <row r="27" spans="1:112">
      <c r="A27" s="74"/>
    </row>
    <row r="28" spans="1:112">
      <c r="A28" s="74"/>
    </row>
    <row r="29" spans="1:112">
      <c r="A29" s="74"/>
    </row>
    <row r="30" spans="1:112">
      <c r="A30" s="74"/>
    </row>
    <row r="31" spans="1:112">
      <c r="A31" s="74"/>
    </row>
    <row r="32" spans="1:112">
      <c r="A32" s="74"/>
    </row>
    <row r="33" spans="1:1">
      <c r="A33" s="74"/>
    </row>
    <row r="34" spans="1:1">
      <c r="A34" s="74"/>
    </row>
    <row r="35" spans="1:1">
      <c r="A35" s="74"/>
    </row>
    <row r="36" spans="1:1">
      <c r="A36" s="74"/>
    </row>
    <row r="37" spans="1:1">
      <c r="A37" s="74"/>
    </row>
    <row r="38" spans="1:1">
      <c r="A38" s="74"/>
    </row>
    <row r="39" spans="1:1">
      <c r="A39" s="74"/>
    </row>
    <row r="40" spans="1:1">
      <c r="A40" s="74"/>
    </row>
    <row r="41" spans="1:1">
      <c r="A41" s="74"/>
    </row>
    <row r="42" spans="1:1">
      <c r="A42" s="74"/>
    </row>
    <row r="43" spans="1:1">
      <c r="A43" s="74"/>
    </row>
    <row r="44" spans="1:1">
      <c r="A44" s="74"/>
    </row>
    <row r="45" spans="1:1">
      <c r="A45" s="396"/>
    </row>
    <row r="46" spans="1:1">
      <c r="A46" s="166"/>
    </row>
    <row r="49" spans="1:109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  <c r="AA49" s="49"/>
      <c r="AB49" s="49"/>
      <c r="AC49" s="49"/>
      <c r="AD49" s="49"/>
      <c r="AE49" s="49"/>
      <c r="AF49" s="49"/>
      <c r="AG49" s="49"/>
      <c r="AH49" s="49"/>
      <c r="AI49" s="49"/>
      <c r="AJ49" s="49"/>
      <c r="AK49" s="49"/>
      <c r="AL49" s="49"/>
      <c r="AM49" s="49"/>
      <c r="AN49" s="49"/>
      <c r="AZ49" s="49"/>
      <c r="BA49" s="49"/>
      <c r="BB49" s="49"/>
      <c r="BC49" s="49"/>
      <c r="BD49" s="49"/>
      <c r="BE49" s="49"/>
      <c r="BF49" s="49"/>
      <c r="BG49" s="49"/>
      <c r="BH49" s="49"/>
      <c r="BI49" s="49"/>
      <c r="BJ49" s="49"/>
      <c r="BK49" s="49"/>
      <c r="BL49" s="49"/>
      <c r="BM49" s="49"/>
      <c r="BN49" s="49"/>
      <c r="BO49" s="49"/>
      <c r="BP49" s="49"/>
      <c r="BQ49" s="49"/>
      <c r="BR49" s="49"/>
      <c r="BS49" s="49"/>
      <c r="BT49" s="49"/>
      <c r="BU49" s="49"/>
      <c r="BV49" s="49"/>
      <c r="BW49" s="49"/>
      <c r="BX49" s="49"/>
      <c r="BY49" s="49"/>
      <c r="BZ49" s="49"/>
      <c r="CA49" s="49"/>
      <c r="CB49" s="49"/>
      <c r="CC49" s="49"/>
      <c r="CD49" s="49"/>
      <c r="CE49" s="49"/>
      <c r="CF49" s="49"/>
      <c r="CG49" s="49"/>
      <c r="CH49" s="49"/>
      <c r="CI49" s="49"/>
      <c r="CJ49" s="49"/>
      <c r="CK49" s="49"/>
      <c r="CL49" s="49"/>
      <c r="CM49" s="49"/>
      <c r="CN49" s="49"/>
      <c r="CO49" s="49"/>
      <c r="CP49" s="49"/>
      <c r="CQ49" s="49"/>
      <c r="CR49" s="49"/>
      <c r="CS49" s="49"/>
      <c r="CT49" s="49"/>
      <c r="CU49" s="49"/>
      <c r="CV49" s="49"/>
      <c r="CW49" s="49"/>
      <c r="CX49" s="49"/>
      <c r="CY49" s="49"/>
      <c r="CZ49" s="49"/>
      <c r="DA49" s="49"/>
      <c r="DB49" s="49"/>
      <c r="DC49" s="49"/>
      <c r="DD49" s="49"/>
      <c r="DE49" s="49"/>
    </row>
    <row r="50" spans="1:109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  <c r="AA50" s="49"/>
      <c r="AB50" s="49"/>
      <c r="AC50" s="49"/>
      <c r="AD50" s="49"/>
      <c r="AE50" s="49"/>
      <c r="AF50" s="49"/>
      <c r="AG50" s="49"/>
      <c r="AH50" s="49"/>
      <c r="AI50" s="49"/>
      <c r="AJ50" s="49"/>
      <c r="AK50" s="49"/>
      <c r="AL50" s="49"/>
      <c r="AM50" s="49"/>
      <c r="AN50" s="49"/>
      <c r="AZ50" s="49"/>
      <c r="BA50" s="49"/>
      <c r="BB50" s="49"/>
      <c r="BC50" s="49"/>
      <c r="BD50" s="49"/>
      <c r="BE50" s="49"/>
      <c r="BF50" s="49"/>
      <c r="BG50" s="49"/>
      <c r="BH50" s="49"/>
      <c r="BI50" s="49"/>
      <c r="BJ50" s="49"/>
      <c r="BK50" s="49"/>
      <c r="BL50" s="49"/>
      <c r="BM50" s="49"/>
      <c r="BN50" s="49"/>
      <c r="BO50" s="49"/>
      <c r="BP50" s="49"/>
      <c r="BQ50" s="49"/>
      <c r="BR50" s="49"/>
      <c r="BS50" s="49"/>
      <c r="BT50" s="49"/>
      <c r="BU50" s="49"/>
      <c r="BV50" s="49"/>
      <c r="BW50" s="49"/>
      <c r="BX50" s="49"/>
      <c r="BY50" s="49"/>
      <c r="BZ50" s="49"/>
      <c r="CA50" s="49"/>
      <c r="CB50" s="49"/>
      <c r="CC50" s="49"/>
      <c r="CD50" s="49"/>
      <c r="CE50" s="49"/>
      <c r="CF50" s="49"/>
      <c r="CG50" s="49"/>
      <c r="CH50" s="49"/>
      <c r="CI50" s="49"/>
      <c r="CJ50" s="49"/>
      <c r="CK50" s="49"/>
      <c r="CL50" s="49"/>
      <c r="CM50" s="49"/>
      <c r="CN50" s="49"/>
      <c r="CO50" s="49"/>
      <c r="CP50" s="49"/>
      <c r="CQ50" s="49"/>
      <c r="CR50" s="49"/>
      <c r="CS50" s="49"/>
      <c r="CT50" s="49"/>
      <c r="CU50" s="49"/>
      <c r="CV50" s="49"/>
      <c r="CW50" s="49"/>
      <c r="CX50" s="49"/>
      <c r="CY50" s="49"/>
      <c r="CZ50" s="49"/>
      <c r="DA50" s="49"/>
      <c r="DB50" s="49"/>
      <c r="DC50" s="49"/>
      <c r="DD50" s="49"/>
      <c r="DE50" s="49"/>
    </row>
    <row r="51" spans="1:109">
      <c r="A51" s="49"/>
      <c r="B51" s="49"/>
      <c r="C51" s="49"/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  <c r="AA51" s="49"/>
      <c r="AB51" s="49"/>
      <c r="AC51" s="49"/>
      <c r="AD51" s="49"/>
      <c r="AE51" s="49"/>
      <c r="AF51" s="49"/>
      <c r="AG51" s="49"/>
      <c r="AH51" s="49"/>
      <c r="AI51" s="49"/>
      <c r="AJ51" s="49"/>
      <c r="AK51" s="49"/>
      <c r="AL51" s="49"/>
      <c r="AM51" s="49"/>
      <c r="AN51" s="49"/>
      <c r="AZ51" s="49"/>
      <c r="BA51" s="49"/>
      <c r="BB51" s="49"/>
      <c r="BC51" s="49"/>
      <c r="BD51" s="49"/>
      <c r="BE51" s="49"/>
      <c r="BF51" s="49"/>
      <c r="BG51" s="49"/>
      <c r="BH51" s="49"/>
      <c r="BI51" s="49"/>
      <c r="BJ51" s="49"/>
      <c r="BK51" s="49"/>
      <c r="BL51" s="49"/>
      <c r="BM51" s="49"/>
      <c r="BN51" s="49"/>
      <c r="BO51" s="49"/>
      <c r="BP51" s="49"/>
      <c r="BQ51" s="49"/>
      <c r="BR51" s="49"/>
      <c r="BS51" s="49"/>
      <c r="BT51" s="49"/>
      <c r="BU51" s="49"/>
      <c r="BV51" s="49"/>
      <c r="BW51" s="49"/>
      <c r="BX51" s="49"/>
      <c r="BY51" s="49"/>
      <c r="BZ51" s="49"/>
      <c r="CA51" s="49"/>
      <c r="CB51" s="49"/>
      <c r="CC51" s="49"/>
      <c r="CD51" s="49"/>
      <c r="CE51" s="49"/>
      <c r="CF51" s="49"/>
      <c r="CG51" s="49"/>
      <c r="CH51" s="49"/>
      <c r="CI51" s="49"/>
      <c r="CJ51" s="49"/>
      <c r="CK51" s="49"/>
      <c r="CL51" s="49"/>
      <c r="CM51" s="49"/>
      <c r="CN51" s="49"/>
      <c r="CO51" s="49"/>
      <c r="CP51" s="49"/>
      <c r="CQ51" s="49"/>
      <c r="CR51" s="49"/>
      <c r="CS51" s="49"/>
      <c r="CT51" s="49"/>
      <c r="CU51" s="49"/>
      <c r="CV51" s="49"/>
      <c r="CW51" s="49"/>
      <c r="CX51" s="49"/>
      <c r="CY51" s="49"/>
      <c r="CZ51" s="49"/>
      <c r="DA51" s="49"/>
      <c r="DB51" s="49"/>
      <c r="DC51" s="49"/>
      <c r="DD51" s="49"/>
      <c r="DE51" s="49"/>
    </row>
    <row r="52" spans="1:109">
      <c r="A52" s="49"/>
      <c r="B52" s="49"/>
      <c r="C52" s="49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  <c r="AA52" s="49"/>
      <c r="AB52" s="49"/>
      <c r="AC52" s="49"/>
      <c r="AD52" s="49"/>
      <c r="AE52" s="49"/>
      <c r="AF52" s="49"/>
      <c r="AG52" s="49"/>
      <c r="AH52" s="49"/>
      <c r="AI52" s="49"/>
      <c r="AJ52" s="49"/>
      <c r="AK52" s="49"/>
      <c r="AL52" s="49"/>
      <c r="AM52" s="49"/>
      <c r="AN52" s="49"/>
      <c r="AZ52" s="49"/>
      <c r="BA52" s="49"/>
      <c r="BB52" s="49"/>
      <c r="BC52" s="49"/>
      <c r="BD52" s="49"/>
      <c r="BE52" s="49"/>
      <c r="BF52" s="49"/>
      <c r="BG52" s="49"/>
      <c r="BH52" s="49"/>
      <c r="BI52" s="49"/>
      <c r="BJ52" s="49"/>
      <c r="BK52" s="49"/>
      <c r="BL52" s="49"/>
      <c r="BM52" s="49"/>
      <c r="BN52" s="49"/>
      <c r="BO52" s="49"/>
      <c r="BP52" s="49"/>
      <c r="BQ52" s="49"/>
      <c r="BR52" s="49"/>
      <c r="BS52" s="49"/>
      <c r="BT52" s="49"/>
      <c r="BU52" s="49"/>
      <c r="BV52" s="49"/>
      <c r="BW52" s="49"/>
      <c r="BX52" s="49"/>
      <c r="BY52" s="49"/>
      <c r="BZ52" s="49"/>
      <c r="CA52" s="49"/>
      <c r="CB52" s="49"/>
      <c r="CC52" s="49"/>
      <c r="CD52" s="49"/>
      <c r="CE52" s="49"/>
      <c r="CF52" s="49"/>
      <c r="CG52" s="49"/>
      <c r="CH52" s="49"/>
      <c r="CI52" s="49"/>
      <c r="CJ52" s="49"/>
      <c r="CK52" s="49"/>
      <c r="CL52" s="49"/>
      <c r="CM52" s="49"/>
      <c r="CN52" s="49"/>
      <c r="CO52" s="49"/>
      <c r="CP52" s="49"/>
      <c r="CQ52" s="49"/>
      <c r="CR52" s="49"/>
      <c r="CS52" s="49"/>
      <c r="CT52" s="49"/>
      <c r="CU52" s="49"/>
      <c r="CV52" s="49"/>
      <c r="CW52" s="49"/>
      <c r="CX52" s="49"/>
      <c r="CY52" s="49"/>
      <c r="CZ52" s="49"/>
      <c r="DA52" s="49"/>
      <c r="DB52" s="49"/>
      <c r="DC52" s="49"/>
      <c r="DD52" s="49"/>
      <c r="DE52" s="49"/>
    </row>
    <row r="53" spans="1:109">
      <c r="A53" s="49"/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  <c r="AA53" s="49"/>
      <c r="AB53" s="49"/>
      <c r="AC53" s="49"/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Z53" s="49"/>
      <c r="BA53" s="49"/>
      <c r="BB53" s="49"/>
      <c r="BC53" s="49"/>
      <c r="BD53" s="49"/>
      <c r="BE53" s="49"/>
      <c r="BF53" s="49"/>
      <c r="BG53" s="49"/>
      <c r="BH53" s="49"/>
      <c r="BI53" s="49"/>
      <c r="BJ53" s="49"/>
      <c r="BK53" s="49"/>
      <c r="BL53" s="49"/>
      <c r="BM53" s="49"/>
      <c r="BN53" s="49"/>
      <c r="BO53" s="49"/>
      <c r="BP53" s="49"/>
      <c r="BQ53" s="49"/>
      <c r="BR53" s="49"/>
      <c r="BS53" s="49"/>
      <c r="BT53" s="49"/>
      <c r="BU53" s="49"/>
      <c r="BV53" s="49"/>
      <c r="BW53" s="49"/>
      <c r="BX53" s="49"/>
      <c r="BY53" s="49"/>
      <c r="BZ53" s="49"/>
      <c r="CA53" s="49"/>
      <c r="CB53" s="49"/>
      <c r="CC53" s="49"/>
      <c r="CD53" s="49"/>
      <c r="CE53" s="49"/>
      <c r="CF53" s="49"/>
      <c r="CG53" s="49"/>
      <c r="CH53" s="49"/>
      <c r="CI53" s="49"/>
      <c r="CJ53" s="49"/>
      <c r="CK53" s="49"/>
      <c r="CL53" s="49"/>
      <c r="CM53" s="49"/>
      <c r="CN53" s="49"/>
      <c r="CO53" s="49"/>
      <c r="CP53" s="49"/>
      <c r="CQ53" s="49"/>
      <c r="CR53" s="49"/>
      <c r="CS53" s="49"/>
      <c r="CT53" s="49"/>
      <c r="CU53" s="49"/>
      <c r="CV53" s="49"/>
      <c r="CW53" s="49"/>
      <c r="CX53" s="49"/>
      <c r="CY53" s="49"/>
      <c r="CZ53" s="49"/>
      <c r="DA53" s="49"/>
      <c r="DB53" s="49"/>
      <c r="DC53" s="49"/>
      <c r="DD53" s="49"/>
      <c r="DE53" s="49"/>
    </row>
    <row r="54" spans="1:109">
      <c r="A54" s="49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49"/>
      <c r="CV54" s="49"/>
      <c r="CW54" s="49"/>
      <c r="CX54" s="49"/>
      <c r="CY54" s="49"/>
      <c r="CZ54" s="49"/>
      <c r="DA54" s="49"/>
      <c r="DB54" s="49"/>
      <c r="DC54" s="49"/>
      <c r="DD54" s="49"/>
      <c r="DE54" s="49"/>
    </row>
    <row r="55" spans="1:109">
      <c r="A55" s="49"/>
      <c r="B55" s="49"/>
      <c r="C55" s="49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  <c r="AI55" s="49"/>
      <c r="AJ55" s="49"/>
      <c r="AK55" s="49"/>
      <c r="AL55" s="49"/>
      <c r="AM55" s="49"/>
      <c r="AN55" s="49"/>
      <c r="AZ55" s="49"/>
      <c r="BA55" s="49"/>
      <c r="BB55" s="49"/>
      <c r="BC55" s="49"/>
      <c r="BD55" s="49"/>
      <c r="BE55" s="49"/>
      <c r="BF55" s="49"/>
      <c r="BG55" s="49"/>
      <c r="BH55" s="49"/>
      <c r="BI55" s="49"/>
      <c r="BJ55" s="49"/>
      <c r="BK55" s="49"/>
      <c r="BL55" s="49"/>
      <c r="BM55" s="49"/>
      <c r="BN55" s="49"/>
      <c r="BO55" s="49"/>
      <c r="BP55" s="49"/>
      <c r="BQ55" s="49"/>
      <c r="BR55" s="49"/>
      <c r="BS55" s="49"/>
      <c r="BT55" s="49"/>
      <c r="BU55" s="49"/>
      <c r="BV55" s="49"/>
      <c r="BW55" s="49"/>
      <c r="BX55" s="49"/>
      <c r="BY55" s="49"/>
      <c r="BZ55" s="49"/>
      <c r="CA55" s="49"/>
      <c r="CB55" s="49"/>
      <c r="CC55" s="49"/>
      <c r="CD55" s="49"/>
      <c r="CE55" s="49"/>
      <c r="CF55" s="49"/>
      <c r="CG55" s="49"/>
      <c r="CH55" s="49"/>
      <c r="CI55" s="49"/>
      <c r="CJ55" s="49"/>
      <c r="CK55" s="49"/>
      <c r="CL55" s="49"/>
      <c r="CM55" s="49"/>
      <c r="CN55" s="49"/>
      <c r="CO55" s="49"/>
      <c r="CP55" s="49"/>
      <c r="CQ55" s="49"/>
      <c r="CR55" s="49"/>
      <c r="CS55" s="49"/>
      <c r="CT55" s="49"/>
      <c r="CU55" s="49"/>
      <c r="CV55" s="49"/>
      <c r="CW55" s="49"/>
      <c r="CX55" s="49"/>
      <c r="CY55" s="49"/>
      <c r="CZ55" s="49"/>
      <c r="DA55" s="49"/>
      <c r="DB55" s="49"/>
      <c r="DC55" s="49"/>
      <c r="DD55" s="49"/>
      <c r="DE55" s="49"/>
    </row>
    <row r="56" spans="1:109">
      <c r="A56" s="49"/>
      <c r="B56" s="49"/>
      <c r="C56" s="49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  <c r="AA56" s="49"/>
      <c r="AB56" s="49"/>
      <c r="AC56" s="49"/>
      <c r="AD56" s="49"/>
      <c r="AE56" s="49"/>
      <c r="AF56" s="49"/>
      <c r="AG56" s="49"/>
      <c r="AH56" s="49"/>
      <c r="AI56" s="49"/>
      <c r="AJ56" s="49"/>
      <c r="AK56" s="49"/>
      <c r="AL56" s="49"/>
      <c r="AM56" s="49"/>
      <c r="AN56" s="49"/>
      <c r="AZ56" s="49"/>
      <c r="BA56" s="49"/>
      <c r="BB56" s="49"/>
      <c r="BC56" s="49"/>
      <c r="BD56" s="49"/>
      <c r="BE56" s="49"/>
      <c r="BF56" s="49"/>
      <c r="BG56" s="49"/>
      <c r="BH56" s="49"/>
      <c r="BI56" s="49"/>
      <c r="BJ56" s="49"/>
      <c r="BK56" s="49"/>
      <c r="BL56" s="49"/>
      <c r="BM56" s="49"/>
      <c r="BN56" s="49"/>
      <c r="BO56" s="49"/>
      <c r="BP56" s="49"/>
      <c r="BQ56" s="49"/>
      <c r="BR56" s="49"/>
      <c r="BS56" s="49"/>
      <c r="BT56" s="49"/>
      <c r="BU56" s="49"/>
      <c r="BV56" s="49"/>
      <c r="BW56" s="49"/>
      <c r="BX56" s="49"/>
      <c r="BY56" s="49"/>
      <c r="BZ56" s="49"/>
      <c r="CA56" s="49"/>
      <c r="CB56" s="49"/>
      <c r="CC56" s="49"/>
      <c r="CD56" s="49"/>
      <c r="CE56" s="49"/>
      <c r="CF56" s="49"/>
      <c r="CG56" s="49"/>
      <c r="CH56" s="49"/>
      <c r="CI56" s="49"/>
      <c r="CJ56" s="49"/>
      <c r="CK56" s="49"/>
      <c r="CL56" s="49"/>
      <c r="CM56" s="49"/>
      <c r="CN56" s="49"/>
      <c r="CO56" s="49"/>
      <c r="CP56" s="49"/>
      <c r="CQ56" s="49"/>
      <c r="CR56" s="49"/>
      <c r="CS56" s="49"/>
      <c r="CT56" s="49"/>
      <c r="CU56" s="49"/>
      <c r="CV56" s="49"/>
      <c r="CW56" s="49"/>
      <c r="CX56" s="49"/>
      <c r="CY56" s="49"/>
      <c r="CZ56" s="49"/>
      <c r="DA56" s="49"/>
      <c r="DB56" s="49"/>
      <c r="DC56" s="49"/>
      <c r="DD56" s="49"/>
      <c r="DE56" s="49"/>
    </row>
    <row r="57" spans="1:109">
      <c r="A57" s="49"/>
      <c r="B57" s="49"/>
      <c r="C57" s="49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  <c r="AA57" s="49"/>
      <c r="AB57" s="49"/>
      <c r="AC57" s="49"/>
      <c r="AD57" s="49"/>
      <c r="AE57" s="49"/>
      <c r="AF57" s="49"/>
      <c r="AG57" s="49"/>
      <c r="AH57" s="49"/>
      <c r="AI57" s="49"/>
      <c r="AJ57" s="49"/>
      <c r="AK57" s="49"/>
      <c r="AL57" s="49"/>
      <c r="AM57" s="49"/>
      <c r="AN57" s="49"/>
      <c r="AZ57" s="49"/>
      <c r="BA57" s="49"/>
      <c r="BB57" s="49"/>
      <c r="BC57" s="49"/>
      <c r="BD57" s="49"/>
      <c r="BE57" s="49"/>
      <c r="BF57" s="49"/>
      <c r="BG57" s="49"/>
      <c r="BH57" s="49"/>
      <c r="BI57" s="49"/>
      <c r="BJ57" s="49"/>
      <c r="BK57" s="49"/>
      <c r="BL57" s="49"/>
      <c r="BM57" s="49"/>
      <c r="BN57" s="49"/>
      <c r="BO57" s="49"/>
      <c r="BP57" s="49"/>
      <c r="BQ57" s="49"/>
      <c r="BR57" s="49"/>
      <c r="BS57" s="49"/>
      <c r="BT57" s="49"/>
      <c r="BU57" s="49"/>
      <c r="BV57" s="49"/>
      <c r="BW57" s="49"/>
      <c r="BX57" s="49"/>
      <c r="BY57" s="49"/>
      <c r="BZ57" s="49"/>
      <c r="CA57" s="49"/>
      <c r="CB57" s="49"/>
      <c r="CC57" s="49"/>
      <c r="CD57" s="49"/>
      <c r="CE57" s="49"/>
      <c r="CF57" s="49"/>
      <c r="CG57" s="49"/>
      <c r="CH57" s="49"/>
      <c r="CI57" s="49"/>
      <c r="CJ57" s="49"/>
      <c r="CK57" s="49"/>
      <c r="CL57" s="49"/>
      <c r="CM57" s="49"/>
      <c r="CN57" s="49"/>
      <c r="CO57" s="49"/>
      <c r="CP57" s="49"/>
      <c r="CQ57" s="49"/>
      <c r="CR57" s="49"/>
      <c r="CS57" s="49"/>
      <c r="CT57" s="49"/>
      <c r="CU57" s="49"/>
      <c r="CV57" s="49"/>
      <c r="CW57" s="49"/>
      <c r="CX57" s="49"/>
      <c r="CY57" s="49"/>
      <c r="CZ57" s="49"/>
      <c r="DA57" s="49"/>
      <c r="DB57" s="49"/>
      <c r="DC57" s="49"/>
      <c r="DD57" s="49"/>
      <c r="DE57" s="49"/>
    </row>
    <row r="58" spans="1:109">
      <c r="A58" s="49"/>
      <c r="B58" s="49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  <c r="AA58" s="49"/>
      <c r="AB58" s="49"/>
      <c r="AC58" s="49"/>
      <c r="AD58" s="49"/>
      <c r="AE58" s="49"/>
      <c r="AF58" s="49"/>
      <c r="AG58" s="49"/>
      <c r="AH58" s="49"/>
      <c r="AI58" s="49"/>
      <c r="AJ58" s="49"/>
      <c r="AK58" s="49"/>
      <c r="AL58" s="49"/>
      <c r="AM58" s="49"/>
      <c r="AN58" s="49"/>
      <c r="AZ58" s="49"/>
      <c r="BA58" s="49"/>
      <c r="BB58" s="49"/>
      <c r="BC58" s="49"/>
      <c r="BD58" s="49"/>
      <c r="BE58" s="49"/>
      <c r="BF58" s="49"/>
      <c r="BG58" s="49"/>
      <c r="BH58" s="49"/>
      <c r="BI58" s="49"/>
      <c r="BJ58" s="49"/>
      <c r="BK58" s="49"/>
      <c r="BL58" s="49"/>
      <c r="BM58" s="49"/>
      <c r="BN58" s="49"/>
      <c r="BO58" s="49"/>
      <c r="BP58" s="49"/>
      <c r="BQ58" s="49"/>
      <c r="BR58" s="49"/>
      <c r="BS58" s="49"/>
      <c r="BT58" s="49"/>
      <c r="BU58" s="49"/>
      <c r="BV58" s="49"/>
      <c r="BW58" s="49"/>
      <c r="BX58" s="49"/>
      <c r="BY58" s="49"/>
      <c r="BZ58" s="49"/>
      <c r="CA58" s="49"/>
      <c r="CB58" s="49"/>
      <c r="CC58" s="49"/>
      <c r="CD58" s="49"/>
      <c r="CE58" s="49"/>
      <c r="CF58" s="49"/>
      <c r="CG58" s="49"/>
      <c r="CH58" s="49"/>
      <c r="CI58" s="49"/>
      <c r="CJ58" s="49"/>
      <c r="CK58" s="49"/>
      <c r="CL58" s="49"/>
      <c r="CM58" s="49"/>
      <c r="CN58" s="49"/>
      <c r="CO58" s="49"/>
      <c r="CP58" s="49"/>
      <c r="CQ58" s="49"/>
      <c r="CR58" s="49"/>
      <c r="CS58" s="49"/>
      <c r="CT58" s="49"/>
      <c r="CU58" s="49"/>
      <c r="CV58" s="49"/>
      <c r="CW58" s="49"/>
      <c r="CX58" s="49"/>
      <c r="CY58" s="49"/>
      <c r="CZ58" s="49"/>
      <c r="DA58" s="49"/>
      <c r="DB58" s="49"/>
      <c r="DC58" s="49"/>
      <c r="DD58" s="49"/>
      <c r="DE58" s="49"/>
    </row>
    <row r="59" spans="1:109">
      <c r="A59" s="49"/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49"/>
      <c r="CV59" s="49"/>
      <c r="CW59" s="49"/>
      <c r="CX59" s="49"/>
      <c r="CY59" s="49"/>
      <c r="CZ59" s="49"/>
      <c r="DA59" s="49"/>
      <c r="DB59" s="49"/>
      <c r="DC59" s="49"/>
      <c r="DD59" s="49"/>
      <c r="DE59" s="49"/>
    </row>
    <row r="60" spans="1:109">
      <c r="A60" s="49"/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  <c r="AA60" s="49"/>
      <c r="AB60" s="49"/>
      <c r="AC60" s="49"/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Z60" s="49"/>
      <c r="BA60" s="49"/>
      <c r="BB60" s="49"/>
      <c r="BC60" s="49"/>
      <c r="BD60" s="49"/>
      <c r="BE60" s="49"/>
      <c r="BF60" s="49"/>
      <c r="BG60" s="49"/>
      <c r="BH60" s="49"/>
      <c r="BI60" s="49"/>
      <c r="BJ60" s="49"/>
      <c r="BK60" s="49"/>
      <c r="BL60" s="49"/>
      <c r="BM60" s="49"/>
      <c r="BN60" s="49"/>
      <c r="BO60" s="49"/>
      <c r="BP60" s="49"/>
      <c r="BQ60" s="49"/>
      <c r="BR60" s="49"/>
      <c r="BS60" s="49"/>
      <c r="BT60" s="49"/>
      <c r="BU60" s="49"/>
      <c r="BV60" s="49"/>
      <c r="BW60" s="49"/>
      <c r="BX60" s="49"/>
      <c r="BY60" s="49"/>
      <c r="BZ60" s="49"/>
      <c r="CA60" s="49"/>
      <c r="CB60" s="49"/>
      <c r="CC60" s="49"/>
      <c r="CD60" s="49"/>
      <c r="CE60" s="49"/>
      <c r="CF60" s="49"/>
      <c r="CG60" s="49"/>
      <c r="CH60" s="49"/>
      <c r="CI60" s="49"/>
      <c r="CJ60" s="49"/>
      <c r="CK60" s="49"/>
      <c r="CL60" s="49"/>
      <c r="CM60" s="49"/>
      <c r="CN60" s="49"/>
      <c r="CO60" s="49"/>
      <c r="CP60" s="49"/>
      <c r="CQ60" s="49"/>
      <c r="CR60" s="49"/>
      <c r="CS60" s="49"/>
      <c r="CT60" s="49"/>
      <c r="CU60" s="49"/>
      <c r="CV60" s="49"/>
      <c r="CW60" s="49"/>
      <c r="CX60" s="49"/>
      <c r="CY60" s="49"/>
      <c r="CZ60" s="49"/>
      <c r="DA60" s="49"/>
      <c r="DB60" s="49"/>
      <c r="DC60" s="49"/>
      <c r="DD60" s="49"/>
      <c r="DE60" s="49"/>
    </row>
    <row r="61" spans="1:109">
      <c r="A61" s="49"/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  <c r="AA61" s="49"/>
      <c r="AB61" s="49"/>
      <c r="AC61" s="49"/>
      <c r="AD61" s="49"/>
      <c r="AE61" s="49"/>
      <c r="AF61" s="49"/>
      <c r="AG61" s="49"/>
      <c r="AH61" s="49"/>
      <c r="AI61" s="49"/>
      <c r="AJ61" s="49"/>
      <c r="AK61" s="49"/>
      <c r="AL61" s="49"/>
      <c r="AM61" s="49"/>
      <c r="AN61" s="49"/>
      <c r="AZ61" s="49"/>
      <c r="BA61" s="49"/>
      <c r="BB61" s="49"/>
      <c r="BC61" s="49"/>
      <c r="BD61" s="49"/>
      <c r="BE61" s="49"/>
      <c r="BF61" s="49"/>
      <c r="BG61" s="49"/>
      <c r="BH61" s="49"/>
      <c r="BI61" s="49"/>
      <c r="BJ61" s="49"/>
      <c r="BK61" s="49"/>
      <c r="BL61" s="49"/>
      <c r="BM61" s="49"/>
      <c r="BN61" s="49"/>
      <c r="BO61" s="49"/>
      <c r="BP61" s="49"/>
      <c r="BQ61" s="49"/>
      <c r="BR61" s="49"/>
      <c r="BS61" s="49"/>
      <c r="BT61" s="49"/>
      <c r="BU61" s="49"/>
      <c r="BV61" s="49"/>
      <c r="BW61" s="49"/>
      <c r="BX61" s="49"/>
      <c r="BY61" s="49"/>
      <c r="BZ61" s="49"/>
      <c r="CA61" s="49"/>
      <c r="CB61" s="49"/>
      <c r="CC61" s="49"/>
      <c r="CD61" s="49"/>
      <c r="CE61" s="49"/>
      <c r="CF61" s="49"/>
      <c r="CG61" s="49"/>
      <c r="CH61" s="49"/>
      <c r="CI61" s="49"/>
      <c r="CJ61" s="49"/>
      <c r="CK61" s="49"/>
      <c r="CL61" s="49"/>
      <c r="CM61" s="49"/>
      <c r="CN61" s="49"/>
      <c r="CO61" s="49"/>
      <c r="CP61" s="49"/>
      <c r="CQ61" s="49"/>
      <c r="CR61" s="49"/>
      <c r="CS61" s="49"/>
      <c r="CT61" s="49"/>
      <c r="CU61" s="49"/>
      <c r="CV61" s="49"/>
      <c r="CW61" s="49"/>
      <c r="CX61" s="49"/>
      <c r="CY61" s="49"/>
      <c r="CZ61" s="49"/>
      <c r="DA61" s="49"/>
      <c r="DB61" s="49"/>
      <c r="DC61" s="49"/>
      <c r="DD61" s="49"/>
      <c r="DE61" s="49"/>
    </row>
    <row r="62" spans="1:109">
      <c r="A62" s="49"/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  <c r="AA62" s="49"/>
      <c r="AB62" s="49"/>
      <c r="AC62" s="49"/>
      <c r="AD62" s="49"/>
      <c r="AE62" s="49"/>
      <c r="AF62" s="49"/>
      <c r="AG62" s="49"/>
      <c r="AH62" s="49"/>
      <c r="AI62" s="49"/>
      <c r="AJ62" s="49"/>
      <c r="AK62" s="49"/>
      <c r="AL62" s="49"/>
      <c r="AM62" s="49"/>
      <c r="AN62" s="49"/>
      <c r="AZ62" s="49"/>
      <c r="BA62" s="49"/>
      <c r="BB62" s="49"/>
      <c r="BC62" s="49"/>
      <c r="BD62" s="49"/>
      <c r="BE62" s="49"/>
      <c r="BF62" s="49"/>
      <c r="BG62" s="49"/>
      <c r="BH62" s="49"/>
      <c r="BI62" s="49"/>
      <c r="BJ62" s="49"/>
      <c r="BK62" s="49"/>
      <c r="BL62" s="49"/>
      <c r="BM62" s="49"/>
      <c r="BN62" s="49"/>
      <c r="BO62" s="49"/>
      <c r="BP62" s="49"/>
      <c r="BQ62" s="49"/>
      <c r="BR62" s="49"/>
      <c r="BS62" s="49"/>
      <c r="BT62" s="49"/>
      <c r="BU62" s="49"/>
      <c r="BV62" s="49"/>
      <c r="BW62" s="49"/>
      <c r="BX62" s="49"/>
      <c r="BY62" s="49"/>
      <c r="BZ62" s="49"/>
      <c r="CA62" s="49"/>
      <c r="CB62" s="49"/>
      <c r="CC62" s="49"/>
      <c r="CD62" s="49"/>
      <c r="CE62" s="49"/>
      <c r="CF62" s="49"/>
      <c r="CG62" s="49"/>
      <c r="CH62" s="49"/>
      <c r="CI62" s="49"/>
      <c r="CJ62" s="49"/>
      <c r="CK62" s="49"/>
      <c r="CL62" s="49"/>
      <c r="CM62" s="49"/>
      <c r="CN62" s="49"/>
      <c r="CO62" s="49"/>
      <c r="CP62" s="49"/>
      <c r="CQ62" s="49"/>
      <c r="CR62" s="49"/>
      <c r="CS62" s="49"/>
      <c r="CT62" s="49"/>
      <c r="CU62" s="49"/>
      <c r="CV62" s="49"/>
      <c r="CW62" s="49"/>
      <c r="CX62" s="49"/>
      <c r="CY62" s="49"/>
      <c r="CZ62" s="49"/>
      <c r="DA62" s="49"/>
      <c r="DB62" s="49"/>
      <c r="DC62" s="49"/>
      <c r="DD62" s="49"/>
      <c r="DE62" s="49"/>
    </row>
    <row r="63" spans="1:109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  <c r="AA63" s="49"/>
      <c r="AB63" s="49"/>
      <c r="AC63" s="49"/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Z63" s="49"/>
      <c r="BA63" s="49"/>
      <c r="BB63" s="49"/>
      <c r="BC63" s="49"/>
      <c r="BD63" s="49"/>
      <c r="BE63" s="49"/>
      <c r="BF63" s="49"/>
      <c r="BG63" s="49"/>
      <c r="BH63" s="49"/>
      <c r="BI63" s="49"/>
      <c r="BJ63" s="49"/>
      <c r="BK63" s="49"/>
      <c r="BL63" s="49"/>
      <c r="BM63" s="49"/>
      <c r="BN63" s="49"/>
      <c r="BO63" s="49"/>
      <c r="BP63" s="49"/>
      <c r="BQ63" s="49"/>
      <c r="BR63" s="49"/>
      <c r="BS63" s="49"/>
      <c r="BT63" s="49"/>
      <c r="BU63" s="49"/>
      <c r="BV63" s="49"/>
      <c r="BW63" s="49"/>
      <c r="BX63" s="49"/>
      <c r="BY63" s="49"/>
      <c r="BZ63" s="49"/>
      <c r="CA63" s="49"/>
      <c r="CB63" s="49"/>
      <c r="CC63" s="49"/>
      <c r="CD63" s="49"/>
      <c r="CE63" s="49"/>
      <c r="CF63" s="49"/>
      <c r="CG63" s="49"/>
      <c r="CH63" s="49"/>
      <c r="CI63" s="49"/>
      <c r="CJ63" s="49"/>
      <c r="CK63" s="49"/>
      <c r="CL63" s="49"/>
      <c r="CM63" s="49"/>
      <c r="CN63" s="49"/>
      <c r="CO63" s="49"/>
      <c r="CP63" s="49"/>
      <c r="CQ63" s="49"/>
      <c r="CR63" s="49"/>
      <c r="CS63" s="49"/>
      <c r="CT63" s="49"/>
      <c r="CU63" s="49"/>
      <c r="CV63" s="49"/>
      <c r="CW63" s="49"/>
      <c r="CX63" s="49"/>
      <c r="CY63" s="49"/>
      <c r="CZ63" s="49"/>
      <c r="DA63" s="49"/>
      <c r="DB63" s="49"/>
      <c r="DC63" s="49"/>
      <c r="DD63" s="49"/>
      <c r="DE63" s="49"/>
    </row>
    <row r="64" spans="1:109">
      <c r="A64" s="49"/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  <c r="AA64" s="49"/>
      <c r="AB64" s="49"/>
      <c r="AC64" s="49"/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Z64" s="49"/>
      <c r="BA64" s="49"/>
      <c r="BB64" s="49"/>
      <c r="BC64" s="49"/>
      <c r="BD64" s="49"/>
      <c r="BE64" s="49"/>
      <c r="BF64" s="49"/>
      <c r="BG64" s="49"/>
      <c r="BH64" s="49"/>
      <c r="BI64" s="49"/>
      <c r="BJ64" s="49"/>
      <c r="BK64" s="49"/>
      <c r="BL64" s="49"/>
      <c r="BM64" s="49"/>
      <c r="BN64" s="49"/>
      <c r="BO64" s="49"/>
      <c r="BP64" s="49"/>
      <c r="BQ64" s="49"/>
      <c r="BR64" s="49"/>
      <c r="BS64" s="49"/>
      <c r="BT64" s="49"/>
      <c r="BU64" s="49"/>
      <c r="BV64" s="49"/>
      <c r="BW64" s="49"/>
      <c r="BX64" s="49"/>
      <c r="BY64" s="49"/>
      <c r="BZ64" s="49"/>
      <c r="CA64" s="49"/>
      <c r="CB64" s="49"/>
      <c r="CC64" s="49"/>
      <c r="CD64" s="49"/>
      <c r="CE64" s="49"/>
      <c r="CF64" s="49"/>
      <c r="CG64" s="49"/>
      <c r="CH64" s="49"/>
      <c r="CI64" s="49"/>
      <c r="CJ64" s="49"/>
      <c r="CK64" s="49"/>
      <c r="CL64" s="49"/>
      <c r="CM64" s="49"/>
      <c r="CN64" s="49"/>
      <c r="CO64" s="49"/>
      <c r="CP64" s="49"/>
      <c r="CQ64" s="49"/>
      <c r="CR64" s="49"/>
      <c r="CS64" s="49"/>
      <c r="CT64" s="49"/>
      <c r="CU64" s="49"/>
      <c r="CV64" s="49"/>
      <c r="CW64" s="49"/>
      <c r="CX64" s="49"/>
      <c r="CY64" s="49"/>
      <c r="CZ64" s="49"/>
      <c r="DA64" s="49"/>
      <c r="DB64" s="49"/>
      <c r="DC64" s="49"/>
      <c r="DD64" s="49"/>
      <c r="DE64" s="49"/>
    </row>
    <row r="65" spans="40:116" ht="13.5" thickBot="1"/>
    <row r="66" spans="40:116" s="69" customFormat="1" ht="24" customHeight="1" thickTop="1">
      <c r="AN66" s="79" t="s">
        <v>13</v>
      </c>
      <c r="AO66" s="80">
        <v>58</v>
      </c>
      <c r="AP66" s="81" t="s">
        <v>13</v>
      </c>
      <c r="AQ66" s="82">
        <v>79</v>
      </c>
      <c r="AR66" s="80"/>
      <c r="AS66" s="80"/>
      <c r="AT66" s="81" t="s">
        <v>13</v>
      </c>
      <c r="AU66" s="82">
        <v>99</v>
      </c>
      <c r="AV66" s="83" t="s">
        <v>13</v>
      </c>
      <c r="AW66" s="84">
        <v>109</v>
      </c>
      <c r="AX66" s="85"/>
      <c r="AY66" s="85"/>
      <c r="DF66" s="49"/>
      <c r="DG66" s="49"/>
      <c r="DH66" s="49"/>
      <c r="DI66" s="49"/>
      <c r="DJ66" s="49"/>
      <c r="DK66" s="49"/>
      <c r="DL66" s="49"/>
    </row>
    <row r="67" spans="40:116" s="69" customFormat="1" ht="24" customHeight="1">
      <c r="AN67" s="74" t="s">
        <v>25</v>
      </c>
      <c r="AO67" s="85">
        <v>59</v>
      </c>
      <c r="AP67" s="86" t="s">
        <v>30</v>
      </c>
      <c r="AQ67" s="87">
        <v>80</v>
      </c>
      <c r="AR67" s="85"/>
      <c r="AS67" s="85"/>
      <c r="AT67" s="86" t="s">
        <v>22</v>
      </c>
      <c r="AU67" s="87">
        <v>100</v>
      </c>
      <c r="AV67" s="88" t="s">
        <v>5</v>
      </c>
      <c r="AW67" s="89">
        <v>120</v>
      </c>
      <c r="AX67" s="85"/>
      <c r="AY67" s="85"/>
      <c r="DF67" s="49"/>
      <c r="DG67" s="49"/>
      <c r="DH67" s="49"/>
      <c r="DI67" s="49"/>
      <c r="DJ67" s="49"/>
      <c r="DK67" s="49"/>
      <c r="DL67" s="49"/>
    </row>
    <row r="68" spans="40:116" s="69" customFormat="1" ht="24" customHeight="1">
      <c r="AN68" s="90" t="s">
        <v>13</v>
      </c>
      <c r="AO68" s="85">
        <v>60</v>
      </c>
      <c r="AP68" s="91" t="s">
        <v>13</v>
      </c>
      <c r="AQ68" s="87">
        <v>81</v>
      </c>
      <c r="AR68" s="85"/>
      <c r="AS68" s="85"/>
      <c r="AT68" s="91" t="s">
        <v>13</v>
      </c>
      <c r="AU68" s="87">
        <v>101</v>
      </c>
      <c r="AV68" s="92" t="s">
        <v>13</v>
      </c>
      <c r="AW68" s="89">
        <v>121</v>
      </c>
      <c r="AX68" s="85"/>
      <c r="AY68" s="85"/>
      <c r="DF68" s="49"/>
      <c r="DG68" s="49"/>
      <c r="DH68" s="49"/>
      <c r="DI68" s="49"/>
      <c r="DJ68" s="49"/>
      <c r="DK68" s="49"/>
      <c r="DL68" s="49"/>
    </row>
    <row r="69" spans="40:116" s="69" customFormat="1" ht="24" customHeight="1">
      <c r="AN69" s="90" t="s">
        <v>13</v>
      </c>
      <c r="AO69" s="85">
        <v>60</v>
      </c>
      <c r="AP69" s="91" t="s">
        <v>13</v>
      </c>
      <c r="AQ69" s="87">
        <v>81</v>
      </c>
      <c r="AR69" s="85"/>
      <c r="AS69" s="85"/>
      <c r="AT69" s="91" t="s">
        <v>13</v>
      </c>
      <c r="AU69" s="87">
        <v>101</v>
      </c>
      <c r="AV69" s="92" t="s">
        <v>13</v>
      </c>
      <c r="AW69" s="89">
        <v>121</v>
      </c>
      <c r="AX69" s="85"/>
      <c r="AY69" s="85"/>
      <c r="DF69" s="49"/>
      <c r="DG69" s="49"/>
      <c r="DH69" s="49"/>
      <c r="DI69" s="49"/>
      <c r="DJ69" s="49"/>
      <c r="DK69" s="49"/>
      <c r="DL69" s="49"/>
    </row>
    <row r="70" spans="40:116" s="69" customFormat="1" ht="24" customHeight="1">
      <c r="AN70" s="74" t="s">
        <v>34</v>
      </c>
      <c r="AO70" s="85">
        <v>62</v>
      </c>
      <c r="AP70" s="91" t="s">
        <v>13</v>
      </c>
      <c r="AQ70" s="87">
        <v>83</v>
      </c>
      <c r="AR70" s="85"/>
      <c r="AS70" s="85"/>
      <c r="AT70" s="91" t="s">
        <v>13</v>
      </c>
      <c r="AU70" s="87">
        <v>103</v>
      </c>
      <c r="AV70" s="92" t="s">
        <v>13</v>
      </c>
      <c r="AW70" s="89">
        <v>123</v>
      </c>
      <c r="AX70" s="85"/>
      <c r="AY70" s="85"/>
      <c r="DF70" s="49"/>
      <c r="DG70" s="49"/>
      <c r="DH70" s="49"/>
      <c r="DI70" s="49"/>
      <c r="DJ70" s="49"/>
      <c r="DK70" s="49"/>
      <c r="DL70" s="49"/>
    </row>
    <row r="71" spans="40:116" s="69" customFormat="1" ht="24" customHeight="1">
      <c r="AN71" s="90" t="s">
        <v>13</v>
      </c>
      <c r="AO71" s="85">
        <v>63</v>
      </c>
      <c r="AP71" s="86" t="s">
        <v>27</v>
      </c>
      <c r="AQ71" s="87">
        <v>84</v>
      </c>
      <c r="AR71" s="85"/>
      <c r="AS71" s="85"/>
      <c r="AT71" s="86" t="s">
        <v>62</v>
      </c>
      <c r="AU71" s="87">
        <v>104</v>
      </c>
      <c r="AV71" s="88" t="s">
        <v>3</v>
      </c>
      <c r="AW71" s="89">
        <v>124</v>
      </c>
      <c r="AX71" s="85"/>
      <c r="AY71" s="85"/>
      <c r="DF71" s="49"/>
      <c r="DG71" s="49"/>
      <c r="DH71" s="49"/>
      <c r="DI71" s="49"/>
      <c r="DJ71" s="49"/>
      <c r="DK71" s="49"/>
      <c r="DL71" s="49"/>
    </row>
    <row r="72" spans="40:116" s="69" customFormat="1" ht="24" customHeight="1">
      <c r="AN72" s="74" t="s">
        <v>117</v>
      </c>
      <c r="AO72" s="85">
        <v>64</v>
      </c>
      <c r="AP72" s="91" t="s">
        <v>13</v>
      </c>
      <c r="AQ72" s="87">
        <v>85</v>
      </c>
      <c r="AR72" s="85"/>
      <c r="AS72" s="85"/>
      <c r="AT72" s="91" t="s">
        <v>13</v>
      </c>
      <c r="AU72" s="87">
        <v>105</v>
      </c>
      <c r="AV72" s="92" t="s">
        <v>13</v>
      </c>
      <c r="AW72" s="89">
        <v>125</v>
      </c>
      <c r="AX72" s="85"/>
      <c r="AY72" s="85"/>
      <c r="DF72" s="49"/>
      <c r="DG72" s="49"/>
      <c r="DH72" s="49"/>
      <c r="DI72" s="49"/>
      <c r="DJ72" s="49"/>
      <c r="DK72" s="49"/>
      <c r="DL72" s="49"/>
    </row>
    <row r="73" spans="40:116" s="69" customFormat="1" ht="24" customHeight="1">
      <c r="AN73" s="90" t="s">
        <v>13</v>
      </c>
      <c r="AO73" s="85">
        <v>65</v>
      </c>
      <c r="AP73" s="86" t="s">
        <v>28</v>
      </c>
      <c r="AQ73" s="87">
        <v>86</v>
      </c>
      <c r="AR73" s="85"/>
      <c r="AS73" s="85"/>
      <c r="AT73" s="86" t="s">
        <v>49</v>
      </c>
      <c r="AU73" s="87">
        <v>106</v>
      </c>
      <c r="AV73" s="88" t="s">
        <v>6</v>
      </c>
      <c r="AW73" s="89">
        <v>126</v>
      </c>
      <c r="AX73" s="85"/>
      <c r="AY73" s="85"/>
      <c r="DF73" s="49"/>
      <c r="DG73" s="49"/>
      <c r="DH73" s="49"/>
      <c r="DI73" s="49"/>
      <c r="DJ73" s="49"/>
      <c r="DK73" s="49"/>
      <c r="DL73" s="49"/>
    </row>
    <row r="74" spans="40:116" s="69" customFormat="1" ht="24" customHeight="1">
      <c r="AN74" s="74" t="s">
        <v>26</v>
      </c>
      <c r="AO74" s="85">
        <v>66</v>
      </c>
      <c r="AP74" s="91" t="s">
        <v>13</v>
      </c>
      <c r="AQ74" s="87">
        <v>87</v>
      </c>
      <c r="AR74" s="85"/>
      <c r="AS74" s="85"/>
      <c r="AT74" s="91" t="s">
        <v>13</v>
      </c>
      <c r="AU74" s="87">
        <v>107</v>
      </c>
      <c r="AV74" s="92" t="s">
        <v>13</v>
      </c>
      <c r="AW74" s="89">
        <v>127</v>
      </c>
      <c r="AX74" s="85"/>
      <c r="AY74" s="85"/>
      <c r="DF74" s="49"/>
      <c r="DG74" s="49"/>
      <c r="DH74" s="49"/>
      <c r="DI74" s="49"/>
      <c r="DJ74" s="49"/>
      <c r="DK74" s="49"/>
      <c r="DL74" s="49"/>
    </row>
    <row r="75" spans="40:116" s="69" customFormat="1" ht="24" customHeight="1">
      <c r="AN75" s="74" t="s">
        <v>39</v>
      </c>
      <c r="AO75" s="85">
        <v>67</v>
      </c>
      <c r="AP75" s="86" t="s">
        <v>23</v>
      </c>
      <c r="AQ75" s="87">
        <v>88</v>
      </c>
      <c r="AR75" s="85"/>
      <c r="AS75" s="85"/>
      <c r="AT75" s="86" t="s">
        <v>24</v>
      </c>
      <c r="AU75" s="87">
        <v>108</v>
      </c>
      <c r="AV75" s="88" t="s">
        <v>16</v>
      </c>
      <c r="AW75" s="89">
        <v>128</v>
      </c>
      <c r="AX75" s="85"/>
      <c r="AY75" s="85"/>
      <c r="DF75" s="49"/>
      <c r="DG75" s="49"/>
      <c r="DH75" s="49"/>
      <c r="DI75" s="49"/>
      <c r="DJ75" s="49"/>
      <c r="DK75" s="49"/>
      <c r="DL75" s="49"/>
    </row>
    <row r="76" spans="40:116" s="69" customFormat="1" ht="24" customHeight="1">
      <c r="AN76" s="90" t="s">
        <v>13</v>
      </c>
      <c r="AO76" s="85">
        <v>68</v>
      </c>
      <c r="AP76" s="91" t="s">
        <v>13</v>
      </c>
      <c r="AQ76" s="87">
        <v>89</v>
      </c>
      <c r="AR76" s="85"/>
      <c r="AS76" s="85"/>
      <c r="AT76" s="91" t="s">
        <v>13</v>
      </c>
      <c r="AU76" s="87">
        <v>109</v>
      </c>
      <c r="AV76" s="92" t="s">
        <v>13</v>
      </c>
      <c r="AW76" s="89">
        <v>129</v>
      </c>
      <c r="AX76" s="85"/>
      <c r="AY76" s="85"/>
      <c r="DF76" s="49"/>
      <c r="DG76" s="49"/>
      <c r="DH76" s="49"/>
      <c r="DI76" s="49"/>
      <c r="DJ76" s="49"/>
      <c r="DK76" s="49"/>
      <c r="DL76" s="49"/>
    </row>
    <row r="77" spans="40:116" s="69" customFormat="1" ht="24" customHeight="1">
      <c r="AN77" s="74" t="s">
        <v>17</v>
      </c>
      <c r="AO77" s="85">
        <v>69</v>
      </c>
      <c r="AP77" s="86" t="s">
        <v>137</v>
      </c>
      <c r="AQ77" s="87">
        <v>90</v>
      </c>
      <c r="AR77" s="85"/>
      <c r="AS77" s="85"/>
      <c r="AT77" s="86" t="s">
        <v>37</v>
      </c>
      <c r="AU77" s="87">
        <v>100</v>
      </c>
      <c r="AV77" s="88" t="s">
        <v>39</v>
      </c>
      <c r="AW77" s="89">
        <v>130</v>
      </c>
      <c r="AX77" s="85"/>
      <c r="AY77" s="85"/>
      <c r="DF77" s="49"/>
      <c r="DG77" s="49"/>
      <c r="DH77" s="49"/>
      <c r="DI77" s="49"/>
      <c r="DJ77" s="49"/>
      <c r="DK77" s="49"/>
      <c r="DL77" s="49"/>
    </row>
    <row r="78" spans="40:116" s="69" customFormat="1" ht="24" customHeight="1">
      <c r="AN78" s="90" t="s">
        <v>13</v>
      </c>
      <c r="AO78" s="85">
        <v>70</v>
      </c>
      <c r="AP78" s="91" t="s">
        <v>13</v>
      </c>
      <c r="AQ78" s="87">
        <v>91</v>
      </c>
      <c r="AR78" s="85"/>
      <c r="AS78" s="85"/>
      <c r="AT78" s="91" t="s">
        <v>13</v>
      </c>
      <c r="AU78" s="87">
        <v>101</v>
      </c>
      <c r="AV78" s="92" t="s">
        <v>13</v>
      </c>
      <c r="AW78" s="89">
        <v>131</v>
      </c>
      <c r="AX78" s="85"/>
      <c r="AY78" s="85"/>
      <c r="DF78" s="49"/>
      <c r="DG78" s="49"/>
      <c r="DH78" s="49"/>
      <c r="DI78" s="49"/>
      <c r="DJ78" s="49"/>
      <c r="DK78" s="49"/>
      <c r="DL78" s="49"/>
    </row>
    <row r="79" spans="40:116" s="69" customFormat="1" ht="24" customHeight="1">
      <c r="AN79" s="74" t="s">
        <v>32</v>
      </c>
      <c r="AO79" s="85">
        <v>71</v>
      </c>
      <c r="AP79" s="86" t="s">
        <v>9</v>
      </c>
      <c r="AQ79" s="87">
        <v>92</v>
      </c>
      <c r="AR79" s="85"/>
      <c r="AS79" s="85"/>
      <c r="AT79" s="86" t="s">
        <v>2</v>
      </c>
      <c r="AU79" s="87">
        <v>102</v>
      </c>
      <c r="AV79" s="88" t="s">
        <v>48</v>
      </c>
      <c r="AW79" s="89">
        <v>132</v>
      </c>
      <c r="AX79" s="85"/>
      <c r="AY79" s="85"/>
      <c r="DF79" s="49"/>
      <c r="DG79" s="49"/>
      <c r="DH79" s="49"/>
      <c r="DI79" s="49"/>
      <c r="DJ79" s="49"/>
      <c r="DK79" s="49"/>
      <c r="DL79" s="49"/>
    </row>
    <row r="80" spans="40:116" s="69" customFormat="1" ht="24" customHeight="1">
      <c r="AN80" s="90" t="s">
        <v>13</v>
      </c>
      <c r="AO80" s="85">
        <v>74</v>
      </c>
      <c r="AP80" s="91" t="s">
        <v>13</v>
      </c>
      <c r="AQ80" s="87">
        <v>95</v>
      </c>
      <c r="AR80" s="85"/>
      <c r="AS80" s="85"/>
      <c r="AT80" s="91" t="s">
        <v>13</v>
      </c>
      <c r="AU80" s="87">
        <v>105</v>
      </c>
      <c r="AV80" s="88"/>
      <c r="AW80" s="89"/>
      <c r="AX80" s="85"/>
      <c r="AY80" s="85"/>
      <c r="DF80" s="49"/>
      <c r="DG80" s="49"/>
      <c r="DH80" s="49"/>
      <c r="DI80" s="49"/>
      <c r="DJ80" s="49"/>
      <c r="DK80" s="49"/>
      <c r="DL80" s="49"/>
    </row>
    <row r="81" spans="40:116" s="69" customFormat="1" ht="24" customHeight="1">
      <c r="AN81" s="74" t="s">
        <v>35</v>
      </c>
      <c r="AO81" s="85">
        <v>75</v>
      </c>
      <c r="AP81" s="86" t="s">
        <v>19</v>
      </c>
      <c r="AQ81" s="87">
        <v>96</v>
      </c>
      <c r="AR81" s="85"/>
      <c r="AS81" s="85"/>
      <c r="AT81" s="86" t="s">
        <v>1</v>
      </c>
      <c r="AU81" s="87">
        <v>106</v>
      </c>
      <c r="AV81" s="88"/>
      <c r="AW81" s="89"/>
      <c r="AX81" s="85"/>
      <c r="AY81" s="85"/>
      <c r="DF81" s="49"/>
      <c r="DG81" s="49"/>
      <c r="DH81" s="49"/>
      <c r="DI81" s="49"/>
      <c r="DJ81" s="49"/>
      <c r="DK81" s="49"/>
      <c r="DL81" s="49"/>
    </row>
    <row r="82" spans="40:116" s="69" customFormat="1" ht="24" customHeight="1">
      <c r="AN82" s="90" t="s">
        <v>13</v>
      </c>
      <c r="AO82" s="85">
        <v>76</v>
      </c>
      <c r="AP82" s="91" t="s">
        <v>13</v>
      </c>
      <c r="AQ82" s="87">
        <v>97</v>
      </c>
      <c r="AR82" s="85"/>
      <c r="AS82" s="85"/>
      <c r="AT82" s="91" t="s">
        <v>13</v>
      </c>
      <c r="AU82" s="87">
        <v>107</v>
      </c>
      <c r="AV82" s="88"/>
      <c r="AW82" s="89"/>
      <c r="AX82" s="85"/>
      <c r="AY82" s="85"/>
      <c r="DF82" s="49"/>
      <c r="DG82" s="49"/>
      <c r="DH82" s="49"/>
      <c r="DI82" s="49"/>
      <c r="DJ82" s="49"/>
      <c r="DK82" s="49"/>
      <c r="DL82" s="49"/>
    </row>
    <row r="83" spans="40:116" s="69" customFormat="1" ht="24" customHeight="1">
      <c r="AN83" s="74" t="s">
        <v>128</v>
      </c>
      <c r="AO83" s="85">
        <v>77</v>
      </c>
      <c r="AP83" s="86" t="s">
        <v>119</v>
      </c>
      <c r="AQ83" s="87">
        <v>98</v>
      </c>
      <c r="AR83" s="85"/>
      <c r="AS83" s="85"/>
      <c r="AT83" s="86" t="s">
        <v>21</v>
      </c>
      <c r="AU83" s="87">
        <v>108</v>
      </c>
      <c r="AV83" s="88"/>
      <c r="AW83" s="89"/>
      <c r="AX83" s="85"/>
      <c r="AY83" s="85"/>
      <c r="DF83" s="49"/>
      <c r="DG83" s="49"/>
      <c r="DH83" s="49"/>
      <c r="DI83" s="49"/>
      <c r="DJ83" s="49"/>
      <c r="DK83" s="49"/>
      <c r="DL83" s="49"/>
    </row>
    <row r="84" spans="40:116" s="69" customFormat="1" ht="24" customHeight="1">
      <c r="AN84" s="74"/>
      <c r="AO84" s="85"/>
      <c r="AP84" s="86"/>
      <c r="AQ84" s="87"/>
      <c r="AR84" s="85"/>
      <c r="AS84" s="85"/>
      <c r="AT84" s="86"/>
      <c r="AU84" s="87"/>
      <c r="AV84" s="88"/>
      <c r="AW84" s="89"/>
      <c r="AX84" s="85"/>
      <c r="AY84" s="85"/>
      <c r="DF84" s="49"/>
      <c r="DG84" s="49"/>
      <c r="DH84" s="49"/>
      <c r="DI84" s="49"/>
      <c r="DJ84" s="49"/>
      <c r="DK84" s="49"/>
      <c r="DL84" s="49"/>
    </row>
    <row r="85" spans="40:116" s="69" customFormat="1" ht="24" customHeight="1">
      <c r="AN85" s="74" t="s">
        <v>38</v>
      </c>
      <c r="AO85" s="85">
        <v>78</v>
      </c>
      <c r="AP85" s="86"/>
      <c r="AQ85" s="87"/>
      <c r="AR85" s="85"/>
      <c r="AS85" s="85"/>
      <c r="AT85" s="86"/>
      <c r="AU85" s="87"/>
      <c r="AV85" s="88"/>
      <c r="AW85" s="89"/>
      <c r="AX85" s="85"/>
      <c r="AY85" s="85"/>
      <c r="DF85" s="49"/>
      <c r="DG85" s="49"/>
      <c r="DH85" s="49"/>
      <c r="DI85" s="49"/>
      <c r="DJ85" s="49"/>
      <c r="DK85" s="49"/>
      <c r="DL85" s="49"/>
    </row>
    <row r="86" spans="40:116" s="69" customFormat="1" ht="13.5" thickBot="1">
      <c r="AN86" s="93"/>
      <c r="AO86" s="94"/>
      <c r="AP86" s="95"/>
      <c r="AQ86" s="96"/>
      <c r="AR86" s="94"/>
      <c r="AS86" s="94"/>
      <c r="AT86" s="95"/>
      <c r="AU86" s="96"/>
      <c r="AV86" s="97"/>
      <c r="AW86" s="98"/>
      <c r="AX86" s="85"/>
      <c r="AY86" s="85"/>
      <c r="DF86" s="49"/>
      <c r="DG86" s="49"/>
      <c r="DH86" s="49"/>
      <c r="DI86" s="49"/>
      <c r="DJ86" s="49"/>
      <c r="DK86" s="49"/>
      <c r="DL86" s="49"/>
    </row>
    <row r="87" spans="40:116" s="69" customFormat="1" ht="13.5" thickTop="1">
      <c r="AO87" s="77"/>
      <c r="AP87" s="76"/>
      <c r="AQ87" s="77"/>
      <c r="AR87" s="77"/>
      <c r="AS87" s="77"/>
      <c r="AT87" s="76"/>
      <c r="AU87" s="77"/>
      <c r="AV87" s="76"/>
      <c r="AW87" s="77"/>
      <c r="AX87" s="77"/>
      <c r="AY87" s="77"/>
      <c r="DF87" s="49"/>
      <c r="DG87" s="49"/>
      <c r="DH87" s="49"/>
      <c r="DI87" s="49"/>
      <c r="DJ87" s="49"/>
      <c r="DK87" s="49"/>
      <c r="DL87" s="49"/>
    </row>
  </sheetData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06"/>
  <sheetViews>
    <sheetView showGridLines="0" showZeros="0" zoomScale="80" zoomScaleNormal="75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4" style="69" customWidth="1"/>
    <col min="2" max="2" width="11.28515625" style="69" customWidth="1"/>
    <col min="3" max="3" width="11" style="69" customWidth="1"/>
    <col min="4" max="4" width="10.140625" style="69" customWidth="1"/>
    <col min="5" max="5" width="7.140625" style="69" bestFit="1" customWidth="1"/>
    <col min="6" max="7" width="11.28515625" style="69" customWidth="1"/>
    <col min="8" max="8" width="10.5703125" style="69" bestFit="1" customWidth="1"/>
    <col min="9" max="9" width="9" style="69" customWidth="1"/>
    <col min="10" max="11" width="8.5703125" style="69" customWidth="1"/>
    <col min="12" max="12" width="10.28515625" style="69" customWidth="1"/>
    <col min="13" max="15" width="10.140625" style="69" customWidth="1"/>
    <col min="16" max="16" width="8.42578125" style="69" bestFit="1" customWidth="1"/>
    <col min="17" max="17" width="8.42578125" style="69" customWidth="1"/>
    <col min="18" max="18" width="12" style="69" customWidth="1"/>
    <col min="19" max="19" width="11" style="69" bestFit="1" customWidth="1"/>
    <col min="20" max="20" width="10.5703125" style="69" bestFit="1" customWidth="1"/>
    <col min="21" max="21" width="8.7109375" style="69" customWidth="1"/>
    <col min="22" max="22" width="8.140625" style="69" bestFit="1" customWidth="1"/>
    <col min="23" max="23" width="8.140625" style="69" customWidth="1"/>
    <col min="24" max="24" width="9.7109375" style="69" customWidth="1"/>
    <col min="25" max="25" width="9.85546875" style="69" bestFit="1" customWidth="1"/>
    <col min="26" max="27" width="9" style="69" customWidth="1"/>
    <col min="28" max="29" width="8.140625" style="69" customWidth="1"/>
    <col min="30" max="31" width="11" style="69" bestFit="1" customWidth="1"/>
    <col min="32" max="32" width="10.5703125" style="69" bestFit="1" customWidth="1"/>
    <col min="33" max="35" width="8.140625" style="69" customWidth="1"/>
    <col min="36" max="37" width="11" style="69" bestFit="1" customWidth="1"/>
    <col min="38" max="38" width="9.7109375" style="69" customWidth="1"/>
    <col min="39" max="39" width="10" style="69" customWidth="1"/>
    <col min="40" max="40" width="9.7109375" style="69" customWidth="1"/>
    <col min="41" max="41" width="11.7109375" style="77" customWidth="1"/>
    <col min="42" max="42" width="11" style="76" customWidth="1"/>
    <col min="43" max="43" width="11" style="77" bestFit="1" customWidth="1"/>
    <col min="44" max="44" width="10" style="77" customWidth="1"/>
    <col min="45" max="45" width="8.42578125" style="77" customWidth="1"/>
    <col min="46" max="46" width="8.140625" style="76" customWidth="1"/>
    <col min="47" max="47" width="8.5703125" style="77" customWidth="1"/>
    <col min="48" max="48" width="12.28515625" style="76" customWidth="1"/>
    <col min="49" max="49" width="11.5703125" style="77" customWidth="1"/>
    <col min="50" max="50" width="11.7109375" style="77" bestFit="1" customWidth="1"/>
    <col min="51" max="51" width="10" style="77" customWidth="1"/>
    <col min="52" max="52" width="8.140625" style="69" bestFit="1" customWidth="1"/>
    <col min="53" max="53" width="8.85546875" style="69" customWidth="1"/>
    <col min="54" max="54" width="12.5703125" style="69" customWidth="1"/>
    <col min="55" max="55" width="11" style="69" bestFit="1" customWidth="1"/>
    <col min="56" max="56" width="11.7109375" style="69" bestFit="1" customWidth="1"/>
    <col min="57" max="57" width="9.85546875" style="69" bestFit="1" customWidth="1"/>
    <col min="58" max="59" width="8.42578125" style="69" bestFit="1" customWidth="1"/>
    <col min="60" max="61" width="11" style="69" bestFit="1" customWidth="1"/>
    <col min="62" max="62" width="11.7109375" style="69" bestFit="1" customWidth="1"/>
    <col min="63" max="63" width="9.85546875" style="69" bestFit="1" customWidth="1"/>
    <col min="64" max="65" width="8.7109375" style="69" customWidth="1"/>
    <col min="66" max="66" width="11" style="69" bestFit="1" customWidth="1"/>
    <col min="67" max="67" width="10.7109375" style="69" customWidth="1"/>
    <col min="68" max="68" width="10.28515625" style="69" customWidth="1"/>
    <col min="69" max="69" width="8.7109375" style="69" customWidth="1"/>
    <col min="70" max="70" width="11.42578125" style="69"/>
    <col min="71" max="71" width="8.7109375" style="69" customWidth="1"/>
    <col min="72" max="73" width="10" style="69" bestFit="1" customWidth="1"/>
    <col min="74" max="74" width="10" style="69" customWidth="1"/>
    <col min="75" max="75" width="9.85546875" style="69" customWidth="1"/>
    <col min="76" max="76" width="8.7109375" style="69" bestFit="1" customWidth="1"/>
    <col min="77" max="77" width="10.85546875" style="69" customWidth="1"/>
    <col min="78" max="78" width="10.7109375" style="69" customWidth="1"/>
    <col min="79" max="79" width="10" style="69" bestFit="1" customWidth="1"/>
    <col min="80" max="80" width="10" style="69" customWidth="1"/>
    <col min="81" max="81" width="10.42578125" style="69" customWidth="1"/>
    <col min="82" max="83" width="8.7109375" style="69" bestFit="1" customWidth="1"/>
    <col min="84" max="85" width="10" style="69" bestFit="1" customWidth="1"/>
    <col min="86" max="86" width="10.140625" style="69" customWidth="1"/>
    <col min="87" max="87" width="10" style="69" customWidth="1"/>
    <col min="88" max="88" width="8.42578125" style="69" bestFit="1" customWidth="1"/>
    <col min="89" max="89" width="8.7109375" style="69" bestFit="1" customWidth="1"/>
    <col min="90" max="91" width="11" style="69" customWidth="1"/>
    <col min="92" max="93" width="10.140625" style="69" customWidth="1"/>
    <col min="94" max="96" width="9.85546875" style="69" customWidth="1"/>
    <col min="97" max="97" width="9.85546875" style="69" bestFit="1" customWidth="1"/>
    <col min="98" max="99" width="8.7109375" style="69" customWidth="1"/>
    <col min="100" max="101" width="9.85546875" style="69" customWidth="1"/>
    <col min="102" max="102" width="10.7109375" style="69" bestFit="1" customWidth="1"/>
    <col min="103" max="103" width="10.5703125" style="69" customWidth="1"/>
    <col min="104" max="105" width="9.42578125" style="69" customWidth="1"/>
    <col min="106" max="106" width="9.140625" style="69" customWidth="1"/>
    <col min="107" max="107" width="8.7109375" style="69" bestFit="1" customWidth="1"/>
    <col min="108" max="108" width="11.42578125" style="69"/>
    <col min="109" max="109" width="9.42578125" style="69" customWidth="1"/>
    <col min="110" max="16384" width="11.42578125" style="49"/>
  </cols>
  <sheetData>
    <row r="1" spans="1:116" s="155" customFormat="1" ht="24" customHeight="1">
      <c r="A1" s="65"/>
      <c r="B1" s="1689" t="s">
        <v>395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395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395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 t="s">
        <v>395</v>
      </c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  <c r="DF1" s="154"/>
      <c r="DG1" s="154"/>
      <c r="DH1" s="154"/>
      <c r="DI1" s="154"/>
    </row>
    <row r="2" spans="1:116" s="157" customFormat="1" ht="23.25">
      <c r="A2" s="67"/>
      <c r="B2" s="1690" t="s">
        <v>105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">
        <v>105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">
        <v>105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 t="s">
        <v>105</v>
      </c>
      <c r="CM2" s="1690"/>
      <c r="CN2" s="1690"/>
      <c r="CO2" s="1690"/>
      <c r="CP2" s="1690"/>
      <c r="CQ2" s="1690"/>
      <c r="CR2" s="1690"/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  <c r="DF2" s="156"/>
      <c r="DG2" s="156"/>
      <c r="DH2" s="156"/>
      <c r="DI2" s="156"/>
    </row>
    <row r="3" spans="1:116" s="187" customFormat="1" ht="15.75">
      <c r="A3" s="145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">
        <v>582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 t="s">
        <v>582</v>
      </c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  <c r="DF3" s="158"/>
      <c r="DG3" s="158"/>
      <c r="DH3" s="158"/>
      <c r="DI3" s="158"/>
    </row>
    <row r="4" spans="1:116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 t="s">
        <v>15</v>
      </c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  <c r="DF4" s="159"/>
      <c r="DG4" s="159"/>
      <c r="DH4" s="159"/>
      <c r="DI4" s="159"/>
    </row>
    <row r="5" spans="1:116" ht="3" customHeight="1" thickBot="1">
      <c r="A5" s="71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691"/>
      <c r="M5" s="1691"/>
      <c r="N5" s="71"/>
      <c r="O5" s="7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1691"/>
      <c r="BU5" s="1691"/>
      <c r="BV5" s="71"/>
      <c r="BW5" s="71"/>
      <c r="BX5" s="1691"/>
      <c r="BY5" s="1691"/>
      <c r="BZ5" s="1691"/>
      <c r="CA5" s="1691"/>
      <c r="CB5" s="71"/>
      <c r="CC5" s="71"/>
      <c r="CD5" s="1691"/>
      <c r="CE5" s="169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 t="s">
        <v>101</v>
      </c>
      <c r="CQ5" s="1691"/>
      <c r="CR5" s="71"/>
      <c r="CS5" s="71"/>
      <c r="CT5" s="71"/>
      <c r="CU5" s="71"/>
      <c r="CV5" s="71"/>
      <c r="CW5" s="71"/>
    </row>
    <row r="6" spans="1:116" s="160" customFormat="1" ht="30.75" customHeight="1" thickTop="1">
      <c r="A6" s="1692" t="s">
        <v>392</v>
      </c>
      <c r="B6" s="1440" t="s">
        <v>11</v>
      </c>
      <c r="C6" s="1429"/>
      <c r="D6" s="1429"/>
      <c r="E6" s="1430"/>
      <c r="F6" s="1440" t="s">
        <v>45</v>
      </c>
      <c r="G6" s="1429"/>
      <c r="H6" s="1429"/>
      <c r="I6" s="1429"/>
      <c r="J6" s="1429"/>
      <c r="K6" s="1441"/>
      <c r="L6" s="1428" t="s">
        <v>46</v>
      </c>
      <c r="M6" s="1429"/>
      <c r="N6" s="1429"/>
      <c r="O6" s="1429"/>
      <c r="P6" s="1429"/>
      <c r="Q6" s="1430"/>
      <c r="R6" s="1440" t="s">
        <v>43</v>
      </c>
      <c r="S6" s="1429"/>
      <c r="T6" s="1429"/>
      <c r="U6" s="1429"/>
      <c r="V6" s="1429"/>
      <c r="W6" s="1441"/>
      <c r="X6" s="1440" t="s">
        <v>73</v>
      </c>
      <c r="Y6" s="1429"/>
      <c r="Z6" s="1429"/>
      <c r="AA6" s="1429"/>
      <c r="AB6" s="1429"/>
      <c r="AC6" s="1441"/>
      <c r="AD6" s="1440" t="s">
        <v>147</v>
      </c>
      <c r="AE6" s="1429"/>
      <c r="AF6" s="1429"/>
      <c r="AG6" s="1429"/>
      <c r="AH6" s="1429"/>
      <c r="AI6" s="1441"/>
      <c r="AJ6" s="1415" t="s">
        <v>12</v>
      </c>
      <c r="AK6" s="1416"/>
      <c r="AL6" s="1416"/>
      <c r="AM6" s="1416"/>
      <c r="AN6" s="1416"/>
      <c r="AO6" s="1417"/>
      <c r="AP6" s="1440" t="s">
        <v>61</v>
      </c>
      <c r="AQ6" s="1429"/>
      <c r="AR6" s="1429"/>
      <c r="AS6" s="1429"/>
      <c r="AT6" s="1429"/>
      <c r="AU6" s="1441"/>
      <c r="AV6" s="1440" t="s">
        <v>46</v>
      </c>
      <c r="AW6" s="1429"/>
      <c r="AX6" s="1429"/>
      <c r="AY6" s="1429"/>
      <c r="AZ6" s="1429"/>
      <c r="BA6" s="1441"/>
      <c r="BB6" s="1428" t="s">
        <v>44</v>
      </c>
      <c r="BC6" s="1429"/>
      <c r="BD6" s="1429"/>
      <c r="BE6" s="1429"/>
      <c r="BF6" s="1429"/>
      <c r="BG6" s="1430"/>
      <c r="BH6" s="1440" t="s">
        <v>143</v>
      </c>
      <c r="BI6" s="1429"/>
      <c r="BJ6" s="1429"/>
      <c r="BK6" s="1429"/>
      <c r="BL6" s="1429"/>
      <c r="BM6" s="1441"/>
      <c r="BN6" s="1440" t="s">
        <v>74</v>
      </c>
      <c r="BO6" s="1429"/>
      <c r="BP6" s="1429"/>
      <c r="BQ6" s="1429"/>
      <c r="BR6" s="1429"/>
      <c r="BS6" s="1441"/>
      <c r="BT6" s="1440" t="s">
        <v>77</v>
      </c>
      <c r="BU6" s="1429"/>
      <c r="BV6" s="1429"/>
      <c r="BW6" s="1429"/>
      <c r="BX6" s="1429"/>
      <c r="BY6" s="1441"/>
      <c r="BZ6" s="1440" t="s">
        <v>213</v>
      </c>
      <c r="CA6" s="1429"/>
      <c r="CB6" s="1429"/>
      <c r="CC6" s="1429"/>
      <c r="CD6" s="1429"/>
      <c r="CE6" s="1441"/>
      <c r="CF6" s="1440" t="s">
        <v>51</v>
      </c>
      <c r="CG6" s="1429"/>
      <c r="CH6" s="1429"/>
      <c r="CI6" s="1429"/>
      <c r="CJ6" s="1429"/>
      <c r="CK6" s="1441"/>
      <c r="CL6" s="1428" t="s">
        <v>47</v>
      </c>
      <c r="CM6" s="1429"/>
      <c r="CN6" s="1429"/>
      <c r="CO6" s="1429"/>
      <c r="CP6" s="1429"/>
      <c r="CQ6" s="1430"/>
      <c r="CR6" s="1440" t="s">
        <v>127</v>
      </c>
      <c r="CS6" s="1429"/>
      <c r="CT6" s="1429"/>
      <c r="CU6" s="1429"/>
      <c r="CV6" s="1429"/>
      <c r="CW6" s="1441"/>
      <c r="CX6" s="1440" t="s">
        <v>405</v>
      </c>
      <c r="CY6" s="1429"/>
      <c r="CZ6" s="1429"/>
      <c r="DA6" s="1429"/>
      <c r="DB6" s="1429"/>
      <c r="DC6" s="1441"/>
      <c r="DD6" s="1440" t="s">
        <v>406</v>
      </c>
      <c r="DE6" s="1441"/>
    </row>
    <row r="7" spans="1:116" s="160" customFormat="1" ht="31.5" customHeight="1">
      <c r="A7" s="1693"/>
      <c r="B7" s="1570" t="s">
        <v>52</v>
      </c>
      <c r="C7" s="1571"/>
      <c r="D7" s="1572" t="s">
        <v>142</v>
      </c>
      <c r="E7" s="1571"/>
      <c r="F7" s="1570" t="s">
        <v>52</v>
      </c>
      <c r="G7" s="1572"/>
      <c r="H7" s="1572" t="s">
        <v>142</v>
      </c>
      <c r="I7" s="1572"/>
      <c r="J7" s="1575" t="s">
        <v>162</v>
      </c>
      <c r="K7" s="1576"/>
      <c r="L7" s="1575" t="s">
        <v>52</v>
      </c>
      <c r="M7" s="1571"/>
      <c r="N7" s="1572" t="s">
        <v>142</v>
      </c>
      <c r="O7" s="1572"/>
      <c r="P7" s="1575" t="s">
        <v>163</v>
      </c>
      <c r="Q7" s="1576"/>
      <c r="R7" s="1570" t="s">
        <v>52</v>
      </c>
      <c r="S7" s="1572"/>
      <c r="T7" s="1572" t="s">
        <v>142</v>
      </c>
      <c r="U7" s="1572"/>
      <c r="V7" s="1575" t="s">
        <v>163</v>
      </c>
      <c r="W7" s="1576"/>
      <c r="X7" s="1570" t="s">
        <v>52</v>
      </c>
      <c r="Y7" s="1571"/>
      <c r="Z7" s="1572" t="s">
        <v>142</v>
      </c>
      <c r="AA7" s="1572"/>
      <c r="AB7" s="1575" t="s">
        <v>163</v>
      </c>
      <c r="AC7" s="1576"/>
      <c r="AD7" s="1570" t="s">
        <v>52</v>
      </c>
      <c r="AE7" s="1571"/>
      <c r="AF7" s="1572" t="s">
        <v>142</v>
      </c>
      <c r="AG7" s="1572"/>
      <c r="AH7" s="1575" t="s">
        <v>163</v>
      </c>
      <c r="AI7" s="1576"/>
      <c r="AJ7" s="1593" t="s">
        <v>52</v>
      </c>
      <c r="AK7" s="1575"/>
      <c r="AL7" s="1572" t="s">
        <v>142</v>
      </c>
      <c r="AM7" s="1572"/>
      <c r="AN7" s="1575" t="s">
        <v>164</v>
      </c>
      <c r="AO7" s="1576"/>
      <c r="AP7" s="1570" t="s">
        <v>52</v>
      </c>
      <c r="AQ7" s="1571"/>
      <c r="AR7" s="1572" t="s">
        <v>142</v>
      </c>
      <c r="AS7" s="1572"/>
      <c r="AT7" s="1575" t="s">
        <v>165</v>
      </c>
      <c r="AU7" s="1576"/>
      <c r="AV7" s="1570" t="s">
        <v>52</v>
      </c>
      <c r="AW7" s="1572"/>
      <c r="AX7" s="1572" t="s">
        <v>142</v>
      </c>
      <c r="AY7" s="1572"/>
      <c r="AZ7" s="1575" t="s">
        <v>166</v>
      </c>
      <c r="BA7" s="1576"/>
      <c r="BB7" s="1575" t="s">
        <v>52</v>
      </c>
      <c r="BC7" s="1571"/>
      <c r="BD7" s="1572" t="s">
        <v>142</v>
      </c>
      <c r="BE7" s="1572"/>
      <c r="BF7" s="1575" t="s">
        <v>167</v>
      </c>
      <c r="BG7" s="1576"/>
      <c r="BH7" s="1575" t="s">
        <v>52</v>
      </c>
      <c r="BI7" s="1571"/>
      <c r="BJ7" s="1572" t="s">
        <v>142</v>
      </c>
      <c r="BK7" s="1572"/>
      <c r="BL7" s="1575" t="s">
        <v>168</v>
      </c>
      <c r="BM7" s="1576"/>
      <c r="BN7" s="1570" t="s">
        <v>52</v>
      </c>
      <c r="BO7" s="1572"/>
      <c r="BP7" s="1572" t="s">
        <v>142</v>
      </c>
      <c r="BQ7" s="1572"/>
      <c r="BR7" s="1575" t="s">
        <v>169</v>
      </c>
      <c r="BS7" s="1576"/>
      <c r="BT7" s="1570" t="s">
        <v>52</v>
      </c>
      <c r="BU7" s="1571"/>
      <c r="BV7" s="1572" t="s">
        <v>142</v>
      </c>
      <c r="BW7" s="1572"/>
      <c r="BX7" s="1575" t="s">
        <v>170</v>
      </c>
      <c r="BY7" s="1576"/>
      <c r="BZ7" s="1570" t="s">
        <v>52</v>
      </c>
      <c r="CA7" s="1571"/>
      <c r="CB7" s="1572" t="s">
        <v>142</v>
      </c>
      <c r="CC7" s="1572"/>
      <c r="CD7" s="1575" t="s">
        <v>174</v>
      </c>
      <c r="CE7" s="1576"/>
      <c r="CF7" s="1570" t="s">
        <v>52</v>
      </c>
      <c r="CG7" s="1572"/>
      <c r="CH7" s="1572" t="s">
        <v>142</v>
      </c>
      <c r="CI7" s="1572"/>
      <c r="CJ7" s="1575" t="s">
        <v>174</v>
      </c>
      <c r="CK7" s="1576"/>
      <c r="CL7" s="1575" t="s">
        <v>52</v>
      </c>
      <c r="CM7" s="1571"/>
      <c r="CN7" s="1572" t="s">
        <v>142</v>
      </c>
      <c r="CO7" s="1572"/>
      <c r="CP7" s="1575" t="s">
        <v>174</v>
      </c>
      <c r="CQ7" s="1576"/>
      <c r="CR7" s="1570" t="s">
        <v>52</v>
      </c>
      <c r="CS7" s="1572"/>
      <c r="CT7" s="1572" t="s">
        <v>142</v>
      </c>
      <c r="CU7" s="1572"/>
      <c r="CV7" s="1575" t="s">
        <v>174</v>
      </c>
      <c r="CW7" s="1576"/>
      <c r="CX7" s="1570" t="s">
        <v>52</v>
      </c>
      <c r="CY7" s="1572"/>
      <c r="CZ7" s="1572" t="s">
        <v>142</v>
      </c>
      <c r="DA7" s="1572"/>
      <c r="DB7" s="1575" t="s">
        <v>228</v>
      </c>
      <c r="DC7" s="1576"/>
      <c r="DD7" s="1593" t="s">
        <v>53</v>
      </c>
      <c r="DE7" s="1592"/>
      <c r="DF7" s="388"/>
      <c r="DG7" s="388"/>
      <c r="DH7" s="388"/>
      <c r="DI7" s="388"/>
      <c r="DJ7" s="388"/>
      <c r="DK7" s="388"/>
      <c r="DL7" s="388"/>
    </row>
    <row r="8" spans="1:116" s="48" customFormat="1" ht="15" customHeight="1">
      <c r="A8" s="1693"/>
      <c r="B8" s="57">
        <v>42369</v>
      </c>
      <c r="C8" s="64">
        <v>42735</v>
      </c>
      <c r="D8" s="1695" t="s">
        <v>52</v>
      </c>
      <c r="E8" s="1695" t="s">
        <v>53</v>
      </c>
      <c r="F8" s="57">
        <v>42369</v>
      </c>
      <c r="G8" s="58">
        <v>42735</v>
      </c>
      <c r="H8" s="1695" t="s">
        <v>52</v>
      </c>
      <c r="I8" s="1697" t="s">
        <v>53</v>
      </c>
      <c r="J8" s="63">
        <v>42369</v>
      </c>
      <c r="K8" s="59">
        <v>42735</v>
      </c>
      <c r="L8" s="57">
        <v>42369</v>
      </c>
      <c r="M8" s="64">
        <v>42735</v>
      </c>
      <c r="N8" s="1695" t="s">
        <v>52</v>
      </c>
      <c r="O8" s="1695" t="s">
        <v>53</v>
      </c>
      <c r="P8" s="58">
        <v>42369</v>
      </c>
      <c r="Q8" s="59">
        <v>42735</v>
      </c>
      <c r="R8" s="57">
        <v>42369</v>
      </c>
      <c r="S8" s="58">
        <v>42735</v>
      </c>
      <c r="T8" s="1695" t="s">
        <v>52</v>
      </c>
      <c r="U8" s="1695" t="s">
        <v>53</v>
      </c>
      <c r="V8" s="63">
        <v>42369</v>
      </c>
      <c r="W8" s="59">
        <v>42735</v>
      </c>
      <c r="X8" s="57">
        <v>42369</v>
      </c>
      <c r="Y8" s="64">
        <v>42735</v>
      </c>
      <c r="Z8" s="1697" t="s">
        <v>52</v>
      </c>
      <c r="AA8" s="1697" t="s">
        <v>53</v>
      </c>
      <c r="AB8" s="58">
        <v>42369</v>
      </c>
      <c r="AC8" s="59">
        <v>42735</v>
      </c>
      <c r="AD8" s="57">
        <v>42369</v>
      </c>
      <c r="AE8" s="64">
        <v>42735</v>
      </c>
      <c r="AF8" s="1697" t="s">
        <v>52</v>
      </c>
      <c r="AG8" s="1697" t="s">
        <v>53</v>
      </c>
      <c r="AH8" s="58">
        <v>42369</v>
      </c>
      <c r="AI8" s="59">
        <v>42735</v>
      </c>
      <c r="AJ8" s="57">
        <v>42369</v>
      </c>
      <c r="AK8" s="58">
        <v>42735</v>
      </c>
      <c r="AL8" s="1697" t="s">
        <v>52</v>
      </c>
      <c r="AM8" s="1697" t="s">
        <v>53</v>
      </c>
      <c r="AN8" s="58">
        <v>42369</v>
      </c>
      <c r="AO8" s="59">
        <v>42735</v>
      </c>
      <c r="AP8" s="57">
        <v>42369</v>
      </c>
      <c r="AQ8" s="64">
        <v>42735</v>
      </c>
      <c r="AR8" s="1697" t="s">
        <v>52</v>
      </c>
      <c r="AS8" s="1697" t="s">
        <v>53</v>
      </c>
      <c r="AT8" s="58">
        <v>42369</v>
      </c>
      <c r="AU8" s="59">
        <v>42735</v>
      </c>
      <c r="AV8" s="57">
        <v>42369</v>
      </c>
      <c r="AW8" s="58">
        <v>42735</v>
      </c>
      <c r="AX8" s="1697" t="s">
        <v>52</v>
      </c>
      <c r="AY8" s="1697" t="s">
        <v>53</v>
      </c>
      <c r="AZ8" s="63">
        <v>42369</v>
      </c>
      <c r="BA8" s="59">
        <v>42735</v>
      </c>
      <c r="BB8" s="57">
        <v>42369</v>
      </c>
      <c r="BC8" s="64">
        <v>42735</v>
      </c>
      <c r="BD8" s="1697" t="s">
        <v>52</v>
      </c>
      <c r="BE8" s="1697" t="s">
        <v>53</v>
      </c>
      <c r="BF8" s="58">
        <v>42369</v>
      </c>
      <c r="BG8" s="59">
        <v>42735</v>
      </c>
      <c r="BH8" s="57">
        <v>42369</v>
      </c>
      <c r="BI8" s="64">
        <v>42735</v>
      </c>
      <c r="BJ8" s="1697" t="s">
        <v>52</v>
      </c>
      <c r="BK8" s="1697" t="s">
        <v>53</v>
      </c>
      <c r="BL8" s="58">
        <v>42369</v>
      </c>
      <c r="BM8" s="59">
        <v>42735</v>
      </c>
      <c r="BN8" s="57">
        <v>42369</v>
      </c>
      <c r="BO8" s="58">
        <v>42735</v>
      </c>
      <c r="BP8" s="1697" t="s">
        <v>52</v>
      </c>
      <c r="BQ8" s="1697" t="s">
        <v>53</v>
      </c>
      <c r="BR8" s="63">
        <v>42369</v>
      </c>
      <c r="BS8" s="59">
        <v>42735</v>
      </c>
      <c r="BT8" s="57">
        <v>42369</v>
      </c>
      <c r="BU8" s="64">
        <v>42735</v>
      </c>
      <c r="BV8" s="1697" t="s">
        <v>52</v>
      </c>
      <c r="BW8" s="1697" t="s">
        <v>53</v>
      </c>
      <c r="BX8" s="58">
        <v>42369</v>
      </c>
      <c r="BY8" s="59">
        <v>42735</v>
      </c>
      <c r="BZ8" s="57">
        <v>42369</v>
      </c>
      <c r="CA8" s="64">
        <v>42735</v>
      </c>
      <c r="CB8" s="1697" t="s">
        <v>52</v>
      </c>
      <c r="CC8" s="1697" t="s">
        <v>53</v>
      </c>
      <c r="CD8" s="58">
        <v>42369</v>
      </c>
      <c r="CE8" s="59">
        <v>42735</v>
      </c>
      <c r="CF8" s="57">
        <v>42369</v>
      </c>
      <c r="CG8" s="58">
        <v>42735</v>
      </c>
      <c r="CH8" s="1697" t="s">
        <v>52</v>
      </c>
      <c r="CI8" s="1697" t="s">
        <v>53</v>
      </c>
      <c r="CJ8" s="63">
        <v>42369</v>
      </c>
      <c r="CK8" s="59">
        <v>42735</v>
      </c>
      <c r="CL8" s="57">
        <v>42369</v>
      </c>
      <c r="CM8" s="64">
        <v>42735</v>
      </c>
      <c r="CN8" s="1697" t="s">
        <v>52</v>
      </c>
      <c r="CO8" s="1697" t="s">
        <v>53</v>
      </c>
      <c r="CP8" s="58">
        <v>42369</v>
      </c>
      <c r="CQ8" s="64">
        <v>42735</v>
      </c>
      <c r="CR8" s="57">
        <v>42369</v>
      </c>
      <c r="CS8" s="58">
        <v>42735</v>
      </c>
      <c r="CT8" s="1697" t="s">
        <v>52</v>
      </c>
      <c r="CU8" s="1697" t="s">
        <v>53</v>
      </c>
      <c r="CV8" s="63">
        <v>42369</v>
      </c>
      <c r="CW8" s="59">
        <v>42735</v>
      </c>
      <c r="CX8" s="57">
        <v>42369</v>
      </c>
      <c r="CY8" s="58">
        <v>42735</v>
      </c>
      <c r="CZ8" s="1697" t="s">
        <v>52</v>
      </c>
      <c r="DA8" s="1697" t="s">
        <v>53</v>
      </c>
      <c r="DB8" s="63">
        <v>42369</v>
      </c>
      <c r="DC8" s="59">
        <v>42735</v>
      </c>
      <c r="DD8" s="58">
        <v>42369</v>
      </c>
      <c r="DE8" s="59">
        <v>42735</v>
      </c>
    </row>
    <row r="9" spans="1:116" s="1085" customFormat="1" ht="15.75" customHeight="1" thickBot="1">
      <c r="A9" s="1694"/>
      <c r="B9" s="1724">
        <v>1</v>
      </c>
      <c r="C9" s="1725"/>
      <c r="D9" s="1696"/>
      <c r="E9" s="1696"/>
      <c r="F9" s="1724">
        <v>2</v>
      </c>
      <c r="G9" s="1729"/>
      <c r="H9" s="1696"/>
      <c r="I9" s="1698"/>
      <c r="J9" s="1722" t="s">
        <v>54</v>
      </c>
      <c r="K9" s="1723"/>
      <c r="L9" s="1728">
        <v>3</v>
      </c>
      <c r="M9" s="1725"/>
      <c r="N9" s="1696"/>
      <c r="O9" s="1696"/>
      <c r="P9" s="1726" t="s">
        <v>59</v>
      </c>
      <c r="Q9" s="1730"/>
      <c r="R9" s="1724">
        <v>4</v>
      </c>
      <c r="S9" s="1729"/>
      <c r="T9" s="1696"/>
      <c r="U9" s="1696"/>
      <c r="V9" s="1722" t="s">
        <v>60</v>
      </c>
      <c r="W9" s="1723"/>
      <c r="X9" s="1724">
        <v>5</v>
      </c>
      <c r="Y9" s="1725"/>
      <c r="Z9" s="1698"/>
      <c r="AA9" s="1698"/>
      <c r="AB9" s="1726" t="s">
        <v>76</v>
      </c>
      <c r="AC9" s="1723"/>
      <c r="AD9" s="1724">
        <v>6</v>
      </c>
      <c r="AE9" s="1725"/>
      <c r="AF9" s="1698"/>
      <c r="AG9" s="1698"/>
      <c r="AH9" s="1726" t="s">
        <v>148</v>
      </c>
      <c r="AI9" s="1723"/>
      <c r="AJ9" s="1727">
        <v>7</v>
      </c>
      <c r="AK9" s="1728"/>
      <c r="AL9" s="1698"/>
      <c r="AM9" s="1698"/>
      <c r="AN9" s="1726" t="s">
        <v>149</v>
      </c>
      <c r="AO9" s="1723"/>
      <c r="AP9" s="1724">
        <v>8</v>
      </c>
      <c r="AQ9" s="1725"/>
      <c r="AR9" s="1698"/>
      <c r="AS9" s="1698"/>
      <c r="AT9" s="1726" t="s">
        <v>150</v>
      </c>
      <c r="AU9" s="1723"/>
      <c r="AV9" s="1724">
        <v>9</v>
      </c>
      <c r="AW9" s="1729"/>
      <c r="AX9" s="1698"/>
      <c r="AY9" s="1698"/>
      <c r="AZ9" s="1722" t="s">
        <v>151</v>
      </c>
      <c r="BA9" s="1723"/>
      <c r="BB9" s="1728">
        <v>10</v>
      </c>
      <c r="BC9" s="1725"/>
      <c r="BD9" s="1698"/>
      <c r="BE9" s="1698"/>
      <c r="BF9" s="1726" t="s">
        <v>152</v>
      </c>
      <c r="BG9" s="1730"/>
      <c r="BH9" s="1724">
        <v>11</v>
      </c>
      <c r="BI9" s="1729"/>
      <c r="BJ9" s="1698"/>
      <c r="BK9" s="1698"/>
      <c r="BL9" s="1726" t="s">
        <v>214</v>
      </c>
      <c r="BM9" s="1730"/>
      <c r="BN9" s="1724">
        <v>12</v>
      </c>
      <c r="BO9" s="1729"/>
      <c r="BP9" s="1698"/>
      <c r="BQ9" s="1698"/>
      <c r="BR9" s="1722" t="s">
        <v>215</v>
      </c>
      <c r="BS9" s="1723"/>
      <c r="BT9" s="1724">
        <v>13</v>
      </c>
      <c r="BU9" s="1725"/>
      <c r="BV9" s="1698"/>
      <c r="BW9" s="1698"/>
      <c r="BX9" s="1726" t="s">
        <v>216</v>
      </c>
      <c r="BY9" s="1723"/>
      <c r="BZ9" s="1724">
        <v>14</v>
      </c>
      <c r="CA9" s="1725"/>
      <c r="CB9" s="1698"/>
      <c r="CC9" s="1698"/>
      <c r="CD9" s="1726" t="s">
        <v>171</v>
      </c>
      <c r="CE9" s="1723"/>
      <c r="CF9" s="1724">
        <v>15</v>
      </c>
      <c r="CG9" s="1729"/>
      <c r="CH9" s="1698"/>
      <c r="CI9" s="1698"/>
      <c r="CJ9" s="1722" t="s">
        <v>172</v>
      </c>
      <c r="CK9" s="1723"/>
      <c r="CL9" s="1728">
        <v>16</v>
      </c>
      <c r="CM9" s="1725"/>
      <c r="CN9" s="1698"/>
      <c r="CO9" s="1698"/>
      <c r="CP9" s="1726" t="s">
        <v>173</v>
      </c>
      <c r="CQ9" s="1730"/>
      <c r="CR9" s="1724">
        <v>17</v>
      </c>
      <c r="CS9" s="1729"/>
      <c r="CT9" s="1698"/>
      <c r="CU9" s="1698"/>
      <c r="CV9" s="1722" t="s">
        <v>175</v>
      </c>
      <c r="CW9" s="1723"/>
      <c r="CX9" s="1724">
        <v>18</v>
      </c>
      <c r="CY9" s="1729"/>
      <c r="CZ9" s="1698"/>
      <c r="DA9" s="1698"/>
      <c r="DB9" s="1722" t="s">
        <v>220</v>
      </c>
      <c r="DC9" s="1723"/>
      <c r="DD9" s="1727">
        <v>19</v>
      </c>
      <c r="DE9" s="1731"/>
    </row>
    <row r="10" spans="1:116" s="999" customFormat="1" ht="19.5" customHeight="1">
      <c r="A10" s="1007" t="s">
        <v>25</v>
      </c>
      <c r="B10" s="623">
        <v>82659.47</v>
      </c>
      <c r="C10" s="624">
        <v>99999.47</v>
      </c>
      <c r="D10" s="995">
        <v>17340</v>
      </c>
      <c r="E10" s="525">
        <v>0.20977632689878123</v>
      </c>
      <c r="F10" s="623">
        <v>52512.2</v>
      </c>
      <c r="G10" s="996">
        <v>63091.96</v>
      </c>
      <c r="H10" s="995">
        <v>10579.760000000002</v>
      </c>
      <c r="I10" s="668">
        <v>0.20147241974245989</v>
      </c>
      <c r="J10" s="994">
        <v>0.63528353133645787</v>
      </c>
      <c r="K10" s="908">
        <v>0.63092294389160264</v>
      </c>
      <c r="L10" s="623">
        <v>142.01</v>
      </c>
      <c r="M10" s="996">
        <v>622.41999999999996</v>
      </c>
      <c r="N10" s="995">
        <v>480.40999999999997</v>
      </c>
      <c r="O10" s="668">
        <v>3.3829307795225687</v>
      </c>
      <c r="P10" s="994">
        <v>2.7043239475778962E-3</v>
      </c>
      <c r="Q10" s="908">
        <v>9.8652823592736694E-3</v>
      </c>
      <c r="R10" s="623">
        <v>52370.19</v>
      </c>
      <c r="S10" s="996">
        <v>62469.54</v>
      </c>
      <c r="T10" s="995">
        <v>10099.349999999999</v>
      </c>
      <c r="U10" s="668">
        <v>0.19284539544347648</v>
      </c>
      <c r="V10" s="994">
        <v>0.9972956760524222</v>
      </c>
      <c r="W10" s="908">
        <v>0.99013471764072636</v>
      </c>
      <c r="X10" s="623">
        <v>4358.22</v>
      </c>
      <c r="Y10" s="624">
        <v>4014.34</v>
      </c>
      <c r="Z10" s="995">
        <v>-343.88000000000011</v>
      </c>
      <c r="AA10" s="668">
        <v>-7.8903772641124151E-2</v>
      </c>
      <c r="AB10" s="907">
        <v>8.299442796150229E-2</v>
      </c>
      <c r="AC10" s="908">
        <v>6.3626807599573704E-2</v>
      </c>
      <c r="AD10" s="623">
        <v>48011.97</v>
      </c>
      <c r="AE10" s="624">
        <v>58455.199999999997</v>
      </c>
      <c r="AF10" s="995">
        <v>10443.229999999996</v>
      </c>
      <c r="AG10" s="668">
        <v>0.21751304934998492</v>
      </c>
      <c r="AH10" s="907">
        <v>0.91430124809091995</v>
      </c>
      <c r="AI10" s="908">
        <v>0.92650791004115263</v>
      </c>
      <c r="AJ10" s="623">
        <v>20087.259999999998</v>
      </c>
      <c r="AK10" s="996">
        <v>28443</v>
      </c>
      <c r="AL10" s="995">
        <v>8355.7400000000016</v>
      </c>
      <c r="AM10" s="668">
        <v>0.41597211366806636</v>
      </c>
      <c r="AN10" s="907">
        <v>0.24301220416729019</v>
      </c>
      <c r="AO10" s="908">
        <v>0.2844315074869897</v>
      </c>
      <c r="AP10" s="623">
        <v>10730.38</v>
      </c>
      <c r="AQ10" s="624">
        <v>15102.62</v>
      </c>
      <c r="AR10" s="995">
        <v>4372.2400000000016</v>
      </c>
      <c r="AS10" s="668">
        <v>0.40746366857464528</v>
      </c>
      <c r="AT10" s="907">
        <v>0.20434070558841563</v>
      </c>
      <c r="AU10" s="908">
        <v>0.23937471589089959</v>
      </c>
      <c r="AV10" s="623">
        <v>465.26</v>
      </c>
      <c r="AW10" s="996">
        <v>16248.96</v>
      </c>
      <c r="AX10" s="995">
        <v>15783.699999999999</v>
      </c>
      <c r="AY10" s="668">
        <v>33.924472338047543</v>
      </c>
      <c r="AZ10" s="907">
        <v>4.3359135463981707E-2</v>
      </c>
      <c r="BA10" s="908">
        <v>1.0759033862998604</v>
      </c>
      <c r="BB10" s="623">
        <v>11195.64</v>
      </c>
      <c r="BC10" s="624">
        <v>31351.58</v>
      </c>
      <c r="BD10" s="995">
        <v>20155.940000000002</v>
      </c>
      <c r="BE10" s="668">
        <v>1.8003383459989786</v>
      </c>
      <c r="BF10" s="907">
        <v>0.21377886923839687</v>
      </c>
      <c r="BG10" s="908">
        <v>0.501869871300477</v>
      </c>
      <c r="BH10" s="623">
        <v>11194.78</v>
      </c>
      <c r="BI10" s="624">
        <v>30499.58</v>
      </c>
      <c r="BJ10" s="995">
        <v>19304.800000000003</v>
      </c>
      <c r="BK10" s="668">
        <v>1.7244465724203604</v>
      </c>
      <c r="BL10" s="907">
        <v>0.23316643745299351</v>
      </c>
      <c r="BM10" s="908">
        <v>0.52175991186412851</v>
      </c>
      <c r="BN10" s="623">
        <v>10486.32</v>
      </c>
      <c r="BO10" s="624">
        <v>16394.27</v>
      </c>
      <c r="BP10" s="995">
        <v>5907.9500000000007</v>
      </c>
      <c r="BQ10" s="668">
        <v>0.56339592917248382</v>
      </c>
      <c r="BR10" s="907">
        <v>0.12686168928980551</v>
      </c>
      <c r="BS10" s="998">
        <v>0.16394356890091519</v>
      </c>
      <c r="BT10" s="623">
        <v>4369.97</v>
      </c>
      <c r="BU10" s="996">
        <v>8874.49</v>
      </c>
      <c r="BV10" s="995">
        <v>4504.5199999999995</v>
      </c>
      <c r="BW10" s="668">
        <v>1.030789685055046</v>
      </c>
      <c r="BX10" s="907">
        <v>9.101834396713987E-2</v>
      </c>
      <c r="BY10" s="908">
        <v>0.15181694699530582</v>
      </c>
      <c r="BZ10" s="623">
        <v>-711.1</v>
      </c>
      <c r="CA10" s="624">
        <v>-1201.52</v>
      </c>
      <c r="CB10" s="995">
        <v>-490.41999999999996</v>
      </c>
      <c r="CC10" s="668">
        <v>-0.68966390099845298</v>
      </c>
      <c r="CD10" s="907">
        <v>-1.4810889867672582E-2</v>
      </c>
      <c r="CE10" s="908">
        <v>-2.0554544334806826E-2</v>
      </c>
      <c r="CF10" s="623">
        <v>4339.75</v>
      </c>
      <c r="CG10" s="996">
        <v>5089.8100000000004</v>
      </c>
      <c r="CH10" s="995">
        <v>750.0600000000004</v>
      </c>
      <c r="CI10" s="668">
        <v>0.17283484071663124</v>
      </c>
      <c r="CJ10" s="907">
        <v>9.0388917597007581E-2</v>
      </c>
      <c r="CK10" s="908">
        <v>8.7071979909400715E-2</v>
      </c>
      <c r="CL10" s="623">
        <v>6060.74</v>
      </c>
      <c r="CM10" s="624">
        <v>9036.01</v>
      </c>
      <c r="CN10" s="995">
        <v>2975.2700000000004</v>
      </c>
      <c r="CO10" s="668">
        <v>0.49090870091770983</v>
      </c>
      <c r="CP10" s="907">
        <v>0.12623393707860769</v>
      </c>
      <c r="CQ10" s="908">
        <v>0.15458008868329937</v>
      </c>
      <c r="CR10" s="623">
        <v>479.05</v>
      </c>
      <c r="CS10" s="996">
        <v>995.74</v>
      </c>
      <c r="CT10" s="995">
        <v>516.69000000000005</v>
      </c>
      <c r="CU10" s="668">
        <v>1.0785721740945622</v>
      </c>
      <c r="CV10" s="907">
        <v>9.9777201393735776E-3</v>
      </c>
      <c r="CW10" s="908">
        <v>1.7034241607247945E-2</v>
      </c>
      <c r="CX10" s="623">
        <v>22278.79</v>
      </c>
      <c r="CY10" s="996">
        <v>5161.09</v>
      </c>
      <c r="CZ10" s="995">
        <v>-17117.7</v>
      </c>
      <c r="DA10" s="668">
        <v>-0.76834065045722866</v>
      </c>
      <c r="DB10" s="907">
        <v>0.26952495582175884</v>
      </c>
      <c r="DC10" s="908">
        <v>5.1611173539219755E-2</v>
      </c>
      <c r="DD10" s="907">
        <v>0.53597404980466323</v>
      </c>
      <c r="DE10" s="908">
        <v>0.91170879579575481</v>
      </c>
      <c r="DF10" s="1002"/>
      <c r="DG10" s="1002"/>
      <c r="DH10" s="1002"/>
      <c r="DI10" s="1002"/>
      <c r="DJ10" s="1002"/>
      <c r="DK10" s="1002"/>
      <c r="DL10" s="1002"/>
    </row>
    <row r="11" spans="1:116" s="1002" customFormat="1" ht="19.5" customHeight="1">
      <c r="A11" s="1007" t="s">
        <v>56</v>
      </c>
      <c r="B11" s="623">
        <v>108673.01</v>
      </c>
      <c r="C11" s="624">
        <v>99969.04</v>
      </c>
      <c r="D11" s="1000">
        <v>-8703.9700000000012</v>
      </c>
      <c r="E11" s="525">
        <v>-8.0093208055983744E-2</v>
      </c>
      <c r="F11" s="623">
        <v>103658.17</v>
      </c>
      <c r="G11" s="996">
        <v>94078.45</v>
      </c>
      <c r="H11" s="1000">
        <v>-9579.7200000000012</v>
      </c>
      <c r="I11" s="549">
        <v>-9.2416449180995591E-2</v>
      </c>
      <c r="J11" s="989">
        <v>0.95385385938974177</v>
      </c>
      <c r="K11" s="908">
        <v>0.94107585708535368</v>
      </c>
      <c r="L11" s="623">
        <v>-13074.42</v>
      </c>
      <c r="M11" s="624">
        <v>4605.45</v>
      </c>
      <c r="N11" s="1000">
        <v>17679.87</v>
      </c>
      <c r="O11" s="549">
        <v>1.3522488951708755</v>
      </c>
      <c r="P11" s="989">
        <v>-0.12613014487907706</v>
      </c>
      <c r="Q11" s="908">
        <v>4.8953293767063553E-2</v>
      </c>
      <c r="R11" s="623">
        <v>116732.59</v>
      </c>
      <c r="S11" s="996">
        <v>89472.99</v>
      </c>
      <c r="T11" s="1000">
        <v>-27259.599999999991</v>
      </c>
      <c r="U11" s="549">
        <v>-0.23352176114656578</v>
      </c>
      <c r="V11" s="989">
        <v>1.126130144879077</v>
      </c>
      <c r="W11" s="908">
        <v>0.95104659993866825</v>
      </c>
      <c r="X11" s="623">
        <v>578.41999999999996</v>
      </c>
      <c r="Y11" s="624">
        <v>2522.08</v>
      </c>
      <c r="Z11" s="1000">
        <v>1943.6599999999999</v>
      </c>
      <c r="AA11" s="549">
        <v>3.3602918294664774</v>
      </c>
      <c r="AB11" s="909">
        <v>5.5800714984646166E-3</v>
      </c>
      <c r="AC11" s="908">
        <v>2.6808264804532814E-2</v>
      </c>
      <c r="AD11" s="623">
        <v>116154.17</v>
      </c>
      <c r="AE11" s="624">
        <v>86950.92</v>
      </c>
      <c r="AF11" s="1000">
        <v>-29203.25</v>
      </c>
      <c r="AG11" s="549">
        <v>-0.25141800763588601</v>
      </c>
      <c r="AH11" s="909">
        <v>1.1205500733806124</v>
      </c>
      <c r="AI11" s="908">
        <v>0.92423844142840361</v>
      </c>
      <c r="AJ11" s="623">
        <v>42685.03</v>
      </c>
      <c r="AK11" s="996">
        <v>36295.5</v>
      </c>
      <c r="AL11" s="1000">
        <v>-6389.5299999999988</v>
      </c>
      <c r="AM11" s="549">
        <v>-0.14969018412309887</v>
      </c>
      <c r="AN11" s="909">
        <v>0.39278409606948406</v>
      </c>
      <c r="AO11" s="908">
        <v>0.36306740566879508</v>
      </c>
      <c r="AP11" s="623">
        <v>41917.69</v>
      </c>
      <c r="AQ11" s="624">
        <v>35440.81</v>
      </c>
      <c r="AR11" s="1000">
        <v>-6476.8800000000047</v>
      </c>
      <c r="AS11" s="549">
        <v>-0.15451423969212055</v>
      </c>
      <c r="AT11" s="909">
        <v>0.40438385126806697</v>
      </c>
      <c r="AU11" s="908">
        <v>0.37671549648192543</v>
      </c>
      <c r="AV11" s="623">
        <v>101647.84</v>
      </c>
      <c r="AW11" s="996">
        <v>30110.61</v>
      </c>
      <c r="AX11" s="1000">
        <v>-71537.23</v>
      </c>
      <c r="AY11" s="549">
        <v>-0.70377521057014092</v>
      </c>
      <c r="AZ11" s="909">
        <v>2.4249389696808197</v>
      </c>
      <c r="BA11" s="908">
        <v>0.84960276020779446</v>
      </c>
      <c r="BB11" s="623">
        <v>143565.53</v>
      </c>
      <c r="BC11" s="624">
        <v>65551.42</v>
      </c>
      <c r="BD11" s="1000">
        <v>-78014.11</v>
      </c>
      <c r="BE11" s="549">
        <v>-0.54340418622771081</v>
      </c>
      <c r="BF11" s="909">
        <v>1.2298667407276751</v>
      </c>
      <c r="BG11" s="908">
        <v>0.73263920206533828</v>
      </c>
      <c r="BH11" s="623">
        <v>141158.49</v>
      </c>
      <c r="BI11" s="624">
        <v>63967.67</v>
      </c>
      <c r="BJ11" s="1000">
        <v>-77190.819999999992</v>
      </c>
      <c r="BK11" s="549">
        <v>-0.54683795498237475</v>
      </c>
      <c r="BL11" s="909">
        <v>1.2152683799470996</v>
      </c>
      <c r="BM11" s="908">
        <v>0.73567559722197307</v>
      </c>
      <c r="BN11" s="623">
        <v>23264.3</v>
      </c>
      <c r="BO11" s="624">
        <v>18865.39</v>
      </c>
      <c r="BP11" s="1000">
        <v>-4398.91</v>
      </c>
      <c r="BQ11" s="549">
        <v>-0.18908413319979539</v>
      </c>
      <c r="BR11" s="909">
        <v>0.21407615377544065</v>
      </c>
      <c r="BS11" s="908">
        <v>0.188712325335924</v>
      </c>
      <c r="BT11" s="623">
        <v>22172</v>
      </c>
      <c r="BU11" s="996">
        <v>17311.13</v>
      </c>
      <c r="BV11" s="1000">
        <v>-4860.869999999999</v>
      </c>
      <c r="BW11" s="549">
        <v>-0.21923462024174631</v>
      </c>
      <c r="BX11" s="909">
        <v>0.19088423601150092</v>
      </c>
      <c r="BY11" s="908">
        <v>0.19909082043065215</v>
      </c>
      <c r="BZ11" s="623">
        <v>0</v>
      </c>
      <c r="CA11" s="624">
        <v>-1031.51</v>
      </c>
      <c r="CB11" s="1000">
        <v>-1031.51</v>
      </c>
      <c r="CC11" s="549" t="s">
        <v>583</v>
      </c>
      <c r="CD11" s="909">
        <v>0</v>
      </c>
      <c r="CE11" s="908">
        <v>-1.1863129222784532E-2</v>
      </c>
      <c r="CF11" s="623">
        <v>9678.6</v>
      </c>
      <c r="CG11" s="996">
        <v>8376.33</v>
      </c>
      <c r="CH11" s="1000">
        <v>-1302.2700000000004</v>
      </c>
      <c r="CI11" s="549">
        <v>-0.13455148471886433</v>
      </c>
      <c r="CJ11" s="909">
        <v>8.3325463046225554E-2</v>
      </c>
      <c r="CK11" s="908">
        <v>9.633400083633388E-2</v>
      </c>
      <c r="CL11" s="623">
        <v>16298.14</v>
      </c>
      <c r="CM11" s="624">
        <v>20934.580000000002</v>
      </c>
      <c r="CN11" s="1000">
        <v>4636.4400000000023</v>
      </c>
      <c r="CO11" s="549">
        <v>0.28447663352996122</v>
      </c>
      <c r="CP11" s="909">
        <v>0.14031472137418743</v>
      </c>
      <c r="CQ11" s="908">
        <v>0.2407631799640533</v>
      </c>
      <c r="CR11" s="623">
        <v>2428.61</v>
      </c>
      <c r="CS11" s="996">
        <v>772.75</v>
      </c>
      <c r="CT11" s="1000">
        <v>-1655.8600000000001</v>
      </c>
      <c r="CU11" s="549">
        <v>-0.6818138770737171</v>
      </c>
      <c r="CV11" s="909">
        <v>2.0908504619334804E-2</v>
      </c>
      <c r="CW11" s="908">
        <v>8.8871975132638042E-3</v>
      </c>
      <c r="CX11" s="623">
        <v>-75581.67</v>
      </c>
      <c r="CY11" s="996">
        <v>-23380.04</v>
      </c>
      <c r="CZ11" s="1000">
        <v>52201.63</v>
      </c>
      <c r="DA11" s="549">
        <v>0.69066521022888216</v>
      </c>
      <c r="DB11" s="909">
        <v>-0.69549624143106004</v>
      </c>
      <c r="DC11" s="908">
        <v>-0.23387280702105373</v>
      </c>
      <c r="DD11" s="909">
        <v>1.6507013049983483</v>
      </c>
      <c r="DE11" s="908">
        <v>1.2688877817509006</v>
      </c>
      <c r="DF11" s="999"/>
      <c r="DG11" s="999"/>
      <c r="DH11" s="999"/>
      <c r="DI11" s="999"/>
      <c r="DJ11" s="999"/>
      <c r="DK11" s="999"/>
      <c r="DL11" s="999"/>
    </row>
    <row r="12" spans="1:116" s="1002" customFormat="1" ht="19.5" customHeight="1">
      <c r="A12" s="1007" t="s">
        <v>381</v>
      </c>
      <c r="B12" s="623">
        <v>70034.320000000007</v>
      </c>
      <c r="C12" s="624">
        <v>85307.65</v>
      </c>
      <c r="D12" s="1000">
        <v>15273.329999999987</v>
      </c>
      <c r="E12" s="525">
        <v>0.21808350534423673</v>
      </c>
      <c r="F12" s="623">
        <v>30963.95</v>
      </c>
      <c r="G12" s="996">
        <v>23128.2</v>
      </c>
      <c r="H12" s="1000">
        <v>-7835.75</v>
      </c>
      <c r="I12" s="549">
        <v>-0.2530604138037944</v>
      </c>
      <c r="J12" s="989">
        <v>0.44212537510180722</v>
      </c>
      <c r="K12" s="908">
        <v>0.2711151930688514</v>
      </c>
      <c r="L12" s="623">
        <v>-14229.84</v>
      </c>
      <c r="M12" s="624">
        <v>-58.69</v>
      </c>
      <c r="N12" s="1000">
        <v>14171.15</v>
      </c>
      <c r="O12" s="549">
        <v>0.99587556852360948</v>
      </c>
      <c r="P12" s="989">
        <v>-0.45956152235099201</v>
      </c>
      <c r="Q12" s="908">
        <v>-2.5375947976928595E-3</v>
      </c>
      <c r="R12" s="623">
        <v>45193.78</v>
      </c>
      <c r="S12" s="996">
        <v>23186.89</v>
      </c>
      <c r="T12" s="1000">
        <v>-22006.89</v>
      </c>
      <c r="U12" s="549">
        <v>-0.4869451061628392</v>
      </c>
      <c r="V12" s="989">
        <v>1.4595611993947799</v>
      </c>
      <c r="W12" s="908">
        <v>1.0025375947976929</v>
      </c>
      <c r="X12" s="623">
        <v>22198.400000000001</v>
      </c>
      <c r="Y12" s="624">
        <v>12923.87</v>
      </c>
      <c r="Z12" s="1000">
        <v>-9274.5300000000007</v>
      </c>
      <c r="AA12" s="549">
        <v>-0.41780173345826727</v>
      </c>
      <c r="AB12" s="909">
        <v>0.71691111760611936</v>
      </c>
      <c r="AC12" s="908">
        <v>0.55879272922233469</v>
      </c>
      <c r="AD12" s="623">
        <v>22995.38</v>
      </c>
      <c r="AE12" s="624">
        <v>10263.02</v>
      </c>
      <c r="AF12" s="1000">
        <v>-12732.36</v>
      </c>
      <c r="AG12" s="549">
        <v>-0.55369208945449044</v>
      </c>
      <c r="AH12" s="909">
        <v>0.74265008178866065</v>
      </c>
      <c r="AI12" s="908">
        <v>0.44374486557535825</v>
      </c>
      <c r="AJ12" s="623">
        <v>22471.68</v>
      </c>
      <c r="AK12" s="996">
        <v>29211.96</v>
      </c>
      <c r="AL12" s="1000">
        <v>6740.2799999999988</v>
      </c>
      <c r="AM12" s="549">
        <v>0.2999455314422419</v>
      </c>
      <c r="AN12" s="909">
        <v>0.32086668364881671</v>
      </c>
      <c r="AO12" s="908">
        <v>0.34243071987096119</v>
      </c>
      <c r="AP12" s="623">
        <v>16685.91</v>
      </c>
      <c r="AQ12" s="624">
        <v>17045.47</v>
      </c>
      <c r="AR12" s="1000">
        <v>359.56000000000131</v>
      </c>
      <c r="AS12" s="549">
        <v>2.1548719848063506E-2</v>
      </c>
      <c r="AT12" s="909">
        <v>0.53888182870725476</v>
      </c>
      <c r="AU12" s="908">
        <v>0.73699942062071411</v>
      </c>
      <c r="AV12" s="623">
        <v>32015.33</v>
      </c>
      <c r="AW12" s="996">
        <v>-262.89</v>
      </c>
      <c r="AX12" s="1000">
        <v>-32278.22</v>
      </c>
      <c r="AY12" s="549">
        <v>-1.008211378736374</v>
      </c>
      <c r="AZ12" s="909">
        <v>1.9187044638260666</v>
      </c>
      <c r="BA12" s="908">
        <v>-1.5422866016601476E-2</v>
      </c>
      <c r="BB12" s="623">
        <v>48701.24</v>
      </c>
      <c r="BC12" s="624">
        <v>16782.59</v>
      </c>
      <c r="BD12" s="1000">
        <v>-31918.649999999998</v>
      </c>
      <c r="BE12" s="549">
        <v>-0.65539706997193503</v>
      </c>
      <c r="BF12" s="909">
        <v>1.0776093524374373</v>
      </c>
      <c r="BG12" s="908">
        <v>0.72379650742294466</v>
      </c>
      <c r="BH12" s="623">
        <v>48247.96</v>
      </c>
      <c r="BI12" s="624">
        <v>16303.76</v>
      </c>
      <c r="BJ12" s="1000">
        <v>-31944.199999999997</v>
      </c>
      <c r="BK12" s="549">
        <v>-0.66208395132146514</v>
      </c>
      <c r="BL12" s="909">
        <v>2.0981588475598141</v>
      </c>
      <c r="BM12" s="908">
        <v>1.5885928313498365</v>
      </c>
      <c r="BN12" s="623">
        <v>5047.78</v>
      </c>
      <c r="BO12" s="624">
        <v>3468.22</v>
      </c>
      <c r="BP12" s="1000">
        <v>-1579.56</v>
      </c>
      <c r="BQ12" s="549">
        <v>-0.31292172004326657</v>
      </c>
      <c r="BR12" s="909">
        <v>7.2075805119547087E-2</v>
      </c>
      <c r="BS12" s="908">
        <v>4.0655439459415424E-2</v>
      </c>
      <c r="BT12" s="623">
        <v>-154.47</v>
      </c>
      <c r="BU12" s="996">
        <v>-2550.3200000000002</v>
      </c>
      <c r="BV12" s="1000">
        <v>-2395.8500000000004</v>
      </c>
      <c r="BW12" s="549">
        <v>-15.510131417103647</v>
      </c>
      <c r="BX12" s="909">
        <v>-6.7174362850276875E-3</v>
      </c>
      <c r="BY12" s="908">
        <v>-0.24849605671624922</v>
      </c>
      <c r="BZ12" s="623">
        <v>-5.92</v>
      </c>
      <c r="CA12" s="624">
        <v>0</v>
      </c>
      <c r="CB12" s="1000">
        <v>5.92</v>
      </c>
      <c r="CC12" s="549">
        <v>1</v>
      </c>
      <c r="CD12" s="909">
        <v>-2.5744301681468191E-4</v>
      </c>
      <c r="CE12" s="908">
        <v>0</v>
      </c>
      <c r="CF12" s="623">
        <v>3601.38</v>
      </c>
      <c r="CG12" s="996">
        <v>3150.24</v>
      </c>
      <c r="CH12" s="1000">
        <v>-451.14000000000033</v>
      </c>
      <c r="CI12" s="549">
        <v>-0.12526864701864293</v>
      </c>
      <c r="CJ12" s="909">
        <v>0.1566131979554154</v>
      </c>
      <c r="CK12" s="908">
        <v>0.30695058569504879</v>
      </c>
      <c r="CL12" s="623">
        <v>9135.3700000000008</v>
      </c>
      <c r="CM12" s="624">
        <v>5176.3</v>
      </c>
      <c r="CN12" s="1000">
        <v>-3959.0700000000006</v>
      </c>
      <c r="CO12" s="549">
        <v>-0.43337817734804396</v>
      </c>
      <c r="CP12" s="909">
        <v>0.3972697994118819</v>
      </c>
      <c r="CQ12" s="908">
        <v>0.50436421248326513</v>
      </c>
      <c r="CR12" s="623">
        <v>56.86</v>
      </c>
      <c r="CS12" s="996">
        <v>109.75</v>
      </c>
      <c r="CT12" s="1000">
        <v>52.89</v>
      </c>
      <c r="CU12" s="549">
        <v>0.93017938797045374</v>
      </c>
      <c r="CV12" s="909">
        <v>2.4726705973112857E-3</v>
      </c>
      <c r="CW12" s="908">
        <v>1.0693733423495229E-2</v>
      </c>
      <c r="CX12" s="623">
        <v>-37885.800000000003</v>
      </c>
      <c r="CY12" s="996">
        <v>-11926.71</v>
      </c>
      <c r="CZ12" s="1000">
        <v>25959.090000000004</v>
      </c>
      <c r="DA12" s="549">
        <v>0.6851931330472103</v>
      </c>
      <c r="DB12" s="909">
        <v>-0.54096048908592242</v>
      </c>
      <c r="DC12" s="908">
        <v>-0.13980821180749908</v>
      </c>
      <c r="DD12" s="909">
        <v>2.64753963622258</v>
      </c>
      <c r="DE12" s="908">
        <v>2.1621053062353965</v>
      </c>
    </row>
    <row r="13" spans="1:116" s="999" customFormat="1" ht="19.5" customHeight="1">
      <c r="A13" s="1007" t="s">
        <v>55</v>
      </c>
      <c r="B13" s="623">
        <v>70500.91</v>
      </c>
      <c r="C13" s="624">
        <v>71041.53</v>
      </c>
      <c r="D13" s="1000">
        <v>540.61999999999534</v>
      </c>
      <c r="E13" s="525">
        <v>7.6682698138221947E-3</v>
      </c>
      <c r="F13" s="623">
        <v>20170.689999999999</v>
      </c>
      <c r="G13" s="996">
        <v>19472.89</v>
      </c>
      <c r="H13" s="1000">
        <v>-697.79999999999927</v>
      </c>
      <c r="I13" s="549">
        <v>-3.4594751096764631E-2</v>
      </c>
      <c r="J13" s="989">
        <v>0.28610538502268973</v>
      </c>
      <c r="K13" s="908">
        <v>0.27410572379282933</v>
      </c>
      <c r="L13" s="623">
        <v>-422.27</v>
      </c>
      <c r="M13" s="624">
        <v>999.38</v>
      </c>
      <c r="N13" s="1000">
        <v>1421.65</v>
      </c>
      <c r="O13" s="549">
        <v>3.3666848225069272</v>
      </c>
      <c r="P13" s="989">
        <v>-2.0934831679035273E-2</v>
      </c>
      <c r="Q13" s="908">
        <v>5.1321606602820639E-2</v>
      </c>
      <c r="R13" s="623">
        <v>20592.96</v>
      </c>
      <c r="S13" s="996">
        <v>18473.5</v>
      </c>
      <c r="T13" s="1000">
        <v>-2119.4599999999991</v>
      </c>
      <c r="U13" s="549">
        <v>-0.10292158096747622</v>
      </c>
      <c r="V13" s="989">
        <v>1.0209348316790352</v>
      </c>
      <c r="W13" s="908">
        <v>0.94867787986272201</v>
      </c>
      <c r="X13" s="623">
        <v>0</v>
      </c>
      <c r="Y13" s="624">
        <v>0</v>
      </c>
      <c r="Z13" s="1000">
        <v>0</v>
      </c>
      <c r="AA13" s="549">
        <v>0</v>
      </c>
      <c r="AB13" s="909">
        <v>0</v>
      </c>
      <c r="AC13" s="908">
        <v>0</v>
      </c>
      <c r="AD13" s="623">
        <v>20592.96</v>
      </c>
      <c r="AE13" s="624">
        <v>18473.5</v>
      </c>
      <c r="AF13" s="1000">
        <v>-2119.4599999999991</v>
      </c>
      <c r="AG13" s="549">
        <v>-0.10292158096747622</v>
      </c>
      <c r="AH13" s="909">
        <v>1.0209348316790352</v>
      </c>
      <c r="AI13" s="908">
        <v>0.94867787986272201</v>
      </c>
      <c r="AJ13" s="623">
        <v>24517.14</v>
      </c>
      <c r="AK13" s="996">
        <v>24218.720000000001</v>
      </c>
      <c r="AL13" s="1000">
        <v>-298.41999999999825</v>
      </c>
      <c r="AM13" s="549">
        <v>-1.2171892806420254E-2</v>
      </c>
      <c r="AN13" s="909">
        <v>0.34775636229376328</v>
      </c>
      <c r="AO13" s="908">
        <v>0.34090932444726346</v>
      </c>
      <c r="AP13" s="623">
        <v>7162.91</v>
      </c>
      <c r="AQ13" s="624">
        <v>7387.3</v>
      </c>
      <c r="AR13" s="1000">
        <v>224.39000000000033</v>
      </c>
      <c r="AS13" s="549">
        <v>3.1326653552815872E-2</v>
      </c>
      <c r="AT13" s="909">
        <v>0.35511477297008681</v>
      </c>
      <c r="AU13" s="908">
        <v>0.37936330970903653</v>
      </c>
      <c r="AV13" s="623">
        <v>27923.98</v>
      </c>
      <c r="AW13" s="996">
        <v>3506.31</v>
      </c>
      <c r="AX13" s="1000">
        <v>-24417.67</v>
      </c>
      <c r="AY13" s="549">
        <v>-0.87443373043527461</v>
      </c>
      <c r="AZ13" s="909">
        <v>3.8984127959167432</v>
      </c>
      <c r="BA13" s="908">
        <v>0.47464026098845313</v>
      </c>
      <c r="BB13" s="623">
        <v>35086.89</v>
      </c>
      <c r="BC13" s="624">
        <v>10893.62</v>
      </c>
      <c r="BD13" s="1000">
        <v>-24193.269999999997</v>
      </c>
      <c r="BE13" s="549">
        <v>-0.68952449191136622</v>
      </c>
      <c r="BF13" s="909">
        <v>1.7038293669292808</v>
      </c>
      <c r="BG13" s="908">
        <v>0.5896890139930171</v>
      </c>
      <c r="BH13" s="623">
        <v>35086.89</v>
      </c>
      <c r="BI13" s="624">
        <v>10893.62</v>
      </c>
      <c r="BJ13" s="1000">
        <v>-24193.269999999997</v>
      </c>
      <c r="BK13" s="549">
        <v>-0.68952449191136622</v>
      </c>
      <c r="BL13" s="909">
        <v>1.7038293669292808</v>
      </c>
      <c r="BM13" s="908">
        <v>0.5896890139930171</v>
      </c>
      <c r="BN13" s="623">
        <v>8321.7199999999993</v>
      </c>
      <c r="BO13" s="624">
        <v>8258.42</v>
      </c>
      <c r="BP13" s="1000">
        <v>-63.299999999999272</v>
      </c>
      <c r="BQ13" s="549">
        <v>-7.6066005585382918E-3</v>
      </c>
      <c r="BR13" s="909">
        <v>0.11803705796137949</v>
      </c>
      <c r="BS13" s="908">
        <v>0.11624777788428825</v>
      </c>
      <c r="BT13" s="623">
        <v>-2374.4899999999998</v>
      </c>
      <c r="BU13" s="996">
        <v>8687.66</v>
      </c>
      <c r="BV13" s="1000">
        <v>11062.15</v>
      </c>
      <c r="BW13" s="549">
        <v>4.6587477732060361</v>
      </c>
      <c r="BX13" s="909">
        <v>-0.11530591036936895</v>
      </c>
      <c r="BY13" s="908">
        <v>0.47027688310282295</v>
      </c>
      <c r="BZ13" s="623">
        <v>-1822.43</v>
      </c>
      <c r="CA13" s="624">
        <v>0</v>
      </c>
      <c r="CB13" s="1000">
        <v>1822.43</v>
      </c>
      <c r="CC13" s="549">
        <v>1</v>
      </c>
      <c r="CD13" s="909">
        <v>-8.8497719609031439E-2</v>
      </c>
      <c r="CE13" s="908">
        <v>0</v>
      </c>
      <c r="CF13" s="623">
        <v>3464.47</v>
      </c>
      <c r="CG13" s="996">
        <v>3308.89</v>
      </c>
      <c r="CH13" s="1000">
        <v>-155.57999999999993</v>
      </c>
      <c r="CI13" s="549">
        <v>-4.4907301838376414E-2</v>
      </c>
      <c r="CJ13" s="909">
        <v>0.16823564946467143</v>
      </c>
      <c r="CK13" s="908">
        <v>0.17911548975559585</v>
      </c>
      <c r="CL13" s="623">
        <v>5731.08</v>
      </c>
      <c r="CM13" s="624">
        <v>5468.71</v>
      </c>
      <c r="CN13" s="1000">
        <v>-262.36999999999989</v>
      </c>
      <c r="CO13" s="549">
        <v>-4.5780201986362061E-2</v>
      </c>
      <c r="CP13" s="909">
        <v>0.27830287632278217</v>
      </c>
      <c r="CQ13" s="908">
        <v>0.29602998890302323</v>
      </c>
      <c r="CR13" s="623">
        <v>1185.79</v>
      </c>
      <c r="CS13" s="996">
        <v>188.56</v>
      </c>
      <c r="CT13" s="1000">
        <v>-997.23</v>
      </c>
      <c r="CU13" s="549">
        <v>-0.84098364803211367</v>
      </c>
      <c r="CV13" s="909">
        <v>5.7582299970475349E-2</v>
      </c>
      <c r="CW13" s="908">
        <v>1.0207053346685794E-2</v>
      </c>
      <c r="CX13" s="623">
        <v>-20678.34</v>
      </c>
      <c r="CY13" s="996">
        <v>-10073.93</v>
      </c>
      <c r="CZ13" s="1000">
        <v>10604.41</v>
      </c>
      <c r="DA13" s="549">
        <v>0.51282694839140863</v>
      </c>
      <c r="DB13" s="909">
        <v>-0.29330600129842294</v>
      </c>
      <c r="DC13" s="908">
        <v>-0.14180339302940126</v>
      </c>
      <c r="DD13" s="909">
        <v>2.0041460771059625</v>
      </c>
      <c r="DE13" s="908">
        <v>1.5453178877852058</v>
      </c>
      <c r="DI13" s="1002"/>
      <c r="DJ13" s="1002"/>
      <c r="DK13" s="1002"/>
      <c r="DL13" s="1002"/>
    </row>
    <row r="14" spans="1:116" s="1002" customFormat="1" ht="19.5" customHeight="1">
      <c r="A14" s="1007" t="s">
        <v>0</v>
      </c>
      <c r="B14" s="623">
        <v>27487.52</v>
      </c>
      <c r="C14" s="624">
        <v>68353.17</v>
      </c>
      <c r="D14" s="1000">
        <v>40865.649999999994</v>
      </c>
      <c r="E14" s="525">
        <v>1.4866983270953507</v>
      </c>
      <c r="F14" s="623">
        <v>6266.3</v>
      </c>
      <c r="G14" s="996">
        <v>53111.54</v>
      </c>
      <c r="H14" s="1000">
        <v>46845.24</v>
      </c>
      <c r="I14" s="549">
        <v>7.4757416657357609</v>
      </c>
      <c r="J14" s="989">
        <v>0.22796891098214753</v>
      </c>
      <c r="K14" s="908">
        <v>0.77701648657992017</v>
      </c>
      <c r="L14" s="623">
        <v>638.29</v>
      </c>
      <c r="M14" s="624">
        <v>6696.73</v>
      </c>
      <c r="N14" s="1000">
        <v>6058.44</v>
      </c>
      <c r="O14" s="549">
        <v>9.491673063967788</v>
      </c>
      <c r="P14" s="989">
        <v>0.10186074717137704</v>
      </c>
      <c r="Q14" s="908">
        <v>0.12608804037691243</v>
      </c>
      <c r="R14" s="623">
        <v>5628.01</v>
      </c>
      <c r="S14" s="996">
        <v>46414.81</v>
      </c>
      <c r="T14" s="1000">
        <v>40786.799999999996</v>
      </c>
      <c r="U14" s="549">
        <v>7.2471086583001796</v>
      </c>
      <c r="V14" s="989">
        <v>0.89813925282862295</v>
      </c>
      <c r="W14" s="908">
        <v>0.87391195962308754</v>
      </c>
      <c r="X14" s="623">
        <v>324.22000000000003</v>
      </c>
      <c r="Y14" s="624">
        <v>8643.83</v>
      </c>
      <c r="Z14" s="1000">
        <v>8319.61</v>
      </c>
      <c r="AA14" s="549">
        <v>25.660384923817162</v>
      </c>
      <c r="AB14" s="909">
        <v>5.1740261398273306E-2</v>
      </c>
      <c r="AC14" s="908">
        <v>0.16274862299229131</v>
      </c>
      <c r="AD14" s="623">
        <v>5303.79</v>
      </c>
      <c r="AE14" s="624">
        <v>37770.980000000003</v>
      </c>
      <c r="AF14" s="1000">
        <v>32467.190000000002</v>
      </c>
      <c r="AG14" s="549">
        <v>6.121507450332687</v>
      </c>
      <c r="AH14" s="909">
        <v>0.84639899143034958</v>
      </c>
      <c r="AI14" s="908">
        <v>0.71116333663079634</v>
      </c>
      <c r="AJ14" s="623">
        <v>7820.57</v>
      </c>
      <c r="AK14" s="996">
        <v>18543.330000000002</v>
      </c>
      <c r="AL14" s="1000">
        <v>10722.760000000002</v>
      </c>
      <c r="AM14" s="549">
        <v>1.3710969916515039</v>
      </c>
      <c r="AN14" s="909">
        <v>0.28451348102702606</v>
      </c>
      <c r="AO14" s="908">
        <v>0.27128705223181315</v>
      </c>
      <c r="AP14" s="623">
        <v>1639.56</v>
      </c>
      <c r="AQ14" s="624">
        <v>9315.82</v>
      </c>
      <c r="AR14" s="1000">
        <v>7676.26</v>
      </c>
      <c r="AS14" s="549">
        <v>4.6819024616360494</v>
      </c>
      <c r="AT14" s="909">
        <v>0.26164722403970442</v>
      </c>
      <c r="AU14" s="908">
        <v>0.17540105220070817</v>
      </c>
      <c r="AV14" s="623">
        <v>455.11</v>
      </c>
      <c r="AW14" s="996">
        <v>7021.84</v>
      </c>
      <c r="AX14" s="1000">
        <v>6566.7300000000005</v>
      </c>
      <c r="AY14" s="549">
        <v>14.428885324427062</v>
      </c>
      <c r="AZ14" s="909">
        <v>0.27758057039693579</v>
      </c>
      <c r="BA14" s="908">
        <v>0.75375436622863046</v>
      </c>
      <c r="BB14" s="623">
        <v>2094.67</v>
      </c>
      <c r="BC14" s="624">
        <v>16337.65</v>
      </c>
      <c r="BD14" s="1000">
        <v>14242.98</v>
      </c>
      <c r="BE14" s="549">
        <v>6.7996295359173518</v>
      </c>
      <c r="BF14" s="909">
        <v>0.37218661658383689</v>
      </c>
      <c r="BG14" s="908">
        <v>0.35199217663500076</v>
      </c>
      <c r="BH14" s="623">
        <v>2094.67</v>
      </c>
      <c r="BI14" s="624">
        <v>16337.65</v>
      </c>
      <c r="BJ14" s="1000">
        <v>14242.98</v>
      </c>
      <c r="BK14" s="549">
        <v>6.7996295359173518</v>
      </c>
      <c r="BL14" s="909">
        <v>0.39493833654801569</v>
      </c>
      <c r="BM14" s="908">
        <v>0.43254503854546528</v>
      </c>
      <c r="BN14" s="623">
        <v>2969.03</v>
      </c>
      <c r="BO14" s="624">
        <v>13469.75</v>
      </c>
      <c r="BP14" s="1000">
        <v>10500.72</v>
      </c>
      <c r="BQ14" s="549">
        <v>3.5367510601105407</v>
      </c>
      <c r="BR14" s="909">
        <v>0.1080137458744914</v>
      </c>
      <c r="BS14" s="908">
        <v>0.19706108729119659</v>
      </c>
      <c r="BT14" s="623">
        <v>-3800.62</v>
      </c>
      <c r="BU14" s="996">
        <v>3549.61</v>
      </c>
      <c r="BV14" s="1000">
        <v>7350.23</v>
      </c>
      <c r="BW14" s="549">
        <v>1.9339555125216412</v>
      </c>
      <c r="BX14" s="909">
        <v>-0.71658568683903401</v>
      </c>
      <c r="BY14" s="908">
        <v>9.3977175069325708E-2</v>
      </c>
      <c r="BZ14" s="623">
        <v>-25.84</v>
      </c>
      <c r="CA14" s="624">
        <v>55.87</v>
      </c>
      <c r="CB14" s="1000">
        <v>81.709999999999994</v>
      </c>
      <c r="CC14" s="549">
        <v>3.1621517027863777</v>
      </c>
      <c r="CD14" s="909">
        <v>-4.8719877672381449E-3</v>
      </c>
      <c r="CE14" s="908">
        <v>1.4791779297227657E-3</v>
      </c>
      <c r="CF14" s="623">
        <v>1897.24</v>
      </c>
      <c r="CG14" s="996">
        <v>5541.83</v>
      </c>
      <c r="CH14" s="1000">
        <v>3644.59</v>
      </c>
      <c r="CI14" s="549">
        <v>1.9209957622651852</v>
      </c>
      <c r="CJ14" s="909">
        <v>0.35771401205553011</v>
      </c>
      <c r="CK14" s="908">
        <v>0.14672190131153598</v>
      </c>
      <c r="CL14" s="623">
        <v>5546.98</v>
      </c>
      <c r="CM14" s="624">
        <v>12750.46</v>
      </c>
      <c r="CN14" s="1000">
        <v>7203.48</v>
      </c>
      <c r="CO14" s="549">
        <v>1.2986309667602911</v>
      </c>
      <c r="CP14" s="909">
        <v>1.045852117071</v>
      </c>
      <c r="CQ14" s="908">
        <v>0.33757291973891063</v>
      </c>
      <c r="CR14" s="623">
        <v>49.43</v>
      </c>
      <c r="CS14" s="996">
        <v>550.5</v>
      </c>
      <c r="CT14" s="1000">
        <v>501.07</v>
      </c>
      <c r="CU14" s="549">
        <v>10.136961359498279</v>
      </c>
      <c r="CV14" s="909">
        <v>9.3197505934435564E-3</v>
      </c>
      <c r="CW14" s="908">
        <v>1.4574681408848803E-2</v>
      </c>
      <c r="CX14" s="623">
        <v>-458.06</v>
      </c>
      <c r="CY14" s="996">
        <v>-1014.95</v>
      </c>
      <c r="CZ14" s="1000">
        <v>-556.8900000000001</v>
      </c>
      <c r="DA14" s="549">
        <v>-1.2157577609920101</v>
      </c>
      <c r="DB14" s="909">
        <v>-1.6664289830439414E-2</v>
      </c>
      <c r="DC14" s="908">
        <v>-1.4848616384580262E-2</v>
      </c>
      <c r="DD14" s="909">
        <v>1.0863646562175351</v>
      </c>
      <c r="DE14" s="908">
        <v>1.0268711587573316</v>
      </c>
      <c r="DF14" s="1004"/>
      <c r="DG14" s="1003"/>
      <c r="DH14" s="999"/>
    </row>
    <row r="15" spans="1:116" s="1002" customFormat="1" ht="19.5" customHeight="1">
      <c r="A15" s="1007" t="s">
        <v>28</v>
      </c>
      <c r="B15" s="623">
        <v>62663.21</v>
      </c>
      <c r="C15" s="624">
        <v>67915.48</v>
      </c>
      <c r="D15" s="1000">
        <v>5252.2699999999968</v>
      </c>
      <c r="E15" s="525">
        <v>8.3817442483396509E-2</v>
      </c>
      <c r="F15" s="623">
        <v>13331.85</v>
      </c>
      <c r="G15" s="996">
        <v>12419.13</v>
      </c>
      <c r="H15" s="1000">
        <v>-912.72000000000116</v>
      </c>
      <c r="I15" s="549">
        <v>-6.8461616354819566E-2</v>
      </c>
      <c r="J15" s="989">
        <v>0.21275402265539861</v>
      </c>
      <c r="K15" s="908">
        <v>0.18286155085703584</v>
      </c>
      <c r="L15" s="623">
        <v>270.48</v>
      </c>
      <c r="M15" s="624">
        <v>-1228.48</v>
      </c>
      <c r="N15" s="1000">
        <v>-1498.96</v>
      </c>
      <c r="O15" s="549">
        <v>-5.541851523217983</v>
      </c>
      <c r="P15" s="989">
        <v>2.0288257068598884E-2</v>
      </c>
      <c r="Q15" s="908">
        <v>-9.8918362236324137E-2</v>
      </c>
      <c r="R15" s="623">
        <v>13061.37</v>
      </c>
      <c r="S15" s="996">
        <v>13647.61</v>
      </c>
      <c r="T15" s="1000">
        <v>586.23999999999978</v>
      </c>
      <c r="U15" s="549">
        <v>4.4883499969758128E-2</v>
      </c>
      <c r="V15" s="989">
        <v>0.97971174293140117</v>
      </c>
      <c r="W15" s="908">
        <v>1.0989183622363243</v>
      </c>
      <c r="X15" s="623">
        <v>163.33000000000001</v>
      </c>
      <c r="Y15" s="624">
        <v>309.32</v>
      </c>
      <c r="Z15" s="1000">
        <v>145.98999999999998</v>
      </c>
      <c r="AA15" s="549">
        <v>0.89383456805240902</v>
      </c>
      <c r="AB15" s="909">
        <v>1.2251112936314165E-2</v>
      </c>
      <c r="AC15" s="908">
        <v>2.490673662325783E-2</v>
      </c>
      <c r="AD15" s="623">
        <v>12898.04</v>
      </c>
      <c r="AE15" s="624">
        <v>13338.28</v>
      </c>
      <c r="AF15" s="1000">
        <v>440.23999999999978</v>
      </c>
      <c r="AG15" s="549">
        <v>3.4132317778515164E-2</v>
      </c>
      <c r="AH15" s="909">
        <v>0.96746062999508697</v>
      </c>
      <c r="AI15" s="908">
        <v>1.0740108204036838</v>
      </c>
      <c r="AJ15" s="623">
        <v>23579.11</v>
      </c>
      <c r="AK15" s="996">
        <v>29358.2</v>
      </c>
      <c r="AL15" s="1000">
        <v>5779.09</v>
      </c>
      <c r="AM15" s="549">
        <v>0.24509364433178352</v>
      </c>
      <c r="AN15" s="909">
        <v>0.37628314923541262</v>
      </c>
      <c r="AO15" s="908">
        <v>0.43227552834788185</v>
      </c>
      <c r="AP15" s="623">
        <v>3504.84</v>
      </c>
      <c r="AQ15" s="624">
        <v>5718.66</v>
      </c>
      <c r="AR15" s="1000">
        <v>2213.8199999999997</v>
      </c>
      <c r="AS15" s="549">
        <v>0.63164652309377878</v>
      </c>
      <c r="AT15" s="909">
        <v>0.26289224676245232</v>
      </c>
      <c r="AU15" s="908">
        <v>0.46047186880240404</v>
      </c>
      <c r="AV15" s="623">
        <v>379.96</v>
      </c>
      <c r="AW15" s="996">
        <v>6968</v>
      </c>
      <c r="AX15" s="1000">
        <v>6588.04</v>
      </c>
      <c r="AY15" s="549">
        <v>17.33877250236867</v>
      </c>
      <c r="AZ15" s="909">
        <v>0.10841008434051197</v>
      </c>
      <c r="BA15" s="908">
        <v>1.2184672633099363</v>
      </c>
      <c r="BB15" s="623">
        <v>3884.8</v>
      </c>
      <c r="BC15" s="624">
        <v>12686.66</v>
      </c>
      <c r="BD15" s="1000">
        <v>8801.86</v>
      </c>
      <c r="BE15" s="549">
        <v>2.2657176688632621</v>
      </c>
      <c r="BF15" s="909">
        <v>0.29742668648082093</v>
      </c>
      <c r="BG15" s="908">
        <v>0.92958840412350585</v>
      </c>
      <c r="BH15" s="623">
        <v>3884.8</v>
      </c>
      <c r="BI15" s="624">
        <v>12686.66</v>
      </c>
      <c r="BJ15" s="1000">
        <v>8801.86</v>
      </c>
      <c r="BK15" s="549">
        <v>2.2657176688632621</v>
      </c>
      <c r="BL15" s="909">
        <v>0.30119304948658865</v>
      </c>
      <c r="BM15" s="908">
        <v>0.95114662460227251</v>
      </c>
      <c r="BN15" s="623">
        <v>5143.21</v>
      </c>
      <c r="BO15" s="624">
        <v>4963.72</v>
      </c>
      <c r="BP15" s="1000">
        <v>-179.48999999999978</v>
      </c>
      <c r="BQ15" s="549">
        <v>-3.4898438912663449E-2</v>
      </c>
      <c r="BR15" s="909">
        <v>8.2077027333901348E-2</v>
      </c>
      <c r="BS15" s="908">
        <v>7.3086724852714002E-2</v>
      </c>
      <c r="BT15" s="623">
        <v>-664.33</v>
      </c>
      <c r="BU15" s="996">
        <v>-1468.59</v>
      </c>
      <c r="BV15" s="1000">
        <v>-804.25999999999988</v>
      </c>
      <c r="BW15" s="549">
        <v>-1.2106332696099826</v>
      </c>
      <c r="BX15" s="909">
        <v>-5.1506275372072037E-2</v>
      </c>
      <c r="BY15" s="908">
        <v>-0.11010340163799229</v>
      </c>
      <c r="BZ15" s="623">
        <v>-1066.17</v>
      </c>
      <c r="CA15" s="624">
        <v>0</v>
      </c>
      <c r="CB15" s="1000">
        <v>1066.17</v>
      </c>
      <c r="CC15" s="549">
        <v>1</v>
      </c>
      <c r="CD15" s="909">
        <v>-8.2661396615299684E-2</v>
      </c>
      <c r="CE15" s="908">
        <v>0</v>
      </c>
      <c r="CF15" s="623">
        <v>2854.78</v>
      </c>
      <c r="CG15" s="996">
        <v>1901.31</v>
      </c>
      <c r="CH15" s="1000">
        <v>-953.47000000000025</v>
      </c>
      <c r="CI15" s="549">
        <v>-0.3339907103174326</v>
      </c>
      <c r="CJ15" s="909">
        <v>0.22133440429708701</v>
      </c>
      <c r="CK15" s="908">
        <v>0.14254536566933668</v>
      </c>
      <c r="CL15" s="623">
        <v>4777.62</v>
      </c>
      <c r="CM15" s="624">
        <v>2538.19</v>
      </c>
      <c r="CN15" s="1000">
        <v>-2239.4299999999998</v>
      </c>
      <c r="CO15" s="549">
        <v>-0.46873338607926118</v>
      </c>
      <c r="CP15" s="909">
        <v>0.3704144195552192</v>
      </c>
      <c r="CQ15" s="908">
        <v>0.19029365105545842</v>
      </c>
      <c r="CR15" s="623">
        <v>72</v>
      </c>
      <c r="CS15" s="996">
        <v>186.82</v>
      </c>
      <c r="CT15" s="1000">
        <v>114.82</v>
      </c>
      <c r="CU15" s="549">
        <v>1.5947222222222222</v>
      </c>
      <c r="CV15" s="909">
        <v>5.5822435036641223E-3</v>
      </c>
      <c r="CW15" s="908">
        <v>1.4006303661341641E-2</v>
      </c>
      <c r="CX15" s="623">
        <v>3039.34</v>
      </c>
      <c r="CY15" s="996">
        <v>-2506.09</v>
      </c>
      <c r="CZ15" s="1000">
        <v>-5545.43</v>
      </c>
      <c r="DA15" s="549">
        <v>-1.8245507248284167</v>
      </c>
      <c r="DB15" s="909">
        <v>4.8502781775781996E-2</v>
      </c>
      <c r="DC15" s="908">
        <v>-3.6900129396125893E-2</v>
      </c>
      <c r="DD15" s="909">
        <v>0.76435722016678487</v>
      </c>
      <c r="DE15" s="908">
        <v>1.1878877936285637</v>
      </c>
      <c r="DF15" s="1006"/>
      <c r="DG15" s="1003"/>
      <c r="DH15" s="999"/>
    </row>
    <row r="16" spans="1:116" s="1002" customFormat="1" ht="19.5" customHeight="1">
      <c r="A16" s="1007" t="s">
        <v>375</v>
      </c>
      <c r="B16" s="623">
        <v>45228.480000000003</v>
      </c>
      <c r="C16" s="624">
        <v>66067.56</v>
      </c>
      <c r="D16" s="1000">
        <v>20839.079999999994</v>
      </c>
      <c r="E16" s="525">
        <v>0.46075127884023503</v>
      </c>
      <c r="F16" s="623">
        <v>14011.12</v>
      </c>
      <c r="G16" s="996">
        <v>25036.06</v>
      </c>
      <c r="H16" s="1000">
        <v>11024.94</v>
      </c>
      <c r="I16" s="549">
        <v>0.78687071411850018</v>
      </c>
      <c r="J16" s="989">
        <v>0.30978533879537851</v>
      </c>
      <c r="K16" s="908">
        <v>0.37894633917159953</v>
      </c>
      <c r="L16" s="623">
        <v>-3095.08</v>
      </c>
      <c r="M16" s="624">
        <v>5764.28</v>
      </c>
      <c r="N16" s="1000">
        <v>8859.36</v>
      </c>
      <c r="O16" s="549">
        <v>2.862400971865025</v>
      </c>
      <c r="P16" s="989">
        <v>-0.22090168380543451</v>
      </c>
      <c r="Q16" s="908">
        <v>0.23023910311766307</v>
      </c>
      <c r="R16" s="623">
        <v>17106.189999999999</v>
      </c>
      <c r="S16" s="996">
        <v>19271.78</v>
      </c>
      <c r="T16" s="1000">
        <v>2165.59</v>
      </c>
      <c r="U16" s="549">
        <v>0.12659686347456683</v>
      </c>
      <c r="V16" s="989">
        <v>1.2209009700866167</v>
      </c>
      <c r="W16" s="908">
        <v>0.76976089688233684</v>
      </c>
      <c r="X16" s="623">
        <v>285.87</v>
      </c>
      <c r="Y16" s="624">
        <v>1301.6500000000001</v>
      </c>
      <c r="Z16" s="1000">
        <v>1015.7800000000001</v>
      </c>
      <c r="AA16" s="549">
        <v>3.5532934550669886</v>
      </c>
      <c r="AB16" s="909">
        <v>2.0403079839441812E-2</v>
      </c>
      <c r="AC16" s="908">
        <v>5.1991008169815861E-2</v>
      </c>
      <c r="AD16" s="623">
        <v>16820.32</v>
      </c>
      <c r="AE16" s="624">
        <v>17970.12</v>
      </c>
      <c r="AF16" s="1000">
        <v>1149.7999999999993</v>
      </c>
      <c r="AG16" s="549">
        <v>6.8357795808878741E-2</v>
      </c>
      <c r="AH16" s="909">
        <v>1.200497890247175</v>
      </c>
      <c r="AI16" s="908">
        <v>0.71776948928864992</v>
      </c>
      <c r="AJ16" s="623">
        <v>14063.43</v>
      </c>
      <c r="AK16" s="996">
        <v>21296.23</v>
      </c>
      <c r="AL16" s="1000">
        <v>7232.7999999999993</v>
      </c>
      <c r="AM16" s="549">
        <v>0.51429843217479654</v>
      </c>
      <c r="AN16" s="909">
        <v>0.31094191093753315</v>
      </c>
      <c r="AO16" s="908">
        <v>0.32234019237277722</v>
      </c>
      <c r="AP16" s="623">
        <v>6785.38</v>
      </c>
      <c r="AQ16" s="624">
        <v>6827.1</v>
      </c>
      <c r="AR16" s="1000">
        <v>41.720000000000255</v>
      </c>
      <c r="AS16" s="549">
        <v>6.1485134215033283E-3</v>
      </c>
      <c r="AT16" s="909">
        <v>0.48428533907353588</v>
      </c>
      <c r="AU16" s="908">
        <v>0.27269067097618394</v>
      </c>
      <c r="AV16" s="623">
        <v>4624.16</v>
      </c>
      <c r="AW16" s="996">
        <v>6667.17</v>
      </c>
      <c r="AX16" s="1000">
        <v>2043.0100000000002</v>
      </c>
      <c r="AY16" s="549">
        <v>0.4418121345282171</v>
      </c>
      <c r="AZ16" s="909">
        <v>0.68148873018165523</v>
      </c>
      <c r="BA16" s="908">
        <v>0.976574240892912</v>
      </c>
      <c r="BB16" s="623">
        <v>11409.54</v>
      </c>
      <c r="BC16" s="624">
        <v>13494.27</v>
      </c>
      <c r="BD16" s="1000">
        <v>2084.7299999999996</v>
      </c>
      <c r="BE16" s="549">
        <v>0.18271814639328135</v>
      </c>
      <c r="BF16" s="909">
        <v>0.66698312131456516</v>
      </c>
      <c r="BG16" s="908">
        <v>0.70020880271568076</v>
      </c>
      <c r="BH16" s="623">
        <v>11409.54</v>
      </c>
      <c r="BI16" s="624">
        <v>13494.27</v>
      </c>
      <c r="BJ16" s="1000">
        <v>2084.7299999999996</v>
      </c>
      <c r="BK16" s="549">
        <v>0.18271814639328135</v>
      </c>
      <c r="BL16" s="909">
        <v>0.67831884292332134</v>
      </c>
      <c r="BM16" s="908">
        <v>0.75092820749110201</v>
      </c>
      <c r="BN16" s="623">
        <v>5309.31</v>
      </c>
      <c r="BO16" s="624">
        <v>8485.0499999999993</v>
      </c>
      <c r="BP16" s="1000">
        <v>3175.7399999999989</v>
      </c>
      <c r="BQ16" s="549">
        <v>0.59814552173446245</v>
      </c>
      <c r="BR16" s="909">
        <v>0.1173886453845011</v>
      </c>
      <c r="BS16" s="908">
        <v>0.12842989812246736</v>
      </c>
      <c r="BT16" s="623">
        <v>-5800.34</v>
      </c>
      <c r="BU16" s="996">
        <v>-8810.91</v>
      </c>
      <c r="BV16" s="1000">
        <v>-3010.5699999999997</v>
      </c>
      <c r="BW16" s="549">
        <v>-0.51903336700952007</v>
      </c>
      <c r="BX16" s="909">
        <v>-0.34484123964347885</v>
      </c>
      <c r="BY16" s="908">
        <v>-0.49030891279524014</v>
      </c>
      <c r="BZ16" s="623">
        <v>-2389.39</v>
      </c>
      <c r="CA16" s="624">
        <v>-1892.42</v>
      </c>
      <c r="CB16" s="1000">
        <v>496.9699999999998</v>
      </c>
      <c r="CC16" s="549">
        <v>0.20799032389019784</v>
      </c>
      <c r="CD16" s="909">
        <v>-0.14205377781159931</v>
      </c>
      <c r="CE16" s="908">
        <v>-0.10530925781241306</v>
      </c>
      <c r="CF16" s="623">
        <v>8654.25</v>
      </c>
      <c r="CG16" s="996">
        <v>6744.56</v>
      </c>
      <c r="CH16" s="1000">
        <v>-1909.6899999999996</v>
      </c>
      <c r="CI16" s="549">
        <v>-0.2206649911893</v>
      </c>
      <c r="CJ16" s="909">
        <v>0.51451161452338601</v>
      </c>
      <c r="CK16" s="908">
        <v>0.37532081032291387</v>
      </c>
      <c r="CL16" s="623">
        <v>17060.88</v>
      </c>
      <c r="CM16" s="624">
        <v>14908.74</v>
      </c>
      <c r="CN16" s="1000">
        <v>-2152.1400000000012</v>
      </c>
      <c r="CO16" s="549">
        <v>-0.12614472407050523</v>
      </c>
      <c r="CP16" s="909">
        <v>1.0143017493127362</v>
      </c>
      <c r="CQ16" s="908">
        <v>0.8296405366241294</v>
      </c>
      <c r="CR16" s="623">
        <v>807.63</v>
      </c>
      <c r="CS16" s="996">
        <v>820.3</v>
      </c>
      <c r="CT16" s="1000">
        <v>12.669999999999959</v>
      </c>
      <c r="CU16" s="549">
        <v>1.5687876874311207E-2</v>
      </c>
      <c r="CV16" s="909">
        <v>4.8015138832079293E-2</v>
      </c>
      <c r="CW16" s="908">
        <v>4.5647997898734118E-2</v>
      </c>
      <c r="CX16" s="623">
        <v>-12922.25</v>
      </c>
      <c r="CY16" s="996">
        <v>-7294.43</v>
      </c>
      <c r="CZ16" s="1000">
        <v>5627.82</v>
      </c>
      <c r="DA16" s="549">
        <v>0.43551393913598635</v>
      </c>
      <c r="DB16" s="909">
        <v>-0.2857104638493268</v>
      </c>
      <c r="DC16" s="908">
        <v>-0.11040864835934611</v>
      </c>
      <c r="DD16" s="909">
        <v>1.7682529226554549</v>
      </c>
      <c r="DE16" s="908">
        <v>1.4059199382085372</v>
      </c>
      <c r="DF16" s="1005"/>
      <c r="DG16" s="999"/>
      <c r="DH16" s="999"/>
      <c r="DI16" s="999"/>
      <c r="DJ16" s="999"/>
      <c r="DK16" s="999"/>
      <c r="DL16" s="999"/>
    </row>
    <row r="17" spans="1:112" s="1002" customFormat="1" ht="19.5" customHeight="1">
      <c r="A17" s="1007" t="s">
        <v>137</v>
      </c>
      <c r="B17" s="623">
        <v>55114.3</v>
      </c>
      <c r="C17" s="624">
        <v>51867.42</v>
      </c>
      <c r="D17" s="1000">
        <v>-3246.8800000000047</v>
      </c>
      <c r="E17" s="525">
        <v>-5.8911752485289744E-2</v>
      </c>
      <c r="F17" s="623">
        <v>49096.09</v>
      </c>
      <c r="G17" s="996">
        <v>38520.050000000003</v>
      </c>
      <c r="H17" s="1000">
        <v>-10576.039999999994</v>
      </c>
      <c r="I17" s="549">
        <v>-0.21541511757860951</v>
      </c>
      <c r="J17" s="989">
        <v>0.8908049272148969</v>
      </c>
      <c r="K17" s="908">
        <v>0.74266369910051444</v>
      </c>
      <c r="L17" s="623">
        <v>8927.16</v>
      </c>
      <c r="M17" s="624">
        <v>-4470.03</v>
      </c>
      <c r="N17" s="1000">
        <v>-13397.189999999999</v>
      </c>
      <c r="O17" s="549">
        <v>-1.5007225142150471</v>
      </c>
      <c r="P17" s="989">
        <v>0.18183036571751438</v>
      </c>
      <c r="Q17" s="908">
        <v>-0.11604424189480542</v>
      </c>
      <c r="R17" s="623">
        <v>40168.93</v>
      </c>
      <c r="S17" s="996">
        <v>42990.080000000002</v>
      </c>
      <c r="T17" s="1000">
        <v>2821.1500000000015</v>
      </c>
      <c r="U17" s="549">
        <v>7.0232142105851492E-2</v>
      </c>
      <c r="V17" s="989">
        <v>0.81816963428248568</v>
      </c>
      <c r="W17" s="908">
        <v>1.1160442418948053</v>
      </c>
      <c r="X17" s="623">
        <v>115.37</v>
      </c>
      <c r="Y17" s="624">
        <v>77.13</v>
      </c>
      <c r="Z17" s="1000">
        <v>-38.240000000000009</v>
      </c>
      <c r="AA17" s="549">
        <v>-0.33145531767357206</v>
      </c>
      <c r="AB17" s="909">
        <v>2.3498816300850031E-3</v>
      </c>
      <c r="AC17" s="908">
        <v>2.0023338495147331E-3</v>
      </c>
      <c r="AD17" s="623">
        <v>40053.56</v>
      </c>
      <c r="AE17" s="624">
        <v>42912.95</v>
      </c>
      <c r="AF17" s="1000">
        <v>2859.3899999999994</v>
      </c>
      <c r="AG17" s="549">
        <v>7.1389159914873976E-2</v>
      </c>
      <c r="AH17" s="909">
        <v>0.81581975265240059</v>
      </c>
      <c r="AI17" s="908">
        <v>1.1140419080452906</v>
      </c>
      <c r="AJ17" s="623">
        <v>19218.73</v>
      </c>
      <c r="AK17" s="996">
        <v>28483.51</v>
      </c>
      <c r="AL17" s="1000">
        <v>9264.7799999999988</v>
      </c>
      <c r="AM17" s="549">
        <v>0.48207035532524778</v>
      </c>
      <c r="AN17" s="909">
        <v>0.34870677845858511</v>
      </c>
      <c r="AO17" s="908">
        <v>0.54915995436056009</v>
      </c>
      <c r="AP17" s="623">
        <v>18004.45</v>
      </c>
      <c r="AQ17" s="624">
        <v>25931.72</v>
      </c>
      <c r="AR17" s="1000">
        <v>7927.27</v>
      </c>
      <c r="AS17" s="549">
        <v>0.44029503817111881</v>
      </c>
      <c r="AT17" s="909">
        <v>0.36671861241903381</v>
      </c>
      <c r="AU17" s="908">
        <v>0.67320057995771032</v>
      </c>
      <c r="AV17" s="623">
        <v>15367.77</v>
      </c>
      <c r="AW17" s="996">
        <v>8323.84</v>
      </c>
      <c r="AX17" s="1000">
        <v>-7043.93</v>
      </c>
      <c r="AY17" s="549">
        <v>-0.45835732835668413</v>
      </c>
      <c r="AZ17" s="909">
        <v>0.85355398248766279</v>
      </c>
      <c r="BA17" s="908">
        <v>0.32099066317236186</v>
      </c>
      <c r="BB17" s="623">
        <v>33372.22</v>
      </c>
      <c r="BC17" s="624">
        <v>34255.56</v>
      </c>
      <c r="BD17" s="1000">
        <v>883.33999999999651</v>
      </c>
      <c r="BE17" s="549">
        <v>2.646932089024933E-2</v>
      </c>
      <c r="BF17" s="909">
        <v>0.83079683725705422</v>
      </c>
      <c r="BG17" s="908">
        <v>0.79682475585065193</v>
      </c>
      <c r="BH17" s="623">
        <v>33255.74</v>
      </c>
      <c r="BI17" s="624">
        <v>34037.17</v>
      </c>
      <c r="BJ17" s="1000">
        <v>781.43000000000029</v>
      </c>
      <c r="BK17" s="549">
        <v>2.3497597707944563E-2</v>
      </c>
      <c r="BL17" s="909">
        <v>0.83028175273309035</v>
      </c>
      <c r="BM17" s="908">
        <v>0.79316779666743953</v>
      </c>
      <c r="BN17" s="623">
        <v>6476.68</v>
      </c>
      <c r="BO17" s="624">
        <v>7540.23</v>
      </c>
      <c r="BP17" s="1000">
        <v>1063.5499999999993</v>
      </c>
      <c r="BQ17" s="549">
        <v>0.16421221984102954</v>
      </c>
      <c r="BR17" s="909">
        <v>0.11751360354753666</v>
      </c>
      <c r="BS17" s="908">
        <v>0.14537507360111607</v>
      </c>
      <c r="BT17" s="623">
        <v>6840.42</v>
      </c>
      <c r="BU17" s="996">
        <v>4709.3500000000004</v>
      </c>
      <c r="BV17" s="1000">
        <v>-2131.0699999999997</v>
      </c>
      <c r="BW17" s="549">
        <v>-0.31154081182149629</v>
      </c>
      <c r="BX17" s="909">
        <v>0.17078182313881712</v>
      </c>
      <c r="BY17" s="908">
        <v>0.10974193104878599</v>
      </c>
      <c r="BZ17" s="623">
        <v>-8315.15</v>
      </c>
      <c r="CA17" s="624">
        <v>0.01</v>
      </c>
      <c r="CB17" s="1000">
        <v>8315.16</v>
      </c>
      <c r="CC17" s="549">
        <v>1.0000012026241258</v>
      </c>
      <c r="CD17" s="909">
        <v>-0.20760077256553475</v>
      </c>
      <c r="CE17" s="908">
        <v>2.3302988957878683E-7</v>
      </c>
      <c r="CF17" s="623">
        <v>3499.69</v>
      </c>
      <c r="CG17" s="996">
        <v>936.55</v>
      </c>
      <c r="CH17" s="1000">
        <v>-2563.1400000000003</v>
      </c>
      <c r="CI17" s="549">
        <v>-0.73239058316593764</v>
      </c>
      <c r="CJ17" s="909">
        <v>8.7375254534178742E-2</v>
      </c>
      <c r="CK17" s="908">
        <v>2.182441430850128E-2</v>
      </c>
      <c r="CL17" s="623">
        <v>5208.17</v>
      </c>
      <c r="CM17" s="624">
        <v>6961.24</v>
      </c>
      <c r="CN17" s="1000">
        <v>1753.0699999999997</v>
      </c>
      <c r="CO17" s="549">
        <v>0.33659999577586747</v>
      </c>
      <c r="CP17" s="909">
        <v>0.13003013964301802</v>
      </c>
      <c r="CQ17" s="908">
        <v>0.16221769885314341</v>
      </c>
      <c r="CR17" s="623">
        <v>3367.45</v>
      </c>
      <c r="CS17" s="996">
        <v>2207.9499999999998</v>
      </c>
      <c r="CT17" s="1000">
        <v>-1159.5</v>
      </c>
      <c r="CU17" s="549">
        <v>-0.34432582517929</v>
      </c>
      <c r="CV17" s="909">
        <v>8.4073675348708077E-2</v>
      </c>
      <c r="CW17" s="908">
        <v>5.1451834469548235E-2</v>
      </c>
      <c r="CX17" s="623">
        <v>-3802.76</v>
      </c>
      <c r="CY17" s="996">
        <v>-5939.33</v>
      </c>
      <c r="CZ17" s="1000">
        <v>-2136.5699999999997</v>
      </c>
      <c r="DA17" s="549">
        <v>-0.56184718467639283</v>
      </c>
      <c r="DB17" s="909">
        <v>-6.8997701141083168E-2</v>
      </c>
      <c r="DC17" s="908">
        <v>-0.11450984066683864</v>
      </c>
      <c r="DD17" s="909">
        <v>1.0949421224979754</v>
      </c>
      <c r="DE17" s="908">
        <v>1.1384039083773081</v>
      </c>
      <c r="DF17" s="1006"/>
      <c r="DG17" s="1003"/>
      <c r="DH17" s="999"/>
    </row>
    <row r="18" spans="1:112" s="1002" customFormat="1" ht="19.5" customHeight="1">
      <c r="A18" s="1007" t="s">
        <v>350</v>
      </c>
      <c r="B18" s="623">
        <v>36422.980000000003</v>
      </c>
      <c r="C18" s="624">
        <v>49047.11</v>
      </c>
      <c r="D18" s="1000">
        <v>12624.129999999997</v>
      </c>
      <c r="E18" s="525">
        <v>0.34659794448449843</v>
      </c>
      <c r="F18" s="623">
        <v>25622.69</v>
      </c>
      <c r="G18" s="996">
        <v>31027</v>
      </c>
      <c r="H18" s="1000">
        <v>5404.3100000000013</v>
      </c>
      <c r="I18" s="549">
        <v>0.21091891600764798</v>
      </c>
      <c r="J18" s="989">
        <v>0.70347593744388837</v>
      </c>
      <c r="K18" s="908">
        <v>0.63259588587380577</v>
      </c>
      <c r="L18" s="623">
        <v>549.04</v>
      </c>
      <c r="M18" s="624">
        <v>1835.75</v>
      </c>
      <c r="N18" s="1000">
        <v>1286.71</v>
      </c>
      <c r="O18" s="549">
        <v>2.3435633105056102</v>
      </c>
      <c r="P18" s="989">
        <v>2.1427882864757761E-2</v>
      </c>
      <c r="Q18" s="908">
        <v>5.9166210075095885E-2</v>
      </c>
      <c r="R18" s="623">
        <v>25073.65</v>
      </c>
      <c r="S18" s="996">
        <v>29191.25</v>
      </c>
      <c r="T18" s="1000">
        <v>4117.5999999999985</v>
      </c>
      <c r="U18" s="549">
        <v>0.16422020726938433</v>
      </c>
      <c r="V18" s="989">
        <v>0.97857211713524239</v>
      </c>
      <c r="W18" s="908">
        <v>0.94083378992490407</v>
      </c>
      <c r="X18" s="623">
        <v>2028.36</v>
      </c>
      <c r="Y18" s="624">
        <v>2018.2</v>
      </c>
      <c r="Z18" s="1000">
        <v>-10.159999999999854</v>
      </c>
      <c r="AA18" s="549">
        <v>-5.0089727661755583E-3</v>
      </c>
      <c r="AB18" s="909">
        <v>7.9162648418257417E-2</v>
      </c>
      <c r="AC18" s="908">
        <v>6.5046572340219808E-2</v>
      </c>
      <c r="AD18" s="623">
        <v>23045.29</v>
      </c>
      <c r="AE18" s="624">
        <v>27173.05</v>
      </c>
      <c r="AF18" s="1000">
        <v>4127.7599999999984</v>
      </c>
      <c r="AG18" s="549">
        <v>0.17911512504290458</v>
      </c>
      <c r="AH18" s="909">
        <v>0.89940946871698491</v>
      </c>
      <c r="AI18" s="908">
        <v>0.87578721758468425</v>
      </c>
      <c r="AJ18" s="623">
        <v>13427.72</v>
      </c>
      <c r="AK18" s="996">
        <v>14012.6</v>
      </c>
      <c r="AL18" s="1000">
        <v>584.88000000000102</v>
      </c>
      <c r="AM18" s="549">
        <v>4.3557655357722762E-2</v>
      </c>
      <c r="AN18" s="909">
        <v>0.36866066422901139</v>
      </c>
      <c r="AO18" s="908">
        <v>0.28569675155172242</v>
      </c>
      <c r="AP18" s="623">
        <v>6633.14</v>
      </c>
      <c r="AQ18" s="624">
        <v>8749.43</v>
      </c>
      <c r="AR18" s="1000">
        <v>2116.29</v>
      </c>
      <c r="AS18" s="549">
        <v>0.31904799235354597</v>
      </c>
      <c r="AT18" s="909">
        <v>0.25887758076923229</v>
      </c>
      <c r="AU18" s="908">
        <v>0.28199406968124535</v>
      </c>
      <c r="AV18" s="623">
        <v>1555.25</v>
      </c>
      <c r="AW18" s="996">
        <v>-111.83</v>
      </c>
      <c r="AX18" s="1000">
        <v>-1667.08</v>
      </c>
      <c r="AY18" s="549">
        <v>-1.07190483845041</v>
      </c>
      <c r="AZ18" s="909">
        <v>0.23446663269582729</v>
      </c>
      <c r="BA18" s="908">
        <v>-1.2781404045749265E-2</v>
      </c>
      <c r="BB18" s="623">
        <v>8188.39</v>
      </c>
      <c r="BC18" s="624">
        <v>8637.6</v>
      </c>
      <c r="BD18" s="1000">
        <v>449.21000000000004</v>
      </c>
      <c r="BE18" s="549">
        <v>5.4859380171193607E-2</v>
      </c>
      <c r="BF18" s="909">
        <v>0.32657351442649951</v>
      </c>
      <c r="BG18" s="908">
        <v>0.29589688690960475</v>
      </c>
      <c r="BH18" s="623">
        <v>7728.24</v>
      </c>
      <c r="BI18" s="624">
        <v>8100.98</v>
      </c>
      <c r="BJ18" s="1000">
        <v>372.73999999999978</v>
      </c>
      <c r="BK18" s="549">
        <v>4.8230903802159324E-2</v>
      </c>
      <c r="BL18" s="909">
        <v>0.33535008672054029</v>
      </c>
      <c r="BM18" s="908">
        <v>0.29812553246691115</v>
      </c>
      <c r="BN18" s="623">
        <v>8293.85</v>
      </c>
      <c r="BO18" s="624">
        <v>6125.74</v>
      </c>
      <c r="BP18" s="1000">
        <v>-2168.1100000000006</v>
      </c>
      <c r="BQ18" s="549">
        <v>-0.26141176896133889</v>
      </c>
      <c r="BR18" s="909">
        <v>0.22770926486520321</v>
      </c>
      <c r="BS18" s="908">
        <v>0.12489502439593281</v>
      </c>
      <c r="BT18" s="623">
        <v>4156.1499999999996</v>
      </c>
      <c r="BU18" s="996">
        <v>3179.2</v>
      </c>
      <c r="BV18" s="1000">
        <v>-976.94999999999982</v>
      </c>
      <c r="BW18" s="549">
        <v>-0.23506129470784257</v>
      </c>
      <c r="BX18" s="909">
        <v>0.1803470470538665</v>
      </c>
      <c r="BY18" s="908">
        <v>0.11699827586524147</v>
      </c>
      <c r="BZ18" s="623">
        <v>-560.84</v>
      </c>
      <c r="CA18" s="624">
        <v>-196.37</v>
      </c>
      <c r="CB18" s="1000">
        <v>364.47</v>
      </c>
      <c r="CC18" s="549">
        <v>0.6498644889808145</v>
      </c>
      <c r="CD18" s="909">
        <v>-2.4336426228526525E-2</v>
      </c>
      <c r="CE18" s="908">
        <v>-7.2266455182616604E-3</v>
      </c>
      <c r="CF18" s="623">
        <v>2186.87</v>
      </c>
      <c r="CG18" s="996">
        <v>2328.0300000000002</v>
      </c>
      <c r="CH18" s="1000">
        <v>141.16000000000031</v>
      </c>
      <c r="CI18" s="549">
        <v>6.4548875790513521E-2</v>
      </c>
      <c r="CJ18" s="909">
        <v>9.4894444808461931E-2</v>
      </c>
      <c r="CK18" s="908">
        <v>8.5674225013386437E-2</v>
      </c>
      <c r="CL18" s="623">
        <v>4755.57</v>
      </c>
      <c r="CM18" s="624">
        <v>4793.6000000000004</v>
      </c>
      <c r="CN18" s="1000">
        <v>38.030000000000655</v>
      </c>
      <c r="CO18" s="549">
        <v>7.9969383270566217E-3</v>
      </c>
      <c r="CP18" s="909">
        <v>0.20635756807573258</v>
      </c>
      <c r="CQ18" s="908">
        <v>0.17641008278422923</v>
      </c>
      <c r="CR18" s="623">
        <v>425.68</v>
      </c>
      <c r="CS18" s="996">
        <v>23.21</v>
      </c>
      <c r="CT18" s="1000">
        <v>-402.47</v>
      </c>
      <c r="CU18" s="549">
        <v>-0.94547547453486191</v>
      </c>
      <c r="CV18" s="909">
        <v>1.8471453385919639E-2</v>
      </c>
      <c r="CW18" s="908">
        <v>8.5415512796686432E-4</v>
      </c>
      <c r="CX18" s="623">
        <v>4353.62</v>
      </c>
      <c r="CY18" s="996">
        <v>8944.4</v>
      </c>
      <c r="CZ18" s="1000">
        <v>4590.78</v>
      </c>
      <c r="DA18" s="549">
        <v>1.0544742076708578</v>
      </c>
      <c r="DB18" s="909">
        <v>0.11952948385881659</v>
      </c>
      <c r="DC18" s="908">
        <v>0.18236344608275593</v>
      </c>
      <c r="DD18" s="909">
        <v>0.8110841738159944</v>
      </c>
      <c r="DE18" s="908">
        <v>0.67083562573947353</v>
      </c>
      <c r="DF18" s="1006"/>
      <c r="DG18" s="1003"/>
      <c r="DH18" s="999"/>
    </row>
    <row r="19" spans="1:112" s="1002" customFormat="1" ht="19.5" customHeight="1">
      <c r="A19" s="1007" t="s">
        <v>29</v>
      </c>
      <c r="B19" s="623">
        <v>57628.08</v>
      </c>
      <c r="C19" s="624">
        <v>45414.400000000001</v>
      </c>
      <c r="D19" s="1000">
        <v>-12213.68</v>
      </c>
      <c r="E19" s="525">
        <v>-0.21193973493477486</v>
      </c>
      <c r="F19" s="623">
        <v>43869</v>
      </c>
      <c r="G19" s="996">
        <v>30839.29</v>
      </c>
      <c r="H19" s="1000">
        <v>-13029.71</v>
      </c>
      <c r="I19" s="549">
        <v>-0.29701406460142693</v>
      </c>
      <c r="J19" s="989">
        <v>0.76124347713822837</v>
      </c>
      <c r="K19" s="908">
        <v>0.67906412943912065</v>
      </c>
      <c r="L19" s="623">
        <v>-693.89</v>
      </c>
      <c r="M19" s="624">
        <v>-1892.66</v>
      </c>
      <c r="N19" s="1000">
        <v>-1198.77</v>
      </c>
      <c r="O19" s="549">
        <v>-1.7276081223248643</v>
      </c>
      <c r="P19" s="989">
        <v>-1.5817319747429847E-2</v>
      </c>
      <c r="Q19" s="908">
        <v>-6.1371711216438508E-2</v>
      </c>
      <c r="R19" s="623">
        <v>44562.89</v>
      </c>
      <c r="S19" s="996">
        <v>32731.95</v>
      </c>
      <c r="T19" s="1000">
        <v>-11830.939999999999</v>
      </c>
      <c r="U19" s="549">
        <v>-0.26548861620060993</v>
      </c>
      <c r="V19" s="989">
        <v>1.0158173197474298</v>
      </c>
      <c r="W19" s="908">
        <v>1.0613717112164385</v>
      </c>
      <c r="X19" s="623">
        <v>709.18</v>
      </c>
      <c r="Y19" s="624">
        <v>640.52</v>
      </c>
      <c r="Z19" s="1000">
        <v>-68.659999999999968</v>
      </c>
      <c r="AA19" s="549">
        <v>-9.6816041061507624E-2</v>
      </c>
      <c r="AB19" s="909">
        <v>1.6165857439193961E-2</v>
      </c>
      <c r="AC19" s="908">
        <v>2.0769609157668675E-2</v>
      </c>
      <c r="AD19" s="623">
        <v>43853.71</v>
      </c>
      <c r="AE19" s="624">
        <v>32091.43</v>
      </c>
      <c r="AF19" s="1000">
        <v>-11762.279999999999</v>
      </c>
      <c r="AG19" s="549">
        <v>-0.26821630370611743</v>
      </c>
      <c r="AH19" s="909">
        <v>0.99965146230823587</v>
      </c>
      <c r="AI19" s="908">
        <v>1.0406021020587699</v>
      </c>
      <c r="AJ19" s="623">
        <v>24497.42</v>
      </c>
      <c r="AK19" s="996">
        <v>27867.21</v>
      </c>
      <c r="AL19" s="1000">
        <v>3369.7900000000009</v>
      </c>
      <c r="AM19" s="549">
        <v>0.13755693456698709</v>
      </c>
      <c r="AN19" s="909">
        <v>0.42509519664719003</v>
      </c>
      <c r="AO19" s="908">
        <v>0.61362056968714762</v>
      </c>
      <c r="AP19" s="623">
        <v>19380.75</v>
      </c>
      <c r="AQ19" s="624">
        <v>23498.55</v>
      </c>
      <c r="AR19" s="1000">
        <v>4117.7999999999993</v>
      </c>
      <c r="AS19" s="549">
        <v>0.21246855771835452</v>
      </c>
      <c r="AT19" s="909">
        <v>0.44178691103056827</v>
      </c>
      <c r="AU19" s="908">
        <v>0.76196793116832451</v>
      </c>
      <c r="AV19" s="623">
        <v>373.69</v>
      </c>
      <c r="AW19" s="996">
        <v>-13180.3</v>
      </c>
      <c r="AX19" s="1000">
        <v>-13553.99</v>
      </c>
      <c r="AY19" s="549">
        <v>-36.270678904974709</v>
      </c>
      <c r="AZ19" s="909">
        <v>1.9281503553784038E-2</v>
      </c>
      <c r="BA19" s="908">
        <v>-0.56089843841428511</v>
      </c>
      <c r="BB19" s="623">
        <v>19754.45</v>
      </c>
      <c r="BC19" s="624">
        <v>10318.25</v>
      </c>
      <c r="BD19" s="1000">
        <v>-9436.2000000000007</v>
      </c>
      <c r="BE19" s="549">
        <v>-0.47767465052178121</v>
      </c>
      <c r="BF19" s="909">
        <v>0.44329373611092099</v>
      </c>
      <c r="BG19" s="908">
        <v>0.31523480880301968</v>
      </c>
      <c r="BH19" s="623">
        <v>19754.45</v>
      </c>
      <c r="BI19" s="624">
        <v>10318.25</v>
      </c>
      <c r="BJ19" s="1000">
        <v>-9436.2000000000007</v>
      </c>
      <c r="BK19" s="549">
        <v>-0.47767465052178121</v>
      </c>
      <c r="BL19" s="909">
        <v>0.45046245802236573</v>
      </c>
      <c r="BM19" s="908">
        <v>0.32152665057306579</v>
      </c>
      <c r="BN19" s="623">
        <v>1925.47</v>
      </c>
      <c r="BO19" s="624">
        <v>1816.98</v>
      </c>
      <c r="BP19" s="1000">
        <v>-108.49000000000001</v>
      </c>
      <c r="BQ19" s="549">
        <v>-5.6344684674391195E-2</v>
      </c>
      <c r="BR19" s="909">
        <v>3.3412010256111256E-2</v>
      </c>
      <c r="BS19" s="908">
        <v>4.0008895856820742E-2</v>
      </c>
      <c r="BT19" s="623">
        <v>1189.47</v>
      </c>
      <c r="BU19" s="996">
        <v>-292.77999999999997</v>
      </c>
      <c r="BV19" s="1000">
        <v>-1482.25</v>
      </c>
      <c r="BW19" s="549">
        <v>-1.2461432402666734</v>
      </c>
      <c r="BX19" s="909">
        <v>2.7123588859414634E-2</v>
      </c>
      <c r="BY19" s="908">
        <v>-9.12330799842824E-3</v>
      </c>
      <c r="BZ19" s="623">
        <v>0</v>
      </c>
      <c r="CA19" s="624">
        <v>0</v>
      </c>
      <c r="CB19" s="1000">
        <v>0</v>
      </c>
      <c r="CC19" s="549">
        <v>0</v>
      </c>
      <c r="CD19" s="909">
        <v>0</v>
      </c>
      <c r="CE19" s="908">
        <v>0</v>
      </c>
      <c r="CF19" s="623">
        <v>4088.1</v>
      </c>
      <c r="CG19" s="996">
        <v>2534.2800000000002</v>
      </c>
      <c r="CH19" s="1000">
        <v>-1553.8199999999997</v>
      </c>
      <c r="CI19" s="549">
        <v>-0.38008365744477868</v>
      </c>
      <c r="CJ19" s="909">
        <v>9.3221303283120172E-2</v>
      </c>
      <c r="CK19" s="908">
        <v>7.8970616142689812E-2</v>
      </c>
      <c r="CL19" s="623">
        <v>7498.93</v>
      </c>
      <c r="CM19" s="624">
        <v>6176.54</v>
      </c>
      <c r="CN19" s="1000">
        <v>-1322.3900000000003</v>
      </c>
      <c r="CO19" s="549">
        <v>-0.17634382505237417</v>
      </c>
      <c r="CP19" s="909">
        <v>0.17099875928399216</v>
      </c>
      <c r="CQ19" s="908">
        <v>0.19246696080542375</v>
      </c>
      <c r="CR19" s="623">
        <v>1273.01</v>
      </c>
      <c r="CS19" s="996">
        <v>3969.91</v>
      </c>
      <c r="CT19" s="1000">
        <v>2696.8999999999996</v>
      </c>
      <c r="CU19" s="549">
        <v>2.1185222425589743</v>
      </c>
      <c r="CV19" s="909">
        <v>2.9028558815206284E-2</v>
      </c>
      <c r="CW19" s="908">
        <v>0.12370623559000019</v>
      </c>
      <c r="CX19" s="623">
        <v>10049.76</v>
      </c>
      <c r="CY19" s="996">
        <v>9385.2199999999993</v>
      </c>
      <c r="CZ19" s="1000">
        <v>-664.54000000000087</v>
      </c>
      <c r="DA19" s="549">
        <v>-6.6124962188151837E-2</v>
      </c>
      <c r="DB19" s="909">
        <v>0.17438998488236984</v>
      </c>
      <c r="DC19" s="908">
        <v>0.20665735978015781</v>
      </c>
      <c r="DD19" s="909">
        <v>0.77083466826409897</v>
      </c>
      <c r="DE19" s="908">
        <v>0.70754746672242397</v>
      </c>
      <c r="DF19" s="1006"/>
      <c r="DG19" s="1003"/>
      <c r="DH19" s="999"/>
    </row>
    <row r="20" spans="1:112" s="1002" customFormat="1" ht="19.5" customHeight="1">
      <c r="A20" s="1007" t="s">
        <v>31</v>
      </c>
      <c r="B20" s="623">
        <v>34586.01</v>
      </c>
      <c r="C20" s="624">
        <v>39746.400000000001</v>
      </c>
      <c r="D20" s="1000">
        <v>5160.3899999999994</v>
      </c>
      <c r="E20" s="525">
        <v>0.14920454831303176</v>
      </c>
      <c r="F20" s="623">
        <v>33877.81</v>
      </c>
      <c r="G20" s="996">
        <v>38460.46</v>
      </c>
      <c r="H20" s="1000">
        <v>4582.6500000000015</v>
      </c>
      <c r="I20" s="549">
        <v>0.13526995989410182</v>
      </c>
      <c r="J20" s="989">
        <v>0.97952351254163161</v>
      </c>
      <c r="K20" s="908">
        <v>0.96764637803675291</v>
      </c>
      <c r="L20" s="623">
        <v>1783.18</v>
      </c>
      <c r="M20" s="624">
        <v>4452.9399999999996</v>
      </c>
      <c r="N20" s="1000">
        <v>2669.7599999999993</v>
      </c>
      <c r="O20" s="549">
        <v>1.4971904126336091</v>
      </c>
      <c r="P20" s="989">
        <v>5.2635633767353918E-2</v>
      </c>
      <c r="Q20" s="908">
        <v>0.1157796864624084</v>
      </c>
      <c r="R20" s="623">
        <v>32094.63</v>
      </c>
      <c r="S20" s="996">
        <v>34007.519999999997</v>
      </c>
      <c r="T20" s="1000">
        <v>1912.8899999999958</v>
      </c>
      <c r="U20" s="549">
        <v>5.9601559513226848E-2</v>
      </c>
      <c r="V20" s="989">
        <v>0.94736436623264619</v>
      </c>
      <c r="W20" s="908">
        <v>0.88422031353759156</v>
      </c>
      <c r="X20" s="623">
        <v>909.35</v>
      </c>
      <c r="Y20" s="624">
        <v>822.27</v>
      </c>
      <c r="Z20" s="1000">
        <v>-87.080000000000041</v>
      </c>
      <c r="AA20" s="549">
        <v>-9.5760708198163569E-2</v>
      </c>
      <c r="AB20" s="909">
        <v>2.6842053839961914E-2</v>
      </c>
      <c r="AC20" s="908">
        <v>2.1379619484530345E-2</v>
      </c>
      <c r="AD20" s="623">
        <v>31185.279999999999</v>
      </c>
      <c r="AE20" s="624">
        <v>33185.25</v>
      </c>
      <c r="AF20" s="1000">
        <v>1999.9700000000012</v>
      </c>
      <c r="AG20" s="549">
        <v>6.4131859646602535E-2</v>
      </c>
      <c r="AH20" s="909">
        <v>0.92052231239268423</v>
      </c>
      <c r="AI20" s="908">
        <v>0.8628406940530613</v>
      </c>
      <c r="AJ20" s="623">
        <v>8295.8799999999992</v>
      </c>
      <c r="AK20" s="996">
        <v>8415.01</v>
      </c>
      <c r="AL20" s="1000">
        <v>119.13000000000102</v>
      </c>
      <c r="AM20" s="549">
        <v>1.4360140214178729E-2</v>
      </c>
      <c r="AN20" s="909">
        <v>0.23986230270563152</v>
      </c>
      <c r="AO20" s="908">
        <v>0.2117175391985186</v>
      </c>
      <c r="AP20" s="623">
        <v>7658.18</v>
      </c>
      <c r="AQ20" s="624">
        <v>7769.08</v>
      </c>
      <c r="AR20" s="1000">
        <v>110.89999999999964</v>
      </c>
      <c r="AS20" s="549">
        <v>1.4481247502670299E-2</v>
      </c>
      <c r="AT20" s="909">
        <v>0.22605298276364383</v>
      </c>
      <c r="AU20" s="908">
        <v>0.20200174412890537</v>
      </c>
      <c r="AV20" s="623">
        <v>7405.88</v>
      </c>
      <c r="AW20" s="996">
        <v>2156.1999999999998</v>
      </c>
      <c r="AX20" s="1000">
        <v>-5249.68</v>
      </c>
      <c r="AY20" s="549">
        <v>-0.70885296548148236</v>
      </c>
      <c r="AZ20" s="909">
        <v>0.96705483548310434</v>
      </c>
      <c r="BA20" s="908">
        <v>0.27753607891796711</v>
      </c>
      <c r="BB20" s="623">
        <v>15064.06</v>
      </c>
      <c r="BC20" s="624">
        <v>9925.2800000000007</v>
      </c>
      <c r="BD20" s="1000">
        <v>-5138.7799999999988</v>
      </c>
      <c r="BE20" s="549">
        <v>-0.34112848727368311</v>
      </c>
      <c r="BF20" s="909">
        <v>0.46936387800700613</v>
      </c>
      <c r="BG20" s="908">
        <v>0.29185544844199168</v>
      </c>
      <c r="BH20" s="623">
        <v>15064.06</v>
      </c>
      <c r="BI20" s="624">
        <v>9925.2800000000007</v>
      </c>
      <c r="BJ20" s="1000">
        <v>-5138.7799999999988</v>
      </c>
      <c r="BK20" s="549">
        <v>-0.34112848727368311</v>
      </c>
      <c r="BL20" s="909">
        <v>0.48305033656904794</v>
      </c>
      <c r="BM20" s="908">
        <v>0.29908709441694731</v>
      </c>
      <c r="BN20" s="623">
        <v>7571.78</v>
      </c>
      <c r="BO20" s="624">
        <v>7188.7</v>
      </c>
      <c r="BP20" s="1000">
        <v>-383.07999999999993</v>
      </c>
      <c r="BQ20" s="549">
        <v>-5.0593123413517023E-2</v>
      </c>
      <c r="BR20" s="909">
        <v>0.2189260917926063</v>
      </c>
      <c r="BS20" s="908">
        <v>0.18086417889418915</v>
      </c>
      <c r="BT20" s="623">
        <v>7307.32</v>
      </c>
      <c r="BU20" s="996">
        <v>7007.41</v>
      </c>
      <c r="BV20" s="1000">
        <v>-299.90999999999985</v>
      </c>
      <c r="BW20" s="549">
        <v>-4.1042406792093387E-2</v>
      </c>
      <c r="BX20" s="909">
        <v>0.23431952510928233</v>
      </c>
      <c r="BY20" s="908">
        <v>0.21116037998809711</v>
      </c>
      <c r="BZ20" s="623">
        <v>-230.89</v>
      </c>
      <c r="CA20" s="624">
        <v>-344.25</v>
      </c>
      <c r="CB20" s="1000">
        <v>-113.36000000000001</v>
      </c>
      <c r="CC20" s="549">
        <v>-0.49096972584347531</v>
      </c>
      <c r="CD20" s="909">
        <v>-7.4038135941059367E-3</v>
      </c>
      <c r="CE20" s="908">
        <v>-1.0373584649806767E-2</v>
      </c>
      <c r="CF20" s="623">
        <v>2539.7399999999998</v>
      </c>
      <c r="CG20" s="996">
        <v>2138.1799999999998</v>
      </c>
      <c r="CH20" s="1000">
        <v>-401.55999999999995</v>
      </c>
      <c r="CI20" s="549">
        <v>-0.15811067274602911</v>
      </c>
      <c r="CJ20" s="909">
        <v>8.1440346214624329E-2</v>
      </c>
      <c r="CK20" s="908">
        <v>6.4431637549815055E-2</v>
      </c>
      <c r="CL20" s="623">
        <v>4978.07</v>
      </c>
      <c r="CM20" s="624">
        <v>4987.1099999999997</v>
      </c>
      <c r="CN20" s="1000">
        <v>9.0399999999999636</v>
      </c>
      <c r="CO20" s="549">
        <v>1.8159648217080041E-3</v>
      </c>
      <c r="CP20" s="909">
        <v>0.15962883770804687</v>
      </c>
      <c r="CQ20" s="908">
        <v>0.15028092300042939</v>
      </c>
      <c r="CR20" s="623">
        <v>53.28</v>
      </c>
      <c r="CS20" s="996">
        <v>58.68</v>
      </c>
      <c r="CT20" s="1000">
        <v>5.3999999999999986</v>
      </c>
      <c r="CU20" s="549">
        <v>0.10135135135135133</v>
      </c>
      <c r="CV20" s="909">
        <v>1.7084983684610177E-3</v>
      </c>
      <c r="CW20" s="908">
        <v>1.768255474947454E-3</v>
      </c>
      <c r="CX20" s="623">
        <v>1473.71</v>
      </c>
      <c r="CY20" s="996">
        <v>9412.84</v>
      </c>
      <c r="CZ20" s="1000">
        <v>7939.13</v>
      </c>
      <c r="DA20" s="549">
        <v>5.3871725101953576</v>
      </c>
      <c r="DB20" s="909">
        <v>4.2610003293239086E-2</v>
      </c>
      <c r="DC20" s="908">
        <v>0.2368224543606465</v>
      </c>
      <c r="DD20" s="909">
        <v>0.95274373037535665</v>
      </c>
      <c r="DE20" s="908">
        <v>0.71635470578042959</v>
      </c>
      <c r="DF20" s="1006"/>
      <c r="DG20" s="1003"/>
      <c r="DH20" s="999"/>
    </row>
    <row r="21" spans="1:112" s="1002" customFormat="1" ht="19.5" customHeight="1">
      <c r="A21" s="1007" t="s">
        <v>57</v>
      </c>
      <c r="B21" s="623">
        <v>45976.95</v>
      </c>
      <c r="C21" s="624">
        <v>30536.720000000001</v>
      </c>
      <c r="D21" s="1000">
        <v>-15440.229999999996</v>
      </c>
      <c r="E21" s="525">
        <v>-0.33582545166654154</v>
      </c>
      <c r="F21" s="623">
        <v>23522.23</v>
      </c>
      <c r="G21" s="996">
        <v>24647.15</v>
      </c>
      <c r="H21" s="1000">
        <v>1124.9200000000019</v>
      </c>
      <c r="I21" s="549">
        <v>4.7823696987913215E-2</v>
      </c>
      <c r="J21" s="989">
        <v>0.51160918677728728</v>
      </c>
      <c r="K21" s="908">
        <v>0.80713154523472075</v>
      </c>
      <c r="L21" s="623">
        <v>1720.51</v>
      </c>
      <c r="M21" s="624">
        <v>510.3</v>
      </c>
      <c r="N21" s="1000">
        <v>-1210.21</v>
      </c>
      <c r="O21" s="549">
        <v>-0.70340189827434896</v>
      </c>
      <c r="P21" s="989">
        <v>7.3144000377515228E-2</v>
      </c>
      <c r="Q21" s="908">
        <v>2.0704219351933183E-2</v>
      </c>
      <c r="R21" s="623">
        <v>21801.72</v>
      </c>
      <c r="S21" s="996">
        <v>24136.84</v>
      </c>
      <c r="T21" s="1000">
        <v>2335.119999999999</v>
      </c>
      <c r="U21" s="549">
        <v>0.10710714567474487</v>
      </c>
      <c r="V21" s="989">
        <v>0.92685599962248488</v>
      </c>
      <c r="W21" s="908">
        <v>0.97929537492164398</v>
      </c>
      <c r="X21" s="623">
        <v>1011.86</v>
      </c>
      <c r="Y21" s="624">
        <v>614.87</v>
      </c>
      <c r="Z21" s="1000">
        <v>-396.99</v>
      </c>
      <c r="AA21" s="549">
        <v>-0.39233688454924592</v>
      </c>
      <c r="AB21" s="909">
        <v>4.3017179918740697E-2</v>
      </c>
      <c r="AC21" s="908">
        <v>2.4946900554425156E-2</v>
      </c>
      <c r="AD21" s="623">
        <v>20789.86</v>
      </c>
      <c r="AE21" s="624">
        <v>23521.98</v>
      </c>
      <c r="AF21" s="1000">
        <v>2732.119999999999</v>
      </c>
      <c r="AG21" s="549">
        <v>0.13141598837125401</v>
      </c>
      <c r="AH21" s="909">
        <v>0.88383881970374412</v>
      </c>
      <c r="AI21" s="908">
        <v>0.9543488800936416</v>
      </c>
      <c r="AJ21" s="623">
        <v>8457.44</v>
      </c>
      <c r="AK21" s="996">
        <v>7777.07</v>
      </c>
      <c r="AL21" s="1000">
        <v>-680.3700000000008</v>
      </c>
      <c r="AM21" s="549">
        <v>-8.0446328912768025E-2</v>
      </c>
      <c r="AN21" s="909">
        <v>0.18394956603254459</v>
      </c>
      <c r="AO21" s="908">
        <v>0.25467928448110994</v>
      </c>
      <c r="AP21" s="623">
        <v>7271.19</v>
      </c>
      <c r="AQ21" s="624">
        <v>6700.92</v>
      </c>
      <c r="AR21" s="1000">
        <v>-570.26999999999953</v>
      </c>
      <c r="AS21" s="549">
        <v>-7.8428702867068462E-2</v>
      </c>
      <c r="AT21" s="909">
        <v>0.30911992612945283</v>
      </c>
      <c r="AU21" s="908">
        <v>0.27187403006027067</v>
      </c>
      <c r="AV21" s="623">
        <v>-1263.93</v>
      </c>
      <c r="AW21" s="996">
        <v>853.79</v>
      </c>
      <c r="AX21" s="1000">
        <v>2117.7200000000003</v>
      </c>
      <c r="AY21" s="549">
        <v>1.6755041814024512</v>
      </c>
      <c r="AZ21" s="909">
        <v>-0.17382711770700535</v>
      </c>
      <c r="BA21" s="908">
        <v>0.12741384765077032</v>
      </c>
      <c r="BB21" s="623">
        <v>6007.26</v>
      </c>
      <c r="BC21" s="624">
        <v>7554.71</v>
      </c>
      <c r="BD21" s="1000">
        <v>1547.4499999999998</v>
      </c>
      <c r="BE21" s="549">
        <v>0.25759664139724264</v>
      </c>
      <c r="BF21" s="909">
        <v>0.2755406454169671</v>
      </c>
      <c r="BG21" s="908">
        <v>0.31299499023070126</v>
      </c>
      <c r="BH21" s="623">
        <v>5896.23</v>
      </c>
      <c r="BI21" s="624">
        <v>7554.71</v>
      </c>
      <c r="BJ21" s="1000">
        <v>1658.4800000000005</v>
      </c>
      <c r="BK21" s="549">
        <v>0.28127803698295362</v>
      </c>
      <c r="BL21" s="909">
        <v>0.28361085644636375</v>
      </c>
      <c r="BM21" s="908">
        <v>0.32117661863499586</v>
      </c>
      <c r="BN21" s="623">
        <v>2035.7</v>
      </c>
      <c r="BO21" s="624">
        <v>4719.59</v>
      </c>
      <c r="BP21" s="1000">
        <v>2683.8900000000003</v>
      </c>
      <c r="BQ21" s="549">
        <v>1.3184113572726828</v>
      </c>
      <c r="BR21" s="909">
        <v>4.4276534219864522E-2</v>
      </c>
      <c r="BS21" s="908">
        <v>0.15455458215551637</v>
      </c>
      <c r="BT21" s="623">
        <v>751.08</v>
      </c>
      <c r="BU21" s="996">
        <v>3502.35</v>
      </c>
      <c r="BV21" s="1000">
        <v>2751.27</v>
      </c>
      <c r="BW21" s="549">
        <v>3.663085157373382</v>
      </c>
      <c r="BX21" s="909">
        <v>3.6127227407976775E-2</v>
      </c>
      <c r="BY21" s="908">
        <v>0.14889690408715592</v>
      </c>
      <c r="BZ21" s="623">
        <v>-32.97</v>
      </c>
      <c r="CA21" s="624">
        <v>-106.23</v>
      </c>
      <c r="CB21" s="1000">
        <v>-73.260000000000005</v>
      </c>
      <c r="CC21" s="549">
        <v>-2.2220200181983625</v>
      </c>
      <c r="CD21" s="909">
        <v>-1.5858692651128962E-3</v>
      </c>
      <c r="CE21" s="908">
        <v>-4.5162014422255271E-3</v>
      </c>
      <c r="CF21" s="623">
        <v>1639.79</v>
      </c>
      <c r="CG21" s="996">
        <v>1532.86</v>
      </c>
      <c r="CH21" s="1000">
        <v>-106.93000000000006</v>
      </c>
      <c r="CI21" s="549">
        <v>-6.5209569518048086E-2</v>
      </c>
      <c r="CJ21" s="909">
        <v>7.8874509015452718E-2</v>
      </c>
      <c r="CK21" s="908">
        <v>6.5167133038970357E-2</v>
      </c>
      <c r="CL21" s="623">
        <v>4302.72</v>
      </c>
      <c r="CM21" s="624">
        <v>2449.4299999999998</v>
      </c>
      <c r="CN21" s="1000">
        <v>-1853.2900000000004</v>
      </c>
      <c r="CO21" s="549">
        <v>-0.43072521567752498</v>
      </c>
      <c r="CP21" s="909">
        <v>0.20696243264745409</v>
      </c>
      <c r="CQ21" s="908">
        <v>0.10413366561828553</v>
      </c>
      <c r="CR21" s="623">
        <v>0</v>
      </c>
      <c r="CS21" s="996">
        <v>1851.37</v>
      </c>
      <c r="CT21" s="1000">
        <v>1851.37</v>
      </c>
      <c r="CU21" s="549" t="s">
        <v>583</v>
      </c>
      <c r="CV21" s="909">
        <v>0</v>
      </c>
      <c r="CW21" s="908">
        <v>7.8708084948631019E-2</v>
      </c>
      <c r="CX21" s="623">
        <v>8233.02</v>
      </c>
      <c r="CY21" s="996">
        <v>6737.48</v>
      </c>
      <c r="CZ21" s="1000">
        <v>-1495.5400000000009</v>
      </c>
      <c r="DA21" s="549">
        <v>-0.18165144746399264</v>
      </c>
      <c r="DB21" s="909">
        <v>0.1790684245040178</v>
      </c>
      <c r="DC21" s="908">
        <v>0.22063535310930577</v>
      </c>
      <c r="DD21" s="909">
        <v>0.60398867524841438</v>
      </c>
      <c r="DE21" s="908">
        <v>0.71356663002009191</v>
      </c>
      <c r="DF21" s="1006"/>
      <c r="DG21" s="1003"/>
      <c r="DH21" s="999"/>
    </row>
    <row r="22" spans="1:112" s="1002" customFormat="1" ht="19.5" customHeight="1">
      <c r="A22" s="1007" t="s">
        <v>2</v>
      </c>
      <c r="B22" s="623">
        <v>30260.73</v>
      </c>
      <c r="C22" s="624">
        <v>29449.79</v>
      </c>
      <c r="D22" s="1000">
        <v>-810.93999999999869</v>
      </c>
      <c r="E22" s="525">
        <v>-2.6798428193900103E-2</v>
      </c>
      <c r="F22" s="623">
        <v>30147.53</v>
      </c>
      <c r="G22" s="996">
        <v>29106.240000000002</v>
      </c>
      <c r="H22" s="1000">
        <v>-1041.2899999999972</v>
      </c>
      <c r="I22" s="549">
        <v>-3.4539811387533148E-2</v>
      </c>
      <c r="J22" s="989">
        <v>0.99625917814937048</v>
      </c>
      <c r="K22" s="908">
        <v>0.98833438201087342</v>
      </c>
      <c r="L22" s="623">
        <v>-143.74</v>
      </c>
      <c r="M22" s="624">
        <v>-2060.62</v>
      </c>
      <c r="N22" s="1000">
        <v>-1916.8799999999999</v>
      </c>
      <c r="O22" s="549">
        <v>-13.335745095310976</v>
      </c>
      <c r="P22" s="989">
        <v>-4.7678864570331308E-3</v>
      </c>
      <c r="Q22" s="908">
        <v>-7.0796502743054407E-2</v>
      </c>
      <c r="R22" s="623">
        <v>30291.27</v>
      </c>
      <c r="S22" s="996">
        <v>31166.86</v>
      </c>
      <c r="T22" s="1000">
        <v>875.59000000000015</v>
      </c>
      <c r="U22" s="549">
        <v>2.8905688008459208E-2</v>
      </c>
      <c r="V22" s="989">
        <v>1.0047678864570331</v>
      </c>
      <c r="W22" s="908">
        <v>1.0707965027430544</v>
      </c>
      <c r="X22" s="623">
        <v>2062.12</v>
      </c>
      <c r="Y22" s="624">
        <v>1863.24</v>
      </c>
      <c r="Z22" s="1000">
        <v>-198.87999999999988</v>
      </c>
      <c r="AA22" s="549">
        <v>-9.6444435823327401E-2</v>
      </c>
      <c r="AB22" s="909">
        <v>6.8400960211334058E-2</v>
      </c>
      <c r="AC22" s="908">
        <v>6.4015139021735543E-2</v>
      </c>
      <c r="AD22" s="623">
        <v>28229.15</v>
      </c>
      <c r="AE22" s="624">
        <v>29303.62</v>
      </c>
      <c r="AF22" s="1000">
        <v>1074.4699999999975</v>
      </c>
      <c r="AG22" s="549">
        <v>3.8062428376341384E-2</v>
      </c>
      <c r="AH22" s="909">
        <v>0.93636692624569917</v>
      </c>
      <c r="AI22" s="908">
        <v>1.0067813637213188</v>
      </c>
      <c r="AJ22" s="623">
        <v>896.56</v>
      </c>
      <c r="AK22" s="996">
        <v>2029.19</v>
      </c>
      <c r="AL22" s="1000">
        <v>1132.6300000000001</v>
      </c>
      <c r="AM22" s="549">
        <v>1.2633064156330867</v>
      </c>
      <c r="AN22" s="909">
        <v>2.9627837795056497E-2</v>
      </c>
      <c r="AO22" s="908">
        <v>6.8903377579262876E-2</v>
      </c>
      <c r="AP22" s="623">
        <v>896.56</v>
      </c>
      <c r="AQ22" s="624">
        <v>2029.19</v>
      </c>
      <c r="AR22" s="1000">
        <v>1132.6300000000001</v>
      </c>
      <c r="AS22" s="549">
        <v>1.2633064156330867</v>
      </c>
      <c r="AT22" s="909">
        <v>2.9739086419351766E-2</v>
      </c>
      <c r="AU22" s="908">
        <v>6.9716665567246053E-2</v>
      </c>
      <c r="AV22" s="623">
        <v>6356</v>
      </c>
      <c r="AW22" s="996">
        <v>6737.48</v>
      </c>
      <c r="AX22" s="1000">
        <v>381.47999999999956</v>
      </c>
      <c r="AY22" s="549">
        <v>6.0018879798615414E-2</v>
      </c>
      <c r="AZ22" s="909">
        <v>7.0893191755153033</v>
      </c>
      <c r="BA22" s="908">
        <v>3.3202805060147149</v>
      </c>
      <c r="BB22" s="623">
        <v>7252.55</v>
      </c>
      <c r="BC22" s="624">
        <v>8766.67</v>
      </c>
      <c r="BD22" s="1000">
        <v>1514.12</v>
      </c>
      <c r="BE22" s="549">
        <v>0.20877070823365573</v>
      </c>
      <c r="BF22" s="909">
        <v>0.23942706925130575</v>
      </c>
      <c r="BG22" s="908">
        <v>0.28128178456219199</v>
      </c>
      <c r="BH22" s="623">
        <v>7252.55</v>
      </c>
      <c r="BI22" s="624">
        <v>8766.67</v>
      </c>
      <c r="BJ22" s="1000">
        <v>1514.12</v>
      </c>
      <c r="BK22" s="549">
        <v>0.20877070823365573</v>
      </c>
      <c r="BL22" s="909">
        <v>0.25691705205434806</v>
      </c>
      <c r="BM22" s="908">
        <v>0.29916679236217231</v>
      </c>
      <c r="BN22" s="623">
        <v>7602.03</v>
      </c>
      <c r="BO22" s="624">
        <v>6208.17</v>
      </c>
      <c r="BP22" s="1000">
        <v>-1393.8599999999997</v>
      </c>
      <c r="BQ22" s="549">
        <v>-0.18335365685218286</v>
      </c>
      <c r="BR22" s="909">
        <v>0.25121766725389638</v>
      </c>
      <c r="BS22" s="908">
        <v>0.2108052383395603</v>
      </c>
      <c r="BT22" s="623">
        <v>7534.45</v>
      </c>
      <c r="BU22" s="996">
        <v>6125.7</v>
      </c>
      <c r="BV22" s="1000">
        <v>-1408.75</v>
      </c>
      <c r="BW22" s="549">
        <v>-0.18697449714312259</v>
      </c>
      <c r="BX22" s="909">
        <v>0.26690318341147357</v>
      </c>
      <c r="BY22" s="908">
        <v>0.20904243230017316</v>
      </c>
      <c r="BZ22" s="623">
        <v>0</v>
      </c>
      <c r="CA22" s="624">
        <v>0</v>
      </c>
      <c r="CB22" s="1000">
        <v>0</v>
      </c>
      <c r="CC22" s="549">
        <v>0</v>
      </c>
      <c r="CD22" s="909">
        <v>0</v>
      </c>
      <c r="CE22" s="908">
        <v>0</v>
      </c>
      <c r="CF22" s="623">
        <v>3926.66</v>
      </c>
      <c r="CG22" s="996">
        <v>3508.07</v>
      </c>
      <c r="CH22" s="1000">
        <v>-418.58999999999969</v>
      </c>
      <c r="CI22" s="549">
        <v>-0.10660204856035402</v>
      </c>
      <c r="CJ22" s="909">
        <v>0.13909947695910077</v>
      </c>
      <c r="CK22" s="908">
        <v>0.11971456086312887</v>
      </c>
      <c r="CL22" s="623">
        <v>3264.73</v>
      </c>
      <c r="CM22" s="624">
        <v>6182.92</v>
      </c>
      <c r="CN22" s="1000">
        <v>2918.19</v>
      </c>
      <c r="CO22" s="549">
        <v>0.89385339675869058</v>
      </c>
      <c r="CP22" s="909">
        <v>0.1156510203105655</v>
      </c>
      <c r="CQ22" s="908">
        <v>0.21099509207394856</v>
      </c>
      <c r="CR22" s="623">
        <v>539.09</v>
      </c>
      <c r="CS22" s="996">
        <v>158.94999999999999</v>
      </c>
      <c r="CT22" s="1000">
        <v>-380.14000000000004</v>
      </c>
      <c r="CU22" s="549">
        <v>-0.70515127344228246</v>
      </c>
      <c r="CV22" s="909">
        <v>1.9096926404089391E-2</v>
      </c>
      <c r="CW22" s="908">
        <v>5.4242445131352374E-3</v>
      </c>
      <c r="CX22" s="623">
        <v>5711.67</v>
      </c>
      <c r="CY22" s="996">
        <v>4561.3100000000004</v>
      </c>
      <c r="CZ22" s="1000">
        <v>-1150.3599999999997</v>
      </c>
      <c r="DA22" s="549">
        <v>-0.20140519322719969</v>
      </c>
      <c r="DB22" s="909">
        <v>0.18874858603873734</v>
      </c>
      <c r="DC22" s="908">
        <v>0.15488429628870021</v>
      </c>
      <c r="DD22" s="909">
        <v>0.79766765913957727</v>
      </c>
      <c r="DE22" s="908">
        <v>0.84434312211255813</v>
      </c>
      <c r="DF22" s="1006"/>
      <c r="DG22" s="1003"/>
      <c r="DH22" s="999"/>
    </row>
    <row r="23" spans="1:112" s="1002" customFormat="1" ht="19.5" customHeight="1">
      <c r="A23" s="1007" t="s">
        <v>24</v>
      </c>
      <c r="B23" s="623">
        <v>9262.41</v>
      </c>
      <c r="C23" s="624">
        <v>22438.54</v>
      </c>
      <c r="D23" s="1000">
        <v>13176.130000000001</v>
      </c>
      <c r="E23" s="525">
        <v>1.4225379787765819</v>
      </c>
      <c r="F23" s="623">
        <v>5711.23</v>
      </c>
      <c r="G23" s="996">
        <v>13221.03</v>
      </c>
      <c r="H23" s="1000">
        <v>7509.8000000000011</v>
      </c>
      <c r="I23" s="549">
        <v>1.3149181524820401</v>
      </c>
      <c r="J23" s="989">
        <v>0.61660302232356368</v>
      </c>
      <c r="K23" s="908">
        <v>0.58921079535477794</v>
      </c>
      <c r="L23" s="623">
        <v>517.44000000000005</v>
      </c>
      <c r="M23" s="624">
        <v>685.62</v>
      </c>
      <c r="N23" s="1000">
        <v>168.17999999999995</v>
      </c>
      <c r="O23" s="549">
        <v>0.32502319109461952</v>
      </c>
      <c r="P23" s="989">
        <v>9.0600448589883462E-2</v>
      </c>
      <c r="Q23" s="908">
        <v>5.1858289407103679E-2</v>
      </c>
      <c r="R23" s="623">
        <v>5193.79</v>
      </c>
      <c r="S23" s="996">
        <v>12535.42</v>
      </c>
      <c r="T23" s="1000">
        <v>7341.63</v>
      </c>
      <c r="U23" s="549">
        <v>1.4135400160576381</v>
      </c>
      <c r="V23" s="989">
        <v>0.90939955141011664</v>
      </c>
      <c r="W23" s="908">
        <v>0.94814246696361781</v>
      </c>
      <c r="X23" s="623">
        <v>367.64</v>
      </c>
      <c r="Y23" s="624">
        <v>408.16</v>
      </c>
      <c r="Z23" s="1000">
        <v>40.520000000000039</v>
      </c>
      <c r="AA23" s="549">
        <v>0.11021651615711033</v>
      </c>
      <c r="AB23" s="909">
        <v>6.4371422618245105E-2</v>
      </c>
      <c r="AC23" s="908">
        <v>3.0872027368518188E-2</v>
      </c>
      <c r="AD23" s="623">
        <v>4826.1400000000003</v>
      </c>
      <c r="AE23" s="624">
        <v>12127.26</v>
      </c>
      <c r="AF23" s="1000">
        <v>7301.12</v>
      </c>
      <c r="AG23" s="549">
        <v>1.5128280572051369</v>
      </c>
      <c r="AH23" s="909">
        <v>0.84502637785555834</v>
      </c>
      <c r="AI23" s="908">
        <v>0.91727043959509957</v>
      </c>
      <c r="AJ23" s="623">
        <v>587.70000000000005</v>
      </c>
      <c r="AK23" s="996">
        <v>1524.7</v>
      </c>
      <c r="AL23" s="1000">
        <v>937</v>
      </c>
      <c r="AM23" s="549">
        <v>1.5943508592819464</v>
      </c>
      <c r="AN23" s="909">
        <v>6.3450009230858931E-2</v>
      </c>
      <c r="AO23" s="908">
        <v>6.7950053791378584E-2</v>
      </c>
      <c r="AP23" s="623">
        <v>179.58</v>
      </c>
      <c r="AQ23" s="624">
        <v>843.08</v>
      </c>
      <c r="AR23" s="1000">
        <v>663.5</v>
      </c>
      <c r="AS23" s="549">
        <v>3.69473215280098</v>
      </c>
      <c r="AT23" s="909">
        <v>3.1443314312328524E-2</v>
      </c>
      <c r="AU23" s="908">
        <v>6.3768102787755562E-2</v>
      </c>
      <c r="AV23" s="623">
        <v>314.19</v>
      </c>
      <c r="AW23" s="996">
        <v>2585.4299999999998</v>
      </c>
      <c r="AX23" s="1000">
        <v>2271.2399999999998</v>
      </c>
      <c r="AY23" s="549">
        <v>7.2288742480664556</v>
      </c>
      <c r="AZ23" s="909">
        <v>1.749582358837287</v>
      </c>
      <c r="BA23" s="908">
        <v>3.0666484793851114</v>
      </c>
      <c r="BB23" s="623">
        <v>493.77</v>
      </c>
      <c r="BC23" s="624">
        <v>3428.51</v>
      </c>
      <c r="BD23" s="1000">
        <v>2934.7400000000002</v>
      </c>
      <c r="BE23" s="549">
        <v>5.9435364643457484</v>
      </c>
      <c r="BF23" s="909">
        <v>9.5069303918718318E-2</v>
      </c>
      <c r="BG23" s="908">
        <v>0.27350579398217212</v>
      </c>
      <c r="BH23" s="623">
        <v>493.77</v>
      </c>
      <c r="BI23" s="624">
        <v>3428.51</v>
      </c>
      <c r="BJ23" s="1000">
        <v>2934.7400000000002</v>
      </c>
      <c r="BK23" s="549">
        <v>5.9435364643457484</v>
      </c>
      <c r="BL23" s="909">
        <v>0.10231157819706846</v>
      </c>
      <c r="BM23" s="908">
        <v>0.28271101633839796</v>
      </c>
      <c r="BN23" s="623">
        <v>1708.56</v>
      </c>
      <c r="BO23" s="624">
        <v>4848.6499999999996</v>
      </c>
      <c r="BP23" s="1000">
        <v>3140.0899999999997</v>
      </c>
      <c r="BQ23" s="549">
        <v>1.8378576110876994</v>
      </c>
      <c r="BR23" s="909">
        <v>0.18446171136885539</v>
      </c>
      <c r="BS23" s="908">
        <v>0.21608580593924559</v>
      </c>
      <c r="BT23" s="623">
        <v>553.45000000000005</v>
      </c>
      <c r="BU23" s="996">
        <v>1874.92</v>
      </c>
      <c r="BV23" s="1000">
        <v>1321.47</v>
      </c>
      <c r="BW23" s="549">
        <v>2.3876953654349986</v>
      </c>
      <c r="BX23" s="909">
        <v>0.11467756840870758</v>
      </c>
      <c r="BY23" s="908">
        <v>0.15460376045372162</v>
      </c>
      <c r="BZ23" s="623">
        <v>0</v>
      </c>
      <c r="CA23" s="624">
        <v>0</v>
      </c>
      <c r="CB23" s="1000">
        <v>0</v>
      </c>
      <c r="CC23" s="549">
        <v>0</v>
      </c>
      <c r="CD23" s="909">
        <v>0</v>
      </c>
      <c r="CE23" s="908">
        <v>0</v>
      </c>
      <c r="CF23" s="623">
        <v>398.94</v>
      </c>
      <c r="CG23" s="996">
        <v>1575.47</v>
      </c>
      <c r="CH23" s="1000">
        <v>1176.53</v>
      </c>
      <c r="CI23" s="549">
        <v>2.9491402215872062</v>
      </c>
      <c r="CJ23" s="909">
        <v>8.2662334702267234E-2</v>
      </c>
      <c r="CK23" s="908">
        <v>0.12991145567918888</v>
      </c>
      <c r="CL23" s="623">
        <v>620.72</v>
      </c>
      <c r="CM23" s="624">
        <v>1614.04</v>
      </c>
      <c r="CN23" s="1000">
        <v>993.31999999999994</v>
      </c>
      <c r="CO23" s="549">
        <v>1.6002706534347209</v>
      </c>
      <c r="CP23" s="909">
        <v>0.12861624403767813</v>
      </c>
      <c r="CQ23" s="908">
        <v>0.13309189379958869</v>
      </c>
      <c r="CR23" s="623">
        <v>27.33</v>
      </c>
      <c r="CS23" s="996">
        <v>210.72</v>
      </c>
      <c r="CT23" s="1000">
        <v>183.39</v>
      </c>
      <c r="CU23" s="549">
        <v>6.7102085620197585</v>
      </c>
      <c r="CV23" s="909">
        <v>5.6629107319721341E-3</v>
      </c>
      <c r="CW23" s="908">
        <v>1.7375730379327235E-2</v>
      </c>
      <c r="CX23" s="623">
        <v>2731.94</v>
      </c>
      <c r="CY23" s="996">
        <v>3423.61</v>
      </c>
      <c r="CZ23" s="1000">
        <v>691.67000000000007</v>
      </c>
      <c r="DA23" s="549">
        <v>0.2531790595693903</v>
      </c>
      <c r="DB23" s="909">
        <v>0.29494915470163813</v>
      </c>
      <c r="DC23" s="908">
        <v>0.15257721759080581</v>
      </c>
      <c r="DD23" s="909">
        <v>0.4339285640283953</v>
      </c>
      <c r="DE23" s="908">
        <v>0.7176930320616528</v>
      </c>
      <c r="DF23" s="1006"/>
      <c r="DG23" s="1003"/>
      <c r="DH23" s="999"/>
    </row>
    <row r="24" spans="1:112" s="1002" customFormat="1" ht="19.5" customHeight="1">
      <c r="A24" s="1007" t="s">
        <v>8</v>
      </c>
      <c r="B24" s="623">
        <v>15081.03</v>
      </c>
      <c r="C24" s="624">
        <v>18307.21</v>
      </c>
      <c r="D24" s="1000">
        <v>3226.1799999999985</v>
      </c>
      <c r="E24" s="525">
        <v>0.21392305432719108</v>
      </c>
      <c r="F24" s="623">
        <v>5288.38</v>
      </c>
      <c r="G24" s="996">
        <v>7097.41</v>
      </c>
      <c r="H24" s="1000">
        <v>1809.0299999999997</v>
      </c>
      <c r="I24" s="549">
        <v>0.3420764014688808</v>
      </c>
      <c r="J24" s="989">
        <v>0.35066437769834025</v>
      </c>
      <c r="K24" s="908">
        <v>0.38768386881452721</v>
      </c>
      <c r="L24" s="623">
        <v>250.94</v>
      </c>
      <c r="M24" s="624">
        <v>1142.77</v>
      </c>
      <c r="N24" s="1000">
        <v>891.82999999999993</v>
      </c>
      <c r="O24" s="549">
        <v>3.5539571212241969</v>
      </c>
      <c r="P24" s="989">
        <v>4.7451204338568712E-2</v>
      </c>
      <c r="Q24" s="908">
        <v>0.16101225658373972</v>
      </c>
      <c r="R24" s="623">
        <v>5037.4399999999996</v>
      </c>
      <c r="S24" s="996">
        <v>5954.64</v>
      </c>
      <c r="T24" s="1000">
        <v>917.20000000000073</v>
      </c>
      <c r="U24" s="549">
        <v>0.18207661034176106</v>
      </c>
      <c r="V24" s="989">
        <v>0.95254879566143125</v>
      </c>
      <c r="W24" s="908">
        <v>0.83898774341626037</v>
      </c>
      <c r="X24" s="623">
        <v>0</v>
      </c>
      <c r="Y24" s="624">
        <v>146.30000000000001</v>
      </c>
      <c r="Z24" s="1000">
        <v>146.30000000000001</v>
      </c>
      <c r="AA24" s="549" t="s">
        <v>583</v>
      </c>
      <c r="AB24" s="909">
        <v>0</v>
      </c>
      <c r="AC24" s="908">
        <v>2.0613153248861205E-2</v>
      </c>
      <c r="AD24" s="623">
        <v>5037.4399999999996</v>
      </c>
      <c r="AE24" s="624">
        <v>5808.34</v>
      </c>
      <c r="AF24" s="1000">
        <v>770.90000000000055</v>
      </c>
      <c r="AG24" s="549">
        <v>0.15303408080294764</v>
      </c>
      <c r="AH24" s="909">
        <v>0.95254879566143125</v>
      </c>
      <c r="AI24" s="908">
        <v>0.81837459016739911</v>
      </c>
      <c r="AJ24" s="623">
        <v>1200.3900000000001</v>
      </c>
      <c r="AK24" s="996">
        <v>1759.76</v>
      </c>
      <c r="AL24" s="1000">
        <v>559.36999999999989</v>
      </c>
      <c r="AM24" s="549">
        <v>0.46599021984521682</v>
      </c>
      <c r="AN24" s="909">
        <v>7.9596022287602375E-2</v>
      </c>
      <c r="AO24" s="908">
        <v>9.6123876876924447E-2</v>
      </c>
      <c r="AP24" s="623">
        <v>423.17</v>
      </c>
      <c r="AQ24" s="624">
        <v>522.95000000000005</v>
      </c>
      <c r="AR24" s="1000">
        <v>99.78000000000003</v>
      </c>
      <c r="AS24" s="549">
        <v>0.23579176217595771</v>
      </c>
      <c r="AT24" s="909">
        <v>8.0018833744927562E-2</v>
      </c>
      <c r="AU24" s="908">
        <v>7.3681807870758495E-2</v>
      </c>
      <c r="AV24" s="623">
        <v>316.79000000000002</v>
      </c>
      <c r="AW24" s="996">
        <v>351.58</v>
      </c>
      <c r="AX24" s="1000">
        <v>34.789999999999964</v>
      </c>
      <c r="AY24" s="549">
        <v>0.10982038574449939</v>
      </c>
      <c r="AZ24" s="909">
        <v>0.74861166906916843</v>
      </c>
      <c r="BA24" s="908">
        <v>0.67230136724352219</v>
      </c>
      <c r="BB24" s="623">
        <v>739.96</v>
      </c>
      <c r="BC24" s="624">
        <v>874.53</v>
      </c>
      <c r="BD24" s="1000">
        <v>134.56999999999994</v>
      </c>
      <c r="BE24" s="549">
        <v>0.18186118168549642</v>
      </c>
      <c r="BF24" s="909">
        <v>0.1468920721636387</v>
      </c>
      <c r="BG24" s="908">
        <v>0.14686530168070613</v>
      </c>
      <c r="BH24" s="623">
        <v>739.96</v>
      </c>
      <c r="BI24" s="624">
        <v>874.53</v>
      </c>
      <c r="BJ24" s="1000">
        <v>134.56999999999994</v>
      </c>
      <c r="BK24" s="549">
        <v>0.18186118168549642</v>
      </c>
      <c r="BL24" s="909">
        <v>0.1468920721636387</v>
      </c>
      <c r="BM24" s="908">
        <v>0.15056453306796777</v>
      </c>
      <c r="BN24" s="623">
        <v>2726.04</v>
      </c>
      <c r="BO24" s="624">
        <v>2908.43</v>
      </c>
      <c r="BP24" s="1000">
        <v>182.38999999999987</v>
      </c>
      <c r="BQ24" s="549">
        <v>6.6906575105280877E-2</v>
      </c>
      <c r="BR24" s="909">
        <v>0.1807595369812274</v>
      </c>
      <c r="BS24" s="908">
        <v>0.1588680088336781</v>
      </c>
      <c r="BT24" s="623">
        <v>-1178.95</v>
      </c>
      <c r="BU24" s="996">
        <v>-483.38</v>
      </c>
      <c r="BV24" s="1000">
        <v>695.57</v>
      </c>
      <c r="BW24" s="549">
        <v>0.58999109376988002</v>
      </c>
      <c r="BX24" s="909">
        <v>-0.2340375269978402</v>
      </c>
      <c r="BY24" s="908">
        <v>-8.3221712227589978E-2</v>
      </c>
      <c r="BZ24" s="623">
        <v>-306.88</v>
      </c>
      <c r="CA24" s="624">
        <v>-397.6</v>
      </c>
      <c r="CB24" s="1000">
        <v>-90.720000000000027</v>
      </c>
      <c r="CC24" s="549">
        <v>-0.29562043795620446</v>
      </c>
      <c r="CD24" s="909">
        <v>-6.0919832295769284E-2</v>
      </c>
      <c r="CE24" s="908">
        <v>-6.8453293023480036E-2</v>
      </c>
      <c r="CF24" s="623">
        <v>2053.3200000000002</v>
      </c>
      <c r="CG24" s="996">
        <v>2524.17</v>
      </c>
      <c r="CH24" s="1000">
        <v>470.84999999999991</v>
      </c>
      <c r="CI24" s="549">
        <v>0.22931155397112962</v>
      </c>
      <c r="CJ24" s="909">
        <v>0.40761180282048032</v>
      </c>
      <c r="CK24" s="908">
        <v>0.43457683262343461</v>
      </c>
      <c r="CL24" s="623">
        <v>1769.64</v>
      </c>
      <c r="CM24" s="624">
        <v>1992.49</v>
      </c>
      <c r="CN24" s="1000">
        <v>222.84999999999991</v>
      </c>
      <c r="CO24" s="549">
        <v>0.12592956759566912</v>
      </c>
      <c r="CP24" s="909">
        <v>0.35129748443653924</v>
      </c>
      <c r="CQ24" s="908">
        <v>0.34303949148982327</v>
      </c>
      <c r="CR24" s="623">
        <v>37.11</v>
      </c>
      <c r="CS24" s="996">
        <v>144.58000000000001</v>
      </c>
      <c r="CT24" s="1000">
        <v>107.47000000000001</v>
      </c>
      <c r="CU24" s="549">
        <v>2.8959849097278365</v>
      </c>
      <c r="CV24" s="909">
        <v>7.3668371236183467E-3</v>
      </c>
      <c r="CW24" s="908">
        <v>2.4891793524483761E-2</v>
      </c>
      <c r="CX24" s="623">
        <v>1923.25</v>
      </c>
      <c r="CY24" s="996">
        <v>1153.54</v>
      </c>
      <c r="CZ24" s="1000">
        <v>-769.71</v>
      </c>
      <c r="DA24" s="549">
        <v>-0.40021318081372681</v>
      </c>
      <c r="DB24" s="909">
        <v>0.1275277616979742</v>
      </c>
      <c r="DC24" s="908">
        <v>6.3010147368168068E-2</v>
      </c>
      <c r="DD24" s="909">
        <v>0.61820885211536025</v>
      </c>
      <c r="DE24" s="908">
        <v>0.80139936711693871</v>
      </c>
      <c r="DF24" s="1006"/>
      <c r="DG24" s="1003"/>
      <c r="DH24" s="999"/>
    </row>
    <row r="25" spans="1:112" s="1002" customFormat="1" ht="19.5" customHeight="1">
      <c r="A25" s="1279" t="s">
        <v>424</v>
      </c>
      <c r="B25" s="623">
        <v>1832.55</v>
      </c>
      <c r="C25" s="624">
        <v>6496.23</v>
      </c>
      <c r="D25" s="1000">
        <v>4663.6799999999994</v>
      </c>
      <c r="E25" s="525">
        <v>2.5449128263894569</v>
      </c>
      <c r="F25" s="623">
        <v>539.87</v>
      </c>
      <c r="G25" s="996">
        <v>2071.56</v>
      </c>
      <c r="H25" s="1000">
        <v>1531.69</v>
      </c>
      <c r="I25" s="549">
        <v>2.8371459795876786</v>
      </c>
      <c r="J25" s="989">
        <v>0.29460042017953125</v>
      </c>
      <c r="K25" s="908">
        <v>0.31888649262726226</v>
      </c>
      <c r="L25" s="623">
        <v>301.62</v>
      </c>
      <c r="M25" s="624">
        <v>728.94</v>
      </c>
      <c r="N25" s="1000">
        <v>427.32000000000005</v>
      </c>
      <c r="O25" s="549">
        <v>1.4167495524169487</v>
      </c>
      <c r="P25" s="989">
        <v>0.55869005501324398</v>
      </c>
      <c r="Q25" s="908">
        <v>0.35187974280252565</v>
      </c>
      <c r="R25" s="623">
        <v>238.26</v>
      </c>
      <c r="S25" s="996">
        <v>1342.62</v>
      </c>
      <c r="T25" s="1000">
        <v>1104.3599999999999</v>
      </c>
      <c r="U25" s="549">
        <v>4.6351045076806852</v>
      </c>
      <c r="V25" s="989">
        <v>0.44132846796450997</v>
      </c>
      <c r="W25" s="908">
        <v>0.64812025719747435</v>
      </c>
      <c r="X25" s="623">
        <v>0</v>
      </c>
      <c r="Y25" s="624">
        <v>81.680000000000007</v>
      </c>
      <c r="Z25" s="1000">
        <v>81.680000000000007</v>
      </c>
      <c r="AA25" s="549" t="s">
        <v>583</v>
      </c>
      <c r="AB25" s="909">
        <v>0</v>
      </c>
      <c r="AC25" s="908">
        <v>3.9429222421749795E-2</v>
      </c>
      <c r="AD25" s="623">
        <v>238.26</v>
      </c>
      <c r="AE25" s="624">
        <v>1260.94</v>
      </c>
      <c r="AF25" s="1000">
        <v>1022.6800000000001</v>
      </c>
      <c r="AG25" s="549">
        <v>4.2922857382691184</v>
      </c>
      <c r="AH25" s="909">
        <v>0.44132846796450997</v>
      </c>
      <c r="AI25" s="908">
        <v>0.60869103477572462</v>
      </c>
      <c r="AJ25" s="623">
        <v>0</v>
      </c>
      <c r="AK25" s="996">
        <v>7.72</v>
      </c>
      <c r="AL25" s="1000">
        <v>7.72</v>
      </c>
      <c r="AM25" s="549" t="s">
        <v>583</v>
      </c>
      <c r="AN25" s="909">
        <v>0</v>
      </c>
      <c r="AO25" s="908">
        <v>1.1883815690023291E-3</v>
      </c>
      <c r="AP25" s="623">
        <v>0</v>
      </c>
      <c r="AQ25" s="624">
        <v>7.72</v>
      </c>
      <c r="AR25" s="1000">
        <v>7.72</v>
      </c>
      <c r="AS25" s="549" t="s">
        <v>583</v>
      </c>
      <c r="AT25" s="909">
        <v>0</v>
      </c>
      <c r="AU25" s="908">
        <v>3.7266601015659697E-3</v>
      </c>
      <c r="AV25" s="623">
        <v>96.49</v>
      </c>
      <c r="AW25" s="996">
        <v>536.04</v>
      </c>
      <c r="AX25" s="1000">
        <v>439.54999999999995</v>
      </c>
      <c r="AY25" s="549">
        <v>4.5553943413825264</v>
      </c>
      <c r="AZ25" s="909" t="s">
        <v>193</v>
      </c>
      <c r="BA25" s="908">
        <v>69.435233160621763</v>
      </c>
      <c r="BB25" s="623">
        <v>96.49</v>
      </c>
      <c r="BC25" s="624">
        <v>543.76</v>
      </c>
      <c r="BD25" s="1000">
        <v>447.27</v>
      </c>
      <c r="BE25" s="549">
        <v>4.63540263239714</v>
      </c>
      <c r="BF25" s="909">
        <v>0.40497775539326786</v>
      </c>
      <c r="BG25" s="908">
        <v>0.40499918070638008</v>
      </c>
      <c r="BH25" s="623">
        <v>96.49</v>
      </c>
      <c r="BI25" s="624">
        <v>543.76</v>
      </c>
      <c r="BJ25" s="1000">
        <v>447.27</v>
      </c>
      <c r="BK25" s="549">
        <v>4.63540263239714</v>
      </c>
      <c r="BL25" s="909">
        <v>0.40497775539326786</v>
      </c>
      <c r="BM25" s="908">
        <v>0.43123384141989307</v>
      </c>
      <c r="BN25" s="623">
        <v>286.08</v>
      </c>
      <c r="BO25" s="624">
        <v>1013.29</v>
      </c>
      <c r="BP25" s="1000">
        <v>727.21</v>
      </c>
      <c r="BQ25" s="549">
        <v>2.5419812639821031</v>
      </c>
      <c r="BR25" s="909">
        <v>0.15611033805353197</v>
      </c>
      <c r="BS25" s="908">
        <v>0.15598123834901167</v>
      </c>
      <c r="BT25" s="623">
        <v>9.64</v>
      </c>
      <c r="BU25" s="996">
        <v>13.54</v>
      </c>
      <c r="BV25" s="1000">
        <v>3.8999999999999986</v>
      </c>
      <c r="BW25" s="549">
        <v>0.40456431535269693</v>
      </c>
      <c r="BX25" s="909">
        <v>4.0460001678838245E-2</v>
      </c>
      <c r="BY25" s="908">
        <v>1.0738020841594365E-2</v>
      </c>
      <c r="BZ25" s="623">
        <v>0</v>
      </c>
      <c r="CA25" s="624">
        <v>0</v>
      </c>
      <c r="CB25" s="1000">
        <v>0</v>
      </c>
      <c r="CC25" s="549">
        <v>0</v>
      </c>
      <c r="CD25" s="909">
        <v>0</v>
      </c>
      <c r="CE25" s="908">
        <v>0</v>
      </c>
      <c r="CF25" s="623">
        <v>929.67</v>
      </c>
      <c r="CG25" s="996">
        <v>862.61</v>
      </c>
      <c r="CH25" s="1000">
        <v>-67.059999999999945</v>
      </c>
      <c r="CI25" s="549">
        <v>-7.2133122505835354E-2</v>
      </c>
      <c r="CJ25" s="909">
        <v>3.901913875598086</v>
      </c>
      <c r="CK25" s="908">
        <v>0.68410075023395245</v>
      </c>
      <c r="CL25" s="623">
        <v>729.48</v>
      </c>
      <c r="CM25" s="624">
        <v>867.94</v>
      </c>
      <c r="CN25" s="1000">
        <v>138.46000000000004</v>
      </c>
      <c r="CO25" s="549">
        <v>0.18980643746230197</v>
      </c>
      <c r="CP25" s="909">
        <v>3.0616973054646186</v>
      </c>
      <c r="CQ25" s="908">
        <v>0.68832775548400404</v>
      </c>
      <c r="CR25" s="623">
        <v>0</v>
      </c>
      <c r="CS25" s="996">
        <v>0</v>
      </c>
      <c r="CT25" s="1000">
        <v>0</v>
      </c>
      <c r="CU25" s="549">
        <v>0</v>
      </c>
      <c r="CV25" s="909">
        <v>0</v>
      </c>
      <c r="CW25" s="908">
        <v>0</v>
      </c>
      <c r="CX25" s="623">
        <v>-1527.02</v>
      </c>
      <c r="CY25" s="996">
        <v>-1026.9100000000001</v>
      </c>
      <c r="CZ25" s="1000">
        <v>500.1099999999999</v>
      </c>
      <c r="DA25" s="549">
        <v>0.32750717082945863</v>
      </c>
      <c r="DB25" s="909">
        <v>-0.83327603612452594</v>
      </c>
      <c r="DC25" s="908">
        <v>-0.15807783899276967</v>
      </c>
      <c r="DD25" s="909">
        <v>7.409048938134811</v>
      </c>
      <c r="DE25" s="908">
        <v>1.8144003679794438</v>
      </c>
      <c r="DF25" s="1006"/>
      <c r="DG25" s="1003"/>
      <c r="DH25" s="999"/>
    </row>
    <row r="26" spans="1:112" s="1002" customFormat="1" ht="19.5" customHeight="1">
      <c r="A26" s="1007" t="s">
        <v>22</v>
      </c>
      <c r="B26" s="623">
        <v>5936.97</v>
      </c>
      <c r="C26" s="624">
        <v>4570.5600000000004</v>
      </c>
      <c r="D26" s="1000">
        <v>-1366.4099999999999</v>
      </c>
      <c r="E26" s="525">
        <v>-0.23015275468799737</v>
      </c>
      <c r="F26" s="623">
        <v>2908.76</v>
      </c>
      <c r="G26" s="996">
        <v>3113.75</v>
      </c>
      <c r="H26" s="1000">
        <v>204.98999999999978</v>
      </c>
      <c r="I26" s="549">
        <v>7.0473328841155605E-2</v>
      </c>
      <c r="J26" s="989">
        <v>0.48994015465801583</v>
      </c>
      <c r="K26" s="908">
        <v>0.68126225232794224</v>
      </c>
      <c r="L26" s="623">
        <v>-56.01</v>
      </c>
      <c r="M26" s="624">
        <v>166.41</v>
      </c>
      <c r="N26" s="1000">
        <v>222.42</v>
      </c>
      <c r="O26" s="549">
        <v>3.9710765934654524</v>
      </c>
      <c r="P26" s="989">
        <v>-1.9255627827665395E-2</v>
      </c>
      <c r="Q26" s="908">
        <v>5.3443596949016459E-2</v>
      </c>
      <c r="R26" s="623">
        <v>2964.77</v>
      </c>
      <c r="S26" s="996">
        <v>2947.34</v>
      </c>
      <c r="T26" s="1000">
        <v>-17.429999999999836</v>
      </c>
      <c r="U26" s="549">
        <v>-5.8790395207722135E-3</v>
      </c>
      <c r="V26" s="989">
        <v>1.0192556278276652</v>
      </c>
      <c r="W26" s="908">
        <v>0.94655640305098354</v>
      </c>
      <c r="X26" s="623">
        <v>90.01</v>
      </c>
      <c r="Y26" s="624">
        <v>63.87</v>
      </c>
      <c r="Z26" s="1000">
        <v>-26.140000000000008</v>
      </c>
      <c r="AA26" s="549">
        <v>-0.29041217642484174</v>
      </c>
      <c r="AB26" s="909">
        <v>3.0944457432032894E-2</v>
      </c>
      <c r="AC26" s="908">
        <v>2.051224407868326E-2</v>
      </c>
      <c r="AD26" s="623">
        <v>2874.76</v>
      </c>
      <c r="AE26" s="624">
        <v>2883.47</v>
      </c>
      <c r="AF26" s="1000">
        <v>8.7099999999995816</v>
      </c>
      <c r="AG26" s="549">
        <v>3.0298181413403488E-3</v>
      </c>
      <c r="AH26" s="909">
        <v>0.98831117039563254</v>
      </c>
      <c r="AI26" s="908">
        <v>0.92604415897230019</v>
      </c>
      <c r="AJ26" s="623">
        <v>8446.77</v>
      </c>
      <c r="AK26" s="996">
        <v>3806.84</v>
      </c>
      <c r="AL26" s="1000">
        <v>-4639.93</v>
      </c>
      <c r="AM26" s="549">
        <v>-0.54931411652027939</v>
      </c>
      <c r="AN26" s="909">
        <v>1.4227408930818246</v>
      </c>
      <c r="AO26" s="908">
        <v>0.83290450185535247</v>
      </c>
      <c r="AP26" s="623">
        <v>854.46</v>
      </c>
      <c r="AQ26" s="624">
        <v>935.07</v>
      </c>
      <c r="AR26" s="1000">
        <v>80.610000000000014</v>
      </c>
      <c r="AS26" s="549">
        <v>9.4340285092339035E-2</v>
      </c>
      <c r="AT26" s="909">
        <v>0.29375403952199564</v>
      </c>
      <c r="AU26" s="908">
        <v>0.30030349257326377</v>
      </c>
      <c r="AV26" s="623">
        <v>1189.71</v>
      </c>
      <c r="AW26" s="996">
        <v>1106.8499999999999</v>
      </c>
      <c r="AX26" s="1000">
        <v>-82.860000000000127</v>
      </c>
      <c r="AY26" s="549">
        <v>-6.9647224953980486E-2</v>
      </c>
      <c r="AZ26" s="909">
        <v>1.3923530650937435</v>
      </c>
      <c r="BA26" s="908">
        <v>1.1837081715807372</v>
      </c>
      <c r="BB26" s="623">
        <v>2044.17</v>
      </c>
      <c r="BC26" s="624">
        <v>2041.92</v>
      </c>
      <c r="BD26" s="1000">
        <v>-2.25</v>
      </c>
      <c r="BE26" s="549">
        <v>-1.1006912340950116E-3</v>
      </c>
      <c r="BF26" s="909">
        <v>0.6894868741926018</v>
      </c>
      <c r="BG26" s="908">
        <v>0.69280096629503207</v>
      </c>
      <c r="BH26" s="623">
        <v>1960.84</v>
      </c>
      <c r="BI26" s="624">
        <v>1828.92</v>
      </c>
      <c r="BJ26" s="1000">
        <v>-131.91999999999985</v>
      </c>
      <c r="BK26" s="549">
        <v>-6.72772893249831E-2</v>
      </c>
      <c r="BL26" s="909">
        <v>0.68208824388818534</v>
      </c>
      <c r="BM26" s="908">
        <v>0.63427745043298533</v>
      </c>
      <c r="BN26" s="623">
        <v>569.22</v>
      </c>
      <c r="BO26" s="624">
        <v>572.41</v>
      </c>
      <c r="BP26" s="1000">
        <v>3.1899999999999409</v>
      </c>
      <c r="BQ26" s="549">
        <v>5.6041600787040879E-3</v>
      </c>
      <c r="BR26" s="909">
        <v>9.5877189879686103E-2</v>
      </c>
      <c r="BS26" s="908">
        <v>0.12523848281173422</v>
      </c>
      <c r="BT26" s="623">
        <v>563.35</v>
      </c>
      <c r="BU26" s="996">
        <v>325.76</v>
      </c>
      <c r="BV26" s="1000">
        <v>-237.59000000000003</v>
      </c>
      <c r="BW26" s="549">
        <v>-0.42174491878938497</v>
      </c>
      <c r="BX26" s="909">
        <v>0.19596418483629938</v>
      </c>
      <c r="BY26" s="908">
        <v>0.11297499193679837</v>
      </c>
      <c r="BZ26" s="623">
        <v>0</v>
      </c>
      <c r="CA26" s="624">
        <v>0</v>
      </c>
      <c r="CB26" s="1000">
        <v>0</v>
      </c>
      <c r="CC26" s="549">
        <v>0</v>
      </c>
      <c r="CD26" s="909">
        <v>0</v>
      </c>
      <c r="CE26" s="908">
        <v>0</v>
      </c>
      <c r="CF26" s="623">
        <v>516.54</v>
      </c>
      <c r="CG26" s="996">
        <v>678.7</v>
      </c>
      <c r="CH26" s="1000">
        <v>162.16000000000008</v>
      </c>
      <c r="CI26" s="549">
        <v>0.31393502923297345</v>
      </c>
      <c r="CJ26" s="909">
        <v>0.17968108642112729</v>
      </c>
      <c r="CK26" s="908">
        <v>0.23537612668070071</v>
      </c>
      <c r="CL26" s="623">
        <v>565.29999999999995</v>
      </c>
      <c r="CM26" s="624">
        <v>797.07</v>
      </c>
      <c r="CN26" s="1000">
        <v>231.7700000000001</v>
      </c>
      <c r="CO26" s="549">
        <v>0.40999469308331882</v>
      </c>
      <c r="CP26" s="909">
        <v>0.1966425023306293</v>
      </c>
      <c r="CQ26" s="908">
        <v>0.27642736009044661</v>
      </c>
      <c r="CR26" s="623">
        <v>20.87</v>
      </c>
      <c r="CS26" s="996">
        <v>16.350000000000001</v>
      </c>
      <c r="CT26" s="1000">
        <v>-4.5199999999999996</v>
      </c>
      <c r="CU26" s="549">
        <v>-0.21657882127455674</v>
      </c>
      <c r="CV26" s="909">
        <v>7.2597364649570747E-3</v>
      </c>
      <c r="CW26" s="908">
        <v>5.6702514678495016E-3</v>
      </c>
      <c r="CX26" s="623">
        <v>-752.14</v>
      </c>
      <c r="CY26" s="996">
        <v>-763.32</v>
      </c>
      <c r="CZ26" s="1000">
        <v>-11.180000000000064</v>
      </c>
      <c r="DA26" s="549">
        <v>-1.4864253995266924E-2</v>
      </c>
      <c r="DB26" s="909">
        <v>-0.12668751905433243</v>
      </c>
      <c r="DC26" s="908">
        <v>-0.16700798151648813</v>
      </c>
      <c r="DD26" s="909">
        <v>1.2616392324924515</v>
      </c>
      <c r="DE26" s="908">
        <v>1.2647227125650693</v>
      </c>
      <c r="DF26" s="1006"/>
      <c r="DG26" s="1003"/>
      <c r="DH26" s="999"/>
    </row>
    <row r="27" spans="1:112" s="1002" customFormat="1" ht="19.5" customHeight="1">
      <c r="A27" s="1279" t="s">
        <v>286</v>
      </c>
      <c r="B27" s="623">
        <v>2657.66</v>
      </c>
      <c r="C27" s="624">
        <v>3277.63</v>
      </c>
      <c r="D27" s="1000">
        <v>619.97000000000025</v>
      </c>
      <c r="E27" s="525">
        <v>0.23327664185787508</v>
      </c>
      <c r="F27" s="623">
        <v>797.13</v>
      </c>
      <c r="G27" s="996">
        <v>788.3</v>
      </c>
      <c r="H27" s="1000">
        <v>-8.8300000000000409</v>
      </c>
      <c r="I27" s="549">
        <v>-1.1077239597054485E-2</v>
      </c>
      <c r="J27" s="989">
        <v>0.29993678649639155</v>
      </c>
      <c r="K27" s="908">
        <v>0.240509148378554</v>
      </c>
      <c r="L27" s="623">
        <v>111.25</v>
      </c>
      <c r="M27" s="624">
        <v>20.47</v>
      </c>
      <c r="N27" s="1000">
        <v>-90.78</v>
      </c>
      <c r="O27" s="549">
        <v>-0.81600000000000006</v>
      </c>
      <c r="P27" s="989">
        <v>0.13956318291872091</v>
      </c>
      <c r="Q27" s="908">
        <v>2.5967271343397182E-2</v>
      </c>
      <c r="R27" s="623">
        <v>685.89</v>
      </c>
      <c r="S27" s="996">
        <v>767.84</v>
      </c>
      <c r="T27" s="1000">
        <v>81.950000000000045</v>
      </c>
      <c r="U27" s="549">
        <v>0.11947979996792496</v>
      </c>
      <c r="V27" s="989">
        <v>0.86044936208648526</v>
      </c>
      <c r="W27" s="908">
        <v>0.97404541418241797</v>
      </c>
      <c r="X27" s="623">
        <v>0</v>
      </c>
      <c r="Y27" s="624">
        <v>0</v>
      </c>
      <c r="Z27" s="1000">
        <v>0</v>
      </c>
      <c r="AA27" s="549">
        <v>0</v>
      </c>
      <c r="AB27" s="909">
        <v>0</v>
      </c>
      <c r="AC27" s="908">
        <v>0</v>
      </c>
      <c r="AD27" s="623">
        <v>685.89</v>
      </c>
      <c r="AE27" s="624">
        <v>767.84</v>
      </c>
      <c r="AF27" s="1000">
        <v>81.950000000000045</v>
      </c>
      <c r="AG27" s="549">
        <v>0.11947979996792496</v>
      </c>
      <c r="AH27" s="909">
        <v>0.86044936208648526</v>
      </c>
      <c r="AI27" s="908">
        <v>0.97404541418241797</v>
      </c>
      <c r="AJ27" s="623">
        <v>430.14</v>
      </c>
      <c r="AK27" s="996">
        <v>287.18</v>
      </c>
      <c r="AL27" s="1000">
        <v>-142.95999999999998</v>
      </c>
      <c r="AM27" s="549">
        <v>-0.33235690705351745</v>
      </c>
      <c r="AN27" s="909">
        <v>0.16184914548888873</v>
      </c>
      <c r="AO27" s="908">
        <v>8.7618187531844652E-2</v>
      </c>
      <c r="AP27" s="623">
        <v>268.88</v>
      </c>
      <c r="AQ27" s="624">
        <v>122.98</v>
      </c>
      <c r="AR27" s="1000">
        <v>-145.89999999999998</v>
      </c>
      <c r="AS27" s="549">
        <v>-0.54262124367747688</v>
      </c>
      <c r="AT27" s="909">
        <v>0.33731009998369149</v>
      </c>
      <c r="AU27" s="908">
        <v>0.15600659647342383</v>
      </c>
      <c r="AV27" s="623">
        <v>-354.51</v>
      </c>
      <c r="AW27" s="996">
        <v>1361.31</v>
      </c>
      <c r="AX27" s="1000">
        <v>1715.82</v>
      </c>
      <c r="AY27" s="549">
        <v>4.83997630532284</v>
      </c>
      <c r="AZ27" s="909">
        <v>-1.3184692055935734</v>
      </c>
      <c r="BA27" s="908">
        <v>11.069360871686452</v>
      </c>
      <c r="BB27" s="623">
        <v>-85.64</v>
      </c>
      <c r="BC27" s="624">
        <v>1484.28</v>
      </c>
      <c r="BD27" s="1000">
        <v>1569.92</v>
      </c>
      <c r="BE27" s="549">
        <v>18.331620737972912</v>
      </c>
      <c r="BF27" s="909">
        <v>-0.1248596713758766</v>
      </c>
      <c r="BG27" s="908">
        <v>1.9330589706188788</v>
      </c>
      <c r="BH27" s="623">
        <v>-85.64</v>
      </c>
      <c r="BI27" s="624">
        <v>1484.28</v>
      </c>
      <c r="BJ27" s="1000">
        <v>1569.92</v>
      </c>
      <c r="BK27" s="549">
        <v>18.331620737972912</v>
      </c>
      <c r="BL27" s="909">
        <v>-0.1248596713758766</v>
      </c>
      <c r="BM27" s="908">
        <v>1.9330589706188788</v>
      </c>
      <c r="BN27" s="623">
        <v>416.62</v>
      </c>
      <c r="BO27" s="624">
        <v>541.17999999999995</v>
      </c>
      <c r="BP27" s="1000">
        <v>124.55999999999995</v>
      </c>
      <c r="BQ27" s="549">
        <v>0.29897748547837344</v>
      </c>
      <c r="BR27" s="909">
        <v>0.15676196353182875</v>
      </c>
      <c r="BS27" s="908">
        <v>0.16511320679881497</v>
      </c>
      <c r="BT27" s="623">
        <v>-42.91</v>
      </c>
      <c r="BU27" s="996">
        <v>-43.75</v>
      </c>
      <c r="BV27" s="1000">
        <v>-0.84000000000000341</v>
      </c>
      <c r="BW27" s="549">
        <v>-1.9575856443719494E-2</v>
      </c>
      <c r="BX27" s="909">
        <v>-6.256105206374199E-2</v>
      </c>
      <c r="BY27" s="908">
        <v>-5.6978016253386117E-2</v>
      </c>
      <c r="BZ27" s="623">
        <v>0</v>
      </c>
      <c r="CA27" s="624">
        <v>0</v>
      </c>
      <c r="CB27" s="1000">
        <v>0</v>
      </c>
      <c r="CC27" s="549">
        <v>0</v>
      </c>
      <c r="CD27" s="909">
        <v>0</v>
      </c>
      <c r="CE27" s="908">
        <v>0</v>
      </c>
      <c r="CF27" s="623">
        <v>46.94</v>
      </c>
      <c r="CG27" s="996">
        <v>216.45</v>
      </c>
      <c r="CH27" s="1000">
        <v>169.51</v>
      </c>
      <c r="CI27" s="549">
        <v>3.6112057946314442</v>
      </c>
      <c r="CJ27" s="909">
        <v>6.843662978028546E-2</v>
      </c>
      <c r="CK27" s="908">
        <v>0.281894665555324</v>
      </c>
      <c r="CL27" s="623">
        <v>48.38</v>
      </c>
      <c r="CM27" s="624">
        <v>207.84</v>
      </c>
      <c r="CN27" s="1000">
        <v>159.46</v>
      </c>
      <c r="CO27" s="549">
        <v>3.295990078544853</v>
      </c>
      <c r="CP27" s="909">
        <v>7.0536091793144684E-2</v>
      </c>
      <c r="CQ27" s="908">
        <v>0.27068139195665764</v>
      </c>
      <c r="CR27" s="623">
        <v>11.93</v>
      </c>
      <c r="CS27" s="996">
        <v>77.84</v>
      </c>
      <c r="CT27" s="1000">
        <v>65.91</v>
      </c>
      <c r="CU27" s="549">
        <v>5.5247275775356242</v>
      </c>
      <c r="CV27" s="909">
        <v>1.739345959264605E-2</v>
      </c>
      <c r="CW27" s="908">
        <v>0.10137528651802459</v>
      </c>
      <c r="CX27" s="623">
        <v>707.19</v>
      </c>
      <c r="CY27" s="996">
        <v>-1174.83</v>
      </c>
      <c r="CZ27" s="1000">
        <v>-1882.02</v>
      </c>
      <c r="DA27" s="549">
        <v>-2.6612650065753192</v>
      </c>
      <c r="DB27" s="909">
        <v>0.26609498581458879</v>
      </c>
      <c r="DC27" s="908">
        <v>-0.35843887198982188</v>
      </c>
      <c r="DD27" s="909">
        <v>-3.1054542273542405E-2</v>
      </c>
      <c r="DE27" s="908">
        <v>2.5300453219420711</v>
      </c>
      <c r="DF27" s="1006"/>
      <c r="DG27" s="1003"/>
      <c r="DH27" s="999"/>
    </row>
    <row r="28" spans="1:112" s="1002" customFormat="1" ht="19.5" customHeight="1">
      <c r="A28" s="1007" t="s">
        <v>27</v>
      </c>
      <c r="B28" s="623">
        <v>1814.36</v>
      </c>
      <c r="C28" s="624">
        <v>3015.33</v>
      </c>
      <c r="D28" s="1000">
        <v>1200.97</v>
      </c>
      <c r="E28" s="525">
        <v>0.661924866068476</v>
      </c>
      <c r="F28" s="623">
        <v>20.77</v>
      </c>
      <c r="G28" s="996">
        <v>9.9700000000000006</v>
      </c>
      <c r="H28" s="1000">
        <v>-10.799999999999999</v>
      </c>
      <c r="I28" s="549">
        <v>-0.51998074145402018</v>
      </c>
      <c r="J28" s="989">
        <v>1.1447562776957165E-2</v>
      </c>
      <c r="K28" s="908">
        <v>3.3064374380250257E-3</v>
      </c>
      <c r="L28" s="623">
        <v>55.42</v>
      </c>
      <c r="M28" s="624">
        <v>63.99</v>
      </c>
      <c r="N28" s="1000">
        <v>8.57</v>
      </c>
      <c r="O28" s="549">
        <v>0.15463731504871889</v>
      </c>
      <c r="P28" s="989">
        <v>2.6682715454983148</v>
      </c>
      <c r="Q28" s="908">
        <v>6.418254764292878</v>
      </c>
      <c r="R28" s="623">
        <v>-34.659999999999997</v>
      </c>
      <c r="S28" s="996">
        <v>-54.02</v>
      </c>
      <c r="T28" s="1000">
        <v>-19.360000000000007</v>
      </c>
      <c r="U28" s="549">
        <v>-0.55856895556837882</v>
      </c>
      <c r="V28" s="989">
        <v>-1.6687530091478091</v>
      </c>
      <c r="W28" s="908">
        <v>-5.4182547642928789</v>
      </c>
      <c r="X28" s="623">
        <v>0</v>
      </c>
      <c r="Y28" s="624">
        <v>0</v>
      </c>
      <c r="Z28" s="1000">
        <v>0</v>
      </c>
      <c r="AA28" s="549">
        <v>0</v>
      </c>
      <c r="AB28" s="909">
        <v>0</v>
      </c>
      <c r="AC28" s="908">
        <v>0</v>
      </c>
      <c r="AD28" s="623">
        <v>-34.659999999999997</v>
      </c>
      <c r="AE28" s="624">
        <v>-54.02</v>
      </c>
      <c r="AF28" s="1000">
        <v>-19.360000000000007</v>
      </c>
      <c r="AG28" s="549">
        <v>-0.55856895556837882</v>
      </c>
      <c r="AH28" s="909">
        <v>-1.6687530091478091</v>
      </c>
      <c r="AI28" s="908">
        <v>-5.4182547642928789</v>
      </c>
      <c r="AJ28" s="623">
        <v>221.76</v>
      </c>
      <c r="AK28" s="996">
        <v>423.42</v>
      </c>
      <c r="AL28" s="1000">
        <v>201.66000000000003</v>
      </c>
      <c r="AM28" s="549">
        <v>0.90936147186147198</v>
      </c>
      <c r="AN28" s="909">
        <v>0.12222491677506118</v>
      </c>
      <c r="AO28" s="908">
        <v>0.14042244132483012</v>
      </c>
      <c r="AP28" s="623">
        <v>19.62</v>
      </c>
      <c r="AQ28" s="624">
        <v>12.34</v>
      </c>
      <c r="AR28" s="1000">
        <v>-7.2800000000000011</v>
      </c>
      <c r="AS28" s="549">
        <v>-0.37104994903160043</v>
      </c>
      <c r="AT28" s="909">
        <v>0.94463168030813682</v>
      </c>
      <c r="AU28" s="908">
        <v>1.2377131394182546</v>
      </c>
      <c r="AV28" s="623">
        <v>-22.35</v>
      </c>
      <c r="AW28" s="996">
        <v>5.78</v>
      </c>
      <c r="AX28" s="1000">
        <v>28.130000000000003</v>
      </c>
      <c r="AY28" s="549">
        <v>1.258612975391499</v>
      </c>
      <c r="AZ28" s="909">
        <v>-1.1391437308868502</v>
      </c>
      <c r="BA28" s="908">
        <v>0.46839546191247977</v>
      </c>
      <c r="BB28" s="623">
        <v>-2.74</v>
      </c>
      <c r="BC28" s="624">
        <v>18.13</v>
      </c>
      <c r="BD28" s="1000">
        <v>20.869999999999997</v>
      </c>
      <c r="BE28" s="549">
        <v>7.6167883211678813</v>
      </c>
      <c r="BF28" s="909" t="s">
        <v>193</v>
      </c>
      <c r="BG28" s="908" t="s">
        <v>193</v>
      </c>
      <c r="BH28" s="623">
        <v>-2.74</v>
      </c>
      <c r="BI28" s="624">
        <v>18.13</v>
      </c>
      <c r="BJ28" s="1000">
        <v>20.869999999999997</v>
      </c>
      <c r="BK28" s="549">
        <v>7.6167883211678813</v>
      </c>
      <c r="BL28" s="909" t="s">
        <v>193</v>
      </c>
      <c r="BM28" s="908" t="s">
        <v>193</v>
      </c>
      <c r="BN28" s="623">
        <v>87.09</v>
      </c>
      <c r="BO28" s="624">
        <v>92.99</v>
      </c>
      <c r="BP28" s="1000">
        <v>5.8999999999999915</v>
      </c>
      <c r="BQ28" s="549">
        <v>6.7746009874842014E-2</v>
      </c>
      <c r="BR28" s="909">
        <v>4.8000396834145378E-2</v>
      </c>
      <c r="BS28" s="908">
        <v>3.0839078973114054E-2</v>
      </c>
      <c r="BT28" s="623">
        <v>-230.29</v>
      </c>
      <c r="BU28" s="996">
        <v>-396.69</v>
      </c>
      <c r="BV28" s="1000">
        <v>-166.4</v>
      </c>
      <c r="BW28" s="549">
        <v>-0.72256719788093282</v>
      </c>
      <c r="BX28" s="909" t="s">
        <v>193</v>
      </c>
      <c r="BY28" s="908" t="s">
        <v>193</v>
      </c>
      <c r="BZ28" s="623">
        <v>-47.34</v>
      </c>
      <c r="CA28" s="624">
        <v>0</v>
      </c>
      <c r="CB28" s="1000">
        <v>47.34</v>
      </c>
      <c r="CC28" s="549">
        <v>1</v>
      </c>
      <c r="CD28" s="909" t="s">
        <v>193</v>
      </c>
      <c r="CE28" s="908" t="s">
        <v>193</v>
      </c>
      <c r="CF28" s="623">
        <v>0.48</v>
      </c>
      <c r="CG28" s="996">
        <v>54.08</v>
      </c>
      <c r="CH28" s="1000">
        <v>53.6</v>
      </c>
      <c r="CI28" s="549">
        <v>111.66666666666667</v>
      </c>
      <c r="CJ28" s="909" t="s">
        <v>193</v>
      </c>
      <c r="CK28" s="908" t="s">
        <v>193</v>
      </c>
      <c r="CL28" s="623">
        <v>65.099999999999994</v>
      </c>
      <c r="CM28" s="624">
        <v>65.84</v>
      </c>
      <c r="CN28" s="1000">
        <v>0.74000000000000909</v>
      </c>
      <c r="CO28" s="549">
        <v>1.1367127496159896E-2</v>
      </c>
      <c r="CP28" s="909" t="s">
        <v>193</v>
      </c>
      <c r="CQ28" s="908" t="s">
        <v>193</v>
      </c>
      <c r="CR28" s="623">
        <v>46.33</v>
      </c>
      <c r="CS28" s="996">
        <v>7.83</v>
      </c>
      <c r="CT28" s="1000">
        <v>-38.5</v>
      </c>
      <c r="CU28" s="549">
        <v>-0.83099503561407295</v>
      </c>
      <c r="CV28" s="909" t="s">
        <v>193</v>
      </c>
      <c r="CW28" s="908" t="s">
        <v>193</v>
      </c>
      <c r="CX28" s="623">
        <v>133.80000000000001</v>
      </c>
      <c r="CY28" s="996">
        <v>196.79</v>
      </c>
      <c r="CZ28" s="1000">
        <v>62.989999999999981</v>
      </c>
      <c r="DA28" s="549">
        <v>0.47077727952167397</v>
      </c>
      <c r="DB28" s="909">
        <v>7.3745012015256073E-2</v>
      </c>
      <c r="DC28" s="908">
        <v>6.5263171858469887E-2</v>
      </c>
      <c r="DD28" s="909">
        <v>4.8603577611079061</v>
      </c>
      <c r="DE28" s="908">
        <v>4.6429100333209918</v>
      </c>
      <c r="DF28" s="1006"/>
      <c r="DG28" s="1003"/>
      <c r="DH28" s="999"/>
    </row>
    <row r="29" spans="1:112" s="1002" customFormat="1" ht="19.5" customHeight="1">
      <c r="A29" s="1279" t="s">
        <v>572</v>
      </c>
      <c r="B29" s="623">
        <v>73.5</v>
      </c>
      <c r="C29" s="624">
        <v>2716.01</v>
      </c>
      <c r="D29" s="1000">
        <v>2642.51</v>
      </c>
      <c r="E29" s="525">
        <v>35.952517006802722</v>
      </c>
      <c r="F29" s="623">
        <v>1.47</v>
      </c>
      <c r="G29" s="996">
        <v>36.630000000000003</v>
      </c>
      <c r="H29" s="1000">
        <v>35.160000000000004</v>
      </c>
      <c r="I29" s="549">
        <v>23.91836734693878</v>
      </c>
      <c r="J29" s="989">
        <v>0.02</v>
      </c>
      <c r="K29" s="908">
        <v>1.3486695557085577E-2</v>
      </c>
      <c r="L29" s="623">
        <v>18.989999999999998</v>
      </c>
      <c r="M29" s="624">
        <v>6.8</v>
      </c>
      <c r="N29" s="1000">
        <v>-12.189999999999998</v>
      </c>
      <c r="O29" s="549">
        <v>-0.64191679831490256</v>
      </c>
      <c r="P29" s="989">
        <v>12.918367346938775</v>
      </c>
      <c r="Q29" s="908">
        <v>0.18564018564018561</v>
      </c>
      <c r="R29" s="623">
        <v>-17.52</v>
      </c>
      <c r="S29" s="996">
        <v>29.83</v>
      </c>
      <c r="T29" s="1000">
        <v>47.349999999999994</v>
      </c>
      <c r="U29" s="549">
        <v>2.7026255707762554</v>
      </c>
      <c r="V29" s="989">
        <v>-11.918367346938776</v>
      </c>
      <c r="W29" s="908">
        <v>0.8143598143598143</v>
      </c>
      <c r="X29" s="623">
        <v>0</v>
      </c>
      <c r="Y29" s="624">
        <v>0</v>
      </c>
      <c r="Z29" s="1000">
        <v>0</v>
      </c>
      <c r="AA29" s="549">
        <v>0</v>
      </c>
      <c r="AB29" s="909">
        <v>0</v>
      </c>
      <c r="AC29" s="908">
        <v>0</v>
      </c>
      <c r="AD29" s="623">
        <v>-17.52</v>
      </c>
      <c r="AE29" s="624">
        <v>29.83</v>
      </c>
      <c r="AF29" s="1000">
        <v>47.349999999999994</v>
      </c>
      <c r="AG29" s="549">
        <v>2.7026255707762554</v>
      </c>
      <c r="AH29" s="909">
        <v>-11.918367346938776</v>
      </c>
      <c r="AI29" s="908">
        <v>0.8143598143598143</v>
      </c>
      <c r="AJ29" s="623">
        <v>0</v>
      </c>
      <c r="AK29" s="996">
        <v>18.38</v>
      </c>
      <c r="AL29" s="1000">
        <v>18.38</v>
      </c>
      <c r="AM29" s="549" t="s">
        <v>583</v>
      </c>
      <c r="AN29" s="909">
        <v>0</v>
      </c>
      <c r="AO29" s="908">
        <v>6.7672799437410013E-3</v>
      </c>
      <c r="AP29" s="623">
        <v>0</v>
      </c>
      <c r="AQ29" s="624">
        <v>0.37</v>
      </c>
      <c r="AR29" s="1000">
        <v>0.37</v>
      </c>
      <c r="AS29" s="549" t="s">
        <v>583</v>
      </c>
      <c r="AT29" s="909">
        <v>0</v>
      </c>
      <c r="AU29" s="908">
        <v>1.01010101010101E-2</v>
      </c>
      <c r="AV29" s="623">
        <v>0.18</v>
      </c>
      <c r="AW29" s="996">
        <v>3.27</v>
      </c>
      <c r="AX29" s="1000">
        <v>3.09</v>
      </c>
      <c r="AY29" s="549">
        <v>17.166666666666668</v>
      </c>
      <c r="AZ29" s="909" t="s">
        <v>193</v>
      </c>
      <c r="BA29" s="908">
        <v>8.8378378378378386</v>
      </c>
      <c r="BB29" s="623">
        <v>0.18</v>
      </c>
      <c r="BC29" s="624">
        <v>3.63</v>
      </c>
      <c r="BD29" s="1000">
        <v>3.4499999999999997</v>
      </c>
      <c r="BE29" s="549">
        <v>19.166666666666664</v>
      </c>
      <c r="BF29" s="909" t="s">
        <v>193</v>
      </c>
      <c r="BG29" s="908">
        <v>0.12168957425410661</v>
      </c>
      <c r="BH29" s="623">
        <v>0.18</v>
      </c>
      <c r="BI29" s="624">
        <v>3.63</v>
      </c>
      <c r="BJ29" s="1000">
        <v>3.4499999999999997</v>
      </c>
      <c r="BK29" s="549">
        <v>19.166666666666664</v>
      </c>
      <c r="BL29" s="909" t="s">
        <v>193</v>
      </c>
      <c r="BM29" s="908">
        <v>0.12168957425410661</v>
      </c>
      <c r="BN29" s="623">
        <v>1.87</v>
      </c>
      <c r="BO29" s="624">
        <v>324.55</v>
      </c>
      <c r="BP29" s="1000">
        <v>322.68</v>
      </c>
      <c r="BQ29" s="549">
        <v>172.55614973262033</v>
      </c>
      <c r="BR29" s="909">
        <v>2.54421768707483E-2</v>
      </c>
      <c r="BS29" s="908">
        <v>0.11949514177046476</v>
      </c>
      <c r="BT29" s="623">
        <v>-3.62</v>
      </c>
      <c r="BU29" s="996">
        <v>-540.51</v>
      </c>
      <c r="BV29" s="1000">
        <v>-536.89</v>
      </c>
      <c r="BW29" s="549">
        <v>-148.31215469613258</v>
      </c>
      <c r="BX29" s="909" t="s">
        <v>193</v>
      </c>
      <c r="BY29" s="908">
        <v>-18.119678176332553</v>
      </c>
      <c r="BZ29" s="623">
        <v>0</v>
      </c>
      <c r="CA29" s="624">
        <v>0</v>
      </c>
      <c r="CB29" s="1000">
        <v>0</v>
      </c>
      <c r="CC29" s="549">
        <v>0</v>
      </c>
      <c r="CD29" s="909" t="s">
        <v>193</v>
      </c>
      <c r="CE29" s="908">
        <v>0</v>
      </c>
      <c r="CF29" s="623">
        <v>7116.91</v>
      </c>
      <c r="CG29" s="996">
        <v>2523.85</v>
      </c>
      <c r="CH29" s="1000">
        <v>-4593.0599999999995</v>
      </c>
      <c r="CI29" s="549">
        <v>-0.64537278116485941</v>
      </c>
      <c r="CJ29" s="909" t="s">
        <v>193</v>
      </c>
      <c r="CK29" s="908">
        <v>84.607777405296687</v>
      </c>
      <c r="CL29" s="623">
        <v>6003.46</v>
      </c>
      <c r="CM29" s="624">
        <v>3991.63</v>
      </c>
      <c r="CN29" s="1000">
        <v>-2011.83</v>
      </c>
      <c r="CO29" s="549">
        <v>-0.33511175222288481</v>
      </c>
      <c r="CP29" s="909" t="s">
        <v>193</v>
      </c>
      <c r="CQ29" s="908">
        <v>133.81260476030843</v>
      </c>
      <c r="CR29" s="623">
        <v>0</v>
      </c>
      <c r="CS29" s="996">
        <v>23.84</v>
      </c>
      <c r="CT29" s="1000">
        <v>23.84</v>
      </c>
      <c r="CU29" s="549" t="s">
        <v>583</v>
      </c>
      <c r="CV29" s="909" t="s">
        <v>193</v>
      </c>
      <c r="CW29" s="908">
        <v>0.79919544083137783</v>
      </c>
      <c r="CX29" s="623">
        <v>-13134.44</v>
      </c>
      <c r="CY29" s="996">
        <v>-5972.62</v>
      </c>
      <c r="CZ29" s="1000">
        <v>7161.8200000000006</v>
      </c>
      <c r="DA29" s="549">
        <v>0.54527029702065721</v>
      </c>
      <c r="DB29" s="909">
        <v>-178.69986394557824</v>
      </c>
      <c r="DC29" s="908">
        <v>-2.1990419770177576</v>
      </c>
      <c r="DD29" s="909">
        <v>-748.68321917808225</v>
      </c>
      <c r="DE29" s="908">
        <v>201.22192423734495</v>
      </c>
      <c r="DF29" s="1006"/>
      <c r="DG29" s="1003"/>
      <c r="DH29" s="999"/>
    </row>
    <row r="30" spans="1:112" s="1002" customFormat="1" ht="19.5" customHeight="1">
      <c r="A30" s="1279" t="s">
        <v>565</v>
      </c>
      <c r="B30" s="623">
        <v>2056.44</v>
      </c>
      <c r="C30" s="624">
        <v>1429.6</v>
      </c>
      <c r="D30" s="1000">
        <v>-626.84000000000015</v>
      </c>
      <c r="E30" s="525">
        <v>-0.30481803505086469</v>
      </c>
      <c r="F30" s="623">
        <v>506.21</v>
      </c>
      <c r="G30" s="996">
        <v>199.92</v>
      </c>
      <c r="H30" s="1000">
        <v>-306.28999999999996</v>
      </c>
      <c r="I30" s="549">
        <v>-0.60506509156279009</v>
      </c>
      <c r="J30" s="989">
        <v>0.24615840967886249</v>
      </c>
      <c r="K30" s="908">
        <v>0.13984331281477336</v>
      </c>
      <c r="L30" s="623">
        <v>-253.84</v>
      </c>
      <c r="M30" s="624">
        <v>-306.86</v>
      </c>
      <c r="N30" s="1000">
        <v>-53.02000000000001</v>
      </c>
      <c r="O30" s="549">
        <v>-0.20887173022376304</v>
      </c>
      <c r="P30" s="989">
        <v>-0.5014519665751368</v>
      </c>
      <c r="Q30" s="908">
        <v>-1.5349139655862347</v>
      </c>
      <c r="R30" s="623">
        <v>760.04</v>
      </c>
      <c r="S30" s="996">
        <v>506.78</v>
      </c>
      <c r="T30" s="1000">
        <v>-253.26</v>
      </c>
      <c r="U30" s="549">
        <v>-0.33321930424714491</v>
      </c>
      <c r="V30" s="989">
        <v>1.501432211927856</v>
      </c>
      <c r="W30" s="908">
        <v>2.5349139655862345</v>
      </c>
      <c r="X30" s="623">
        <v>340.66</v>
      </c>
      <c r="Y30" s="624">
        <v>152.28</v>
      </c>
      <c r="Z30" s="1000">
        <v>-188.38000000000002</v>
      </c>
      <c r="AA30" s="549">
        <v>-0.55298538131861685</v>
      </c>
      <c r="AB30" s="909">
        <v>0.67296181426680635</v>
      </c>
      <c r="AC30" s="908">
        <v>0.7617046818727492</v>
      </c>
      <c r="AD30" s="623">
        <v>419.39</v>
      </c>
      <c r="AE30" s="624">
        <v>354.5</v>
      </c>
      <c r="AF30" s="1000">
        <v>-64.889999999999986</v>
      </c>
      <c r="AG30" s="549">
        <v>-0.15472471923507949</v>
      </c>
      <c r="AH30" s="909">
        <v>0.82849015230833056</v>
      </c>
      <c r="AI30" s="908">
        <v>1.7732092837134854</v>
      </c>
      <c r="AJ30" s="623">
        <v>80.180000000000007</v>
      </c>
      <c r="AK30" s="996">
        <v>89.9</v>
      </c>
      <c r="AL30" s="1000">
        <v>9.7199999999999989</v>
      </c>
      <c r="AM30" s="549">
        <v>0.12122723871289597</v>
      </c>
      <c r="AN30" s="909">
        <v>3.8989710373266422E-2</v>
      </c>
      <c r="AO30" s="908">
        <v>6.2884722999440409E-2</v>
      </c>
      <c r="AP30" s="623">
        <v>9.14</v>
      </c>
      <c r="AQ30" s="624">
        <v>2.84</v>
      </c>
      <c r="AR30" s="1000">
        <v>-6.3000000000000007</v>
      </c>
      <c r="AS30" s="549">
        <v>-0.68927789934354489</v>
      </c>
      <c r="AT30" s="909">
        <v>1.8055747614626343E-2</v>
      </c>
      <c r="AU30" s="908">
        <v>1.4205682272909163E-2</v>
      </c>
      <c r="AV30" s="623">
        <v>65.91</v>
      </c>
      <c r="AW30" s="996">
        <v>65.19</v>
      </c>
      <c r="AX30" s="1000">
        <v>-0.71999999999999886</v>
      </c>
      <c r="AY30" s="549">
        <v>-1.0923987255348185E-2</v>
      </c>
      <c r="AZ30" s="909">
        <v>7.2111597374179421</v>
      </c>
      <c r="BA30" s="908">
        <v>22.954225352112676</v>
      </c>
      <c r="BB30" s="623">
        <v>75.05</v>
      </c>
      <c r="BC30" s="624">
        <v>68.03</v>
      </c>
      <c r="BD30" s="1000">
        <v>-7.019999999999996</v>
      </c>
      <c r="BE30" s="549">
        <v>-9.3537641572285099E-2</v>
      </c>
      <c r="BF30" s="909">
        <v>9.8744802905110257E-2</v>
      </c>
      <c r="BG30" s="908">
        <v>0.13423970953865583</v>
      </c>
      <c r="BH30" s="623">
        <v>75.05</v>
      </c>
      <c r="BI30" s="624">
        <v>68.03</v>
      </c>
      <c r="BJ30" s="1000">
        <v>-7.019999999999996</v>
      </c>
      <c r="BK30" s="549">
        <v>-9.3537641572285099E-2</v>
      </c>
      <c r="BL30" s="909">
        <v>0.17895038031426597</v>
      </c>
      <c r="BM30" s="908">
        <v>0.19190409026798308</v>
      </c>
      <c r="BN30" s="623">
        <v>269.26</v>
      </c>
      <c r="BO30" s="624">
        <v>269.31</v>
      </c>
      <c r="BP30" s="1000">
        <v>5.0000000000011369E-2</v>
      </c>
      <c r="BQ30" s="549">
        <v>1.856941246379387E-4</v>
      </c>
      <c r="BR30" s="909">
        <v>0.13093501390752951</v>
      </c>
      <c r="BS30" s="908">
        <v>0.18838136541689984</v>
      </c>
      <c r="BT30" s="623">
        <v>-267.39999999999998</v>
      </c>
      <c r="BU30" s="996">
        <v>-320</v>
      </c>
      <c r="BV30" s="1000">
        <v>-52.600000000000023</v>
      </c>
      <c r="BW30" s="549">
        <v>-0.19670905011219159</v>
      </c>
      <c r="BX30" s="909">
        <v>-0.63759269415102882</v>
      </c>
      <c r="BY30" s="908">
        <v>-0.90267983074753178</v>
      </c>
      <c r="BZ30" s="623">
        <v>0</v>
      </c>
      <c r="CA30" s="624">
        <v>0</v>
      </c>
      <c r="CB30" s="1000">
        <v>0</v>
      </c>
      <c r="CC30" s="549">
        <v>0</v>
      </c>
      <c r="CD30" s="909">
        <v>0</v>
      </c>
      <c r="CE30" s="908">
        <v>0</v>
      </c>
      <c r="CF30" s="623">
        <v>1473.64</v>
      </c>
      <c r="CG30" s="996">
        <v>1103.4100000000001</v>
      </c>
      <c r="CH30" s="1000">
        <v>-370.23</v>
      </c>
      <c r="CI30" s="549">
        <v>-0.25123503705111155</v>
      </c>
      <c r="CJ30" s="909">
        <v>3.5137699992846758</v>
      </c>
      <c r="CK30" s="908">
        <v>3.1125811001410439</v>
      </c>
      <c r="CL30" s="623">
        <v>1029.8</v>
      </c>
      <c r="CM30" s="624">
        <v>610.05999999999995</v>
      </c>
      <c r="CN30" s="1000">
        <v>-419.74</v>
      </c>
      <c r="CO30" s="549">
        <v>-0.40759370751602253</v>
      </c>
      <c r="CP30" s="909">
        <v>2.4554710412742318</v>
      </c>
      <c r="CQ30" s="908">
        <v>1.7209026798307474</v>
      </c>
      <c r="CR30" s="623">
        <v>6.73</v>
      </c>
      <c r="CS30" s="996">
        <v>0</v>
      </c>
      <c r="CT30" s="1000">
        <v>-6.73</v>
      </c>
      <c r="CU30" s="549">
        <v>-1</v>
      </c>
      <c r="CV30" s="909">
        <v>1.6047116049500466E-2</v>
      </c>
      <c r="CW30" s="908">
        <v>0</v>
      </c>
      <c r="CX30" s="623">
        <v>-1898.43</v>
      </c>
      <c r="CY30" s="996">
        <v>-1107</v>
      </c>
      <c r="CZ30" s="1000">
        <v>791.43000000000006</v>
      </c>
      <c r="DA30" s="549">
        <v>0.41688658523095401</v>
      </c>
      <c r="DB30" s="909">
        <v>-0.9231633308046916</v>
      </c>
      <c r="DC30" s="908">
        <v>-0.77434247341913831</v>
      </c>
      <c r="DD30" s="909">
        <v>5.5266458427716447</v>
      </c>
      <c r="DE30" s="908">
        <v>4.1227080394922426</v>
      </c>
      <c r="DF30" s="1006"/>
      <c r="DG30" s="1003"/>
      <c r="DH30" s="999"/>
    </row>
    <row r="31" spans="1:112" s="1002" customFormat="1" ht="19.5" customHeight="1">
      <c r="A31" s="1279" t="s">
        <v>385</v>
      </c>
      <c r="B31" s="623">
        <v>1885.75</v>
      </c>
      <c r="C31" s="624">
        <v>1135.74</v>
      </c>
      <c r="D31" s="1000">
        <v>-750.01</v>
      </c>
      <c r="E31" s="525">
        <v>-0.39772504308630519</v>
      </c>
      <c r="F31" s="623">
        <v>48.11</v>
      </c>
      <c r="G31" s="996">
        <v>25.39</v>
      </c>
      <c r="H31" s="1000">
        <v>-22.72</v>
      </c>
      <c r="I31" s="549">
        <v>-0.47225109124922054</v>
      </c>
      <c r="J31" s="989">
        <v>2.5512395598568209E-2</v>
      </c>
      <c r="K31" s="908">
        <v>2.235546868121225E-2</v>
      </c>
      <c r="L31" s="623">
        <v>7.94</v>
      </c>
      <c r="M31" s="624">
        <v>8.43</v>
      </c>
      <c r="N31" s="1000">
        <v>0.48999999999999932</v>
      </c>
      <c r="O31" s="549">
        <v>6.1712846347606966E-2</v>
      </c>
      <c r="P31" s="989">
        <v>0.16503845354396177</v>
      </c>
      <c r="Q31" s="908">
        <v>0.33202048050413546</v>
      </c>
      <c r="R31" s="623">
        <v>40.17</v>
      </c>
      <c r="S31" s="996">
        <v>16.97</v>
      </c>
      <c r="T31" s="1000">
        <v>-23.200000000000003</v>
      </c>
      <c r="U31" s="549">
        <v>-0.57754543191436403</v>
      </c>
      <c r="V31" s="989">
        <v>0.83496154645603826</v>
      </c>
      <c r="W31" s="908">
        <v>0.66837337534462382</v>
      </c>
      <c r="X31" s="623">
        <v>0</v>
      </c>
      <c r="Y31" s="624">
        <v>0</v>
      </c>
      <c r="Z31" s="1000">
        <v>0</v>
      </c>
      <c r="AA31" s="549">
        <v>0</v>
      </c>
      <c r="AB31" s="909">
        <v>0</v>
      </c>
      <c r="AC31" s="908">
        <v>0</v>
      </c>
      <c r="AD31" s="623">
        <v>40.17</v>
      </c>
      <c r="AE31" s="624">
        <v>16.97</v>
      </c>
      <c r="AF31" s="1000">
        <v>-23.200000000000003</v>
      </c>
      <c r="AG31" s="549">
        <v>-0.57754543191436403</v>
      </c>
      <c r="AH31" s="909">
        <v>0.83496154645603826</v>
      </c>
      <c r="AI31" s="908">
        <v>0.66837337534462382</v>
      </c>
      <c r="AJ31" s="623">
        <v>0</v>
      </c>
      <c r="AK31" s="996">
        <v>0</v>
      </c>
      <c r="AL31" s="1000">
        <v>0</v>
      </c>
      <c r="AM31" s="549">
        <v>0</v>
      </c>
      <c r="AN31" s="909">
        <v>0</v>
      </c>
      <c r="AO31" s="908">
        <v>0</v>
      </c>
      <c r="AP31" s="623">
        <v>0</v>
      </c>
      <c r="AQ31" s="624">
        <v>0</v>
      </c>
      <c r="AR31" s="1000">
        <v>0</v>
      </c>
      <c r="AS31" s="549">
        <v>0</v>
      </c>
      <c r="AT31" s="909">
        <v>0</v>
      </c>
      <c r="AU31" s="908">
        <v>0</v>
      </c>
      <c r="AV31" s="623">
        <v>0</v>
      </c>
      <c r="AW31" s="996">
        <v>-3.91</v>
      </c>
      <c r="AX31" s="1000">
        <v>-3.91</v>
      </c>
      <c r="AY31" s="549" t="s">
        <v>583</v>
      </c>
      <c r="AZ31" s="909" t="s">
        <v>193</v>
      </c>
      <c r="BA31" s="908" t="s">
        <v>193</v>
      </c>
      <c r="BB31" s="623">
        <v>0</v>
      </c>
      <c r="BC31" s="624">
        <v>-3.91</v>
      </c>
      <c r="BD31" s="1000">
        <v>-3.91</v>
      </c>
      <c r="BE31" s="549" t="s">
        <v>583</v>
      </c>
      <c r="BF31" s="909">
        <v>0</v>
      </c>
      <c r="BG31" s="908">
        <v>-0.23040659988214499</v>
      </c>
      <c r="BH31" s="623">
        <v>0</v>
      </c>
      <c r="BI31" s="624">
        <v>-3.91</v>
      </c>
      <c r="BJ31" s="1000">
        <v>-3.91</v>
      </c>
      <c r="BK31" s="549" t="s">
        <v>583</v>
      </c>
      <c r="BL31" s="909">
        <v>0</v>
      </c>
      <c r="BM31" s="908">
        <v>-0.23040659988214499</v>
      </c>
      <c r="BN31" s="623">
        <v>132.4</v>
      </c>
      <c r="BO31" s="624">
        <v>306.72000000000003</v>
      </c>
      <c r="BP31" s="1000">
        <v>174.32000000000002</v>
      </c>
      <c r="BQ31" s="549">
        <v>1.3166163141993958</v>
      </c>
      <c r="BR31" s="909">
        <v>7.0210791462282915E-2</v>
      </c>
      <c r="BS31" s="908">
        <v>0.27006180992128481</v>
      </c>
      <c r="BT31" s="623">
        <v>-546.66</v>
      </c>
      <c r="BU31" s="996">
        <v>-203.27</v>
      </c>
      <c r="BV31" s="1000">
        <v>343.39</v>
      </c>
      <c r="BW31" s="549">
        <v>0.62816009951340868</v>
      </c>
      <c r="BX31" s="909">
        <v>-13.608663181478715</v>
      </c>
      <c r="BY31" s="908">
        <v>-11.978196817913966</v>
      </c>
      <c r="BZ31" s="623">
        <v>-0.22</v>
      </c>
      <c r="CA31" s="624">
        <v>0</v>
      </c>
      <c r="CB31" s="1000">
        <v>0.22</v>
      </c>
      <c r="CC31" s="549">
        <v>1</v>
      </c>
      <c r="CD31" s="909">
        <v>-5.4767239233258647E-3</v>
      </c>
      <c r="CE31" s="908">
        <v>0</v>
      </c>
      <c r="CF31" s="623">
        <v>102.73</v>
      </c>
      <c r="CG31" s="996">
        <v>58.39</v>
      </c>
      <c r="CH31" s="1000">
        <v>-44.34</v>
      </c>
      <c r="CI31" s="549">
        <v>-0.43161685972938774</v>
      </c>
      <c r="CJ31" s="909">
        <v>2.557381130196664</v>
      </c>
      <c r="CK31" s="908">
        <v>3.4407778432527993</v>
      </c>
      <c r="CL31" s="623">
        <v>154.04</v>
      </c>
      <c r="CM31" s="624">
        <v>82.91</v>
      </c>
      <c r="CN31" s="1000">
        <v>-71.13</v>
      </c>
      <c r="CO31" s="549">
        <v>-0.46176317839522202</v>
      </c>
      <c r="CP31" s="909">
        <v>3.8347025143141646</v>
      </c>
      <c r="CQ31" s="908">
        <v>4.8856806128461994</v>
      </c>
      <c r="CR31" s="623">
        <v>0.66</v>
      </c>
      <c r="CS31" s="996">
        <v>0</v>
      </c>
      <c r="CT31" s="1000">
        <v>-0.66</v>
      </c>
      <c r="CU31" s="549">
        <v>-1</v>
      </c>
      <c r="CV31" s="909">
        <v>1.6430171769977596E-2</v>
      </c>
      <c r="CW31" s="908">
        <v>0</v>
      </c>
      <c r="CX31" s="623">
        <v>329.62</v>
      </c>
      <c r="CY31" s="996">
        <v>82.84</v>
      </c>
      <c r="CZ31" s="1000">
        <v>-246.78</v>
      </c>
      <c r="DA31" s="549">
        <v>-0.74868029852557494</v>
      </c>
      <c r="DB31" s="909">
        <v>0.17479517433381944</v>
      </c>
      <c r="DC31" s="908">
        <v>7.2939229048902043E-2</v>
      </c>
      <c r="DD31" s="909">
        <v>-7.2056260891212345</v>
      </c>
      <c r="DE31" s="908">
        <v>-3.8815556865055987</v>
      </c>
      <c r="DF31" s="1006"/>
      <c r="DG31" s="1003"/>
      <c r="DH31" s="999"/>
    </row>
    <row r="32" spans="1:112" s="1002" customFormat="1" ht="19.5" customHeight="1">
      <c r="A32" s="1279" t="s">
        <v>6</v>
      </c>
      <c r="B32" s="623">
        <v>862.61</v>
      </c>
      <c r="C32" s="624">
        <v>717.83</v>
      </c>
      <c r="D32" s="1000">
        <v>-144.77999999999997</v>
      </c>
      <c r="E32" s="525">
        <v>-0.16783946395242341</v>
      </c>
      <c r="F32" s="623">
        <v>83.19</v>
      </c>
      <c r="G32" s="996">
        <v>47.5</v>
      </c>
      <c r="H32" s="1000">
        <v>-35.69</v>
      </c>
      <c r="I32" s="549">
        <v>-0.4290179108065873</v>
      </c>
      <c r="J32" s="989">
        <v>9.6439874334867434E-2</v>
      </c>
      <c r="K32" s="908">
        <v>6.6171656241728535E-2</v>
      </c>
      <c r="L32" s="623">
        <v>3.81</v>
      </c>
      <c r="M32" s="624">
        <v>57.75</v>
      </c>
      <c r="N32" s="1000">
        <v>53.94</v>
      </c>
      <c r="O32" s="549">
        <v>14.15748031496063</v>
      </c>
      <c r="P32" s="989">
        <v>4.579877389109268E-2</v>
      </c>
      <c r="Q32" s="908">
        <v>1.2157894736842105</v>
      </c>
      <c r="R32" s="623">
        <v>79.38</v>
      </c>
      <c r="S32" s="996">
        <v>-10.26</v>
      </c>
      <c r="T32" s="1000">
        <v>-89.64</v>
      </c>
      <c r="U32" s="549">
        <v>-1.1292517006802723</v>
      </c>
      <c r="V32" s="989">
        <v>0.95420122610890734</v>
      </c>
      <c r="W32" s="908">
        <v>-0.216</v>
      </c>
      <c r="X32" s="623">
        <v>0</v>
      </c>
      <c r="Y32" s="624">
        <v>0</v>
      </c>
      <c r="Z32" s="1000">
        <v>0</v>
      </c>
      <c r="AA32" s="549">
        <v>0</v>
      </c>
      <c r="AB32" s="909">
        <v>0</v>
      </c>
      <c r="AC32" s="908">
        <v>0</v>
      </c>
      <c r="AD32" s="623">
        <v>79.38</v>
      </c>
      <c r="AE32" s="624">
        <v>-10.26</v>
      </c>
      <c r="AF32" s="1000">
        <v>-89.64</v>
      </c>
      <c r="AG32" s="549">
        <v>-1.1292517006802723</v>
      </c>
      <c r="AH32" s="909">
        <v>0.95420122610890734</v>
      </c>
      <c r="AI32" s="908">
        <v>-0.216</v>
      </c>
      <c r="AJ32" s="623">
        <v>289.95999999999998</v>
      </c>
      <c r="AK32" s="996">
        <v>195.37</v>
      </c>
      <c r="AL32" s="1000">
        <v>-94.589999999999975</v>
      </c>
      <c r="AM32" s="549">
        <v>-0.3262174092978341</v>
      </c>
      <c r="AN32" s="909">
        <v>0.33614263688109342</v>
      </c>
      <c r="AO32" s="908">
        <v>0.27216750484097907</v>
      </c>
      <c r="AP32" s="623">
        <v>10.97</v>
      </c>
      <c r="AQ32" s="624">
        <v>5.77</v>
      </c>
      <c r="AR32" s="1000">
        <v>-5.2000000000000011</v>
      </c>
      <c r="AS32" s="549">
        <v>-0.47402005469462177</v>
      </c>
      <c r="AT32" s="909">
        <v>0.13186681091477342</v>
      </c>
      <c r="AU32" s="908">
        <v>0.1214736842105263</v>
      </c>
      <c r="AV32" s="623">
        <v>-27.09</v>
      </c>
      <c r="AW32" s="996">
        <v>12.1</v>
      </c>
      <c r="AX32" s="1000">
        <v>39.19</v>
      </c>
      <c r="AY32" s="549">
        <v>1.4466592838685861</v>
      </c>
      <c r="AZ32" s="909">
        <v>-2.469462169553327</v>
      </c>
      <c r="BA32" s="908">
        <v>2.0970537261698441</v>
      </c>
      <c r="BB32" s="623">
        <v>-16.12</v>
      </c>
      <c r="BC32" s="624">
        <v>17.87</v>
      </c>
      <c r="BD32" s="1000">
        <v>33.99</v>
      </c>
      <c r="BE32" s="549">
        <v>2.1085607940446649</v>
      </c>
      <c r="BF32" s="909">
        <v>-0.20307382212144121</v>
      </c>
      <c r="BG32" s="908" t="s">
        <v>193</v>
      </c>
      <c r="BH32" s="623">
        <v>-16.12</v>
      </c>
      <c r="BI32" s="624">
        <v>17.87</v>
      </c>
      <c r="BJ32" s="1000">
        <v>33.99</v>
      </c>
      <c r="BK32" s="549">
        <v>2.1085607940446649</v>
      </c>
      <c r="BL32" s="909">
        <v>-0.20307382212144121</v>
      </c>
      <c r="BM32" s="908" t="s">
        <v>193</v>
      </c>
      <c r="BN32" s="623">
        <v>118.86</v>
      </c>
      <c r="BO32" s="624">
        <v>141.09</v>
      </c>
      <c r="BP32" s="1000">
        <v>22.230000000000004</v>
      </c>
      <c r="BQ32" s="549">
        <v>0.18702675416456338</v>
      </c>
      <c r="BR32" s="909">
        <v>0.13779112229164975</v>
      </c>
      <c r="BS32" s="908">
        <v>0.19655071535043114</v>
      </c>
      <c r="BT32" s="623">
        <v>-224.15</v>
      </c>
      <c r="BU32" s="996">
        <v>-201.22</v>
      </c>
      <c r="BV32" s="1000">
        <v>22.930000000000007</v>
      </c>
      <c r="BW32" s="549">
        <v>0.10229756859246043</v>
      </c>
      <c r="BX32" s="909">
        <v>-2.8237591332829433</v>
      </c>
      <c r="BY32" s="908" t="s">
        <v>193</v>
      </c>
      <c r="BZ32" s="623">
        <v>-0.13</v>
      </c>
      <c r="CA32" s="624">
        <v>-1.44</v>
      </c>
      <c r="CB32" s="1000">
        <v>-1.31</v>
      </c>
      <c r="CC32" s="549">
        <v>-10.076923076923077</v>
      </c>
      <c r="CD32" s="909">
        <v>-1.6376921138825903E-3</v>
      </c>
      <c r="CE32" s="908" t="s">
        <v>193</v>
      </c>
      <c r="CF32" s="623">
        <v>155.1</v>
      </c>
      <c r="CG32" s="996">
        <v>236.3</v>
      </c>
      <c r="CH32" s="1000">
        <v>81.200000000000017</v>
      </c>
      <c r="CI32" s="549">
        <v>0.52353320438426831</v>
      </c>
      <c r="CJ32" s="909">
        <v>1.9538926681783826</v>
      </c>
      <c r="CK32" s="908" t="s">
        <v>193</v>
      </c>
      <c r="CL32" s="623">
        <v>154.16999999999999</v>
      </c>
      <c r="CM32" s="624">
        <v>197.51</v>
      </c>
      <c r="CN32" s="1000">
        <v>43.34</v>
      </c>
      <c r="CO32" s="549">
        <v>0.28111824609197644</v>
      </c>
      <c r="CP32" s="909">
        <v>1.9421768707482994</v>
      </c>
      <c r="CQ32" s="908" t="s">
        <v>193</v>
      </c>
      <c r="CR32" s="623">
        <v>1.05</v>
      </c>
      <c r="CS32" s="996">
        <v>2.95</v>
      </c>
      <c r="CT32" s="1000">
        <v>1.9000000000000001</v>
      </c>
      <c r="CU32" s="549">
        <v>1.8095238095238095</v>
      </c>
      <c r="CV32" s="909">
        <v>1.3227513227513229E-2</v>
      </c>
      <c r="CW32" s="908" t="s">
        <v>193</v>
      </c>
      <c r="CX32" s="623">
        <v>9.4700000000000006</v>
      </c>
      <c r="CY32" s="996">
        <v>-262.23</v>
      </c>
      <c r="CZ32" s="1000">
        <v>-271.70000000000005</v>
      </c>
      <c r="DA32" s="549">
        <v>-28.690601900739178</v>
      </c>
      <c r="DB32" s="909">
        <v>1.0978310012636071E-2</v>
      </c>
      <c r="DC32" s="908">
        <v>-0.36530933507933633</v>
      </c>
      <c r="DD32" s="909">
        <v>0.88070042831947593</v>
      </c>
      <c r="DE32" s="908">
        <v>-24.558479532163744</v>
      </c>
      <c r="DF32" s="1006"/>
      <c r="DG32" s="1003"/>
      <c r="DH32" s="999"/>
    </row>
    <row r="33" spans="1:112" s="1002" customFormat="1" ht="19.5" customHeight="1">
      <c r="A33" s="1007" t="s">
        <v>14</v>
      </c>
      <c r="B33" s="623">
        <v>42295.08</v>
      </c>
      <c r="C33" s="624">
        <v>0</v>
      </c>
      <c r="D33" s="1000">
        <v>-42295.08</v>
      </c>
      <c r="E33" s="525">
        <v>-1</v>
      </c>
      <c r="F33" s="623">
        <v>39719.79</v>
      </c>
      <c r="G33" s="996">
        <v>0</v>
      </c>
      <c r="H33" s="1000">
        <v>-39719.79</v>
      </c>
      <c r="I33" s="549">
        <v>-1</v>
      </c>
      <c r="J33" s="989">
        <v>0.9391113576330864</v>
      </c>
      <c r="K33" s="908" t="s">
        <v>193</v>
      </c>
      <c r="L33" s="623">
        <v>2979.3</v>
      </c>
      <c r="M33" s="624">
        <v>0</v>
      </c>
      <c r="N33" s="1000">
        <v>-2979.3</v>
      </c>
      <c r="O33" s="549">
        <v>-1</v>
      </c>
      <c r="P33" s="989">
        <v>7.5007949437799148E-2</v>
      </c>
      <c r="Q33" s="908" t="s">
        <v>193</v>
      </c>
      <c r="R33" s="623">
        <v>36740.49</v>
      </c>
      <c r="S33" s="996">
        <v>0</v>
      </c>
      <c r="T33" s="1000">
        <v>-36740.49</v>
      </c>
      <c r="U33" s="549">
        <v>-1</v>
      </c>
      <c r="V33" s="989">
        <v>0.9249920505622008</v>
      </c>
      <c r="W33" s="908" t="s">
        <v>193</v>
      </c>
      <c r="X33" s="623">
        <v>3580.93</v>
      </c>
      <c r="Y33" s="624">
        <v>0</v>
      </c>
      <c r="Z33" s="1000">
        <v>-3580.93</v>
      </c>
      <c r="AA33" s="549">
        <v>-1</v>
      </c>
      <c r="AB33" s="909">
        <v>9.0154806961466813E-2</v>
      </c>
      <c r="AC33" s="908" t="s">
        <v>193</v>
      </c>
      <c r="AD33" s="623">
        <v>33159.56</v>
      </c>
      <c r="AE33" s="624">
        <v>0</v>
      </c>
      <c r="AF33" s="1000">
        <v>-33159.56</v>
      </c>
      <c r="AG33" s="549">
        <v>-1</v>
      </c>
      <c r="AH33" s="909">
        <v>0.83483724360073397</v>
      </c>
      <c r="AI33" s="908" t="s">
        <v>193</v>
      </c>
      <c r="AJ33" s="623">
        <v>6800.95</v>
      </c>
      <c r="AK33" s="996">
        <v>0</v>
      </c>
      <c r="AL33" s="1000">
        <v>-6800.95</v>
      </c>
      <c r="AM33" s="549">
        <v>-1</v>
      </c>
      <c r="AN33" s="909">
        <v>0.16079766251772074</v>
      </c>
      <c r="AO33" s="908" t="s">
        <v>193</v>
      </c>
      <c r="AP33" s="623">
        <v>4625.2299999999996</v>
      </c>
      <c r="AQ33" s="624">
        <v>0</v>
      </c>
      <c r="AR33" s="1000">
        <v>-4625.2299999999996</v>
      </c>
      <c r="AS33" s="549">
        <v>-1</v>
      </c>
      <c r="AT33" s="909">
        <v>0.11644648675131464</v>
      </c>
      <c r="AU33" s="908" t="s">
        <v>193</v>
      </c>
      <c r="AV33" s="623">
        <v>2987.32</v>
      </c>
      <c r="AW33" s="996">
        <v>0</v>
      </c>
      <c r="AX33" s="1000">
        <v>-2987.32</v>
      </c>
      <c r="AY33" s="549">
        <v>-1</v>
      </c>
      <c r="AZ33" s="909">
        <v>0.64587490784242085</v>
      </c>
      <c r="BA33" s="908" t="s">
        <v>193</v>
      </c>
      <c r="BB33" s="623">
        <v>7612.55</v>
      </c>
      <c r="BC33" s="624">
        <v>0</v>
      </c>
      <c r="BD33" s="1000">
        <v>-7612.55</v>
      </c>
      <c r="BE33" s="549">
        <v>-1</v>
      </c>
      <c r="BF33" s="909">
        <v>0.20719783541264694</v>
      </c>
      <c r="BG33" s="908" t="s">
        <v>193</v>
      </c>
      <c r="BH33" s="623">
        <v>7444.05</v>
      </c>
      <c r="BI33" s="624">
        <v>0</v>
      </c>
      <c r="BJ33" s="1000">
        <v>-7444.05</v>
      </c>
      <c r="BK33" s="549">
        <v>-1</v>
      </c>
      <c r="BL33" s="909">
        <v>0.22449182075998597</v>
      </c>
      <c r="BM33" s="908" t="s">
        <v>193</v>
      </c>
      <c r="BN33" s="623">
        <v>4408.37</v>
      </c>
      <c r="BO33" s="624">
        <v>0</v>
      </c>
      <c r="BP33" s="1000">
        <v>-4408.37</v>
      </c>
      <c r="BQ33" s="549">
        <v>-1</v>
      </c>
      <c r="BR33" s="909">
        <v>0.10422890794863138</v>
      </c>
      <c r="BS33" s="908" t="s">
        <v>193</v>
      </c>
      <c r="BT33" s="623">
        <v>4132.96</v>
      </c>
      <c r="BU33" s="996">
        <v>0</v>
      </c>
      <c r="BV33" s="1000">
        <v>-4132.96</v>
      </c>
      <c r="BW33" s="549">
        <v>-1</v>
      </c>
      <c r="BX33" s="909">
        <v>0.12463856577107779</v>
      </c>
      <c r="BY33" s="908" t="s">
        <v>193</v>
      </c>
      <c r="BZ33" s="623">
        <v>-163.32</v>
      </c>
      <c r="CA33" s="624">
        <v>0</v>
      </c>
      <c r="CB33" s="1000">
        <v>163.32</v>
      </c>
      <c r="CC33" s="549">
        <v>1</v>
      </c>
      <c r="CD33" s="909">
        <v>-4.925276451195372E-3</v>
      </c>
      <c r="CE33" s="908" t="s">
        <v>193</v>
      </c>
      <c r="CF33" s="623">
        <v>1239.3599999999999</v>
      </c>
      <c r="CG33" s="996">
        <v>0</v>
      </c>
      <c r="CH33" s="1000">
        <v>-1239.3599999999999</v>
      </c>
      <c r="CI33" s="549">
        <v>-1</v>
      </c>
      <c r="CJ33" s="909">
        <v>3.7375646721488465E-2</v>
      </c>
      <c r="CK33" s="908" t="s">
        <v>193</v>
      </c>
      <c r="CL33" s="623">
        <v>3655.1</v>
      </c>
      <c r="CM33" s="624">
        <v>0</v>
      </c>
      <c r="CN33" s="1000">
        <v>-3655.1</v>
      </c>
      <c r="CO33" s="549">
        <v>-1</v>
      </c>
      <c r="CP33" s="909">
        <v>0.11022763872620747</v>
      </c>
      <c r="CQ33" s="908" t="s">
        <v>193</v>
      </c>
      <c r="CR33" s="623">
        <v>0.24</v>
      </c>
      <c r="CS33" s="996">
        <v>0</v>
      </c>
      <c r="CT33" s="1000">
        <v>-0.24</v>
      </c>
      <c r="CU33" s="549">
        <v>-1</v>
      </c>
      <c r="CV33" s="909">
        <v>7.2377317431232507E-6</v>
      </c>
      <c r="CW33" s="908" t="s">
        <v>193</v>
      </c>
      <c r="CX33" s="623">
        <v>16851.16</v>
      </c>
      <c r="CY33" s="996">
        <v>0</v>
      </c>
      <c r="CZ33" s="1000">
        <v>-16851.16</v>
      </c>
      <c r="DA33" s="549">
        <v>-1</v>
      </c>
      <c r="DB33" s="909">
        <v>0.39841891775591864</v>
      </c>
      <c r="DC33" s="908" t="s">
        <v>193</v>
      </c>
      <c r="DD33" s="909">
        <v>0.49181593483146341</v>
      </c>
      <c r="DE33" s="908" t="s">
        <v>587</v>
      </c>
      <c r="DF33" s="1006"/>
      <c r="DG33" s="1003"/>
      <c r="DH33" s="999"/>
    </row>
    <row r="34" spans="1:112" s="1002" customFormat="1" ht="19.5" customHeight="1" thickBot="1">
      <c r="A34" s="1007" t="s">
        <v>194</v>
      </c>
      <c r="B34" s="623">
        <v>14814.45</v>
      </c>
      <c r="C34" s="624">
        <v>0</v>
      </c>
      <c r="D34" s="1000">
        <v>-14814.45</v>
      </c>
      <c r="E34" s="525">
        <v>-1</v>
      </c>
      <c r="F34" s="623">
        <v>6093.77</v>
      </c>
      <c r="G34" s="996">
        <v>0</v>
      </c>
      <c r="H34" s="1000">
        <v>-6093.77</v>
      </c>
      <c r="I34" s="549">
        <v>-1</v>
      </c>
      <c r="J34" s="989">
        <v>0.41133960423775434</v>
      </c>
      <c r="K34" s="908" t="s">
        <v>193</v>
      </c>
      <c r="L34" s="623">
        <v>-677.47</v>
      </c>
      <c r="M34" s="624">
        <v>0</v>
      </c>
      <c r="N34" s="1000">
        <v>677.47</v>
      </c>
      <c r="O34" s="549">
        <v>1</v>
      </c>
      <c r="P34" s="989">
        <v>-0.11117419922314101</v>
      </c>
      <c r="Q34" s="908" t="s">
        <v>193</v>
      </c>
      <c r="R34" s="623">
        <v>6771.24</v>
      </c>
      <c r="S34" s="996">
        <v>0</v>
      </c>
      <c r="T34" s="1000">
        <v>-6771.24</v>
      </c>
      <c r="U34" s="549">
        <v>-1</v>
      </c>
      <c r="V34" s="989">
        <v>1.111174199223141</v>
      </c>
      <c r="W34" s="908" t="s">
        <v>193</v>
      </c>
      <c r="X34" s="623">
        <v>668.38</v>
      </c>
      <c r="Y34" s="624">
        <v>0</v>
      </c>
      <c r="Z34" s="1000">
        <v>-668.38</v>
      </c>
      <c r="AA34" s="549">
        <v>-1</v>
      </c>
      <c r="AB34" s="909">
        <v>0.10968251181124328</v>
      </c>
      <c r="AC34" s="908" t="s">
        <v>193</v>
      </c>
      <c r="AD34" s="623">
        <v>6102.87</v>
      </c>
      <c r="AE34" s="624">
        <v>0</v>
      </c>
      <c r="AF34" s="1000">
        <v>-6102.87</v>
      </c>
      <c r="AG34" s="549">
        <v>-1</v>
      </c>
      <c r="AH34" s="909">
        <v>1.0014933284321528</v>
      </c>
      <c r="AI34" s="908" t="s">
        <v>193</v>
      </c>
      <c r="AJ34" s="623">
        <v>3195.16</v>
      </c>
      <c r="AK34" s="996">
        <v>0</v>
      </c>
      <c r="AL34" s="1000">
        <v>-3195.16</v>
      </c>
      <c r="AM34" s="549">
        <v>-1</v>
      </c>
      <c r="AN34" s="909">
        <v>0.21567861108579797</v>
      </c>
      <c r="AO34" s="908" t="s">
        <v>193</v>
      </c>
      <c r="AP34" s="623">
        <v>2595.23</v>
      </c>
      <c r="AQ34" s="624">
        <v>0</v>
      </c>
      <c r="AR34" s="1000">
        <v>-2595.23</v>
      </c>
      <c r="AS34" s="549">
        <v>-1</v>
      </c>
      <c r="AT34" s="909">
        <v>0.42588249966769337</v>
      </c>
      <c r="AU34" s="908" t="s">
        <v>193</v>
      </c>
      <c r="AV34" s="623">
        <v>82.02</v>
      </c>
      <c r="AW34" s="996">
        <v>0</v>
      </c>
      <c r="AX34" s="1000">
        <v>-82.02</v>
      </c>
      <c r="AY34" s="549">
        <v>-1</v>
      </c>
      <c r="AZ34" s="909">
        <v>3.1604135278954081E-2</v>
      </c>
      <c r="BA34" s="908" t="s">
        <v>193</v>
      </c>
      <c r="BB34" s="623">
        <v>2677.25</v>
      </c>
      <c r="BC34" s="624">
        <v>0</v>
      </c>
      <c r="BD34" s="1000">
        <v>-2677.25</v>
      </c>
      <c r="BE34" s="549">
        <v>-1</v>
      </c>
      <c r="BF34" s="909">
        <v>0.3953854833088179</v>
      </c>
      <c r="BG34" s="908" t="s">
        <v>193</v>
      </c>
      <c r="BH34" s="623">
        <v>2665.17</v>
      </c>
      <c r="BI34" s="624">
        <v>0</v>
      </c>
      <c r="BJ34" s="1000">
        <v>-2665.17</v>
      </c>
      <c r="BK34" s="549">
        <v>-1</v>
      </c>
      <c r="BL34" s="909">
        <v>0.43670764738557433</v>
      </c>
      <c r="BM34" s="908" t="s">
        <v>193</v>
      </c>
      <c r="BN34" s="623">
        <v>1190.44</v>
      </c>
      <c r="BO34" s="624">
        <v>0</v>
      </c>
      <c r="BP34" s="1000">
        <v>-1190.44</v>
      </c>
      <c r="BQ34" s="549">
        <v>-1</v>
      </c>
      <c r="BR34" s="909">
        <v>8.0356678783215035E-2</v>
      </c>
      <c r="BS34" s="908" t="s">
        <v>193</v>
      </c>
      <c r="BT34" s="623">
        <v>831.73</v>
      </c>
      <c r="BU34" s="996">
        <v>0</v>
      </c>
      <c r="BV34" s="1000">
        <v>-831.73</v>
      </c>
      <c r="BW34" s="549">
        <v>-1</v>
      </c>
      <c r="BX34" s="909">
        <v>0.13628505932454732</v>
      </c>
      <c r="BY34" s="908" t="s">
        <v>193</v>
      </c>
      <c r="BZ34" s="623">
        <v>-221.3</v>
      </c>
      <c r="CA34" s="624">
        <v>0</v>
      </c>
      <c r="CB34" s="1000">
        <v>221.3</v>
      </c>
      <c r="CC34" s="549">
        <v>1</v>
      </c>
      <c r="CD34" s="909">
        <v>-3.6261627725971551E-2</v>
      </c>
      <c r="CE34" s="908" t="s">
        <v>193</v>
      </c>
      <c r="CF34" s="623">
        <v>1216.94</v>
      </c>
      <c r="CG34" s="996">
        <v>0</v>
      </c>
      <c r="CH34" s="1000">
        <v>-1216.94</v>
      </c>
      <c r="CI34" s="549">
        <v>-1</v>
      </c>
      <c r="CJ34" s="909">
        <v>0.19940454245297706</v>
      </c>
      <c r="CK34" s="908" t="s">
        <v>193</v>
      </c>
      <c r="CL34" s="623">
        <v>1320.47</v>
      </c>
      <c r="CM34" s="624">
        <v>0</v>
      </c>
      <c r="CN34" s="1000">
        <v>-1320.47</v>
      </c>
      <c r="CO34" s="549">
        <v>-1</v>
      </c>
      <c r="CP34" s="909">
        <v>0.21636869210715615</v>
      </c>
      <c r="CQ34" s="908" t="s">
        <v>193</v>
      </c>
      <c r="CR34" s="623">
        <v>16.059999999999999</v>
      </c>
      <c r="CS34" s="996">
        <v>0</v>
      </c>
      <c r="CT34" s="1000">
        <v>-16.059999999999999</v>
      </c>
      <c r="CU34" s="549">
        <v>-1</v>
      </c>
      <c r="CV34" s="909">
        <v>2.6315487631229238E-3</v>
      </c>
      <c r="CW34" s="908" t="s">
        <v>193</v>
      </c>
      <c r="CX34" s="623">
        <v>273.8</v>
      </c>
      <c r="CY34" s="996">
        <v>0</v>
      </c>
      <c r="CZ34" s="1000">
        <v>-273.8</v>
      </c>
      <c r="DA34" s="549">
        <v>-1</v>
      </c>
      <c r="DB34" s="909">
        <v>1.8481955118144783E-2</v>
      </c>
      <c r="DC34" s="908" t="s">
        <v>193</v>
      </c>
      <c r="DD34" s="909">
        <v>0.9551358623074061</v>
      </c>
      <c r="DE34" s="908" t="s">
        <v>587</v>
      </c>
      <c r="DF34" s="1006"/>
      <c r="DG34" s="1003"/>
      <c r="DH34" s="999"/>
    </row>
    <row r="35" spans="1:112" s="164" customFormat="1" ht="24" customHeight="1" thickTop="1" thickBot="1">
      <c r="A35" s="54" t="s">
        <v>10</v>
      </c>
      <c r="B35" s="55">
        <v>825808.77999999991</v>
      </c>
      <c r="C35" s="56">
        <v>868820.42</v>
      </c>
      <c r="D35" s="1253">
        <v>43011.639999999963</v>
      </c>
      <c r="E35" s="338">
        <v>5.2084260959298759E-2</v>
      </c>
      <c r="F35" s="55">
        <v>508768.31</v>
      </c>
      <c r="G35" s="62">
        <v>509549.87999999989</v>
      </c>
      <c r="H35" s="1253">
        <v>781.57000000001483</v>
      </c>
      <c r="I35" s="392">
        <v>1.5362002401444589E-3</v>
      </c>
      <c r="J35" s="398">
        <v>0.61608488832002983</v>
      </c>
      <c r="K35" s="394">
        <v>0.58648469611246001</v>
      </c>
      <c r="L35" s="99">
        <v>-14369.180000000006</v>
      </c>
      <c r="M35" s="100">
        <v>18351.09</v>
      </c>
      <c r="N35" s="1253">
        <v>32720.270000000004</v>
      </c>
      <c r="O35" s="391">
        <v>2.277114630062397</v>
      </c>
      <c r="P35" s="398">
        <v>-2.8243071979070406E-2</v>
      </c>
      <c r="Q35" s="394">
        <v>3.6014315222682426E-2</v>
      </c>
      <c r="R35" s="99">
        <v>523137.47000000003</v>
      </c>
      <c r="S35" s="102">
        <v>491198.78000000009</v>
      </c>
      <c r="T35" s="1253">
        <v>-31938.689999999995</v>
      </c>
      <c r="U35" s="392">
        <v>-6.1052193412947348E-2</v>
      </c>
      <c r="V35" s="398">
        <v>1.028243032668446</v>
      </c>
      <c r="W35" s="394">
        <v>0.96398566515215389</v>
      </c>
      <c r="X35" s="99">
        <v>39792.320000000007</v>
      </c>
      <c r="Y35" s="100">
        <v>36603.610000000015</v>
      </c>
      <c r="Z35" s="1253">
        <v>-3188.7099999999978</v>
      </c>
      <c r="AA35" s="392">
        <v>-8.013380471407526E-2</v>
      </c>
      <c r="AB35" s="240">
        <v>7.821304750683078E-2</v>
      </c>
      <c r="AC35" s="239">
        <v>7.1835185203065935E-2</v>
      </c>
      <c r="AD35" s="99">
        <v>483345.16000000003</v>
      </c>
      <c r="AE35" s="100">
        <v>454595.17</v>
      </c>
      <c r="AF35" s="1253">
        <v>-28749.989999999994</v>
      </c>
      <c r="AG35" s="391">
        <v>-5.948128248558452E-2</v>
      </c>
      <c r="AH35" s="240">
        <v>0.95003000481692745</v>
      </c>
      <c r="AI35" s="239">
        <v>0.8921504799490878</v>
      </c>
      <c r="AJ35" s="99">
        <v>251270.98000000004</v>
      </c>
      <c r="AK35" s="102">
        <v>284064.80000000005</v>
      </c>
      <c r="AL35" s="1253">
        <v>32793.820000000014</v>
      </c>
      <c r="AM35" s="391">
        <v>0.13051176860933164</v>
      </c>
      <c r="AN35" s="241">
        <v>0.30427259443766153</v>
      </c>
      <c r="AO35" s="239">
        <v>0.32695456214070112</v>
      </c>
      <c r="AP35" s="99">
        <v>157257.22000000003</v>
      </c>
      <c r="AQ35" s="100">
        <v>173969.78999999998</v>
      </c>
      <c r="AR35" s="1253">
        <v>16712.57</v>
      </c>
      <c r="AS35" s="392">
        <v>0.10627537482857669</v>
      </c>
      <c r="AT35" s="240">
        <v>0.30909397639172931</v>
      </c>
      <c r="AU35" s="239">
        <v>0.34141856730493197</v>
      </c>
      <c r="AV35" s="99">
        <v>201954.95999999996</v>
      </c>
      <c r="AW35" s="102">
        <v>81062.819999999978</v>
      </c>
      <c r="AX35" s="1253">
        <v>-120892.14000000004</v>
      </c>
      <c r="AY35" s="392">
        <v>-0.5986094127126167</v>
      </c>
      <c r="AZ35" s="240">
        <v>1.2842333089698517</v>
      </c>
      <c r="BA35" s="239">
        <v>0.46595917601555986</v>
      </c>
      <c r="BB35" s="99">
        <v>359212.16</v>
      </c>
      <c r="BC35" s="100">
        <v>255032.61000000002</v>
      </c>
      <c r="BD35" s="1253">
        <v>-104179.55</v>
      </c>
      <c r="BE35" s="391">
        <v>-0.29002233666031785</v>
      </c>
      <c r="BF35" s="240">
        <v>0.68664964870514811</v>
      </c>
      <c r="BG35" s="239">
        <v>0.51920448580918699</v>
      </c>
      <c r="BH35" s="99">
        <v>355399.40999999992</v>
      </c>
      <c r="BI35" s="100">
        <v>251150.02000000005</v>
      </c>
      <c r="BJ35" s="1253">
        <v>-104249.38999999998</v>
      </c>
      <c r="BK35" s="391">
        <v>-0.29333022809463832</v>
      </c>
      <c r="BL35" s="240">
        <v>0.73529113232456877</v>
      </c>
      <c r="BM35" s="239">
        <v>0.55246961818798046</v>
      </c>
      <c r="BN35" s="99">
        <v>106361.98999999996</v>
      </c>
      <c r="BO35" s="100">
        <v>118522.84999999998</v>
      </c>
      <c r="BP35" s="1253">
        <v>12160.859999999999</v>
      </c>
      <c r="BQ35" s="391">
        <v>0.11433464153876793</v>
      </c>
      <c r="BR35" s="240">
        <v>0.12879735911744603</v>
      </c>
      <c r="BS35" s="239">
        <v>0.13641812194055011</v>
      </c>
      <c r="BT35" s="99">
        <v>45123.759999999987</v>
      </c>
      <c r="BU35" s="102">
        <v>49849.700000000004</v>
      </c>
      <c r="BV35" s="1253">
        <v>4725.9400000000005</v>
      </c>
      <c r="BW35" s="391">
        <v>0.10473285027666175</v>
      </c>
      <c r="BX35" s="240">
        <v>9.3357219093701038E-2</v>
      </c>
      <c r="BY35" s="239">
        <v>0.10965734633740171</v>
      </c>
      <c r="BZ35" s="99">
        <v>-15899.889999999996</v>
      </c>
      <c r="CA35" s="100">
        <v>-5115.46</v>
      </c>
      <c r="CB35" s="1253">
        <v>10784.429999999997</v>
      </c>
      <c r="CC35" s="391">
        <v>0.67827073017486283</v>
      </c>
      <c r="CD35" s="240">
        <v>-3.289551921860559E-2</v>
      </c>
      <c r="CE35" s="239">
        <v>-1.1252781238304843E-2</v>
      </c>
      <c r="CF35" s="99">
        <v>67621.89</v>
      </c>
      <c r="CG35" s="102">
        <v>56924.37</v>
      </c>
      <c r="CH35" s="1253">
        <v>-10697.52</v>
      </c>
      <c r="CI35" s="391">
        <v>-0.15819611075644288</v>
      </c>
      <c r="CJ35" s="240">
        <v>0.13990393531612066</v>
      </c>
      <c r="CK35" s="239">
        <v>0.12521991819666717</v>
      </c>
      <c r="CL35" s="99">
        <v>110734.66</v>
      </c>
      <c r="CM35" s="100">
        <v>112791.16000000002</v>
      </c>
      <c r="CN35" s="1253">
        <v>2056.5</v>
      </c>
      <c r="CO35" s="391">
        <v>1.8571421088934708E-2</v>
      </c>
      <c r="CP35" s="240">
        <v>0.22910058724907889</v>
      </c>
      <c r="CQ35" s="239">
        <v>0.24811341484336497</v>
      </c>
      <c r="CR35" s="99">
        <v>10906.19</v>
      </c>
      <c r="CS35" s="102">
        <v>12378.599999999999</v>
      </c>
      <c r="CT35" s="1253">
        <v>1472.4099999999996</v>
      </c>
      <c r="CU35" s="391">
        <v>0.13500681722948141</v>
      </c>
      <c r="CV35" s="240">
        <v>2.25639789172607E-2</v>
      </c>
      <c r="CW35" s="239">
        <v>2.7229941752350776E-2</v>
      </c>
      <c r="CX35" s="99">
        <v>-90540.769999999975</v>
      </c>
      <c r="CY35" s="102">
        <v>-23383.269999999997</v>
      </c>
      <c r="CZ35" s="1253">
        <v>67157.500000000015</v>
      </c>
      <c r="DA35" s="391">
        <v>0.74173767243198829</v>
      </c>
      <c r="DB35" s="240">
        <v>-0.10963890454155741</v>
      </c>
      <c r="DC35" s="239">
        <v>-2.6913812638059309E-2</v>
      </c>
      <c r="DD35" s="240">
        <v>1.1873212716146779</v>
      </c>
      <c r="DE35" s="239">
        <v>1.0514375900650241</v>
      </c>
      <c r="DF35" s="389"/>
      <c r="DG35" s="390"/>
      <c r="DH35" s="163"/>
    </row>
    <row r="36" spans="1:112" ht="13.5" thickTop="1">
      <c r="A36" s="6"/>
      <c r="B36" s="5" t="s">
        <v>584</v>
      </c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37"/>
      <c r="Y36" s="6"/>
      <c r="Z36" s="6"/>
      <c r="AA36" s="6"/>
      <c r="AB36" s="6"/>
      <c r="AC36" s="6"/>
      <c r="AD36" s="37"/>
      <c r="AE36" s="6"/>
      <c r="AF36" s="6"/>
      <c r="AG36" s="6"/>
      <c r="AH36" s="6"/>
      <c r="AI36" s="6"/>
      <c r="AJ36" s="18"/>
      <c r="AK36" s="17"/>
      <c r="AL36" s="17"/>
      <c r="AM36" s="17"/>
      <c r="AN36" s="18"/>
      <c r="AO36" s="17"/>
      <c r="AP36" s="18"/>
      <c r="AQ36" s="17"/>
      <c r="AR36" s="17"/>
      <c r="AS36" s="17"/>
      <c r="AT36" s="6"/>
      <c r="AU36" s="6"/>
      <c r="AV36" s="6"/>
      <c r="AW36" s="6"/>
      <c r="AX36" s="6"/>
      <c r="AY36" s="6"/>
      <c r="AZ36" s="6"/>
      <c r="BA36" s="6"/>
      <c r="BB36" s="37"/>
      <c r="BC36" s="6"/>
      <c r="BD36" s="6"/>
      <c r="BE36" s="6"/>
      <c r="BF36" s="6"/>
      <c r="BG36" s="6"/>
      <c r="BU36" s="6"/>
      <c r="BV36" s="6"/>
      <c r="BW36" s="6"/>
      <c r="BX36" s="6"/>
      <c r="BY36" s="6"/>
      <c r="BZ36" s="6"/>
      <c r="CA36" s="6"/>
      <c r="CB36" s="6"/>
      <c r="CC36" s="6"/>
      <c r="CD36" s="6"/>
      <c r="CE36" s="6"/>
      <c r="CF36" s="6"/>
      <c r="CG36" s="6"/>
      <c r="CH36" s="6"/>
      <c r="CI36" s="6"/>
      <c r="CJ36" s="6"/>
      <c r="CK36" s="6"/>
      <c r="CL36" s="37"/>
      <c r="CM36" s="6"/>
      <c r="CN36" s="6"/>
      <c r="CO36" s="6"/>
      <c r="CP36" s="6"/>
      <c r="CQ36" s="6"/>
      <c r="CR36" s="6"/>
      <c r="CS36" s="6"/>
      <c r="CT36" s="6"/>
      <c r="CU36" s="6"/>
      <c r="CV36" s="6"/>
      <c r="CW36" s="6"/>
      <c r="CX36" s="6"/>
      <c r="CY36" s="6"/>
      <c r="CZ36" s="6"/>
      <c r="DA36" s="6"/>
      <c r="DB36" s="6"/>
      <c r="DC36" s="6"/>
      <c r="DD36" s="6"/>
      <c r="DE36" s="6"/>
    </row>
    <row r="37" spans="1:112" ht="15">
      <c r="AJ37" s="76"/>
      <c r="AK37" s="77"/>
      <c r="AL37" s="77"/>
      <c r="AM37" s="77"/>
      <c r="AN37" s="76"/>
      <c r="AT37" s="69"/>
      <c r="AU37" s="69"/>
      <c r="AV37" s="69"/>
      <c r="AW37" s="69"/>
      <c r="AX37" s="69"/>
      <c r="AY37" s="69"/>
      <c r="DE37" s="139"/>
      <c r="DF37" s="395"/>
      <c r="DG37" s="395"/>
      <c r="DH37" s="162"/>
    </row>
    <row r="38" spans="1:112" ht="15">
      <c r="AJ38" s="76"/>
      <c r="AK38" s="77"/>
      <c r="AL38" s="77"/>
      <c r="AM38" s="77"/>
      <c r="AN38" s="76"/>
      <c r="AT38" s="69"/>
      <c r="AU38" s="69"/>
      <c r="AV38" s="69"/>
      <c r="AW38" s="69"/>
      <c r="AX38" s="69"/>
      <c r="AY38" s="69"/>
      <c r="DE38" s="139"/>
      <c r="DF38" s="395"/>
      <c r="DG38" s="395"/>
      <c r="DH38" s="162"/>
    </row>
    <row r="39" spans="1:112">
      <c r="B39" s="69" t="s">
        <v>63</v>
      </c>
      <c r="X39" s="69" t="s">
        <v>64</v>
      </c>
      <c r="AJ39" s="77"/>
      <c r="AK39" s="76"/>
      <c r="AL39" s="76"/>
      <c r="AM39" s="76"/>
      <c r="AN39" s="77"/>
      <c r="AO39" s="76"/>
      <c r="AP39" s="77"/>
      <c r="AQ39" s="69"/>
      <c r="AR39" s="69"/>
      <c r="AS39" s="69"/>
      <c r="AT39" s="69"/>
      <c r="AU39" s="69"/>
      <c r="AV39" s="69"/>
      <c r="AW39" s="69"/>
      <c r="AX39" s="69"/>
      <c r="AY39" s="69"/>
      <c r="BB39" s="69" t="s">
        <v>75</v>
      </c>
      <c r="CL39" s="6" t="s">
        <v>533</v>
      </c>
      <c r="DE39" s="139"/>
    </row>
    <row r="40" spans="1:112">
      <c r="B40" s="69" t="s">
        <v>568</v>
      </c>
      <c r="X40" s="69" t="s">
        <v>66</v>
      </c>
      <c r="AJ40" s="77"/>
      <c r="AK40" s="76"/>
      <c r="AL40" s="76"/>
      <c r="AM40" s="76"/>
      <c r="AN40" s="77"/>
      <c r="AO40" s="76"/>
      <c r="AP40" s="77"/>
      <c r="AQ40" s="69"/>
      <c r="AR40" s="69"/>
      <c r="AS40" s="69"/>
      <c r="AT40" s="69"/>
      <c r="AU40" s="69"/>
      <c r="AV40" s="69"/>
      <c r="AW40" s="69"/>
      <c r="AX40" s="69"/>
      <c r="AY40" s="69"/>
      <c r="DE40" s="139"/>
    </row>
    <row r="41" spans="1:112">
      <c r="B41" s="69" t="s">
        <v>567</v>
      </c>
      <c r="X41" s="69" t="s">
        <v>67</v>
      </c>
      <c r="AJ41" s="77"/>
      <c r="AK41" s="76"/>
      <c r="AL41" s="76"/>
      <c r="AM41" s="76"/>
      <c r="AN41" s="77"/>
      <c r="AO41" s="76"/>
      <c r="AP41" s="77"/>
      <c r="AQ41" s="69"/>
      <c r="AR41" s="69"/>
      <c r="AS41" s="69"/>
      <c r="AT41" s="69"/>
      <c r="AU41" s="69"/>
      <c r="AV41" s="69"/>
      <c r="AW41" s="69"/>
      <c r="AX41" s="69"/>
      <c r="AY41" s="69"/>
    </row>
    <row r="42" spans="1:112">
      <c r="X42" s="69" t="s">
        <v>68</v>
      </c>
      <c r="AJ42" s="77"/>
      <c r="AK42" s="76"/>
      <c r="AL42" s="76"/>
      <c r="AM42" s="76"/>
      <c r="AN42" s="77"/>
      <c r="AO42" s="76"/>
      <c r="AP42" s="77"/>
      <c r="AQ42" s="69"/>
      <c r="AR42" s="69"/>
      <c r="AS42" s="69"/>
      <c r="AT42" s="69"/>
      <c r="AU42" s="69"/>
      <c r="AV42" s="69"/>
      <c r="AW42" s="69"/>
      <c r="AX42" s="69"/>
      <c r="AY42" s="69"/>
    </row>
    <row r="45" spans="1:112">
      <c r="A45" s="396"/>
    </row>
    <row r="46" spans="1:112">
      <c r="A46" s="396"/>
      <c r="H46" s="490"/>
    </row>
    <row r="47" spans="1:112">
      <c r="A47" s="396"/>
    </row>
    <row r="48" spans="1:112">
      <c r="A48" s="397"/>
    </row>
    <row r="51" spans="1:1">
      <c r="A51" s="396"/>
    </row>
    <row r="52" spans="1:1">
      <c r="A52" s="396"/>
    </row>
    <row r="53" spans="1:1">
      <c r="A53" s="396"/>
    </row>
    <row r="54" spans="1:1">
      <c r="A54" s="396"/>
    </row>
    <row r="55" spans="1:1">
      <c r="A55" s="396"/>
    </row>
    <row r="56" spans="1:1">
      <c r="A56" s="396"/>
    </row>
    <row r="57" spans="1:1">
      <c r="A57" s="396"/>
    </row>
    <row r="58" spans="1:1">
      <c r="A58" s="396"/>
    </row>
    <row r="59" spans="1:1">
      <c r="A59" s="396"/>
    </row>
    <row r="64" spans="1:1">
      <c r="A64" s="396"/>
    </row>
    <row r="65" spans="1:109">
      <c r="A65" s="166"/>
    </row>
    <row r="68" spans="1:109">
      <c r="A68" s="49"/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  <c r="AA68" s="49"/>
      <c r="AB68" s="49"/>
      <c r="AC68" s="49"/>
      <c r="AD68" s="49"/>
      <c r="AE68" s="49"/>
      <c r="AF68" s="49"/>
      <c r="AG68" s="49"/>
      <c r="AH68" s="49"/>
      <c r="AI68" s="49"/>
      <c r="AJ68" s="49"/>
      <c r="AK68" s="49"/>
      <c r="AL68" s="49"/>
      <c r="AM68" s="49"/>
      <c r="AN68" s="49"/>
      <c r="AZ68" s="49"/>
      <c r="BA68" s="49"/>
      <c r="BB68" s="49"/>
      <c r="BC68" s="49"/>
      <c r="BD68" s="49"/>
      <c r="BE68" s="49"/>
      <c r="BF68" s="49"/>
      <c r="BG68" s="49"/>
      <c r="BH68" s="49"/>
      <c r="BI68" s="49"/>
      <c r="BJ68" s="49"/>
      <c r="BK68" s="49"/>
      <c r="BL68" s="49"/>
      <c r="BM68" s="49"/>
      <c r="BN68" s="49"/>
      <c r="BO68" s="49"/>
      <c r="BP68" s="49"/>
      <c r="BQ68" s="49"/>
      <c r="BR68" s="49"/>
      <c r="BS68" s="49"/>
      <c r="BT68" s="49"/>
      <c r="BU68" s="49"/>
      <c r="BV68" s="49"/>
      <c r="BW68" s="49"/>
      <c r="BX68" s="49"/>
      <c r="BY68" s="49"/>
      <c r="BZ68" s="49"/>
      <c r="CA68" s="49"/>
      <c r="CB68" s="49"/>
      <c r="CC68" s="49"/>
      <c r="CD68" s="49"/>
      <c r="CE68" s="49"/>
      <c r="CF68" s="49"/>
      <c r="CG68" s="49"/>
      <c r="CH68" s="49"/>
      <c r="CI68" s="49"/>
      <c r="CJ68" s="49"/>
      <c r="CK68" s="49"/>
      <c r="CL68" s="49"/>
      <c r="CM68" s="49"/>
      <c r="CN68" s="49"/>
      <c r="CO68" s="49"/>
      <c r="CP68" s="49"/>
      <c r="CQ68" s="49"/>
      <c r="CR68" s="49"/>
      <c r="CS68" s="49"/>
      <c r="CT68" s="49"/>
      <c r="CU68" s="49"/>
      <c r="CV68" s="49"/>
      <c r="CW68" s="49"/>
      <c r="CX68" s="49"/>
      <c r="CY68" s="49"/>
      <c r="CZ68" s="49"/>
      <c r="DA68" s="49"/>
      <c r="DB68" s="49"/>
      <c r="DC68" s="49"/>
      <c r="DD68" s="49"/>
      <c r="DE68" s="49"/>
    </row>
    <row r="69" spans="1:109">
      <c r="A69" s="49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49"/>
      <c r="BY69" s="49"/>
      <c r="BZ69" s="49"/>
      <c r="CA69" s="49"/>
      <c r="CB69" s="49"/>
      <c r="CC69" s="49"/>
      <c r="CD69" s="49"/>
      <c r="CE69" s="49"/>
      <c r="CF69" s="49"/>
      <c r="CG69" s="49"/>
      <c r="CH69" s="49"/>
      <c r="CI69" s="49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49"/>
      <c r="CU69" s="49"/>
      <c r="CV69" s="49"/>
      <c r="CW69" s="49"/>
      <c r="CX69" s="49"/>
      <c r="CY69" s="49"/>
      <c r="CZ69" s="49"/>
      <c r="DA69" s="49"/>
      <c r="DB69" s="49"/>
      <c r="DC69" s="49"/>
      <c r="DD69" s="49"/>
      <c r="DE69" s="49"/>
    </row>
    <row r="70" spans="1:109">
      <c r="A70" s="49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  <c r="AA70" s="49"/>
      <c r="AB70" s="49"/>
      <c r="AC70" s="49"/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Z70" s="49"/>
      <c r="BA70" s="49"/>
      <c r="BB70" s="49"/>
      <c r="BC70" s="49"/>
      <c r="BD70" s="49"/>
      <c r="BE70" s="49"/>
      <c r="BF70" s="49"/>
      <c r="BG70" s="49"/>
      <c r="BH70" s="49"/>
      <c r="BI70" s="49"/>
      <c r="BJ70" s="49"/>
      <c r="BK70" s="49"/>
      <c r="BL70" s="49"/>
      <c r="BM70" s="49"/>
      <c r="BN70" s="49"/>
      <c r="BO70" s="49"/>
      <c r="BP70" s="49"/>
      <c r="BQ70" s="49"/>
      <c r="BR70" s="49"/>
      <c r="BS70" s="49"/>
      <c r="BT70" s="49"/>
      <c r="BU70" s="49"/>
      <c r="BV70" s="49"/>
      <c r="BW70" s="49"/>
      <c r="BX70" s="49"/>
      <c r="BY70" s="49"/>
      <c r="BZ70" s="49"/>
      <c r="CA70" s="49"/>
      <c r="CB70" s="49"/>
      <c r="CC70" s="49"/>
      <c r="CD70" s="49"/>
      <c r="CE70" s="49"/>
      <c r="CF70" s="49"/>
      <c r="CG70" s="49"/>
      <c r="CH70" s="49"/>
      <c r="CI70" s="49"/>
      <c r="CJ70" s="49"/>
      <c r="CK70" s="49"/>
      <c r="CL70" s="49"/>
      <c r="CM70" s="49"/>
      <c r="CN70" s="49"/>
      <c r="CO70" s="49"/>
      <c r="CP70" s="49"/>
      <c r="CQ70" s="49"/>
      <c r="CR70" s="49"/>
      <c r="CS70" s="49"/>
      <c r="CT70" s="49"/>
      <c r="CU70" s="49"/>
      <c r="CV70" s="49"/>
      <c r="CW70" s="49"/>
      <c r="CX70" s="49"/>
      <c r="CY70" s="49"/>
      <c r="CZ70" s="49"/>
      <c r="DA70" s="49"/>
      <c r="DB70" s="49"/>
      <c r="DC70" s="49"/>
      <c r="DD70" s="49"/>
      <c r="DE70" s="49"/>
    </row>
    <row r="71" spans="1:109">
      <c r="A71" s="49"/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49"/>
      <c r="CV71" s="49"/>
      <c r="CW71" s="49"/>
      <c r="CX71" s="49"/>
      <c r="CY71" s="49"/>
      <c r="CZ71" s="49"/>
      <c r="DA71" s="49"/>
      <c r="DB71" s="49"/>
      <c r="DC71" s="49"/>
      <c r="DD71" s="49"/>
      <c r="DE71" s="49"/>
    </row>
    <row r="72" spans="1:109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  <c r="AA72" s="49"/>
      <c r="AB72" s="49"/>
      <c r="AC72" s="49"/>
      <c r="AD72" s="49"/>
      <c r="AE72" s="49"/>
      <c r="AF72" s="49"/>
      <c r="AG72" s="49"/>
      <c r="AH72" s="49"/>
      <c r="AI72" s="49"/>
      <c r="AJ72" s="49"/>
      <c r="AK72" s="49"/>
      <c r="AL72" s="49"/>
      <c r="AM72" s="49"/>
      <c r="AN72" s="49"/>
      <c r="AZ72" s="49"/>
      <c r="BA72" s="49"/>
      <c r="BB72" s="49"/>
      <c r="BC72" s="49"/>
      <c r="BD72" s="49"/>
      <c r="BE72" s="49"/>
      <c r="BF72" s="49"/>
      <c r="BG72" s="49"/>
      <c r="BH72" s="49"/>
      <c r="BI72" s="49"/>
      <c r="BJ72" s="49"/>
      <c r="BK72" s="49"/>
      <c r="BL72" s="49"/>
      <c r="BM72" s="49"/>
      <c r="BN72" s="49"/>
      <c r="BO72" s="49"/>
      <c r="BP72" s="49"/>
      <c r="BQ72" s="49"/>
      <c r="BR72" s="49"/>
      <c r="BS72" s="49"/>
      <c r="BT72" s="49"/>
      <c r="BU72" s="49"/>
      <c r="BV72" s="49"/>
      <c r="BW72" s="49"/>
      <c r="BX72" s="49"/>
      <c r="BY72" s="49"/>
      <c r="BZ72" s="49"/>
      <c r="CA72" s="49"/>
      <c r="CB72" s="49"/>
      <c r="CC72" s="49"/>
      <c r="CD72" s="49"/>
      <c r="CE72" s="49"/>
      <c r="CF72" s="49"/>
      <c r="CG72" s="49"/>
      <c r="CH72" s="49"/>
      <c r="CI72" s="49"/>
      <c r="CJ72" s="49"/>
      <c r="CK72" s="49"/>
      <c r="CL72" s="49"/>
      <c r="CM72" s="49"/>
      <c r="CN72" s="49"/>
      <c r="CO72" s="49"/>
      <c r="CP72" s="49"/>
      <c r="CQ72" s="49"/>
      <c r="CR72" s="49"/>
      <c r="CS72" s="49"/>
      <c r="CT72" s="49"/>
      <c r="CU72" s="49"/>
      <c r="CV72" s="49"/>
      <c r="CW72" s="49"/>
      <c r="CX72" s="49"/>
      <c r="CY72" s="49"/>
      <c r="CZ72" s="49"/>
      <c r="DA72" s="49"/>
      <c r="DB72" s="49"/>
      <c r="DC72" s="49"/>
      <c r="DD72" s="49"/>
      <c r="DE72" s="49"/>
    </row>
    <row r="73" spans="1:109">
      <c r="A73" s="49"/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  <c r="AK73" s="49"/>
      <c r="AL73" s="49"/>
      <c r="AM73" s="49"/>
      <c r="AN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</row>
    <row r="74" spans="1:109">
      <c r="A74" s="49"/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  <c r="AA74" s="49"/>
      <c r="AB74" s="49"/>
      <c r="AC74" s="49"/>
      <c r="AD74" s="49"/>
      <c r="AE74" s="49"/>
      <c r="AF74" s="49"/>
      <c r="AG74" s="49"/>
      <c r="AH74" s="49"/>
      <c r="AI74" s="49"/>
      <c r="AJ74" s="49"/>
      <c r="AK74" s="49"/>
      <c r="AL74" s="49"/>
      <c r="AM74" s="49"/>
      <c r="AN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</row>
    <row r="75" spans="1:109">
      <c r="A75" s="49"/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  <c r="AI75" s="49"/>
      <c r="AJ75" s="49"/>
      <c r="AK75" s="49"/>
      <c r="AL75" s="49"/>
      <c r="AM75" s="49"/>
      <c r="AN75" s="49"/>
      <c r="AZ75" s="49"/>
      <c r="BA75" s="49"/>
      <c r="BB75" s="49"/>
      <c r="BC75" s="49"/>
      <c r="BD75" s="49"/>
      <c r="BE75" s="49"/>
      <c r="BF75" s="49"/>
      <c r="BG75" s="49"/>
      <c r="BH75" s="49"/>
      <c r="BI75" s="49"/>
      <c r="BJ75" s="49"/>
      <c r="BK75" s="49"/>
      <c r="BL75" s="49"/>
      <c r="BM75" s="49"/>
      <c r="BN75" s="49"/>
      <c r="BO75" s="49"/>
      <c r="BP75" s="49"/>
      <c r="BQ75" s="49"/>
      <c r="BR75" s="49"/>
      <c r="BS75" s="49"/>
      <c r="BT75" s="49"/>
      <c r="BU75" s="49"/>
      <c r="BV75" s="49"/>
      <c r="BW75" s="49"/>
      <c r="BX75" s="49"/>
      <c r="BY75" s="49"/>
      <c r="BZ75" s="49"/>
      <c r="CA75" s="49"/>
      <c r="CB75" s="49"/>
      <c r="CC75" s="49"/>
      <c r="CD75" s="49"/>
      <c r="CE75" s="49"/>
      <c r="CF75" s="49"/>
      <c r="CG75" s="49"/>
      <c r="CH75" s="49"/>
      <c r="CI75" s="49"/>
      <c r="CJ75" s="49"/>
      <c r="CK75" s="49"/>
      <c r="CL75" s="49"/>
      <c r="CM75" s="49"/>
      <c r="CN75" s="49"/>
      <c r="CO75" s="49"/>
      <c r="CP75" s="49"/>
      <c r="CQ75" s="49"/>
      <c r="CR75" s="49"/>
      <c r="CS75" s="49"/>
      <c r="CT75" s="49"/>
      <c r="CU75" s="49"/>
      <c r="CV75" s="49"/>
      <c r="CW75" s="49"/>
      <c r="CX75" s="49"/>
      <c r="CY75" s="49"/>
      <c r="CZ75" s="49"/>
      <c r="DA75" s="49"/>
      <c r="DB75" s="49"/>
      <c r="DC75" s="49"/>
      <c r="DD75" s="49"/>
      <c r="DE75" s="49"/>
    </row>
    <row r="76" spans="1:109">
      <c r="A76" s="49"/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  <c r="AA76" s="49"/>
      <c r="AB76" s="49"/>
      <c r="AC76" s="49"/>
      <c r="AD76" s="49"/>
      <c r="AE76" s="49"/>
      <c r="AF76" s="49"/>
      <c r="AG76" s="49"/>
      <c r="AH76" s="49"/>
      <c r="AI76" s="49"/>
      <c r="AJ76" s="49"/>
      <c r="AK76" s="49"/>
      <c r="AL76" s="49"/>
      <c r="AM76" s="49"/>
      <c r="AN76" s="49"/>
      <c r="AZ76" s="49"/>
      <c r="BA76" s="49"/>
      <c r="BB76" s="49"/>
      <c r="BC76" s="49"/>
      <c r="BD76" s="49"/>
      <c r="BE76" s="49"/>
      <c r="BF76" s="49"/>
      <c r="BG76" s="49"/>
      <c r="BH76" s="49"/>
      <c r="BI76" s="49"/>
      <c r="BJ76" s="49"/>
      <c r="BK76" s="49"/>
      <c r="BL76" s="49"/>
      <c r="BM76" s="49"/>
      <c r="BN76" s="49"/>
      <c r="BO76" s="49"/>
      <c r="BP76" s="49"/>
      <c r="BQ76" s="49"/>
      <c r="BR76" s="49"/>
      <c r="BS76" s="49"/>
      <c r="BT76" s="49"/>
      <c r="BU76" s="49"/>
      <c r="BV76" s="49"/>
      <c r="BW76" s="49"/>
      <c r="BX76" s="49"/>
      <c r="BY76" s="49"/>
      <c r="BZ76" s="49"/>
      <c r="CA76" s="49"/>
      <c r="CB76" s="49"/>
      <c r="CC76" s="49"/>
      <c r="CD76" s="49"/>
      <c r="CE76" s="49"/>
      <c r="CF76" s="49"/>
      <c r="CG76" s="49"/>
      <c r="CH76" s="49"/>
      <c r="CI76" s="49"/>
      <c r="CJ76" s="49"/>
      <c r="CK76" s="49"/>
      <c r="CL76" s="49"/>
      <c r="CM76" s="49"/>
      <c r="CN76" s="49"/>
      <c r="CO76" s="49"/>
      <c r="CP76" s="49"/>
      <c r="CQ76" s="49"/>
      <c r="CR76" s="49"/>
      <c r="CS76" s="49"/>
      <c r="CT76" s="49"/>
      <c r="CU76" s="49"/>
      <c r="CV76" s="49"/>
      <c r="CW76" s="49"/>
      <c r="CX76" s="49"/>
      <c r="CY76" s="49"/>
      <c r="CZ76" s="49"/>
      <c r="DA76" s="49"/>
      <c r="DB76" s="49"/>
      <c r="DC76" s="49"/>
      <c r="DD76" s="49"/>
      <c r="DE76" s="49"/>
    </row>
    <row r="77" spans="1:109">
      <c r="A77" s="49"/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  <c r="AA77" s="49"/>
      <c r="AB77" s="49"/>
      <c r="AC77" s="49"/>
      <c r="AD77" s="49"/>
      <c r="AE77" s="49"/>
      <c r="AF77" s="49"/>
      <c r="AG77" s="49"/>
      <c r="AH77" s="49"/>
      <c r="AI77" s="49"/>
      <c r="AJ77" s="49"/>
      <c r="AK77" s="49"/>
      <c r="AL77" s="49"/>
      <c r="AM77" s="49"/>
      <c r="AN77" s="49"/>
      <c r="AZ77" s="49"/>
      <c r="BA77" s="49"/>
      <c r="BB77" s="49"/>
      <c r="BC77" s="49"/>
      <c r="BD77" s="49"/>
      <c r="BE77" s="49"/>
      <c r="BF77" s="49"/>
      <c r="BG77" s="49"/>
      <c r="BH77" s="49"/>
      <c r="BI77" s="49"/>
      <c r="BJ77" s="49"/>
      <c r="BK77" s="49"/>
      <c r="BL77" s="49"/>
      <c r="BM77" s="49"/>
      <c r="BN77" s="49"/>
      <c r="BO77" s="49"/>
      <c r="BP77" s="49"/>
      <c r="BQ77" s="49"/>
      <c r="BR77" s="49"/>
      <c r="BS77" s="49"/>
      <c r="BT77" s="49"/>
      <c r="BU77" s="49"/>
      <c r="BV77" s="49"/>
      <c r="BW77" s="49"/>
      <c r="BX77" s="49"/>
      <c r="BY77" s="49"/>
      <c r="BZ77" s="49"/>
      <c r="CA77" s="49"/>
      <c r="CB77" s="49"/>
      <c r="CC77" s="49"/>
      <c r="CD77" s="49"/>
      <c r="CE77" s="49"/>
      <c r="CF77" s="49"/>
      <c r="CG77" s="49"/>
      <c r="CH77" s="49"/>
      <c r="CI77" s="49"/>
      <c r="CJ77" s="49"/>
      <c r="CK77" s="49"/>
      <c r="CL77" s="49"/>
      <c r="CM77" s="49"/>
      <c r="CN77" s="49"/>
      <c r="CO77" s="49"/>
      <c r="CP77" s="49"/>
      <c r="CQ77" s="49"/>
      <c r="CR77" s="49"/>
      <c r="CS77" s="49"/>
      <c r="CT77" s="49"/>
      <c r="CU77" s="49"/>
      <c r="CV77" s="49"/>
      <c r="CW77" s="49"/>
      <c r="CX77" s="49"/>
      <c r="CY77" s="49"/>
      <c r="CZ77" s="49"/>
      <c r="DA77" s="49"/>
      <c r="DB77" s="49"/>
      <c r="DC77" s="49"/>
      <c r="DD77" s="49"/>
      <c r="DE77" s="49"/>
    </row>
    <row r="78" spans="1:109">
      <c r="A78" s="49"/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  <c r="AA78" s="49"/>
      <c r="AB78" s="49"/>
      <c r="AC78" s="49"/>
      <c r="AD78" s="49"/>
      <c r="AE78" s="49"/>
      <c r="AF78" s="49"/>
      <c r="AG78" s="49"/>
      <c r="AH78" s="49"/>
      <c r="AI78" s="49"/>
      <c r="AJ78" s="49"/>
      <c r="AK78" s="49"/>
      <c r="AL78" s="49"/>
      <c r="AM78" s="49"/>
      <c r="AN78" s="49"/>
      <c r="AZ78" s="49"/>
      <c r="BA78" s="49"/>
      <c r="BB78" s="49"/>
      <c r="BC78" s="49"/>
      <c r="BD78" s="49"/>
      <c r="BE78" s="49"/>
      <c r="BF78" s="49"/>
      <c r="BG78" s="49"/>
      <c r="BH78" s="49"/>
      <c r="BI78" s="49"/>
      <c r="BJ78" s="49"/>
      <c r="BK78" s="49"/>
      <c r="BL78" s="49"/>
      <c r="BM78" s="49"/>
      <c r="BN78" s="49"/>
      <c r="BO78" s="49"/>
      <c r="BP78" s="49"/>
      <c r="BQ78" s="49"/>
      <c r="BR78" s="49"/>
      <c r="BS78" s="49"/>
      <c r="BT78" s="49"/>
      <c r="BU78" s="49"/>
      <c r="BV78" s="49"/>
      <c r="BW78" s="49"/>
      <c r="BX78" s="49"/>
      <c r="BY78" s="49"/>
      <c r="BZ78" s="49"/>
      <c r="CA78" s="49"/>
      <c r="CB78" s="49"/>
      <c r="CC78" s="49"/>
      <c r="CD78" s="49"/>
      <c r="CE78" s="49"/>
      <c r="CF78" s="49"/>
      <c r="CG78" s="49"/>
      <c r="CH78" s="49"/>
      <c r="CI78" s="49"/>
      <c r="CJ78" s="49"/>
      <c r="CK78" s="49"/>
      <c r="CL78" s="49"/>
      <c r="CM78" s="49"/>
      <c r="CN78" s="49"/>
      <c r="CO78" s="49"/>
      <c r="CP78" s="49"/>
      <c r="CQ78" s="49"/>
      <c r="CR78" s="49"/>
      <c r="CS78" s="49"/>
      <c r="CT78" s="49"/>
      <c r="CU78" s="49"/>
      <c r="CV78" s="49"/>
      <c r="CW78" s="49"/>
      <c r="CX78" s="49"/>
      <c r="CY78" s="49"/>
      <c r="CZ78" s="49"/>
      <c r="DA78" s="49"/>
      <c r="DB78" s="49"/>
      <c r="DC78" s="49"/>
      <c r="DD78" s="49"/>
      <c r="DE78" s="49"/>
    </row>
    <row r="79" spans="1:109">
      <c r="A79" s="49"/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  <c r="AA79" s="49"/>
      <c r="AB79" s="49"/>
      <c r="AC79" s="49"/>
      <c r="AD79" s="49"/>
      <c r="AE79" s="49"/>
      <c r="AF79" s="49"/>
      <c r="AG79" s="49"/>
      <c r="AH79" s="49"/>
      <c r="AI79" s="49"/>
      <c r="AJ79" s="49"/>
      <c r="AK79" s="49"/>
      <c r="AL79" s="49"/>
      <c r="AM79" s="49"/>
      <c r="AN79" s="49"/>
      <c r="AZ79" s="49"/>
      <c r="BA79" s="49"/>
      <c r="BB79" s="49"/>
      <c r="BC79" s="49"/>
      <c r="BD79" s="49"/>
      <c r="BE79" s="49"/>
      <c r="BF79" s="49"/>
      <c r="BG79" s="49"/>
      <c r="BH79" s="49"/>
      <c r="BI79" s="49"/>
      <c r="BJ79" s="49"/>
      <c r="BK79" s="49"/>
      <c r="BL79" s="49"/>
      <c r="BM79" s="49"/>
      <c r="BN79" s="49"/>
      <c r="BO79" s="49"/>
      <c r="BP79" s="49"/>
      <c r="BQ79" s="49"/>
      <c r="BR79" s="49"/>
      <c r="BS79" s="49"/>
      <c r="BT79" s="49"/>
      <c r="BU79" s="49"/>
      <c r="BV79" s="49"/>
      <c r="BW79" s="49"/>
      <c r="BX79" s="49"/>
      <c r="BY79" s="49"/>
      <c r="BZ79" s="49"/>
      <c r="CA79" s="49"/>
      <c r="CB79" s="49"/>
      <c r="CC79" s="49"/>
      <c r="CD79" s="49"/>
      <c r="CE79" s="49"/>
      <c r="CF79" s="49"/>
      <c r="CG79" s="49"/>
      <c r="CH79" s="49"/>
      <c r="CI79" s="49"/>
      <c r="CJ79" s="49"/>
      <c r="CK79" s="49"/>
      <c r="CL79" s="49"/>
      <c r="CM79" s="49"/>
      <c r="CN79" s="49"/>
      <c r="CO79" s="49"/>
      <c r="CP79" s="49"/>
      <c r="CQ79" s="49"/>
      <c r="CR79" s="49"/>
      <c r="CS79" s="49"/>
      <c r="CT79" s="49"/>
      <c r="CU79" s="49"/>
      <c r="CV79" s="49"/>
      <c r="CW79" s="49"/>
      <c r="CX79" s="49"/>
      <c r="CY79" s="49"/>
      <c r="CZ79" s="49"/>
      <c r="DA79" s="49"/>
      <c r="DB79" s="49"/>
      <c r="DC79" s="49"/>
      <c r="DD79" s="49"/>
      <c r="DE79" s="49"/>
    </row>
    <row r="80" spans="1:109">
      <c r="A80" s="49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  <c r="AA80" s="49"/>
      <c r="AB80" s="49"/>
      <c r="AC80" s="49"/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Z80" s="49"/>
      <c r="BA80" s="49"/>
      <c r="BB80" s="49"/>
      <c r="BC80" s="49"/>
      <c r="BD80" s="49"/>
      <c r="BE80" s="49"/>
      <c r="BF80" s="49"/>
      <c r="BG80" s="49"/>
      <c r="BH80" s="49"/>
      <c r="BI80" s="49"/>
      <c r="BJ80" s="49"/>
      <c r="BK80" s="49"/>
      <c r="BL80" s="49"/>
      <c r="BM80" s="49"/>
      <c r="BN80" s="49"/>
      <c r="BO80" s="49"/>
      <c r="BP80" s="49"/>
      <c r="BQ80" s="49"/>
      <c r="BR80" s="49"/>
      <c r="BS80" s="49"/>
      <c r="BT80" s="49"/>
      <c r="BU80" s="49"/>
      <c r="BV80" s="49"/>
      <c r="BW80" s="49"/>
      <c r="BX80" s="49"/>
      <c r="BY80" s="49"/>
      <c r="BZ80" s="49"/>
      <c r="CA80" s="49"/>
      <c r="CB80" s="49"/>
      <c r="CC80" s="49"/>
      <c r="CD80" s="49"/>
      <c r="CE80" s="49"/>
      <c r="CF80" s="49"/>
      <c r="CG80" s="49"/>
      <c r="CH80" s="49"/>
      <c r="CI80" s="49"/>
      <c r="CJ80" s="49"/>
      <c r="CK80" s="49"/>
      <c r="CL80" s="49"/>
      <c r="CM80" s="49"/>
      <c r="CN80" s="49"/>
      <c r="CO80" s="49"/>
      <c r="CP80" s="49"/>
      <c r="CQ80" s="49"/>
      <c r="CR80" s="49"/>
      <c r="CS80" s="49"/>
      <c r="CT80" s="49"/>
      <c r="CU80" s="49"/>
      <c r="CV80" s="49"/>
      <c r="CW80" s="49"/>
      <c r="CX80" s="49"/>
      <c r="CY80" s="49"/>
      <c r="CZ80" s="49"/>
      <c r="DA80" s="49"/>
      <c r="DB80" s="49"/>
      <c r="DC80" s="49"/>
      <c r="DD80" s="49"/>
      <c r="DE80" s="49"/>
    </row>
    <row r="81" spans="1:109">
      <c r="A81" s="49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  <c r="AA81" s="49"/>
      <c r="AB81" s="49"/>
      <c r="AC81" s="49"/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Z81" s="49"/>
      <c r="BA81" s="49"/>
      <c r="BB81" s="49"/>
      <c r="BC81" s="49"/>
      <c r="BD81" s="49"/>
      <c r="BE81" s="49"/>
      <c r="BF81" s="49"/>
      <c r="BG81" s="49"/>
      <c r="BH81" s="49"/>
      <c r="BI81" s="49"/>
      <c r="BJ81" s="49"/>
      <c r="BK81" s="49"/>
      <c r="BL81" s="49"/>
      <c r="BM81" s="49"/>
      <c r="BN81" s="49"/>
      <c r="BO81" s="49"/>
      <c r="BP81" s="49"/>
      <c r="BQ81" s="49"/>
      <c r="BR81" s="49"/>
      <c r="BS81" s="49"/>
      <c r="BT81" s="49"/>
      <c r="BU81" s="49"/>
      <c r="BV81" s="49"/>
      <c r="BW81" s="49"/>
      <c r="BX81" s="49"/>
      <c r="BY81" s="49"/>
      <c r="BZ81" s="49"/>
      <c r="CA81" s="49"/>
      <c r="CB81" s="49"/>
      <c r="CC81" s="49"/>
      <c r="CD81" s="49"/>
      <c r="CE81" s="49"/>
      <c r="CF81" s="49"/>
      <c r="CG81" s="49"/>
      <c r="CH81" s="49"/>
      <c r="CI81" s="49"/>
      <c r="CJ81" s="49"/>
      <c r="CK81" s="49"/>
      <c r="CL81" s="49"/>
      <c r="CM81" s="49"/>
      <c r="CN81" s="49"/>
      <c r="CO81" s="49"/>
      <c r="CP81" s="49"/>
      <c r="CQ81" s="49"/>
      <c r="CR81" s="49"/>
      <c r="CS81" s="49"/>
      <c r="CT81" s="49"/>
      <c r="CU81" s="49"/>
      <c r="CV81" s="49"/>
      <c r="CW81" s="49"/>
      <c r="CX81" s="49"/>
      <c r="CY81" s="49"/>
      <c r="CZ81" s="49"/>
      <c r="DA81" s="49"/>
      <c r="DB81" s="49"/>
      <c r="DC81" s="49"/>
      <c r="DD81" s="49"/>
      <c r="DE81" s="49"/>
    </row>
    <row r="82" spans="1:109">
      <c r="A82" s="49"/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  <c r="AA82" s="49"/>
      <c r="AB82" s="49"/>
      <c r="AC82" s="49"/>
      <c r="AD82" s="49"/>
      <c r="AE82" s="49"/>
      <c r="AF82" s="49"/>
      <c r="AG82" s="49"/>
      <c r="AH82" s="49"/>
      <c r="AI82" s="49"/>
      <c r="AJ82" s="49"/>
      <c r="AK82" s="49"/>
      <c r="AL82" s="49"/>
      <c r="AM82" s="49"/>
      <c r="AN82" s="49"/>
      <c r="AZ82" s="49"/>
      <c r="BA82" s="49"/>
      <c r="BB82" s="49"/>
      <c r="BC82" s="49"/>
      <c r="BD82" s="49"/>
      <c r="BE82" s="49"/>
      <c r="BF82" s="49"/>
      <c r="BG82" s="49"/>
      <c r="BH82" s="49"/>
      <c r="BI82" s="49"/>
      <c r="BJ82" s="49"/>
      <c r="BK82" s="49"/>
      <c r="BL82" s="49"/>
      <c r="BM82" s="49"/>
      <c r="BN82" s="49"/>
      <c r="BO82" s="49"/>
      <c r="BP82" s="49"/>
      <c r="BQ82" s="49"/>
      <c r="BR82" s="49"/>
      <c r="BS82" s="49"/>
      <c r="BT82" s="49"/>
      <c r="BU82" s="49"/>
      <c r="BV82" s="49"/>
      <c r="BW82" s="49"/>
      <c r="BX82" s="49"/>
      <c r="BY82" s="49"/>
      <c r="BZ82" s="49"/>
      <c r="CA82" s="49"/>
      <c r="CB82" s="49"/>
      <c r="CC82" s="49"/>
      <c r="CD82" s="49"/>
      <c r="CE82" s="49"/>
      <c r="CF82" s="49"/>
      <c r="CG82" s="49"/>
      <c r="CH82" s="49"/>
      <c r="CI82" s="49"/>
      <c r="CJ82" s="49"/>
      <c r="CK82" s="49"/>
      <c r="CL82" s="49"/>
      <c r="CM82" s="49"/>
      <c r="CN82" s="49"/>
      <c r="CO82" s="49"/>
      <c r="CP82" s="49"/>
      <c r="CQ82" s="49"/>
      <c r="CR82" s="49"/>
      <c r="CS82" s="49"/>
      <c r="CT82" s="49"/>
      <c r="CU82" s="49"/>
      <c r="CV82" s="49"/>
      <c r="CW82" s="49"/>
      <c r="CX82" s="49"/>
      <c r="CY82" s="49"/>
      <c r="CZ82" s="49"/>
      <c r="DA82" s="49"/>
      <c r="DB82" s="49"/>
      <c r="DC82" s="49"/>
      <c r="DD82" s="49"/>
      <c r="DE82" s="49"/>
    </row>
    <row r="83" spans="1:109">
      <c r="A83" s="49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  <c r="AA83" s="49"/>
      <c r="AB83" s="49"/>
      <c r="AC83" s="49"/>
      <c r="AD83" s="49"/>
      <c r="AE83" s="49"/>
      <c r="AF83" s="49"/>
      <c r="AG83" s="49"/>
      <c r="AH83" s="49"/>
      <c r="AI83" s="49"/>
      <c r="AJ83" s="49"/>
      <c r="AK83" s="49"/>
      <c r="AL83" s="49"/>
      <c r="AM83" s="49"/>
      <c r="AN83" s="49"/>
      <c r="AZ83" s="49"/>
      <c r="BA83" s="49"/>
      <c r="BB83" s="49"/>
      <c r="BC83" s="49"/>
      <c r="BD83" s="49"/>
      <c r="BE83" s="49"/>
      <c r="BF83" s="49"/>
      <c r="BG83" s="49"/>
      <c r="BH83" s="49"/>
      <c r="BI83" s="49"/>
      <c r="BJ83" s="49"/>
      <c r="BK83" s="49"/>
      <c r="BL83" s="49"/>
      <c r="BM83" s="49"/>
      <c r="BN83" s="49"/>
      <c r="BO83" s="49"/>
      <c r="BP83" s="49"/>
      <c r="BQ83" s="49"/>
      <c r="BR83" s="49"/>
      <c r="BS83" s="49"/>
      <c r="BT83" s="49"/>
      <c r="BU83" s="49"/>
      <c r="BV83" s="49"/>
      <c r="BW83" s="49"/>
      <c r="BX83" s="49"/>
      <c r="BY83" s="49"/>
      <c r="BZ83" s="49"/>
      <c r="CA83" s="49"/>
      <c r="CB83" s="49"/>
      <c r="CC83" s="49"/>
      <c r="CD83" s="49"/>
      <c r="CE83" s="49"/>
      <c r="CF83" s="49"/>
      <c r="CG83" s="49"/>
      <c r="CH83" s="49"/>
      <c r="CI83" s="49"/>
      <c r="CJ83" s="49"/>
      <c r="CK83" s="49"/>
      <c r="CL83" s="49"/>
      <c r="CM83" s="49"/>
      <c r="CN83" s="49"/>
      <c r="CO83" s="49"/>
      <c r="CP83" s="49"/>
      <c r="CQ83" s="49"/>
      <c r="CR83" s="49"/>
      <c r="CS83" s="49"/>
      <c r="CT83" s="49"/>
      <c r="CU83" s="49"/>
      <c r="CV83" s="49"/>
      <c r="CW83" s="49"/>
      <c r="CX83" s="49"/>
      <c r="CY83" s="49"/>
      <c r="CZ83" s="49"/>
      <c r="DA83" s="49"/>
      <c r="DB83" s="49"/>
      <c r="DC83" s="49"/>
      <c r="DD83" s="49"/>
      <c r="DE83" s="49"/>
    </row>
    <row r="84" spans="1:109" ht="13.5" thickBot="1"/>
    <row r="85" spans="1:109" ht="24" customHeight="1" thickTop="1">
      <c r="AN85" s="79" t="s">
        <v>13</v>
      </c>
      <c r="AO85" s="80">
        <v>58</v>
      </c>
      <c r="AP85" s="81" t="s">
        <v>13</v>
      </c>
      <c r="AQ85" s="82">
        <v>79</v>
      </c>
      <c r="AR85" s="80"/>
      <c r="AS85" s="80"/>
      <c r="AT85" s="81" t="s">
        <v>13</v>
      </c>
      <c r="AU85" s="82">
        <v>99</v>
      </c>
      <c r="AV85" s="83" t="s">
        <v>13</v>
      </c>
      <c r="AW85" s="84">
        <v>109</v>
      </c>
      <c r="AX85" s="85"/>
      <c r="AY85" s="85"/>
    </row>
    <row r="86" spans="1:109" ht="24" customHeight="1">
      <c r="AN86" s="74" t="s">
        <v>25</v>
      </c>
      <c r="AO86" s="85">
        <v>59</v>
      </c>
      <c r="AP86" s="86" t="s">
        <v>30</v>
      </c>
      <c r="AQ86" s="87">
        <v>80</v>
      </c>
      <c r="AR86" s="85"/>
      <c r="AS86" s="85"/>
      <c r="AT86" s="86" t="s">
        <v>22</v>
      </c>
      <c r="AU86" s="87">
        <v>100</v>
      </c>
      <c r="AV86" s="88" t="s">
        <v>5</v>
      </c>
      <c r="AW86" s="89">
        <v>120</v>
      </c>
      <c r="AX86" s="85"/>
      <c r="AY86" s="85"/>
    </row>
    <row r="87" spans="1:109" ht="24" customHeight="1">
      <c r="AN87" s="74" t="s">
        <v>25</v>
      </c>
      <c r="AO87" s="85">
        <v>59</v>
      </c>
      <c r="AP87" s="86" t="s">
        <v>30</v>
      </c>
      <c r="AQ87" s="87">
        <v>80</v>
      </c>
      <c r="AR87" s="85"/>
      <c r="AS87" s="85"/>
      <c r="AT87" s="86" t="s">
        <v>22</v>
      </c>
      <c r="AU87" s="87">
        <v>100</v>
      </c>
      <c r="AV87" s="88" t="s">
        <v>5</v>
      </c>
      <c r="AW87" s="89">
        <v>120</v>
      </c>
      <c r="AX87" s="85"/>
      <c r="AY87" s="85"/>
    </row>
    <row r="88" spans="1:109" ht="24" customHeight="1">
      <c r="AN88" s="74" t="s">
        <v>350</v>
      </c>
      <c r="AO88" s="85">
        <v>61</v>
      </c>
      <c r="AP88" s="86" t="s">
        <v>18</v>
      </c>
      <c r="AQ88" s="87">
        <v>82</v>
      </c>
      <c r="AR88" s="85"/>
      <c r="AS88" s="85"/>
      <c r="AT88" s="86" t="s">
        <v>33</v>
      </c>
      <c r="AU88" s="87">
        <v>102</v>
      </c>
      <c r="AV88" s="88" t="s">
        <v>7</v>
      </c>
      <c r="AW88" s="89">
        <v>122</v>
      </c>
      <c r="AX88" s="85"/>
      <c r="AY88" s="85"/>
    </row>
    <row r="89" spans="1:109" ht="24" customHeight="1">
      <c r="AN89" s="74" t="s">
        <v>34</v>
      </c>
      <c r="AO89" s="85">
        <v>62</v>
      </c>
      <c r="AP89" s="91" t="s">
        <v>13</v>
      </c>
      <c r="AQ89" s="87">
        <v>83</v>
      </c>
      <c r="AR89" s="85"/>
      <c r="AS89" s="85"/>
      <c r="AT89" s="91" t="s">
        <v>13</v>
      </c>
      <c r="AU89" s="87">
        <v>103</v>
      </c>
      <c r="AV89" s="92" t="s">
        <v>13</v>
      </c>
      <c r="AW89" s="89">
        <v>123</v>
      </c>
      <c r="AX89" s="85"/>
      <c r="AY89" s="85"/>
    </row>
    <row r="90" spans="1:109" ht="24" customHeight="1">
      <c r="AN90" s="90" t="s">
        <v>13</v>
      </c>
      <c r="AO90" s="85">
        <v>63</v>
      </c>
      <c r="AP90" s="86" t="s">
        <v>27</v>
      </c>
      <c r="AQ90" s="87">
        <v>84</v>
      </c>
      <c r="AR90" s="85"/>
      <c r="AS90" s="85"/>
      <c r="AT90" s="86" t="s">
        <v>62</v>
      </c>
      <c r="AU90" s="87">
        <v>104</v>
      </c>
      <c r="AV90" s="88" t="s">
        <v>3</v>
      </c>
      <c r="AW90" s="89">
        <v>124</v>
      </c>
      <c r="AX90" s="85"/>
      <c r="AY90" s="85"/>
    </row>
    <row r="91" spans="1:109" ht="24" customHeight="1">
      <c r="AN91" s="74" t="s">
        <v>117</v>
      </c>
      <c r="AO91" s="85">
        <v>64</v>
      </c>
      <c r="AP91" s="91" t="s">
        <v>13</v>
      </c>
      <c r="AQ91" s="87">
        <v>85</v>
      </c>
      <c r="AR91" s="85"/>
      <c r="AS91" s="85"/>
      <c r="AT91" s="91" t="s">
        <v>13</v>
      </c>
      <c r="AU91" s="87">
        <v>105</v>
      </c>
      <c r="AV91" s="92" t="s">
        <v>13</v>
      </c>
      <c r="AW91" s="89">
        <v>125</v>
      </c>
      <c r="AX91" s="85"/>
      <c r="AY91" s="85"/>
    </row>
    <row r="92" spans="1:109" ht="24" customHeight="1">
      <c r="AN92" s="90" t="s">
        <v>13</v>
      </c>
      <c r="AO92" s="85">
        <v>65</v>
      </c>
      <c r="AP92" s="86" t="s">
        <v>28</v>
      </c>
      <c r="AQ92" s="87">
        <v>86</v>
      </c>
      <c r="AR92" s="85"/>
      <c r="AS92" s="85"/>
      <c r="AT92" s="86" t="s">
        <v>49</v>
      </c>
      <c r="AU92" s="87">
        <v>106</v>
      </c>
      <c r="AV92" s="88" t="s">
        <v>6</v>
      </c>
      <c r="AW92" s="89">
        <v>126</v>
      </c>
      <c r="AX92" s="85"/>
      <c r="AY92" s="85"/>
    </row>
    <row r="93" spans="1:109" ht="24" customHeight="1">
      <c r="AN93" s="74" t="s">
        <v>26</v>
      </c>
      <c r="AO93" s="85">
        <v>66</v>
      </c>
      <c r="AP93" s="91" t="s">
        <v>13</v>
      </c>
      <c r="AQ93" s="87">
        <v>87</v>
      </c>
      <c r="AR93" s="85"/>
      <c r="AS93" s="85"/>
      <c r="AT93" s="91" t="s">
        <v>13</v>
      </c>
      <c r="AU93" s="87">
        <v>107</v>
      </c>
      <c r="AV93" s="92" t="s">
        <v>13</v>
      </c>
      <c r="AW93" s="89">
        <v>127</v>
      </c>
      <c r="AX93" s="85"/>
      <c r="AY93" s="85"/>
    </row>
    <row r="94" spans="1:109" ht="24" customHeight="1">
      <c r="AN94" s="74" t="s">
        <v>39</v>
      </c>
      <c r="AO94" s="85">
        <v>67</v>
      </c>
      <c r="AP94" s="86" t="s">
        <v>23</v>
      </c>
      <c r="AQ94" s="87">
        <v>88</v>
      </c>
      <c r="AR94" s="85"/>
      <c r="AS94" s="85"/>
      <c r="AT94" s="86" t="s">
        <v>24</v>
      </c>
      <c r="AU94" s="87">
        <v>108</v>
      </c>
      <c r="AV94" s="88" t="s">
        <v>16</v>
      </c>
      <c r="AW94" s="89">
        <v>128</v>
      </c>
      <c r="AX94" s="85"/>
      <c r="AY94" s="85"/>
    </row>
    <row r="95" spans="1:109" ht="24" customHeight="1">
      <c r="AN95" s="90" t="s">
        <v>13</v>
      </c>
      <c r="AO95" s="85">
        <v>68</v>
      </c>
      <c r="AP95" s="91" t="s">
        <v>13</v>
      </c>
      <c r="AQ95" s="87">
        <v>89</v>
      </c>
      <c r="AR95" s="85"/>
      <c r="AS95" s="85"/>
      <c r="AT95" s="91" t="s">
        <v>13</v>
      </c>
      <c r="AU95" s="87">
        <v>109</v>
      </c>
      <c r="AV95" s="92" t="s">
        <v>13</v>
      </c>
      <c r="AW95" s="89">
        <v>129</v>
      </c>
      <c r="AX95" s="85"/>
      <c r="AY95" s="85"/>
    </row>
    <row r="96" spans="1:109" ht="24" customHeight="1">
      <c r="AN96" s="74" t="s">
        <v>17</v>
      </c>
      <c r="AO96" s="85">
        <v>69</v>
      </c>
      <c r="AP96" s="86" t="s">
        <v>137</v>
      </c>
      <c r="AQ96" s="87">
        <v>90</v>
      </c>
      <c r="AR96" s="85"/>
      <c r="AS96" s="85"/>
      <c r="AT96" s="86" t="s">
        <v>37</v>
      </c>
      <c r="AU96" s="87">
        <v>100</v>
      </c>
      <c r="AV96" s="88" t="s">
        <v>39</v>
      </c>
      <c r="AW96" s="89">
        <v>130</v>
      </c>
      <c r="AX96" s="85"/>
      <c r="AY96" s="85"/>
    </row>
    <row r="97" spans="40:51" ht="24" customHeight="1">
      <c r="AN97" s="90" t="s">
        <v>13</v>
      </c>
      <c r="AO97" s="85">
        <v>70</v>
      </c>
      <c r="AP97" s="91" t="s">
        <v>13</v>
      </c>
      <c r="AQ97" s="87">
        <v>91</v>
      </c>
      <c r="AR97" s="85"/>
      <c r="AS97" s="85"/>
      <c r="AT97" s="91" t="s">
        <v>13</v>
      </c>
      <c r="AU97" s="87">
        <v>101</v>
      </c>
      <c r="AV97" s="92" t="s">
        <v>13</v>
      </c>
      <c r="AW97" s="89">
        <v>131</v>
      </c>
      <c r="AX97" s="85"/>
      <c r="AY97" s="85"/>
    </row>
    <row r="98" spans="40:51" ht="24" customHeight="1">
      <c r="AN98" s="74" t="s">
        <v>32</v>
      </c>
      <c r="AO98" s="85">
        <v>71</v>
      </c>
      <c r="AP98" s="86" t="s">
        <v>9</v>
      </c>
      <c r="AQ98" s="87">
        <v>92</v>
      </c>
      <c r="AR98" s="85"/>
      <c r="AS98" s="85"/>
      <c r="AT98" s="86" t="s">
        <v>2</v>
      </c>
      <c r="AU98" s="87">
        <v>102</v>
      </c>
      <c r="AV98" s="88" t="s">
        <v>48</v>
      </c>
      <c r="AW98" s="89">
        <v>132</v>
      </c>
      <c r="AX98" s="85"/>
      <c r="AY98" s="85"/>
    </row>
    <row r="99" spans="40:51" ht="24" customHeight="1">
      <c r="AN99" s="90" t="s">
        <v>13</v>
      </c>
      <c r="AO99" s="85">
        <v>74</v>
      </c>
      <c r="AP99" s="91" t="s">
        <v>13</v>
      </c>
      <c r="AQ99" s="87">
        <v>95</v>
      </c>
      <c r="AR99" s="85"/>
      <c r="AS99" s="85"/>
      <c r="AT99" s="91" t="s">
        <v>13</v>
      </c>
      <c r="AU99" s="87">
        <v>105</v>
      </c>
      <c r="AV99" s="88"/>
      <c r="AW99" s="89"/>
      <c r="AX99" s="85"/>
      <c r="AY99" s="85"/>
    </row>
    <row r="100" spans="40:51" ht="24" customHeight="1">
      <c r="AN100" s="74" t="s">
        <v>35</v>
      </c>
      <c r="AO100" s="85">
        <v>75</v>
      </c>
      <c r="AP100" s="86" t="s">
        <v>19</v>
      </c>
      <c r="AQ100" s="87">
        <v>96</v>
      </c>
      <c r="AR100" s="85"/>
      <c r="AS100" s="85"/>
      <c r="AT100" s="86" t="s">
        <v>1</v>
      </c>
      <c r="AU100" s="87">
        <v>106</v>
      </c>
      <c r="AV100" s="88"/>
      <c r="AW100" s="89"/>
      <c r="AX100" s="85"/>
      <c r="AY100" s="85"/>
    </row>
    <row r="101" spans="40:51" ht="24" customHeight="1">
      <c r="AN101" s="90" t="s">
        <v>13</v>
      </c>
      <c r="AO101" s="85">
        <v>76</v>
      </c>
      <c r="AP101" s="91" t="s">
        <v>13</v>
      </c>
      <c r="AQ101" s="87">
        <v>97</v>
      </c>
      <c r="AR101" s="85"/>
      <c r="AS101" s="85"/>
      <c r="AT101" s="91" t="s">
        <v>13</v>
      </c>
      <c r="AU101" s="87">
        <v>107</v>
      </c>
      <c r="AV101" s="88"/>
      <c r="AW101" s="89"/>
      <c r="AX101" s="85"/>
      <c r="AY101" s="85"/>
    </row>
    <row r="102" spans="40:51" ht="24" customHeight="1">
      <c r="AN102" s="74" t="s">
        <v>128</v>
      </c>
      <c r="AO102" s="85">
        <v>77</v>
      </c>
      <c r="AP102" s="86" t="s">
        <v>119</v>
      </c>
      <c r="AQ102" s="87">
        <v>98</v>
      </c>
      <c r="AR102" s="85"/>
      <c r="AS102" s="85"/>
      <c r="AT102" s="86" t="s">
        <v>21</v>
      </c>
      <c r="AU102" s="87">
        <v>108</v>
      </c>
      <c r="AV102" s="88"/>
      <c r="AW102" s="89"/>
      <c r="AX102" s="85"/>
      <c r="AY102" s="85"/>
    </row>
    <row r="103" spans="40:51" ht="24" customHeight="1">
      <c r="AN103" s="74"/>
      <c r="AO103" s="85"/>
      <c r="AP103" s="86"/>
      <c r="AQ103" s="87"/>
      <c r="AR103" s="85"/>
      <c r="AS103" s="85"/>
      <c r="AT103" s="86"/>
      <c r="AU103" s="87"/>
      <c r="AV103" s="88"/>
      <c r="AW103" s="89"/>
      <c r="AX103" s="85"/>
      <c r="AY103" s="85"/>
    </row>
    <row r="104" spans="40:51" ht="24" customHeight="1">
      <c r="AN104" s="74" t="s">
        <v>38</v>
      </c>
      <c r="AO104" s="85">
        <v>78</v>
      </c>
      <c r="AP104" s="86"/>
      <c r="AQ104" s="87"/>
      <c r="AR104" s="85"/>
      <c r="AS104" s="85"/>
      <c r="AT104" s="86"/>
      <c r="AU104" s="87"/>
      <c r="AV104" s="88"/>
      <c r="AW104" s="89"/>
      <c r="AX104" s="85"/>
      <c r="AY104" s="85"/>
    </row>
    <row r="105" spans="40:51" ht="13.5" thickBot="1">
      <c r="AN105" s="93"/>
      <c r="AO105" s="94"/>
      <c r="AP105" s="95"/>
      <c r="AQ105" s="96"/>
      <c r="AR105" s="94"/>
      <c r="AS105" s="94"/>
      <c r="AT105" s="95"/>
      <c r="AU105" s="96"/>
      <c r="AV105" s="97"/>
      <c r="AW105" s="98"/>
      <c r="AX105" s="85"/>
      <c r="AY105" s="85"/>
    </row>
    <row r="106" spans="40:51" ht="13.5" thickTop="1"/>
  </sheetData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101"/>
  <sheetViews>
    <sheetView showGridLines="0" showZeros="0" zoomScale="80" zoomScaleNormal="80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4" style="69" customWidth="1"/>
    <col min="2" max="2" width="11.28515625" style="69" customWidth="1"/>
    <col min="3" max="3" width="11" style="69" customWidth="1"/>
    <col min="4" max="4" width="10.7109375" style="69" customWidth="1"/>
    <col min="5" max="5" width="6.85546875" style="69" customWidth="1"/>
    <col min="6" max="7" width="11.28515625" style="69" customWidth="1"/>
    <col min="8" max="8" width="10.28515625" style="69" customWidth="1"/>
    <col min="9" max="9" width="9.85546875" style="69" bestFit="1" customWidth="1"/>
    <col min="10" max="11" width="8.5703125" style="69" customWidth="1"/>
    <col min="12" max="12" width="9.42578125" style="69" customWidth="1"/>
    <col min="13" max="15" width="10.140625" style="69" customWidth="1"/>
    <col min="16" max="16" width="8.42578125" style="69" bestFit="1" customWidth="1"/>
    <col min="17" max="17" width="8.42578125" style="69" customWidth="1"/>
    <col min="18" max="18" width="12" style="69" customWidth="1"/>
    <col min="19" max="19" width="11.7109375" style="69" bestFit="1" customWidth="1"/>
    <col min="20" max="20" width="10.42578125" style="69" customWidth="1"/>
    <col min="21" max="21" width="7.140625" style="69" bestFit="1" customWidth="1"/>
    <col min="22" max="22" width="8.140625" style="69" bestFit="1" customWidth="1"/>
    <col min="23" max="23" width="9.42578125" style="69" customWidth="1"/>
    <col min="24" max="24" width="11.140625" style="69" customWidth="1"/>
    <col min="25" max="25" width="10.85546875" style="69" customWidth="1"/>
    <col min="26" max="26" width="10.5703125" style="69" customWidth="1"/>
    <col min="27" max="27" width="11" style="69" customWidth="1"/>
    <col min="28" max="29" width="8.140625" style="69" customWidth="1"/>
    <col min="30" max="32" width="10.7109375" style="69" customWidth="1"/>
    <col min="33" max="33" width="9.7109375" style="69" customWidth="1"/>
    <col min="34" max="34" width="8.140625" style="69" customWidth="1"/>
    <col min="35" max="35" width="9" style="69" customWidth="1"/>
    <col min="36" max="36" width="11" style="69" customWidth="1"/>
    <col min="37" max="37" width="10" style="69" bestFit="1" customWidth="1"/>
    <col min="38" max="38" width="10.42578125" style="69" customWidth="1"/>
    <col min="39" max="39" width="10" style="69" customWidth="1"/>
    <col min="40" max="40" width="9.7109375" style="69" customWidth="1"/>
    <col min="41" max="41" width="10.42578125" style="77" customWidth="1"/>
    <col min="42" max="42" width="11" style="76" customWidth="1"/>
    <col min="43" max="43" width="10" style="77" bestFit="1" customWidth="1"/>
    <col min="44" max="44" width="10.42578125" style="77" customWidth="1"/>
    <col min="45" max="45" width="9.85546875" style="77" customWidth="1"/>
    <col min="46" max="46" width="8.140625" style="76" customWidth="1"/>
    <col min="47" max="47" width="8.5703125" style="77" customWidth="1"/>
    <col min="48" max="48" width="11.140625" style="76" customWidth="1"/>
    <col min="49" max="49" width="11" style="77" bestFit="1" customWidth="1"/>
    <col min="50" max="50" width="9.5703125" style="77" customWidth="1"/>
    <col min="51" max="51" width="10.140625" style="77" customWidth="1"/>
    <col min="52" max="52" width="10.5703125" style="69" bestFit="1" customWidth="1"/>
    <col min="53" max="53" width="12.140625" style="69" customWidth="1"/>
    <col min="54" max="54" width="10.7109375" style="69" customWidth="1"/>
    <col min="55" max="55" width="11" style="69" bestFit="1" customWidth="1"/>
    <col min="56" max="56" width="10" style="69" customWidth="1"/>
    <col min="57" max="57" width="8" style="69" customWidth="1"/>
    <col min="58" max="59" width="9.85546875" style="69" customWidth="1"/>
    <col min="60" max="60" width="11.42578125" style="69" customWidth="1"/>
    <col min="61" max="61" width="11" style="69" bestFit="1" customWidth="1"/>
    <col min="62" max="62" width="9.5703125" style="69" customWidth="1"/>
    <col min="63" max="63" width="7.5703125" style="69" customWidth="1"/>
    <col min="64" max="65" width="8.7109375" style="69" customWidth="1"/>
    <col min="66" max="66" width="10.140625" style="69" customWidth="1"/>
    <col min="67" max="67" width="9.85546875" style="69" customWidth="1"/>
    <col min="68" max="68" width="9.42578125" style="69" customWidth="1"/>
    <col min="69" max="69" width="8.7109375" style="69" customWidth="1"/>
    <col min="70" max="70" width="11.42578125" style="69"/>
    <col min="71" max="71" width="8.7109375" style="69" customWidth="1"/>
    <col min="72" max="73" width="11.28515625" style="69" customWidth="1"/>
    <col min="74" max="74" width="10.5703125" style="69" bestFit="1" customWidth="1"/>
    <col min="75" max="75" width="12.140625" style="69" customWidth="1"/>
    <col min="76" max="77" width="8.7109375" style="69" bestFit="1" customWidth="1"/>
    <col min="78" max="79" width="10" style="69" bestFit="1" customWidth="1"/>
    <col min="80" max="80" width="10" style="69" customWidth="1"/>
    <col min="81" max="81" width="10.85546875" style="69" customWidth="1"/>
    <col min="82" max="83" width="8.7109375" style="69" bestFit="1" customWidth="1"/>
    <col min="84" max="85" width="10" style="69" bestFit="1" customWidth="1"/>
    <col min="86" max="87" width="10" style="69" customWidth="1"/>
    <col min="88" max="88" width="8.42578125" style="69" bestFit="1" customWidth="1"/>
    <col min="89" max="89" width="8.7109375" style="69" bestFit="1" customWidth="1"/>
    <col min="90" max="93" width="10.140625" style="69" customWidth="1"/>
    <col min="94" max="96" width="9.85546875" style="69" customWidth="1"/>
    <col min="97" max="97" width="8.7109375" style="69" bestFit="1" customWidth="1"/>
    <col min="98" max="99" width="8.7109375" style="69" customWidth="1"/>
    <col min="100" max="101" width="9.85546875" style="69" customWidth="1"/>
    <col min="102" max="102" width="10.7109375" style="69" bestFit="1" customWidth="1"/>
    <col min="103" max="103" width="12" style="69" customWidth="1"/>
    <col min="104" max="105" width="9.42578125" style="69" customWidth="1"/>
    <col min="106" max="106" width="10" style="69" customWidth="1"/>
    <col min="107" max="107" width="8.7109375" style="69" bestFit="1" customWidth="1"/>
    <col min="108" max="108" width="11.42578125" style="69" customWidth="1"/>
    <col min="109" max="109" width="12" style="69" customWidth="1"/>
    <col min="110" max="112" width="11.42578125" style="49"/>
    <col min="113" max="113" width="11.7109375" style="49" customWidth="1"/>
    <col min="114" max="115" width="8.140625" style="49" customWidth="1"/>
    <col min="116" max="116" width="9.85546875" style="49" customWidth="1"/>
    <col min="117" max="117" width="10.85546875" style="49" customWidth="1"/>
    <col min="118" max="16384" width="11.42578125" style="49"/>
  </cols>
  <sheetData>
    <row r="1" spans="1:117" s="155" customFormat="1" ht="24" customHeight="1">
      <c r="A1" s="65"/>
      <c r="B1" s="1689" t="s">
        <v>395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395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395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 t="s">
        <v>395</v>
      </c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  <c r="DF1" s="154"/>
      <c r="DG1" s="154"/>
      <c r="DH1" s="154"/>
      <c r="DI1" s="154"/>
    </row>
    <row r="2" spans="1:117" s="157" customFormat="1" ht="23.25">
      <c r="A2" s="67"/>
      <c r="B2" s="1690" t="s">
        <v>97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">
        <v>97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">
        <v>97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 t="s">
        <v>97</v>
      </c>
      <c r="CM2" s="1690"/>
      <c r="CN2" s="1690"/>
      <c r="CO2" s="1690"/>
      <c r="CP2" s="1690"/>
      <c r="CQ2" s="1690"/>
      <c r="CR2" s="1690"/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  <c r="DF2" s="156"/>
      <c r="DG2" s="156"/>
      <c r="DH2" s="156"/>
      <c r="DI2" s="156"/>
    </row>
    <row r="3" spans="1:117" s="187" customFormat="1" ht="18.75" customHeight="1">
      <c r="A3" s="145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">
        <v>582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 t="s">
        <v>582</v>
      </c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  <c r="DF3" s="158"/>
      <c r="DG3" s="158"/>
      <c r="DH3" s="158"/>
      <c r="DI3" s="158"/>
    </row>
    <row r="4" spans="1:117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 t="s">
        <v>15</v>
      </c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  <c r="DF4" s="159"/>
      <c r="DG4" s="159"/>
      <c r="DH4" s="159"/>
      <c r="DI4" s="159"/>
    </row>
    <row r="5" spans="1:117" ht="3" customHeight="1" thickBot="1">
      <c r="A5" s="71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691"/>
      <c r="M5" s="1691"/>
      <c r="N5" s="71"/>
      <c r="O5" s="7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1691"/>
      <c r="BU5" s="1691"/>
      <c r="BV5" s="71"/>
      <c r="BW5" s="71"/>
      <c r="BX5" s="1691"/>
      <c r="BY5" s="1691"/>
      <c r="BZ5" s="1691"/>
      <c r="CA5" s="1691"/>
      <c r="CB5" s="71"/>
      <c r="CC5" s="71"/>
      <c r="CD5" s="1691"/>
      <c r="CE5" s="169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 t="s">
        <v>101</v>
      </c>
      <c r="CQ5" s="1691"/>
      <c r="CR5" s="71"/>
      <c r="CS5" s="71"/>
      <c r="CT5" s="71"/>
      <c r="CU5" s="71"/>
      <c r="CV5" s="71"/>
      <c r="CW5" s="71"/>
    </row>
    <row r="6" spans="1:117" s="160" customFormat="1" ht="30.75" customHeight="1" thickTop="1">
      <c r="A6" s="1692" t="s">
        <v>392</v>
      </c>
      <c r="B6" s="1440" t="s">
        <v>11</v>
      </c>
      <c r="C6" s="1429"/>
      <c r="D6" s="1429"/>
      <c r="E6" s="1430"/>
      <c r="F6" s="1440" t="s">
        <v>45</v>
      </c>
      <c r="G6" s="1429"/>
      <c r="H6" s="1429"/>
      <c r="I6" s="1429"/>
      <c r="J6" s="1429"/>
      <c r="K6" s="1441"/>
      <c r="L6" s="1428" t="s">
        <v>46</v>
      </c>
      <c r="M6" s="1429"/>
      <c r="N6" s="1429"/>
      <c r="O6" s="1429"/>
      <c r="P6" s="1429"/>
      <c r="Q6" s="1430"/>
      <c r="R6" s="1440" t="s">
        <v>43</v>
      </c>
      <c r="S6" s="1429"/>
      <c r="T6" s="1429"/>
      <c r="U6" s="1429"/>
      <c r="V6" s="1429"/>
      <c r="W6" s="1441"/>
      <c r="X6" s="1440" t="s">
        <v>73</v>
      </c>
      <c r="Y6" s="1429"/>
      <c r="Z6" s="1429"/>
      <c r="AA6" s="1429"/>
      <c r="AB6" s="1429"/>
      <c r="AC6" s="1441"/>
      <c r="AD6" s="1440" t="s">
        <v>147</v>
      </c>
      <c r="AE6" s="1429"/>
      <c r="AF6" s="1429"/>
      <c r="AG6" s="1429"/>
      <c r="AH6" s="1429"/>
      <c r="AI6" s="1441"/>
      <c r="AJ6" s="1415" t="s">
        <v>12</v>
      </c>
      <c r="AK6" s="1416"/>
      <c r="AL6" s="1416"/>
      <c r="AM6" s="1416"/>
      <c r="AN6" s="1416"/>
      <c r="AO6" s="1417"/>
      <c r="AP6" s="1440" t="s">
        <v>61</v>
      </c>
      <c r="AQ6" s="1429"/>
      <c r="AR6" s="1429"/>
      <c r="AS6" s="1429"/>
      <c r="AT6" s="1429"/>
      <c r="AU6" s="1441"/>
      <c r="AV6" s="1440" t="s">
        <v>46</v>
      </c>
      <c r="AW6" s="1429"/>
      <c r="AX6" s="1429"/>
      <c r="AY6" s="1429"/>
      <c r="AZ6" s="1429"/>
      <c r="BA6" s="1441"/>
      <c r="BB6" s="1428" t="s">
        <v>44</v>
      </c>
      <c r="BC6" s="1429"/>
      <c r="BD6" s="1429"/>
      <c r="BE6" s="1429"/>
      <c r="BF6" s="1429"/>
      <c r="BG6" s="1430"/>
      <c r="BH6" s="1440" t="s">
        <v>143</v>
      </c>
      <c r="BI6" s="1429"/>
      <c r="BJ6" s="1429"/>
      <c r="BK6" s="1429"/>
      <c r="BL6" s="1429"/>
      <c r="BM6" s="1441"/>
      <c r="BN6" s="1440" t="s">
        <v>74</v>
      </c>
      <c r="BO6" s="1429"/>
      <c r="BP6" s="1429"/>
      <c r="BQ6" s="1429"/>
      <c r="BR6" s="1429"/>
      <c r="BS6" s="1441"/>
      <c r="BT6" s="1440" t="s">
        <v>77</v>
      </c>
      <c r="BU6" s="1429"/>
      <c r="BV6" s="1429"/>
      <c r="BW6" s="1429"/>
      <c r="BX6" s="1429"/>
      <c r="BY6" s="1441"/>
      <c r="BZ6" s="1440" t="s">
        <v>213</v>
      </c>
      <c r="CA6" s="1429"/>
      <c r="CB6" s="1429"/>
      <c r="CC6" s="1429"/>
      <c r="CD6" s="1429"/>
      <c r="CE6" s="1441"/>
      <c r="CF6" s="1440" t="s">
        <v>51</v>
      </c>
      <c r="CG6" s="1429"/>
      <c r="CH6" s="1429"/>
      <c r="CI6" s="1429"/>
      <c r="CJ6" s="1429"/>
      <c r="CK6" s="1441"/>
      <c r="CL6" s="1428" t="s">
        <v>47</v>
      </c>
      <c r="CM6" s="1429"/>
      <c r="CN6" s="1429"/>
      <c r="CO6" s="1429"/>
      <c r="CP6" s="1429"/>
      <c r="CQ6" s="1430"/>
      <c r="CR6" s="1440" t="s">
        <v>127</v>
      </c>
      <c r="CS6" s="1429"/>
      <c r="CT6" s="1429"/>
      <c r="CU6" s="1429"/>
      <c r="CV6" s="1429"/>
      <c r="CW6" s="1441"/>
      <c r="CX6" s="1440" t="s">
        <v>405</v>
      </c>
      <c r="CY6" s="1429"/>
      <c r="CZ6" s="1429"/>
      <c r="DA6" s="1429"/>
      <c r="DB6" s="1429"/>
      <c r="DC6" s="1441"/>
      <c r="DD6" s="1440" t="s">
        <v>406</v>
      </c>
      <c r="DE6" s="1441"/>
      <c r="DF6" s="1440" t="s">
        <v>408</v>
      </c>
      <c r="DG6" s="1429"/>
      <c r="DH6" s="1429"/>
      <c r="DI6" s="1429"/>
      <c r="DJ6" s="1429"/>
      <c r="DK6" s="1441"/>
      <c r="DL6" s="1440" t="s">
        <v>409</v>
      </c>
      <c r="DM6" s="1441"/>
    </row>
    <row r="7" spans="1:117" s="160" customFormat="1" ht="31.5" customHeight="1">
      <c r="A7" s="1693"/>
      <c r="B7" s="1570" t="s">
        <v>52</v>
      </c>
      <c r="C7" s="1571"/>
      <c r="D7" s="1572" t="s">
        <v>142</v>
      </c>
      <c r="E7" s="1571"/>
      <c r="F7" s="1570" t="s">
        <v>52</v>
      </c>
      <c r="G7" s="1572"/>
      <c r="H7" s="1572" t="s">
        <v>142</v>
      </c>
      <c r="I7" s="1572"/>
      <c r="J7" s="1575" t="s">
        <v>162</v>
      </c>
      <c r="K7" s="1576"/>
      <c r="L7" s="1575" t="s">
        <v>52</v>
      </c>
      <c r="M7" s="1571"/>
      <c r="N7" s="1572" t="s">
        <v>142</v>
      </c>
      <c r="O7" s="1572"/>
      <c r="P7" s="1575" t="s">
        <v>163</v>
      </c>
      <c r="Q7" s="1576"/>
      <c r="R7" s="1570" t="s">
        <v>52</v>
      </c>
      <c r="S7" s="1572"/>
      <c r="T7" s="1572" t="s">
        <v>142</v>
      </c>
      <c r="U7" s="1572"/>
      <c r="V7" s="1575" t="s">
        <v>163</v>
      </c>
      <c r="W7" s="1576"/>
      <c r="X7" s="1570" t="s">
        <v>52</v>
      </c>
      <c r="Y7" s="1571"/>
      <c r="Z7" s="1572" t="s">
        <v>142</v>
      </c>
      <c r="AA7" s="1572"/>
      <c r="AB7" s="1575" t="s">
        <v>163</v>
      </c>
      <c r="AC7" s="1576"/>
      <c r="AD7" s="1570" t="s">
        <v>52</v>
      </c>
      <c r="AE7" s="1571"/>
      <c r="AF7" s="1572" t="s">
        <v>142</v>
      </c>
      <c r="AG7" s="1572"/>
      <c r="AH7" s="1575" t="s">
        <v>163</v>
      </c>
      <c r="AI7" s="1576"/>
      <c r="AJ7" s="1593" t="s">
        <v>52</v>
      </c>
      <c r="AK7" s="1575"/>
      <c r="AL7" s="1572" t="s">
        <v>142</v>
      </c>
      <c r="AM7" s="1572"/>
      <c r="AN7" s="1575" t="s">
        <v>164</v>
      </c>
      <c r="AO7" s="1576"/>
      <c r="AP7" s="1570" t="s">
        <v>52</v>
      </c>
      <c r="AQ7" s="1571"/>
      <c r="AR7" s="1572" t="s">
        <v>142</v>
      </c>
      <c r="AS7" s="1572"/>
      <c r="AT7" s="1575" t="s">
        <v>165</v>
      </c>
      <c r="AU7" s="1576"/>
      <c r="AV7" s="1570" t="s">
        <v>52</v>
      </c>
      <c r="AW7" s="1572"/>
      <c r="AX7" s="1572" t="s">
        <v>142</v>
      </c>
      <c r="AY7" s="1572"/>
      <c r="AZ7" s="1575" t="s">
        <v>166</v>
      </c>
      <c r="BA7" s="1576"/>
      <c r="BB7" s="1575" t="s">
        <v>52</v>
      </c>
      <c r="BC7" s="1571"/>
      <c r="BD7" s="1572" t="s">
        <v>142</v>
      </c>
      <c r="BE7" s="1572"/>
      <c r="BF7" s="1575" t="s">
        <v>167</v>
      </c>
      <c r="BG7" s="1576"/>
      <c r="BH7" s="1575" t="s">
        <v>52</v>
      </c>
      <c r="BI7" s="1571"/>
      <c r="BJ7" s="1572" t="s">
        <v>142</v>
      </c>
      <c r="BK7" s="1572"/>
      <c r="BL7" s="1575" t="s">
        <v>168</v>
      </c>
      <c r="BM7" s="1576"/>
      <c r="BN7" s="1570" t="s">
        <v>52</v>
      </c>
      <c r="BO7" s="1572"/>
      <c r="BP7" s="1572" t="s">
        <v>142</v>
      </c>
      <c r="BQ7" s="1572"/>
      <c r="BR7" s="1575" t="s">
        <v>169</v>
      </c>
      <c r="BS7" s="1576"/>
      <c r="BT7" s="1570" t="s">
        <v>52</v>
      </c>
      <c r="BU7" s="1571"/>
      <c r="BV7" s="1572" t="s">
        <v>142</v>
      </c>
      <c r="BW7" s="1572"/>
      <c r="BX7" s="1575" t="s">
        <v>170</v>
      </c>
      <c r="BY7" s="1576"/>
      <c r="BZ7" s="1570" t="s">
        <v>52</v>
      </c>
      <c r="CA7" s="1571"/>
      <c r="CB7" s="1572" t="s">
        <v>142</v>
      </c>
      <c r="CC7" s="1572"/>
      <c r="CD7" s="1575" t="s">
        <v>174</v>
      </c>
      <c r="CE7" s="1576"/>
      <c r="CF7" s="1570" t="s">
        <v>52</v>
      </c>
      <c r="CG7" s="1572"/>
      <c r="CH7" s="1572" t="s">
        <v>142</v>
      </c>
      <c r="CI7" s="1572"/>
      <c r="CJ7" s="1575" t="s">
        <v>174</v>
      </c>
      <c r="CK7" s="1576"/>
      <c r="CL7" s="1575" t="s">
        <v>52</v>
      </c>
      <c r="CM7" s="1571"/>
      <c r="CN7" s="1572" t="s">
        <v>142</v>
      </c>
      <c r="CO7" s="1572"/>
      <c r="CP7" s="1575" t="s">
        <v>174</v>
      </c>
      <c r="CQ7" s="1576"/>
      <c r="CR7" s="1570" t="s">
        <v>52</v>
      </c>
      <c r="CS7" s="1572"/>
      <c r="CT7" s="1572" t="s">
        <v>142</v>
      </c>
      <c r="CU7" s="1572"/>
      <c r="CV7" s="1575" t="s">
        <v>174</v>
      </c>
      <c r="CW7" s="1576"/>
      <c r="CX7" s="1570" t="s">
        <v>52</v>
      </c>
      <c r="CY7" s="1572"/>
      <c r="CZ7" s="1572" t="s">
        <v>142</v>
      </c>
      <c r="DA7" s="1572"/>
      <c r="DB7" s="1575" t="s">
        <v>228</v>
      </c>
      <c r="DC7" s="1576"/>
      <c r="DD7" s="1593" t="s">
        <v>53</v>
      </c>
      <c r="DE7" s="1592"/>
      <c r="DF7" s="1570" t="s">
        <v>52</v>
      </c>
      <c r="DG7" s="1572"/>
      <c r="DH7" s="1572" t="s">
        <v>142</v>
      </c>
      <c r="DI7" s="1572"/>
      <c r="DJ7" s="1575" t="s">
        <v>229</v>
      </c>
      <c r="DK7" s="1576"/>
      <c r="DL7" s="1593" t="s">
        <v>53</v>
      </c>
      <c r="DM7" s="1592"/>
    </row>
    <row r="8" spans="1:117" s="48" customFormat="1" ht="15" customHeight="1">
      <c r="A8" s="1693"/>
      <c r="B8" s="57">
        <v>42369</v>
      </c>
      <c r="C8" s="64">
        <v>42735</v>
      </c>
      <c r="D8" s="1695" t="s">
        <v>52</v>
      </c>
      <c r="E8" s="1695" t="s">
        <v>53</v>
      </c>
      <c r="F8" s="57">
        <v>42369</v>
      </c>
      <c r="G8" s="58">
        <v>42735</v>
      </c>
      <c r="H8" s="1695" t="s">
        <v>52</v>
      </c>
      <c r="I8" s="1697" t="s">
        <v>53</v>
      </c>
      <c r="J8" s="63">
        <v>42369</v>
      </c>
      <c r="K8" s="59">
        <v>42735</v>
      </c>
      <c r="L8" s="57">
        <v>42369</v>
      </c>
      <c r="M8" s="64">
        <v>42735</v>
      </c>
      <c r="N8" s="1695" t="s">
        <v>52</v>
      </c>
      <c r="O8" s="1695" t="s">
        <v>53</v>
      </c>
      <c r="P8" s="58">
        <v>42369</v>
      </c>
      <c r="Q8" s="59">
        <v>42735</v>
      </c>
      <c r="R8" s="57">
        <v>42369</v>
      </c>
      <c r="S8" s="58">
        <v>42735</v>
      </c>
      <c r="T8" s="1695" t="s">
        <v>52</v>
      </c>
      <c r="U8" s="1695" t="s">
        <v>53</v>
      </c>
      <c r="V8" s="63">
        <v>42369</v>
      </c>
      <c r="W8" s="59">
        <v>42735</v>
      </c>
      <c r="X8" s="57">
        <v>42369</v>
      </c>
      <c r="Y8" s="64">
        <v>42735</v>
      </c>
      <c r="Z8" s="1697" t="s">
        <v>52</v>
      </c>
      <c r="AA8" s="1697" t="s">
        <v>53</v>
      </c>
      <c r="AB8" s="58">
        <v>42369</v>
      </c>
      <c r="AC8" s="59">
        <v>42735</v>
      </c>
      <c r="AD8" s="57">
        <v>42369</v>
      </c>
      <c r="AE8" s="64">
        <v>42735</v>
      </c>
      <c r="AF8" s="1697" t="s">
        <v>52</v>
      </c>
      <c r="AG8" s="1697" t="s">
        <v>53</v>
      </c>
      <c r="AH8" s="58">
        <v>42369</v>
      </c>
      <c r="AI8" s="59">
        <v>42735</v>
      </c>
      <c r="AJ8" s="57">
        <v>42369</v>
      </c>
      <c r="AK8" s="58">
        <v>42735</v>
      </c>
      <c r="AL8" s="1697" t="s">
        <v>52</v>
      </c>
      <c r="AM8" s="1697" t="s">
        <v>53</v>
      </c>
      <c r="AN8" s="58">
        <v>42369</v>
      </c>
      <c r="AO8" s="59">
        <v>42735</v>
      </c>
      <c r="AP8" s="57">
        <v>42369</v>
      </c>
      <c r="AQ8" s="64">
        <v>42735</v>
      </c>
      <c r="AR8" s="1697" t="s">
        <v>52</v>
      </c>
      <c r="AS8" s="1697" t="s">
        <v>53</v>
      </c>
      <c r="AT8" s="58">
        <v>42369</v>
      </c>
      <c r="AU8" s="59">
        <v>42735</v>
      </c>
      <c r="AV8" s="57">
        <v>42369</v>
      </c>
      <c r="AW8" s="58">
        <v>42735</v>
      </c>
      <c r="AX8" s="1697" t="s">
        <v>52</v>
      </c>
      <c r="AY8" s="1697" t="s">
        <v>53</v>
      </c>
      <c r="AZ8" s="63">
        <v>42369</v>
      </c>
      <c r="BA8" s="59">
        <v>42735</v>
      </c>
      <c r="BB8" s="57">
        <v>42369</v>
      </c>
      <c r="BC8" s="64">
        <v>42735</v>
      </c>
      <c r="BD8" s="1697" t="s">
        <v>52</v>
      </c>
      <c r="BE8" s="1697" t="s">
        <v>53</v>
      </c>
      <c r="BF8" s="58">
        <v>42369</v>
      </c>
      <c r="BG8" s="59">
        <v>42735</v>
      </c>
      <c r="BH8" s="57">
        <v>42369</v>
      </c>
      <c r="BI8" s="64">
        <v>42735</v>
      </c>
      <c r="BJ8" s="1697" t="s">
        <v>52</v>
      </c>
      <c r="BK8" s="1697" t="s">
        <v>53</v>
      </c>
      <c r="BL8" s="58">
        <v>42369</v>
      </c>
      <c r="BM8" s="59">
        <v>42735</v>
      </c>
      <c r="BN8" s="57">
        <v>42369</v>
      </c>
      <c r="BO8" s="58">
        <v>42735</v>
      </c>
      <c r="BP8" s="1697" t="s">
        <v>52</v>
      </c>
      <c r="BQ8" s="1697" t="s">
        <v>53</v>
      </c>
      <c r="BR8" s="63">
        <v>42369</v>
      </c>
      <c r="BS8" s="59">
        <v>42735</v>
      </c>
      <c r="BT8" s="57">
        <v>42369</v>
      </c>
      <c r="BU8" s="64">
        <v>42735</v>
      </c>
      <c r="BV8" s="1697" t="s">
        <v>52</v>
      </c>
      <c r="BW8" s="1697" t="s">
        <v>53</v>
      </c>
      <c r="BX8" s="58">
        <v>42369</v>
      </c>
      <c r="BY8" s="59">
        <v>42735</v>
      </c>
      <c r="BZ8" s="57">
        <v>42369</v>
      </c>
      <c r="CA8" s="64">
        <v>42735</v>
      </c>
      <c r="CB8" s="1697" t="s">
        <v>52</v>
      </c>
      <c r="CC8" s="1697" t="s">
        <v>53</v>
      </c>
      <c r="CD8" s="58">
        <v>42369</v>
      </c>
      <c r="CE8" s="59">
        <v>42735</v>
      </c>
      <c r="CF8" s="57">
        <v>42369</v>
      </c>
      <c r="CG8" s="58">
        <v>42735</v>
      </c>
      <c r="CH8" s="1697" t="s">
        <v>52</v>
      </c>
      <c r="CI8" s="1697" t="s">
        <v>53</v>
      </c>
      <c r="CJ8" s="63">
        <v>42369</v>
      </c>
      <c r="CK8" s="59">
        <v>42735</v>
      </c>
      <c r="CL8" s="57">
        <v>42369</v>
      </c>
      <c r="CM8" s="64">
        <v>42735</v>
      </c>
      <c r="CN8" s="1697" t="s">
        <v>52</v>
      </c>
      <c r="CO8" s="1697" t="s">
        <v>53</v>
      </c>
      <c r="CP8" s="58">
        <v>42369</v>
      </c>
      <c r="CQ8" s="64">
        <v>42735</v>
      </c>
      <c r="CR8" s="57">
        <v>42369</v>
      </c>
      <c r="CS8" s="58">
        <v>42735</v>
      </c>
      <c r="CT8" s="1697" t="s">
        <v>52</v>
      </c>
      <c r="CU8" s="1697" t="s">
        <v>53</v>
      </c>
      <c r="CV8" s="63">
        <v>42369</v>
      </c>
      <c r="CW8" s="59">
        <v>42735</v>
      </c>
      <c r="CX8" s="57">
        <v>42369</v>
      </c>
      <c r="CY8" s="58">
        <v>42735</v>
      </c>
      <c r="CZ8" s="1697" t="s">
        <v>52</v>
      </c>
      <c r="DA8" s="1697" t="s">
        <v>53</v>
      </c>
      <c r="DB8" s="63">
        <v>42369</v>
      </c>
      <c r="DC8" s="59">
        <v>42735</v>
      </c>
      <c r="DD8" s="58">
        <v>42369</v>
      </c>
      <c r="DE8" s="59">
        <v>42735</v>
      </c>
      <c r="DF8" s="57">
        <v>42369</v>
      </c>
      <c r="DG8" s="58">
        <v>42735</v>
      </c>
      <c r="DH8" s="1697" t="s">
        <v>52</v>
      </c>
      <c r="DI8" s="1697" t="s">
        <v>53</v>
      </c>
      <c r="DJ8" s="63">
        <v>42369</v>
      </c>
      <c r="DK8" s="59">
        <v>42735</v>
      </c>
      <c r="DL8" s="58">
        <v>42369</v>
      </c>
      <c r="DM8" s="59">
        <v>42735</v>
      </c>
    </row>
    <row r="9" spans="1:117" s="161" customFormat="1" ht="15.75" customHeight="1" thickBot="1">
      <c r="A9" s="1694"/>
      <c r="B9" s="1720">
        <v>1</v>
      </c>
      <c r="C9" s="1717"/>
      <c r="D9" s="1696"/>
      <c r="E9" s="1696"/>
      <c r="F9" s="1720">
        <v>2</v>
      </c>
      <c r="G9" s="1721"/>
      <c r="H9" s="1696"/>
      <c r="I9" s="1698"/>
      <c r="J9" s="1712" t="s">
        <v>54</v>
      </c>
      <c r="K9" s="1713"/>
      <c r="L9" s="1716">
        <v>3</v>
      </c>
      <c r="M9" s="1717"/>
      <c r="N9" s="1696"/>
      <c r="O9" s="1696"/>
      <c r="P9" s="1718" t="s">
        <v>59</v>
      </c>
      <c r="Q9" s="1719"/>
      <c r="R9" s="1720">
        <v>4</v>
      </c>
      <c r="S9" s="1721"/>
      <c r="T9" s="1696"/>
      <c r="U9" s="1696"/>
      <c r="V9" s="1712" t="s">
        <v>60</v>
      </c>
      <c r="W9" s="1713"/>
      <c r="X9" s="1720">
        <v>5</v>
      </c>
      <c r="Y9" s="1717"/>
      <c r="Z9" s="1698"/>
      <c r="AA9" s="1698"/>
      <c r="AB9" s="1718" t="s">
        <v>76</v>
      </c>
      <c r="AC9" s="1713"/>
      <c r="AD9" s="1720">
        <v>6</v>
      </c>
      <c r="AE9" s="1717"/>
      <c r="AF9" s="1698"/>
      <c r="AG9" s="1698"/>
      <c r="AH9" s="1718" t="s">
        <v>148</v>
      </c>
      <c r="AI9" s="1713"/>
      <c r="AJ9" s="1714">
        <v>7</v>
      </c>
      <c r="AK9" s="1716"/>
      <c r="AL9" s="1698"/>
      <c r="AM9" s="1698"/>
      <c r="AN9" s="1718" t="s">
        <v>149</v>
      </c>
      <c r="AO9" s="1713"/>
      <c r="AP9" s="1720">
        <v>8</v>
      </c>
      <c r="AQ9" s="1717"/>
      <c r="AR9" s="1698"/>
      <c r="AS9" s="1698"/>
      <c r="AT9" s="1718" t="s">
        <v>150</v>
      </c>
      <c r="AU9" s="1713"/>
      <c r="AV9" s="1720">
        <v>9</v>
      </c>
      <c r="AW9" s="1721"/>
      <c r="AX9" s="1698"/>
      <c r="AY9" s="1698"/>
      <c r="AZ9" s="1712" t="s">
        <v>151</v>
      </c>
      <c r="BA9" s="1713"/>
      <c r="BB9" s="1716">
        <v>10</v>
      </c>
      <c r="BC9" s="1717"/>
      <c r="BD9" s="1698"/>
      <c r="BE9" s="1698"/>
      <c r="BF9" s="1718" t="s">
        <v>152</v>
      </c>
      <c r="BG9" s="1719"/>
      <c r="BH9" s="1720">
        <v>11</v>
      </c>
      <c r="BI9" s="1721"/>
      <c r="BJ9" s="1698"/>
      <c r="BK9" s="1698"/>
      <c r="BL9" s="1718" t="s">
        <v>214</v>
      </c>
      <c r="BM9" s="1719"/>
      <c r="BN9" s="1720">
        <v>12</v>
      </c>
      <c r="BO9" s="1721"/>
      <c r="BP9" s="1698"/>
      <c r="BQ9" s="1698"/>
      <c r="BR9" s="1712" t="s">
        <v>215</v>
      </c>
      <c r="BS9" s="1713"/>
      <c r="BT9" s="1720">
        <v>13</v>
      </c>
      <c r="BU9" s="1717"/>
      <c r="BV9" s="1698"/>
      <c r="BW9" s="1698"/>
      <c r="BX9" s="1718" t="s">
        <v>216</v>
      </c>
      <c r="BY9" s="1713"/>
      <c r="BZ9" s="1720">
        <v>14</v>
      </c>
      <c r="CA9" s="1717"/>
      <c r="CB9" s="1698"/>
      <c r="CC9" s="1698"/>
      <c r="CD9" s="1718" t="s">
        <v>171</v>
      </c>
      <c r="CE9" s="1713"/>
      <c r="CF9" s="1720">
        <v>15</v>
      </c>
      <c r="CG9" s="1721"/>
      <c r="CH9" s="1698"/>
      <c r="CI9" s="1698"/>
      <c r="CJ9" s="1712" t="s">
        <v>172</v>
      </c>
      <c r="CK9" s="1713"/>
      <c r="CL9" s="1716">
        <v>16</v>
      </c>
      <c r="CM9" s="1717"/>
      <c r="CN9" s="1698"/>
      <c r="CO9" s="1698"/>
      <c r="CP9" s="1718" t="s">
        <v>173</v>
      </c>
      <c r="CQ9" s="1719"/>
      <c r="CR9" s="1720">
        <v>17</v>
      </c>
      <c r="CS9" s="1721"/>
      <c r="CT9" s="1698"/>
      <c r="CU9" s="1698"/>
      <c r="CV9" s="1712" t="s">
        <v>175</v>
      </c>
      <c r="CW9" s="1713"/>
      <c r="CX9" s="1720">
        <v>18</v>
      </c>
      <c r="CY9" s="1721"/>
      <c r="CZ9" s="1698"/>
      <c r="DA9" s="1698"/>
      <c r="DB9" s="1712" t="s">
        <v>220</v>
      </c>
      <c r="DC9" s="1713"/>
      <c r="DD9" s="1714">
        <v>19</v>
      </c>
      <c r="DE9" s="1715"/>
      <c r="DF9" s="1720">
        <v>20</v>
      </c>
      <c r="DG9" s="1721"/>
      <c r="DH9" s="1698"/>
      <c r="DI9" s="1698"/>
      <c r="DJ9" s="1712" t="s">
        <v>209</v>
      </c>
      <c r="DK9" s="1713"/>
      <c r="DL9" s="1714">
        <v>21</v>
      </c>
      <c r="DM9" s="1715"/>
    </row>
    <row r="10" spans="1:117" s="999" customFormat="1" ht="19.5" customHeight="1">
      <c r="A10" s="1007" t="s">
        <v>25</v>
      </c>
      <c r="B10" s="623">
        <v>166440.38</v>
      </c>
      <c r="C10" s="1319">
        <v>178558</v>
      </c>
      <c r="D10" s="995">
        <v>12117.619999999995</v>
      </c>
      <c r="E10" s="525">
        <v>7.2804568218361398E-2</v>
      </c>
      <c r="F10" s="623">
        <v>20057.91</v>
      </c>
      <c r="G10" s="996">
        <v>8114.26</v>
      </c>
      <c r="H10" s="995">
        <v>-11943.65</v>
      </c>
      <c r="I10" s="668">
        <v>-0.59545835034657146</v>
      </c>
      <c r="J10" s="994">
        <v>0.12051108030395027</v>
      </c>
      <c r="K10" s="908">
        <v>4.5443273334154731E-2</v>
      </c>
      <c r="L10" s="623">
        <v>-5138.71</v>
      </c>
      <c r="M10" s="624">
        <v>-1907.9</v>
      </c>
      <c r="N10" s="995">
        <v>3230.81</v>
      </c>
      <c r="O10" s="668">
        <v>0.6287200484168205</v>
      </c>
      <c r="P10" s="994">
        <v>-0.25619369116722529</v>
      </c>
      <c r="Q10" s="908">
        <v>-0.235129266254717</v>
      </c>
      <c r="R10" s="623">
        <v>25196.62</v>
      </c>
      <c r="S10" s="996">
        <v>10022.15</v>
      </c>
      <c r="T10" s="995">
        <v>-15174.47</v>
      </c>
      <c r="U10" s="668">
        <v>-0.60224228487789233</v>
      </c>
      <c r="V10" s="994">
        <v>1.2561936911672253</v>
      </c>
      <c r="W10" s="908">
        <v>1.2351280338564452</v>
      </c>
      <c r="X10" s="623">
        <v>10432.09</v>
      </c>
      <c r="Y10" s="624">
        <v>12555.75</v>
      </c>
      <c r="Z10" s="995">
        <v>2123.66</v>
      </c>
      <c r="AA10" s="668">
        <v>0.20356994619486601</v>
      </c>
      <c r="AB10" s="907">
        <v>0.52009855463505417</v>
      </c>
      <c r="AC10" s="908">
        <v>1.5473684599704718</v>
      </c>
      <c r="AD10" s="623">
        <v>14764.52</v>
      </c>
      <c r="AE10" s="624">
        <v>-2533.6</v>
      </c>
      <c r="AF10" s="995">
        <v>-17298.12</v>
      </c>
      <c r="AG10" s="668">
        <v>-1.1716005667641074</v>
      </c>
      <c r="AH10" s="907">
        <v>0.73609463797574126</v>
      </c>
      <c r="AI10" s="908">
        <v>-0.31224042611402641</v>
      </c>
      <c r="AJ10" s="623">
        <v>1913.44</v>
      </c>
      <c r="AK10" s="996">
        <v>1155.75</v>
      </c>
      <c r="AL10" s="995">
        <v>-757.69</v>
      </c>
      <c r="AM10" s="668">
        <v>-0.39598315076511414</v>
      </c>
      <c r="AN10" s="907">
        <v>1.1496248686766998E-2</v>
      </c>
      <c r="AO10" s="908">
        <v>6.4726867460433027E-3</v>
      </c>
      <c r="AP10" s="623">
        <v>488.75</v>
      </c>
      <c r="AQ10" s="624">
        <v>-175.96</v>
      </c>
      <c r="AR10" s="995">
        <v>-664.71</v>
      </c>
      <c r="AS10" s="668">
        <v>-1.3600204603580563</v>
      </c>
      <c r="AT10" s="907">
        <v>2.4366945509277885E-2</v>
      </c>
      <c r="AU10" s="908">
        <v>-2.1685279988563344E-2</v>
      </c>
      <c r="AV10" s="623">
        <v>7995.98</v>
      </c>
      <c r="AW10" s="996">
        <v>3163.31</v>
      </c>
      <c r="AX10" s="995">
        <v>-4832.67</v>
      </c>
      <c r="AY10" s="668">
        <v>-0.60438745469598476</v>
      </c>
      <c r="AZ10" s="907">
        <v>16.360061381074168</v>
      </c>
      <c r="BA10" s="908" t="s">
        <v>193</v>
      </c>
      <c r="BB10" s="623">
        <v>8484.74</v>
      </c>
      <c r="BC10" s="624">
        <v>2987.35</v>
      </c>
      <c r="BD10" s="995">
        <v>-5497.3899999999994</v>
      </c>
      <c r="BE10" s="668">
        <v>-0.64791496262702208</v>
      </c>
      <c r="BF10" s="907">
        <v>0.33674119782732764</v>
      </c>
      <c r="BG10" s="908">
        <v>0.29807476439686098</v>
      </c>
      <c r="BH10" s="623">
        <v>8484.74</v>
      </c>
      <c r="BI10" s="624">
        <v>2987.35</v>
      </c>
      <c r="BJ10" s="995">
        <v>-5497.3899999999994</v>
      </c>
      <c r="BK10" s="668">
        <v>-0.64791496262702208</v>
      </c>
      <c r="BL10" s="907">
        <v>0.57467090023922207</v>
      </c>
      <c r="BM10" s="908" t="s">
        <v>193</v>
      </c>
      <c r="BN10" s="623">
        <v>13865.25</v>
      </c>
      <c r="BO10" s="624">
        <v>22427.89</v>
      </c>
      <c r="BP10" s="995">
        <v>8562.64</v>
      </c>
      <c r="BQ10" s="668">
        <v>0.61756116910982484</v>
      </c>
      <c r="BR10" s="907">
        <v>8.3304604327387372E-2</v>
      </c>
      <c r="BS10" s="998">
        <v>0.12560562954334165</v>
      </c>
      <c r="BT10" s="623">
        <v>-18722.72</v>
      </c>
      <c r="BU10" s="996">
        <v>-14418.35</v>
      </c>
      <c r="BV10" s="995">
        <v>4304.3700000000008</v>
      </c>
      <c r="BW10" s="668">
        <v>0.22990089046890624</v>
      </c>
      <c r="BX10" s="907">
        <v>-1.2680886341039195</v>
      </c>
      <c r="BY10" s="908" t="s">
        <v>193</v>
      </c>
      <c r="BZ10" s="623">
        <v>3328.81</v>
      </c>
      <c r="CA10" s="624">
        <v>3881.61</v>
      </c>
      <c r="CB10" s="995">
        <v>552.80000000000018</v>
      </c>
      <c r="CC10" s="668">
        <v>0.166065350680874</v>
      </c>
      <c r="CD10" s="907">
        <v>0.22546008945769994</v>
      </c>
      <c r="CE10" s="908" t="s">
        <v>193</v>
      </c>
      <c r="CF10" s="623">
        <v>7891.74</v>
      </c>
      <c r="CG10" s="996">
        <v>5418.63</v>
      </c>
      <c r="CH10" s="995">
        <v>-2473.1099999999997</v>
      </c>
      <c r="CI10" s="668">
        <v>-0.31337955888055102</v>
      </c>
      <c r="CJ10" s="907">
        <v>0.53450704797717774</v>
      </c>
      <c r="CK10" s="908" t="s">
        <v>193</v>
      </c>
      <c r="CL10" s="623">
        <v>6061.92</v>
      </c>
      <c r="CM10" s="624">
        <v>12628.34</v>
      </c>
      <c r="CN10" s="995">
        <v>6566.42</v>
      </c>
      <c r="CO10" s="668">
        <v>1.0832244569377358</v>
      </c>
      <c r="CP10" s="907">
        <v>0.4105734558251809</v>
      </c>
      <c r="CQ10" s="908" t="s">
        <v>193</v>
      </c>
      <c r="CR10" s="623">
        <v>36.21</v>
      </c>
      <c r="CS10" s="996">
        <v>69.55</v>
      </c>
      <c r="CT10" s="995">
        <v>33.339999999999996</v>
      </c>
      <c r="CU10" s="668">
        <v>0.92074012703673003</v>
      </c>
      <c r="CV10" s="907">
        <v>2.4525009956300643E-3</v>
      </c>
      <c r="CW10" s="908" t="s">
        <v>193</v>
      </c>
      <c r="CX10" s="623">
        <v>7683.82</v>
      </c>
      <c r="CY10" s="996">
        <v>-13100.73</v>
      </c>
      <c r="CZ10" s="995">
        <v>-20784.55</v>
      </c>
      <c r="DA10" s="668">
        <v>-2.7049761707067579</v>
      </c>
      <c r="DB10" s="907">
        <v>4.6165599958375485E-2</v>
      </c>
      <c r="DC10" s="908">
        <v>-7.3369605394325646E-2</v>
      </c>
      <c r="DD10" s="907">
        <v>0.47957536039099136</v>
      </c>
      <c r="DE10" s="908">
        <v>-4.1707964951057779</v>
      </c>
      <c r="DF10" s="623">
        <v>15706.98</v>
      </c>
      <c r="DG10" s="996">
        <v>-9855.0299999999988</v>
      </c>
      <c r="DH10" s="995">
        <v>-25562.01</v>
      </c>
      <c r="DI10" s="668">
        <v>-1.6274299706245248</v>
      </c>
      <c r="DJ10" s="907">
        <v>9.4370008047326009E-2</v>
      </c>
      <c r="DK10" s="908">
        <v>-5.5192318462348365E-2</v>
      </c>
      <c r="DL10" s="907">
        <v>-6.3832755822742629E-2</v>
      </c>
      <c r="DM10" s="908">
        <v>-2.8897339753710134</v>
      </c>
    </row>
    <row r="11" spans="1:117" s="1002" customFormat="1" ht="19.5" customHeight="1">
      <c r="A11" s="1007" t="s">
        <v>28</v>
      </c>
      <c r="B11" s="623">
        <v>72140.11</v>
      </c>
      <c r="C11" s="1319">
        <v>79059.56</v>
      </c>
      <c r="D11" s="1000">
        <v>6919.4499999999971</v>
      </c>
      <c r="E11" s="525">
        <v>9.591682075339221E-2</v>
      </c>
      <c r="F11" s="623">
        <v>46883.39</v>
      </c>
      <c r="G11" s="996">
        <v>18385.66</v>
      </c>
      <c r="H11" s="1000">
        <v>-28497.73</v>
      </c>
      <c r="I11" s="549">
        <v>-0.6078427775807167</v>
      </c>
      <c r="J11" s="989">
        <v>0.64989351970769105</v>
      </c>
      <c r="K11" s="908">
        <v>0.23255454495319733</v>
      </c>
      <c r="L11" s="623">
        <v>2142.56</v>
      </c>
      <c r="M11" s="624">
        <v>-9624.84</v>
      </c>
      <c r="N11" s="1000">
        <v>-11767.4</v>
      </c>
      <c r="O11" s="549">
        <v>-5.4922149204689719</v>
      </c>
      <c r="P11" s="989">
        <v>4.5699767017700725E-2</v>
      </c>
      <c r="Q11" s="908">
        <v>-0.52349711677470379</v>
      </c>
      <c r="R11" s="623">
        <v>44740.82</v>
      </c>
      <c r="S11" s="996">
        <v>28010.5</v>
      </c>
      <c r="T11" s="1000">
        <v>-16730.32</v>
      </c>
      <c r="U11" s="549">
        <v>-0.37393860908226534</v>
      </c>
      <c r="V11" s="989">
        <v>0.95430001968714295</v>
      </c>
      <c r="W11" s="908">
        <v>1.5234971167747038</v>
      </c>
      <c r="X11" s="623">
        <v>11079.7</v>
      </c>
      <c r="Y11" s="624">
        <v>6467.03</v>
      </c>
      <c r="Z11" s="1000">
        <v>-4612.670000000001</v>
      </c>
      <c r="AA11" s="549">
        <v>-0.41631722880583416</v>
      </c>
      <c r="AB11" s="909">
        <v>0.23632463437477538</v>
      </c>
      <c r="AC11" s="908">
        <v>0.35174315199998257</v>
      </c>
      <c r="AD11" s="623">
        <v>33661.120000000003</v>
      </c>
      <c r="AE11" s="624">
        <v>21543.47</v>
      </c>
      <c r="AF11" s="1000">
        <v>-12117.650000000001</v>
      </c>
      <c r="AG11" s="549">
        <v>-0.35998950718217337</v>
      </c>
      <c r="AH11" s="909">
        <v>0.7179753853123676</v>
      </c>
      <c r="AI11" s="908">
        <v>1.1717539647747213</v>
      </c>
      <c r="AJ11" s="623">
        <v>-73.400000000000006</v>
      </c>
      <c r="AK11" s="996">
        <v>64.09</v>
      </c>
      <c r="AL11" s="1000">
        <v>137.49</v>
      </c>
      <c r="AM11" s="549">
        <v>1.8731607629427793</v>
      </c>
      <c r="AN11" s="909">
        <v>-1.0174644868160029E-3</v>
      </c>
      <c r="AO11" s="908">
        <v>8.1065465074685468E-4</v>
      </c>
      <c r="AP11" s="623">
        <v>-73.7</v>
      </c>
      <c r="AQ11" s="624">
        <v>64.09</v>
      </c>
      <c r="AR11" s="1000">
        <v>137.79000000000002</v>
      </c>
      <c r="AS11" s="549">
        <v>1.8696065128900952</v>
      </c>
      <c r="AT11" s="909">
        <v>-1.5719853022573666E-3</v>
      </c>
      <c r="AU11" s="908">
        <v>3.4858688782453285E-3</v>
      </c>
      <c r="AV11" s="623">
        <v>18867.14</v>
      </c>
      <c r="AW11" s="996">
        <v>11349.94</v>
      </c>
      <c r="AX11" s="1000">
        <v>-7517.1999999999989</v>
      </c>
      <c r="AY11" s="549">
        <v>-0.39842816664316899</v>
      </c>
      <c r="AZ11" s="909" t="s">
        <v>193</v>
      </c>
      <c r="BA11" s="908">
        <v>177.09377437977844</v>
      </c>
      <c r="BB11" s="623">
        <v>18793.439999999999</v>
      </c>
      <c r="BC11" s="624">
        <v>11414.03</v>
      </c>
      <c r="BD11" s="1000">
        <v>-7379.409999999998</v>
      </c>
      <c r="BE11" s="549">
        <v>-0.39265882137596941</v>
      </c>
      <c r="BF11" s="909">
        <v>0.42005130884950254</v>
      </c>
      <c r="BG11" s="908">
        <v>0.407491119401653</v>
      </c>
      <c r="BH11" s="623">
        <v>18793.439999999999</v>
      </c>
      <c r="BI11" s="624">
        <v>11414.03</v>
      </c>
      <c r="BJ11" s="1000">
        <v>-7379.409999999998</v>
      </c>
      <c r="BK11" s="549">
        <v>-0.39265882137596941</v>
      </c>
      <c r="BL11" s="909">
        <v>0.55831297354336384</v>
      </c>
      <c r="BM11" s="908">
        <v>0.52981390648767357</v>
      </c>
      <c r="BN11" s="623">
        <v>8071.7</v>
      </c>
      <c r="BO11" s="624">
        <v>8544.86</v>
      </c>
      <c r="BP11" s="1000">
        <v>473.16000000000076</v>
      </c>
      <c r="BQ11" s="549">
        <v>5.8619621641042258E-2</v>
      </c>
      <c r="BR11" s="909">
        <v>0.11188921114758488</v>
      </c>
      <c r="BS11" s="908">
        <v>0.10808129971884489</v>
      </c>
      <c r="BT11" s="623">
        <v>6505.81</v>
      </c>
      <c r="BU11" s="996">
        <v>1634.01</v>
      </c>
      <c r="BV11" s="1000">
        <v>-4871.8</v>
      </c>
      <c r="BW11" s="549">
        <v>-0.74883834603223887</v>
      </c>
      <c r="BX11" s="909">
        <v>0.1932737235124678</v>
      </c>
      <c r="BY11" s="908">
        <v>7.5847112837439834E-2</v>
      </c>
      <c r="BZ11" s="623">
        <v>-1704.95</v>
      </c>
      <c r="CA11" s="624">
        <v>1581.2</v>
      </c>
      <c r="CB11" s="1000">
        <v>3286.15</v>
      </c>
      <c r="CC11" s="549">
        <v>1.927417226311622</v>
      </c>
      <c r="CD11" s="909">
        <v>-5.0650423990645586E-2</v>
      </c>
      <c r="CE11" s="908">
        <v>7.3395790000403832E-2</v>
      </c>
      <c r="CF11" s="623">
        <v>8814.0300000000007</v>
      </c>
      <c r="CG11" s="996">
        <v>7392.49</v>
      </c>
      <c r="CH11" s="1000">
        <v>-1421.5400000000009</v>
      </c>
      <c r="CI11" s="549">
        <v>-0.16128150233207747</v>
      </c>
      <c r="CJ11" s="909">
        <v>0.26184601106558547</v>
      </c>
      <c r="CK11" s="908">
        <v>0.34314295700739017</v>
      </c>
      <c r="CL11" s="623">
        <v>12019.93</v>
      </c>
      <c r="CM11" s="624">
        <v>6789.88</v>
      </c>
      <c r="CN11" s="1000">
        <v>-5230.05</v>
      </c>
      <c r="CO11" s="549">
        <v>-0.43511484675867496</v>
      </c>
      <c r="CP11" s="909">
        <v>0.35708645463965544</v>
      </c>
      <c r="CQ11" s="908">
        <v>0.31517114002526053</v>
      </c>
      <c r="CR11" s="623">
        <v>39.69</v>
      </c>
      <c r="CS11" s="996">
        <v>18.54</v>
      </c>
      <c r="CT11" s="1000">
        <v>-21.15</v>
      </c>
      <c r="CU11" s="549">
        <v>-0.53287981859410427</v>
      </c>
      <c r="CV11" s="909">
        <v>1.1791051515814088E-3</v>
      </c>
      <c r="CW11" s="908">
        <v>8.6058559739911897E-4</v>
      </c>
      <c r="CX11" s="623">
        <v>-10806.82</v>
      </c>
      <c r="CY11" s="996">
        <v>-7286.69</v>
      </c>
      <c r="CZ11" s="1000">
        <v>3520.13</v>
      </c>
      <c r="DA11" s="549">
        <v>0.32573226906712616</v>
      </c>
      <c r="DB11" s="909">
        <v>-0.14980320933805064</v>
      </c>
      <c r="DC11" s="908">
        <v>-9.2167095288665915E-2</v>
      </c>
      <c r="DD11" s="909">
        <v>1.3210475468433611</v>
      </c>
      <c r="DE11" s="908">
        <v>1.3382314919555671</v>
      </c>
      <c r="DF11" s="623">
        <v>7944.4599999999991</v>
      </c>
      <c r="DG11" s="996">
        <v>4242.7</v>
      </c>
      <c r="DH11" s="1000">
        <v>-3701.7599999999993</v>
      </c>
      <c r="DI11" s="549">
        <v>-0.4659548918365754</v>
      </c>
      <c r="DJ11" s="909">
        <v>0.11012542121158395</v>
      </c>
      <c r="DK11" s="908">
        <v>5.3664604255323455E-2</v>
      </c>
      <c r="DL11" s="909">
        <v>0.76398705687748958</v>
      </c>
      <c r="DM11" s="908">
        <v>0.80306283063963235</v>
      </c>
    </row>
    <row r="12" spans="1:117" s="1002" customFormat="1" ht="19.5" customHeight="1">
      <c r="A12" s="1007" t="s">
        <v>381</v>
      </c>
      <c r="B12" s="623">
        <v>45213.09</v>
      </c>
      <c r="C12" s="1319">
        <v>73879.91</v>
      </c>
      <c r="D12" s="1000">
        <v>28666.820000000007</v>
      </c>
      <c r="E12" s="525">
        <v>0.63403806287073083</v>
      </c>
      <c r="F12" s="623">
        <v>27481.4</v>
      </c>
      <c r="G12" s="996">
        <v>28483.93</v>
      </c>
      <c r="H12" s="1000">
        <v>1002.5299999999988</v>
      </c>
      <c r="I12" s="549">
        <v>3.6480310318979338E-2</v>
      </c>
      <c r="J12" s="989">
        <v>0.60781954960388695</v>
      </c>
      <c r="K12" s="908">
        <v>0.38554364779274908</v>
      </c>
      <c r="L12" s="623">
        <v>-1758.95</v>
      </c>
      <c r="M12" s="624">
        <v>1741.26</v>
      </c>
      <c r="N12" s="1000">
        <v>3500.21</v>
      </c>
      <c r="O12" s="549">
        <v>1.9899428636402399</v>
      </c>
      <c r="P12" s="989">
        <v>-6.400510891002642E-2</v>
      </c>
      <c r="Q12" s="908">
        <v>6.1131311585163987E-2</v>
      </c>
      <c r="R12" s="623">
        <v>29240.35</v>
      </c>
      <c r="S12" s="996">
        <v>26742.68</v>
      </c>
      <c r="T12" s="1000">
        <v>-2497.6699999999983</v>
      </c>
      <c r="U12" s="549">
        <v>-8.5418608190394388E-2</v>
      </c>
      <c r="V12" s="989">
        <v>1.0640051089100262</v>
      </c>
      <c r="W12" s="908">
        <v>0.93886903948998612</v>
      </c>
      <c r="X12" s="623">
        <v>19429.21</v>
      </c>
      <c r="Y12" s="624">
        <v>19482.32</v>
      </c>
      <c r="Z12" s="1000">
        <v>53.110000000000582</v>
      </c>
      <c r="AA12" s="549">
        <v>2.7335130970327966E-3</v>
      </c>
      <c r="AB12" s="909">
        <v>0.70699491292292238</v>
      </c>
      <c r="AC12" s="908">
        <v>0.68397584181677173</v>
      </c>
      <c r="AD12" s="623">
        <v>9811.14</v>
      </c>
      <c r="AE12" s="624">
        <v>7260.36</v>
      </c>
      <c r="AF12" s="1000">
        <v>-2550.7799999999997</v>
      </c>
      <c r="AG12" s="549">
        <v>-0.25998813593527359</v>
      </c>
      <c r="AH12" s="909">
        <v>0.35701019598710398</v>
      </c>
      <c r="AI12" s="908">
        <v>0.25489319767321433</v>
      </c>
      <c r="AJ12" s="623">
        <v>571.53</v>
      </c>
      <c r="AK12" s="996">
        <v>558.15</v>
      </c>
      <c r="AL12" s="1000">
        <v>-13.379999999999995</v>
      </c>
      <c r="AM12" s="549">
        <v>-2.3410844575087915E-2</v>
      </c>
      <c r="AN12" s="909">
        <v>1.2640808226113279E-2</v>
      </c>
      <c r="AO12" s="908">
        <v>7.5548278280252361E-3</v>
      </c>
      <c r="AP12" s="623">
        <v>545.63</v>
      </c>
      <c r="AQ12" s="624">
        <v>452.02</v>
      </c>
      <c r="AR12" s="1000">
        <v>-93.610000000000014</v>
      </c>
      <c r="AS12" s="549">
        <v>-0.17156314718765467</v>
      </c>
      <c r="AT12" s="909">
        <v>1.9854519784290463E-2</v>
      </c>
      <c r="AU12" s="908">
        <v>1.5869298934522026E-2</v>
      </c>
      <c r="AV12" s="623">
        <v>11014.85</v>
      </c>
      <c r="AW12" s="996">
        <v>11862.67</v>
      </c>
      <c r="AX12" s="1000">
        <v>847.81999999999971</v>
      </c>
      <c r="AY12" s="549">
        <v>7.6970635097164258E-2</v>
      </c>
      <c r="AZ12" s="909">
        <v>20.187398053626083</v>
      </c>
      <c r="BA12" s="908">
        <v>26.243683907791691</v>
      </c>
      <c r="BB12" s="623">
        <v>11560.48</v>
      </c>
      <c r="BC12" s="624">
        <v>12314.69</v>
      </c>
      <c r="BD12" s="1000">
        <v>754.21000000000095</v>
      </c>
      <c r="BE12" s="549">
        <v>6.5240370642049544E-2</v>
      </c>
      <c r="BF12" s="909">
        <v>0.39536052065040261</v>
      </c>
      <c r="BG12" s="908">
        <v>0.46048825323415604</v>
      </c>
      <c r="BH12" s="623">
        <v>11560.48</v>
      </c>
      <c r="BI12" s="624">
        <v>12314.69</v>
      </c>
      <c r="BJ12" s="1000">
        <v>754.21000000000095</v>
      </c>
      <c r="BK12" s="549">
        <v>6.5240370642049544E-2</v>
      </c>
      <c r="BL12" s="909">
        <v>1.1783014002450276</v>
      </c>
      <c r="BM12" s="908">
        <v>1.6961541851919191</v>
      </c>
      <c r="BN12" s="623">
        <v>3332.96</v>
      </c>
      <c r="BO12" s="624">
        <v>3687.58</v>
      </c>
      <c r="BP12" s="1000">
        <v>354.61999999999989</v>
      </c>
      <c r="BQ12" s="549">
        <v>0.10639791656665543</v>
      </c>
      <c r="BR12" s="909">
        <v>7.3716704609218267E-2</v>
      </c>
      <c r="BS12" s="908">
        <v>4.991316313189878E-2</v>
      </c>
      <c r="BT12" s="623">
        <v>-2043.34</v>
      </c>
      <c r="BU12" s="996">
        <v>-11154.62</v>
      </c>
      <c r="BV12" s="1000">
        <v>-9111.2800000000007</v>
      </c>
      <c r="BW12" s="549">
        <v>-4.4590131842962997</v>
      </c>
      <c r="BX12" s="909">
        <v>-0.20826733692516874</v>
      </c>
      <c r="BY12" s="908">
        <v>-1.5363728520348856</v>
      </c>
      <c r="BZ12" s="623">
        <v>-10.86</v>
      </c>
      <c r="CA12" s="624">
        <v>1477.6</v>
      </c>
      <c r="CB12" s="1000">
        <v>1488.4599999999998</v>
      </c>
      <c r="CC12" s="549">
        <v>137.05893186003684</v>
      </c>
      <c r="CD12" s="909">
        <v>-1.106905007980724E-3</v>
      </c>
      <c r="CE12" s="908">
        <v>0.20351607909249678</v>
      </c>
      <c r="CF12" s="623">
        <v>3193.15</v>
      </c>
      <c r="CG12" s="996">
        <v>3263.12</v>
      </c>
      <c r="CH12" s="1000">
        <v>69.9699999999998</v>
      </c>
      <c r="CI12" s="549">
        <v>2.1912531512769458E-2</v>
      </c>
      <c r="CJ12" s="909">
        <v>0.32546166908228813</v>
      </c>
      <c r="CK12" s="908">
        <v>0.44944327829474023</v>
      </c>
      <c r="CL12" s="623">
        <v>8303.43</v>
      </c>
      <c r="CM12" s="624">
        <v>4285.83</v>
      </c>
      <c r="CN12" s="1000">
        <v>-4017.6000000000004</v>
      </c>
      <c r="CO12" s="549">
        <v>-0.48384824102810525</v>
      </c>
      <c r="CP12" s="909">
        <v>0.84632672655777008</v>
      </c>
      <c r="CQ12" s="908">
        <v>0.59030543939969915</v>
      </c>
      <c r="CR12" s="623">
        <v>33.93</v>
      </c>
      <c r="CS12" s="996">
        <v>0.56000000000000005</v>
      </c>
      <c r="CT12" s="1000">
        <v>-33.369999999999997</v>
      </c>
      <c r="CU12" s="549">
        <v>-0.98349543177129373</v>
      </c>
      <c r="CV12" s="909">
        <v>3.4583137127795547E-3</v>
      </c>
      <c r="CW12" s="908">
        <v>7.7131161540199122E-5</v>
      </c>
      <c r="CX12" s="623">
        <v>-11225.65</v>
      </c>
      <c r="CY12" s="996">
        <v>-2926.83</v>
      </c>
      <c r="CZ12" s="1000">
        <v>8298.82</v>
      </c>
      <c r="DA12" s="549">
        <v>0.73927300423583486</v>
      </c>
      <c r="DB12" s="909">
        <v>-0.24828318524568882</v>
      </c>
      <c r="DC12" s="908">
        <v>-3.9616047177101321E-2</v>
      </c>
      <c r="DD12" s="909">
        <v>2.144173867664716</v>
      </c>
      <c r="DE12" s="908">
        <v>1.4031246384476803</v>
      </c>
      <c r="DF12" s="623">
        <v>-232.27000000000044</v>
      </c>
      <c r="DG12" s="996">
        <v>8466.74</v>
      </c>
      <c r="DH12" s="1000">
        <v>8699.01</v>
      </c>
      <c r="DI12" s="549">
        <v>37.452146209153071</v>
      </c>
      <c r="DJ12" s="909">
        <v>-5.1372290635300633E-3</v>
      </c>
      <c r="DK12" s="908">
        <v>0.11460138486903949</v>
      </c>
      <c r="DL12" s="909">
        <v>1.0236741092268586</v>
      </c>
      <c r="DM12" s="908">
        <v>-0.16615980474797382</v>
      </c>
    </row>
    <row r="13" spans="1:117" s="1002" customFormat="1" ht="19.5" customHeight="1">
      <c r="A13" s="1007" t="s">
        <v>31</v>
      </c>
      <c r="B13" s="623">
        <v>66311.149999999994</v>
      </c>
      <c r="C13" s="1319">
        <v>64582.16</v>
      </c>
      <c r="D13" s="1000">
        <v>-1728.9899999999907</v>
      </c>
      <c r="E13" s="525">
        <v>-2.6073895566582555E-2</v>
      </c>
      <c r="F13" s="623">
        <v>57957.94</v>
      </c>
      <c r="G13" s="996">
        <v>55994.84</v>
      </c>
      <c r="H13" s="1000">
        <v>-1963.1000000000058</v>
      </c>
      <c r="I13" s="549">
        <v>-3.3871114121723542E-2</v>
      </c>
      <c r="J13" s="989">
        <v>0.87403008393007819</v>
      </c>
      <c r="K13" s="908">
        <v>0.86703262944441617</v>
      </c>
      <c r="L13" s="623">
        <v>415</v>
      </c>
      <c r="M13" s="624">
        <v>-226.17</v>
      </c>
      <c r="N13" s="1000">
        <v>-641.16999999999996</v>
      </c>
      <c r="O13" s="549">
        <v>-1.5449879518072289</v>
      </c>
      <c r="P13" s="989">
        <v>7.1603649129006307E-3</v>
      </c>
      <c r="Q13" s="908">
        <v>-4.0391221762576691E-3</v>
      </c>
      <c r="R13" s="623">
        <v>57542.94</v>
      </c>
      <c r="S13" s="996">
        <v>56221</v>
      </c>
      <c r="T13" s="1000">
        <v>-1321.9400000000023</v>
      </c>
      <c r="U13" s="549">
        <v>-2.2973104954317633E-2</v>
      </c>
      <c r="V13" s="989">
        <v>0.99283963508709938</v>
      </c>
      <c r="W13" s="908">
        <v>1.0040389435883736</v>
      </c>
      <c r="X13" s="623">
        <v>27394.65</v>
      </c>
      <c r="Y13" s="624">
        <v>23636.02</v>
      </c>
      <c r="Z13" s="1000">
        <v>-3758.630000000001</v>
      </c>
      <c r="AA13" s="549">
        <v>-0.13720306702221058</v>
      </c>
      <c r="AB13" s="909">
        <v>0.47266431484624888</v>
      </c>
      <c r="AC13" s="908">
        <v>0.42211068019838976</v>
      </c>
      <c r="AD13" s="623">
        <v>30148.29</v>
      </c>
      <c r="AE13" s="624">
        <v>32584.99</v>
      </c>
      <c r="AF13" s="1000">
        <v>2436.7000000000007</v>
      </c>
      <c r="AG13" s="549">
        <v>8.0823821185214834E-2</v>
      </c>
      <c r="AH13" s="909">
        <v>0.52017532024085056</v>
      </c>
      <c r="AI13" s="908">
        <v>0.58192844197786797</v>
      </c>
      <c r="AJ13" s="623">
        <v>413.42</v>
      </c>
      <c r="AK13" s="996">
        <v>251.29</v>
      </c>
      <c r="AL13" s="1000">
        <v>-162.13000000000002</v>
      </c>
      <c r="AM13" s="549">
        <v>-0.39216777127376523</v>
      </c>
      <c r="AN13" s="909">
        <v>6.2345472820181831E-3</v>
      </c>
      <c r="AO13" s="908">
        <v>3.8910126263971348E-3</v>
      </c>
      <c r="AP13" s="623">
        <v>376.6</v>
      </c>
      <c r="AQ13" s="624">
        <v>226.82</v>
      </c>
      <c r="AR13" s="1000">
        <v>-149.78000000000003</v>
      </c>
      <c r="AS13" s="549">
        <v>-0.39771640998406804</v>
      </c>
      <c r="AT13" s="909">
        <v>6.4978154848153681E-3</v>
      </c>
      <c r="AU13" s="908">
        <v>4.0507303887286758E-3</v>
      </c>
      <c r="AV13" s="623">
        <v>23265.01</v>
      </c>
      <c r="AW13" s="996">
        <v>22347.360000000001</v>
      </c>
      <c r="AX13" s="1000">
        <v>-917.64999999999782</v>
      </c>
      <c r="AY13" s="549">
        <v>-3.944335291495675E-2</v>
      </c>
      <c r="AZ13" s="909">
        <v>61.776447158789161</v>
      </c>
      <c r="BA13" s="908">
        <v>98.524645093025313</v>
      </c>
      <c r="BB13" s="623">
        <v>23641.599999999999</v>
      </c>
      <c r="BC13" s="624">
        <v>22574.18</v>
      </c>
      <c r="BD13" s="1000">
        <v>-1067.4199999999983</v>
      </c>
      <c r="BE13" s="549">
        <v>-4.515007444504595E-2</v>
      </c>
      <c r="BF13" s="909">
        <v>0.41085144415631175</v>
      </c>
      <c r="BG13" s="908">
        <v>0.4015257643940876</v>
      </c>
      <c r="BH13" s="623">
        <v>23641.599999999999</v>
      </c>
      <c r="BI13" s="624">
        <v>22574.18</v>
      </c>
      <c r="BJ13" s="1000">
        <v>-1067.4199999999983</v>
      </c>
      <c r="BK13" s="549">
        <v>-4.515007444504595E-2</v>
      </c>
      <c r="BL13" s="909">
        <v>0.7841771457021276</v>
      </c>
      <c r="BM13" s="908">
        <v>0.69277848481770288</v>
      </c>
      <c r="BN13" s="623">
        <v>7908.67</v>
      </c>
      <c r="BO13" s="624">
        <v>7976.4</v>
      </c>
      <c r="BP13" s="1000">
        <v>67.729999999999563</v>
      </c>
      <c r="BQ13" s="549">
        <v>8.5640189816997749E-3</v>
      </c>
      <c r="BR13" s="909">
        <v>0.11926606611406981</v>
      </c>
      <c r="BS13" s="908">
        <v>0.12350779224479329</v>
      </c>
      <c r="BT13" s="623">
        <v>3351.82</v>
      </c>
      <c r="BU13" s="996">
        <v>6306.37</v>
      </c>
      <c r="BV13" s="1000">
        <v>2954.5499999999997</v>
      </c>
      <c r="BW13" s="549">
        <v>0.88147633226127886</v>
      </c>
      <c r="BX13" s="909">
        <v>0.11117778155908677</v>
      </c>
      <c r="BY13" s="908">
        <v>0.19353604220839102</v>
      </c>
      <c r="BZ13" s="623">
        <v>1201.06</v>
      </c>
      <c r="CA13" s="624">
        <v>1168.76</v>
      </c>
      <c r="CB13" s="1000">
        <v>-32.299999999999955</v>
      </c>
      <c r="CC13" s="549">
        <v>-2.6892911261718777E-2</v>
      </c>
      <c r="CD13" s="909">
        <v>3.9838412062508349E-2</v>
      </c>
      <c r="CE13" s="908">
        <v>3.5868048448073786E-2</v>
      </c>
      <c r="CF13" s="623">
        <v>4344.97</v>
      </c>
      <c r="CG13" s="996">
        <v>2969.69</v>
      </c>
      <c r="CH13" s="1000">
        <v>-1375.2800000000002</v>
      </c>
      <c r="CI13" s="549">
        <v>-0.31652232351431658</v>
      </c>
      <c r="CJ13" s="909">
        <v>0.14411994842825249</v>
      </c>
      <c r="CK13" s="908">
        <v>9.1136747318320485E-2</v>
      </c>
      <c r="CL13" s="623">
        <v>7433.67</v>
      </c>
      <c r="CM13" s="624">
        <v>4830.6099999999997</v>
      </c>
      <c r="CN13" s="1000">
        <v>-2603.0600000000004</v>
      </c>
      <c r="CO13" s="549">
        <v>-0.35017158415695077</v>
      </c>
      <c r="CP13" s="909">
        <v>0.24657020348417771</v>
      </c>
      <c r="CQ13" s="908">
        <v>0.14824647790286263</v>
      </c>
      <c r="CR13" s="623">
        <v>0</v>
      </c>
      <c r="CS13" s="996">
        <v>0</v>
      </c>
      <c r="CT13" s="1000">
        <v>0</v>
      </c>
      <c r="CU13" s="549">
        <v>0</v>
      </c>
      <c r="CV13" s="909">
        <v>0</v>
      </c>
      <c r="CW13" s="908">
        <v>0</v>
      </c>
      <c r="CX13" s="623">
        <v>-9824.83</v>
      </c>
      <c r="CY13" s="996">
        <v>-5264.61</v>
      </c>
      <c r="CZ13" s="1000">
        <v>4560.22</v>
      </c>
      <c r="DA13" s="549">
        <v>0.46415256040053621</v>
      </c>
      <c r="DB13" s="909">
        <v>-0.14816256391270549</v>
      </c>
      <c r="DC13" s="908">
        <v>-8.1518022933887616E-2</v>
      </c>
      <c r="DD13" s="909">
        <v>1.3258838229299239</v>
      </c>
      <c r="DE13" s="908">
        <v>1.1615654938055835</v>
      </c>
      <c r="DF13" s="623">
        <v>13358.35</v>
      </c>
      <c r="DG13" s="996">
        <v>17133.63</v>
      </c>
      <c r="DH13" s="1000">
        <v>3775.2800000000007</v>
      </c>
      <c r="DI13" s="549">
        <v>0.28261574221367164</v>
      </c>
      <c r="DJ13" s="909">
        <v>0.20144952998100624</v>
      </c>
      <c r="DK13" s="908">
        <v>0.26529973602617196</v>
      </c>
      <c r="DL13" s="909">
        <v>0.55691218307904022</v>
      </c>
      <c r="DM13" s="908">
        <v>0.47418642755452728</v>
      </c>
    </row>
    <row r="14" spans="1:117" s="1002" customFormat="1" ht="19.5" customHeight="1">
      <c r="A14" s="1007" t="s">
        <v>29</v>
      </c>
      <c r="B14" s="623">
        <v>55703.46</v>
      </c>
      <c r="C14" s="1319">
        <v>61617.97</v>
      </c>
      <c r="D14" s="1000">
        <v>5914.510000000002</v>
      </c>
      <c r="E14" s="525">
        <v>0.10617850309478087</v>
      </c>
      <c r="F14" s="623">
        <v>7882.31</v>
      </c>
      <c r="G14" s="996">
        <v>8420.24</v>
      </c>
      <c r="H14" s="1000">
        <v>537.92999999999938</v>
      </c>
      <c r="I14" s="549">
        <v>6.8245222529943556E-2</v>
      </c>
      <c r="J14" s="989">
        <v>0.14150485445607869</v>
      </c>
      <c r="K14" s="908">
        <v>0.13665234346409011</v>
      </c>
      <c r="L14" s="623">
        <v>457.36</v>
      </c>
      <c r="M14" s="624">
        <v>-1127.5</v>
      </c>
      <c r="N14" s="1000">
        <v>-1584.8600000000001</v>
      </c>
      <c r="O14" s="549">
        <v>-3.4652352632499563</v>
      </c>
      <c r="P14" s="989">
        <v>5.8023599680804228E-2</v>
      </c>
      <c r="Q14" s="908">
        <v>-0.13390354669225579</v>
      </c>
      <c r="R14" s="623">
        <v>7424.95</v>
      </c>
      <c r="S14" s="996">
        <v>9547.74</v>
      </c>
      <c r="T14" s="1000">
        <v>2122.79</v>
      </c>
      <c r="U14" s="549">
        <v>0.2858995683472616</v>
      </c>
      <c r="V14" s="989">
        <v>0.94197640031919572</v>
      </c>
      <c r="W14" s="908">
        <v>1.1339035466922558</v>
      </c>
      <c r="X14" s="623">
        <v>1770.9</v>
      </c>
      <c r="Y14" s="624">
        <v>1665.8</v>
      </c>
      <c r="Z14" s="1000">
        <v>-105.10000000000014</v>
      </c>
      <c r="AA14" s="549">
        <v>-5.9348353944322169E-2</v>
      </c>
      <c r="AB14" s="909">
        <v>0.22466764184610857</v>
      </c>
      <c r="AC14" s="908">
        <v>0.19783284086914388</v>
      </c>
      <c r="AD14" s="623">
        <v>5654.05</v>
      </c>
      <c r="AE14" s="624">
        <v>7881.94</v>
      </c>
      <c r="AF14" s="1000">
        <v>2227.8899999999994</v>
      </c>
      <c r="AG14" s="549">
        <v>0.39403436474739334</v>
      </c>
      <c r="AH14" s="909">
        <v>0.71730875847308717</v>
      </c>
      <c r="AI14" s="908">
        <v>0.93607070582311191</v>
      </c>
      <c r="AJ14" s="623">
        <v>279.77</v>
      </c>
      <c r="AK14" s="996">
        <v>245.04</v>
      </c>
      <c r="AL14" s="1000">
        <v>-34.72999999999999</v>
      </c>
      <c r="AM14" s="549">
        <v>-0.12413768452657538</v>
      </c>
      <c r="AN14" s="909">
        <v>5.022488728707337E-3</v>
      </c>
      <c r="AO14" s="908">
        <v>3.9767619738202992E-3</v>
      </c>
      <c r="AP14" s="623">
        <v>8.93</v>
      </c>
      <c r="AQ14" s="624">
        <v>8.82</v>
      </c>
      <c r="AR14" s="1000">
        <v>-0.10999999999999943</v>
      </c>
      <c r="AS14" s="549">
        <v>-1.2318029115341482E-2</v>
      </c>
      <c r="AT14" s="909">
        <v>1.1329166196203905E-3</v>
      </c>
      <c r="AU14" s="908">
        <v>1.0474760814418592E-3</v>
      </c>
      <c r="AV14" s="623">
        <v>3152.81</v>
      </c>
      <c r="AW14" s="996">
        <v>3616.03</v>
      </c>
      <c r="AX14" s="1000">
        <v>463.22000000000025</v>
      </c>
      <c r="AY14" s="549">
        <v>0.14692290369543368</v>
      </c>
      <c r="AZ14" s="909">
        <v>353.0582306830907</v>
      </c>
      <c r="BA14" s="908">
        <v>409.98072562358277</v>
      </c>
      <c r="BB14" s="623">
        <v>3161.74</v>
      </c>
      <c r="BC14" s="624">
        <v>3624.84</v>
      </c>
      <c r="BD14" s="1000">
        <v>463.10000000000036</v>
      </c>
      <c r="BE14" s="549">
        <v>0.14646998171892706</v>
      </c>
      <c r="BF14" s="909">
        <v>0.42582643654166019</v>
      </c>
      <c r="BG14" s="908">
        <v>0.37965424278415627</v>
      </c>
      <c r="BH14" s="623">
        <v>3161.74</v>
      </c>
      <c r="BI14" s="624">
        <v>3624.84</v>
      </c>
      <c r="BJ14" s="1000">
        <v>463.10000000000036</v>
      </c>
      <c r="BK14" s="549">
        <v>0.14646998171892706</v>
      </c>
      <c r="BL14" s="909">
        <v>0.55919915812559129</v>
      </c>
      <c r="BM14" s="908">
        <v>0.45989185403593535</v>
      </c>
      <c r="BN14" s="623">
        <v>2330.19</v>
      </c>
      <c r="BO14" s="624">
        <v>2341.9499999999998</v>
      </c>
      <c r="BP14" s="1000">
        <v>11.759999999999764</v>
      </c>
      <c r="BQ14" s="549">
        <v>5.0467987588993877E-3</v>
      </c>
      <c r="BR14" s="909">
        <v>4.1832051366288557E-2</v>
      </c>
      <c r="BS14" s="908">
        <v>3.8007581229956129E-2</v>
      </c>
      <c r="BT14" s="623">
        <v>-1399.8</v>
      </c>
      <c r="BU14" s="996">
        <v>-4209.3100000000004</v>
      </c>
      <c r="BV14" s="1000">
        <v>-2809.51</v>
      </c>
      <c r="BW14" s="549">
        <v>-2.0070795827975427</v>
      </c>
      <c r="BX14" s="909">
        <v>-0.24757474730502912</v>
      </c>
      <c r="BY14" s="908">
        <v>-0.53404491787554853</v>
      </c>
      <c r="BZ14" s="623">
        <v>1114.07</v>
      </c>
      <c r="CA14" s="624">
        <v>1232.3599999999999</v>
      </c>
      <c r="CB14" s="1000">
        <v>118.28999999999996</v>
      </c>
      <c r="CC14" s="549">
        <v>0.10617824732736719</v>
      </c>
      <c r="CD14" s="909">
        <v>0.19703929042014129</v>
      </c>
      <c r="CE14" s="908">
        <v>0.15635237010177697</v>
      </c>
      <c r="CF14" s="623">
        <v>3894.07</v>
      </c>
      <c r="CG14" s="996">
        <v>3606.34</v>
      </c>
      <c r="CH14" s="1000">
        <v>-287.73</v>
      </c>
      <c r="CI14" s="549">
        <v>-7.3889272663305999E-2</v>
      </c>
      <c r="CJ14" s="909">
        <v>0.68872224334768883</v>
      </c>
      <c r="CK14" s="908">
        <v>0.45754471614856246</v>
      </c>
      <c r="CL14" s="623">
        <v>7188.38</v>
      </c>
      <c r="CM14" s="624">
        <v>4968.5600000000004</v>
      </c>
      <c r="CN14" s="1000">
        <v>-2219.8199999999997</v>
      </c>
      <c r="CO14" s="549">
        <v>-0.30880671305634921</v>
      </c>
      <c r="CP14" s="909">
        <v>1.2713683112105483</v>
      </c>
      <c r="CQ14" s="908">
        <v>0.63037272549651491</v>
      </c>
      <c r="CR14" s="623">
        <v>1492.67</v>
      </c>
      <c r="CS14" s="996">
        <v>3000.38</v>
      </c>
      <c r="CT14" s="1000">
        <v>1507.71</v>
      </c>
      <c r="CU14" s="549">
        <v>1.0100759042521119</v>
      </c>
      <c r="CV14" s="909">
        <v>0.26400014149149725</v>
      </c>
      <c r="CW14" s="908">
        <v>0.3806651661900497</v>
      </c>
      <c r="CX14" s="623">
        <v>-9797.07</v>
      </c>
      <c r="CY14" s="996">
        <v>-4341.24</v>
      </c>
      <c r="CZ14" s="1000">
        <v>5455.83</v>
      </c>
      <c r="DA14" s="549">
        <v>0.55688384384310818</v>
      </c>
      <c r="DB14" s="909">
        <v>-0.17587902080050324</v>
      </c>
      <c r="DC14" s="908">
        <v>-7.045412239319146E-2</v>
      </c>
      <c r="DD14" s="909">
        <v>2.7327526286467223</v>
      </c>
      <c r="DE14" s="908">
        <v>1.5507831828204732</v>
      </c>
      <c r="DF14" s="623">
        <v>-6644.15</v>
      </c>
      <c r="DG14" s="996">
        <v>-725.00999999999976</v>
      </c>
      <c r="DH14" s="1000">
        <v>5919.1399999999994</v>
      </c>
      <c r="DI14" s="549">
        <v>0.89087994702106366</v>
      </c>
      <c r="DJ14" s="909">
        <v>-0.11927715082689656</v>
      </c>
      <c r="DK14" s="908">
        <v>-1.1766210409073842E-2</v>
      </c>
      <c r="DL14" s="909">
        <v>2.1751134142782607</v>
      </c>
      <c r="DM14" s="908">
        <v>1.0919836994445531</v>
      </c>
    </row>
    <row r="15" spans="1:117" s="1002" customFormat="1" ht="19.5" customHeight="1">
      <c r="A15" s="1007" t="s">
        <v>375</v>
      </c>
      <c r="B15" s="623">
        <v>34421.54</v>
      </c>
      <c r="C15" s="1319">
        <v>48137.599999999999</v>
      </c>
      <c r="D15" s="1000">
        <v>13716.059999999998</v>
      </c>
      <c r="E15" s="525">
        <v>0.39847316534937127</v>
      </c>
      <c r="F15" s="623">
        <v>9290.64</v>
      </c>
      <c r="G15" s="996">
        <v>8254.16</v>
      </c>
      <c r="H15" s="1000">
        <v>-1036.4799999999996</v>
      </c>
      <c r="I15" s="549">
        <v>-0.11156174386264021</v>
      </c>
      <c r="J15" s="989">
        <v>0.26990773800358725</v>
      </c>
      <c r="K15" s="908">
        <v>0.17147011899222231</v>
      </c>
      <c r="L15" s="623">
        <v>-3874.87</v>
      </c>
      <c r="M15" s="624">
        <v>-482.93</v>
      </c>
      <c r="N15" s="1000">
        <v>3391.94</v>
      </c>
      <c r="O15" s="549">
        <v>0.87536872204744942</v>
      </c>
      <c r="P15" s="989">
        <v>-0.41707245141346561</v>
      </c>
      <c r="Q15" s="908">
        <v>-5.8507467749595359E-2</v>
      </c>
      <c r="R15" s="623">
        <v>13165.51</v>
      </c>
      <c r="S15" s="996">
        <v>8737.09</v>
      </c>
      <c r="T15" s="1000">
        <v>-4428.42</v>
      </c>
      <c r="U15" s="549">
        <v>-0.33636524525065875</v>
      </c>
      <c r="V15" s="989">
        <v>1.4170724514134656</v>
      </c>
      <c r="W15" s="908">
        <v>1.0585074677495954</v>
      </c>
      <c r="X15" s="623">
        <v>646.91</v>
      </c>
      <c r="Y15" s="624">
        <v>432.6</v>
      </c>
      <c r="Z15" s="1000">
        <v>-214.30999999999995</v>
      </c>
      <c r="AA15" s="549">
        <v>-0.33128255862484729</v>
      </c>
      <c r="AB15" s="909">
        <v>6.9630294576046428E-2</v>
      </c>
      <c r="AC15" s="908">
        <v>5.2409936323017728E-2</v>
      </c>
      <c r="AD15" s="623">
        <v>12518.6</v>
      </c>
      <c r="AE15" s="624">
        <v>8304.49</v>
      </c>
      <c r="AF15" s="1000">
        <v>-4214.1100000000006</v>
      </c>
      <c r="AG15" s="549">
        <v>-0.33662789768823992</v>
      </c>
      <c r="AH15" s="909">
        <v>1.3474421568374193</v>
      </c>
      <c r="AI15" s="908">
        <v>1.0060975314265777</v>
      </c>
      <c r="AJ15" s="623">
        <v>212.54</v>
      </c>
      <c r="AK15" s="996">
        <v>188.06</v>
      </c>
      <c r="AL15" s="1000">
        <v>-24.47999999999999</v>
      </c>
      <c r="AM15" s="549">
        <v>-0.11517831937517639</v>
      </c>
      <c r="AN15" s="909">
        <v>6.1746220535164893E-3</v>
      </c>
      <c r="AO15" s="908">
        <v>3.9067174100910727E-3</v>
      </c>
      <c r="AP15" s="623">
        <v>140.52000000000001</v>
      </c>
      <c r="AQ15" s="624">
        <v>61.49</v>
      </c>
      <c r="AR15" s="1000">
        <v>-79.03</v>
      </c>
      <c r="AS15" s="549">
        <v>-0.56241104469114711</v>
      </c>
      <c r="AT15" s="909">
        <v>1.5124899899253445E-2</v>
      </c>
      <c r="AU15" s="908">
        <v>7.4495769405972263E-3</v>
      </c>
      <c r="AV15" s="623">
        <v>3739.78</v>
      </c>
      <c r="AW15" s="996">
        <v>3284.99</v>
      </c>
      <c r="AX15" s="1000">
        <v>-454.79000000000042</v>
      </c>
      <c r="AY15" s="549">
        <v>-0.12160875773441229</v>
      </c>
      <c r="AZ15" s="909">
        <v>26.613862795331624</v>
      </c>
      <c r="BA15" s="908">
        <v>53.423158237111721</v>
      </c>
      <c r="BB15" s="623">
        <v>3880.3</v>
      </c>
      <c r="BC15" s="624">
        <v>3346.48</v>
      </c>
      <c r="BD15" s="1000">
        <v>-533.82000000000016</v>
      </c>
      <c r="BE15" s="549">
        <v>-0.13757183722908026</v>
      </c>
      <c r="BF15" s="909">
        <v>0.29473222077990141</v>
      </c>
      <c r="BG15" s="908">
        <v>0.38301997575851915</v>
      </c>
      <c r="BH15" s="623">
        <v>3880.3</v>
      </c>
      <c r="BI15" s="624">
        <v>3346.48</v>
      </c>
      <c r="BJ15" s="1000">
        <v>-533.82000000000016</v>
      </c>
      <c r="BK15" s="549">
        <v>-0.13757183722908026</v>
      </c>
      <c r="BL15" s="909">
        <v>0.30996277539021938</v>
      </c>
      <c r="BM15" s="908">
        <v>0.40297236795998309</v>
      </c>
      <c r="BN15" s="623">
        <v>3260.7</v>
      </c>
      <c r="BO15" s="624">
        <v>4385.2</v>
      </c>
      <c r="BP15" s="1000">
        <v>1124.5</v>
      </c>
      <c r="BQ15" s="549">
        <v>0.34486459962584726</v>
      </c>
      <c r="BR15" s="909">
        <v>9.4728475251252553E-2</v>
      </c>
      <c r="BS15" s="908">
        <v>9.1097188060892106E-2</v>
      </c>
      <c r="BT15" s="623">
        <v>-9255.07</v>
      </c>
      <c r="BU15" s="996">
        <v>-14394.75</v>
      </c>
      <c r="BV15" s="1000">
        <v>-5139.68</v>
      </c>
      <c r="BW15" s="549">
        <v>-0.5553366965349803</v>
      </c>
      <c r="BX15" s="909">
        <v>-0.73930551339606665</v>
      </c>
      <c r="BY15" s="908">
        <v>-1.7333695386471657</v>
      </c>
      <c r="BZ15" s="623">
        <v>-1172.8900000000001</v>
      </c>
      <c r="CA15" s="624">
        <v>45.9</v>
      </c>
      <c r="CB15" s="1000">
        <v>1218.7900000000002</v>
      </c>
      <c r="CC15" s="549">
        <v>1.0391341046474947</v>
      </c>
      <c r="CD15" s="909">
        <v>-9.3691786621507206E-2</v>
      </c>
      <c r="CE15" s="908">
        <v>5.527130504100794E-3</v>
      </c>
      <c r="CF15" s="623">
        <v>5122.74</v>
      </c>
      <c r="CG15" s="996">
        <v>5682.42</v>
      </c>
      <c r="CH15" s="1000">
        <v>559.68000000000029</v>
      </c>
      <c r="CI15" s="549">
        <v>0.10925403202192582</v>
      </c>
      <c r="CJ15" s="909">
        <v>0.40921029508091955</v>
      </c>
      <c r="CK15" s="908">
        <v>0.6842587564076783</v>
      </c>
      <c r="CL15" s="623">
        <v>17850.439999999999</v>
      </c>
      <c r="CM15" s="624">
        <v>18081.169999999998</v>
      </c>
      <c r="CN15" s="1000">
        <v>230.72999999999956</v>
      </c>
      <c r="CO15" s="549">
        <v>1.2925731802689433E-2</v>
      </c>
      <c r="CP15" s="909">
        <v>1.4259134408000893</v>
      </c>
      <c r="CQ15" s="908">
        <v>2.1772763890377371</v>
      </c>
      <c r="CR15" s="623">
        <v>93.19</v>
      </c>
      <c r="CS15" s="996">
        <v>285.98</v>
      </c>
      <c r="CT15" s="1000">
        <v>192.79000000000002</v>
      </c>
      <c r="CU15" s="549">
        <v>2.0687842043137676</v>
      </c>
      <c r="CV15" s="909">
        <v>7.4441231447605954E-3</v>
      </c>
      <c r="CW15" s="908">
        <v>3.4436792626639325E-2</v>
      </c>
      <c r="CX15" s="623">
        <v>-4000.1</v>
      </c>
      <c r="CY15" s="996">
        <v>-4742.7</v>
      </c>
      <c r="CZ15" s="1000">
        <v>-742.59999999999991</v>
      </c>
      <c r="DA15" s="549">
        <v>-0.18564535886602834</v>
      </c>
      <c r="DB15" s="909">
        <v>-0.11620921086040892</v>
      </c>
      <c r="DC15" s="908">
        <v>-9.8523815063484677E-2</v>
      </c>
      <c r="DD15" s="909">
        <v>1.3195325355870464</v>
      </c>
      <c r="DE15" s="908">
        <v>1.5711006937211076</v>
      </c>
      <c r="DF15" s="623">
        <v>-283.83999999999969</v>
      </c>
      <c r="DG15" s="996">
        <v>-1441.04</v>
      </c>
      <c r="DH15" s="1000">
        <v>-1157.2000000000003</v>
      </c>
      <c r="DI15" s="549">
        <v>-4.0769447576099269</v>
      </c>
      <c r="DJ15" s="909">
        <v>-8.2459994526682904E-3</v>
      </c>
      <c r="DK15" s="908">
        <v>-2.993585056172306E-2</v>
      </c>
      <c r="DL15" s="909">
        <v>1.0226734618887097</v>
      </c>
      <c r="DM15" s="908">
        <v>1.173525406135717</v>
      </c>
    </row>
    <row r="16" spans="1:117" s="1002" customFormat="1" ht="19.5" customHeight="1">
      <c r="A16" s="1007" t="s">
        <v>55</v>
      </c>
      <c r="B16" s="623">
        <v>49573.88</v>
      </c>
      <c r="C16" s="1319">
        <v>44666.49</v>
      </c>
      <c r="D16" s="1000">
        <v>-4907.3899999999994</v>
      </c>
      <c r="E16" s="525">
        <v>-9.8991444688210806E-2</v>
      </c>
      <c r="F16" s="623">
        <v>30093.7</v>
      </c>
      <c r="G16" s="996">
        <v>31693.07</v>
      </c>
      <c r="H16" s="1000">
        <v>1599.369999999999</v>
      </c>
      <c r="I16" s="549">
        <v>5.3146339599318096E-2</v>
      </c>
      <c r="J16" s="989">
        <v>0.60704750162787346</v>
      </c>
      <c r="K16" s="908">
        <v>0.70954914970932348</v>
      </c>
      <c r="L16" s="623">
        <v>218.54</v>
      </c>
      <c r="M16" s="624">
        <v>2358.59</v>
      </c>
      <c r="N16" s="1000">
        <v>2140.0500000000002</v>
      </c>
      <c r="O16" s="549">
        <v>9.7924865013269891</v>
      </c>
      <c r="P16" s="989">
        <v>7.2619850666418547E-3</v>
      </c>
      <c r="Q16" s="908">
        <v>7.4419739078606148E-2</v>
      </c>
      <c r="R16" s="623">
        <v>29875.16</v>
      </c>
      <c r="S16" s="996">
        <v>29334.48</v>
      </c>
      <c r="T16" s="1000">
        <v>-540.68000000000029</v>
      </c>
      <c r="U16" s="549">
        <v>-1.8097978387396095E-2</v>
      </c>
      <c r="V16" s="989">
        <v>0.99273801493335811</v>
      </c>
      <c r="W16" s="908">
        <v>0.92558026092139389</v>
      </c>
      <c r="X16" s="623">
        <v>22847.26</v>
      </c>
      <c r="Y16" s="624">
        <v>23421.77</v>
      </c>
      <c r="Z16" s="1000">
        <v>574.51000000000204</v>
      </c>
      <c r="AA16" s="549">
        <v>2.514568486549381E-2</v>
      </c>
      <c r="AB16" s="909">
        <v>0.7592040859050232</v>
      </c>
      <c r="AC16" s="908">
        <v>0.73901865612892659</v>
      </c>
      <c r="AD16" s="623">
        <v>7027.9</v>
      </c>
      <c r="AE16" s="624">
        <v>5912.7</v>
      </c>
      <c r="AF16" s="1000">
        <v>-1115.1999999999998</v>
      </c>
      <c r="AG16" s="549">
        <v>-0.15868182529631894</v>
      </c>
      <c r="AH16" s="909">
        <v>0.23353392902833481</v>
      </c>
      <c r="AI16" s="908">
        <v>0.18656128926607615</v>
      </c>
      <c r="AJ16" s="623">
        <v>1459.91</v>
      </c>
      <c r="AK16" s="996">
        <v>1338.09</v>
      </c>
      <c r="AL16" s="1000">
        <v>-121.82000000000016</v>
      </c>
      <c r="AM16" s="549">
        <v>-8.3443499941777341E-2</v>
      </c>
      <c r="AN16" s="909">
        <v>2.9449177671790068E-2</v>
      </c>
      <c r="AO16" s="908">
        <v>2.9957357294025117E-2</v>
      </c>
      <c r="AP16" s="623">
        <v>1307.6600000000001</v>
      </c>
      <c r="AQ16" s="624">
        <v>1262.33</v>
      </c>
      <c r="AR16" s="1000">
        <v>-45.330000000000155</v>
      </c>
      <c r="AS16" s="549">
        <v>-3.4664974075830225E-2</v>
      </c>
      <c r="AT16" s="909">
        <v>4.3452948623798338E-2</v>
      </c>
      <c r="AU16" s="908">
        <v>3.9829842927807245E-2</v>
      </c>
      <c r="AV16" s="623">
        <v>12230</v>
      </c>
      <c r="AW16" s="996">
        <v>12650.1</v>
      </c>
      <c r="AX16" s="1000">
        <v>420.10000000000036</v>
      </c>
      <c r="AY16" s="549">
        <v>3.4349959116925621E-2</v>
      </c>
      <c r="AZ16" s="909">
        <v>9.3525840050165936</v>
      </c>
      <c r="BA16" s="908">
        <v>10.021230581543655</v>
      </c>
      <c r="BB16" s="623">
        <v>13537.66</v>
      </c>
      <c r="BC16" s="624">
        <v>13912.43</v>
      </c>
      <c r="BD16" s="1000">
        <v>374.77000000000044</v>
      </c>
      <c r="BE16" s="549">
        <v>2.7683513989862386E-2</v>
      </c>
      <c r="BF16" s="909">
        <v>0.45314100409838809</v>
      </c>
      <c r="BG16" s="908">
        <v>0.47426884676326292</v>
      </c>
      <c r="BH16" s="623">
        <v>13537.66</v>
      </c>
      <c r="BI16" s="624">
        <v>13912.43</v>
      </c>
      <c r="BJ16" s="1000">
        <v>374.77000000000044</v>
      </c>
      <c r="BK16" s="549">
        <v>2.7683513989862386E-2</v>
      </c>
      <c r="BL16" s="909">
        <v>1.92627385136385</v>
      </c>
      <c r="BM16" s="908">
        <v>2.3529741065841328</v>
      </c>
      <c r="BN16" s="623">
        <v>4148.2700000000004</v>
      </c>
      <c r="BO16" s="624">
        <v>4334.3999999999996</v>
      </c>
      <c r="BP16" s="1000">
        <v>186.1299999999992</v>
      </c>
      <c r="BQ16" s="549">
        <v>4.4869306964107729E-2</v>
      </c>
      <c r="BR16" s="909">
        <v>8.3678542006395323E-2</v>
      </c>
      <c r="BS16" s="908">
        <v>9.7039189781870025E-2</v>
      </c>
      <c r="BT16" s="623">
        <v>683.6</v>
      </c>
      <c r="BU16" s="996">
        <v>3352.8</v>
      </c>
      <c r="BV16" s="1000">
        <v>2669.2000000000003</v>
      </c>
      <c r="BW16" s="549">
        <v>3.9046225863077826</v>
      </c>
      <c r="BX16" s="909">
        <v>9.7269454602370561E-2</v>
      </c>
      <c r="BY16" s="908">
        <v>0.56705058602668834</v>
      </c>
      <c r="BZ16" s="623">
        <v>203.77</v>
      </c>
      <c r="CA16" s="624">
        <v>893.33</v>
      </c>
      <c r="CB16" s="1000">
        <v>689.56000000000006</v>
      </c>
      <c r="CC16" s="549">
        <v>3.3840113853854836</v>
      </c>
      <c r="CD16" s="909">
        <v>2.8994436460393576E-2</v>
      </c>
      <c r="CE16" s="908">
        <v>0.15108664400358551</v>
      </c>
      <c r="CF16" s="623">
        <v>1509.23</v>
      </c>
      <c r="CG16" s="996">
        <v>1407.23</v>
      </c>
      <c r="CH16" s="1000">
        <v>-102</v>
      </c>
      <c r="CI16" s="549">
        <v>-6.7584132305877828E-2</v>
      </c>
      <c r="CJ16" s="909">
        <v>0.21474836010757126</v>
      </c>
      <c r="CK16" s="908">
        <v>0.23800125154328819</v>
      </c>
      <c r="CL16" s="623">
        <v>3104.96</v>
      </c>
      <c r="CM16" s="624">
        <v>3138.83</v>
      </c>
      <c r="CN16" s="1000">
        <v>33.869999999999891</v>
      </c>
      <c r="CO16" s="549">
        <v>1.0908353086674189E-2</v>
      </c>
      <c r="CP16" s="909">
        <v>0.44180480655672394</v>
      </c>
      <c r="CQ16" s="908">
        <v>0.53086238097654204</v>
      </c>
      <c r="CR16" s="623">
        <v>517.11</v>
      </c>
      <c r="CS16" s="996">
        <v>79.98</v>
      </c>
      <c r="CT16" s="1000">
        <v>-437.13</v>
      </c>
      <c r="CU16" s="549">
        <v>-0.84533271450948533</v>
      </c>
      <c r="CV16" s="909">
        <v>7.3579589920175312E-2</v>
      </c>
      <c r="CW16" s="908">
        <v>1.3526815160586535E-2</v>
      </c>
      <c r="CX16" s="623">
        <v>-12528.43</v>
      </c>
      <c r="CY16" s="996">
        <v>-16871.900000000001</v>
      </c>
      <c r="CZ16" s="1000">
        <v>-4343.4700000000012</v>
      </c>
      <c r="DA16" s="549">
        <v>-0.34668909033294681</v>
      </c>
      <c r="DB16" s="909">
        <v>-0.25272240139363716</v>
      </c>
      <c r="DC16" s="908">
        <v>-0.37773059848669555</v>
      </c>
      <c r="DD16" s="909">
        <v>2.7826704990110849</v>
      </c>
      <c r="DE16" s="908">
        <v>3.8535017842948229</v>
      </c>
      <c r="DF16" s="623">
        <v>-490.95000000000073</v>
      </c>
      <c r="DG16" s="996">
        <v>-4194.6700000000019</v>
      </c>
      <c r="DH16" s="1000">
        <v>-3703.7200000000012</v>
      </c>
      <c r="DI16" s="549">
        <v>-7.5439861493023646</v>
      </c>
      <c r="DJ16" s="909">
        <v>-9.9034007424877932E-3</v>
      </c>
      <c r="DK16" s="908">
        <v>-9.3910893826669659E-2</v>
      </c>
      <c r="DL16" s="909">
        <v>1.0698572831144442</v>
      </c>
      <c r="DM16" s="908">
        <v>1.7094339303533073</v>
      </c>
    </row>
    <row r="17" spans="1:117" s="1002" customFormat="1" ht="19.5" customHeight="1">
      <c r="A17" s="1007" t="s">
        <v>350</v>
      </c>
      <c r="B17" s="623">
        <v>31892.75</v>
      </c>
      <c r="C17" s="1319">
        <v>39087.22</v>
      </c>
      <c r="D17" s="1000">
        <v>7194.4700000000012</v>
      </c>
      <c r="E17" s="525">
        <v>0.22558324384068484</v>
      </c>
      <c r="F17" s="623">
        <v>5713.88</v>
      </c>
      <c r="G17" s="996">
        <v>3896.44</v>
      </c>
      <c r="H17" s="1000">
        <v>-1817.44</v>
      </c>
      <c r="I17" s="549">
        <v>-0.31807458329541399</v>
      </c>
      <c r="J17" s="989">
        <v>0.17915921330082857</v>
      </c>
      <c r="K17" s="908">
        <v>9.9685779648693351E-2</v>
      </c>
      <c r="L17" s="623">
        <v>4514.18</v>
      </c>
      <c r="M17" s="624">
        <v>-5584.19</v>
      </c>
      <c r="N17" s="1000">
        <v>-10098.369999999999</v>
      </c>
      <c r="O17" s="549">
        <v>-2.2370330824202842</v>
      </c>
      <c r="P17" s="989">
        <v>0.79003759266907958</v>
      </c>
      <c r="Q17" s="908">
        <v>-1.4331518001047108</v>
      </c>
      <c r="R17" s="623">
        <v>1199.7</v>
      </c>
      <c r="S17" s="996">
        <v>9480.6299999999992</v>
      </c>
      <c r="T17" s="1000">
        <v>8280.9299999999985</v>
      </c>
      <c r="U17" s="549">
        <v>6.9025006251562875</v>
      </c>
      <c r="V17" s="989">
        <v>0.2099624073309205</v>
      </c>
      <c r="W17" s="908">
        <v>2.4331518001047105</v>
      </c>
      <c r="X17" s="623">
        <v>4771.8100000000004</v>
      </c>
      <c r="Y17" s="624">
        <v>6349.42</v>
      </c>
      <c r="Z17" s="1000">
        <v>1577.6099999999997</v>
      </c>
      <c r="AA17" s="549">
        <v>0.33061039731255004</v>
      </c>
      <c r="AB17" s="909">
        <v>0.83512604394912049</v>
      </c>
      <c r="AC17" s="908">
        <v>1.6295438913469731</v>
      </c>
      <c r="AD17" s="623">
        <v>-3572.1</v>
      </c>
      <c r="AE17" s="624">
        <v>3131.21</v>
      </c>
      <c r="AF17" s="1000">
        <v>6703.3099999999995</v>
      </c>
      <c r="AG17" s="549">
        <v>1.8765740040872314</v>
      </c>
      <c r="AH17" s="909">
        <v>-0.625161886493941</v>
      </c>
      <c r="AI17" s="908">
        <v>0.8036079087577378</v>
      </c>
      <c r="AJ17" s="623">
        <v>154.08000000000001</v>
      </c>
      <c r="AK17" s="996">
        <v>216.1</v>
      </c>
      <c r="AL17" s="1000">
        <v>62.019999999999982</v>
      </c>
      <c r="AM17" s="549">
        <v>0.40251817237798532</v>
      </c>
      <c r="AN17" s="909">
        <v>4.8311920420785288E-3</v>
      </c>
      <c r="AO17" s="908">
        <v>5.5286612862209183E-3</v>
      </c>
      <c r="AP17" s="623">
        <v>-1798.2</v>
      </c>
      <c r="AQ17" s="624">
        <v>149.84</v>
      </c>
      <c r="AR17" s="1000">
        <v>1948.04</v>
      </c>
      <c r="AS17" s="549">
        <v>1.083327772216661</v>
      </c>
      <c r="AT17" s="909">
        <v>-0.3147073442214397</v>
      </c>
      <c r="AU17" s="908">
        <v>3.8455615895535415E-2</v>
      </c>
      <c r="AV17" s="623">
        <v>2476.58</v>
      </c>
      <c r="AW17" s="996">
        <v>1403.39</v>
      </c>
      <c r="AX17" s="1000">
        <v>-1073.1899999999998</v>
      </c>
      <c r="AY17" s="549">
        <v>-0.43333548684072387</v>
      </c>
      <c r="AZ17" s="909" t="s">
        <v>193</v>
      </c>
      <c r="BA17" s="908">
        <v>9.3659236518953559</v>
      </c>
      <c r="BB17" s="623">
        <v>678.39</v>
      </c>
      <c r="BC17" s="624">
        <v>1553.23</v>
      </c>
      <c r="BD17" s="1000">
        <v>874.84</v>
      </c>
      <c r="BE17" s="549">
        <v>1.2895826884240629</v>
      </c>
      <c r="BF17" s="909">
        <v>0.56546636659164784</v>
      </c>
      <c r="BG17" s="908">
        <v>0.16383193943862381</v>
      </c>
      <c r="BH17" s="623">
        <v>316.37</v>
      </c>
      <c r="BI17" s="624">
        <v>1553.15</v>
      </c>
      <c r="BJ17" s="1000">
        <v>1236.7800000000002</v>
      </c>
      <c r="BK17" s="549">
        <v>3.9092834339539153</v>
      </c>
      <c r="BL17" s="909" t="s">
        <v>193</v>
      </c>
      <c r="BM17" s="908">
        <v>0.49602230447654422</v>
      </c>
      <c r="BN17" s="623">
        <v>5338.43</v>
      </c>
      <c r="BO17" s="624">
        <v>3866.31</v>
      </c>
      <c r="BP17" s="1000">
        <v>-1472.1200000000003</v>
      </c>
      <c r="BQ17" s="549">
        <v>-0.2757589778268143</v>
      </c>
      <c r="BR17" s="909">
        <v>0.16738694530888681</v>
      </c>
      <c r="BS17" s="908">
        <v>9.8914939461030998E-2</v>
      </c>
      <c r="BT17" s="623">
        <v>2336</v>
      </c>
      <c r="BU17" s="996">
        <v>-2651.64</v>
      </c>
      <c r="BV17" s="1000">
        <v>-4987.6399999999994</v>
      </c>
      <c r="BW17" s="549">
        <v>-2.1351198630136983</v>
      </c>
      <c r="BX17" s="909" t="s">
        <v>193</v>
      </c>
      <c r="BY17" s="908">
        <v>-0.84684195566570108</v>
      </c>
      <c r="BZ17" s="623">
        <v>571.36</v>
      </c>
      <c r="CA17" s="624">
        <v>777.3</v>
      </c>
      <c r="CB17" s="1000">
        <v>205.93999999999994</v>
      </c>
      <c r="CC17" s="549">
        <v>0.3604382525903107</v>
      </c>
      <c r="CD17" s="909" t="s">
        <v>193</v>
      </c>
      <c r="CE17" s="908">
        <v>0.24824269212221473</v>
      </c>
      <c r="CF17" s="623">
        <v>1450.09</v>
      </c>
      <c r="CG17" s="996">
        <v>348.89</v>
      </c>
      <c r="CH17" s="1000">
        <v>-1101.1999999999998</v>
      </c>
      <c r="CI17" s="549">
        <v>-0.75940114061885811</v>
      </c>
      <c r="CJ17" s="909" t="s">
        <v>193</v>
      </c>
      <c r="CK17" s="908">
        <v>0.11142337946033641</v>
      </c>
      <c r="CL17" s="623">
        <v>4451.8999999999996</v>
      </c>
      <c r="CM17" s="624">
        <v>2410.5700000000002</v>
      </c>
      <c r="CN17" s="1000">
        <v>-2041.3299999999995</v>
      </c>
      <c r="CO17" s="549">
        <v>-0.45853006581459593</v>
      </c>
      <c r="CP17" s="909" t="s">
        <v>193</v>
      </c>
      <c r="CQ17" s="908">
        <v>0.76985254901459821</v>
      </c>
      <c r="CR17" s="623">
        <v>4.43</v>
      </c>
      <c r="CS17" s="996">
        <v>0</v>
      </c>
      <c r="CT17" s="1000">
        <v>-4.43</v>
      </c>
      <c r="CU17" s="549">
        <v>-1</v>
      </c>
      <c r="CV17" s="909" t="s">
        <v>193</v>
      </c>
      <c r="CW17" s="908">
        <v>0</v>
      </c>
      <c r="CX17" s="623">
        <v>-12702.25</v>
      </c>
      <c r="CY17" s="996">
        <v>692.95</v>
      </c>
      <c r="CZ17" s="1000">
        <v>13395.2</v>
      </c>
      <c r="DA17" s="549">
        <v>1.0545533271664469</v>
      </c>
      <c r="DB17" s="909">
        <v>-0.39828017339363964</v>
      </c>
      <c r="DC17" s="908">
        <v>1.7728300963844448E-2</v>
      </c>
      <c r="DD17" s="909">
        <v>-2.5559614792419025</v>
      </c>
      <c r="DE17" s="908">
        <v>0.77869577575442084</v>
      </c>
      <c r="DF17" s="623">
        <v>-10416.700000000001</v>
      </c>
      <c r="DG17" s="996">
        <v>2251.5299999999997</v>
      </c>
      <c r="DH17" s="1000">
        <v>12668.23</v>
      </c>
      <c r="DI17" s="549">
        <v>1.2161461883321971</v>
      </c>
      <c r="DJ17" s="909">
        <v>-0.32661655078348528</v>
      </c>
      <c r="DK17" s="908">
        <v>5.7602715158560767E-2</v>
      </c>
      <c r="DL17" s="909">
        <v>-1.9161277679796198</v>
      </c>
      <c r="DM17" s="908">
        <v>0.28093931738848571</v>
      </c>
    </row>
    <row r="18" spans="1:117" s="1002" customFormat="1" ht="19.5" customHeight="1">
      <c r="A18" s="1007" t="s">
        <v>0</v>
      </c>
      <c r="B18" s="623">
        <v>4782.8500000000004</v>
      </c>
      <c r="C18" s="1319">
        <v>29643.18</v>
      </c>
      <c r="D18" s="1000">
        <v>24860.33</v>
      </c>
      <c r="E18" s="525">
        <v>5.1978067470232183</v>
      </c>
      <c r="F18" s="623">
        <v>1173.72</v>
      </c>
      <c r="G18" s="996">
        <v>29335.42</v>
      </c>
      <c r="H18" s="1000">
        <v>28161.699999999997</v>
      </c>
      <c r="I18" s="549">
        <v>23.993541900964452</v>
      </c>
      <c r="J18" s="989">
        <v>0.24540180018189989</v>
      </c>
      <c r="K18" s="908">
        <v>0.98961784801765529</v>
      </c>
      <c r="L18" s="623">
        <v>55.12</v>
      </c>
      <c r="M18" s="624">
        <v>7079.53</v>
      </c>
      <c r="N18" s="1000">
        <v>7024.41</v>
      </c>
      <c r="O18" s="549">
        <v>127.43849782293179</v>
      </c>
      <c r="P18" s="989">
        <v>4.696179668063933E-2</v>
      </c>
      <c r="Q18" s="908">
        <v>0.24133044626598155</v>
      </c>
      <c r="R18" s="623">
        <v>1118.5999999999999</v>
      </c>
      <c r="S18" s="996">
        <v>22255.89</v>
      </c>
      <c r="T18" s="1000">
        <v>21137.29</v>
      </c>
      <c r="U18" s="549">
        <v>18.896200607902738</v>
      </c>
      <c r="V18" s="989">
        <v>0.95303820331936051</v>
      </c>
      <c r="W18" s="908">
        <v>0.75866955373401845</v>
      </c>
      <c r="X18" s="623">
        <v>146.94</v>
      </c>
      <c r="Y18" s="624">
        <v>1759.78</v>
      </c>
      <c r="Z18" s="1000">
        <v>1612.84</v>
      </c>
      <c r="AA18" s="549">
        <v>10.976180754049272</v>
      </c>
      <c r="AB18" s="909">
        <v>0.12519169819036907</v>
      </c>
      <c r="AC18" s="908">
        <v>5.9988232655267933E-2</v>
      </c>
      <c r="AD18" s="623">
        <v>971.66</v>
      </c>
      <c r="AE18" s="624">
        <v>20496.11</v>
      </c>
      <c r="AF18" s="1000">
        <v>19524.45</v>
      </c>
      <c r="AG18" s="549">
        <v>20.093911450507381</v>
      </c>
      <c r="AH18" s="909">
        <v>0.82784650512899149</v>
      </c>
      <c r="AI18" s="908">
        <v>0.69868132107875058</v>
      </c>
      <c r="AJ18" s="623">
        <v>19.27</v>
      </c>
      <c r="AK18" s="996">
        <v>18.02</v>
      </c>
      <c r="AL18" s="1000">
        <v>-1.25</v>
      </c>
      <c r="AM18" s="549">
        <v>-6.4867669953295279E-2</v>
      </c>
      <c r="AN18" s="909">
        <v>4.0289785379010422E-3</v>
      </c>
      <c r="AO18" s="908">
        <v>6.078969935074442E-4</v>
      </c>
      <c r="AP18" s="623">
        <v>3.85</v>
      </c>
      <c r="AQ18" s="624">
        <v>3.6</v>
      </c>
      <c r="AR18" s="1000">
        <v>-0.25</v>
      </c>
      <c r="AS18" s="549">
        <v>-6.4935064935064929E-2</v>
      </c>
      <c r="AT18" s="909">
        <v>3.2801690352043077E-3</v>
      </c>
      <c r="AU18" s="908">
        <v>1.2271854297637465E-4</v>
      </c>
      <c r="AV18" s="623">
        <v>480.88</v>
      </c>
      <c r="AW18" s="996">
        <v>11733.44</v>
      </c>
      <c r="AX18" s="1000">
        <v>11252.560000000001</v>
      </c>
      <c r="AY18" s="549">
        <v>23.399933455331894</v>
      </c>
      <c r="AZ18" s="909">
        <v>124.9038961038961</v>
      </c>
      <c r="BA18" s="908">
        <v>3259.2888888888888</v>
      </c>
      <c r="BB18" s="623">
        <v>484.74</v>
      </c>
      <c r="BC18" s="624">
        <v>11737.05</v>
      </c>
      <c r="BD18" s="1000">
        <v>11252.31</v>
      </c>
      <c r="BE18" s="549">
        <v>23.21308330238891</v>
      </c>
      <c r="BF18" s="909">
        <v>0.43334525299481497</v>
      </c>
      <c r="BG18" s="908">
        <v>0.52736826071660126</v>
      </c>
      <c r="BH18" s="623">
        <v>484.74</v>
      </c>
      <c r="BI18" s="624">
        <v>11737.05</v>
      </c>
      <c r="BJ18" s="1000">
        <v>11252.31</v>
      </c>
      <c r="BK18" s="549">
        <v>23.21308330238891</v>
      </c>
      <c r="BL18" s="909">
        <v>0.49887820842681602</v>
      </c>
      <c r="BM18" s="908">
        <v>0.57264768778075448</v>
      </c>
      <c r="BN18" s="623">
        <v>588.92999999999995</v>
      </c>
      <c r="BO18" s="624">
        <v>759.81</v>
      </c>
      <c r="BP18" s="1000">
        <v>170.88</v>
      </c>
      <c r="BQ18" s="549">
        <v>0.29015332891854723</v>
      </c>
      <c r="BR18" s="909">
        <v>0.12313369643622524</v>
      </c>
      <c r="BS18" s="908">
        <v>2.5631865407152673E-2</v>
      </c>
      <c r="BT18" s="623">
        <v>-705.27</v>
      </c>
      <c r="BU18" s="996">
        <v>-1670.26</v>
      </c>
      <c r="BV18" s="1000">
        <v>-964.99</v>
      </c>
      <c r="BW18" s="549">
        <v>-1.3682561288584514</v>
      </c>
      <c r="BX18" s="909">
        <v>-0.72584031451330711</v>
      </c>
      <c r="BY18" s="908">
        <v>-8.1491561081590599E-2</v>
      </c>
      <c r="BZ18" s="623">
        <v>-4.88</v>
      </c>
      <c r="CA18" s="624">
        <v>9.07</v>
      </c>
      <c r="CB18" s="1000">
        <v>13.95</v>
      </c>
      <c r="CC18" s="549">
        <v>2.8586065573770489</v>
      </c>
      <c r="CD18" s="909">
        <v>-5.0223329148055907E-3</v>
      </c>
      <c r="CE18" s="908">
        <v>4.4252299582701302E-4</v>
      </c>
      <c r="CF18" s="623">
        <v>357.94</v>
      </c>
      <c r="CG18" s="996">
        <v>2447.5100000000002</v>
      </c>
      <c r="CH18" s="1000">
        <v>2089.5700000000002</v>
      </c>
      <c r="CI18" s="549">
        <v>5.8377661060512942</v>
      </c>
      <c r="CJ18" s="909">
        <v>0.36837988596834287</v>
      </c>
      <c r="CK18" s="908">
        <v>0.11941339112641375</v>
      </c>
      <c r="CL18" s="623">
        <v>1052.1500000000001</v>
      </c>
      <c r="CM18" s="624">
        <v>6388.33</v>
      </c>
      <c r="CN18" s="1000">
        <v>5336.18</v>
      </c>
      <c r="CO18" s="549">
        <v>5.0716912987691867</v>
      </c>
      <c r="CP18" s="909">
        <v>1.0828376180968653</v>
      </c>
      <c r="CQ18" s="908">
        <v>0.31168499778738501</v>
      </c>
      <c r="CR18" s="623">
        <v>9.33</v>
      </c>
      <c r="CS18" s="996">
        <v>185.89</v>
      </c>
      <c r="CT18" s="1000">
        <v>176.55999999999997</v>
      </c>
      <c r="CU18" s="549">
        <v>18.923901393354768</v>
      </c>
      <c r="CV18" s="909">
        <v>9.6021241998229829E-3</v>
      </c>
      <c r="CW18" s="908">
        <v>9.0695258758857165E-3</v>
      </c>
      <c r="CX18" s="623">
        <v>-222.35</v>
      </c>
      <c r="CY18" s="996">
        <v>1398.52</v>
      </c>
      <c r="CZ18" s="1000">
        <v>1620.87</v>
      </c>
      <c r="DA18" s="549">
        <v>7.2897234090398015</v>
      </c>
      <c r="DB18" s="909">
        <v>-4.6489018054089087E-2</v>
      </c>
      <c r="DC18" s="908">
        <v>4.7178474104330237E-2</v>
      </c>
      <c r="DD18" s="909">
        <v>1.2288351892637344</v>
      </c>
      <c r="DE18" s="908">
        <v>0.93176705238213486</v>
      </c>
      <c r="DF18" s="623">
        <v>249.81000000000003</v>
      </c>
      <c r="DG18" s="996">
        <v>13132.69</v>
      </c>
      <c r="DH18" s="1000">
        <v>12882.880000000001</v>
      </c>
      <c r="DI18" s="549">
        <v>51.570713742444255</v>
      </c>
      <c r="DJ18" s="909">
        <v>5.2230364740688089E-2</v>
      </c>
      <c r="DK18" s="908">
        <v>0.44302568078053706</v>
      </c>
      <c r="DL18" s="909">
        <v>0.74290389642467525</v>
      </c>
      <c r="DM18" s="908">
        <v>0.35925987906973561</v>
      </c>
    </row>
    <row r="19" spans="1:117" s="1002" customFormat="1" ht="19.5" customHeight="1">
      <c r="A19" s="1007" t="s">
        <v>286</v>
      </c>
      <c r="B19" s="623">
        <v>24921.99</v>
      </c>
      <c r="C19" s="1319">
        <v>24316.07</v>
      </c>
      <c r="D19" s="1000">
        <v>-605.92000000000189</v>
      </c>
      <c r="E19" s="525">
        <v>-2.4312665240616895E-2</v>
      </c>
      <c r="F19" s="623">
        <v>24530.32</v>
      </c>
      <c r="G19" s="996">
        <v>23510.21</v>
      </c>
      <c r="H19" s="1000">
        <v>-1020.1100000000006</v>
      </c>
      <c r="I19" s="549">
        <v>-4.1585678458332408E-2</v>
      </c>
      <c r="J19" s="989">
        <v>0.98428416029378063</v>
      </c>
      <c r="K19" s="908">
        <v>0.9668589537700788</v>
      </c>
      <c r="L19" s="623">
        <v>392.74</v>
      </c>
      <c r="M19" s="624">
        <v>435.1</v>
      </c>
      <c r="N19" s="1000">
        <v>42.360000000000014</v>
      </c>
      <c r="O19" s="549">
        <v>0.10785761572541634</v>
      </c>
      <c r="P19" s="989">
        <v>1.6010390406647774E-2</v>
      </c>
      <c r="Q19" s="908">
        <v>1.8506852980045691E-2</v>
      </c>
      <c r="R19" s="623">
        <v>24137.57</v>
      </c>
      <c r="S19" s="996">
        <v>23075.11</v>
      </c>
      <c r="T19" s="1000">
        <v>-1062.4599999999991</v>
      </c>
      <c r="U19" s="549">
        <v>-4.4016858366438677E-2</v>
      </c>
      <c r="V19" s="989">
        <v>0.98398920193458539</v>
      </c>
      <c r="W19" s="908">
        <v>0.98149314701995438</v>
      </c>
      <c r="X19" s="623">
        <v>8074.27</v>
      </c>
      <c r="Y19" s="624">
        <v>8031.97</v>
      </c>
      <c r="Z19" s="1000">
        <v>-42.300000000000182</v>
      </c>
      <c r="AA19" s="549">
        <v>-5.2388636991331948E-3</v>
      </c>
      <c r="AB19" s="909">
        <v>0.3291546950875488</v>
      </c>
      <c r="AC19" s="908">
        <v>0.34163752684471982</v>
      </c>
      <c r="AD19" s="623">
        <v>16063.3</v>
      </c>
      <c r="AE19" s="624">
        <v>15043.14</v>
      </c>
      <c r="AF19" s="1000">
        <v>-1020.1599999999999</v>
      </c>
      <c r="AG19" s="549">
        <v>-6.3508743533396E-2</v>
      </c>
      <c r="AH19" s="909">
        <v>0.65483450684703659</v>
      </c>
      <c r="AI19" s="908">
        <v>0.63985562017523445</v>
      </c>
      <c r="AJ19" s="623">
        <v>369.96</v>
      </c>
      <c r="AK19" s="996">
        <v>258.05</v>
      </c>
      <c r="AL19" s="1000">
        <v>-111.90999999999997</v>
      </c>
      <c r="AM19" s="549">
        <v>-0.30249216131473666</v>
      </c>
      <c r="AN19" s="909">
        <v>1.4844721468871464E-2</v>
      </c>
      <c r="AO19" s="908">
        <v>1.0612323455229403E-2</v>
      </c>
      <c r="AP19" s="623">
        <v>369.96</v>
      </c>
      <c r="AQ19" s="624">
        <v>257.92</v>
      </c>
      <c r="AR19" s="1000">
        <v>-112.03999999999996</v>
      </c>
      <c r="AS19" s="549">
        <v>-0.30284355065412472</v>
      </c>
      <c r="AT19" s="909">
        <v>1.5081743735915389E-2</v>
      </c>
      <c r="AU19" s="908">
        <v>1.097055279387126E-2</v>
      </c>
      <c r="AV19" s="623">
        <v>9477.9699999999993</v>
      </c>
      <c r="AW19" s="996">
        <v>9223.0499999999993</v>
      </c>
      <c r="AX19" s="1000">
        <v>-254.92000000000007</v>
      </c>
      <c r="AY19" s="549">
        <v>-2.689605474590024E-2</v>
      </c>
      <c r="AZ19" s="909">
        <v>25.618904746459076</v>
      </c>
      <c r="BA19" s="908">
        <v>35.75934398263027</v>
      </c>
      <c r="BB19" s="623">
        <v>9847.93</v>
      </c>
      <c r="BC19" s="624">
        <v>9480.9699999999993</v>
      </c>
      <c r="BD19" s="1000">
        <v>-366.96000000000095</v>
      </c>
      <c r="BE19" s="549">
        <v>-3.7262653166706197E-2</v>
      </c>
      <c r="BF19" s="909">
        <v>0.40799177381981699</v>
      </c>
      <c r="BG19" s="908">
        <v>0.41087431435863142</v>
      </c>
      <c r="BH19" s="623">
        <v>9847.93</v>
      </c>
      <c r="BI19" s="624">
        <v>9480.9699999999993</v>
      </c>
      <c r="BJ19" s="1000">
        <v>-366.96000000000095</v>
      </c>
      <c r="BK19" s="549">
        <v>-3.7262653166706197E-2</v>
      </c>
      <c r="BL19" s="909">
        <v>0.61307016615514875</v>
      </c>
      <c r="BM19" s="908">
        <v>0.63025206173711068</v>
      </c>
      <c r="BN19" s="623">
        <v>5938.33</v>
      </c>
      <c r="BO19" s="624">
        <v>5240.68</v>
      </c>
      <c r="BP19" s="1000">
        <v>-697.64999999999964</v>
      </c>
      <c r="BQ19" s="549">
        <v>-0.11748252454814731</v>
      </c>
      <c r="BR19" s="909">
        <v>0.23827671867294706</v>
      </c>
      <c r="BS19" s="908">
        <v>0.21552331441717351</v>
      </c>
      <c r="BT19" s="623">
        <v>5850.82</v>
      </c>
      <c r="BU19" s="996">
        <v>5063.59</v>
      </c>
      <c r="BV19" s="1000">
        <v>-787.22999999999956</v>
      </c>
      <c r="BW19" s="549">
        <v>-0.13455037071726691</v>
      </c>
      <c r="BX19" s="909">
        <v>0.36423524431468002</v>
      </c>
      <c r="BY19" s="908">
        <v>0.33660459186047598</v>
      </c>
      <c r="BZ19" s="623">
        <v>498.44</v>
      </c>
      <c r="CA19" s="624">
        <v>488.12</v>
      </c>
      <c r="CB19" s="1000">
        <v>-10.319999999999993</v>
      </c>
      <c r="CC19" s="549">
        <v>-2.0704598346842133E-2</v>
      </c>
      <c r="CD19" s="909">
        <v>3.10297385966769E-2</v>
      </c>
      <c r="CE19" s="908">
        <v>3.2448012848381391E-2</v>
      </c>
      <c r="CF19" s="623">
        <v>866.62</v>
      </c>
      <c r="CG19" s="996">
        <v>578.48</v>
      </c>
      <c r="CH19" s="1000">
        <v>-288.14</v>
      </c>
      <c r="CI19" s="549">
        <v>-0.33248713392259582</v>
      </c>
      <c r="CJ19" s="909">
        <v>5.3950309089664021E-2</v>
      </c>
      <c r="CK19" s="908">
        <v>3.8454737508259583E-2</v>
      </c>
      <c r="CL19" s="623">
        <v>1056.9000000000001</v>
      </c>
      <c r="CM19" s="624">
        <v>829.64</v>
      </c>
      <c r="CN19" s="1000">
        <v>-227.2600000000001</v>
      </c>
      <c r="CO19" s="549">
        <v>-0.21502507332765644</v>
      </c>
      <c r="CP19" s="909">
        <v>6.5795944793411082E-2</v>
      </c>
      <c r="CQ19" s="908">
        <v>5.5150719863007326E-2</v>
      </c>
      <c r="CR19" s="623">
        <v>26.8</v>
      </c>
      <c r="CS19" s="996">
        <v>106.04</v>
      </c>
      <c r="CT19" s="1000">
        <v>79.240000000000009</v>
      </c>
      <c r="CU19" s="549">
        <v>2.9567164179104481</v>
      </c>
      <c r="CV19" s="909">
        <v>1.668399394893951E-3</v>
      </c>
      <c r="CW19" s="908">
        <v>7.0490602360943266E-3</v>
      </c>
      <c r="CX19" s="623">
        <v>-2084.21</v>
      </c>
      <c r="CY19" s="996">
        <v>-1503.7</v>
      </c>
      <c r="CZ19" s="1000">
        <v>580.51</v>
      </c>
      <c r="DA19" s="549">
        <v>0.27852759558777668</v>
      </c>
      <c r="DB19" s="909">
        <v>-8.362935704572548E-2</v>
      </c>
      <c r="DC19" s="908">
        <v>-6.1839762757715376E-2</v>
      </c>
      <c r="DD19" s="909">
        <v>1.1297498023444745</v>
      </c>
      <c r="DE19" s="908">
        <v>1.0999591840533294</v>
      </c>
      <c r="DF19" s="623">
        <v>7728.1799999999994</v>
      </c>
      <c r="DG19" s="996">
        <v>7900.39</v>
      </c>
      <c r="DH19" s="1000">
        <v>172.21000000000095</v>
      </c>
      <c r="DI19" s="549">
        <v>2.2283383668599974E-2</v>
      </c>
      <c r="DJ19" s="909">
        <v>0.31009481987594084</v>
      </c>
      <c r="DK19" s="908">
        <v>0.32490406550071621</v>
      </c>
      <c r="DL19" s="909">
        <v>0.51889213299882342</v>
      </c>
      <c r="DM19" s="908">
        <v>0.47481775746287014</v>
      </c>
    </row>
    <row r="20" spans="1:117" s="1002" customFormat="1" ht="19.5" customHeight="1">
      <c r="A20" s="1007" t="s">
        <v>8</v>
      </c>
      <c r="B20" s="623">
        <v>16236.23</v>
      </c>
      <c r="C20" s="1319">
        <v>18015.54</v>
      </c>
      <c r="D20" s="1000">
        <v>1779.3100000000013</v>
      </c>
      <c r="E20" s="525">
        <v>0.10958886391730108</v>
      </c>
      <c r="F20" s="623">
        <v>3125.42</v>
      </c>
      <c r="G20" s="996">
        <v>4838.76</v>
      </c>
      <c r="H20" s="1000">
        <v>1713.3400000000001</v>
      </c>
      <c r="I20" s="549">
        <v>0.54819512257552583</v>
      </c>
      <c r="J20" s="989">
        <v>0.19249665716733505</v>
      </c>
      <c r="K20" s="908">
        <v>0.26858811892399559</v>
      </c>
      <c r="L20" s="623">
        <v>-388.85</v>
      </c>
      <c r="M20" s="624">
        <v>385.33</v>
      </c>
      <c r="N20" s="1000">
        <v>774.18000000000006</v>
      </c>
      <c r="O20" s="549">
        <v>1.990947666195191</v>
      </c>
      <c r="P20" s="989">
        <v>-0.12441527858655797</v>
      </c>
      <c r="Q20" s="908">
        <v>7.9634038472666549E-2</v>
      </c>
      <c r="R20" s="623">
        <v>3514.27</v>
      </c>
      <c r="S20" s="996">
        <v>4453.43</v>
      </c>
      <c r="T20" s="1000">
        <v>939.16000000000031</v>
      </c>
      <c r="U20" s="549">
        <v>0.26724184539036566</v>
      </c>
      <c r="V20" s="989">
        <v>1.124415278586558</v>
      </c>
      <c r="W20" s="908">
        <v>0.92036596152733352</v>
      </c>
      <c r="X20" s="623">
        <v>2119.21</v>
      </c>
      <c r="Y20" s="624">
        <v>1879.4</v>
      </c>
      <c r="Z20" s="1000">
        <v>-239.80999999999995</v>
      </c>
      <c r="AA20" s="549">
        <v>-0.11316009267604435</v>
      </c>
      <c r="AB20" s="909">
        <v>0.67805606926429085</v>
      </c>
      <c r="AC20" s="908">
        <v>0.38840529391827661</v>
      </c>
      <c r="AD20" s="623">
        <v>1395.06</v>
      </c>
      <c r="AE20" s="624">
        <v>2574.04</v>
      </c>
      <c r="AF20" s="1000">
        <v>1178.98</v>
      </c>
      <c r="AG20" s="549">
        <v>0.84511060456181097</v>
      </c>
      <c r="AH20" s="909">
        <v>0.44635920932226708</v>
      </c>
      <c r="AI20" s="908">
        <v>0.53196273425423035</v>
      </c>
      <c r="AJ20" s="623">
        <v>386.46</v>
      </c>
      <c r="AK20" s="996">
        <v>143.41</v>
      </c>
      <c r="AL20" s="1000">
        <v>-243.04999999999998</v>
      </c>
      <c r="AM20" s="549">
        <v>-0.62891372975210891</v>
      </c>
      <c r="AN20" s="909">
        <v>2.3802323568956587E-2</v>
      </c>
      <c r="AO20" s="908">
        <v>7.9603497869061932E-3</v>
      </c>
      <c r="AP20" s="623">
        <v>111.58</v>
      </c>
      <c r="AQ20" s="624">
        <v>38.26</v>
      </c>
      <c r="AR20" s="1000">
        <v>-73.319999999999993</v>
      </c>
      <c r="AS20" s="549">
        <v>-0.6571070084244488</v>
      </c>
      <c r="AT20" s="909">
        <v>3.5700801812236435E-2</v>
      </c>
      <c r="AU20" s="908">
        <v>7.9069844340285515E-3</v>
      </c>
      <c r="AV20" s="623">
        <v>1270.26</v>
      </c>
      <c r="AW20" s="996">
        <v>1927.9</v>
      </c>
      <c r="AX20" s="1000">
        <v>657.6400000000001</v>
      </c>
      <c r="AY20" s="549">
        <v>0.51772078157227663</v>
      </c>
      <c r="AZ20" s="909">
        <v>11.384298261337157</v>
      </c>
      <c r="BA20" s="908">
        <v>50.389440669106122</v>
      </c>
      <c r="BB20" s="623">
        <v>1381.84</v>
      </c>
      <c r="BC20" s="624">
        <v>1966.17</v>
      </c>
      <c r="BD20" s="1000">
        <v>584.33000000000015</v>
      </c>
      <c r="BE20" s="549">
        <v>0.42286371794129579</v>
      </c>
      <c r="BF20" s="909">
        <v>0.39320826231336803</v>
      </c>
      <c r="BG20" s="908">
        <v>0.44149565615716424</v>
      </c>
      <c r="BH20" s="623">
        <v>1381.84</v>
      </c>
      <c r="BI20" s="624">
        <v>1966.17</v>
      </c>
      <c r="BJ20" s="1000">
        <v>584.33000000000015</v>
      </c>
      <c r="BK20" s="549">
        <v>0.42286371794129579</v>
      </c>
      <c r="BL20" s="909">
        <v>0.99052370507361687</v>
      </c>
      <c r="BM20" s="908">
        <v>0.76384593868005168</v>
      </c>
      <c r="BN20" s="623">
        <v>2532.9299999999998</v>
      </c>
      <c r="BO20" s="624">
        <v>2762.63</v>
      </c>
      <c r="BP20" s="1000">
        <v>229.70000000000027</v>
      </c>
      <c r="BQ20" s="549">
        <v>9.0685490716285205E-2</v>
      </c>
      <c r="BR20" s="909">
        <v>0.15600481146177406</v>
      </c>
      <c r="BS20" s="908">
        <v>0.15334705482044947</v>
      </c>
      <c r="BT20" s="623">
        <v>-314.27</v>
      </c>
      <c r="BU20" s="996">
        <v>329.93</v>
      </c>
      <c r="BV20" s="1000">
        <v>644.20000000000005</v>
      </c>
      <c r="BW20" s="549">
        <v>2.0498297642154837</v>
      </c>
      <c r="BX20" s="909">
        <v>-0.22527346494057604</v>
      </c>
      <c r="BY20" s="908">
        <v>0.12817594132181317</v>
      </c>
      <c r="BZ20" s="623">
        <v>-46.63</v>
      </c>
      <c r="CA20" s="624">
        <v>29.1</v>
      </c>
      <c r="CB20" s="1000">
        <v>75.73</v>
      </c>
      <c r="CC20" s="549">
        <v>1.6240617628136393</v>
      </c>
      <c r="CD20" s="909">
        <v>-3.3425085659398168E-2</v>
      </c>
      <c r="CE20" s="908">
        <v>1.1305185622601048E-2</v>
      </c>
      <c r="CF20" s="623">
        <v>2412.5</v>
      </c>
      <c r="CG20" s="996">
        <v>2392.52</v>
      </c>
      <c r="CH20" s="1000">
        <v>-19.980000000000018</v>
      </c>
      <c r="CI20" s="549">
        <v>-8.281865284974101E-3</v>
      </c>
      <c r="CJ20" s="909">
        <v>1.7293163018078077</v>
      </c>
      <c r="CK20" s="908">
        <v>0.92948050535345217</v>
      </c>
      <c r="CL20" s="623">
        <v>2008.34</v>
      </c>
      <c r="CM20" s="624">
        <v>1640.14</v>
      </c>
      <c r="CN20" s="1000">
        <v>-368.19999999999982</v>
      </c>
      <c r="CO20" s="549">
        <v>-0.18333549100251942</v>
      </c>
      <c r="CP20" s="909">
        <v>1.4396083322581108</v>
      </c>
      <c r="CQ20" s="908">
        <v>0.63718512532827776</v>
      </c>
      <c r="CR20" s="623">
        <v>22.36</v>
      </c>
      <c r="CS20" s="996">
        <v>34.81</v>
      </c>
      <c r="CT20" s="1000">
        <v>12.450000000000003</v>
      </c>
      <c r="CU20" s="549">
        <v>0.55679785330948139</v>
      </c>
      <c r="CV20" s="909">
        <v>1.6027984459449772E-2</v>
      </c>
      <c r="CW20" s="908">
        <v>1.3523488368479124E-2</v>
      </c>
      <c r="CX20" s="623">
        <v>-4069.09</v>
      </c>
      <c r="CY20" s="996">
        <v>-3818.63</v>
      </c>
      <c r="CZ20" s="1000">
        <v>250.46000000000004</v>
      </c>
      <c r="DA20" s="549">
        <v>6.1551845744380197E-2</v>
      </c>
      <c r="DB20" s="909">
        <v>-0.25061790822130509</v>
      </c>
      <c r="DC20" s="908">
        <v>-0.21196311628738301</v>
      </c>
      <c r="DD20" s="909">
        <v>3.9167849411494844</v>
      </c>
      <c r="DE20" s="908">
        <v>2.4835161846746749</v>
      </c>
      <c r="DF20" s="623">
        <v>-2817.79</v>
      </c>
      <c r="DG20" s="996">
        <v>-1883.13</v>
      </c>
      <c r="DH20" s="1000">
        <v>934.65999999999985</v>
      </c>
      <c r="DI20" s="549">
        <v>0.33169966534056827</v>
      </c>
      <c r="DJ20" s="909">
        <v>-0.1735495247357299</v>
      </c>
      <c r="DK20" s="908">
        <v>-0.10452809074832062</v>
      </c>
      <c r="DL20" s="909">
        <v>3.0198342723610452</v>
      </c>
      <c r="DM20" s="908">
        <v>1.7315853677487529</v>
      </c>
    </row>
    <row r="21" spans="1:117" s="1002" customFormat="1" ht="19.5" customHeight="1">
      <c r="A21" s="1007" t="s">
        <v>27</v>
      </c>
      <c r="B21" s="623">
        <v>13424.82</v>
      </c>
      <c r="C21" s="1319">
        <v>16682.07</v>
      </c>
      <c r="D21" s="1000">
        <v>3257.25</v>
      </c>
      <c r="E21" s="525">
        <v>0.24262895144962837</v>
      </c>
      <c r="F21" s="623">
        <v>1683.49</v>
      </c>
      <c r="G21" s="996">
        <v>2373.48</v>
      </c>
      <c r="H21" s="1000">
        <v>689.99</v>
      </c>
      <c r="I21" s="549">
        <v>0.40985690440691658</v>
      </c>
      <c r="J21" s="989">
        <v>0.12540130891885329</v>
      </c>
      <c r="K21" s="908">
        <v>0.1422773073125817</v>
      </c>
      <c r="L21" s="623">
        <v>0</v>
      </c>
      <c r="M21" s="624">
        <v>252.53</v>
      </c>
      <c r="N21" s="1000">
        <v>252.53</v>
      </c>
      <c r="O21" s="549" t="s">
        <v>583</v>
      </c>
      <c r="P21" s="989">
        <v>0</v>
      </c>
      <c r="Q21" s="908">
        <v>0.10639651482211773</v>
      </c>
      <c r="R21" s="623">
        <v>1683.49</v>
      </c>
      <c r="S21" s="996">
        <v>2120.9499999999998</v>
      </c>
      <c r="T21" s="1000">
        <v>437.45999999999981</v>
      </c>
      <c r="U21" s="549">
        <v>0.25985304338012094</v>
      </c>
      <c r="V21" s="989">
        <v>1</v>
      </c>
      <c r="W21" s="908">
        <v>0.89360348517788213</v>
      </c>
      <c r="X21" s="623">
        <v>0</v>
      </c>
      <c r="Y21" s="624">
        <v>0</v>
      </c>
      <c r="Z21" s="1000">
        <v>0</v>
      </c>
      <c r="AA21" s="549">
        <v>0</v>
      </c>
      <c r="AB21" s="909">
        <v>0</v>
      </c>
      <c r="AC21" s="908">
        <v>0</v>
      </c>
      <c r="AD21" s="623">
        <v>1683.49</v>
      </c>
      <c r="AE21" s="624">
        <v>2120.9499999999998</v>
      </c>
      <c r="AF21" s="1000">
        <v>437.45999999999981</v>
      </c>
      <c r="AG21" s="549">
        <v>0.25985304338012094</v>
      </c>
      <c r="AH21" s="909">
        <v>1</v>
      </c>
      <c r="AI21" s="908">
        <v>0.89360348517788213</v>
      </c>
      <c r="AJ21" s="623">
        <v>11.47</v>
      </c>
      <c r="AK21" s="996">
        <v>93.1</v>
      </c>
      <c r="AL21" s="1000">
        <v>81.63</v>
      </c>
      <c r="AM21" s="549">
        <v>7.116826503923277</v>
      </c>
      <c r="AN21" s="909">
        <v>8.5438761934983115E-4</v>
      </c>
      <c r="AO21" s="908">
        <v>5.5808421856520206E-3</v>
      </c>
      <c r="AP21" s="623">
        <v>-0.09</v>
      </c>
      <c r="AQ21" s="624">
        <v>-0.52</v>
      </c>
      <c r="AR21" s="1000">
        <v>-0.43000000000000005</v>
      </c>
      <c r="AS21" s="549">
        <v>-4.7777777777777786</v>
      </c>
      <c r="AT21" s="909">
        <v>-5.3460371014974839E-5</v>
      </c>
      <c r="AU21" s="908">
        <v>-2.1908758447511671E-4</v>
      </c>
      <c r="AV21" s="623">
        <v>0</v>
      </c>
      <c r="AW21" s="996">
        <v>0</v>
      </c>
      <c r="AX21" s="1000">
        <v>0</v>
      </c>
      <c r="AY21" s="549">
        <v>0</v>
      </c>
      <c r="AZ21" s="909" t="s">
        <v>193</v>
      </c>
      <c r="BA21" s="908" t="s">
        <v>193</v>
      </c>
      <c r="BB21" s="623">
        <v>-0.09</v>
      </c>
      <c r="BC21" s="624">
        <v>-0.52</v>
      </c>
      <c r="BD21" s="1000">
        <v>-0.43000000000000005</v>
      </c>
      <c r="BE21" s="549">
        <v>-4.7777777777777786</v>
      </c>
      <c r="BF21" s="909">
        <v>-5.3460371014974839E-5</v>
      </c>
      <c r="BG21" s="908">
        <v>-2.4517315353968743E-4</v>
      </c>
      <c r="BH21" s="623">
        <v>-0.09</v>
      </c>
      <c r="BI21" s="624">
        <v>-0.52</v>
      </c>
      <c r="BJ21" s="1000">
        <v>-0.43000000000000005</v>
      </c>
      <c r="BK21" s="549">
        <v>-4.7777777777777786</v>
      </c>
      <c r="BL21" s="909">
        <v>-5.3460371014974839E-5</v>
      </c>
      <c r="BM21" s="908">
        <v>-2.4517315353968743E-4</v>
      </c>
      <c r="BN21" s="623">
        <v>2548.61</v>
      </c>
      <c r="BO21" s="624">
        <v>3783.61</v>
      </c>
      <c r="BP21" s="1000">
        <v>1235</v>
      </c>
      <c r="BQ21" s="549">
        <v>0.48457786793585522</v>
      </c>
      <c r="BR21" s="909">
        <v>0.18984314128606566</v>
      </c>
      <c r="BS21" s="908">
        <v>0.22680698498447735</v>
      </c>
      <c r="BT21" s="623">
        <v>-258.27</v>
      </c>
      <c r="BU21" s="996">
        <v>163.15</v>
      </c>
      <c r="BV21" s="1000">
        <v>421.41999999999996</v>
      </c>
      <c r="BW21" s="549">
        <v>1.6317032562821854</v>
      </c>
      <c r="BX21" s="909">
        <v>-0.15341344468930612</v>
      </c>
      <c r="BY21" s="908">
        <v>7.6923076923076927E-2</v>
      </c>
      <c r="BZ21" s="623">
        <v>-0.02</v>
      </c>
      <c r="CA21" s="624">
        <v>333.64</v>
      </c>
      <c r="CB21" s="1000">
        <v>333.65999999999997</v>
      </c>
      <c r="CC21" s="549">
        <v>16682.999999999996</v>
      </c>
      <c r="CD21" s="909">
        <v>-1.1880082447772188E-5</v>
      </c>
      <c r="CE21" s="908">
        <v>0.15730686720573328</v>
      </c>
      <c r="CF21" s="623">
        <v>3.68</v>
      </c>
      <c r="CG21" s="996">
        <v>612.33000000000004</v>
      </c>
      <c r="CH21" s="1000">
        <v>608.65000000000009</v>
      </c>
      <c r="CI21" s="549">
        <v>165.39402173913047</v>
      </c>
      <c r="CJ21" s="909">
        <v>2.1859351703900826E-3</v>
      </c>
      <c r="CK21" s="908">
        <v>0.28870553289799389</v>
      </c>
      <c r="CL21" s="623">
        <v>380.45</v>
      </c>
      <c r="CM21" s="624">
        <v>421.95</v>
      </c>
      <c r="CN21" s="1000">
        <v>41.5</v>
      </c>
      <c r="CO21" s="549">
        <v>0.10908135103167302</v>
      </c>
      <c r="CP21" s="909">
        <v>0.22598886836274643</v>
      </c>
      <c r="CQ21" s="908">
        <v>0.19894386949244444</v>
      </c>
      <c r="CR21" s="623">
        <v>0.01</v>
      </c>
      <c r="CS21" s="996">
        <v>0</v>
      </c>
      <c r="CT21" s="1000">
        <v>-0.01</v>
      </c>
      <c r="CU21" s="549">
        <v>-1</v>
      </c>
      <c r="CV21" s="909">
        <v>5.9400412238860939E-6</v>
      </c>
      <c r="CW21" s="908">
        <v>0</v>
      </c>
      <c r="CX21" s="623">
        <v>1557.72</v>
      </c>
      <c r="CY21" s="996">
        <v>590.41</v>
      </c>
      <c r="CZ21" s="1000">
        <v>-967.31000000000006</v>
      </c>
      <c r="DA21" s="549">
        <v>-0.62097809619187017</v>
      </c>
      <c r="DB21" s="909">
        <v>0.11603284066378544</v>
      </c>
      <c r="DC21" s="908">
        <v>3.5391890814509226E-2</v>
      </c>
      <c r="DD21" s="909">
        <v>7.4707898472815393E-2</v>
      </c>
      <c r="DE21" s="908">
        <v>0.72162945849737148</v>
      </c>
      <c r="DF21" s="623">
        <v>1557.72</v>
      </c>
      <c r="DG21" s="996">
        <v>590.41</v>
      </c>
      <c r="DH21" s="1000">
        <v>-967.31000000000006</v>
      </c>
      <c r="DI21" s="549">
        <v>-0.62097809619187017</v>
      </c>
      <c r="DJ21" s="909">
        <v>0.11603284066378544</v>
      </c>
      <c r="DK21" s="908">
        <v>3.5391890814509226E-2</v>
      </c>
      <c r="DL21" s="909">
        <v>7.4707898472815393E-2</v>
      </c>
      <c r="DM21" s="908">
        <v>0.72162945849737148</v>
      </c>
    </row>
    <row r="22" spans="1:117" s="1002" customFormat="1" ht="19.5" customHeight="1">
      <c r="A22" s="1007" t="s">
        <v>22</v>
      </c>
      <c r="B22" s="623">
        <v>15608.95</v>
      </c>
      <c r="C22" s="1319">
        <v>15775.74</v>
      </c>
      <c r="D22" s="1000">
        <v>166.78999999999905</v>
      </c>
      <c r="E22" s="525">
        <v>1.0685536182766877E-2</v>
      </c>
      <c r="F22" s="623">
        <v>30.59</v>
      </c>
      <c r="G22" s="996">
        <v>0</v>
      </c>
      <c r="H22" s="1000">
        <v>-30.59</v>
      </c>
      <c r="I22" s="549">
        <v>-1</v>
      </c>
      <c r="J22" s="989">
        <v>1.9597730789066526E-3</v>
      </c>
      <c r="K22" s="908">
        <v>0</v>
      </c>
      <c r="L22" s="623">
        <v>-6.9</v>
      </c>
      <c r="M22" s="624">
        <v>6.9</v>
      </c>
      <c r="N22" s="1000">
        <v>13.8</v>
      </c>
      <c r="O22" s="549">
        <v>2</v>
      </c>
      <c r="P22" s="989">
        <v>-0.22556390977443611</v>
      </c>
      <c r="Q22" s="908" t="s">
        <v>193</v>
      </c>
      <c r="R22" s="623">
        <v>37.49</v>
      </c>
      <c r="S22" s="996">
        <v>-6.9</v>
      </c>
      <c r="T22" s="1000">
        <v>-44.39</v>
      </c>
      <c r="U22" s="549">
        <v>-1.1840490797546013</v>
      </c>
      <c r="V22" s="989">
        <v>1.2255639097744362</v>
      </c>
      <c r="W22" s="908" t="s">
        <v>193</v>
      </c>
      <c r="X22" s="623">
        <v>0</v>
      </c>
      <c r="Y22" s="624">
        <v>0</v>
      </c>
      <c r="Z22" s="1000">
        <v>0</v>
      </c>
      <c r="AA22" s="549">
        <v>0</v>
      </c>
      <c r="AB22" s="909">
        <v>0</v>
      </c>
      <c r="AC22" s="908" t="s">
        <v>193</v>
      </c>
      <c r="AD22" s="623">
        <v>37.49</v>
      </c>
      <c r="AE22" s="624">
        <v>-6.9</v>
      </c>
      <c r="AF22" s="1000">
        <v>-44.39</v>
      </c>
      <c r="AG22" s="549">
        <v>-1.1840490797546013</v>
      </c>
      <c r="AH22" s="909">
        <v>1.2255639097744362</v>
      </c>
      <c r="AI22" s="908" t="s">
        <v>193</v>
      </c>
      <c r="AJ22" s="623">
        <v>486.3</v>
      </c>
      <c r="AK22" s="996">
        <v>283.92</v>
      </c>
      <c r="AL22" s="1000">
        <v>-202.38</v>
      </c>
      <c r="AM22" s="549">
        <v>-0.41616286243059836</v>
      </c>
      <c r="AN22" s="909">
        <v>3.1155202624135511E-2</v>
      </c>
      <c r="AO22" s="908">
        <v>1.7997254011539239E-2</v>
      </c>
      <c r="AP22" s="623">
        <v>443.46</v>
      </c>
      <c r="AQ22" s="624">
        <v>259.45</v>
      </c>
      <c r="AR22" s="1000">
        <v>-184.01</v>
      </c>
      <c r="AS22" s="549">
        <v>-0.41494159563433003</v>
      </c>
      <c r="AT22" s="909">
        <v>14.496894409937887</v>
      </c>
      <c r="AU22" s="908" t="s">
        <v>193</v>
      </c>
      <c r="AV22" s="623">
        <v>148.55000000000001</v>
      </c>
      <c r="AW22" s="996">
        <v>-206.5</v>
      </c>
      <c r="AX22" s="1000">
        <v>-355.05</v>
      </c>
      <c r="AY22" s="549">
        <v>-2.3901043419723997</v>
      </c>
      <c r="AZ22" s="909">
        <v>0.33497947954719709</v>
      </c>
      <c r="BA22" s="908">
        <v>-0.7959144343804202</v>
      </c>
      <c r="BB22" s="623">
        <v>592.01</v>
      </c>
      <c r="BC22" s="624">
        <v>52.95</v>
      </c>
      <c r="BD22" s="1000">
        <v>-539.05999999999995</v>
      </c>
      <c r="BE22" s="549">
        <v>-0.91055894326109343</v>
      </c>
      <c r="BF22" s="909">
        <v>15.791144305148038</v>
      </c>
      <c r="BG22" s="908" t="s">
        <v>193</v>
      </c>
      <c r="BH22" s="623">
        <v>592.01</v>
      </c>
      <c r="BI22" s="624">
        <v>-61.9</v>
      </c>
      <c r="BJ22" s="1000">
        <v>-653.91</v>
      </c>
      <c r="BK22" s="549">
        <v>-1.104559044610733</v>
      </c>
      <c r="BL22" s="909">
        <v>15.791144305148038</v>
      </c>
      <c r="BM22" s="908" t="s">
        <v>193</v>
      </c>
      <c r="BN22" s="623">
        <v>1970.46</v>
      </c>
      <c r="BO22" s="624">
        <v>2280.96</v>
      </c>
      <c r="BP22" s="1000">
        <v>310.5</v>
      </c>
      <c r="BQ22" s="549">
        <v>0.15757741847081391</v>
      </c>
      <c r="BR22" s="909">
        <v>0.12623911281668529</v>
      </c>
      <c r="BS22" s="908">
        <v>0.14458656139109799</v>
      </c>
      <c r="BT22" s="623">
        <v>-2380.21</v>
      </c>
      <c r="BU22" s="996">
        <v>-1438.41</v>
      </c>
      <c r="BV22" s="1000">
        <v>941.8</v>
      </c>
      <c r="BW22" s="549">
        <v>0.3956793728284479</v>
      </c>
      <c r="BX22" s="909">
        <v>-63.48919711923179</v>
      </c>
      <c r="BY22" s="908" t="s">
        <v>193</v>
      </c>
      <c r="BZ22" s="623">
        <v>312.18</v>
      </c>
      <c r="CA22" s="624">
        <v>315.51</v>
      </c>
      <c r="CB22" s="1000">
        <v>3.3299999999999841</v>
      </c>
      <c r="CC22" s="549">
        <v>1.0666922929079326E-2</v>
      </c>
      <c r="CD22" s="909">
        <v>8.3270205388103484</v>
      </c>
      <c r="CE22" s="908" t="s">
        <v>193</v>
      </c>
      <c r="CF22" s="623">
        <v>765.93</v>
      </c>
      <c r="CG22" s="996">
        <v>782.18</v>
      </c>
      <c r="CH22" s="1000">
        <v>16.25</v>
      </c>
      <c r="CI22" s="549">
        <v>2.121603801914013E-2</v>
      </c>
      <c r="CJ22" s="909">
        <v>20.43024806615097</v>
      </c>
      <c r="CK22" s="908" t="s">
        <v>193</v>
      </c>
      <c r="CL22" s="623">
        <v>767.47</v>
      </c>
      <c r="CM22" s="624">
        <v>1144.1099999999999</v>
      </c>
      <c r="CN22" s="1000">
        <v>376.63999999999987</v>
      </c>
      <c r="CO22" s="549">
        <v>0.49075533897090423</v>
      </c>
      <c r="CP22" s="909">
        <v>20.471325686849827</v>
      </c>
      <c r="CQ22" s="908" t="s">
        <v>193</v>
      </c>
      <c r="CR22" s="623">
        <v>32.5</v>
      </c>
      <c r="CS22" s="996">
        <v>55.69</v>
      </c>
      <c r="CT22" s="1000">
        <v>23.189999999999998</v>
      </c>
      <c r="CU22" s="549">
        <v>0.71353846153846145</v>
      </c>
      <c r="CV22" s="909">
        <v>0.86689783942384635</v>
      </c>
      <c r="CW22" s="908" t="s">
        <v>193</v>
      </c>
      <c r="CX22" s="623">
        <v>-52.39</v>
      </c>
      <c r="CY22" s="996">
        <v>-804.1</v>
      </c>
      <c r="CZ22" s="1000">
        <v>-751.71</v>
      </c>
      <c r="DA22" s="549">
        <v>-14.348348921549915</v>
      </c>
      <c r="DB22" s="909">
        <v>-3.3564077019914854E-3</v>
      </c>
      <c r="DC22" s="908">
        <v>-5.0970667620029234E-2</v>
      </c>
      <c r="DD22" s="909">
        <v>2.3974393171512403</v>
      </c>
      <c r="DE22" s="908">
        <v>-115.53623188405797</v>
      </c>
      <c r="DF22" s="623">
        <v>-40.35</v>
      </c>
      <c r="DG22" s="996">
        <v>-804.1</v>
      </c>
      <c r="DH22" s="1000">
        <v>-763.75</v>
      </c>
      <c r="DI22" s="549">
        <v>-18.928128872366791</v>
      </c>
      <c r="DJ22" s="909">
        <v>-2.5850553688749082E-3</v>
      </c>
      <c r="DK22" s="908">
        <v>-5.0970667620029234E-2</v>
      </c>
      <c r="DL22" s="909">
        <v>2.0762870098692985</v>
      </c>
      <c r="DM22" s="908">
        <v>-115.53623188405797</v>
      </c>
    </row>
    <row r="23" spans="1:117" s="1002" customFormat="1" ht="19.5" customHeight="1">
      <c r="A23" s="1007" t="s">
        <v>137</v>
      </c>
      <c r="B23" s="623">
        <v>11060.68</v>
      </c>
      <c r="C23" s="1319">
        <v>14455.06</v>
      </c>
      <c r="D23" s="1000">
        <v>3394.3799999999992</v>
      </c>
      <c r="E23" s="525">
        <v>0.30688709916569318</v>
      </c>
      <c r="F23" s="623">
        <v>2893.92</v>
      </c>
      <c r="G23" s="996">
        <v>4488.54</v>
      </c>
      <c r="H23" s="1000">
        <v>1594.62</v>
      </c>
      <c r="I23" s="549">
        <v>0.55102421628794152</v>
      </c>
      <c r="J23" s="989">
        <v>0.26164033314407431</v>
      </c>
      <c r="K23" s="908">
        <v>0.31051687090887203</v>
      </c>
      <c r="L23" s="623">
        <v>-1359.64</v>
      </c>
      <c r="M23" s="624">
        <v>438.73</v>
      </c>
      <c r="N23" s="1000">
        <v>1798.3700000000001</v>
      </c>
      <c r="O23" s="549">
        <v>1.3226810037951222</v>
      </c>
      <c r="P23" s="989">
        <v>-0.46982639464808978</v>
      </c>
      <c r="Q23" s="908">
        <v>9.7744478159936199E-2</v>
      </c>
      <c r="R23" s="623">
        <v>4253.5600000000004</v>
      </c>
      <c r="S23" s="996">
        <v>4049.81</v>
      </c>
      <c r="T23" s="1000">
        <v>-203.75000000000045</v>
      </c>
      <c r="U23" s="549">
        <v>-4.7901052295018863E-2</v>
      </c>
      <c r="V23" s="989">
        <v>1.4698263946480898</v>
      </c>
      <c r="W23" s="908">
        <v>0.90225552184006386</v>
      </c>
      <c r="X23" s="623">
        <v>3007.34</v>
      </c>
      <c r="Y23" s="624">
        <v>2981.78</v>
      </c>
      <c r="Z23" s="1000">
        <v>-25.559999999999945</v>
      </c>
      <c r="AA23" s="549">
        <v>-8.4992052777537446E-3</v>
      </c>
      <c r="AB23" s="909">
        <v>1.0391925139603031</v>
      </c>
      <c r="AC23" s="908">
        <v>0.66430955277217096</v>
      </c>
      <c r="AD23" s="623">
        <v>1246.22</v>
      </c>
      <c r="AE23" s="624">
        <v>1068.03</v>
      </c>
      <c r="AF23" s="1000">
        <v>-178.19000000000005</v>
      </c>
      <c r="AG23" s="549">
        <v>-0.14298438477957348</v>
      </c>
      <c r="AH23" s="909">
        <v>0.4306338806877868</v>
      </c>
      <c r="AI23" s="908">
        <v>0.23794596906789289</v>
      </c>
      <c r="AJ23" s="623">
        <v>314.08</v>
      </c>
      <c r="AK23" s="996">
        <v>518.88</v>
      </c>
      <c r="AL23" s="1000">
        <v>204.8</v>
      </c>
      <c r="AM23" s="549">
        <v>0.65206316861946012</v>
      </c>
      <c r="AN23" s="909">
        <v>2.8396084146725155E-2</v>
      </c>
      <c r="AO23" s="908">
        <v>3.5896080680398422E-2</v>
      </c>
      <c r="AP23" s="623">
        <v>137.71</v>
      </c>
      <c r="AQ23" s="624">
        <v>133.02000000000001</v>
      </c>
      <c r="AR23" s="1000">
        <v>-4.6899999999999977</v>
      </c>
      <c r="AS23" s="549">
        <v>-3.4057076465035203E-2</v>
      </c>
      <c r="AT23" s="909">
        <v>4.7585973351025601E-2</v>
      </c>
      <c r="AU23" s="908">
        <v>2.9635471667847454E-2</v>
      </c>
      <c r="AV23" s="623">
        <v>1033.28</v>
      </c>
      <c r="AW23" s="996">
        <v>2180.27</v>
      </c>
      <c r="AX23" s="1000">
        <v>1146.99</v>
      </c>
      <c r="AY23" s="549">
        <v>1.1100476153607928</v>
      </c>
      <c r="AZ23" s="909">
        <v>7.5033040447316823</v>
      </c>
      <c r="BA23" s="908">
        <v>16.390542775522476</v>
      </c>
      <c r="BB23" s="623">
        <v>1170.99</v>
      </c>
      <c r="BC23" s="624">
        <v>2313.3000000000002</v>
      </c>
      <c r="BD23" s="1000">
        <v>1142.3100000000002</v>
      </c>
      <c r="BE23" s="549">
        <v>0.97550790356877526</v>
      </c>
      <c r="BF23" s="909">
        <v>0.27529645755555343</v>
      </c>
      <c r="BG23" s="908">
        <v>0.57121198278437757</v>
      </c>
      <c r="BH23" s="623">
        <v>1170.99</v>
      </c>
      <c r="BI23" s="624">
        <v>2313.3000000000002</v>
      </c>
      <c r="BJ23" s="1000">
        <v>1142.3100000000002</v>
      </c>
      <c r="BK23" s="549">
        <v>0.97550790356877526</v>
      </c>
      <c r="BL23" s="909">
        <v>0.93963345155750988</v>
      </c>
      <c r="BM23" s="908">
        <v>2.1659503946518357</v>
      </c>
      <c r="BN23" s="623">
        <v>897.11</v>
      </c>
      <c r="BO23" s="624">
        <v>716.1</v>
      </c>
      <c r="BP23" s="1000">
        <v>-181.01</v>
      </c>
      <c r="BQ23" s="549">
        <v>-0.20177012852381535</v>
      </c>
      <c r="BR23" s="909">
        <v>8.1108033140819547E-2</v>
      </c>
      <c r="BS23" s="908">
        <v>4.9539745943634965E-2</v>
      </c>
      <c r="BT23" s="623">
        <v>-697.72</v>
      </c>
      <c r="BU23" s="996">
        <v>-1257.48</v>
      </c>
      <c r="BV23" s="1000">
        <v>-559.76</v>
      </c>
      <c r="BW23" s="549">
        <v>-0.80227025167689037</v>
      </c>
      <c r="BX23" s="909">
        <v>-0.55986904398902282</v>
      </c>
      <c r="BY23" s="908">
        <v>-1.1773826577905115</v>
      </c>
      <c r="BZ23" s="623">
        <v>142.91</v>
      </c>
      <c r="CA23" s="624">
        <v>306.98</v>
      </c>
      <c r="CB23" s="1000">
        <v>164.07000000000002</v>
      </c>
      <c r="CC23" s="549">
        <v>1.1480652158701283</v>
      </c>
      <c r="CD23" s="909">
        <v>0.11467477652420921</v>
      </c>
      <c r="CE23" s="908">
        <v>0.2874263831540313</v>
      </c>
      <c r="CF23" s="623">
        <v>702.34</v>
      </c>
      <c r="CG23" s="996">
        <v>383.81</v>
      </c>
      <c r="CH23" s="1000">
        <v>-318.53000000000003</v>
      </c>
      <c r="CI23" s="549">
        <v>-0.45352678190050405</v>
      </c>
      <c r="CJ23" s="909">
        <v>0.56357625459389193</v>
      </c>
      <c r="CK23" s="908">
        <v>0.35936256472196476</v>
      </c>
      <c r="CL23" s="623">
        <v>2726.23</v>
      </c>
      <c r="CM23" s="624">
        <v>2918.93</v>
      </c>
      <c r="CN23" s="1000">
        <v>192.69999999999982</v>
      </c>
      <c r="CO23" s="549">
        <v>7.0683691398011103E-2</v>
      </c>
      <c r="CP23" s="909">
        <v>2.187599300284059</v>
      </c>
      <c r="CQ23" s="908">
        <v>2.7330037545761821</v>
      </c>
      <c r="CR23" s="623">
        <v>167.56</v>
      </c>
      <c r="CS23" s="996">
        <v>9.36</v>
      </c>
      <c r="CT23" s="1000">
        <v>-158.19999999999999</v>
      </c>
      <c r="CU23" s="549">
        <v>-0.94413941274767244</v>
      </c>
      <c r="CV23" s="909">
        <v>0.13445459068222304</v>
      </c>
      <c r="CW23" s="908">
        <v>8.7637987696974808E-3</v>
      </c>
      <c r="CX23" s="623">
        <v>-2966.09</v>
      </c>
      <c r="CY23" s="996">
        <v>-3606.86</v>
      </c>
      <c r="CZ23" s="1000">
        <v>-640.77</v>
      </c>
      <c r="DA23" s="549">
        <v>-0.21603188035427109</v>
      </c>
      <c r="DB23" s="909">
        <v>-0.26816524842957212</v>
      </c>
      <c r="DC23" s="908">
        <v>-0.24952231260195393</v>
      </c>
      <c r="DD23" s="909">
        <v>3.3800613053874917</v>
      </c>
      <c r="DE23" s="908">
        <v>4.377114875050327</v>
      </c>
      <c r="DF23" s="623">
        <v>-1808.5200000000002</v>
      </c>
      <c r="DG23" s="996">
        <v>-1811.44</v>
      </c>
      <c r="DH23" s="1000">
        <v>-2.9199999999998454</v>
      </c>
      <c r="DI23" s="549">
        <v>-1.6145798774687839E-3</v>
      </c>
      <c r="DJ23" s="909">
        <v>-0.1635089343512334</v>
      </c>
      <c r="DK23" s="908">
        <v>-0.12531528751869589</v>
      </c>
      <c r="DL23" s="909">
        <v>2.4511964179679353</v>
      </c>
      <c r="DM23" s="908">
        <v>2.6960572268569236</v>
      </c>
    </row>
    <row r="24" spans="1:117" s="1002" customFormat="1" ht="19.5" customHeight="1">
      <c r="A24" s="1007" t="s">
        <v>56</v>
      </c>
      <c r="B24" s="623">
        <v>13193.08</v>
      </c>
      <c r="C24" s="1319">
        <v>13136.66</v>
      </c>
      <c r="D24" s="1000">
        <v>-56.420000000000073</v>
      </c>
      <c r="E24" s="525">
        <v>-4.276484338759416E-3</v>
      </c>
      <c r="F24" s="623">
        <v>10313.61</v>
      </c>
      <c r="G24" s="996">
        <v>10425.1</v>
      </c>
      <c r="H24" s="1000">
        <v>111.48999999999978</v>
      </c>
      <c r="I24" s="549">
        <v>1.0809987967355734E-2</v>
      </c>
      <c r="J24" s="989">
        <v>0.78174391423382561</v>
      </c>
      <c r="K24" s="908">
        <v>0.793588324581743</v>
      </c>
      <c r="L24" s="623">
        <v>484.82</v>
      </c>
      <c r="M24" s="624">
        <v>0.13</v>
      </c>
      <c r="N24" s="1000">
        <v>-484.69</v>
      </c>
      <c r="O24" s="549">
        <v>-0.9997318592467308</v>
      </c>
      <c r="P24" s="989">
        <v>4.70077887374062E-2</v>
      </c>
      <c r="Q24" s="908">
        <v>1.2469904365425751E-5</v>
      </c>
      <c r="R24" s="623">
        <v>9828.7900000000009</v>
      </c>
      <c r="S24" s="996">
        <v>10424.969999999999</v>
      </c>
      <c r="T24" s="1000">
        <v>596.17999999999847</v>
      </c>
      <c r="U24" s="549">
        <v>6.0656499935393716E-2</v>
      </c>
      <c r="V24" s="989">
        <v>0.95299221126259381</v>
      </c>
      <c r="W24" s="908">
        <v>0.99998753009563446</v>
      </c>
      <c r="X24" s="623">
        <v>8847.5400000000009</v>
      </c>
      <c r="Y24" s="624">
        <v>9835.27</v>
      </c>
      <c r="Z24" s="1000">
        <v>987.72999999999956</v>
      </c>
      <c r="AA24" s="549">
        <v>0.11163894144587076</v>
      </c>
      <c r="AB24" s="909">
        <v>0.85785093677189661</v>
      </c>
      <c r="AC24" s="908">
        <v>0.94342212544723791</v>
      </c>
      <c r="AD24" s="623">
        <v>981.24</v>
      </c>
      <c r="AE24" s="624">
        <v>589.70000000000005</v>
      </c>
      <c r="AF24" s="1000">
        <v>-391.53999999999996</v>
      </c>
      <c r="AG24" s="549">
        <v>-0.3990257225551343</v>
      </c>
      <c r="AH24" s="909">
        <v>9.5140304898090958E-2</v>
      </c>
      <c r="AI24" s="908">
        <v>5.6565404648396662E-2</v>
      </c>
      <c r="AJ24" s="623">
        <v>71.48</v>
      </c>
      <c r="AK24" s="996">
        <v>100.08</v>
      </c>
      <c r="AL24" s="1000">
        <v>28.599999999999994</v>
      </c>
      <c r="AM24" s="549">
        <v>0.40011191941801894</v>
      </c>
      <c r="AN24" s="909">
        <v>5.4179918563368075E-3</v>
      </c>
      <c r="AO24" s="908">
        <v>7.6183748380486364E-3</v>
      </c>
      <c r="AP24" s="623">
        <v>51.5</v>
      </c>
      <c r="AQ24" s="624">
        <v>50.16</v>
      </c>
      <c r="AR24" s="1000">
        <v>-1.3400000000000034</v>
      </c>
      <c r="AS24" s="549">
        <v>-2.601941747572822E-2</v>
      </c>
      <c r="AT24" s="909">
        <v>4.9934019223143011E-3</v>
      </c>
      <c r="AU24" s="908">
        <v>4.8114646382288895E-3</v>
      </c>
      <c r="AV24" s="623">
        <v>4165.47</v>
      </c>
      <c r="AW24" s="996">
        <v>4134.74</v>
      </c>
      <c r="AX24" s="1000">
        <v>-30.730000000000473</v>
      </c>
      <c r="AY24" s="549">
        <v>-7.3773187659496942E-3</v>
      </c>
      <c r="AZ24" s="909">
        <v>80.882912621359225</v>
      </c>
      <c r="BA24" s="908">
        <v>82.431020733652318</v>
      </c>
      <c r="BB24" s="623">
        <v>4216.97</v>
      </c>
      <c r="BC24" s="624">
        <v>4184.8999999999996</v>
      </c>
      <c r="BD24" s="1000">
        <v>-32.070000000000618</v>
      </c>
      <c r="BE24" s="549">
        <v>-7.6049865187565041E-3</v>
      </c>
      <c r="BF24" s="909">
        <v>0.42904263902270778</v>
      </c>
      <c r="BG24" s="908">
        <v>0.40143041179015382</v>
      </c>
      <c r="BH24" s="623">
        <v>4216.97</v>
      </c>
      <c r="BI24" s="624">
        <v>4184.8999999999996</v>
      </c>
      <c r="BJ24" s="1000">
        <v>-32.070000000000618</v>
      </c>
      <c r="BK24" s="549">
        <v>-7.6049865187565041E-3</v>
      </c>
      <c r="BL24" s="909">
        <v>4.2975928417104887</v>
      </c>
      <c r="BM24" s="908">
        <v>7.096659318297438</v>
      </c>
      <c r="BN24" s="623">
        <v>1488.17</v>
      </c>
      <c r="BO24" s="624">
        <v>1548.25</v>
      </c>
      <c r="BP24" s="1000">
        <v>60.079999999999927</v>
      </c>
      <c r="BQ24" s="549">
        <v>4.0371731724198126E-2</v>
      </c>
      <c r="BR24" s="909">
        <v>0.11279928568613243</v>
      </c>
      <c r="BS24" s="908">
        <v>0.11785720266795364</v>
      </c>
      <c r="BT24" s="623">
        <v>1184.8599999999999</v>
      </c>
      <c r="BU24" s="996">
        <v>1013.35</v>
      </c>
      <c r="BV24" s="1000">
        <v>-171.50999999999988</v>
      </c>
      <c r="BW24" s="549">
        <v>-0.14475127863207457</v>
      </c>
      <c r="BX24" s="909">
        <v>1.2075129428070603</v>
      </c>
      <c r="BY24" s="908">
        <v>1.7184161438019332</v>
      </c>
      <c r="BZ24" s="623">
        <v>263.86</v>
      </c>
      <c r="CA24" s="624">
        <v>139.18</v>
      </c>
      <c r="CB24" s="1000">
        <v>-124.68</v>
      </c>
      <c r="CC24" s="549">
        <v>-0.47252330781475027</v>
      </c>
      <c r="CD24" s="909">
        <v>0.26890465125759244</v>
      </c>
      <c r="CE24" s="908">
        <v>0.2360183143971511</v>
      </c>
      <c r="CF24" s="623">
        <v>1176.22</v>
      </c>
      <c r="CG24" s="996">
        <v>804.13</v>
      </c>
      <c r="CH24" s="1000">
        <v>-372.09000000000003</v>
      </c>
      <c r="CI24" s="549">
        <v>-0.31634388124670559</v>
      </c>
      <c r="CJ24" s="909">
        <v>1.198707757531287</v>
      </c>
      <c r="CK24" s="908">
        <v>1.3636255723249109</v>
      </c>
      <c r="CL24" s="623">
        <v>1954.05</v>
      </c>
      <c r="CM24" s="624">
        <v>1755.78</v>
      </c>
      <c r="CN24" s="1000">
        <v>-198.26999999999998</v>
      </c>
      <c r="CO24" s="549">
        <v>-0.10146618561449297</v>
      </c>
      <c r="CP24" s="909">
        <v>1.9914088296441237</v>
      </c>
      <c r="CQ24" s="908">
        <v>2.9774122435136507</v>
      </c>
      <c r="CR24" s="623">
        <v>616.44000000000005</v>
      </c>
      <c r="CS24" s="996">
        <v>480.57</v>
      </c>
      <c r="CT24" s="1000">
        <v>-135.87000000000006</v>
      </c>
      <c r="CU24" s="549">
        <v>-0.22041074557134521</v>
      </c>
      <c r="CV24" s="909">
        <v>0.62822551057845177</v>
      </c>
      <c r="CW24" s="908">
        <v>0.81493979989825327</v>
      </c>
      <c r="CX24" s="623">
        <v>-8431.15</v>
      </c>
      <c r="CY24" s="996">
        <v>-7788.21</v>
      </c>
      <c r="CZ24" s="1000">
        <v>642.9399999999996</v>
      </c>
      <c r="DA24" s="549">
        <v>7.6257687266861537E-2</v>
      </c>
      <c r="DB24" s="909">
        <v>-0.63905850642912798</v>
      </c>
      <c r="DC24" s="908">
        <v>-0.59286074238048336</v>
      </c>
      <c r="DD24" s="909">
        <v>9.5923525335290041</v>
      </c>
      <c r="DE24" s="908">
        <v>14.207071392233338</v>
      </c>
      <c r="DF24" s="623">
        <v>-4305.7</v>
      </c>
      <c r="DG24" s="996">
        <v>-3618.17</v>
      </c>
      <c r="DH24" s="1000">
        <v>687.52999999999975</v>
      </c>
      <c r="DI24" s="549">
        <v>0.15967903012286033</v>
      </c>
      <c r="DJ24" s="909">
        <v>-0.32636048595172618</v>
      </c>
      <c r="DK24" s="908">
        <v>-0.27542541254778613</v>
      </c>
      <c r="DL24" s="909">
        <v>5.3880294321470794</v>
      </c>
      <c r="DM24" s="908">
        <v>7.1356113277937929</v>
      </c>
    </row>
    <row r="25" spans="1:117" s="1002" customFormat="1" ht="19.5" customHeight="1">
      <c r="A25" s="1007" t="s">
        <v>57</v>
      </c>
      <c r="B25" s="623">
        <v>7523.68</v>
      </c>
      <c r="C25" s="1319">
        <v>9287.7999999999993</v>
      </c>
      <c r="D25" s="1000">
        <v>1764.119999999999</v>
      </c>
      <c r="E25" s="525">
        <v>0.23447568211300837</v>
      </c>
      <c r="F25" s="623">
        <v>5953.23</v>
      </c>
      <c r="G25" s="996">
        <v>4338.58</v>
      </c>
      <c r="H25" s="1000">
        <v>-1614.6499999999996</v>
      </c>
      <c r="I25" s="549">
        <v>-0.2712225128207712</v>
      </c>
      <c r="J25" s="989">
        <v>0.79126571039703963</v>
      </c>
      <c r="K25" s="908">
        <v>0.46712676844893303</v>
      </c>
      <c r="L25" s="623">
        <v>585.98</v>
      </c>
      <c r="M25" s="624">
        <v>-547.24</v>
      </c>
      <c r="N25" s="1000">
        <v>-1133.22</v>
      </c>
      <c r="O25" s="549">
        <v>-1.9338885286187242</v>
      </c>
      <c r="P25" s="989">
        <v>9.8430599859236093E-2</v>
      </c>
      <c r="Q25" s="908">
        <v>-0.12613343536364433</v>
      </c>
      <c r="R25" s="623">
        <v>5367.25</v>
      </c>
      <c r="S25" s="996">
        <v>4885.82</v>
      </c>
      <c r="T25" s="1000">
        <v>-481.43000000000029</v>
      </c>
      <c r="U25" s="549">
        <v>-8.9697703665750667E-2</v>
      </c>
      <c r="V25" s="989">
        <v>0.90156940014076403</v>
      </c>
      <c r="W25" s="908">
        <v>1.1261334353636443</v>
      </c>
      <c r="X25" s="623">
        <v>4485.3599999999997</v>
      </c>
      <c r="Y25" s="624">
        <v>3415.22</v>
      </c>
      <c r="Z25" s="1000">
        <v>-1070.1399999999999</v>
      </c>
      <c r="AA25" s="549">
        <v>-0.23858508570103626</v>
      </c>
      <c r="AB25" s="909">
        <v>0.75343301031540866</v>
      </c>
      <c r="AC25" s="908">
        <v>0.78717460551609053</v>
      </c>
      <c r="AD25" s="623">
        <v>881.89</v>
      </c>
      <c r="AE25" s="624">
        <v>1470.6</v>
      </c>
      <c r="AF25" s="1000">
        <v>588.70999999999992</v>
      </c>
      <c r="AG25" s="549">
        <v>0.66755491047636317</v>
      </c>
      <c r="AH25" s="909">
        <v>0.14813638982535532</v>
      </c>
      <c r="AI25" s="908">
        <v>0.33895882984755377</v>
      </c>
      <c r="AJ25" s="623">
        <v>714.05</v>
      </c>
      <c r="AK25" s="996">
        <v>447.91</v>
      </c>
      <c r="AL25" s="1000">
        <v>-266.13999999999993</v>
      </c>
      <c r="AM25" s="549">
        <v>-0.37271899726909874</v>
      </c>
      <c r="AN25" s="909">
        <v>9.4907013589094688E-2</v>
      </c>
      <c r="AO25" s="908">
        <v>4.8225629320183476E-2</v>
      </c>
      <c r="AP25" s="623">
        <v>661.95</v>
      </c>
      <c r="AQ25" s="624">
        <v>397.79</v>
      </c>
      <c r="AR25" s="1000">
        <v>-264.16000000000003</v>
      </c>
      <c r="AS25" s="549">
        <v>-0.3990633733665685</v>
      </c>
      <c r="AT25" s="909">
        <v>0.11119173961026201</v>
      </c>
      <c r="AU25" s="908">
        <v>9.1686680895592579E-2</v>
      </c>
      <c r="AV25" s="623">
        <v>2720.31</v>
      </c>
      <c r="AW25" s="996">
        <v>2489.39</v>
      </c>
      <c r="AX25" s="1000">
        <v>-230.92000000000007</v>
      </c>
      <c r="AY25" s="549">
        <v>-8.4887384158423146E-2</v>
      </c>
      <c r="AZ25" s="909">
        <v>4.1095399954679355</v>
      </c>
      <c r="BA25" s="908">
        <v>6.2580507302848227</v>
      </c>
      <c r="BB25" s="623">
        <v>3382.26</v>
      </c>
      <c r="BC25" s="624">
        <v>2887.19</v>
      </c>
      <c r="BD25" s="1000">
        <v>-495.07000000000016</v>
      </c>
      <c r="BE25" s="549">
        <v>-0.14637254380207321</v>
      </c>
      <c r="BF25" s="909">
        <v>0.63016628627323124</v>
      </c>
      <c r="BG25" s="908">
        <v>0.59093253537788948</v>
      </c>
      <c r="BH25" s="623">
        <v>3382.26</v>
      </c>
      <c r="BI25" s="624">
        <v>2887.19</v>
      </c>
      <c r="BJ25" s="1000">
        <v>-495.07000000000016</v>
      </c>
      <c r="BK25" s="549">
        <v>-0.14637254380207321</v>
      </c>
      <c r="BL25" s="909">
        <v>3.8352402227035123</v>
      </c>
      <c r="BM25" s="908">
        <v>1.9632734938120497</v>
      </c>
      <c r="BN25" s="623">
        <v>38.200000000000003</v>
      </c>
      <c r="BO25" s="624">
        <v>128.79</v>
      </c>
      <c r="BP25" s="1000">
        <v>90.589999999999989</v>
      </c>
      <c r="BQ25" s="549">
        <v>2.3714659685863868</v>
      </c>
      <c r="BR25" s="909">
        <v>5.0773025966016636E-3</v>
      </c>
      <c r="BS25" s="908">
        <v>1.386657766101768E-2</v>
      </c>
      <c r="BT25" s="623">
        <v>-229.16</v>
      </c>
      <c r="BU25" s="996">
        <v>-730.06</v>
      </c>
      <c r="BV25" s="1000">
        <v>-500.9</v>
      </c>
      <c r="BW25" s="549">
        <v>-2.1858090417175773</v>
      </c>
      <c r="BX25" s="909">
        <v>-0.25985100182562448</v>
      </c>
      <c r="BY25" s="908">
        <v>-0.49643682850537196</v>
      </c>
      <c r="BZ25" s="623">
        <v>46.22</v>
      </c>
      <c r="CA25" s="624">
        <v>39.64</v>
      </c>
      <c r="CB25" s="1000">
        <v>-6.5799999999999983</v>
      </c>
      <c r="CC25" s="549">
        <v>-0.14236261358719166</v>
      </c>
      <c r="CD25" s="909">
        <v>5.2410164532991639E-2</v>
      </c>
      <c r="CE25" s="908">
        <v>2.6954984360125122E-2</v>
      </c>
      <c r="CF25" s="623">
        <v>438.09</v>
      </c>
      <c r="CG25" s="996">
        <v>467.28</v>
      </c>
      <c r="CH25" s="1000">
        <v>29.189999999999998</v>
      </c>
      <c r="CI25" s="549">
        <v>6.6630144490858037E-2</v>
      </c>
      <c r="CJ25" s="909">
        <v>0.4967626347957228</v>
      </c>
      <c r="CK25" s="908">
        <v>0.31774785801713584</v>
      </c>
      <c r="CL25" s="623">
        <v>929.23</v>
      </c>
      <c r="CM25" s="624">
        <v>670.27</v>
      </c>
      <c r="CN25" s="1000">
        <v>-258.96000000000004</v>
      </c>
      <c r="CO25" s="549">
        <v>-0.2786823499026076</v>
      </c>
      <c r="CP25" s="909">
        <v>1.0536801641928133</v>
      </c>
      <c r="CQ25" s="908">
        <v>0.45577995376036995</v>
      </c>
      <c r="CR25" s="623">
        <v>0</v>
      </c>
      <c r="CS25" s="996">
        <v>73.06</v>
      </c>
      <c r="CT25" s="1000">
        <v>73.06</v>
      </c>
      <c r="CU25" s="549" t="s">
        <v>583</v>
      </c>
      <c r="CV25" s="909">
        <v>0</v>
      </c>
      <c r="CW25" s="908">
        <v>4.9680402556779552E-2</v>
      </c>
      <c r="CX25" s="623">
        <v>-3684.75</v>
      </c>
      <c r="CY25" s="996">
        <v>-1936.77</v>
      </c>
      <c r="CZ25" s="1000">
        <v>1747.98</v>
      </c>
      <c r="DA25" s="549">
        <v>0.47438225117036437</v>
      </c>
      <c r="DB25" s="909">
        <v>-0.48975368436722455</v>
      </c>
      <c r="DC25" s="908">
        <v>-0.20852839208423957</v>
      </c>
      <c r="DD25" s="909">
        <v>5.1782421843994157</v>
      </c>
      <c r="DE25" s="908">
        <v>2.3169930640554877</v>
      </c>
      <c r="DF25" s="623">
        <v>-1303.21</v>
      </c>
      <c r="DG25" s="996">
        <v>-36.450000000000045</v>
      </c>
      <c r="DH25" s="1000">
        <v>1266.76</v>
      </c>
      <c r="DI25" s="549">
        <v>0.97203060136125408</v>
      </c>
      <c r="DJ25" s="909">
        <v>-0.1732144376156349</v>
      </c>
      <c r="DK25" s="908">
        <v>-3.9245031116087823E-3</v>
      </c>
      <c r="DL25" s="909">
        <v>2.4777466577464313</v>
      </c>
      <c r="DM25" s="908">
        <v>1.0247858017135862</v>
      </c>
    </row>
    <row r="26" spans="1:117" s="1002" customFormat="1" ht="19.5" customHeight="1">
      <c r="A26" s="1007" t="s">
        <v>572</v>
      </c>
      <c r="B26" s="623">
        <v>0</v>
      </c>
      <c r="C26" s="1319">
        <v>3797.86</v>
      </c>
      <c r="D26" s="1000">
        <v>3797.86</v>
      </c>
      <c r="E26" s="525" t="s">
        <v>583</v>
      </c>
      <c r="F26" s="623">
        <v>0</v>
      </c>
      <c r="G26" s="996">
        <v>0</v>
      </c>
      <c r="H26" s="1000">
        <v>0</v>
      </c>
      <c r="I26" s="549">
        <v>0</v>
      </c>
      <c r="J26" s="989" t="s">
        <v>193</v>
      </c>
      <c r="K26" s="908">
        <v>0</v>
      </c>
      <c r="L26" s="623">
        <v>0</v>
      </c>
      <c r="M26" s="624">
        <v>0</v>
      </c>
      <c r="N26" s="1000">
        <v>0</v>
      </c>
      <c r="O26" s="549">
        <v>0</v>
      </c>
      <c r="P26" s="989" t="s">
        <v>193</v>
      </c>
      <c r="Q26" s="908" t="s">
        <v>193</v>
      </c>
      <c r="R26" s="623">
        <v>0</v>
      </c>
      <c r="S26" s="996">
        <v>0</v>
      </c>
      <c r="T26" s="1000">
        <v>0</v>
      </c>
      <c r="U26" s="549">
        <v>0</v>
      </c>
      <c r="V26" s="989" t="s">
        <v>193</v>
      </c>
      <c r="W26" s="908" t="s">
        <v>193</v>
      </c>
      <c r="X26" s="623">
        <v>0</v>
      </c>
      <c r="Y26" s="624">
        <v>0</v>
      </c>
      <c r="Z26" s="1000">
        <v>0</v>
      </c>
      <c r="AA26" s="549">
        <v>0</v>
      </c>
      <c r="AB26" s="909" t="s">
        <v>193</v>
      </c>
      <c r="AC26" s="908" t="s">
        <v>193</v>
      </c>
      <c r="AD26" s="623">
        <v>0</v>
      </c>
      <c r="AE26" s="624">
        <v>0</v>
      </c>
      <c r="AF26" s="1000">
        <v>0</v>
      </c>
      <c r="AG26" s="549">
        <v>0</v>
      </c>
      <c r="AH26" s="909" t="s">
        <v>193</v>
      </c>
      <c r="AI26" s="908" t="s">
        <v>193</v>
      </c>
      <c r="AJ26" s="623">
        <v>0</v>
      </c>
      <c r="AK26" s="996">
        <v>0</v>
      </c>
      <c r="AL26" s="1000">
        <v>0</v>
      </c>
      <c r="AM26" s="549">
        <v>0</v>
      </c>
      <c r="AN26" s="909" t="s">
        <v>193</v>
      </c>
      <c r="AO26" s="908">
        <v>0</v>
      </c>
      <c r="AP26" s="623">
        <v>0</v>
      </c>
      <c r="AQ26" s="624">
        <v>0</v>
      </c>
      <c r="AR26" s="1000">
        <v>0</v>
      </c>
      <c r="AS26" s="549">
        <v>0</v>
      </c>
      <c r="AT26" s="909" t="s">
        <v>193</v>
      </c>
      <c r="AU26" s="908" t="s">
        <v>193</v>
      </c>
      <c r="AV26" s="623">
        <v>0</v>
      </c>
      <c r="AW26" s="996">
        <v>2.37</v>
      </c>
      <c r="AX26" s="1000">
        <v>2.37</v>
      </c>
      <c r="AY26" s="549" t="s">
        <v>583</v>
      </c>
      <c r="AZ26" s="909" t="s">
        <v>193</v>
      </c>
      <c r="BA26" s="908" t="s">
        <v>193</v>
      </c>
      <c r="BB26" s="623">
        <v>0</v>
      </c>
      <c r="BC26" s="624">
        <v>2.37</v>
      </c>
      <c r="BD26" s="1000">
        <v>2.37</v>
      </c>
      <c r="BE26" s="549" t="s">
        <v>583</v>
      </c>
      <c r="BF26" s="909" t="s">
        <v>193</v>
      </c>
      <c r="BG26" s="908" t="s">
        <v>193</v>
      </c>
      <c r="BH26" s="623">
        <v>0</v>
      </c>
      <c r="BI26" s="624">
        <v>2.37</v>
      </c>
      <c r="BJ26" s="1000">
        <v>2.37</v>
      </c>
      <c r="BK26" s="549" t="s">
        <v>583</v>
      </c>
      <c r="BL26" s="909" t="s">
        <v>193</v>
      </c>
      <c r="BM26" s="908" t="s">
        <v>193</v>
      </c>
      <c r="BN26" s="623">
        <v>0</v>
      </c>
      <c r="BO26" s="624">
        <v>488.45</v>
      </c>
      <c r="BP26" s="1000">
        <v>488.45</v>
      </c>
      <c r="BQ26" s="549" t="s">
        <v>583</v>
      </c>
      <c r="BR26" s="909" t="s">
        <v>193</v>
      </c>
      <c r="BS26" s="908">
        <v>0.12861190249245627</v>
      </c>
      <c r="BT26" s="623">
        <v>0</v>
      </c>
      <c r="BU26" s="996">
        <v>-455.27</v>
      </c>
      <c r="BV26" s="1000">
        <v>-455.27</v>
      </c>
      <c r="BW26" s="549" t="s">
        <v>583</v>
      </c>
      <c r="BX26" s="909" t="s">
        <v>193</v>
      </c>
      <c r="BY26" s="908" t="s">
        <v>193</v>
      </c>
      <c r="BZ26" s="623">
        <v>0</v>
      </c>
      <c r="CA26" s="624">
        <v>75.959999999999994</v>
      </c>
      <c r="CB26" s="1000">
        <v>75.959999999999994</v>
      </c>
      <c r="CC26" s="549" t="s">
        <v>583</v>
      </c>
      <c r="CD26" s="909" t="s">
        <v>193</v>
      </c>
      <c r="CE26" s="908" t="s">
        <v>193</v>
      </c>
      <c r="CF26" s="623">
        <v>0</v>
      </c>
      <c r="CG26" s="996">
        <v>967.93</v>
      </c>
      <c r="CH26" s="1000">
        <v>967.93</v>
      </c>
      <c r="CI26" s="549" t="s">
        <v>583</v>
      </c>
      <c r="CJ26" s="909" t="s">
        <v>193</v>
      </c>
      <c r="CK26" s="908" t="s">
        <v>193</v>
      </c>
      <c r="CL26" s="623">
        <v>0</v>
      </c>
      <c r="CM26" s="624">
        <v>1298.67</v>
      </c>
      <c r="CN26" s="1000">
        <v>1298.67</v>
      </c>
      <c r="CO26" s="549" t="s">
        <v>583</v>
      </c>
      <c r="CP26" s="909" t="s">
        <v>193</v>
      </c>
      <c r="CQ26" s="908" t="s">
        <v>193</v>
      </c>
      <c r="CR26" s="623">
        <v>0</v>
      </c>
      <c r="CS26" s="996">
        <v>13.82</v>
      </c>
      <c r="CT26" s="1000">
        <v>13.82</v>
      </c>
      <c r="CU26" s="549" t="s">
        <v>583</v>
      </c>
      <c r="CV26" s="909" t="s">
        <v>193</v>
      </c>
      <c r="CW26" s="908" t="s">
        <v>193</v>
      </c>
      <c r="CX26" s="623">
        <v>0</v>
      </c>
      <c r="CY26" s="996">
        <v>-1903.48</v>
      </c>
      <c r="CZ26" s="1000">
        <v>-1903.48</v>
      </c>
      <c r="DA26" s="549" t="s">
        <v>583</v>
      </c>
      <c r="DB26" s="909" t="s">
        <v>193</v>
      </c>
      <c r="DC26" s="908">
        <v>-0.50119804310848737</v>
      </c>
      <c r="DD26" s="909" t="s">
        <v>587</v>
      </c>
      <c r="DE26" s="908" t="s">
        <v>587</v>
      </c>
      <c r="DF26" s="623">
        <v>0</v>
      </c>
      <c r="DG26" s="996">
        <v>-1903.48</v>
      </c>
      <c r="DH26" s="1000">
        <v>-1903.48</v>
      </c>
      <c r="DI26" s="549" t="s">
        <v>583</v>
      </c>
      <c r="DJ26" s="909" t="s">
        <v>193</v>
      </c>
      <c r="DK26" s="908">
        <v>-0.50119804310848737</v>
      </c>
      <c r="DL26" s="909" t="s">
        <v>587</v>
      </c>
      <c r="DM26" s="908" t="s">
        <v>587</v>
      </c>
    </row>
    <row r="27" spans="1:117" s="1002" customFormat="1" ht="19.5" customHeight="1">
      <c r="A27" s="1007" t="s">
        <v>2</v>
      </c>
      <c r="B27" s="623">
        <v>0</v>
      </c>
      <c r="C27" s="1319">
        <v>704.53</v>
      </c>
      <c r="D27" s="1000">
        <v>704.53</v>
      </c>
      <c r="E27" s="525" t="s">
        <v>583</v>
      </c>
      <c r="F27" s="623">
        <v>0</v>
      </c>
      <c r="G27" s="996">
        <v>30.46</v>
      </c>
      <c r="H27" s="1000">
        <v>30.46</v>
      </c>
      <c r="I27" s="549" t="s">
        <v>583</v>
      </c>
      <c r="J27" s="989" t="s">
        <v>193</v>
      </c>
      <c r="K27" s="908">
        <v>4.3234496756703052E-2</v>
      </c>
      <c r="L27" s="623">
        <v>0</v>
      </c>
      <c r="M27" s="624">
        <v>121.23</v>
      </c>
      <c r="N27" s="1000">
        <v>121.23</v>
      </c>
      <c r="O27" s="549" t="s">
        <v>583</v>
      </c>
      <c r="P27" s="989" t="s">
        <v>193</v>
      </c>
      <c r="Q27" s="908">
        <v>3.9799737360472753</v>
      </c>
      <c r="R27" s="623">
        <v>0</v>
      </c>
      <c r="S27" s="996">
        <v>-90.76</v>
      </c>
      <c r="T27" s="1000">
        <v>-90.76</v>
      </c>
      <c r="U27" s="549" t="s">
        <v>583</v>
      </c>
      <c r="V27" s="989" t="s">
        <v>193</v>
      </c>
      <c r="W27" s="908">
        <v>-2.9796454366382141</v>
      </c>
      <c r="X27" s="623">
        <v>0</v>
      </c>
      <c r="Y27" s="624">
        <v>10.6</v>
      </c>
      <c r="Z27" s="1000">
        <v>10.6</v>
      </c>
      <c r="AA27" s="549" t="s">
        <v>583</v>
      </c>
      <c r="AB27" s="909" t="s">
        <v>193</v>
      </c>
      <c r="AC27" s="908">
        <v>0.34799737360472749</v>
      </c>
      <c r="AD27" s="623">
        <v>0</v>
      </c>
      <c r="AE27" s="624">
        <v>-101.36</v>
      </c>
      <c r="AF27" s="1000">
        <v>-101.36</v>
      </c>
      <c r="AG27" s="549" t="s">
        <v>583</v>
      </c>
      <c r="AH27" s="909" t="s">
        <v>193</v>
      </c>
      <c r="AI27" s="908">
        <v>-3.3276428102429416</v>
      </c>
      <c r="AJ27" s="623">
        <v>0</v>
      </c>
      <c r="AK27" s="996">
        <v>0</v>
      </c>
      <c r="AL27" s="1000">
        <v>0</v>
      </c>
      <c r="AM27" s="549">
        <v>0</v>
      </c>
      <c r="AN27" s="909" t="s">
        <v>193</v>
      </c>
      <c r="AO27" s="908">
        <v>0</v>
      </c>
      <c r="AP27" s="623">
        <v>0</v>
      </c>
      <c r="AQ27" s="624">
        <v>0</v>
      </c>
      <c r="AR27" s="1000">
        <v>0</v>
      </c>
      <c r="AS27" s="549">
        <v>0</v>
      </c>
      <c r="AT27" s="909" t="s">
        <v>193</v>
      </c>
      <c r="AU27" s="908">
        <v>0</v>
      </c>
      <c r="AV27" s="623">
        <v>0</v>
      </c>
      <c r="AW27" s="996">
        <v>5.73</v>
      </c>
      <c r="AX27" s="1000">
        <v>5.73</v>
      </c>
      <c r="AY27" s="549" t="s">
        <v>583</v>
      </c>
      <c r="AZ27" s="909" t="s">
        <v>193</v>
      </c>
      <c r="BA27" s="908" t="s">
        <v>193</v>
      </c>
      <c r="BB27" s="623">
        <v>0</v>
      </c>
      <c r="BC27" s="624">
        <v>5.73</v>
      </c>
      <c r="BD27" s="1000">
        <v>5.73</v>
      </c>
      <c r="BE27" s="549" t="s">
        <v>583</v>
      </c>
      <c r="BF27" s="909" t="s">
        <v>193</v>
      </c>
      <c r="BG27" s="908" t="s">
        <v>193</v>
      </c>
      <c r="BH27" s="623">
        <v>0</v>
      </c>
      <c r="BI27" s="624">
        <v>5.73</v>
      </c>
      <c r="BJ27" s="1000">
        <v>5.73</v>
      </c>
      <c r="BK27" s="549" t="s">
        <v>583</v>
      </c>
      <c r="BL27" s="909" t="s">
        <v>193</v>
      </c>
      <c r="BM27" s="908" t="s">
        <v>193</v>
      </c>
      <c r="BN27" s="623">
        <v>0</v>
      </c>
      <c r="BO27" s="624">
        <v>39.54</v>
      </c>
      <c r="BP27" s="1000">
        <v>39.54</v>
      </c>
      <c r="BQ27" s="549" t="s">
        <v>583</v>
      </c>
      <c r="BR27" s="909" t="s">
        <v>193</v>
      </c>
      <c r="BS27" s="908">
        <v>5.6122521397243552E-2</v>
      </c>
      <c r="BT27" s="623">
        <v>0</v>
      </c>
      <c r="BU27" s="996">
        <v>-192.17</v>
      </c>
      <c r="BV27" s="1000">
        <v>-192.17</v>
      </c>
      <c r="BW27" s="549" t="s">
        <v>583</v>
      </c>
      <c r="BX27" s="909" t="s">
        <v>193</v>
      </c>
      <c r="BY27" s="908" t="s">
        <v>193</v>
      </c>
      <c r="BZ27" s="623">
        <v>0</v>
      </c>
      <c r="CA27" s="624">
        <v>10.5</v>
      </c>
      <c r="CB27" s="1000">
        <v>10.5</v>
      </c>
      <c r="CC27" s="549" t="s">
        <v>583</v>
      </c>
      <c r="CD27" s="909" t="s">
        <v>193</v>
      </c>
      <c r="CE27" s="908" t="s">
        <v>193</v>
      </c>
      <c r="CF27" s="623">
        <v>0</v>
      </c>
      <c r="CG27" s="996">
        <v>32.299999999999997</v>
      </c>
      <c r="CH27" s="1000">
        <v>32.299999999999997</v>
      </c>
      <c r="CI27" s="549" t="s">
        <v>583</v>
      </c>
      <c r="CJ27" s="909" t="s">
        <v>193</v>
      </c>
      <c r="CK27" s="908" t="s">
        <v>193</v>
      </c>
      <c r="CL27" s="623">
        <v>0</v>
      </c>
      <c r="CM27" s="624">
        <v>147.15</v>
      </c>
      <c r="CN27" s="1000">
        <v>147.15</v>
      </c>
      <c r="CO27" s="549" t="s">
        <v>583</v>
      </c>
      <c r="CP27" s="909" t="s">
        <v>193</v>
      </c>
      <c r="CQ27" s="908" t="s">
        <v>193</v>
      </c>
      <c r="CR27" s="623">
        <v>0</v>
      </c>
      <c r="CS27" s="996">
        <v>1.71</v>
      </c>
      <c r="CT27" s="1000">
        <v>1.71</v>
      </c>
      <c r="CU27" s="549" t="s">
        <v>583</v>
      </c>
      <c r="CV27" s="909" t="s">
        <v>193</v>
      </c>
      <c r="CW27" s="908" t="s">
        <v>193</v>
      </c>
      <c r="CX27" s="623">
        <v>0</v>
      </c>
      <c r="CY27" s="996">
        <v>-106.6</v>
      </c>
      <c r="CZ27" s="1000">
        <v>-106.6</v>
      </c>
      <c r="DA27" s="549" t="s">
        <v>583</v>
      </c>
      <c r="DB27" s="909" t="s">
        <v>193</v>
      </c>
      <c r="DC27" s="908">
        <v>-0.15130654478872441</v>
      </c>
      <c r="DD27" s="909" t="s">
        <v>587</v>
      </c>
      <c r="DE27" s="908">
        <v>-5.1598263614838207E-2</v>
      </c>
      <c r="DF27" s="623">
        <v>0</v>
      </c>
      <c r="DG27" s="996">
        <v>-106.6</v>
      </c>
      <c r="DH27" s="1000">
        <v>-106.6</v>
      </c>
      <c r="DI27" s="549" t="s">
        <v>583</v>
      </c>
      <c r="DJ27" s="909" t="s">
        <v>193</v>
      </c>
      <c r="DK27" s="908">
        <v>-0.15130654478872441</v>
      </c>
      <c r="DL27" s="909" t="s">
        <v>587</v>
      </c>
      <c r="DM27" s="908">
        <v>-5.1598263614838207E-2</v>
      </c>
    </row>
    <row r="28" spans="1:117" s="1002" customFormat="1" ht="19.5" customHeight="1">
      <c r="A28" s="1007" t="s">
        <v>194</v>
      </c>
      <c r="B28" s="623">
        <v>32690.76</v>
      </c>
      <c r="C28" s="1319">
        <v>0</v>
      </c>
      <c r="D28" s="1000">
        <v>-32690.76</v>
      </c>
      <c r="E28" s="525">
        <v>-1</v>
      </c>
      <c r="F28" s="623">
        <v>3584.21</v>
      </c>
      <c r="G28" s="996">
        <v>0</v>
      </c>
      <c r="H28" s="1000">
        <v>-3584.21</v>
      </c>
      <c r="I28" s="549">
        <v>-1</v>
      </c>
      <c r="J28" s="989">
        <v>0.10963984930298348</v>
      </c>
      <c r="K28" s="908" t="s">
        <v>193</v>
      </c>
      <c r="L28" s="623">
        <v>-1362.38</v>
      </c>
      <c r="M28" s="624">
        <v>0</v>
      </c>
      <c r="N28" s="1000">
        <v>1362.38</v>
      </c>
      <c r="O28" s="549">
        <v>1</v>
      </c>
      <c r="P28" s="989">
        <v>-0.38010607637387323</v>
      </c>
      <c r="Q28" s="908" t="s">
        <v>193</v>
      </c>
      <c r="R28" s="623">
        <v>4946.59</v>
      </c>
      <c r="S28" s="996">
        <v>0</v>
      </c>
      <c r="T28" s="1000">
        <v>-4946.59</v>
      </c>
      <c r="U28" s="549">
        <v>-1</v>
      </c>
      <c r="V28" s="989">
        <v>1.3801060763738733</v>
      </c>
      <c r="W28" s="908" t="s">
        <v>193</v>
      </c>
      <c r="X28" s="623">
        <v>2429.37</v>
      </c>
      <c r="Y28" s="624">
        <v>0</v>
      </c>
      <c r="Z28" s="1000">
        <v>-2429.37</v>
      </c>
      <c r="AA28" s="549">
        <v>-1</v>
      </c>
      <c r="AB28" s="909">
        <v>0.67779789688662206</v>
      </c>
      <c r="AC28" s="908" t="s">
        <v>193</v>
      </c>
      <c r="AD28" s="623">
        <v>2517.21</v>
      </c>
      <c r="AE28" s="624">
        <v>0</v>
      </c>
      <c r="AF28" s="1000">
        <v>-2517.21</v>
      </c>
      <c r="AG28" s="549">
        <v>-1</v>
      </c>
      <c r="AH28" s="909">
        <v>0.70230538947215704</v>
      </c>
      <c r="AI28" s="908" t="s">
        <v>193</v>
      </c>
      <c r="AJ28" s="623">
        <v>16.760000000000002</v>
      </c>
      <c r="AK28" s="996">
        <v>0</v>
      </c>
      <c r="AL28" s="1000">
        <v>-16.760000000000002</v>
      </c>
      <c r="AM28" s="549">
        <v>-1</v>
      </c>
      <c r="AN28" s="909">
        <v>5.1268309455026442E-4</v>
      </c>
      <c r="AO28" s="908" t="s">
        <v>193</v>
      </c>
      <c r="AP28" s="623">
        <v>-1640.25</v>
      </c>
      <c r="AQ28" s="624">
        <v>0</v>
      </c>
      <c r="AR28" s="1000">
        <v>1640.25</v>
      </c>
      <c r="AS28" s="549">
        <v>1</v>
      </c>
      <c r="AT28" s="909">
        <v>-0.45763222579034152</v>
      </c>
      <c r="AU28" s="908" t="s">
        <v>193</v>
      </c>
      <c r="AV28" s="623">
        <v>1454.14</v>
      </c>
      <c r="AW28" s="996">
        <v>0</v>
      </c>
      <c r="AX28" s="1000">
        <v>-1454.14</v>
      </c>
      <c r="AY28" s="549">
        <v>-1</v>
      </c>
      <c r="AZ28" s="909" t="s">
        <v>193</v>
      </c>
      <c r="BA28" s="908" t="s">
        <v>193</v>
      </c>
      <c r="BB28" s="623">
        <v>-186.1</v>
      </c>
      <c r="BC28" s="624">
        <v>0</v>
      </c>
      <c r="BD28" s="1000">
        <v>186.1</v>
      </c>
      <c r="BE28" s="549">
        <v>1</v>
      </c>
      <c r="BF28" s="909">
        <v>-3.762187688892752E-2</v>
      </c>
      <c r="BG28" s="908" t="s">
        <v>193</v>
      </c>
      <c r="BH28" s="623">
        <v>-186.1</v>
      </c>
      <c r="BI28" s="624">
        <v>0</v>
      </c>
      <c r="BJ28" s="1000">
        <v>186.1</v>
      </c>
      <c r="BK28" s="549">
        <v>1</v>
      </c>
      <c r="BL28" s="909">
        <v>-7.3931058592648202E-2</v>
      </c>
      <c r="BM28" s="908" t="s">
        <v>193</v>
      </c>
      <c r="BN28" s="623">
        <v>2808.16</v>
      </c>
      <c r="BO28" s="624">
        <v>0</v>
      </c>
      <c r="BP28" s="1000">
        <v>-2808.16</v>
      </c>
      <c r="BQ28" s="549">
        <v>-1</v>
      </c>
      <c r="BR28" s="909">
        <v>8.5900725464932604E-2</v>
      </c>
      <c r="BS28" s="908" t="s">
        <v>193</v>
      </c>
      <c r="BT28" s="623">
        <v>663.81</v>
      </c>
      <c r="BU28" s="996">
        <v>0</v>
      </c>
      <c r="BV28" s="1000">
        <v>-663.81</v>
      </c>
      <c r="BW28" s="549">
        <v>-1</v>
      </c>
      <c r="BX28" s="909">
        <v>0.26370862979250836</v>
      </c>
      <c r="BY28" s="908" t="s">
        <v>193</v>
      </c>
      <c r="BZ28" s="623">
        <v>407.22</v>
      </c>
      <c r="CA28" s="624">
        <v>0</v>
      </c>
      <c r="CB28" s="1000">
        <v>-407.22</v>
      </c>
      <c r="CC28" s="549">
        <v>-1</v>
      </c>
      <c r="CD28" s="909">
        <v>0.16177434540622357</v>
      </c>
      <c r="CE28" s="908" t="s">
        <v>193</v>
      </c>
      <c r="CF28" s="623">
        <v>2293.6</v>
      </c>
      <c r="CG28" s="996">
        <v>0</v>
      </c>
      <c r="CH28" s="1000">
        <v>-2293.6</v>
      </c>
      <c r="CI28" s="549">
        <v>-1</v>
      </c>
      <c r="CJ28" s="909">
        <v>0.91116752277322899</v>
      </c>
      <c r="CK28" s="908" t="s">
        <v>193</v>
      </c>
      <c r="CL28" s="623">
        <v>2613.5100000000002</v>
      </c>
      <c r="CM28" s="624">
        <v>0</v>
      </c>
      <c r="CN28" s="1000">
        <v>-2613.5100000000002</v>
      </c>
      <c r="CO28" s="549">
        <v>-1</v>
      </c>
      <c r="CP28" s="909">
        <v>1.0382566412814187</v>
      </c>
      <c r="CQ28" s="908" t="s">
        <v>193</v>
      </c>
      <c r="CR28" s="623">
        <v>16.38</v>
      </c>
      <c r="CS28" s="996">
        <v>0</v>
      </c>
      <c r="CT28" s="1000">
        <v>-16.38</v>
      </c>
      <c r="CU28" s="549">
        <v>-1</v>
      </c>
      <c r="CV28" s="909">
        <v>6.5072044048768273E-3</v>
      </c>
      <c r="CW28" s="908" t="s">
        <v>193</v>
      </c>
      <c r="CX28" s="623">
        <v>-3291.2</v>
      </c>
      <c r="CY28" s="996">
        <v>0</v>
      </c>
      <c r="CZ28" s="1000">
        <v>3291.2</v>
      </c>
      <c r="DA28" s="549">
        <v>1</v>
      </c>
      <c r="DB28" s="909">
        <v>-0.1006767661565531</v>
      </c>
      <c r="DC28" s="908" t="s">
        <v>193</v>
      </c>
      <c r="DD28" s="909">
        <v>2.3074793124133466</v>
      </c>
      <c r="DE28" s="908" t="s">
        <v>587</v>
      </c>
      <c r="DF28" s="623">
        <v>-1857.5099999999998</v>
      </c>
      <c r="DG28" s="996">
        <v>0</v>
      </c>
      <c r="DH28" s="1000">
        <v>1857.5099999999998</v>
      </c>
      <c r="DI28" s="549">
        <v>1</v>
      </c>
      <c r="DJ28" s="909">
        <v>-5.6820642897259035E-2</v>
      </c>
      <c r="DK28" s="908" t="s">
        <v>193</v>
      </c>
      <c r="DL28" s="909">
        <v>1.7379241302871034</v>
      </c>
      <c r="DM28" s="908" t="s">
        <v>587</v>
      </c>
    </row>
    <row r="29" spans="1:117" s="1002" customFormat="1" ht="19.5" customHeight="1" thickBot="1">
      <c r="A29" s="1007" t="s">
        <v>14</v>
      </c>
      <c r="B29" s="623">
        <v>15678.19</v>
      </c>
      <c r="C29" s="1319">
        <v>0</v>
      </c>
      <c r="D29" s="1000">
        <v>-15678.19</v>
      </c>
      <c r="E29" s="525">
        <v>-1</v>
      </c>
      <c r="F29" s="623">
        <v>18028.07</v>
      </c>
      <c r="G29" s="996">
        <v>0</v>
      </c>
      <c r="H29" s="1000">
        <v>-18028.07</v>
      </c>
      <c r="I29" s="549">
        <v>-1</v>
      </c>
      <c r="J29" s="989">
        <v>1.1498820973594528</v>
      </c>
      <c r="K29" s="908" t="s">
        <v>193</v>
      </c>
      <c r="L29" s="623">
        <v>3310.59</v>
      </c>
      <c r="M29" s="624">
        <v>0</v>
      </c>
      <c r="N29" s="1000">
        <v>-3310.59</v>
      </c>
      <c r="O29" s="549">
        <v>-1</v>
      </c>
      <c r="P29" s="989">
        <v>0.18363529762198616</v>
      </c>
      <c r="Q29" s="908" t="s">
        <v>193</v>
      </c>
      <c r="R29" s="623">
        <v>14717.48</v>
      </c>
      <c r="S29" s="996">
        <v>0</v>
      </c>
      <c r="T29" s="1000">
        <v>-14717.48</v>
      </c>
      <c r="U29" s="549">
        <v>-1</v>
      </c>
      <c r="V29" s="989">
        <v>0.81636470237801384</v>
      </c>
      <c r="W29" s="908" t="s">
        <v>193</v>
      </c>
      <c r="X29" s="623">
        <v>901.92</v>
      </c>
      <c r="Y29" s="624">
        <v>0</v>
      </c>
      <c r="Z29" s="1000">
        <v>-901.92</v>
      </c>
      <c r="AA29" s="549">
        <v>-1</v>
      </c>
      <c r="AB29" s="909">
        <v>5.0028649766724886E-2</v>
      </c>
      <c r="AC29" s="908" t="s">
        <v>193</v>
      </c>
      <c r="AD29" s="623">
        <v>13815.57</v>
      </c>
      <c r="AE29" s="624">
        <v>0</v>
      </c>
      <c r="AF29" s="1000">
        <v>-13815.57</v>
      </c>
      <c r="AG29" s="549">
        <v>-1</v>
      </c>
      <c r="AH29" s="909">
        <v>0.76633660730183539</v>
      </c>
      <c r="AI29" s="908" t="s">
        <v>193</v>
      </c>
      <c r="AJ29" s="623">
        <v>0</v>
      </c>
      <c r="AK29" s="996">
        <v>0</v>
      </c>
      <c r="AL29" s="1000">
        <v>0</v>
      </c>
      <c r="AM29" s="549">
        <v>0</v>
      </c>
      <c r="AN29" s="909">
        <v>0</v>
      </c>
      <c r="AO29" s="908" t="s">
        <v>193</v>
      </c>
      <c r="AP29" s="623">
        <v>0</v>
      </c>
      <c r="AQ29" s="624">
        <v>0</v>
      </c>
      <c r="AR29" s="1000">
        <v>0</v>
      </c>
      <c r="AS29" s="549">
        <v>0</v>
      </c>
      <c r="AT29" s="909">
        <v>0</v>
      </c>
      <c r="AU29" s="908" t="s">
        <v>193</v>
      </c>
      <c r="AV29" s="623">
        <v>7211.23</v>
      </c>
      <c r="AW29" s="996">
        <v>0</v>
      </c>
      <c r="AX29" s="1000">
        <v>-7211.23</v>
      </c>
      <c r="AY29" s="549">
        <v>-1</v>
      </c>
      <c r="AZ29" s="909" t="s">
        <v>193</v>
      </c>
      <c r="BA29" s="908" t="s">
        <v>193</v>
      </c>
      <c r="BB29" s="623">
        <v>7211.23</v>
      </c>
      <c r="BC29" s="624">
        <v>0</v>
      </c>
      <c r="BD29" s="1000">
        <v>-7211.23</v>
      </c>
      <c r="BE29" s="549">
        <v>-1</v>
      </c>
      <c r="BF29" s="909">
        <v>0.48997722436177932</v>
      </c>
      <c r="BG29" s="908" t="s">
        <v>193</v>
      </c>
      <c r="BH29" s="623">
        <v>7211.23</v>
      </c>
      <c r="BI29" s="624">
        <v>0</v>
      </c>
      <c r="BJ29" s="1000">
        <v>-7211.23</v>
      </c>
      <c r="BK29" s="549">
        <v>-1</v>
      </c>
      <c r="BL29" s="909">
        <v>0.52196398700886026</v>
      </c>
      <c r="BM29" s="908" t="s">
        <v>193</v>
      </c>
      <c r="BN29" s="623">
        <v>0</v>
      </c>
      <c r="BO29" s="624">
        <v>0</v>
      </c>
      <c r="BP29" s="1000">
        <v>0</v>
      </c>
      <c r="BQ29" s="549">
        <v>0</v>
      </c>
      <c r="BR29" s="909">
        <v>0</v>
      </c>
      <c r="BS29" s="908" t="s">
        <v>193</v>
      </c>
      <c r="BT29" s="623">
        <v>-169.2</v>
      </c>
      <c r="BU29" s="996">
        <v>0</v>
      </c>
      <c r="BV29" s="1000">
        <v>169.2</v>
      </c>
      <c r="BW29" s="549">
        <v>1</v>
      </c>
      <c r="BX29" s="909">
        <v>-1.2247051696021227E-2</v>
      </c>
      <c r="BY29" s="908" t="s">
        <v>193</v>
      </c>
      <c r="BZ29" s="623">
        <v>-37.21</v>
      </c>
      <c r="CA29" s="624">
        <v>0</v>
      </c>
      <c r="CB29" s="1000">
        <v>37.21</v>
      </c>
      <c r="CC29" s="549">
        <v>1</v>
      </c>
      <c r="CD29" s="909">
        <v>-2.6933380236935575E-3</v>
      </c>
      <c r="CE29" s="908" t="s">
        <v>193</v>
      </c>
      <c r="CF29" s="623">
        <v>459.41</v>
      </c>
      <c r="CG29" s="996">
        <v>0</v>
      </c>
      <c r="CH29" s="1000">
        <v>-459.41</v>
      </c>
      <c r="CI29" s="549">
        <v>-1</v>
      </c>
      <c r="CJ29" s="909">
        <v>3.3253061581968751E-2</v>
      </c>
      <c r="CK29" s="908" t="s">
        <v>193</v>
      </c>
      <c r="CL29" s="623">
        <v>1155.18</v>
      </c>
      <c r="CM29" s="624">
        <v>0</v>
      </c>
      <c r="CN29" s="1000">
        <v>-1155.18</v>
      </c>
      <c r="CO29" s="549">
        <v>-1</v>
      </c>
      <c r="CP29" s="909">
        <v>8.361435684521161E-2</v>
      </c>
      <c r="CQ29" s="908" t="s">
        <v>193</v>
      </c>
      <c r="CR29" s="623">
        <v>0</v>
      </c>
      <c r="CS29" s="996">
        <v>0</v>
      </c>
      <c r="CT29" s="1000">
        <v>0</v>
      </c>
      <c r="CU29" s="549">
        <v>0</v>
      </c>
      <c r="CV29" s="909">
        <v>0</v>
      </c>
      <c r="CW29" s="908" t="s">
        <v>193</v>
      </c>
      <c r="CX29" s="623">
        <v>5196.1499999999996</v>
      </c>
      <c r="CY29" s="996">
        <v>0</v>
      </c>
      <c r="CZ29" s="1000">
        <v>-5196.1499999999996</v>
      </c>
      <c r="DA29" s="549">
        <v>-1</v>
      </c>
      <c r="DB29" s="909">
        <v>0.33142537499545544</v>
      </c>
      <c r="DC29" s="908" t="s">
        <v>193</v>
      </c>
      <c r="DD29" s="909">
        <v>0.62389173953734811</v>
      </c>
      <c r="DE29" s="908" t="s">
        <v>587</v>
      </c>
      <c r="DF29" s="623">
        <v>12407.38</v>
      </c>
      <c r="DG29" s="996">
        <v>0</v>
      </c>
      <c r="DH29" s="1000">
        <v>-12407.38</v>
      </c>
      <c r="DI29" s="549">
        <v>-1</v>
      </c>
      <c r="DJ29" s="909">
        <v>0.79137834150498232</v>
      </c>
      <c r="DK29" s="908" t="s">
        <v>193</v>
      </c>
      <c r="DL29" s="909">
        <v>0.10192775252848782</v>
      </c>
      <c r="DM29" s="908" t="s">
        <v>587</v>
      </c>
    </row>
    <row r="30" spans="1:117" s="164" customFormat="1" ht="24" customHeight="1" thickTop="1" thickBot="1">
      <c r="A30" s="54" t="s">
        <v>10</v>
      </c>
      <c r="B30" s="55">
        <v>676817.59</v>
      </c>
      <c r="C30" s="56">
        <v>735403.42</v>
      </c>
      <c r="D30" s="1253">
        <v>58585.830000000016</v>
      </c>
      <c r="E30" s="394">
        <v>8.6560737879167821E-2</v>
      </c>
      <c r="F30" s="99">
        <v>276677.75</v>
      </c>
      <c r="G30" s="102">
        <v>242583.15</v>
      </c>
      <c r="H30" s="1253">
        <v>-34094.600000000013</v>
      </c>
      <c r="I30" s="392">
        <v>-0.12322855741020015</v>
      </c>
      <c r="J30" s="398">
        <v>0.40879219761413116</v>
      </c>
      <c r="K30" s="394">
        <v>0.32986404931323271</v>
      </c>
      <c r="L30" s="99">
        <v>-1313.4100000000005</v>
      </c>
      <c r="M30" s="100">
        <v>-6681.4400000000014</v>
      </c>
      <c r="N30" s="1253">
        <v>-5368.0299999999979</v>
      </c>
      <c r="O30" s="392">
        <v>-4.0870939006098617</v>
      </c>
      <c r="P30" s="398">
        <v>-4.7470748912769476E-3</v>
      </c>
      <c r="Q30" s="394">
        <v>-2.7542885810494265E-2</v>
      </c>
      <c r="R30" s="99">
        <v>277991.14</v>
      </c>
      <c r="S30" s="102">
        <v>249264.58999999997</v>
      </c>
      <c r="T30" s="1253">
        <v>-28726.549999999996</v>
      </c>
      <c r="U30" s="392">
        <v>-0.10333620704602328</v>
      </c>
      <c r="V30" s="398">
        <v>1.0047470026050163</v>
      </c>
      <c r="W30" s="394">
        <v>1.0275428858104942</v>
      </c>
      <c r="X30" s="99">
        <v>128384.48</v>
      </c>
      <c r="Y30" s="100">
        <v>121924.73000000001</v>
      </c>
      <c r="Z30" s="1253">
        <v>-6459.75</v>
      </c>
      <c r="AA30" s="392">
        <v>-5.0315661207647418E-2</v>
      </c>
      <c r="AB30" s="240">
        <v>0.46402170033549861</v>
      </c>
      <c r="AC30" s="239">
        <v>0.50261005350124277</v>
      </c>
      <c r="AD30" s="99">
        <v>149606.65</v>
      </c>
      <c r="AE30" s="100">
        <v>127339.87000000001</v>
      </c>
      <c r="AF30" s="1253">
        <v>-22266.780000000002</v>
      </c>
      <c r="AG30" s="391">
        <v>-0.14883549628308626</v>
      </c>
      <c r="AH30" s="240">
        <v>0.54072526612638705</v>
      </c>
      <c r="AI30" s="239">
        <v>0.52493287353223017</v>
      </c>
      <c r="AJ30" s="99">
        <v>7321.1200000000008</v>
      </c>
      <c r="AK30" s="102">
        <v>5879.9400000000005</v>
      </c>
      <c r="AL30" s="1253">
        <v>-1441.1799999999998</v>
      </c>
      <c r="AM30" s="391">
        <v>-0.19685239416919817</v>
      </c>
      <c r="AN30" s="241">
        <v>1.0816976550506025E-2</v>
      </c>
      <c r="AO30" s="239">
        <v>7.9955298548924341E-3</v>
      </c>
      <c r="AP30" s="99">
        <v>1135.8600000000004</v>
      </c>
      <c r="AQ30" s="100">
        <v>3189.1299999999992</v>
      </c>
      <c r="AR30" s="1253">
        <v>2053.27</v>
      </c>
      <c r="AS30" s="392">
        <v>1.8076787632278608</v>
      </c>
      <c r="AT30" s="240">
        <v>4.1053536108342659E-3</v>
      </c>
      <c r="AU30" s="239">
        <v>1.3146543772722875E-2</v>
      </c>
      <c r="AV30" s="99">
        <v>110704.23999999999</v>
      </c>
      <c r="AW30" s="102">
        <v>101168.18000000001</v>
      </c>
      <c r="AX30" s="1253">
        <v>-9536.0599999999959</v>
      </c>
      <c r="AY30" s="392">
        <v>-8.6139970790639855E-2</v>
      </c>
      <c r="AZ30" s="240">
        <v>97.462926769144048</v>
      </c>
      <c r="BA30" s="239">
        <v>31.722814686136982</v>
      </c>
      <c r="BB30" s="99">
        <v>111840.12999999998</v>
      </c>
      <c r="BC30" s="100">
        <v>104357.33999999997</v>
      </c>
      <c r="BD30" s="1253">
        <v>-7482.7899999999954</v>
      </c>
      <c r="BE30" s="391">
        <v>-6.690612752327818E-2</v>
      </c>
      <c r="BF30" s="240">
        <v>0.40231544789520979</v>
      </c>
      <c r="BG30" s="239">
        <v>0.41866090967834613</v>
      </c>
      <c r="BH30" s="99">
        <v>111478.10999999999</v>
      </c>
      <c r="BI30" s="100">
        <v>104242.40999999997</v>
      </c>
      <c r="BJ30" s="1253">
        <v>-7235.6999999999953</v>
      </c>
      <c r="BK30" s="391">
        <v>-6.490691311505023E-2</v>
      </c>
      <c r="BL30" s="240">
        <v>0.74514140915527483</v>
      </c>
      <c r="BM30" s="239">
        <v>0.81861564645856766</v>
      </c>
      <c r="BN30" s="99">
        <v>67067.069999999992</v>
      </c>
      <c r="BO30" s="100">
        <v>75313.409999999989</v>
      </c>
      <c r="BP30" s="1253">
        <v>8246.3399999999965</v>
      </c>
      <c r="BQ30" s="391">
        <v>0.12295661641398674</v>
      </c>
      <c r="BR30" s="240">
        <v>9.909179517630444E-2</v>
      </c>
      <c r="BS30" s="239">
        <v>0.10241101407986379</v>
      </c>
      <c r="BT30" s="99">
        <v>-15598.310000000001</v>
      </c>
      <c r="BU30" s="102">
        <v>-34709.119999999995</v>
      </c>
      <c r="BV30" s="1253">
        <v>-19110.810000000001</v>
      </c>
      <c r="BW30" s="392">
        <v>-1.2251846514141591</v>
      </c>
      <c r="BX30" s="240">
        <v>-0.10426214342744793</v>
      </c>
      <c r="BY30" s="239">
        <v>-0.27257071960258789</v>
      </c>
      <c r="BZ30" s="99">
        <v>5112.4599999999991</v>
      </c>
      <c r="CA30" s="100">
        <v>12805.759999999998</v>
      </c>
      <c r="CB30" s="1253">
        <v>7693.2999999999993</v>
      </c>
      <c r="CC30" s="392">
        <v>1.5048137295939725</v>
      </c>
      <c r="CD30" s="240">
        <v>3.4172678821429388E-2</v>
      </c>
      <c r="CE30" s="239">
        <v>0.10056363336950161</v>
      </c>
      <c r="CF30" s="99">
        <v>45696.35</v>
      </c>
      <c r="CG30" s="102">
        <v>39557.280000000006</v>
      </c>
      <c r="CH30" s="1253">
        <v>-6139.0700000000006</v>
      </c>
      <c r="CI30" s="391">
        <v>-0.13434486561836981</v>
      </c>
      <c r="CJ30" s="240">
        <v>0.30544330750003423</v>
      </c>
      <c r="CK30" s="239">
        <v>0.31064332011647255</v>
      </c>
      <c r="CL30" s="99">
        <v>81058.13999999997</v>
      </c>
      <c r="CM30" s="100">
        <v>74348.759999999995</v>
      </c>
      <c r="CN30" s="1253">
        <v>-6709.3800000000019</v>
      </c>
      <c r="CO30" s="391">
        <v>-8.2772439634069786E-2</v>
      </c>
      <c r="CP30" s="240">
        <v>0.11976364266773855</v>
      </c>
      <c r="CQ30" s="239">
        <v>0.10109928506995519</v>
      </c>
      <c r="CR30" s="99">
        <v>3108.6100000000006</v>
      </c>
      <c r="CS30" s="102">
        <v>4415.9400000000005</v>
      </c>
      <c r="CT30" s="1253">
        <v>1307.3299999999997</v>
      </c>
      <c r="CU30" s="391">
        <v>0.42055130749756314</v>
      </c>
      <c r="CV30" s="240">
        <v>2.0778554963967182E-2</v>
      </c>
      <c r="CW30" s="239">
        <v>3.4678376850863758E-2</v>
      </c>
      <c r="CX30" s="99">
        <v>-81248.69</v>
      </c>
      <c r="CY30" s="102">
        <v>-73321.17</v>
      </c>
      <c r="CZ30" s="1253">
        <v>7927.5199999999986</v>
      </c>
      <c r="DA30" s="391">
        <v>9.7571050068622697E-2</v>
      </c>
      <c r="DB30" s="240">
        <v>-0.12004518085884855</v>
      </c>
      <c r="DC30" s="239">
        <v>-9.9701970382460273E-2</v>
      </c>
      <c r="DD30" s="240">
        <v>1.5430821424047663</v>
      </c>
      <c r="DE30" s="239">
        <v>1.5757910699924542</v>
      </c>
      <c r="DF30" s="99">
        <v>28751.89</v>
      </c>
      <c r="DG30" s="102">
        <v>27338.969999999998</v>
      </c>
      <c r="DH30" s="1253">
        <v>-1412.9199999999985</v>
      </c>
      <c r="DI30" s="391">
        <v>-4.9141812938210391E-2</v>
      </c>
      <c r="DJ30" s="240">
        <v>4.24810028947386E-2</v>
      </c>
      <c r="DK30" s="239">
        <v>3.7175473021324804E-2</v>
      </c>
      <c r="DL30" s="240">
        <v>0.80781683167158669</v>
      </c>
      <c r="DM30" s="239">
        <v>0.78530698986892344</v>
      </c>
    </row>
    <row r="31" spans="1:117" ht="13.5" thickTop="1">
      <c r="A31" s="6"/>
      <c r="B31" s="5" t="s">
        <v>584</v>
      </c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37"/>
      <c r="Y31" s="6"/>
      <c r="Z31" s="6"/>
      <c r="AA31" s="6"/>
      <c r="AB31" s="6"/>
      <c r="AC31" s="6"/>
      <c r="AD31" s="37"/>
      <c r="AE31" s="6"/>
      <c r="AF31" s="6"/>
      <c r="AG31" s="6"/>
      <c r="AH31" s="6"/>
      <c r="AI31" s="6"/>
      <c r="AJ31" s="18"/>
      <c r="AK31" s="17"/>
      <c r="AL31" s="17"/>
      <c r="AM31" s="17"/>
      <c r="AN31" s="18"/>
      <c r="AO31" s="17"/>
      <c r="AP31" s="18"/>
      <c r="AQ31" s="17"/>
      <c r="AR31" s="17"/>
      <c r="AS31" s="17"/>
      <c r="AT31" s="6"/>
      <c r="AU31" s="6"/>
      <c r="AV31" s="6"/>
      <c r="AW31" s="6"/>
      <c r="AX31" s="6"/>
      <c r="AY31" s="6"/>
      <c r="AZ31" s="6"/>
      <c r="BA31" s="6"/>
      <c r="BB31" s="37"/>
      <c r="BC31" s="6"/>
      <c r="BD31" s="6"/>
      <c r="BE31" s="6"/>
      <c r="BF31" s="6"/>
      <c r="BG31" s="6"/>
      <c r="BU31" s="6"/>
      <c r="BV31" s="6"/>
      <c r="BW31" s="6"/>
      <c r="BX31" s="6"/>
      <c r="BY31" s="6"/>
      <c r="BZ31" s="6"/>
      <c r="CA31" s="6"/>
      <c r="CB31" s="6"/>
      <c r="CC31" s="6"/>
      <c r="CD31" s="6"/>
      <c r="CE31" s="6"/>
      <c r="CF31" s="6"/>
      <c r="CG31" s="6"/>
      <c r="CH31" s="6"/>
      <c r="CI31" s="6"/>
      <c r="CJ31" s="6"/>
      <c r="CK31" s="6"/>
      <c r="CL31" s="37"/>
      <c r="CM31" s="6"/>
      <c r="CN31" s="6"/>
      <c r="CO31" s="6"/>
      <c r="CP31" s="6"/>
      <c r="CQ31" s="6"/>
      <c r="CR31" s="6"/>
      <c r="CS31" s="6"/>
      <c r="CT31" s="6"/>
      <c r="CU31" s="6"/>
      <c r="CV31" s="6"/>
      <c r="CW31" s="6"/>
      <c r="CX31" s="6"/>
      <c r="CY31" s="6"/>
      <c r="CZ31" s="6"/>
      <c r="DA31" s="6"/>
      <c r="DB31" s="6"/>
      <c r="DC31" s="6"/>
      <c r="DD31" s="6"/>
      <c r="DE31" s="6"/>
      <c r="DJ31" s="6"/>
      <c r="DK31" s="6"/>
    </row>
    <row r="32" spans="1:117" ht="15">
      <c r="AJ32" s="76"/>
      <c r="AK32" s="77"/>
      <c r="AL32" s="77"/>
      <c r="AM32" s="77"/>
      <c r="AN32" s="76"/>
      <c r="AT32" s="69"/>
      <c r="AU32" s="69"/>
      <c r="AV32" s="69"/>
      <c r="AW32" s="69"/>
      <c r="AX32" s="69"/>
      <c r="AY32" s="69"/>
      <c r="BO32" s="232"/>
      <c r="DE32" s="139"/>
      <c r="DF32" s="395"/>
      <c r="DG32" s="395"/>
      <c r="DH32" s="162"/>
      <c r="DJ32" s="69"/>
      <c r="DK32" s="69"/>
    </row>
    <row r="33" spans="1:115" ht="15">
      <c r="AJ33" s="76"/>
      <c r="AK33" s="77"/>
      <c r="AL33" s="77"/>
      <c r="AM33" s="77"/>
      <c r="AN33" s="76"/>
      <c r="AT33" s="69"/>
      <c r="AU33" s="69"/>
      <c r="AV33" s="69"/>
      <c r="AW33" s="69"/>
      <c r="AX33" s="69"/>
      <c r="AY33" s="69"/>
      <c r="DE33" s="139"/>
      <c r="DF33" s="395"/>
      <c r="DG33" s="395"/>
      <c r="DH33" s="162"/>
      <c r="DJ33" s="69"/>
      <c r="DK33" s="69"/>
    </row>
    <row r="34" spans="1:115">
      <c r="B34" s="69" t="s">
        <v>63</v>
      </c>
      <c r="X34" s="69" t="s">
        <v>64</v>
      </c>
      <c r="AJ34" s="77"/>
      <c r="AK34" s="76"/>
      <c r="AL34" s="76"/>
      <c r="AM34" s="76"/>
      <c r="AN34" s="77"/>
      <c r="AO34" s="76"/>
      <c r="AP34" s="77"/>
      <c r="AQ34" s="69"/>
      <c r="AR34" s="69"/>
      <c r="AS34" s="69"/>
      <c r="AT34" s="69"/>
      <c r="AU34" s="69"/>
      <c r="AV34" s="69"/>
      <c r="AW34" s="69"/>
      <c r="AX34" s="69"/>
      <c r="AY34" s="69"/>
      <c r="BB34" s="69" t="s">
        <v>75</v>
      </c>
      <c r="CL34" s="6" t="s">
        <v>534</v>
      </c>
      <c r="DE34" s="139"/>
      <c r="DJ34" s="69"/>
      <c r="DK34" s="69"/>
    </row>
    <row r="35" spans="1:115">
      <c r="B35" s="69" t="s">
        <v>568</v>
      </c>
      <c r="X35" s="69" t="s">
        <v>66</v>
      </c>
      <c r="AJ35" s="77"/>
      <c r="AK35" s="76"/>
      <c r="AL35" s="76"/>
      <c r="AM35" s="76"/>
      <c r="AN35" s="77"/>
      <c r="AO35" s="76"/>
      <c r="AP35" s="77"/>
      <c r="AQ35" s="69"/>
      <c r="AR35" s="69"/>
      <c r="AS35" s="69"/>
      <c r="AT35" s="69"/>
      <c r="AU35" s="69"/>
      <c r="AV35" s="69"/>
      <c r="AW35" s="69"/>
      <c r="AX35" s="69"/>
      <c r="AY35" s="69"/>
      <c r="DE35" s="139"/>
    </row>
    <row r="36" spans="1:115">
      <c r="B36" s="69" t="s">
        <v>567</v>
      </c>
      <c r="X36" s="69" t="s">
        <v>67</v>
      </c>
      <c r="AJ36" s="77"/>
      <c r="AK36" s="76"/>
      <c r="AL36" s="76"/>
      <c r="AM36" s="76"/>
      <c r="AN36" s="77"/>
      <c r="AO36" s="76"/>
      <c r="AP36" s="77"/>
      <c r="AQ36" s="69"/>
      <c r="AR36" s="69"/>
      <c r="AS36" s="69"/>
      <c r="AT36" s="69"/>
      <c r="AU36" s="69"/>
      <c r="AV36" s="69"/>
      <c r="AW36" s="69"/>
      <c r="AX36" s="69"/>
      <c r="AY36" s="69"/>
    </row>
    <row r="37" spans="1:115">
      <c r="X37" s="69" t="s">
        <v>68</v>
      </c>
      <c r="AJ37" s="77"/>
      <c r="AK37" s="76"/>
      <c r="AL37" s="76"/>
      <c r="AM37" s="76"/>
      <c r="AN37" s="77"/>
      <c r="AO37" s="76"/>
      <c r="AP37" s="77"/>
      <c r="AQ37" s="69"/>
      <c r="AR37" s="69"/>
      <c r="AS37" s="69"/>
      <c r="AT37" s="69"/>
      <c r="AU37" s="69"/>
      <c r="AV37" s="69"/>
      <c r="AW37" s="69"/>
      <c r="AX37" s="69"/>
      <c r="AY37" s="69"/>
    </row>
    <row r="40" spans="1:115">
      <c r="A40" s="396"/>
    </row>
    <row r="41" spans="1:115">
      <c r="A41" s="396"/>
    </row>
    <row r="42" spans="1:115">
      <c r="A42" s="396"/>
    </row>
    <row r="43" spans="1:115">
      <c r="A43" s="397"/>
    </row>
    <row r="46" spans="1:115">
      <c r="A46" s="396"/>
    </row>
    <row r="47" spans="1:115">
      <c r="A47" s="396"/>
    </row>
    <row r="48" spans="1:115">
      <c r="A48" s="396"/>
    </row>
    <row r="49" spans="1:109">
      <c r="A49" s="396"/>
    </row>
    <row r="50" spans="1:109">
      <c r="A50" s="396"/>
    </row>
    <row r="51" spans="1:109">
      <c r="A51" s="396"/>
    </row>
    <row r="52" spans="1:109">
      <c r="A52" s="396"/>
    </row>
    <row r="53" spans="1:109">
      <c r="A53" s="396"/>
    </row>
    <row r="54" spans="1:109">
      <c r="A54" s="396"/>
    </row>
    <row r="59" spans="1:109">
      <c r="A59" s="396"/>
    </row>
    <row r="60" spans="1:109">
      <c r="A60" s="166"/>
    </row>
    <row r="63" spans="1:109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  <c r="AA63" s="49"/>
      <c r="AB63" s="49"/>
      <c r="AC63" s="49"/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Z63" s="49"/>
      <c r="BA63" s="49"/>
      <c r="BB63" s="49"/>
      <c r="BC63" s="49"/>
      <c r="BD63" s="49"/>
      <c r="BE63" s="49"/>
      <c r="BF63" s="49"/>
      <c r="BG63" s="49"/>
      <c r="BH63" s="49"/>
      <c r="BI63" s="49"/>
      <c r="BJ63" s="49"/>
      <c r="BK63" s="49"/>
      <c r="BL63" s="49"/>
      <c r="BM63" s="49"/>
      <c r="BN63" s="49"/>
      <c r="BO63" s="49"/>
      <c r="BP63" s="49"/>
      <c r="BQ63" s="49"/>
      <c r="BR63" s="49"/>
      <c r="BS63" s="49"/>
      <c r="BT63" s="49"/>
      <c r="BU63" s="49"/>
      <c r="BV63" s="49"/>
      <c r="BW63" s="49"/>
      <c r="BX63" s="49"/>
      <c r="BY63" s="49"/>
      <c r="BZ63" s="49"/>
      <c r="CA63" s="49"/>
      <c r="CB63" s="49"/>
      <c r="CC63" s="49"/>
      <c r="CD63" s="49"/>
      <c r="CE63" s="49"/>
      <c r="CF63" s="49"/>
      <c r="CG63" s="49"/>
      <c r="CH63" s="49"/>
      <c r="CI63" s="49"/>
      <c r="CJ63" s="49"/>
      <c r="CK63" s="49"/>
      <c r="CL63" s="49"/>
      <c r="CM63" s="49"/>
      <c r="CN63" s="49"/>
      <c r="CO63" s="49"/>
      <c r="CP63" s="49"/>
      <c r="CQ63" s="49"/>
      <c r="CR63" s="49"/>
      <c r="CS63" s="49"/>
      <c r="CT63" s="49"/>
      <c r="CU63" s="49"/>
      <c r="CV63" s="49"/>
      <c r="CW63" s="49"/>
      <c r="CX63" s="49"/>
      <c r="CY63" s="49"/>
      <c r="CZ63" s="49"/>
      <c r="DA63" s="49"/>
      <c r="DB63" s="49"/>
      <c r="DC63" s="49"/>
      <c r="DD63" s="49"/>
      <c r="DE63" s="49"/>
    </row>
    <row r="64" spans="1:109">
      <c r="A64" s="49"/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  <c r="AA64" s="49"/>
      <c r="AB64" s="49"/>
      <c r="AC64" s="49"/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Z64" s="49"/>
      <c r="BA64" s="49"/>
      <c r="BB64" s="49"/>
      <c r="BC64" s="49"/>
      <c r="BD64" s="49"/>
      <c r="BE64" s="49"/>
      <c r="BF64" s="49"/>
      <c r="BG64" s="49"/>
      <c r="BH64" s="49"/>
      <c r="BI64" s="49"/>
      <c r="BJ64" s="49"/>
      <c r="BK64" s="49"/>
      <c r="BL64" s="49"/>
      <c r="BM64" s="49"/>
      <c r="BN64" s="49"/>
      <c r="BO64" s="49"/>
      <c r="BP64" s="49"/>
      <c r="BQ64" s="49"/>
      <c r="BR64" s="49"/>
      <c r="BS64" s="49"/>
      <c r="BT64" s="49"/>
      <c r="BU64" s="49"/>
      <c r="BV64" s="49"/>
      <c r="BW64" s="49"/>
      <c r="BX64" s="49"/>
      <c r="BY64" s="49"/>
      <c r="BZ64" s="49"/>
      <c r="CA64" s="49"/>
      <c r="CB64" s="49"/>
      <c r="CC64" s="49"/>
      <c r="CD64" s="49"/>
      <c r="CE64" s="49"/>
      <c r="CF64" s="49"/>
      <c r="CG64" s="49"/>
      <c r="CH64" s="49"/>
      <c r="CI64" s="49"/>
      <c r="CJ64" s="49"/>
      <c r="CK64" s="49"/>
      <c r="CL64" s="49"/>
      <c r="CM64" s="49"/>
      <c r="CN64" s="49"/>
      <c r="CO64" s="49"/>
      <c r="CP64" s="49"/>
      <c r="CQ64" s="49"/>
      <c r="CR64" s="49"/>
      <c r="CS64" s="49"/>
      <c r="CT64" s="49"/>
      <c r="CU64" s="49"/>
      <c r="CV64" s="49"/>
      <c r="CW64" s="49"/>
      <c r="CX64" s="49"/>
      <c r="CY64" s="49"/>
      <c r="CZ64" s="49"/>
      <c r="DA64" s="49"/>
      <c r="DB64" s="49"/>
      <c r="DC64" s="49"/>
      <c r="DD64" s="49"/>
      <c r="DE64" s="49"/>
    </row>
    <row r="65" spans="1:109">
      <c r="A65" s="49"/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  <c r="AA65" s="49"/>
      <c r="AB65" s="49"/>
      <c r="AC65" s="49"/>
      <c r="AD65" s="49"/>
      <c r="AE65" s="49"/>
      <c r="AF65" s="49"/>
      <c r="AG65" s="49"/>
      <c r="AH65" s="49"/>
      <c r="AI65" s="49"/>
      <c r="AJ65" s="49"/>
      <c r="AK65" s="49"/>
      <c r="AL65" s="49"/>
      <c r="AM65" s="49"/>
      <c r="AN65" s="49"/>
      <c r="AZ65" s="49"/>
      <c r="BA65" s="49"/>
      <c r="BB65" s="49"/>
      <c r="BC65" s="49"/>
      <c r="BD65" s="49"/>
      <c r="BE65" s="49"/>
      <c r="BF65" s="49"/>
      <c r="BG65" s="49"/>
      <c r="BH65" s="49"/>
      <c r="BI65" s="49"/>
      <c r="BJ65" s="49"/>
      <c r="BK65" s="49"/>
      <c r="BL65" s="49"/>
      <c r="BM65" s="49"/>
      <c r="BN65" s="49"/>
      <c r="BO65" s="49"/>
      <c r="BP65" s="49"/>
      <c r="BQ65" s="49"/>
      <c r="BR65" s="49"/>
      <c r="BS65" s="49"/>
      <c r="BT65" s="49"/>
      <c r="BU65" s="49"/>
      <c r="BV65" s="49"/>
      <c r="BW65" s="49"/>
      <c r="BX65" s="49"/>
      <c r="BY65" s="49"/>
      <c r="BZ65" s="49"/>
      <c r="CA65" s="49"/>
      <c r="CB65" s="49"/>
      <c r="CC65" s="49"/>
      <c r="CD65" s="49"/>
      <c r="CE65" s="49"/>
      <c r="CF65" s="49"/>
      <c r="CG65" s="49"/>
      <c r="CH65" s="49"/>
      <c r="CI65" s="49"/>
      <c r="CJ65" s="49"/>
      <c r="CK65" s="49"/>
      <c r="CL65" s="49"/>
      <c r="CM65" s="49"/>
      <c r="CN65" s="49"/>
      <c r="CO65" s="49"/>
      <c r="CP65" s="49"/>
      <c r="CQ65" s="49"/>
      <c r="CR65" s="49"/>
      <c r="CS65" s="49"/>
      <c r="CT65" s="49"/>
      <c r="CU65" s="49"/>
      <c r="CV65" s="49"/>
      <c r="CW65" s="49"/>
      <c r="CX65" s="49"/>
      <c r="CY65" s="49"/>
      <c r="CZ65" s="49"/>
      <c r="DA65" s="49"/>
      <c r="DB65" s="49"/>
      <c r="DC65" s="49"/>
      <c r="DD65" s="49"/>
      <c r="DE65" s="49"/>
    </row>
    <row r="66" spans="1:109">
      <c r="A66" s="49"/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  <c r="AA66" s="49"/>
      <c r="AB66" s="49"/>
      <c r="AC66" s="49"/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Z66" s="49"/>
      <c r="BA66" s="49"/>
      <c r="BB66" s="49"/>
      <c r="BC66" s="49"/>
      <c r="BD66" s="49"/>
      <c r="BE66" s="49"/>
      <c r="BF66" s="49"/>
      <c r="BG66" s="49"/>
      <c r="BH66" s="49"/>
      <c r="BI66" s="49"/>
      <c r="BJ66" s="49"/>
      <c r="BK66" s="49"/>
      <c r="BL66" s="49"/>
      <c r="BM66" s="49"/>
      <c r="BN66" s="49"/>
      <c r="BO66" s="49"/>
      <c r="BP66" s="49"/>
      <c r="BQ66" s="49"/>
      <c r="BR66" s="49"/>
      <c r="BS66" s="49"/>
      <c r="BT66" s="49"/>
      <c r="BU66" s="49"/>
      <c r="BV66" s="49"/>
      <c r="BW66" s="49"/>
      <c r="BX66" s="49"/>
      <c r="BY66" s="49"/>
      <c r="BZ66" s="49"/>
      <c r="CA66" s="49"/>
      <c r="CB66" s="49"/>
      <c r="CC66" s="49"/>
      <c r="CD66" s="49"/>
      <c r="CE66" s="49"/>
      <c r="CF66" s="49"/>
      <c r="CG66" s="49"/>
      <c r="CH66" s="49"/>
      <c r="CI66" s="49"/>
      <c r="CJ66" s="49"/>
      <c r="CK66" s="49"/>
      <c r="CL66" s="49"/>
      <c r="CM66" s="49"/>
      <c r="CN66" s="49"/>
      <c r="CO66" s="49"/>
      <c r="CP66" s="49"/>
      <c r="CQ66" s="49"/>
      <c r="CR66" s="49"/>
      <c r="CS66" s="49"/>
      <c r="CT66" s="49"/>
      <c r="CU66" s="49"/>
      <c r="CV66" s="49"/>
      <c r="CW66" s="49"/>
      <c r="CX66" s="49"/>
      <c r="CY66" s="49"/>
      <c r="CZ66" s="49"/>
      <c r="DA66" s="49"/>
      <c r="DB66" s="49"/>
      <c r="DC66" s="49"/>
      <c r="DD66" s="49"/>
      <c r="DE66" s="49"/>
    </row>
    <row r="67" spans="1:109">
      <c r="A67" s="49"/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  <c r="AA67" s="49"/>
      <c r="AB67" s="49"/>
      <c r="AC67" s="49"/>
      <c r="AD67" s="49"/>
      <c r="AE67" s="49"/>
      <c r="AF67" s="49"/>
      <c r="AG67" s="49"/>
      <c r="AH67" s="49"/>
      <c r="AI67" s="49"/>
      <c r="AJ67" s="49"/>
      <c r="AK67" s="49"/>
      <c r="AL67" s="49"/>
      <c r="AM67" s="49"/>
      <c r="AN67" s="49"/>
      <c r="AZ67" s="49"/>
      <c r="BA67" s="49"/>
      <c r="BB67" s="49"/>
      <c r="BC67" s="49"/>
      <c r="BD67" s="49"/>
      <c r="BE67" s="49"/>
      <c r="BF67" s="49"/>
      <c r="BG67" s="49"/>
      <c r="BH67" s="49"/>
      <c r="BI67" s="49"/>
      <c r="BJ67" s="49"/>
      <c r="BK67" s="49"/>
      <c r="BL67" s="49"/>
      <c r="BM67" s="49"/>
      <c r="BN67" s="49"/>
      <c r="BO67" s="49"/>
      <c r="BP67" s="49"/>
      <c r="BQ67" s="49"/>
      <c r="BR67" s="49"/>
      <c r="BS67" s="49"/>
      <c r="BT67" s="49"/>
      <c r="BU67" s="49"/>
      <c r="BV67" s="49"/>
      <c r="BW67" s="49"/>
      <c r="BX67" s="49"/>
      <c r="BY67" s="49"/>
      <c r="BZ67" s="49"/>
      <c r="CA67" s="49"/>
      <c r="CB67" s="49"/>
      <c r="CC67" s="49"/>
      <c r="CD67" s="49"/>
      <c r="CE67" s="49"/>
      <c r="CF67" s="49"/>
      <c r="CG67" s="49"/>
      <c r="CH67" s="49"/>
      <c r="CI67" s="49"/>
      <c r="CJ67" s="49"/>
      <c r="CK67" s="49"/>
      <c r="CL67" s="49"/>
      <c r="CM67" s="49"/>
      <c r="CN67" s="49"/>
      <c r="CO67" s="49"/>
      <c r="CP67" s="49"/>
      <c r="CQ67" s="49"/>
      <c r="CR67" s="49"/>
      <c r="CS67" s="49"/>
      <c r="CT67" s="49"/>
      <c r="CU67" s="49"/>
      <c r="CV67" s="49"/>
      <c r="CW67" s="49"/>
      <c r="CX67" s="49"/>
      <c r="CY67" s="49"/>
      <c r="CZ67" s="49"/>
      <c r="DA67" s="49"/>
      <c r="DB67" s="49"/>
      <c r="DC67" s="49"/>
      <c r="DD67" s="49"/>
      <c r="DE67" s="49"/>
    </row>
    <row r="68" spans="1:109">
      <c r="A68" s="49"/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  <c r="AA68" s="49"/>
      <c r="AB68" s="49"/>
      <c r="AC68" s="49"/>
      <c r="AD68" s="49"/>
      <c r="AE68" s="49"/>
      <c r="AF68" s="49"/>
      <c r="AG68" s="49"/>
      <c r="AH68" s="49"/>
      <c r="AI68" s="49"/>
      <c r="AJ68" s="49"/>
      <c r="AK68" s="49"/>
      <c r="AL68" s="49"/>
      <c r="AM68" s="49"/>
      <c r="AN68" s="49"/>
      <c r="AZ68" s="49"/>
      <c r="BA68" s="49"/>
      <c r="BB68" s="49"/>
      <c r="BC68" s="49"/>
      <c r="BD68" s="49"/>
      <c r="BE68" s="49"/>
      <c r="BF68" s="49"/>
      <c r="BG68" s="49"/>
      <c r="BH68" s="49"/>
      <c r="BI68" s="49"/>
      <c r="BJ68" s="49"/>
      <c r="BK68" s="49"/>
      <c r="BL68" s="49"/>
      <c r="BM68" s="49"/>
      <c r="BN68" s="49"/>
      <c r="BO68" s="49"/>
      <c r="BP68" s="49"/>
      <c r="BQ68" s="49"/>
      <c r="BR68" s="49"/>
      <c r="BS68" s="49"/>
      <c r="BT68" s="49"/>
      <c r="BU68" s="49"/>
      <c r="BV68" s="49"/>
      <c r="BW68" s="49"/>
      <c r="BX68" s="49"/>
      <c r="BY68" s="49"/>
      <c r="BZ68" s="49"/>
      <c r="CA68" s="49"/>
      <c r="CB68" s="49"/>
      <c r="CC68" s="49"/>
      <c r="CD68" s="49"/>
      <c r="CE68" s="49"/>
      <c r="CF68" s="49"/>
      <c r="CG68" s="49"/>
      <c r="CH68" s="49"/>
      <c r="CI68" s="49"/>
      <c r="CJ68" s="49"/>
      <c r="CK68" s="49"/>
      <c r="CL68" s="49"/>
      <c r="CM68" s="49"/>
      <c r="CN68" s="49"/>
      <c r="CO68" s="49"/>
      <c r="CP68" s="49"/>
      <c r="CQ68" s="49"/>
      <c r="CR68" s="49"/>
      <c r="CS68" s="49"/>
      <c r="CT68" s="49"/>
      <c r="CU68" s="49"/>
      <c r="CV68" s="49"/>
      <c r="CW68" s="49"/>
      <c r="CX68" s="49"/>
      <c r="CY68" s="49"/>
      <c r="CZ68" s="49"/>
      <c r="DA68" s="49"/>
      <c r="DB68" s="49"/>
      <c r="DC68" s="49"/>
      <c r="DD68" s="49"/>
      <c r="DE68" s="49"/>
    </row>
    <row r="69" spans="1:109">
      <c r="A69" s="49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49"/>
      <c r="BY69" s="49"/>
      <c r="BZ69" s="49"/>
      <c r="CA69" s="49"/>
      <c r="CB69" s="49"/>
      <c r="CC69" s="49"/>
      <c r="CD69" s="49"/>
      <c r="CE69" s="49"/>
      <c r="CF69" s="49"/>
      <c r="CG69" s="49"/>
      <c r="CH69" s="49"/>
      <c r="CI69" s="49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49"/>
      <c r="CU69" s="49"/>
      <c r="CV69" s="49"/>
      <c r="CW69" s="49"/>
      <c r="CX69" s="49"/>
      <c r="CY69" s="49"/>
      <c r="CZ69" s="49"/>
      <c r="DA69" s="49"/>
      <c r="DB69" s="49"/>
      <c r="DC69" s="49"/>
      <c r="DD69" s="49"/>
      <c r="DE69" s="49"/>
    </row>
    <row r="70" spans="1:109">
      <c r="A70" s="49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  <c r="AA70" s="49"/>
      <c r="AB70" s="49"/>
      <c r="AC70" s="49"/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Z70" s="49"/>
      <c r="BA70" s="49"/>
      <c r="BB70" s="49"/>
      <c r="BC70" s="49"/>
      <c r="BD70" s="49"/>
      <c r="BE70" s="49"/>
      <c r="BF70" s="49"/>
      <c r="BG70" s="49"/>
      <c r="BH70" s="49"/>
      <c r="BI70" s="49"/>
      <c r="BJ70" s="49"/>
      <c r="BK70" s="49"/>
      <c r="BL70" s="49"/>
      <c r="BM70" s="49"/>
      <c r="BN70" s="49"/>
      <c r="BO70" s="49"/>
      <c r="BP70" s="49"/>
      <c r="BQ70" s="49"/>
      <c r="BR70" s="49"/>
      <c r="BS70" s="49"/>
      <c r="BT70" s="49"/>
      <c r="BU70" s="49"/>
      <c r="BV70" s="49"/>
      <c r="BW70" s="49"/>
      <c r="BX70" s="49"/>
      <c r="BY70" s="49"/>
      <c r="BZ70" s="49"/>
      <c r="CA70" s="49"/>
      <c r="CB70" s="49"/>
      <c r="CC70" s="49"/>
      <c r="CD70" s="49"/>
      <c r="CE70" s="49"/>
      <c r="CF70" s="49"/>
      <c r="CG70" s="49"/>
      <c r="CH70" s="49"/>
      <c r="CI70" s="49"/>
      <c r="CJ70" s="49"/>
      <c r="CK70" s="49"/>
      <c r="CL70" s="49"/>
      <c r="CM70" s="49"/>
      <c r="CN70" s="49"/>
      <c r="CO70" s="49"/>
      <c r="CP70" s="49"/>
      <c r="CQ70" s="49"/>
      <c r="CR70" s="49"/>
      <c r="CS70" s="49"/>
      <c r="CT70" s="49"/>
      <c r="CU70" s="49"/>
      <c r="CV70" s="49"/>
      <c r="CW70" s="49"/>
      <c r="CX70" s="49"/>
      <c r="CY70" s="49"/>
      <c r="CZ70" s="49"/>
      <c r="DA70" s="49"/>
      <c r="DB70" s="49"/>
      <c r="DC70" s="49"/>
      <c r="DD70" s="49"/>
      <c r="DE70" s="49"/>
    </row>
    <row r="71" spans="1:109">
      <c r="A71" s="49"/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49"/>
      <c r="CV71" s="49"/>
      <c r="CW71" s="49"/>
      <c r="CX71" s="49"/>
      <c r="CY71" s="49"/>
      <c r="CZ71" s="49"/>
      <c r="DA71" s="49"/>
      <c r="DB71" s="49"/>
      <c r="DC71" s="49"/>
      <c r="DD71" s="49"/>
      <c r="DE71" s="49"/>
    </row>
    <row r="72" spans="1:109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  <c r="AA72" s="49"/>
      <c r="AB72" s="49"/>
      <c r="AC72" s="49"/>
      <c r="AD72" s="49"/>
      <c r="AE72" s="49"/>
      <c r="AF72" s="49"/>
      <c r="AG72" s="49"/>
      <c r="AH72" s="49"/>
      <c r="AI72" s="49"/>
      <c r="AJ72" s="49"/>
      <c r="AK72" s="49"/>
      <c r="AL72" s="49"/>
      <c r="AM72" s="49"/>
      <c r="AN72" s="49"/>
      <c r="AZ72" s="49"/>
      <c r="BA72" s="49"/>
      <c r="BB72" s="49"/>
      <c r="BC72" s="49"/>
      <c r="BD72" s="49"/>
      <c r="BE72" s="49"/>
      <c r="BF72" s="49"/>
      <c r="BG72" s="49"/>
      <c r="BH72" s="49"/>
      <c r="BI72" s="49"/>
      <c r="BJ72" s="49"/>
      <c r="BK72" s="49"/>
      <c r="BL72" s="49"/>
      <c r="BM72" s="49"/>
      <c r="BN72" s="49"/>
      <c r="BO72" s="49"/>
      <c r="BP72" s="49"/>
      <c r="BQ72" s="49"/>
      <c r="BR72" s="49"/>
      <c r="BS72" s="49"/>
      <c r="BT72" s="49"/>
      <c r="BU72" s="49"/>
      <c r="BV72" s="49"/>
      <c r="BW72" s="49"/>
      <c r="BX72" s="49"/>
      <c r="BY72" s="49"/>
      <c r="BZ72" s="49"/>
      <c r="CA72" s="49"/>
      <c r="CB72" s="49"/>
      <c r="CC72" s="49"/>
      <c r="CD72" s="49"/>
      <c r="CE72" s="49"/>
      <c r="CF72" s="49"/>
      <c r="CG72" s="49"/>
      <c r="CH72" s="49"/>
      <c r="CI72" s="49"/>
      <c r="CJ72" s="49"/>
      <c r="CK72" s="49"/>
      <c r="CL72" s="49"/>
      <c r="CM72" s="49"/>
      <c r="CN72" s="49"/>
      <c r="CO72" s="49"/>
      <c r="CP72" s="49"/>
      <c r="CQ72" s="49"/>
      <c r="CR72" s="49"/>
      <c r="CS72" s="49"/>
      <c r="CT72" s="49"/>
      <c r="CU72" s="49"/>
      <c r="CV72" s="49"/>
      <c r="CW72" s="49"/>
      <c r="CX72" s="49"/>
      <c r="CY72" s="49"/>
      <c r="CZ72" s="49"/>
      <c r="DA72" s="49"/>
      <c r="DB72" s="49"/>
      <c r="DC72" s="49"/>
      <c r="DD72" s="49"/>
      <c r="DE72" s="49"/>
    </row>
    <row r="73" spans="1:109">
      <c r="A73" s="49"/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  <c r="AK73" s="49"/>
      <c r="AL73" s="49"/>
      <c r="AM73" s="49"/>
      <c r="AN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</row>
    <row r="74" spans="1:109">
      <c r="A74" s="49"/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  <c r="AA74" s="49"/>
      <c r="AB74" s="49"/>
      <c r="AC74" s="49"/>
      <c r="AD74" s="49"/>
      <c r="AE74" s="49"/>
      <c r="AF74" s="49"/>
      <c r="AG74" s="49"/>
      <c r="AH74" s="49"/>
      <c r="AI74" s="49"/>
      <c r="AJ74" s="49"/>
      <c r="AK74" s="49"/>
      <c r="AL74" s="49"/>
      <c r="AM74" s="49"/>
      <c r="AN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</row>
    <row r="75" spans="1:109">
      <c r="A75" s="49"/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  <c r="AI75" s="49"/>
      <c r="AJ75" s="49"/>
      <c r="AK75" s="49"/>
      <c r="AL75" s="49"/>
      <c r="AM75" s="49"/>
      <c r="AN75" s="49"/>
      <c r="AZ75" s="49"/>
      <c r="BA75" s="49"/>
      <c r="BB75" s="49"/>
      <c r="BC75" s="49"/>
      <c r="BD75" s="49"/>
      <c r="BE75" s="49"/>
      <c r="BF75" s="49"/>
      <c r="BG75" s="49"/>
      <c r="BH75" s="49"/>
      <c r="BI75" s="49"/>
      <c r="BJ75" s="49"/>
      <c r="BK75" s="49"/>
      <c r="BL75" s="49"/>
      <c r="BM75" s="49"/>
      <c r="BN75" s="49"/>
      <c r="BO75" s="49"/>
      <c r="BP75" s="49"/>
      <c r="BQ75" s="49"/>
      <c r="BR75" s="49"/>
      <c r="BS75" s="49"/>
      <c r="BT75" s="49"/>
      <c r="BU75" s="49"/>
      <c r="BV75" s="49"/>
      <c r="BW75" s="49"/>
      <c r="BX75" s="49"/>
      <c r="BY75" s="49"/>
      <c r="BZ75" s="49"/>
      <c r="CA75" s="49"/>
      <c r="CB75" s="49"/>
      <c r="CC75" s="49"/>
      <c r="CD75" s="49"/>
      <c r="CE75" s="49"/>
      <c r="CF75" s="49"/>
      <c r="CG75" s="49"/>
      <c r="CH75" s="49"/>
      <c r="CI75" s="49"/>
      <c r="CJ75" s="49"/>
      <c r="CK75" s="49"/>
      <c r="CL75" s="49"/>
      <c r="CM75" s="49"/>
      <c r="CN75" s="49"/>
      <c r="CO75" s="49"/>
      <c r="CP75" s="49"/>
      <c r="CQ75" s="49"/>
      <c r="CR75" s="49"/>
      <c r="CS75" s="49"/>
      <c r="CT75" s="49"/>
      <c r="CU75" s="49"/>
      <c r="CV75" s="49"/>
      <c r="CW75" s="49"/>
      <c r="CX75" s="49"/>
      <c r="CY75" s="49"/>
      <c r="CZ75" s="49"/>
      <c r="DA75" s="49"/>
      <c r="DB75" s="49"/>
      <c r="DC75" s="49"/>
      <c r="DD75" s="49"/>
      <c r="DE75" s="49"/>
    </row>
    <row r="76" spans="1:109">
      <c r="A76" s="49"/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  <c r="AA76" s="49"/>
      <c r="AB76" s="49"/>
      <c r="AC76" s="49"/>
      <c r="AD76" s="49"/>
      <c r="AE76" s="49"/>
      <c r="AF76" s="49"/>
      <c r="AG76" s="49"/>
      <c r="AH76" s="49"/>
      <c r="AI76" s="49"/>
      <c r="AJ76" s="49"/>
      <c r="AK76" s="49"/>
      <c r="AL76" s="49"/>
      <c r="AM76" s="49"/>
      <c r="AN76" s="49"/>
      <c r="AZ76" s="49"/>
      <c r="BA76" s="49"/>
      <c r="BB76" s="49"/>
      <c r="BC76" s="49"/>
      <c r="BD76" s="49"/>
      <c r="BE76" s="49"/>
      <c r="BF76" s="49"/>
      <c r="BG76" s="49"/>
      <c r="BH76" s="49"/>
      <c r="BI76" s="49"/>
      <c r="BJ76" s="49"/>
      <c r="BK76" s="49"/>
      <c r="BL76" s="49"/>
      <c r="BM76" s="49"/>
      <c r="BN76" s="49"/>
      <c r="BO76" s="49"/>
      <c r="BP76" s="49"/>
      <c r="BQ76" s="49"/>
      <c r="BR76" s="49"/>
      <c r="BS76" s="49"/>
      <c r="BT76" s="49"/>
      <c r="BU76" s="49"/>
      <c r="BV76" s="49"/>
      <c r="BW76" s="49"/>
      <c r="BX76" s="49"/>
      <c r="BY76" s="49"/>
      <c r="BZ76" s="49"/>
      <c r="CA76" s="49"/>
      <c r="CB76" s="49"/>
      <c r="CC76" s="49"/>
      <c r="CD76" s="49"/>
      <c r="CE76" s="49"/>
      <c r="CF76" s="49"/>
      <c r="CG76" s="49"/>
      <c r="CH76" s="49"/>
      <c r="CI76" s="49"/>
      <c r="CJ76" s="49"/>
      <c r="CK76" s="49"/>
      <c r="CL76" s="49"/>
      <c r="CM76" s="49"/>
      <c r="CN76" s="49"/>
      <c r="CO76" s="49"/>
      <c r="CP76" s="49"/>
      <c r="CQ76" s="49"/>
      <c r="CR76" s="49"/>
      <c r="CS76" s="49"/>
      <c r="CT76" s="49"/>
      <c r="CU76" s="49"/>
      <c r="CV76" s="49"/>
      <c r="CW76" s="49"/>
      <c r="CX76" s="49"/>
      <c r="CY76" s="49"/>
      <c r="CZ76" s="49"/>
      <c r="DA76" s="49"/>
      <c r="DB76" s="49"/>
      <c r="DC76" s="49"/>
      <c r="DD76" s="49"/>
      <c r="DE76" s="49"/>
    </row>
    <row r="77" spans="1:109">
      <c r="A77" s="49"/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  <c r="AA77" s="49"/>
      <c r="AB77" s="49"/>
      <c r="AC77" s="49"/>
      <c r="AD77" s="49"/>
      <c r="AE77" s="49"/>
      <c r="AF77" s="49"/>
      <c r="AG77" s="49"/>
      <c r="AH77" s="49"/>
      <c r="AI77" s="49"/>
      <c r="AJ77" s="49"/>
      <c r="AK77" s="49"/>
      <c r="AL77" s="49"/>
      <c r="AM77" s="49"/>
      <c r="AN77" s="49"/>
      <c r="AZ77" s="49"/>
      <c r="BA77" s="49"/>
      <c r="BB77" s="49"/>
      <c r="BC77" s="49"/>
      <c r="BD77" s="49"/>
      <c r="BE77" s="49"/>
      <c r="BF77" s="49"/>
      <c r="BG77" s="49"/>
      <c r="BH77" s="49"/>
      <c r="BI77" s="49"/>
      <c r="BJ77" s="49"/>
      <c r="BK77" s="49"/>
      <c r="BL77" s="49"/>
      <c r="BM77" s="49"/>
      <c r="BN77" s="49"/>
      <c r="BO77" s="49"/>
      <c r="BP77" s="49"/>
      <c r="BQ77" s="49"/>
      <c r="BR77" s="49"/>
      <c r="BS77" s="49"/>
      <c r="BT77" s="49"/>
      <c r="BU77" s="49"/>
      <c r="BV77" s="49"/>
      <c r="BW77" s="49"/>
      <c r="BX77" s="49"/>
      <c r="BY77" s="49"/>
      <c r="BZ77" s="49"/>
      <c r="CA77" s="49"/>
      <c r="CB77" s="49"/>
      <c r="CC77" s="49"/>
      <c r="CD77" s="49"/>
      <c r="CE77" s="49"/>
      <c r="CF77" s="49"/>
      <c r="CG77" s="49"/>
      <c r="CH77" s="49"/>
      <c r="CI77" s="49"/>
      <c r="CJ77" s="49"/>
      <c r="CK77" s="49"/>
      <c r="CL77" s="49"/>
      <c r="CM77" s="49"/>
      <c r="CN77" s="49"/>
      <c r="CO77" s="49"/>
      <c r="CP77" s="49"/>
      <c r="CQ77" s="49"/>
      <c r="CR77" s="49"/>
      <c r="CS77" s="49"/>
      <c r="CT77" s="49"/>
      <c r="CU77" s="49"/>
      <c r="CV77" s="49"/>
      <c r="CW77" s="49"/>
      <c r="CX77" s="49"/>
      <c r="CY77" s="49"/>
      <c r="CZ77" s="49"/>
      <c r="DA77" s="49"/>
      <c r="DB77" s="49"/>
      <c r="DC77" s="49"/>
      <c r="DD77" s="49"/>
      <c r="DE77" s="49"/>
    </row>
    <row r="78" spans="1:109">
      <c r="A78" s="49"/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  <c r="AA78" s="49"/>
      <c r="AB78" s="49"/>
      <c r="AC78" s="49"/>
      <c r="AD78" s="49"/>
      <c r="AE78" s="49"/>
      <c r="AF78" s="49"/>
      <c r="AG78" s="49"/>
      <c r="AH78" s="49"/>
      <c r="AI78" s="49"/>
      <c r="AJ78" s="49"/>
      <c r="AK78" s="49"/>
      <c r="AL78" s="49"/>
      <c r="AM78" s="49"/>
      <c r="AN78" s="49"/>
      <c r="AZ78" s="49"/>
      <c r="BA78" s="49"/>
      <c r="BB78" s="49"/>
      <c r="BC78" s="49"/>
      <c r="BD78" s="49"/>
      <c r="BE78" s="49"/>
      <c r="BF78" s="49"/>
      <c r="BG78" s="49"/>
      <c r="BH78" s="49"/>
      <c r="BI78" s="49"/>
      <c r="BJ78" s="49"/>
      <c r="BK78" s="49"/>
      <c r="BL78" s="49"/>
      <c r="BM78" s="49"/>
      <c r="BN78" s="49"/>
      <c r="BO78" s="49"/>
      <c r="BP78" s="49"/>
      <c r="BQ78" s="49"/>
      <c r="BR78" s="49"/>
      <c r="BS78" s="49"/>
      <c r="BT78" s="49"/>
      <c r="BU78" s="49"/>
      <c r="BV78" s="49"/>
      <c r="BW78" s="49"/>
      <c r="BX78" s="49"/>
      <c r="BY78" s="49"/>
      <c r="BZ78" s="49"/>
      <c r="CA78" s="49"/>
      <c r="CB78" s="49"/>
      <c r="CC78" s="49"/>
      <c r="CD78" s="49"/>
      <c r="CE78" s="49"/>
      <c r="CF78" s="49"/>
      <c r="CG78" s="49"/>
      <c r="CH78" s="49"/>
      <c r="CI78" s="49"/>
      <c r="CJ78" s="49"/>
      <c r="CK78" s="49"/>
      <c r="CL78" s="49"/>
      <c r="CM78" s="49"/>
      <c r="CN78" s="49"/>
      <c r="CO78" s="49"/>
      <c r="CP78" s="49"/>
      <c r="CQ78" s="49"/>
      <c r="CR78" s="49"/>
      <c r="CS78" s="49"/>
      <c r="CT78" s="49"/>
      <c r="CU78" s="49"/>
      <c r="CV78" s="49"/>
      <c r="CW78" s="49"/>
      <c r="CX78" s="49"/>
      <c r="CY78" s="49"/>
      <c r="CZ78" s="49"/>
      <c r="DA78" s="49"/>
      <c r="DB78" s="49"/>
      <c r="DC78" s="49"/>
      <c r="DD78" s="49"/>
      <c r="DE78" s="49"/>
    </row>
    <row r="79" spans="1:109" ht="13.5" thickBot="1"/>
    <row r="80" spans="1:109" ht="24" customHeight="1" thickTop="1">
      <c r="AN80" s="79" t="s">
        <v>13</v>
      </c>
      <c r="AO80" s="80">
        <v>58</v>
      </c>
      <c r="AP80" s="81" t="s">
        <v>13</v>
      </c>
      <c r="AQ80" s="82">
        <v>79</v>
      </c>
      <c r="AR80" s="80"/>
      <c r="AS80" s="80"/>
      <c r="AT80" s="81" t="s">
        <v>13</v>
      </c>
      <c r="AU80" s="82">
        <v>99</v>
      </c>
      <c r="AV80" s="83" t="s">
        <v>13</v>
      </c>
      <c r="AW80" s="84">
        <v>109</v>
      </c>
      <c r="AX80" s="85"/>
      <c r="AY80" s="85"/>
    </row>
    <row r="81" spans="40:51" ht="24" customHeight="1">
      <c r="AN81" s="74" t="s">
        <v>25</v>
      </c>
      <c r="AO81" s="85">
        <v>59</v>
      </c>
      <c r="AP81" s="86" t="s">
        <v>30</v>
      </c>
      <c r="AQ81" s="87">
        <v>80</v>
      </c>
      <c r="AR81" s="85"/>
      <c r="AS81" s="85"/>
      <c r="AT81" s="86" t="s">
        <v>22</v>
      </c>
      <c r="AU81" s="87">
        <v>100</v>
      </c>
      <c r="AV81" s="88" t="s">
        <v>5</v>
      </c>
      <c r="AW81" s="89">
        <v>120</v>
      </c>
      <c r="AX81" s="85"/>
      <c r="AY81" s="85"/>
    </row>
    <row r="82" spans="40:51" ht="24" customHeight="1">
      <c r="AN82" s="90" t="s">
        <v>13</v>
      </c>
      <c r="AO82" s="85">
        <v>60</v>
      </c>
      <c r="AP82" s="91" t="s">
        <v>13</v>
      </c>
      <c r="AQ82" s="87">
        <v>81</v>
      </c>
      <c r="AR82" s="85"/>
      <c r="AS82" s="85"/>
      <c r="AT82" s="91" t="s">
        <v>13</v>
      </c>
      <c r="AU82" s="87">
        <v>101</v>
      </c>
      <c r="AV82" s="92" t="s">
        <v>13</v>
      </c>
      <c r="AW82" s="89">
        <v>121</v>
      </c>
      <c r="AX82" s="85"/>
      <c r="AY82" s="85"/>
    </row>
    <row r="83" spans="40:51" ht="24" customHeight="1">
      <c r="AN83" s="74" t="s">
        <v>350</v>
      </c>
      <c r="AO83" s="85">
        <v>61</v>
      </c>
      <c r="AP83" s="86" t="s">
        <v>18</v>
      </c>
      <c r="AQ83" s="87">
        <v>82</v>
      </c>
      <c r="AR83" s="85"/>
      <c r="AS83" s="85"/>
      <c r="AT83" s="86" t="s">
        <v>33</v>
      </c>
      <c r="AU83" s="87">
        <v>102</v>
      </c>
      <c r="AV83" s="88" t="s">
        <v>7</v>
      </c>
      <c r="AW83" s="89">
        <v>122</v>
      </c>
      <c r="AX83" s="85"/>
      <c r="AY83" s="85"/>
    </row>
    <row r="84" spans="40:51" ht="24" customHeight="1">
      <c r="AN84" s="74" t="s">
        <v>34</v>
      </c>
      <c r="AO84" s="85">
        <v>62</v>
      </c>
      <c r="AP84" s="91" t="s">
        <v>13</v>
      </c>
      <c r="AQ84" s="87">
        <v>83</v>
      </c>
      <c r="AR84" s="85"/>
      <c r="AS84" s="85"/>
      <c r="AT84" s="91" t="s">
        <v>13</v>
      </c>
      <c r="AU84" s="87">
        <v>103</v>
      </c>
      <c r="AV84" s="92" t="s">
        <v>13</v>
      </c>
      <c r="AW84" s="89">
        <v>123</v>
      </c>
      <c r="AX84" s="85"/>
      <c r="AY84" s="85"/>
    </row>
    <row r="85" spans="40:51" ht="24" customHeight="1">
      <c r="AN85" s="90" t="s">
        <v>13</v>
      </c>
      <c r="AO85" s="85">
        <v>63</v>
      </c>
      <c r="AP85" s="86" t="s">
        <v>27</v>
      </c>
      <c r="AQ85" s="87">
        <v>84</v>
      </c>
      <c r="AR85" s="85"/>
      <c r="AS85" s="85"/>
      <c r="AT85" s="86" t="s">
        <v>62</v>
      </c>
      <c r="AU85" s="87">
        <v>104</v>
      </c>
      <c r="AV85" s="88" t="s">
        <v>3</v>
      </c>
      <c r="AW85" s="89">
        <v>124</v>
      </c>
      <c r="AX85" s="85"/>
      <c r="AY85" s="85"/>
    </row>
    <row r="86" spans="40:51" ht="24" customHeight="1">
      <c r="AN86" s="90" t="s">
        <v>13</v>
      </c>
      <c r="AO86" s="85">
        <v>63</v>
      </c>
      <c r="AP86" s="86" t="s">
        <v>27</v>
      </c>
      <c r="AQ86" s="87">
        <v>84</v>
      </c>
      <c r="AR86" s="85"/>
      <c r="AS86" s="85"/>
      <c r="AT86" s="86" t="s">
        <v>62</v>
      </c>
      <c r="AU86" s="87">
        <v>104</v>
      </c>
      <c r="AV86" s="88" t="s">
        <v>3</v>
      </c>
      <c r="AW86" s="89">
        <v>124</v>
      </c>
      <c r="AX86" s="85"/>
      <c r="AY86" s="85"/>
    </row>
    <row r="87" spans="40:51" ht="24" customHeight="1">
      <c r="AN87" s="90" t="s">
        <v>13</v>
      </c>
      <c r="AO87" s="85">
        <v>65</v>
      </c>
      <c r="AP87" s="86" t="s">
        <v>28</v>
      </c>
      <c r="AQ87" s="87">
        <v>86</v>
      </c>
      <c r="AR87" s="85"/>
      <c r="AS87" s="85"/>
      <c r="AT87" s="86" t="s">
        <v>49</v>
      </c>
      <c r="AU87" s="87">
        <v>106</v>
      </c>
      <c r="AV87" s="88" t="s">
        <v>6</v>
      </c>
      <c r="AW87" s="89">
        <v>126</v>
      </c>
      <c r="AX87" s="85"/>
      <c r="AY87" s="85"/>
    </row>
    <row r="88" spans="40:51" ht="24" customHeight="1">
      <c r="AN88" s="74" t="s">
        <v>26</v>
      </c>
      <c r="AO88" s="85">
        <v>66</v>
      </c>
      <c r="AP88" s="91" t="s">
        <v>13</v>
      </c>
      <c r="AQ88" s="87">
        <v>87</v>
      </c>
      <c r="AR88" s="85"/>
      <c r="AS88" s="85"/>
      <c r="AT88" s="91" t="s">
        <v>13</v>
      </c>
      <c r="AU88" s="87">
        <v>107</v>
      </c>
      <c r="AV88" s="92" t="s">
        <v>13</v>
      </c>
      <c r="AW88" s="89">
        <v>127</v>
      </c>
      <c r="AX88" s="85"/>
      <c r="AY88" s="85"/>
    </row>
    <row r="89" spans="40:51" ht="24" customHeight="1">
      <c r="AN89" s="74" t="s">
        <v>39</v>
      </c>
      <c r="AO89" s="85">
        <v>67</v>
      </c>
      <c r="AP89" s="86" t="s">
        <v>23</v>
      </c>
      <c r="AQ89" s="87">
        <v>88</v>
      </c>
      <c r="AR89" s="85"/>
      <c r="AS89" s="85"/>
      <c r="AT89" s="86" t="s">
        <v>24</v>
      </c>
      <c r="AU89" s="87">
        <v>108</v>
      </c>
      <c r="AV89" s="88" t="s">
        <v>16</v>
      </c>
      <c r="AW89" s="89">
        <v>128</v>
      </c>
      <c r="AX89" s="85"/>
      <c r="AY89" s="85"/>
    </row>
    <row r="90" spans="40:51" ht="24" customHeight="1">
      <c r="AN90" s="90" t="s">
        <v>13</v>
      </c>
      <c r="AO90" s="85">
        <v>68</v>
      </c>
      <c r="AP90" s="91" t="s">
        <v>13</v>
      </c>
      <c r="AQ90" s="87">
        <v>89</v>
      </c>
      <c r="AR90" s="85"/>
      <c r="AS90" s="85"/>
      <c r="AT90" s="91" t="s">
        <v>13</v>
      </c>
      <c r="AU90" s="87">
        <v>109</v>
      </c>
      <c r="AV90" s="92" t="s">
        <v>13</v>
      </c>
      <c r="AW90" s="89">
        <v>129</v>
      </c>
      <c r="AX90" s="85"/>
      <c r="AY90" s="85"/>
    </row>
    <row r="91" spans="40:51" ht="24" customHeight="1">
      <c r="AN91" s="74" t="s">
        <v>17</v>
      </c>
      <c r="AO91" s="85">
        <v>69</v>
      </c>
      <c r="AP91" s="86" t="s">
        <v>137</v>
      </c>
      <c r="AQ91" s="87">
        <v>90</v>
      </c>
      <c r="AR91" s="85"/>
      <c r="AS91" s="85"/>
      <c r="AT91" s="86" t="s">
        <v>37</v>
      </c>
      <c r="AU91" s="87">
        <v>100</v>
      </c>
      <c r="AV91" s="88" t="s">
        <v>39</v>
      </c>
      <c r="AW91" s="89">
        <v>130</v>
      </c>
      <c r="AX91" s="85"/>
      <c r="AY91" s="85"/>
    </row>
    <row r="92" spans="40:51" ht="24" customHeight="1">
      <c r="AN92" s="90" t="s">
        <v>13</v>
      </c>
      <c r="AO92" s="85">
        <v>70</v>
      </c>
      <c r="AP92" s="91" t="s">
        <v>13</v>
      </c>
      <c r="AQ92" s="87">
        <v>91</v>
      </c>
      <c r="AR92" s="85"/>
      <c r="AS92" s="85"/>
      <c r="AT92" s="91" t="s">
        <v>13</v>
      </c>
      <c r="AU92" s="87">
        <v>101</v>
      </c>
      <c r="AV92" s="92" t="s">
        <v>13</v>
      </c>
      <c r="AW92" s="89">
        <v>131</v>
      </c>
      <c r="AX92" s="85"/>
      <c r="AY92" s="85"/>
    </row>
    <row r="93" spans="40:51" ht="24" customHeight="1">
      <c r="AN93" s="74" t="s">
        <v>32</v>
      </c>
      <c r="AO93" s="85">
        <v>71</v>
      </c>
      <c r="AP93" s="86" t="s">
        <v>9</v>
      </c>
      <c r="AQ93" s="87">
        <v>92</v>
      </c>
      <c r="AR93" s="85"/>
      <c r="AS93" s="85"/>
      <c r="AT93" s="86" t="s">
        <v>2</v>
      </c>
      <c r="AU93" s="87">
        <v>102</v>
      </c>
      <c r="AV93" s="88" t="s">
        <v>48</v>
      </c>
      <c r="AW93" s="89">
        <v>132</v>
      </c>
      <c r="AX93" s="85"/>
      <c r="AY93" s="85"/>
    </row>
    <row r="94" spans="40:51" ht="24" customHeight="1">
      <c r="AN94" s="90" t="s">
        <v>13</v>
      </c>
      <c r="AO94" s="85">
        <v>74</v>
      </c>
      <c r="AP94" s="91" t="s">
        <v>13</v>
      </c>
      <c r="AQ94" s="87">
        <v>95</v>
      </c>
      <c r="AR94" s="85"/>
      <c r="AS94" s="85"/>
      <c r="AT94" s="91" t="s">
        <v>13</v>
      </c>
      <c r="AU94" s="87">
        <v>105</v>
      </c>
      <c r="AV94" s="88"/>
      <c r="AW94" s="89"/>
      <c r="AX94" s="85"/>
      <c r="AY94" s="85"/>
    </row>
    <row r="95" spans="40:51" ht="24" customHeight="1">
      <c r="AN95" s="74" t="s">
        <v>35</v>
      </c>
      <c r="AO95" s="85">
        <v>75</v>
      </c>
      <c r="AP95" s="86" t="s">
        <v>19</v>
      </c>
      <c r="AQ95" s="87">
        <v>96</v>
      </c>
      <c r="AR95" s="85"/>
      <c r="AS95" s="85"/>
      <c r="AT95" s="86" t="s">
        <v>1</v>
      </c>
      <c r="AU95" s="87">
        <v>106</v>
      </c>
      <c r="AV95" s="88"/>
      <c r="AW95" s="89"/>
      <c r="AX95" s="85"/>
      <c r="AY95" s="85"/>
    </row>
    <row r="96" spans="40:51" ht="24" customHeight="1">
      <c r="AN96" s="90" t="s">
        <v>13</v>
      </c>
      <c r="AO96" s="85">
        <v>76</v>
      </c>
      <c r="AP96" s="91" t="s">
        <v>13</v>
      </c>
      <c r="AQ96" s="87">
        <v>97</v>
      </c>
      <c r="AR96" s="85"/>
      <c r="AS96" s="85"/>
      <c r="AT96" s="91" t="s">
        <v>13</v>
      </c>
      <c r="AU96" s="87">
        <v>107</v>
      </c>
      <c r="AV96" s="88"/>
      <c r="AW96" s="89"/>
      <c r="AX96" s="85"/>
      <c r="AY96" s="85"/>
    </row>
    <row r="97" spans="40:51" ht="24" customHeight="1">
      <c r="AN97" s="74" t="s">
        <v>128</v>
      </c>
      <c r="AO97" s="85">
        <v>77</v>
      </c>
      <c r="AP97" s="86" t="s">
        <v>119</v>
      </c>
      <c r="AQ97" s="87">
        <v>98</v>
      </c>
      <c r="AR97" s="85"/>
      <c r="AS97" s="85"/>
      <c r="AT97" s="86" t="s">
        <v>21</v>
      </c>
      <c r="AU97" s="87">
        <v>108</v>
      </c>
      <c r="AV97" s="88"/>
      <c r="AW97" s="89"/>
      <c r="AX97" s="85"/>
      <c r="AY97" s="85"/>
    </row>
    <row r="98" spans="40:51" ht="24" customHeight="1">
      <c r="AN98" s="74"/>
      <c r="AO98" s="85"/>
      <c r="AP98" s="86"/>
      <c r="AQ98" s="87"/>
      <c r="AR98" s="85"/>
      <c r="AS98" s="85"/>
      <c r="AT98" s="86"/>
      <c r="AU98" s="87"/>
      <c r="AV98" s="88"/>
      <c r="AW98" s="89"/>
      <c r="AX98" s="85"/>
      <c r="AY98" s="85"/>
    </row>
    <row r="99" spans="40:51" ht="24" customHeight="1">
      <c r="AN99" s="74" t="s">
        <v>38</v>
      </c>
      <c r="AO99" s="85">
        <v>78</v>
      </c>
      <c r="AP99" s="86"/>
      <c r="AQ99" s="87"/>
      <c r="AR99" s="85"/>
      <c r="AS99" s="85"/>
      <c r="AT99" s="86"/>
      <c r="AU99" s="87"/>
      <c r="AV99" s="88"/>
      <c r="AW99" s="89"/>
      <c r="AX99" s="85"/>
      <c r="AY99" s="85"/>
    </row>
    <row r="100" spans="40:51" ht="13.5" thickBot="1">
      <c r="AN100" s="93"/>
      <c r="AO100" s="94"/>
      <c r="AP100" s="95"/>
      <c r="AQ100" s="96"/>
      <c r="AR100" s="94"/>
      <c r="AS100" s="94"/>
      <c r="AT100" s="95"/>
      <c r="AU100" s="96"/>
      <c r="AV100" s="97"/>
      <c r="AW100" s="98"/>
      <c r="AX100" s="85"/>
      <c r="AY100" s="85"/>
    </row>
    <row r="101" spans="40:51" ht="13.5" thickTop="1"/>
  </sheetData>
  <mergeCells count="199">
    <mergeCell ref="BZ9:CA9"/>
    <mergeCell ref="CD9:CE9"/>
    <mergeCell ref="CF9:CG9"/>
    <mergeCell ref="CJ9:CK9"/>
    <mergeCell ref="CL9:CM9"/>
    <mergeCell ref="CZ8:CZ9"/>
    <mergeCell ref="DA8:DA9"/>
    <mergeCell ref="DH8:DH9"/>
    <mergeCell ref="DI8:DI9"/>
    <mergeCell ref="DF9:DG9"/>
    <mergeCell ref="CB8:CB9"/>
    <mergeCell ref="CC8:CC9"/>
    <mergeCell ref="CH8:CH9"/>
    <mergeCell ref="CU8:CU9"/>
    <mergeCell ref="DJ9:DK9"/>
    <mergeCell ref="DL9:DM9"/>
    <mergeCell ref="CP9:CQ9"/>
    <mergeCell ref="CR9:CS9"/>
    <mergeCell ref="CV9:CW9"/>
    <mergeCell ref="CX9:CY9"/>
    <mergeCell ref="DB9:DC9"/>
    <mergeCell ref="DD9:DE9"/>
    <mergeCell ref="CT8:CT9"/>
    <mergeCell ref="B9:C9"/>
    <mergeCell ref="F9:G9"/>
    <mergeCell ref="J9:K9"/>
    <mergeCell ref="L9:M9"/>
    <mergeCell ref="P9:Q9"/>
    <mergeCell ref="R9:S9"/>
    <mergeCell ref="AG8:AG9"/>
    <mergeCell ref="BF9:BG9"/>
    <mergeCell ref="BH9:BI9"/>
    <mergeCell ref="AZ9:BA9"/>
    <mergeCell ref="BB9:BC9"/>
    <mergeCell ref="AR8:AR9"/>
    <mergeCell ref="AS8:AS9"/>
    <mergeCell ref="AY8:AY9"/>
    <mergeCell ref="BD8:BD9"/>
    <mergeCell ref="BE8:BE9"/>
    <mergeCell ref="AJ9:AK9"/>
    <mergeCell ref="AN9:AO9"/>
    <mergeCell ref="AP9:AQ9"/>
    <mergeCell ref="AT9:AU9"/>
    <mergeCell ref="AV9:AW9"/>
    <mergeCell ref="AX8:AX9"/>
    <mergeCell ref="CP7:CQ7"/>
    <mergeCell ref="CR7:CS7"/>
    <mergeCell ref="CT7:CU7"/>
    <mergeCell ref="CV7:CW7"/>
    <mergeCell ref="BV8:BV9"/>
    <mergeCell ref="BW8:BW9"/>
    <mergeCell ref="V9:W9"/>
    <mergeCell ref="X9:Y9"/>
    <mergeCell ref="AB9:AC9"/>
    <mergeCell ref="AD9:AE9"/>
    <mergeCell ref="AH9:AI9"/>
    <mergeCell ref="AL8:AL9"/>
    <mergeCell ref="AM8:AM9"/>
    <mergeCell ref="Z8:Z9"/>
    <mergeCell ref="AA8:AA9"/>
    <mergeCell ref="AF8:AF9"/>
    <mergeCell ref="BK8:BK9"/>
    <mergeCell ref="BP8:BP9"/>
    <mergeCell ref="BQ8:BQ9"/>
    <mergeCell ref="BL9:BM9"/>
    <mergeCell ref="BN9:BO9"/>
    <mergeCell ref="BR9:BS9"/>
    <mergeCell ref="BT9:BU9"/>
    <mergeCell ref="BX9:BY9"/>
    <mergeCell ref="DJ7:DK7"/>
    <mergeCell ref="DL7:DM7"/>
    <mergeCell ref="D8:D9"/>
    <mergeCell ref="E8:E9"/>
    <mergeCell ref="H8:H9"/>
    <mergeCell ref="I8:I9"/>
    <mergeCell ref="N8:N9"/>
    <mergeCell ref="O8:O9"/>
    <mergeCell ref="BN7:BO7"/>
    <mergeCell ref="BP7:BQ7"/>
    <mergeCell ref="T8:T9"/>
    <mergeCell ref="U8:U9"/>
    <mergeCell ref="CX7:CY7"/>
    <mergeCell ref="CZ7:DA7"/>
    <mergeCell ref="DB7:DC7"/>
    <mergeCell ref="DD7:DE7"/>
    <mergeCell ref="CI8:CI9"/>
    <mergeCell ref="CN8:CN9"/>
    <mergeCell ref="CO8:CO9"/>
    <mergeCell ref="BJ8:BJ9"/>
    <mergeCell ref="DF7:DG7"/>
    <mergeCell ref="DH7:DI7"/>
    <mergeCell ref="CL7:CM7"/>
    <mergeCell ref="CN7:CO7"/>
    <mergeCell ref="CD7:CE7"/>
    <mergeCell ref="CF7:CG7"/>
    <mergeCell ref="CH7:CI7"/>
    <mergeCell ref="CJ7:CK7"/>
    <mergeCell ref="AP7:AQ7"/>
    <mergeCell ref="AR7:AS7"/>
    <mergeCell ref="AT7:AU7"/>
    <mergeCell ref="AV7:AW7"/>
    <mergeCell ref="AX7:AY7"/>
    <mergeCell ref="AZ7:BA7"/>
    <mergeCell ref="BR7:BS7"/>
    <mergeCell ref="BT7:BU7"/>
    <mergeCell ref="BV7:BW7"/>
    <mergeCell ref="BX7:BY7"/>
    <mergeCell ref="BZ7:CA7"/>
    <mergeCell ref="CB7:CC7"/>
    <mergeCell ref="BN6:BS6"/>
    <mergeCell ref="BT6:BY6"/>
    <mergeCell ref="AL7:AM7"/>
    <mergeCell ref="AN7:AO7"/>
    <mergeCell ref="R7:S7"/>
    <mergeCell ref="T7:U7"/>
    <mergeCell ref="V7:W7"/>
    <mergeCell ref="X7:Y7"/>
    <mergeCell ref="Z7:AA7"/>
    <mergeCell ref="AB7:AC7"/>
    <mergeCell ref="BB7:BC7"/>
    <mergeCell ref="BD7:BE7"/>
    <mergeCell ref="BF7:BG7"/>
    <mergeCell ref="BH7:BI7"/>
    <mergeCell ref="BJ7:BK7"/>
    <mergeCell ref="BL7:BM7"/>
    <mergeCell ref="DF6:DK6"/>
    <mergeCell ref="DL6:DM6"/>
    <mergeCell ref="B7:C7"/>
    <mergeCell ref="D7:E7"/>
    <mergeCell ref="F7:G7"/>
    <mergeCell ref="H7:I7"/>
    <mergeCell ref="J7:K7"/>
    <mergeCell ref="L7:M7"/>
    <mergeCell ref="N7:O7"/>
    <mergeCell ref="P7:Q7"/>
    <mergeCell ref="BZ6:CE6"/>
    <mergeCell ref="CF6:CK6"/>
    <mergeCell ref="CL6:CQ6"/>
    <mergeCell ref="CR6:CW6"/>
    <mergeCell ref="AD7:AE7"/>
    <mergeCell ref="AF7:AG7"/>
    <mergeCell ref="AH7:AI7"/>
    <mergeCell ref="AJ7:AK7"/>
    <mergeCell ref="CX6:DC6"/>
    <mergeCell ref="DD6:DE6"/>
    <mergeCell ref="AP6:AU6"/>
    <mergeCell ref="AV6:BA6"/>
    <mergeCell ref="BB6:BG6"/>
    <mergeCell ref="BH6:BM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63"/>
  <sheetViews>
    <sheetView showGridLines="0" showZeros="0" zoomScale="80" zoomScaleNormal="75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4" style="69" customWidth="1"/>
    <col min="2" max="2" width="11.28515625" style="69" customWidth="1"/>
    <col min="3" max="3" width="11" style="69" customWidth="1"/>
    <col min="4" max="4" width="9.140625" style="69" customWidth="1"/>
    <col min="5" max="5" width="7.140625" style="69" bestFit="1" customWidth="1"/>
    <col min="6" max="7" width="11.28515625" style="69" customWidth="1"/>
    <col min="8" max="8" width="10.5703125" style="69" bestFit="1" customWidth="1"/>
    <col min="9" max="9" width="7" style="69" bestFit="1" customWidth="1"/>
    <col min="10" max="11" width="8.5703125" style="69" customWidth="1"/>
    <col min="12" max="12" width="9.42578125" style="69" customWidth="1"/>
    <col min="13" max="14" width="10.140625" style="69" customWidth="1"/>
    <col min="15" max="15" width="11.140625" style="69" customWidth="1"/>
    <col min="16" max="16" width="8.42578125" style="69" bestFit="1" customWidth="1"/>
    <col min="17" max="17" width="8.42578125" style="69" customWidth="1"/>
    <col min="18" max="18" width="12" style="69" customWidth="1"/>
    <col min="19" max="19" width="11.7109375" style="69" bestFit="1" customWidth="1"/>
    <col min="20" max="20" width="9.5703125" style="69" customWidth="1"/>
    <col min="21" max="21" width="8.42578125" style="69" customWidth="1"/>
    <col min="22" max="22" width="8.140625" style="69" bestFit="1" customWidth="1"/>
    <col min="23" max="23" width="8.140625" style="69" customWidth="1"/>
    <col min="24" max="25" width="10.140625" style="69" customWidth="1"/>
    <col min="26" max="27" width="9" style="69" customWidth="1"/>
    <col min="28" max="29" width="8.140625" style="69" customWidth="1"/>
    <col min="30" max="31" width="11.28515625" style="69" customWidth="1"/>
    <col min="32" max="32" width="8.85546875" style="69" customWidth="1"/>
    <col min="33" max="35" width="8.140625" style="69" customWidth="1"/>
    <col min="36" max="37" width="10" style="69" bestFit="1" customWidth="1"/>
    <col min="38" max="39" width="10" style="69" customWidth="1"/>
    <col min="40" max="40" width="9.7109375" style="69" customWidth="1"/>
    <col min="41" max="41" width="9.5703125" style="77" customWidth="1"/>
    <col min="42" max="42" width="11" style="76" customWidth="1"/>
    <col min="43" max="43" width="10" style="77" bestFit="1" customWidth="1"/>
    <col min="44" max="44" width="10" style="77" customWidth="1"/>
    <col min="45" max="45" width="8.42578125" style="77" customWidth="1"/>
    <col min="46" max="46" width="8.140625" style="76" customWidth="1"/>
    <col min="47" max="47" width="8.5703125" style="77" customWidth="1"/>
    <col min="48" max="48" width="9.7109375" style="76" customWidth="1"/>
    <col min="49" max="49" width="8.7109375" style="77" bestFit="1" customWidth="1"/>
    <col min="50" max="50" width="10.140625" style="77" customWidth="1"/>
    <col min="51" max="51" width="9.42578125" style="77" customWidth="1"/>
    <col min="52" max="52" width="8.140625" style="69" bestFit="1" customWidth="1"/>
    <col min="53" max="53" width="8.85546875" style="69" customWidth="1"/>
    <col min="54" max="57" width="10" style="69" customWidth="1"/>
    <col min="58" max="58" width="8.85546875" style="69" customWidth="1"/>
    <col min="59" max="59" width="8.7109375" style="69" customWidth="1"/>
    <col min="60" max="61" width="9.5703125" style="69" customWidth="1"/>
    <col min="62" max="62" width="8.7109375" style="69" customWidth="1"/>
    <col min="63" max="63" width="10.28515625" style="69" customWidth="1"/>
    <col min="64" max="65" width="8.7109375" style="69" customWidth="1"/>
    <col min="66" max="66" width="9.42578125" style="69" customWidth="1"/>
    <col min="67" max="67" width="9.5703125" style="69" customWidth="1"/>
    <col min="68" max="68" width="10.5703125" style="69" customWidth="1"/>
    <col min="69" max="69" width="8.7109375" style="69" customWidth="1"/>
    <col min="70" max="71" width="10.42578125" style="69" customWidth="1"/>
    <col min="72" max="73" width="10" style="69" bestFit="1" customWidth="1"/>
    <col min="74" max="74" width="10.85546875" style="69" customWidth="1"/>
    <col min="75" max="75" width="11.7109375" style="69" customWidth="1"/>
    <col min="76" max="77" width="8.7109375" style="69" bestFit="1" customWidth="1"/>
    <col min="78" max="79" width="10" style="69" bestFit="1" customWidth="1"/>
    <col min="80" max="80" width="10.7109375" style="69" customWidth="1"/>
    <col min="81" max="81" width="11.7109375" style="69" customWidth="1"/>
    <col min="82" max="83" width="8.7109375" style="69" bestFit="1" customWidth="1"/>
    <col min="84" max="85" width="10" style="69" bestFit="1" customWidth="1"/>
    <col min="86" max="87" width="10" style="69" customWidth="1"/>
    <col min="88" max="88" width="8.42578125" style="69" bestFit="1" customWidth="1"/>
    <col min="89" max="89" width="8.7109375" style="69" bestFit="1" customWidth="1"/>
    <col min="90" max="92" width="10.140625" style="69" customWidth="1"/>
    <col min="93" max="93" width="7.85546875" style="69" bestFit="1" customWidth="1"/>
    <col min="94" max="94" width="8.140625" style="69" bestFit="1" customWidth="1"/>
    <col min="95" max="95" width="9.28515625" style="69" customWidth="1"/>
    <col min="96" max="96" width="9.85546875" style="69" customWidth="1"/>
    <col min="97" max="97" width="8.7109375" style="69" bestFit="1" customWidth="1"/>
    <col min="98" max="99" width="8.7109375" style="69" customWidth="1"/>
    <col min="100" max="100" width="8.140625" style="69" customWidth="1"/>
    <col min="101" max="101" width="9.28515625" style="69" customWidth="1"/>
    <col min="102" max="102" width="10.7109375" style="69" bestFit="1" customWidth="1"/>
    <col min="103" max="103" width="9.42578125" style="69" bestFit="1" customWidth="1"/>
    <col min="104" max="104" width="10.5703125" style="69" customWidth="1"/>
    <col min="105" max="105" width="10.42578125" style="69" customWidth="1"/>
    <col min="106" max="106" width="8.140625" style="69" customWidth="1"/>
    <col min="107" max="107" width="8.7109375" style="69" bestFit="1" customWidth="1"/>
    <col min="108" max="108" width="11.7109375" style="69" customWidth="1"/>
    <col min="109" max="109" width="11.28515625" style="69" customWidth="1"/>
    <col min="110" max="16384" width="11.42578125" style="49"/>
  </cols>
  <sheetData>
    <row r="1" spans="1:116" s="155" customFormat="1" ht="24" customHeight="1">
      <c r="A1" s="65"/>
      <c r="B1" s="1689" t="s">
        <v>395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395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395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 t="s">
        <v>395</v>
      </c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  <c r="DF1" s="154"/>
      <c r="DG1" s="154"/>
      <c r="DH1" s="154"/>
      <c r="DI1" s="154"/>
    </row>
    <row r="2" spans="1:116" s="157" customFormat="1" ht="23.25">
      <c r="A2" s="67"/>
      <c r="B2" s="1690" t="s">
        <v>96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">
        <v>96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">
        <v>96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 t="s">
        <v>96</v>
      </c>
      <c r="CM2" s="1690"/>
      <c r="CN2" s="1690"/>
      <c r="CO2" s="1690"/>
      <c r="CP2" s="1690"/>
      <c r="CQ2" s="1690"/>
      <c r="CR2" s="1690"/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  <c r="DF2" s="156"/>
      <c r="DG2" s="156"/>
      <c r="DH2" s="156"/>
      <c r="DI2" s="156"/>
    </row>
    <row r="3" spans="1:116" s="187" customFormat="1" ht="15.75">
      <c r="A3" s="145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">
        <v>582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 t="s">
        <v>582</v>
      </c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  <c r="DF3" s="158"/>
      <c r="DG3" s="158"/>
      <c r="DH3" s="158"/>
      <c r="DI3" s="158"/>
    </row>
    <row r="4" spans="1:116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 t="s">
        <v>15</v>
      </c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  <c r="DF4" s="159"/>
      <c r="DG4" s="159"/>
      <c r="DH4" s="159"/>
      <c r="DI4" s="159"/>
    </row>
    <row r="5" spans="1:116" ht="3" customHeight="1" thickBot="1">
      <c r="A5" s="71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691"/>
      <c r="M5" s="1691"/>
      <c r="N5" s="71"/>
      <c r="O5" s="7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1691"/>
      <c r="BU5" s="1691"/>
      <c r="BV5" s="71"/>
      <c r="BW5" s="71"/>
      <c r="BX5" s="1691"/>
      <c r="BY5" s="1691"/>
      <c r="BZ5" s="1691"/>
      <c r="CA5" s="1691"/>
      <c r="CB5" s="71"/>
      <c r="CC5" s="71"/>
      <c r="CD5" s="1691"/>
      <c r="CE5" s="169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 t="s">
        <v>101</v>
      </c>
      <c r="CQ5" s="1691"/>
      <c r="CR5" s="71"/>
      <c r="CS5" s="71"/>
      <c r="CT5" s="71"/>
      <c r="CU5" s="71"/>
      <c r="CV5" s="71"/>
      <c r="CW5" s="71"/>
    </row>
    <row r="6" spans="1:116" s="160" customFormat="1" ht="30.75" customHeight="1" thickTop="1">
      <c r="A6" s="1692" t="s">
        <v>392</v>
      </c>
      <c r="B6" s="1440" t="s">
        <v>11</v>
      </c>
      <c r="C6" s="1429"/>
      <c r="D6" s="1429"/>
      <c r="E6" s="1430"/>
      <c r="F6" s="1440" t="s">
        <v>45</v>
      </c>
      <c r="G6" s="1429"/>
      <c r="H6" s="1429"/>
      <c r="I6" s="1429"/>
      <c r="J6" s="1429"/>
      <c r="K6" s="1441"/>
      <c r="L6" s="1428" t="s">
        <v>46</v>
      </c>
      <c r="M6" s="1429"/>
      <c r="N6" s="1429"/>
      <c r="O6" s="1429"/>
      <c r="P6" s="1429"/>
      <c r="Q6" s="1430"/>
      <c r="R6" s="1440" t="s">
        <v>43</v>
      </c>
      <c r="S6" s="1429"/>
      <c r="T6" s="1429"/>
      <c r="U6" s="1429"/>
      <c r="V6" s="1429"/>
      <c r="W6" s="1441"/>
      <c r="X6" s="1440" t="s">
        <v>73</v>
      </c>
      <c r="Y6" s="1429"/>
      <c r="Z6" s="1429"/>
      <c r="AA6" s="1429"/>
      <c r="AB6" s="1429"/>
      <c r="AC6" s="1441"/>
      <c r="AD6" s="1440" t="s">
        <v>147</v>
      </c>
      <c r="AE6" s="1429"/>
      <c r="AF6" s="1429"/>
      <c r="AG6" s="1429"/>
      <c r="AH6" s="1429"/>
      <c r="AI6" s="1441"/>
      <c r="AJ6" s="1415" t="s">
        <v>12</v>
      </c>
      <c r="AK6" s="1416"/>
      <c r="AL6" s="1416"/>
      <c r="AM6" s="1416"/>
      <c r="AN6" s="1416"/>
      <c r="AO6" s="1417"/>
      <c r="AP6" s="1440" t="s">
        <v>61</v>
      </c>
      <c r="AQ6" s="1429"/>
      <c r="AR6" s="1429"/>
      <c r="AS6" s="1429"/>
      <c r="AT6" s="1429"/>
      <c r="AU6" s="1441"/>
      <c r="AV6" s="1440" t="s">
        <v>46</v>
      </c>
      <c r="AW6" s="1429"/>
      <c r="AX6" s="1429"/>
      <c r="AY6" s="1429"/>
      <c r="AZ6" s="1429"/>
      <c r="BA6" s="1441"/>
      <c r="BB6" s="1428" t="s">
        <v>44</v>
      </c>
      <c r="BC6" s="1429"/>
      <c r="BD6" s="1429"/>
      <c r="BE6" s="1429"/>
      <c r="BF6" s="1429"/>
      <c r="BG6" s="1430"/>
      <c r="BH6" s="1440" t="s">
        <v>143</v>
      </c>
      <c r="BI6" s="1429"/>
      <c r="BJ6" s="1429"/>
      <c r="BK6" s="1429"/>
      <c r="BL6" s="1429"/>
      <c r="BM6" s="1441"/>
      <c r="BN6" s="1440" t="s">
        <v>74</v>
      </c>
      <c r="BO6" s="1429"/>
      <c r="BP6" s="1429"/>
      <c r="BQ6" s="1429"/>
      <c r="BR6" s="1429"/>
      <c r="BS6" s="1441"/>
      <c r="BT6" s="1440" t="s">
        <v>77</v>
      </c>
      <c r="BU6" s="1429"/>
      <c r="BV6" s="1429"/>
      <c r="BW6" s="1429"/>
      <c r="BX6" s="1429"/>
      <c r="BY6" s="1441"/>
      <c r="BZ6" s="1440" t="s">
        <v>213</v>
      </c>
      <c r="CA6" s="1429"/>
      <c r="CB6" s="1429"/>
      <c r="CC6" s="1429"/>
      <c r="CD6" s="1429"/>
      <c r="CE6" s="1441"/>
      <c r="CF6" s="1440" t="s">
        <v>51</v>
      </c>
      <c r="CG6" s="1429"/>
      <c r="CH6" s="1429"/>
      <c r="CI6" s="1429"/>
      <c r="CJ6" s="1429"/>
      <c r="CK6" s="1441"/>
      <c r="CL6" s="1428" t="s">
        <v>47</v>
      </c>
      <c r="CM6" s="1429"/>
      <c r="CN6" s="1429"/>
      <c r="CO6" s="1429"/>
      <c r="CP6" s="1429"/>
      <c r="CQ6" s="1430"/>
      <c r="CR6" s="1440" t="s">
        <v>127</v>
      </c>
      <c r="CS6" s="1429"/>
      <c r="CT6" s="1429"/>
      <c r="CU6" s="1429"/>
      <c r="CV6" s="1429"/>
      <c r="CW6" s="1441"/>
      <c r="CX6" s="1440" t="s">
        <v>405</v>
      </c>
      <c r="CY6" s="1429"/>
      <c r="CZ6" s="1429"/>
      <c r="DA6" s="1429"/>
      <c r="DB6" s="1429"/>
      <c r="DC6" s="1441"/>
      <c r="DD6" s="1440" t="s">
        <v>406</v>
      </c>
      <c r="DE6" s="1441"/>
    </row>
    <row r="7" spans="1:116" s="160" customFormat="1" ht="31.5" customHeight="1">
      <c r="A7" s="1693"/>
      <c r="B7" s="1570" t="s">
        <v>52</v>
      </c>
      <c r="C7" s="1571"/>
      <c r="D7" s="1572" t="s">
        <v>142</v>
      </c>
      <c r="E7" s="1571"/>
      <c r="F7" s="1570" t="s">
        <v>52</v>
      </c>
      <c r="G7" s="1572"/>
      <c r="H7" s="1572" t="s">
        <v>142</v>
      </c>
      <c r="I7" s="1572"/>
      <c r="J7" s="1575" t="s">
        <v>162</v>
      </c>
      <c r="K7" s="1576"/>
      <c r="L7" s="1575" t="s">
        <v>52</v>
      </c>
      <c r="M7" s="1571"/>
      <c r="N7" s="1572" t="s">
        <v>142</v>
      </c>
      <c r="O7" s="1572"/>
      <c r="P7" s="1575" t="s">
        <v>163</v>
      </c>
      <c r="Q7" s="1576"/>
      <c r="R7" s="1570" t="s">
        <v>52</v>
      </c>
      <c r="S7" s="1572"/>
      <c r="T7" s="1572" t="s">
        <v>142</v>
      </c>
      <c r="U7" s="1572"/>
      <c r="V7" s="1575" t="s">
        <v>163</v>
      </c>
      <c r="W7" s="1576"/>
      <c r="X7" s="1570" t="s">
        <v>52</v>
      </c>
      <c r="Y7" s="1571"/>
      <c r="Z7" s="1572" t="s">
        <v>142</v>
      </c>
      <c r="AA7" s="1572"/>
      <c r="AB7" s="1575" t="s">
        <v>163</v>
      </c>
      <c r="AC7" s="1576"/>
      <c r="AD7" s="1570" t="s">
        <v>52</v>
      </c>
      <c r="AE7" s="1571"/>
      <c r="AF7" s="1572" t="s">
        <v>142</v>
      </c>
      <c r="AG7" s="1572"/>
      <c r="AH7" s="1575" t="s">
        <v>163</v>
      </c>
      <c r="AI7" s="1576"/>
      <c r="AJ7" s="1593" t="s">
        <v>52</v>
      </c>
      <c r="AK7" s="1575"/>
      <c r="AL7" s="1572" t="s">
        <v>142</v>
      </c>
      <c r="AM7" s="1572"/>
      <c r="AN7" s="1575" t="s">
        <v>164</v>
      </c>
      <c r="AO7" s="1576"/>
      <c r="AP7" s="1570" t="s">
        <v>52</v>
      </c>
      <c r="AQ7" s="1571"/>
      <c r="AR7" s="1572" t="s">
        <v>142</v>
      </c>
      <c r="AS7" s="1572"/>
      <c r="AT7" s="1575" t="s">
        <v>165</v>
      </c>
      <c r="AU7" s="1576"/>
      <c r="AV7" s="1570" t="s">
        <v>52</v>
      </c>
      <c r="AW7" s="1572"/>
      <c r="AX7" s="1572" t="s">
        <v>142</v>
      </c>
      <c r="AY7" s="1572"/>
      <c r="AZ7" s="1575" t="s">
        <v>166</v>
      </c>
      <c r="BA7" s="1576"/>
      <c r="BB7" s="1575" t="s">
        <v>52</v>
      </c>
      <c r="BC7" s="1571"/>
      <c r="BD7" s="1572" t="s">
        <v>142</v>
      </c>
      <c r="BE7" s="1572"/>
      <c r="BF7" s="1575" t="s">
        <v>167</v>
      </c>
      <c r="BG7" s="1576"/>
      <c r="BH7" s="1575" t="s">
        <v>52</v>
      </c>
      <c r="BI7" s="1571"/>
      <c r="BJ7" s="1572" t="s">
        <v>142</v>
      </c>
      <c r="BK7" s="1572"/>
      <c r="BL7" s="1575" t="s">
        <v>168</v>
      </c>
      <c r="BM7" s="1576"/>
      <c r="BN7" s="1570" t="s">
        <v>52</v>
      </c>
      <c r="BO7" s="1572"/>
      <c r="BP7" s="1572" t="s">
        <v>142</v>
      </c>
      <c r="BQ7" s="1572"/>
      <c r="BR7" s="1575" t="s">
        <v>169</v>
      </c>
      <c r="BS7" s="1576"/>
      <c r="BT7" s="1570" t="s">
        <v>52</v>
      </c>
      <c r="BU7" s="1571"/>
      <c r="BV7" s="1572" t="s">
        <v>142</v>
      </c>
      <c r="BW7" s="1572"/>
      <c r="BX7" s="1575" t="s">
        <v>170</v>
      </c>
      <c r="BY7" s="1576"/>
      <c r="BZ7" s="1570" t="s">
        <v>52</v>
      </c>
      <c r="CA7" s="1571"/>
      <c r="CB7" s="1572" t="s">
        <v>142</v>
      </c>
      <c r="CC7" s="1572"/>
      <c r="CD7" s="1575" t="s">
        <v>174</v>
      </c>
      <c r="CE7" s="1576"/>
      <c r="CF7" s="1570" t="s">
        <v>52</v>
      </c>
      <c r="CG7" s="1572"/>
      <c r="CH7" s="1572" t="s">
        <v>142</v>
      </c>
      <c r="CI7" s="1572"/>
      <c r="CJ7" s="1575" t="s">
        <v>174</v>
      </c>
      <c r="CK7" s="1576"/>
      <c r="CL7" s="1575" t="s">
        <v>52</v>
      </c>
      <c r="CM7" s="1571"/>
      <c r="CN7" s="1572" t="s">
        <v>142</v>
      </c>
      <c r="CO7" s="1572"/>
      <c r="CP7" s="1575" t="s">
        <v>174</v>
      </c>
      <c r="CQ7" s="1576"/>
      <c r="CR7" s="1570" t="s">
        <v>52</v>
      </c>
      <c r="CS7" s="1572"/>
      <c r="CT7" s="1572" t="s">
        <v>142</v>
      </c>
      <c r="CU7" s="1572"/>
      <c r="CV7" s="1575" t="s">
        <v>174</v>
      </c>
      <c r="CW7" s="1576"/>
      <c r="CX7" s="1570" t="s">
        <v>52</v>
      </c>
      <c r="CY7" s="1572"/>
      <c r="CZ7" s="1572" t="s">
        <v>142</v>
      </c>
      <c r="DA7" s="1572"/>
      <c r="DB7" s="1575" t="s">
        <v>228</v>
      </c>
      <c r="DC7" s="1576"/>
      <c r="DD7" s="1593" t="s">
        <v>53</v>
      </c>
      <c r="DE7" s="1592"/>
      <c r="DF7" s="388"/>
      <c r="DG7" s="388"/>
      <c r="DH7" s="388"/>
      <c r="DI7" s="388"/>
      <c r="DJ7" s="388"/>
      <c r="DK7" s="388"/>
      <c r="DL7" s="388"/>
    </row>
    <row r="8" spans="1:116" s="48" customFormat="1" ht="15" customHeight="1">
      <c r="A8" s="1693"/>
      <c r="B8" s="57">
        <v>42369</v>
      </c>
      <c r="C8" s="64">
        <v>42735</v>
      </c>
      <c r="D8" s="1695" t="s">
        <v>52</v>
      </c>
      <c r="E8" s="1695" t="s">
        <v>53</v>
      </c>
      <c r="F8" s="57">
        <v>42369</v>
      </c>
      <c r="G8" s="58">
        <v>42735</v>
      </c>
      <c r="H8" s="1695" t="s">
        <v>52</v>
      </c>
      <c r="I8" s="1697" t="s">
        <v>53</v>
      </c>
      <c r="J8" s="63">
        <v>42369</v>
      </c>
      <c r="K8" s="59">
        <v>42735</v>
      </c>
      <c r="L8" s="57">
        <v>42369</v>
      </c>
      <c r="M8" s="64">
        <v>42735</v>
      </c>
      <c r="N8" s="1695" t="s">
        <v>52</v>
      </c>
      <c r="O8" s="1695" t="s">
        <v>53</v>
      </c>
      <c r="P8" s="58">
        <v>42369</v>
      </c>
      <c r="Q8" s="59">
        <v>42735</v>
      </c>
      <c r="R8" s="57">
        <v>42369</v>
      </c>
      <c r="S8" s="58">
        <v>42735</v>
      </c>
      <c r="T8" s="1695" t="s">
        <v>52</v>
      </c>
      <c r="U8" s="1695" t="s">
        <v>53</v>
      </c>
      <c r="V8" s="63">
        <v>42369</v>
      </c>
      <c r="W8" s="59">
        <v>42735</v>
      </c>
      <c r="X8" s="57">
        <v>42369</v>
      </c>
      <c r="Y8" s="64">
        <v>42735</v>
      </c>
      <c r="Z8" s="1697" t="s">
        <v>52</v>
      </c>
      <c r="AA8" s="1697" t="s">
        <v>53</v>
      </c>
      <c r="AB8" s="58">
        <v>42369</v>
      </c>
      <c r="AC8" s="59">
        <v>42735</v>
      </c>
      <c r="AD8" s="57">
        <v>42369</v>
      </c>
      <c r="AE8" s="64">
        <v>42735</v>
      </c>
      <c r="AF8" s="1697" t="s">
        <v>52</v>
      </c>
      <c r="AG8" s="1697" t="s">
        <v>53</v>
      </c>
      <c r="AH8" s="58">
        <v>42369</v>
      </c>
      <c r="AI8" s="59">
        <v>42735</v>
      </c>
      <c r="AJ8" s="57">
        <v>42369</v>
      </c>
      <c r="AK8" s="58">
        <v>42735</v>
      </c>
      <c r="AL8" s="1697" t="s">
        <v>52</v>
      </c>
      <c r="AM8" s="1697" t="s">
        <v>53</v>
      </c>
      <c r="AN8" s="58">
        <v>42369</v>
      </c>
      <c r="AO8" s="59">
        <v>42735</v>
      </c>
      <c r="AP8" s="57">
        <v>42369</v>
      </c>
      <c r="AQ8" s="64">
        <v>42735</v>
      </c>
      <c r="AR8" s="1697" t="s">
        <v>52</v>
      </c>
      <c r="AS8" s="1697" t="s">
        <v>53</v>
      </c>
      <c r="AT8" s="58">
        <v>42369</v>
      </c>
      <c r="AU8" s="59">
        <v>42735</v>
      </c>
      <c r="AV8" s="57">
        <v>42369</v>
      </c>
      <c r="AW8" s="58">
        <v>42735</v>
      </c>
      <c r="AX8" s="1697" t="s">
        <v>52</v>
      </c>
      <c r="AY8" s="1697" t="s">
        <v>53</v>
      </c>
      <c r="AZ8" s="63">
        <v>42369</v>
      </c>
      <c r="BA8" s="59">
        <v>42735</v>
      </c>
      <c r="BB8" s="57">
        <v>42369</v>
      </c>
      <c r="BC8" s="64">
        <v>42735</v>
      </c>
      <c r="BD8" s="1697" t="s">
        <v>52</v>
      </c>
      <c r="BE8" s="1697" t="s">
        <v>53</v>
      </c>
      <c r="BF8" s="58">
        <v>42369</v>
      </c>
      <c r="BG8" s="59">
        <v>42735</v>
      </c>
      <c r="BH8" s="57">
        <v>42369</v>
      </c>
      <c r="BI8" s="64">
        <v>42735</v>
      </c>
      <c r="BJ8" s="1697" t="s">
        <v>52</v>
      </c>
      <c r="BK8" s="1697" t="s">
        <v>53</v>
      </c>
      <c r="BL8" s="58">
        <v>42369</v>
      </c>
      <c r="BM8" s="59">
        <v>42735</v>
      </c>
      <c r="BN8" s="57">
        <v>42369</v>
      </c>
      <c r="BO8" s="58">
        <v>42735</v>
      </c>
      <c r="BP8" s="1697" t="s">
        <v>52</v>
      </c>
      <c r="BQ8" s="1697" t="s">
        <v>53</v>
      </c>
      <c r="BR8" s="63">
        <v>42369</v>
      </c>
      <c r="BS8" s="59">
        <v>42735</v>
      </c>
      <c r="BT8" s="57">
        <v>42369</v>
      </c>
      <c r="BU8" s="64">
        <v>42735</v>
      </c>
      <c r="BV8" s="1697" t="s">
        <v>52</v>
      </c>
      <c r="BW8" s="1697" t="s">
        <v>53</v>
      </c>
      <c r="BX8" s="58">
        <v>42369</v>
      </c>
      <c r="BY8" s="59">
        <v>42735</v>
      </c>
      <c r="BZ8" s="57">
        <v>42369</v>
      </c>
      <c r="CA8" s="64">
        <v>42735</v>
      </c>
      <c r="CB8" s="1697" t="s">
        <v>52</v>
      </c>
      <c r="CC8" s="1697" t="s">
        <v>53</v>
      </c>
      <c r="CD8" s="58">
        <v>42369</v>
      </c>
      <c r="CE8" s="59">
        <v>42735</v>
      </c>
      <c r="CF8" s="57">
        <v>42369</v>
      </c>
      <c r="CG8" s="58">
        <v>42735</v>
      </c>
      <c r="CH8" s="1697" t="s">
        <v>52</v>
      </c>
      <c r="CI8" s="1697" t="s">
        <v>53</v>
      </c>
      <c r="CJ8" s="63">
        <v>42369</v>
      </c>
      <c r="CK8" s="59">
        <v>42735</v>
      </c>
      <c r="CL8" s="57">
        <v>42369</v>
      </c>
      <c r="CM8" s="64">
        <v>42735</v>
      </c>
      <c r="CN8" s="1697" t="s">
        <v>52</v>
      </c>
      <c r="CO8" s="1697" t="s">
        <v>53</v>
      </c>
      <c r="CP8" s="58">
        <v>42369</v>
      </c>
      <c r="CQ8" s="64">
        <v>42735</v>
      </c>
      <c r="CR8" s="57">
        <v>42369</v>
      </c>
      <c r="CS8" s="58">
        <v>42735</v>
      </c>
      <c r="CT8" s="1697" t="s">
        <v>52</v>
      </c>
      <c r="CU8" s="1697" t="s">
        <v>53</v>
      </c>
      <c r="CV8" s="63">
        <v>42369</v>
      </c>
      <c r="CW8" s="59">
        <v>42735</v>
      </c>
      <c r="CX8" s="57">
        <v>42369</v>
      </c>
      <c r="CY8" s="58">
        <v>42735</v>
      </c>
      <c r="CZ8" s="1697" t="s">
        <v>52</v>
      </c>
      <c r="DA8" s="1697" t="s">
        <v>53</v>
      </c>
      <c r="DB8" s="63">
        <v>42369</v>
      </c>
      <c r="DC8" s="59">
        <v>42735</v>
      </c>
      <c r="DD8" s="58">
        <v>42369</v>
      </c>
      <c r="DE8" s="59">
        <v>42735</v>
      </c>
    </row>
    <row r="9" spans="1:116" s="1085" customFormat="1" ht="15.75" customHeight="1" thickBot="1">
      <c r="A9" s="1694"/>
      <c r="B9" s="1724">
        <v>1</v>
      </c>
      <c r="C9" s="1725"/>
      <c r="D9" s="1696"/>
      <c r="E9" s="1696"/>
      <c r="F9" s="1724">
        <v>2</v>
      </c>
      <c r="G9" s="1729"/>
      <c r="H9" s="1696"/>
      <c r="I9" s="1698"/>
      <c r="J9" s="1722" t="s">
        <v>54</v>
      </c>
      <c r="K9" s="1723"/>
      <c r="L9" s="1728">
        <v>3</v>
      </c>
      <c r="M9" s="1725"/>
      <c r="N9" s="1696"/>
      <c r="O9" s="1696"/>
      <c r="P9" s="1726" t="s">
        <v>59</v>
      </c>
      <c r="Q9" s="1730"/>
      <c r="R9" s="1724">
        <v>4</v>
      </c>
      <c r="S9" s="1729"/>
      <c r="T9" s="1696"/>
      <c r="U9" s="1696"/>
      <c r="V9" s="1722" t="s">
        <v>60</v>
      </c>
      <c r="W9" s="1723"/>
      <c r="X9" s="1724">
        <v>5</v>
      </c>
      <c r="Y9" s="1725"/>
      <c r="Z9" s="1698"/>
      <c r="AA9" s="1698"/>
      <c r="AB9" s="1726" t="s">
        <v>76</v>
      </c>
      <c r="AC9" s="1723"/>
      <c r="AD9" s="1724">
        <v>6</v>
      </c>
      <c r="AE9" s="1725"/>
      <c r="AF9" s="1698"/>
      <c r="AG9" s="1698"/>
      <c r="AH9" s="1726" t="s">
        <v>148</v>
      </c>
      <c r="AI9" s="1723"/>
      <c r="AJ9" s="1727">
        <v>7</v>
      </c>
      <c r="AK9" s="1728"/>
      <c r="AL9" s="1698"/>
      <c r="AM9" s="1698"/>
      <c r="AN9" s="1726" t="s">
        <v>149</v>
      </c>
      <c r="AO9" s="1723"/>
      <c r="AP9" s="1724">
        <v>8</v>
      </c>
      <c r="AQ9" s="1725"/>
      <c r="AR9" s="1698"/>
      <c r="AS9" s="1698"/>
      <c r="AT9" s="1726" t="s">
        <v>150</v>
      </c>
      <c r="AU9" s="1723"/>
      <c r="AV9" s="1724">
        <v>9</v>
      </c>
      <c r="AW9" s="1729"/>
      <c r="AX9" s="1698"/>
      <c r="AY9" s="1698"/>
      <c r="AZ9" s="1722" t="s">
        <v>151</v>
      </c>
      <c r="BA9" s="1723"/>
      <c r="BB9" s="1728">
        <v>10</v>
      </c>
      <c r="BC9" s="1725"/>
      <c r="BD9" s="1698"/>
      <c r="BE9" s="1698"/>
      <c r="BF9" s="1726" t="s">
        <v>152</v>
      </c>
      <c r="BG9" s="1730"/>
      <c r="BH9" s="1724">
        <v>11</v>
      </c>
      <c r="BI9" s="1729"/>
      <c r="BJ9" s="1698"/>
      <c r="BK9" s="1698"/>
      <c r="BL9" s="1726" t="s">
        <v>214</v>
      </c>
      <c r="BM9" s="1730"/>
      <c r="BN9" s="1724">
        <v>12</v>
      </c>
      <c r="BO9" s="1729"/>
      <c r="BP9" s="1698"/>
      <c r="BQ9" s="1698"/>
      <c r="BR9" s="1722" t="s">
        <v>215</v>
      </c>
      <c r="BS9" s="1723"/>
      <c r="BT9" s="1724">
        <v>13</v>
      </c>
      <c r="BU9" s="1725"/>
      <c r="BV9" s="1698"/>
      <c r="BW9" s="1698"/>
      <c r="BX9" s="1726" t="s">
        <v>216</v>
      </c>
      <c r="BY9" s="1723"/>
      <c r="BZ9" s="1724">
        <v>14</v>
      </c>
      <c r="CA9" s="1725"/>
      <c r="CB9" s="1698"/>
      <c r="CC9" s="1698"/>
      <c r="CD9" s="1726" t="s">
        <v>171</v>
      </c>
      <c r="CE9" s="1723"/>
      <c r="CF9" s="1724">
        <v>15</v>
      </c>
      <c r="CG9" s="1729"/>
      <c r="CH9" s="1698"/>
      <c r="CI9" s="1698"/>
      <c r="CJ9" s="1722" t="s">
        <v>172</v>
      </c>
      <c r="CK9" s="1723"/>
      <c r="CL9" s="1728">
        <v>16</v>
      </c>
      <c r="CM9" s="1725"/>
      <c r="CN9" s="1698"/>
      <c r="CO9" s="1698"/>
      <c r="CP9" s="1726" t="s">
        <v>173</v>
      </c>
      <c r="CQ9" s="1730"/>
      <c r="CR9" s="1724">
        <v>17</v>
      </c>
      <c r="CS9" s="1729"/>
      <c r="CT9" s="1698"/>
      <c r="CU9" s="1698"/>
      <c r="CV9" s="1722" t="s">
        <v>175</v>
      </c>
      <c r="CW9" s="1723"/>
      <c r="CX9" s="1724">
        <v>18</v>
      </c>
      <c r="CY9" s="1729"/>
      <c r="CZ9" s="1698"/>
      <c r="DA9" s="1698"/>
      <c r="DB9" s="1722" t="s">
        <v>220</v>
      </c>
      <c r="DC9" s="1723"/>
      <c r="DD9" s="1727">
        <v>19</v>
      </c>
      <c r="DE9" s="1731"/>
    </row>
    <row r="10" spans="1:116" s="999" customFormat="1" ht="19.5" customHeight="1">
      <c r="A10" s="1007" t="s">
        <v>25</v>
      </c>
      <c r="B10" s="623">
        <v>48729.34</v>
      </c>
      <c r="C10" s="624">
        <v>55302.45</v>
      </c>
      <c r="D10" s="995">
        <v>6573.1100000000006</v>
      </c>
      <c r="E10" s="525">
        <v>0.13489019141240166</v>
      </c>
      <c r="F10" s="623">
        <v>43416.52</v>
      </c>
      <c r="G10" s="996">
        <v>51660.29</v>
      </c>
      <c r="H10" s="995">
        <v>8243.7700000000041</v>
      </c>
      <c r="I10" s="668">
        <v>0.18987634200069478</v>
      </c>
      <c r="J10" s="994">
        <v>0.89097287178525297</v>
      </c>
      <c r="K10" s="908">
        <v>0.93414107331592011</v>
      </c>
      <c r="L10" s="623">
        <v>-1483.98</v>
      </c>
      <c r="M10" s="624">
        <v>417.7</v>
      </c>
      <c r="N10" s="995">
        <v>1901.68</v>
      </c>
      <c r="O10" s="668">
        <v>1.281472796129328</v>
      </c>
      <c r="P10" s="1046">
        <v>-3.4180077076651931E-2</v>
      </c>
      <c r="Q10" s="1047">
        <v>8.0855140379583624E-3</v>
      </c>
      <c r="R10" s="623">
        <v>44900.5</v>
      </c>
      <c r="S10" s="996">
        <v>51242.59</v>
      </c>
      <c r="T10" s="995">
        <v>6342.0899999999965</v>
      </c>
      <c r="U10" s="668">
        <v>0.14124764757630753</v>
      </c>
      <c r="V10" s="994">
        <v>1.034180077076652</v>
      </c>
      <c r="W10" s="908">
        <v>0.99191448596204157</v>
      </c>
      <c r="X10" s="623">
        <v>3584.89</v>
      </c>
      <c r="Y10" s="624">
        <v>5611.4</v>
      </c>
      <c r="Z10" s="995">
        <v>2026.5099999999998</v>
      </c>
      <c r="AA10" s="668">
        <v>0.56529210101286231</v>
      </c>
      <c r="AB10" s="907">
        <v>8.2569722308466917E-2</v>
      </c>
      <c r="AC10" s="908">
        <v>0.10862114788747798</v>
      </c>
      <c r="AD10" s="623">
        <v>41315.61</v>
      </c>
      <c r="AE10" s="624">
        <v>45631.19</v>
      </c>
      <c r="AF10" s="995">
        <v>4315.5800000000017</v>
      </c>
      <c r="AG10" s="668">
        <v>0.1044539824051975</v>
      </c>
      <c r="AH10" s="907">
        <v>0.95161035476818512</v>
      </c>
      <c r="AI10" s="908">
        <v>0.88329333807456367</v>
      </c>
      <c r="AJ10" s="623">
        <v>20046.77</v>
      </c>
      <c r="AK10" s="996">
        <v>24484.29</v>
      </c>
      <c r="AL10" s="995">
        <v>4437.5200000000004</v>
      </c>
      <c r="AM10" s="668">
        <v>0.22135835349036281</v>
      </c>
      <c r="AN10" s="907">
        <v>0.41139013990339296</v>
      </c>
      <c r="AO10" s="908">
        <v>0.44273427307470109</v>
      </c>
      <c r="AP10" s="623">
        <v>18804.55</v>
      </c>
      <c r="AQ10" s="624">
        <v>19326.189999999999</v>
      </c>
      <c r="AR10" s="995">
        <v>521.63999999999942</v>
      </c>
      <c r="AS10" s="668">
        <v>2.7740094817477655E-2</v>
      </c>
      <c r="AT10" s="907">
        <v>0.4331196972949467</v>
      </c>
      <c r="AU10" s="908">
        <v>0.37410146168362585</v>
      </c>
      <c r="AV10" s="623">
        <v>-1070.01</v>
      </c>
      <c r="AW10" s="996">
        <v>-759.01</v>
      </c>
      <c r="AX10" s="995">
        <v>311</v>
      </c>
      <c r="AY10" s="668">
        <v>0.29065148923841833</v>
      </c>
      <c r="AZ10" s="907">
        <v>-5.6901654120944133E-2</v>
      </c>
      <c r="BA10" s="908">
        <v>-3.9273648867159026E-2</v>
      </c>
      <c r="BB10" s="623">
        <v>17734.54</v>
      </c>
      <c r="BC10" s="624">
        <v>18567.189999999999</v>
      </c>
      <c r="BD10" s="995">
        <v>832.64999999999782</v>
      </c>
      <c r="BE10" s="668">
        <v>4.6950752599165119E-2</v>
      </c>
      <c r="BF10" s="907">
        <v>0.39497422077705152</v>
      </c>
      <c r="BG10" s="908">
        <v>0.36233902306655458</v>
      </c>
      <c r="BH10" s="623">
        <v>15114.4</v>
      </c>
      <c r="BI10" s="624">
        <v>17437.13</v>
      </c>
      <c r="BJ10" s="995">
        <v>2322.7300000000014</v>
      </c>
      <c r="BK10" s="668">
        <v>0.15367662626369563</v>
      </c>
      <c r="BL10" s="907">
        <v>0.36582783117567425</v>
      </c>
      <c r="BM10" s="908">
        <v>0.38213182693679476</v>
      </c>
      <c r="BN10" s="623">
        <v>7845.33</v>
      </c>
      <c r="BO10" s="624">
        <v>11824.36</v>
      </c>
      <c r="BP10" s="995">
        <v>3979.0300000000007</v>
      </c>
      <c r="BQ10" s="668">
        <v>0.50718452888533694</v>
      </c>
      <c r="BR10" s="907">
        <v>0.16099807631295643</v>
      </c>
      <c r="BS10" s="908">
        <v>0.21381258877319181</v>
      </c>
      <c r="BT10" s="623">
        <v>6551.14</v>
      </c>
      <c r="BU10" s="996">
        <v>10157.200000000001</v>
      </c>
      <c r="BV10" s="995">
        <v>3606.0600000000004</v>
      </c>
      <c r="BW10" s="668">
        <v>0.55044770833778556</v>
      </c>
      <c r="BX10" s="907">
        <v>0.15856331299477366</v>
      </c>
      <c r="BY10" s="908">
        <v>0.22259336212796554</v>
      </c>
      <c r="BZ10" s="623">
        <v>-396.19</v>
      </c>
      <c r="CA10" s="624">
        <v>-336.1</v>
      </c>
      <c r="CB10" s="995">
        <v>60.089999999999975</v>
      </c>
      <c r="CC10" s="668">
        <v>0.15166965344910263</v>
      </c>
      <c r="CD10" s="907">
        <v>-9.5893537575749213E-3</v>
      </c>
      <c r="CE10" s="908">
        <v>-7.3655760456827887E-3</v>
      </c>
      <c r="CF10" s="623">
        <v>3882.99</v>
      </c>
      <c r="CG10" s="996">
        <v>3231.75</v>
      </c>
      <c r="CH10" s="995">
        <v>-651.23999999999978</v>
      </c>
      <c r="CI10" s="668">
        <v>-0.16771611567374622</v>
      </c>
      <c r="CJ10" s="907">
        <v>9.3983605712223528E-2</v>
      </c>
      <c r="CK10" s="908">
        <v>7.0823268032238471E-2</v>
      </c>
      <c r="CL10" s="623">
        <v>4803.0600000000004</v>
      </c>
      <c r="CM10" s="624">
        <v>5391.04</v>
      </c>
      <c r="CN10" s="995">
        <v>587.97999999999956</v>
      </c>
      <c r="CO10" s="668">
        <v>0.12241779199093901</v>
      </c>
      <c r="CP10" s="907">
        <v>0.11625291264004091</v>
      </c>
      <c r="CQ10" s="908">
        <v>0.1181437521134119</v>
      </c>
      <c r="CR10" s="623">
        <v>27.36</v>
      </c>
      <c r="CS10" s="996">
        <v>304.17</v>
      </c>
      <c r="CT10" s="995">
        <v>276.81</v>
      </c>
      <c r="CU10" s="668">
        <v>10.117324561403509</v>
      </c>
      <c r="CV10" s="907">
        <v>6.622194371570455E-4</v>
      </c>
      <c r="CW10" s="908">
        <v>6.6658353639254203E-3</v>
      </c>
      <c r="CX10" s="623">
        <v>11332.86</v>
      </c>
      <c r="CY10" s="996">
        <v>9445.98</v>
      </c>
      <c r="CZ10" s="995">
        <v>-1886.880000000001</v>
      </c>
      <c r="DA10" s="668">
        <v>-0.16649636543643889</v>
      </c>
      <c r="DB10" s="907">
        <v>0.23256748398398175</v>
      </c>
      <c r="DC10" s="908">
        <v>0.17080581420895458</v>
      </c>
      <c r="DD10" s="907">
        <v>0.72570028616302651</v>
      </c>
      <c r="DE10" s="908">
        <v>0.79299268767700326</v>
      </c>
      <c r="DF10" s="1002"/>
      <c r="DG10" s="1002"/>
      <c r="DH10" s="1002"/>
      <c r="DI10" s="1002"/>
      <c r="DJ10" s="1002"/>
      <c r="DK10" s="1002"/>
      <c r="DL10" s="1002"/>
    </row>
    <row r="11" spans="1:116" s="1002" customFormat="1" ht="19.5" customHeight="1">
      <c r="A11" s="1007" t="s">
        <v>29</v>
      </c>
      <c r="B11" s="623">
        <v>42404.81</v>
      </c>
      <c r="C11" s="624">
        <v>42943.12</v>
      </c>
      <c r="D11" s="1000">
        <v>538.31000000000495</v>
      </c>
      <c r="E11" s="525">
        <v>1.2694550453120883E-2</v>
      </c>
      <c r="F11" s="623">
        <v>35055.550000000003</v>
      </c>
      <c r="G11" s="996">
        <v>36678.25</v>
      </c>
      <c r="H11" s="1000">
        <v>1622.6999999999971</v>
      </c>
      <c r="I11" s="549">
        <v>4.6289389269316757E-2</v>
      </c>
      <c r="J11" s="989">
        <v>0.82668805732179917</v>
      </c>
      <c r="K11" s="908">
        <v>0.85411237003738893</v>
      </c>
      <c r="L11" s="623">
        <v>78.44</v>
      </c>
      <c r="M11" s="624">
        <v>420.14</v>
      </c>
      <c r="N11" s="1000">
        <v>341.7</v>
      </c>
      <c r="O11" s="549">
        <v>4.3561958184599696</v>
      </c>
      <c r="P11" s="1048">
        <v>2.2375914798084752E-3</v>
      </c>
      <c r="Q11" s="1047">
        <v>1.1454744978290949E-2</v>
      </c>
      <c r="R11" s="623">
        <v>34977.11</v>
      </c>
      <c r="S11" s="996">
        <v>36258.11</v>
      </c>
      <c r="T11" s="1000">
        <v>1281</v>
      </c>
      <c r="U11" s="549">
        <v>3.6623952064650279E-2</v>
      </c>
      <c r="V11" s="989">
        <v>0.99776240852019149</v>
      </c>
      <c r="W11" s="908">
        <v>0.98854525502170909</v>
      </c>
      <c r="X11" s="623">
        <v>1824.57</v>
      </c>
      <c r="Y11" s="624">
        <v>1955.48</v>
      </c>
      <c r="Z11" s="1000">
        <v>130.91000000000008</v>
      </c>
      <c r="AA11" s="549">
        <v>7.1748411954597566E-2</v>
      </c>
      <c r="AB11" s="909">
        <v>5.2047963874479214E-2</v>
      </c>
      <c r="AC11" s="908">
        <v>5.3314430214091456E-2</v>
      </c>
      <c r="AD11" s="623">
        <v>33152.54</v>
      </c>
      <c r="AE11" s="624">
        <v>34302.629999999997</v>
      </c>
      <c r="AF11" s="1000">
        <v>1150.0899999999965</v>
      </c>
      <c r="AG11" s="549">
        <v>3.4690856266216596E-2</v>
      </c>
      <c r="AH11" s="909">
        <v>0.9457144446457123</v>
      </c>
      <c r="AI11" s="908">
        <v>0.93523082480761754</v>
      </c>
      <c r="AJ11" s="623">
        <v>14089.1</v>
      </c>
      <c r="AK11" s="996">
        <v>15195.51</v>
      </c>
      <c r="AL11" s="1000">
        <v>1106.4099999999999</v>
      </c>
      <c r="AM11" s="549">
        <v>7.8529501529551196E-2</v>
      </c>
      <c r="AN11" s="909">
        <v>0.33225240249867882</v>
      </c>
      <c r="AO11" s="908">
        <v>0.35385202565626345</v>
      </c>
      <c r="AP11" s="623">
        <v>11517.8</v>
      </c>
      <c r="AQ11" s="624">
        <v>12686.03</v>
      </c>
      <c r="AR11" s="1000">
        <v>1168.2300000000014</v>
      </c>
      <c r="AS11" s="549">
        <v>0.10142822414002686</v>
      </c>
      <c r="AT11" s="909">
        <v>0.32855853067488594</v>
      </c>
      <c r="AU11" s="908">
        <v>0.34587337182117467</v>
      </c>
      <c r="AV11" s="623">
        <v>31.81</v>
      </c>
      <c r="AW11" s="996">
        <v>-403.01</v>
      </c>
      <c r="AX11" s="1000">
        <v>-434.82</v>
      </c>
      <c r="AY11" s="549">
        <v>-13.669286387928326</v>
      </c>
      <c r="AZ11" s="909">
        <v>2.7618121516261788E-3</v>
      </c>
      <c r="BA11" s="908">
        <v>-3.1768015683393463E-2</v>
      </c>
      <c r="BB11" s="623">
        <v>11549.61</v>
      </c>
      <c r="BC11" s="624">
        <v>12283.03</v>
      </c>
      <c r="BD11" s="1000">
        <v>733.42000000000007</v>
      </c>
      <c r="BE11" s="549">
        <v>6.350171131319586E-2</v>
      </c>
      <c r="BF11" s="909">
        <v>0.33020481108930955</v>
      </c>
      <c r="BG11" s="908">
        <v>0.33876641667202179</v>
      </c>
      <c r="BH11" s="623">
        <v>10882.9</v>
      </c>
      <c r="BI11" s="624">
        <v>12023.93</v>
      </c>
      <c r="BJ11" s="1000">
        <v>1141.0300000000007</v>
      </c>
      <c r="BK11" s="549">
        <v>0.1048461347618742</v>
      </c>
      <c r="BL11" s="909">
        <v>0.32826745703345805</v>
      </c>
      <c r="BM11" s="908">
        <v>0.35052501805255171</v>
      </c>
      <c r="BN11" s="623">
        <v>5686.5</v>
      </c>
      <c r="BO11" s="624">
        <v>6145.48</v>
      </c>
      <c r="BP11" s="1000">
        <v>458.97999999999956</v>
      </c>
      <c r="BQ11" s="549">
        <v>8.0713971687329564E-2</v>
      </c>
      <c r="BR11" s="909">
        <v>0.13410035323822936</v>
      </c>
      <c r="BS11" s="908">
        <v>0.14310744072624437</v>
      </c>
      <c r="BT11" s="623">
        <v>4709.16</v>
      </c>
      <c r="BU11" s="996">
        <v>5167.2</v>
      </c>
      <c r="BV11" s="1000">
        <v>458.03999999999996</v>
      </c>
      <c r="BW11" s="549">
        <v>9.7265754402058965E-2</v>
      </c>
      <c r="BX11" s="909">
        <v>0.14204522489076252</v>
      </c>
      <c r="BY11" s="908">
        <v>0.15063568012132014</v>
      </c>
      <c r="BZ11" s="623">
        <v>0</v>
      </c>
      <c r="CA11" s="624">
        <v>0</v>
      </c>
      <c r="CB11" s="1000">
        <v>0</v>
      </c>
      <c r="CC11" s="549">
        <v>0</v>
      </c>
      <c r="CD11" s="909">
        <v>0</v>
      </c>
      <c r="CE11" s="908">
        <v>0</v>
      </c>
      <c r="CF11" s="623">
        <v>2965.64</v>
      </c>
      <c r="CG11" s="996">
        <v>4341.59</v>
      </c>
      <c r="CH11" s="1000">
        <v>1375.9500000000003</v>
      </c>
      <c r="CI11" s="549">
        <v>0.46396393358600518</v>
      </c>
      <c r="CJ11" s="909">
        <v>8.9454382680784025E-2</v>
      </c>
      <c r="CK11" s="908">
        <v>0.12656726320984718</v>
      </c>
      <c r="CL11" s="623">
        <v>5496.4</v>
      </c>
      <c r="CM11" s="624">
        <v>7485.5</v>
      </c>
      <c r="CN11" s="1000">
        <v>1989.1000000000004</v>
      </c>
      <c r="CO11" s="549">
        <v>0.36189141983843981</v>
      </c>
      <c r="CP11" s="909">
        <v>0.16579121841041439</v>
      </c>
      <c r="CQ11" s="908">
        <v>0.21821941932732272</v>
      </c>
      <c r="CR11" s="623">
        <v>2387.2399999999998</v>
      </c>
      <c r="CS11" s="996">
        <v>3642.78</v>
      </c>
      <c r="CT11" s="1000">
        <v>1255.5400000000004</v>
      </c>
      <c r="CU11" s="549">
        <v>0.52593790318526856</v>
      </c>
      <c r="CV11" s="909">
        <v>7.2007755665176781E-2</v>
      </c>
      <c r="CW11" s="908">
        <v>0.10619535586629948</v>
      </c>
      <c r="CX11" s="623">
        <v>6711.2</v>
      </c>
      <c r="CY11" s="996">
        <v>1641.63</v>
      </c>
      <c r="CZ11" s="1000">
        <v>-5069.57</v>
      </c>
      <c r="DA11" s="549">
        <v>-0.75538949815234235</v>
      </c>
      <c r="DB11" s="909">
        <v>0.15826506474147625</v>
      </c>
      <c r="DC11" s="908">
        <v>3.8228009515843285E-2</v>
      </c>
      <c r="DD11" s="909">
        <v>0.79756603868059583</v>
      </c>
      <c r="DE11" s="908">
        <v>0.95214244505450474</v>
      </c>
      <c r="DF11" s="999"/>
      <c r="DG11" s="999"/>
      <c r="DH11" s="999"/>
      <c r="DI11" s="999"/>
      <c r="DJ11" s="999"/>
      <c r="DK11" s="999"/>
      <c r="DL11" s="999"/>
    </row>
    <row r="12" spans="1:116" s="1002" customFormat="1" ht="19.5" customHeight="1">
      <c r="A12" s="1007" t="s">
        <v>350</v>
      </c>
      <c r="B12" s="623">
        <v>31423.81</v>
      </c>
      <c r="C12" s="624">
        <v>29257.59</v>
      </c>
      <c r="D12" s="1000">
        <v>-2166.2200000000012</v>
      </c>
      <c r="E12" s="525">
        <v>-6.8935625565455017E-2</v>
      </c>
      <c r="F12" s="623">
        <v>20350.189999999999</v>
      </c>
      <c r="G12" s="996">
        <v>19815.11</v>
      </c>
      <c r="H12" s="1000">
        <v>-535.07999999999811</v>
      </c>
      <c r="I12" s="549">
        <v>-2.6293612000674104E-2</v>
      </c>
      <c r="J12" s="989">
        <v>0.64760415748440425</v>
      </c>
      <c r="K12" s="908">
        <v>0.67726391681611509</v>
      </c>
      <c r="L12" s="623">
        <v>-190.17</v>
      </c>
      <c r="M12" s="624">
        <v>-5.95</v>
      </c>
      <c r="N12" s="1000">
        <v>184.22</v>
      </c>
      <c r="O12" s="549">
        <v>0.96871220486932752</v>
      </c>
      <c r="P12" s="1048">
        <v>-9.3448758955076098E-3</v>
      </c>
      <c r="Q12" s="1047">
        <v>-3.0027590056275238E-4</v>
      </c>
      <c r="R12" s="623">
        <v>20540.36</v>
      </c>
      <c r="S12" s="996">
        <v>19821.07</v>
      </c>
      <c r="T12" s="1000">
        <v>-719.29000000000087</v>
      </c>
      <c r="U12" s="549">
        <v>-3.5018373582546794E-2</v>
      </c>
      <c r="V12" s="989">
        <v>1.0093448758955077</v>
      </c>
      <c r="W12" s="908">
        <v>1.0003007805659418</v>
      </c>
      <c r="X12" s="623">
        <v>1114.75</v>
      </c>
      <c r="Y12" s="624">
        <v>1237.67</v>
      </c>
      <c r="Z12" s="1000">
        <v>122.92000000000007</v>
      </c>
      <c r="AA12" s="549">
        <v>0.11026687598116176</v>
      </c>
      <c r="AB12" s="909">
        <v>5.477835833473791E-2</v>
      </c>
      <c r="AC12" s="908">
        <v>6.2460919974706174E-2</v>
      </c>
      <c r="AD12" s="623">
        <v>19425.61</v>
      </c>
      <c r="AE12" s="624">
        <v>18583.39</v>
      </c>
      <c r="AF12" s="1000">
        <v>-842.22000000000116</v>
      </c>
      <c r="AG12" s="549">
        <v>-4.3356167451112274E-2</v>
      </c>
      <c r="AH12" s="909">
        <v>0.95456651756076982</v>
      </c>
      <c r="AI12" s="908">
        <v>0.93783935592585654</v>
      </c>
      <c r="AJ12" s="623">
        <v>8954.6200000000008</v>
      </c>
      <c r="AK12" s="996">
        <v>13102.4</v>
      </c>
      <c r="AL12" s="1000">
        <v>4147.7799999999988</v>
      </c>
      <c r="AM12" s="549">
        <v>0.463200001786787</v>
      </c>
      <c r="AN12" s="909">
        <v>0.28496289915194883</v>
      </c>
      <c r="AO12" s="908">
        <v>0.44782909323700276</v>
      </c>
      <c r="AP12" s="623">
        <v>7096.81</v>
      </c>
      <c r="AQ12" s="624">
        <v>7209.37</v>
      </c>
      <c r="AR12" s="1000">
        <v>112.55999999999949</v>
      </c>
      <c r="AS12" s="549">
        <v>1.5860647248552445E-2</v>
      </c>
      <c r="AT12" s="909">
        <v>0.34873433614133337</v>
      </c>
      <c r="AU12" s="908">
        <v>0.36383194441009914</v>
      </c>
      <c r="AV12" s="623">
        <v>-137.05000000000001</v>
      </c>
      <c r="AW12" s="996">
        <v>859.7</v>
      </c>
      <c r="AX12" s="1000">
        <v>996.75</v>
      </c>
      <c r="AY12" s="549">
        <v>7.272893104706311</v>
      </c>
      <c r="AZ12" s="909">
        <v>-1.9311493473828382E-2</v>
      </c>
      <c r="BA12" s="908">
        <v>0.11924759028874923</v>
      </c>
      <c r="BB12" s="623">
        <v>6959.76</v>
      </c>
      <c r="BC12" s="624">
        <v>8069.07</v>
      </c>
      <c r="BD12" s="1000">
        <v>1109.3099999999995</v>
      </c>
      <c r="BE12" s="549">
        <v>0.15938911686609875</v>
      </c>
      <c r="BF12" s="909">
        <v>0.33883339921987737</v>
      </c>
      <c r="BG12" s="908">
        <v>0.40709558061194473</v>
      </c>
      <c r="BH12" s="623">
        <v>6959.76</v>
      </c>
      <c r="BI12" s="624">
        <v>8069.07</v>
      </c>
      <c r="BJ12" s="1000">
        <v>1109.3099999999995</v>
      </c>
      <c r="BK12" s="549">
        <v>0.15938911686609875</v>
      </c>
      <c r="BL12" s="909">
        <v>0.35827755215923723</v>
      </c>
      <c r="BM12" s="908">
        <v>0.43420872079851952</v>
      </c>
      <c r="BN12" s="623">
        <v>5023.5</v>
      </c>
      <c r="BO12" s="624">
        <v>4098.24</v>
      </c>
      <c r="BP12" s="1000">
        <v>-925.26000000000022</v>
      </c>
      <c r="BQ12" s="549">
        <v>-0.18418632427590328</v>
      </c>
      <c r="BR12" s="909">
        <v>0.15986285558625768</v>
      </c>
      <c r="BS12" s="908">
        <v>0.14007442171416032</v>
      </c>
      <c r="BT12" s="623">
        <v>2286.2199999999998</v>
      </c>
      <c r="BU12" s="996">
        <v>2149.36</v>
      </c>
      <c r="BV12" s="1000">
        <v>-136.85999999999967</v>
      </c>
      <c r="BW12" s="549">
        <v>-5.9863005310075011E-2</v>
      </c>
      <c r="BX12" s="909">
        <v>0.11769102746323022</v>
      </c>
      <c r="BY12" s="908">
        <v>0.11566027511664988</v>
      </c>
      <c r="BZ12" s="623">
        <v>-1321.27</v>
      </c>
      <c r="CA12" s="624">
        <v>-580.85</v>
      </c>
      <c r="CB12" s="1000">
        <v>740.42</v>
      </c>
      <c r="CC12" s="549">
        <v>0.56038508404792353</v>
      </c>
      <c r="CD12" s="909">
        <v>-6.8016911695437096E-2</v>
      </c>
      <c r="CE12" s="908">
        <v>-3.1256406931135815E-2</v>
      </c>
      <c r="CF12" s="623">
        <v>2083.63</v>
      </c>
      <c r="CG12" s="996">
        <v>1809.28</v>
      </c>
      <c r="CH12" s="1000">
        <v>-274.35000000000014</v>
      </c>
      <c r="CI12" s="549">
        <v>-0.13166925029875751</v>
      </c>
      <c r="CJ12" s="909">
        <v>0.1072620113345218</v>
      </c>
      <c r="CK12" s="908">
        <v>9.7360061861694769E-2</v>
      </c>
      <c r="CL12" s="623">
        <v>4632.99</v>
      </c>
      <c r="CM12" s="624">
        <v>4385.3900000000003</v>
      </c>
      <c r="CN12" s="1000">
        <v>-247.59999999999945</v>
      </c>
      <c r="CO12" s="549">
        <v>-5.3442809071463454E-2</v>
      </c>
      <c r="CP12" s="909">
        <v>0.2384990741603481</v>
      </c>
      <c r="CQ12" s="908">
        <v>0.23598439251396008</v>
      </c>
      <c r="CR12" s="623">
        <v>618.73</v>
      </c>
      <c r="CS12" s="996">
        <v>143</v>
      </c>
      <c r="CT12" s="1000">
        <v>-475.73</v>
      </c>
      <c r="CU12" s="549">
        <v>-0.76888141838928126</v>
      </c>
      <c r="CV12" s="909">
        <v>3.1851252032754698E-2</v>
      </c>
      <c r="CW12" s="908">
        <v>7.6950437998664399E-3</v>
      </c>
      <c r="CX12" s="623">
        <v>4165.5600000000004</v>
      </c>
      <c r="CY12" s="996">
        <v>2608.15</v>
      </c>
      <c r="CZ12" s="1000">
        <v>-1557.4100000000003</v>
      </c>
      <c r="DA12" s="549">
        <v>-0.37387770191762937</v>
      </c>
      <c r="DB12" s="909">
        <v>0.1325606283897465</v>
      </c>
      <c r="DC12" s="908">
        <v>8.9144389541312194E-2</v>
      </c>
      <c r="DD12" s="909">
        <v>0.7855629758859568</v>
      </c>
      <c r="DE12" s="908">
        <v>0.85965208715955488</v>
      </c>
    </row>
    <row r="13" spans="1:116" s="1002" customFormat="1" ht="19.5" customHeight="1">
      <c r="A13" s="1007" t="s">
        <v>55</v>
      </c>
      <c r="B13" s="623">
        <v>23473.81</v>
      </c>
      <c r="C13" s="624">
        <v>27992.98</v>
      </c>
      <c r="D13" s="1000">
        <v>4519.1699999999983</v>
      </c>
      <c r="E13" s="525">
        <v>0.19251966340359736</v>
      </c>
      <c r="F13" s="623">
        <v>8693.14</v>
      </c>
      <c r="G13" s="996">
        <v>9020.86</v>
      </c>
      <c r="H13" s="1000">
        <v>327.72000000000116</v>
      </c>
      <c r="I13" s="549">
        <v>3.7698691151873916E-2</v>
      </c>
      <c r="J13" s="989">
        <v>0.37033357601514194</v>
      </c>
      <c r="K13" s="908">
        <v>0.32225436520156125</v>
      </c>
      <c r="L13" s="623">
        <v>215.88</v>
      </c>
      <c r="M13" s="624">
        <v>344.08</v>
      </c>
      <c r="N13" s="1000">
        <v>128.19999999999999</v>
      </c>
      <c r="O13" s="549">
        <v>0.59384843431536039</v>
      </c>
      <c r="P13" s="1048">
        <v>2.483337436185314E-2</v>
      </c>
      <c r="Q13" s="1047">
        <v>3.8142704797547014E-2</v>
      </c>
      <c r="R13" s="623">
        <v>8477.27</v>
      </c>
      <c r="S13" s="996">
        <v>8676.7800000000007</v>
      </c>
      <c r="T13" s="1000">
        <v>199.51000000000022</v>
      </c>
      <c r="U13" s="549">
        <v>2.3534699260493085E-2</v>
      </c>
      <c r="V13" s="989">
        <v>0.97516777597047799</v>
      </c>
      <c r="W13" s="908">
        <v>0.961857295202453</v>
      </c>
      <c r="X13" s="623">
        <v>352.72</v>
      </c>
      <c r="Y13" s="624">
        <v>342.42</v>
      </c>
      <c r="Z13" s="1000">
        <v>-10.300000000000011</v>
      </c>
      <c r="AA13" s="549">
        <v>-2.9201633023361335E-2</v>
      </c>
      <c r="AB13" s="909">
        <v>4.0574521979399855E-2</v>
      </c>
      <c r="AC13" s="908">
        <v>3.7958686865775547E-2</v>
      </c>
      <c r="AD13" s="623">
        <v>8124.55</v>
      </c>
      <c r="AE13" s="624">
        <v>8334.36</v>
      </c>
      <c r="AF13" s="1000">
        <v>209.8100000000004</v>
      </c>
      <c r="AG13" s="549">
        <v>2.5824199494125878E-2</v>
      </c>
      <c r="AH13" s="909">
        <v>0.93459325399107807</v>
      </c>
      <c r="AI13" s="908">
        <v>0.92389860833667747</v>
      </c>
      <c r="AJ13" s="623">
        <v>9529.9500000000007</v>
      </c>
      <c r="AK13" s="996">
        <v>13600.64</v>
      </c>
      <c r="AL13" s="1000">
        <v>4070.6899999999987</v>
      </c>
      <c r="AM13" s="549">
        <v>0.42714704694148431</v>
      </c>
      <c r="AN13" s="909">
        <v>0.40598224148529788</v>
      </c>
      <c r="AO13" s="908">
        <v>0.48585895463791279</v>
      </c>
      <c r="AP13" s="623">
        <v>3445.62</v>
      </c>
      <c r="AQ13" s="624">
        <v>4531.26</v>
      </c>
      <c r="AR13" s="1000">
        <v>1085.6400000000003</v>
      </c>
      <c r="AS13" s="549">
        <v>0.31507827328608506</v>
      </c>
      <c r="AT13" s="909">
        <v>0.39636080863761541</v>
      </c>
      <c r="AU13" s="908">
        <v>0.5023090924812047</v>
      </c>
      <c r="AV13" s="623">
        <v>23.73</v>
      </c>
      <c r="AW13" s="996">
        <v>-387.15</v>
      </c>
      <c r="AX13" s="1000">
        <v>-410.88</v>
      </c>
      <c r="AY13" s="549">
        <v>-17.314791403286979</v>
      </c>
      <c r="AZ13" s="909">
        <v>6.8870043707663642E-3</v>
      </c>
      <c r="BA13" s="908">
        <v>-8.5439811443174737E-2</v>
      </c>
      <c r="BB13" s="623">
        <v>3469.35</v>
      </c>
      <c r="BC13" s="624">
        <v>4144.1099999999997</v>
      </c>
      <c r="BD13" s="1000">
        <v>674.75999999999976</v>
      </c>
      <c r="BE13" s="549">
        <v>0.19449176358683898</v>
      </c>
      <c r="BF13" s="909">
        <v>0.40925321477315219</v>
      </c>
      <c r="BG13" s="908">
        <v>0.47760920525817174</v>
      </c>
      <c r="BH13" s="623">
        <v>3469.35</v>
      </c>
      <c r="BI13" s="624">
        <v>4144.1099999999997</v>
      </c>
      <c r="BJ13" s="1000">
        <v>674.75999999999976</v>
      </c>
      <c r="BK13" s="549">
        <v>0.19449176358683898</v>
      </c>
      <c r="BL13" s="909">
        <v>0.42702057344714472</v>
      </c>
      <c r="BM13" s="908">
        <v>0.49723194102486568</v>
      </c>
      <c r="BN13" s="623">
        <v>3314.14</v>
      </c>
      <c r="BO13" s="624">
        <v>3284.4</v>
      </c>
      <c r="BP13" s="1000">
        <v>-29.739999999999782</v>
      </c>
      <c r="BQ13" s="549">
        <v>-8.9736703941293312E-3</v>
      </c>
      <c r="BR13" s="909">
        <v>0.1411845797507946</v>
      </c>
      <c r="BS13" s="908">
        <v>0.11732941616076603</v>
      </c>
      <c r="BT13" s="623">
        <v>-673.57</v>
      </c>
      <c r="BU13" s="996">
        <v>-332.72</v>
      </c>
      <c r="BV13" s="1000">
        <v>340.85</v>
      </c>
      <c r="BW13" s="549">
        <v>0.50603500749736474</v>
      </c>
      <c r="BX13" s="909">
        <v>-8.2905514766971708E-2</v>
      </c>
      <c r="BY13" s="908">
        <v>-3.9921481673457833E-2</v>
      </c>
      <c r="BZ13" s="623">
        <v>-791.83</v>
      </c>
      <c r="CA13" s="624">
        <v>0</v>
      </c>
      <c r="CB13" s="1000">
        <v>791.83</v>
      </c>
      <c r="CC13" s="549">
        <v>1</v>
      </c>
      <c r="CD13" s="909">
        <v>-9.7461397862035434E-2</v>
      </c>
      <c r="CE13" s="908">
        <v>0</v>
      </c>
      <c r="CF13" s="623">
        <v>1482.2</v>
      </c>
      <c r="CG13" s="996">
        <v>1611.66</v>
      </c>
      <c r="CH13" s="1000">
        <v>129.46000000000004</v>
      </c>
      <c r="CI13" s="549">
        <v>8.7343138577789789E-2</v>
      </c>
      <c r="CJ13" s="909">
        <v>0.18243471946138556</v>
      </c>
      <c r="CK13" s="908">
        <v>0.19337537615365785</v>
      </c>
      <c r="CL13" s="623">
        <v>2406.6999999999998</v>
      </c>
      <c r="CM13" s="624">
        <v>2794.46</v>
      </c>
      <c r="CN13" s="1000">
        <v>387.76000000000022</v>
      </c>
      <c r="CO13" s="549">
        <v>0.16111688203764502</v>
      </c>
      <c r="CP13" s="909">
        <v>0.29622563711220928</v>
      </c>
      <c r="CQ13" s="908">
        <v>0.33529389179253116</v>
      </c>
      <c r="CR13" s="623">
        <v>507.21</v>
      </c>
      <c r="CS13" s="996">
        <v>91.72</v>
      </c>
      <c r="CT13" s="1000">
        <v>-415.49</v>
      </c>
      <c r="CU13" s="549">
        <v>-0.81916760316239823</v>
      </c>
      <c r="CV13" s="909">
        <v>6.2429303776824562E-2</v>
      </c>
      <c r="CW13" s="908">
        <v>1.1005044178557201E-2</v>
      </c>
      <c r="CX13" s="623">
        <v>1724.49</v>
      </c>
      <c r="CY13" s="996">
        <v>25.14</v>
      </c>
      <c r="CZ13" s="1000">
        <v>-1699.35</v>
      </c>
      <c r="DA13" s="549">
        <v>-0.98542177687316246</v>
      </c>
      <c r="DB13" s="909">
        <v>7.346442695071656E-2</v>
      </c>
      <c r="DC13" s="908">
        <v>8.9808230492073376E-4</v>
      </c>
      <c r="DD13" s="909">
        <v>0.78774332116855705</v>
      </c>
      <c r="DE13" s="908">
        <v>0.99698357162397577</v>
      </c>
      <c r="DF13" s="1003"/>
      <c r="DG13" s="1003"/>
      <c r="DH13" s="999"/>
    </row>
    <row r="14" spans="1:116" s="1002" customFormat="1" ht="19.5" customHeight="1">
      <c r="A14" s="1007" t="s">
        <v>0</v>
      </c>
      <c r="B14" s="623">
        <v>12190.22</v>
      </c>
      <c r="C14" s="624">
        <v>25855.05</v>
      </c>
      <c r="D14" s="1000">
        <v>13664.83</v>
      </c>
      <c r="E14" s="525">
        <v>1.1209666437521226</v>
      </c>
      <c r="F14" s="623">
        <v>2612.21</v>
      </c>
      <c r="G14" s="996">
        <v>12278.14</v>
      </c>
      <c r="H14" s="1000">
        <v>9665.93</v>
      </c>
      <c r="I14" s="549">
        <v>3.7002882616634958</v>
      </c>
      <c r="J14" s="989">
        <v>0.2142873549451938</v>
      </c>
      <c r="K14" s="908">
        <v>0.47488363008387141</v>
      </c>
      <c r="L14" s="623">
        <v>-14.57</v>
      </c>
      <c r="M14" s="624">
        <v>574.16</v>
      </c>
      <c r="N14" s="1000">
        <v>588.73</v>
      </c>
      <c r="O14" s="549">
        <v>40.407000686341796</v>
      </c>
      <c r="P14" s="1048">
        <v>-5.5776526389532234E-3</v>
      </c>
      <c r="Q14" s="1047">
        <v>4.6762783288022455E-2</v>
      </c>
      <c r="R14" s="623">
        <v>2626.78</v>
      </c>
      <c r="S14" s="996">
        <v>11703.98</v>
      </c>
      <c r="T14" s="1000">
        <v>9077.1999999999989</v>
      </c>
      <c r="U14" s="549">
        <v>3.4556377009113812</v>
      </c>
      <c r="V14" s="989">
        <v>1.0055776526389533</v>
      </c>
      <c r="W14" s="908">
        <v>0.95323721671197759</v>
      </c>
      <c r="X14" s="623">
        <v>122.61</v>
      </c>
      <c r="Y14" s="624">
        <v>1836.88</v>
      </c>
      <c r="Z14" s="1000">
        <v>1714.2700000000002</v>
      </c>
      <c r="AA14" s="549">
        <v>13.981486012560152</v>
      </c>
      <c r="AB14" s="909">
        <v>4.6937267677560381E-2</v>
      </c>
      <c r="AC14" s="908">
        <v>0.1496057220393317</v>
      </c>
      <c r="AD14" s="623">
        <v>2504.17</v>
      </c>
      <c r="AE14" s="624">
        <v>9867.1</v>
      </c>
      <c r="AF14" s="1000">
        <v>7362.93</v>
      </c>
      <c r="AG14" s="549">
        <v>2.9402676335871765</v>
      </c>
      <c r="AH14" s="909">
        <v>0.95864038496139281</v>
      </c>
      <c r="AI14" s="908">
        <v>0.80363149467264594</v>
      </c>
      <c r="AJ14" s="623">
        <v>2787.79</v>
      </c>
      <c r="AK14" s="996">
        <v>10864.78</v>
      </c>
      <c r="AL14" s="1000">
        <v>8076.9900000000007</v>
      </c>
      <c r="AM14" s="549">
        <v>2.8972734675136937</v>
      </c>
      <c r="AN14" s="909">
        <v>0.2286907045155871</v>
      </c>
      <c r="AO14" s="908">
        <v>0.42021887406908903</v>
      </c>
      <c r="AP14" s="623">
        <v>642.23</v>
      </c>
      <c r="AQ14" s="624">
        <v>4725.1499999999996</v>
      </c>
      <c r="AR14" s="1000">
        <v>4082.9199999999996</v>
      </c>
      <c r="AS14" s="549">
        <v>6.3574108964078286</v>
      </c>
      <c r="AT14" s="909">
        <v>0.24585695637027652</v>
      </c>
      <c r="AU14" s="908">
        <v>0.38484249242963509</v>
      </c>
      <c r="AV14" s="623">
        <v>628.91</v>
      </c>
      <c r="AW14" s="996">
        <v>-197.41</v>
      </c>
      <c r="AX14" s="1000">
        <v>-826.31999999999994</v>
      </c>
      <c r="AY14" s="549">
        <v>-1.3138922898347936</v>
      </c>
      <c r="AZ14" s="909">
        <v>0.97925976675022963</v>
      </c>
      <c r="BA14" s="908">
        <v>-4.1778567876152084E-2</v>
      </c>
      <c r="BB14" s="623">
        <v>1271.1500000000001</v>
      </c>
      <c r="BC14" s="624">
        <v>4527.74</v>
      </c>
      <c r="BD14" s="1000">
        <v>3256.5899999999997</v>
      </c>
      <c r="BE14" s="549">
        <v>2.5619242418282653</v>
      </c>
      <c r="BF14" s="909">
        <v>0.48391947555562326</v>
      </c>
      <c r="BG14" s="908">
        <v>0.3868547280497745</v>
      </c>
      <c r="BH14" s="623">
        <v>1271.1500000000001</v>
      </c>
      <c r="BI14" s="624">
        <v>4552.8100000000004</v>
      </c>
      <c r="BJ14" s="1000">
        <v>3281.6600000000003</v>
      </c>
      <c r="BK14" s="549">
        <v>2.581646540534162</v>
      </c>
      <c r="BL14" s="909">
        <v>0.50761330101390878</v>
      </c>
      <c r="BM14" s="908">
        <v>0.46141318117785368</v>
      </c>
      <c r="BN14" s="623">
        <v>1483.25</v>
      </c>
      <c r="BO14" s="624">
        <v>3981.04</v>
      </c>
      <c r="BP14" s="1000">
        <v>2497.79</v>
      </c>
      <c r="BQ14" s="549">
        <v>1.6839979774144616</v>
      </c>
      <c r="BR14" s="909">
        <v>0.12167540864725986</v>
      </c>
      <c r="BS14" s="908">
        <v>0.15397533557274112</v>
      </c>
      <c r="BT14" s="623">
        <v>-1865.67</v>
      </c>
      <c r="BU14" s="996">
        <v>-424.67</v>
      </c>
      <c r="BV14" s="1000">
        <v>1441</v>
      </c>
      <c r="BW14" s="549">
        <v>0.77237667969147805</v>
      </c>
      <c r="BX14" s="909">
        <v>-0.74502529780326421</v>
      </c>
      <c r="BY14" s="908">
        <v>-4.3038988152547357E-2</v>
      </c>
      <c r="BZ14" s="623">
        <v>-10.8</v>
      </c>
      <c r="CA14" s="624">
        <v>91.61</v>
      </c>
      <c r="CB14" s="1000">
        <v>102.41</v>
      </c>
      <c r="CC14" s="549">
        <v>9.4824074074074058</v>
      </c>
      <c r="CD14" s="909">
        <v>-4.3128062391930263E-3</v>
      </c>
      <c r="CE14" s="908">
        <v>9.2843895369460125E-3</v>
      </c>
      <c r="CF14" s="623">
        <v>792.92</v>
      </c>
      <c r="CG14" s="996">
        <v>1805.16</v>
      </c>
      <c r="CH14" s="1000">
        <v>1012.2400000000001</v>
      </c>
      <c r="CI14" s="549">
        <v>1.2765978913383447</v>
      </c>
      <c r="CJ14" s="909">
        <v>0.31663984473897538</v>
      </c>
      <c r="CK14" s="908">
        <v>0.18294737055467158</v>
      </c>
      <c r="CL14" s="623">
        <v>2344.9899999999998</v>
      </c>
      <c r="CM14" s="624">
        <v>3463.91</v>
      </c>
      <c r="CN14" s="1000">
        <v>1118.92</v>
      </c>
      <c r="CO14" s="549">
        <v>0.47715342069689004</v>
      </c>
      <c r="CP14" s="909">
        <v>0.93643402804122711</v>
      </c>
      <c r="CQ14" s="908">
        <v>0.35105654143568016</v>
      </c>
      <c r="CR14" s="623">
        <v>20.66</v>
      </c>
      <c r="CS14" s="996">
        <v>171.69</v>
      </c>
      <c r="CT14" s="1000">
        <v>151.03</v>
      </c>
      <c r="CU14" s="549">
        <v>7.3102613746369798</v>
      </c>
      <c r="CV14" s="909">
        <v>8.2502386020118449E-3</v>
      </c>
      <c r="CW14" s="908">
        <v>1.7400249313374749E-2</v>
      </c>
      <c r="CX14" s="623">
        <v>-49.08</v>
      </c>
      <c r="CY14" s="996">
        <v>206.58</v>
      </c>
      <c r="CZ14" s="1000">
        <v>255.66000000000003</v>
      </c>
      <c r="DA14" s="549">
        <v>5.2090464547677264</v>
      </c>
      <c r="DB14" s="909">
        <v>-4.0261783626546529E-3</v>
      </c>
      <c r="DC14" s="908">
        <v>7.9899284665858328E-3</v>
      </c>
      <c r="DD14" s="909">
        <v>1.0195993083536661</v>
      </c>
      <c r="DE14" s="908">
        <v>0.97906375733498197</v>
      </c>
      <c r="DF14" s="1004"/>
      <c r="DG14" s="1003"/>
      <c r="DH14" s="999"/>
    </row>
    <row r="15" spans="1:116" s="1002" customFormat="1" ht="19.5" customHeight="1">
      <c r="A15" s="1007" t="s">
        <v>28</v>
      </c>
      <c r="B15" s="623">
        <v>27355.4</v>
      </c>
      <c r="C15" s="624">
        <v>21842.04</v>
      </c>
      <c r="D15" s="1000">
        <v>-5513.3600000000006</v>
      </c>
      <c r="E15" s="525">
        <v>-0.20154558149396465</v>
      </c>
      <c r="F15" s="623">
        <v>15381.47</v>
      </c>
      <c r="G15" s="996">
        <v>12825.79</v>
      </c>
      <c r="H15" s="1000">
        <v>-2555.6799999999985</v>
      </c>
      <c r="I15" s="549">
        <v>-0.16615317001560959</v>
      </c>
      <c r="J15" s="989">
        <v>0.562282766839454</v>
      </c>
      <c r="K15" s="908">
        <v>0.58720659791850949</v>
      </c>
      <c r="L15" s="623">
        <v>192.75</v>
      </c>
      <c r="M15" s="624">
        <v>-476.57</v>
      </c>
      <c r="N15" s="1000">
        <v>-669.31999999999994</v>
      </c>
      <c r="O15" s="549">
        <v>-3.4724773022049282</v>
      </c>
      <c r="P15" s="1048">
        <v>1.2531312026743869E-2</v>
      </c>
      <c r="Q15" s="1047">
        <v>-3.7157165367591387E-2</v>
      </c>
      <c r="R15" s="623">
        <v>15188.72</v>
      </c>
      <c r="S15" s="996">
        <v>13302.36</v>
      </c>
      <c r="T15" s="1000">
        <v>-1886.3599999999988</v>
      </c>
      <c r="U15" s="549">
        <v>-0.12419479719160001</v>
      </c>
      <c r="V15" s="989">
        <v>0.98746868797325615</v>
      </c>
      <c r="W15" s="908">
        <v>1.0371571653675913</v>
      </c>
      <c r="X15" s="623">
        <v>342.04</v>
      </c>
      <c r="Y15" s="624">
        <v>348.1</v>
      </c>
      <c r="Z15" s="1000">
        <v>6.0600000000000023</v>
      </c>
      <c r="AA15" s="549">
        <v>1.771722605543212E-2</v>
      </c>
      <c r="AB15" s="909">
        <v>2.223714638457833E-2</v>
      </c>
      <c r="AC15" s="908">
        <v>2.7140628374548469E-2</v>
      </c>
      <c r="AD15" s="623">
        <v>14846.68</v>
      </c>
      <c r="AE15" s="624">
        <v>12954.27</v>
      </c>
      <c r="AF15" s="1000">
        <v>-1892.4099999999999</v>
      </c>
      <c r="AG15" s="549">
        <v>-0.12746351372832174</v>
      </c>
      <c r="AH15" s="909">
        <v>0.96523154158867785</v>
      </c>
      <c r="AI15" s="908">
        <v>1.0100173166721114</v>
      </c>
      <c r="AJ15" s="623">
        <v>13461.12</v>
      </c>
      <c r="AK15" s="996">
        <v>9312.26</v>
      </c>
      <c r="AL15" s="1000">
        <v>-4148.8600000000006</v>
      </c>
      <c r="AM15" s="549">
        <v>-0.30821060951837592</v>
      </c>
      <c r="AN15" s="909">
        <v>0.49208273320806861</v>
      </c>
      <c r="AO15" s="908">
        <v>0.42634570763536739</v>
      </c>
      <c r="AP15" s="623">
        <v>7842.06</v>
      </c>
      <c r="AQ15" s="624">
        <v>8531.99</v>
      </c>
      <c r="AR15" s="1000">
        <v>689.92999999999938</v>
      </c>
      <c r="AS15" s="549">
        <v>8.7978158800111117E-2</v>
      </c>
      <c r="AT15" s="909">
        <v>0.5098381364069885</v>
      </c>
      <c r="AU15" s="908">
        <v>0.66522140156668708</v>
      </c>
      <c r="AV15" s="623">
        <v>1503.73</v>
      </c>
      <c r="AW15" s="996">
        <v>-1447.1</v>
      </c>
      <c r="AX15" s="1000">
        <v>-2950.83</v>
      </c>
      <c r="AY15" s="549">
        <v>-1.9623403137531339</v>
      </c>
      <c r="AZ15" s="909">
        <v>0.19175191212513037</v>
      </c>
      <c r="BA15" s="908">
        <v>-0.16960873137450935</v>
      </c>
      <c r="BB15" s="623">
        <v>9345.7900000000009</v>
      </c>
      <c r="BC15" s="624">
        <v>7084.88</v>
      </c>
      <c r="BD15" s="1000">
        <v>-2260.9100000000008</v>
      </c>
      <c r="BE15" s="549">
        <v>-0.24191748370121741</v>
      </c>
      <c r="BF15" s="909">
        <v>0.61531123096613816</v>
      </c>
      <c r="BG15" s="908">
        <v>0.53260323732029502</v>
      </c>
      <c r="BH15" s="623">
        <v>9345.7900000000009</v>
      </c>
      <c r="BI15" s="624">
        <v>7084.88</v>
      </c>
      <c r="BJ15" s="1000">
        <v>-2260.9100000000008</v>
      </c>
      <c r="BK15" s="549">
        <v>-0.24191748370121741</v>
      </c>
      <c r="BL15" s="909">
        <v>0.6294868617091498</v>
      </c>
      <c r="BM15" s="908">
        <v>0.54691464667634682</v>
      </c>
      <c r="BN15" s="623">
        <v>3110.45</v>
      </c>
      <c r="BO15" s="624">
        <v>2636.45</v>
      </c>
      <c r="BP15" s="1000">
        <v>-474</v>
      </c>
      <c r="BQ15" s="549">
        <v>-0.15238952563133953</v>
      </c>
      <c r="BR15" s="909">
        <v>0.11370515510648718</v>
      </c>
      <c r="BS15" s="908">
        <v>0.12070530042065666</v>
      </c>
      <c r="BT15" s="623">
        <v>2536.7399999999998</v>
      </c>
      <c r="BU15" s="996">
        <v>2134.86</v>
      </c>
      <c r="BV15" s="1000">
        <v>-401.87999999999965</v>
      </c>
      <c r="BW15" s="549">
        <v>-0.15842380377965407</v>
      </c>
      <c r="BX15" s="909">
        <v>0.17086244197355904</v>
      </c>
      <c r="BY15" s="908">
        <v>0.16479971468867022</v>
      </c>
      <c r="BZ15" s="623">
        <v>-462.97</v>
      </c>
      <c r="CA15" s="624">
        <v>0</v>
      </c>
      <c r="CB15" s="1000">
        <v>462.97</v>
      </c>
      <c r="CC15" s="549">
        <v>1</v>
      </c>
      <c r="CD15" s="909">
        <v>-3.1183402619306137E-2</v>
      </c>
      <c r="CE15" s="908">
        <v>0</v>
      </c>
      <c r="CF15" s="623">
        <v>543.26</v>
      </c>
      <c r="CG15" s="996">
        <v>489.98</v>
      </c>
      <c r="CH15" s="1000">
        <v>-53.279999999999973</v>
      </c>
      <c r="CI15" s="549">
        <v>-9.8074586754040377E-2</v>
      </c>
      <c r="CJ15" s="909">
        <v>3.6591345674588528E-2</v>
      </c>
      <c r="CK15" s="908">
        <v>3.7823821797754717E-2</v>
      </c>
      <c r="CL15" s="623">
        <v>1059.58</v>
      </c>
      <c r="CM15" s="624">
        <v>783.46</v>
      </c>
      <c r="CN15" s="1000">
        <v>-276.11999999999989</v>
      </c>
      <c r="CO15" s="549">
        <v>-0.26059382019290656</v>
      </c>
      <c r="CP15" s="909">
        <v>7.1368144258514357E-2</v>
      </c>
      <c r="CQ15" s="908">
        <v>6.047890000748788E-2</v>
      </c>
      <c r="CR15" s="623">
        <v>329.34</v>
      </c>
      <c r="CS15" s="996">
        <v>224.79</v>
      </c>
      <c r="CT15" s="1000">
        <v>-104.54999999999998</v>
      </c>
      <c r="CU15" s="549">
        <v>-0.31745308799417016</v>
      </c>
      <c r="CV15" s="909">
        <v>2.2182737150662636E-2</v>
      </c>
      <c r="CW15" s="908">
        <v>1.7352579496953513E-2</v>
      </c>
      <c r="CX15" s="623">
        <v>1494.95</v>
      </c>
      <c r="CY15" s="996">
        <v>2236.3000000000002</v>
      </c>
      <c r="CZ15" s="1000">
        <v>741.35000000000014</v>
      </c>
      <c r="DA15" s="549">
        <v>0.49590287300578623</v>
      </c>
      <c r="DB15" s="909">
        <v>5.4649173472148094E-2</v>
      </c>
      <c r="DC15" s="908">
        <v>0.10238512519892831</v>
      </c>
      <c r="DD15" s="909">
        <v>0.89930745459590966</v>
      </c>
      <c r="DE15" s="908">
        <v>0.82736966266721312</v>
      </c>
      <c r="DF15" s="1005"/>
      <c r="DG15" s="999"/>
      <c r="DH15" s="999"/>
    </row>
    <row r="16" spans="1:116" s="1002" customFormat="1" ht="19.5" customHeight="1">
      <c r="A16" s="1007" t="s">
        <v>375</v>
      </c>
      <c r="B16" s="623">
        <v>15683.86</v>
      </c>
      <c r="C16" s="624">
        <v>20808.48</v>
      </c>
      <c r="D16" s="1000">
        <v>5124.619999999999</v>
      </c>
      <c r="E16" s="525">
        <v>0.32674481919629472</v>
      </c>
      <c r="F16" s="623">
        <v>2978.49</v>
      </c>
      <c r="G16" s="996">
        <v>2086.94</v>
      </c>
      <c r="H16" s="1000">
        <v>-891.54999999999973</v>
      </c>
      <c r="I16" s="549">
        <v>-0.29932952603500423</v>
      </c>
      <c r="J16" s="989">
        <v>0.18990796908414126</v>
      </c>
      <c r="K16" s="908">
        <v>0.10029276525724129</v>
      </c>
      <c r="L16" s="623">
        <v>-274.35000000000002</v>
      </c>
      <c r="M16" s="624">
        <v>174.1</v>
      </c>
      <c r="N16" s="1000">
        <v>448.45000000000005</v>
      </c>
      <c r="O16" s="549">
        <v>1.6345908511026062</v>
      </c>
      <c r="P16" s="1048">
        <v>-9.2110431795977166E-2</v>
      </c>
      <c r="Q16" s="1047">
        <v>8.3423577103318727E-2</v>
      </c>
      <c r="R16" s="623">
        <v>3252.84</v>
      </c>
      <c r="S16" s="996">
        <v>1912.85</v>
      </c>
      <c r="T16" s="1000">
        <v>-1339.9900000000002</v>
      </c>
      <c r="U16" s="549">
        <v>-0.41194463914610008</v>
      </c>
      <c r="V16" s="989">
        <v>1.0921104317959773</v>
      </c>
      <c r="W16" s="908">
        <v>0.91658121460128217</v>
      </c>
      <c r="X16" s="623">
        <v>61.64</v>
      </c>
      <c r="Y16" s="624">
        <v>77.13</v>
      </c>
      <c r="Z16" s="1000">
        <v>15.489999999999995</v>
      </c>
      <c r="AA16" s="549">
        <v>0.25129785853341979</v>
      </c>
      <c r="AB16" s="909">
        <v>2.0695050176431685E-2</v>
      </c>
      <c r="AC16" s="908">
        <v>3.6958417587472564E-2</v>
      </c>
      <c r="AD16" s="623">
        <v>3191.21</v>
      </c>
      <c r="AE16" s="624">
        <v>1835.72</v>
      </c>
      <c r="AF16" s="1000">
        <v>-1355.49</v>
      </c>
      <c r="AG16" s="549">
        <v>-0.42475738042936689</v>
      </c>
      <c r="AH16" s="909">
        <v>1.0714187390254795</v>
      </c>
      <c r="AI16" s="908">
        <v>0.87962279701380963</v>
      </c>
      <c r="AJ16" s="623">
        <v>4289.03</v>
      </c>
      <c r="AK16" s="996">
        <v>11040.05</v>
      </c>
      <c r="AL16" s="1000">
        <v>6751.0199999999995</v>
      </c>
      <c r="AM16" s="549">
        <v>1.5740202330130588</v>
      </c>
      <c r="AN16" s="909">
        <v>0.27346775602434603</v>
      </c>
      <c r="AO16" s="908">
        <v>0.53055533128801335</v>
      </c>
      <c r="AP16" s="623">
        <v>1596.58</v>
      </c>
      <c r="AQ16" s="624">
        <v>1682.08</v>
      </c>
      <c r="AR16" s="1000">
        <v>85.5</v>
      </c>
      <c r="AS16" s="549">
        <v>5.3551967330168239E-2</v>
      </c>
      <c r="AT16" s="909">
        <v>0.53603671659129293</v>
      </c>
      <c r="AU16" s="908">
        <v>0.80600304752412621</v>
      </c>
      <c r="AV16" s="623">
        <v>-172.87</v>
      </c>
      <c r="AW16" s="996">
        <v>-267.60000000000002</v>
      </c>
      <c r="AX16" s="1000">
        <v>-94.730000000000018</v>
      </c>
      <c r="AY16" s="549">
        <v>-0.54798403424538678</v>
      </c>
      <c r="AZ16" s="909">
        <v>-0.10827518821480916</v>
      </c>
      <c r="BA16" s="908">
        <v>-0.15908874726529063</v>
      </c>
      <c r="BB16" s="623">
        <v>1423.71</v>
      </c>
      <c r="BC16" s="624">
        <v>1414.49</v>
      </c>
      <c r="BD16" s="1000">
        <v>-9.2200000000000273</v>
      </c>
      <c r="BE16" s="549">
        <v>-6.4760379571682626E-3</v>
      </c>
      <c r="BF16" s="909">
        <v>0.43768214852252185</v>
      </c>
      <c r="BG16" s="908">
        <v>0.73946728703243858</v>
      </c>
      <c r="BH16" s="623">
        <v>1423.71</v>
      </c>
      <c r="BI16" s="624">
        <v>1232.26</v>
      </c>
      <c r="BJ16" s="1000">
        <v>-191.45000000000005</v>
      </c>
      <c r="BK16" s="549">
        <v>-0.13447261029282651</v>
      </c>
      <c r="BL16" s="909">
        <v>0.4461348516706829</v>
      </c>
      <c r="BM16" s="908">
        <v>0.67126794936046885</v>
      </c>
      <c r="BN16" s="623">
        <v>1752.77</v>
      </c>
      <c r="BO16" s="624">
        <v>2345.9699999999998</v>
      </c>
      <c r="BP16" s="1000">
        <v>593.19999999999982</v>
      </c>
      <c r="BQ16" s="549">
        <v>0.33843573315380787</v>
      </c>
      <c r="BR16" s="909">
        <v>0.11175628958687465</v>
      </c>
      <c r="BS16" s="908">
        <v>0.11274105556965236</v>
      </c>
      <c r="BT16" s="623">
        <v>-2017.65</v>
      </c>
      <c r="BU16" s="996">
        <v>-4261.43</v>
      </c>
      <c r="BV16" s="1000">
        <v>-2243.7800000000002</v>
      </c>
      <c r="BW16" s="549">
        <v>-1.1120759299184695</v>
      </c>
      <c r="BX16" s="909">
        <v>-0.63225234315510415</v>
      </c>
      <c r="BY16" s="908">
        <v>-2.3213943302900226</v>
      </c>
      <c r="BZ16" s="623">
        <v>-493.49</v>
      </c>
      <c r="CA16" s="624">
        <v>-152.35</v>
      </c>
      <c r="CB16" s="1000">
        <v>341.14</v>
      </c>
      <c r="CC16" s="549">
        <v>0.69128047174208185</v>
      </c>
      <c r="CD16" s="909">
        <v>-0.15464040285659672</v>
      </c>
      <c r="CE16" s="908">
        <v>-8.299195955810254E-2</v>
      </c>
      <c r="CF16" s="623">
        <v>1966.86</v>
      </c>
      <c r="CG16" s="996">
        <v>1763.68</v>
      </c>
      <c r="CH16" s="1000">
        <v>-203.17999999999984</v>
      </c>
      <c r="CI16" s="549">
        <v>-0.10330170932349016</v>
      </c>
      <c r="CJ16" s="909">
        <v>0.61633675001018418</v>
      </c>
      <c r="CK16" s="908">
        <v>0.96075654239208597</v>
      </c>
      <c r="CL16" s="623">
        <v>4328.55</v>
      </c>
      <c r="CM16" s="624">
        <v>3539.98</v>
      </c>
      <c r="CN16" s="1000">
        <v>-788.57000000000016</v>
      </c>
      <c r="CO16" s="549">
        <v>-0.18217878966397527</v>
      </c>
      <c r="CP16" s="909">
        <v>1.3563977300146339</v>
      </c>
      <c r="CQ16" s="908">
        <v>1.9283877715555748</v>
      </c>
      <c r="CR16" s="623">
        <v>190.56</v>
      </c>
      <c r="CS16" s="996">
        <v>244.73</v>
      </c>
      <c r="CT16" s="1000">
        <v>54.169999999999987</v>
      </c>
      <c r="CU16" s="549">
        <v>0.2842674223341729</v>
      </c>
      <c r="CV16" s="909">
        <v>5.9714026967827252E-2</v>
      </c>
      <c r="CW16" s="908">
        <v>0.13331553831739043</v>
      </c>
      <c r="CX16" s="623">
        <v>-2207.34</v>
      </c>
      <c r="CY16" s="996">
        <v>-531.16</v>
      </c>
      <c r="CZ16" s="1000">
        <v>1676.1800000000003</v>
      </c>
      <c r="DA16" s="549">
        <v>0.75936647729846796</v>
      </c>
      <c r="DB16" s="909">
        <v>-0.14073958834113542</v>
      </c>
      <c r="DC16" s="908">
        <v>-2.5526131654017976E-2</v>
      </c>
      <c r="DD16" s="909">
        <v>1.6916937462592558</v>
      </c>
      <c r="DE16" s="908">
        <v>1.2893415117773952</v>
      </c>
      <c r="DF16" s="1006"/>
      <c r="DG16" s="1003"/>
      <c r="DH16" s="999"/>
    </row>
    <row r="17" spans="1:112" s="1002" customFormat="1" ht="19.5" customHeight="1">
      <c r="A17" s="1007" t="s">
        <v>31</v>
      </c>
      <c r="B17" s="623">
        <v>12808.26</v>
      </c>
      <c r="C17" s="624">
        <v>15359.4</v>
      </c>
      <c r="D17" s="1000">
        <v>2551.1399999999994</v>
      </c>
      <c r="E17" s="525">
        <v>0.19917927962111945</v>
      </c>
      <c r="F17" s="623">
        <v>12444.99</v>
      </c>
      <c r="G17" s="996">
        <v>14903.27</v>
      </c>
      <c r="H17" s="1000">
        <v>2458.2800000000007</v>
      </c>
      <c r="I17" s="549">
        <v>0.19753169749433311</v>
      </c>
      <c r="J17" s="989">
        <v>0.97163783371043366</v>
      </c>
      <c r="K17" s="908">
        <v>0.97030287641444335</v>
      </c>
      <c r="L17" s="623">
        <v>-50.02</v>
      </c>
      <c r="M17" s="624">
        <v>244.62</v>
      </c>
      <c r="N17" s="1000">
        <v>294.64</v>
      </c>
      <c r="O17" s="549">
        <v>5.8904438224710107</v>
      </c>
      <c r="P17" s="1048">
        <v>-4.0192880829956479E-3</v>
      </c>
      <c r="Q17" s="1047">
        <v>1.6413847430798743E-2</v>
      </c>
      <c r="R17" s="623">
        <v>12495.01</v>
      </c>
      <c r="S17" s="996">
        <v>14658.65</v>
      </c>
      <c r="T17" s="1000">
        <v>2163.6399999999994</v>
      </c>
      <c r="U17" s="549">
        <v>0.17316032560198025</v>
      </c>
      <c r="V17" s="989">
        <v>1.0040192880829957</v>
      </c>
      <c r="W17" s="908">
        <v>0.98358615256920123</v>
      </c>
      <c r="X17" s="623">
        <v>323.97000000000003</v>
      </c>
      <c r="Y17" s="624">
        <v>180.11</v>
      </c>
      <c r="Z17" s="1000">
        <v>-143.86000000000001</v>
      </c>
      <c r="AA17" s="549">
        <v>-0.44405346174028459</v>
      </c>
      <c r="AB17" s="909">
        <v>2.6032162340025988E-2</v>
      </c>
      <c r="AC17" s="908">
        <v>1.2085267193038844E-2</v>
      </c>
      <c r="AD17" s="623">
        <v>12171.03</v>
      </c>
      <c r="AE17" s="624">
        <v>14478.55</v>
      </c>
      <c r="AF17" s="1000">
        <v>2307.5199999999986</v>
      </c>
      <c r="AG17" s="549">
        <v>0.18959118496955463</v>
      </c>
      <c r="AH17" s="909">
        <v>0.97798632220676762</v>
      </c>
      <c r="AI17" s="908">
        <v>0.97150155636984359</v>
      </c>
      <c r="AJ17" s="623">
        <v>2714.68</v>
      </c>
      <c r="AK17" s="996">
        <v>4427.1099999999997</v>
      </c>
      <c r="AL17" s="1000">
        <v>1712.4299999999998</v>
      </c>
      <c r="AM17" s="549">
        <v>0.63080363063049782</v>
      </c>
      <c r="AN17" s="909">
        <v>0.21194760256272122</v>
      </c>
      <c r="AO17" s="908">
        <v>0.28823456645441875</v>
      </c>
      <c r="AP17" s="623">
        <v>2704.55</v>
      </c>
      <c r="AQ17" s="624">
        <v>4459.49</v>
      </c>
      <c r="AR17" s="1000">
        <v>1754.9399999999996</v>
      </c>
      <c r="AS17" s="549">
        <v>0.6488842875894324</v>
      </c>
      <c r="AT17" s="909">
        <v>0.21732038354390001</v>
      </c>
      <c r="AU17" s="908">
        <v>0.29922896116087272</v>
      </c>
      <c r="AV17" s="623">
        <v>-187.82</v>
      </c>
      <c r="AW17" s="996">
        <v>629.14</v>
      </c>
      <c r="AX17" s="1000">
        <v>816.96</v>
      </c>
      <c r="AY17" s="549">
        <v>4.3496965179427116</v>
      </c>
      <c r="AZ17" s="909">
        <v>-6.9445933704313095E-2</v>
      </c>
      <c r="BA17" s="908">
        <v>0.14107891261108332</v>
      </c>
      <c r="BB17" s="623">
        <v>2516.7199999999998</v>
      </c>
      <c r="BC17" s="624">
        <v>5088.63</v>
      </c>
      <c r="BD17" s="1000">
        <v>2571.9100000000003</v>
      </c>
      <c r="BE17" s="549">
        <v>1.0219293365968405</v>
      </c>
      <c r="BF17" s="909">
        <v>0.20141800606802235</v>
      </c>
      <c r="BG17" s="908">
        <v>0.34714179000112561</v>
      </c>
      <c r="BH17" s="623">
        <v>2516.7199999999998</v>
      </c>
      <c r="BI17" s="624">
        <v>5088.63</v>
      </c>
      <c r="BJ17" s="1000">
        <v>2571.9100000000003</v>
      </c>
      <c r="BK17" s="549">
        <v>1.0219293365968405</v>
      </c>
      <c r="BL17" s="909">
        <v>0.20677954125493073</v>
      </c>
      <c r="BM17" s="908">
        <v>0.351459918292923</v>
      </c>
      <c r="BN17" s="623">
        <v>2312.9</v>
      </c>
      <c r="BO17" s="624">
        <v>2233.96</v>
      </c>
      <c r="BP17" s="1000">
        <v>-78.940000000000055</v>
      </c>
      <c r="BQ17" s="549">
        <v>-3.4130312594578258E-2</v>
      </c>
      <c r="BR17" s="909">
        <v>0.1805787827542539</v>
      </c>
      <c r="BS17" s="908">
        <v>0.14544578564266833</v>
      </c>
      <c r="BT17" s="623">
        <v>2282.5</v>
      </c>
      <c r="BU17" s="996">
        <v>2152.37</v>
      </c>
      <c r="BV17" s="1000">
        <v>-130.13000000000011</v>
      </c>
      <c r="BW17" s="549">
        <v>-5.7012048192771135E-2</v>
      </c>
      <c r="BX17" s="909">
        <v>0.18753548384976457</v>
      </c>
      <c r="BY17" s="908">
        <v>0.1486592234719637</v>
      </c>
      <c r="BZ17" s="623">
        <v>-163.69</v>
      </c>
      <c r="CA17" s="624">
        <v>-633.5</v>
      </c>
      <c r="CB17" s="1000">
        <v>-469.81</v>
      </c>
      <c r="CC17" s="549">
        <v>-2.8701203494410166</v>
      </c>
      <c r="CD17" s="909">
        <v>-1.3449149332472271E-2</v>
      </c>
      <c r="CE17" s="908">
        <v>-4.3754381481571014E-2</v>
      </c>
      <c r="CF17" s="623">
        <v>932.97</v>
      </c>
      <c r="CG17" s="996">
        <v>653.33000000000004</v>
      </c>
      <c r="CH17" s="1000">
        <v>-279.64</v>
      </c>
      <c r="CI17" s="549">
        <v>-0.29973096669775018</v>
      </c>
      <c r="CJ17" s="909">
        <v>7.665497496925075E-2</v>
      </c>
      <c r="CK17" s="908">
        <v>4.5123993770094385E-2</v>
      </c>
      <c r="CL17" s="623">
        <v>2338.0500000000002</v>
      </c>
      <c r="CM17" s="624">
        <v>2380.69</v>
      </c>
      <c r="CN17" s="1000">
        <v>42.639999999999873</v>
      </c>
      <c r="CO17" s="549">
        <v>1.8237420072282403E-2</v>
      </c>
      <c r="CP17" s="909">
        <v>0.19209960044466245</v>
      </c>
      <c r="CQ17" s="908">
        <v>0.16442875840467452</v>
      </c>
      <c r="CR17" s="623">
        <v>259.98</v>
      </c>
      <c r="CS17" s="996">
        <v>1.67</v>
      </c>
      <c r="CT17" s="1000">
        <v>-258.31</v>
      </c>
      <c r="CU17" s="549">
        <v>-0.99357642895607345</v>
      </c>
      <c r="CV17" s="909">
        <v>2.1360558638011739E-2</v>
      </c>
      <c r="CW17" s="908">
        <v>1.1534304194826139E-4</v>
      </c>
      <c r="CX17" s="623">
        <v>4004.51</v>
      </c>
      <c r="CY17" s="996">
        <v>4835.3599999999997</v>
      </c>
      <c r="CZ17" s="1000">
        <v>830.84999999999945</v>
      </c>
      <c r="DA17" s="549">
        <v>0.20747856791467606</v>
      </c>
      <c r="DB17" s="909">
        <v>0.31265058641845184</v>
      </c>
      <c r="DC17" s="908">
        <v>0.31481438077008217</v>
      </c>
      <c r="DD17" s="909">
        <v>0.67098100982414799</v>
      </c>
      <c r="DE17" s="908">
        <v>0.66603285550003288</v>
      </c>
      <c r="DF17" s="1006"/>
      <c r="DG17" s="1003"/>
      <c r="DH17" s="999"/>
    </row>
    <row r="18" spans="1:112" s="1002" customFormat="1" ht="19.5" customHeight="1">
      <c r="A18" s="1007" t="s">
        <v>381</v>
      </c>
      <c r="B18" s="623">
        <v>17144.46</v>
      </c>
      <c r="C18" s="624">
        <v>12605.69</v>
      </c>
      <c r="D18" s="1000">
        <v>-4538.7699999999986</v>
      </c>
      <c r="E18" s="525">
        <v>-0.26473683043968715</v>
      </c>
      <c r="F18" s="623">
        <v>10826.94</v>
      </c>
      <c r="G18" s="996">
        <v>4084.58</v>
      </c>
      <c r="H18" s="1000">
        <v>-6742.3600000000006</v>
      </c>
      <c r="I18" s="549">
        <v>-0.6227392042442278</v>
      </c>
      <c r="J18" s="989">
        <v>0.63151245358558983</v>
      </c>
      <c r="K18" s="908">
        <v>0.32402668953464664</v>
      </c>
      <c r="L18" s="623">
        <v>1531.01</v>
      </c>
      <c r="M18" s="624">
        <v>-3992.36</v>
      </c>
      <c r="N18" s="1000">
        <v>-5523.37</v>
      </c>
      <c r="O18" s="549">
        <v>-3.6076642216575987</v>
      </c>
      <c r="P18" s="1048">
        <v>0.14140745215176218</v>
      </c>
      <c r="Q18" s="1047">
        <v>-0.97742240328258967</v>
      </c>
      <c r="R18" s="623">
        <v>9295.93</v>
      </c>
      <c r="S18" s="996">
        <v>8076.93</v>
      </c>
      <c r="T18" s="1000">
        <v>-1219</v>
      </c>
      <c r="U18" s="549">
        <v>-0.13113265697999016</v>
      </c>
      <c r="V18" s="989">
        <v>0.8585925478482378</v>
      </c>
      <c r="W18" s="908">
        <v>1.9774199550504581</v>
      </c>
      <c r="X18" s="623">
        <v>7185.54</v>
      </c>
      <c r="Y18" s="624">
        <v>6437.66</v>
      </c>
      <c r="Z18" s="1000">
        <v>-747.88000000000011</v>
      </c>
      <c r="AA18" s="549">
        <v>-0.10408125207012975</v>
      </c>
      <c r="AB18" s="909">
        <v>0.66367228413568369</v>
      </c>
      <c r="AC18" s="908">
        <v>1.5760886064173061</v>
      </c>
      <c r="AD18" s="623">
        <v>2110.39</v>
      </c>
      <c r="AE18" s="624">
        <v>1639.28</v>
      </c>
      <c r="AF18" s="1000">
        <v>-471.1099999999999</v>
      </c>
      <c r="AG18" s="549">
        <v>-0.22323362032610083</v>
      </c>
      <c r="AH18" s="909">
        <v>0.19492026371255403</v>
      </c>
      <c r="AI18" s="908">
        <v>0.40133379686528359</v>
      </c>
      <c r="AJ18" s="623">
        <v>5638.11</v>
      </c>
      <c r="AK18" s="996">
        <v>2604.35</v>
      </c>
      <c r="AL18" s="1000">
        <v>-3033.7599999999998</v>
      </c>
      <c r="AM18" s="549">
        <v>-0.53808102360542809</v>
      </c>
      <c r="AN18" s="909">
        <v>0.32885900168334259</v>
      </c>
      <c r="AO18" s="908">
        <v>0.20660114599042176</v>
      </c>
      <c r="AP18" s="623">
        <v>893.3</v>
      </c>
      <c r="AQ18" s="624">
        <v>102.24</v>
      </c>
      <c r="AR18" s="1000">
        <v>-791.06</v>
      </c>
      <c r="AS18" s="549">
        <v>-0.88554796820776893</v>
      </c>
      <c r="AT18" s="909">
        <v>8.2507153452406667E-2</v>
      </c>
      <c r="AU18" s="908">
        <v>2.50307253132513E-2</v>
      </c>
      <c r="AV18" s="623">
        <v>534.19000000000005</v>
      </c>
      <c r="AW18" s="996">
        <v>113.12</v>
      </c>
      <c r="AX18" s="1000">
        <v>-421.07000000000005</v>
      </c>
      <c r="AY18" s="549">
        <v>-0.78824013927628744</v>
      </c>
      <c r="AZ18" s="909">
        <v>0.59799619388783176</v>
      </c>
      <c r="BA18" s="908">
        <v>1.1064162754303601</v>
      </c>
      <c r="BB18" s="623">
        <v>1427.49</v>
      </c>
      <c r="BC18" s="624">
        <v>215.36</v>
      </c>
      <c r="BD18" s="1000">
        <v>-1212.1300000000001</v>
      </c>
      <c r="BE18" s="549">
        <v>-0.84913379428227176</v>
      </c>
      <c r="BF18" s="909">
        <v>0.15356075185591975</v>
      </c>
      <c r="BG18" s="908">
        <v>2.6663596193108027E-2</v>
      </c>
      <c r="BH18" s="623">
        <v>901.26</v>
      </c>
      <c r="BI18" s="624">
        <v>215.36</v>
      </c>
      <c r="BJ18" s="1000">
        <v>-685.9</v>
      </c>
      <c r="BK18" s="549">
        <v>-0.7610456472050241</v>
      </c>
      <c r="BL18" s="909">
        <v>0.42705850577381432</v>
      </c>
      <c r="BM18" s="908">
        <v>0.13137474989019571</v>
      </c>
      <c r="BN18" s="623">
        <v>295.68</v>
      </c>
      <c r="BO18" s="624">
        <v>400.29</v>
      </c>
      <c r="BP18" s="1000">
        <v>104.61000000000001</v>
      </c>
      <c r="BQ18" s="549">
        <v>0.3537946428571429</v>
      </c>
      <c r="BR18" s="909">
        <v>1.7246387462772232E-2</v>
      </c>
      <c r="BS18" s="908">
        <v>3.1754707596331498E-2</v>
      </c>
      <c r="BT18" s="623">
        <v>-203.13</v>
      </c>
      <c r="BU18" s="996">
        <v>-260.88</v>
      </c>
      <c r="BV18" s="1000">
        <v>-57.75</v>
      </c>
      <c r="BW18" s="549">
        <v>-0.28430069413675974</v>
      </c>
      <c r="BX18" s="909">
        <v>-9.6252351461104349E-2</v>
      </c>
      <c r="BY18" s="908">
        <v>-0.15914303840710556</v>
      </c>
      <c r="BZ18" s="623">
        <v>-22.62</v>
      </c>
      <c r="CA18" s="624">
        <v>0</v>
      </c>
      <c r="CB18" s="1000">
        <v>22.62</v>
      </c>
      <c r="CC18" s="549">
        <v>1</v>
      </c>
      <c r="CD18" s="909">
        <v>-1.0718398021218828E-2</v>
      </c>
      <c r="CE18" s="908">
        <v>0</v>
      </c>
      <c r="CF18" s="623">
        <v>912.45</v>
      </c>
      <c r="CG18" s="996">
        <v>798.15</v>
      </c>
      <c r="CH18" s="1000">
        <v>-114.30000000000007</v>
      </c>
      <c r="CI18" s="549">
        <v>-0.12526713792536584</v>
      </c>
      <c r="CJ18" s="909">
        <v>0.43236084325645974</v>
      </c>
      <c r="CK18" s="908">
        <v>0.48689058611097552</v>
      </c>
      <c r="CL18" s="623">
        <v>2109.5500000000002</v>
      </c>
      <c r="CM18" s="624">
        <v>1226.1099999999999</v>
      </c>
      <c r="CN18" s="1000">
        <v>-883.44000000000028</v>
      </c>
      <c r="CO18" s="549">
        <v>-0.41878125666611371</v>
      </c>
      <c r="CP18" s="909">
        <v>0.99960196930425194</v>
      </c>
      <c r="CQ18" s="908">
        <v>0.74795641989165973</v>
      </c>
      <c r="CR18" s="623">
        <v>36.729999999999997</v>
      </c>
      <c r="CS18" s="996">
        <v>25.35</v>
      </c>
      <c r="CT18" s="1000">
        <v>-11.379999999999995</v>
      </c>
      <c r="CU18" s="549">
        <v>-0.30982847808331054</v>
      </c>
      <c r="CV18" s="909">
        <v>1.7404366017655503E-2</v>
      </c>
      <c r="CW18" s="908">
        <v>1.5464106192962766E-2</v>
      </c>
      <c r="CX18" s="623">
        <v>-1623.87</v>
      </c>
      <c r="CY18" s="996">
        <v>-364.82</v>
      </c>
      <c r="CZ18" s="1000">
        <v>1259.05</v>
      </c>
      <c r="DA18" s="549">
        <v>0.77533915892282024</v>
      </c>
      <c r="DB18" s="909">
        <v>-9.471689397041376E-2</v>
      </c>
      <c r="DC18" s="908">
        <v>-2.8940898911523287E-2</v>
      </c>
      <c r="DD18" s="909">
        <v>1.7694596733305219</v>
      </c>
      <c r="DE18" s="908">
        <v>1.2225428236786882</v>
      </c>
      <c r="DF18" s="1005"/>
    </row>
    <row r="19" spans="1:112" s="1002" customFormat="1" ht="19.5" customHeight="1">
      <c r="A19" s="1007" t="s">
        <v>22</v>
      </c>
      <c r="B19" s="623">
        <v>6919.3</v>
      </c>
      <c r="C19" s="624">
        <v>6741.7</v>
      </c>
      <c r="D19" s="1000">
        <v>-177.60000000000036</v>
      </c>
      <c r="E19" s="525">
        <v>-2.5667336291243386E-2</v>
      </c>
      <c r="F19" s="623">
        <v>6879.35</v>
      </c>
      <c r="G19" s="996">
        <v>6700.4</v>
      </c>
      <c r="H19" s="1000">
        <v>-178.95000000000073</v>
      </c>
      <c r="I19" s="549">
        <v>-2.6012632007384524E-2</v>
      </c>
      <c r="J19" s="989">
        <v>0.99422629456736955</v>
      </c>
      <c r="K19" s="908">
        <v>0.99387394870729928</v>
      </c>
      <c r="L19" s="623">
        <v>224.61</v>
      </c>
      <c r="M19" s="624">
        <v>-87.57</v>
      </c>
      <c r="N19" s="1000">
        <v>-312.18</v>
      </c>
      <c r="O19" s="549">
        <v>-1.3898757846934686</v>
      </c>
      <c r="P19" s="1048">
        <v>3.2649886980601367E-2</v>
      </c>
      <c r="Q19" s="1047">
        <v>-1.3069368992895946E-2</v>
      </c>
      <c r="R19" s="623">
        <v>6654.74</v>
      </c>
      <c r="S19" s="996">
        <v>6787.96</v>
      </c>
      <c r="T19" s="1000">
        <v>133.22000000000025</v>
      </c>
      <c r="U19" s="549">
        <v>2.0018813657633545E-2</v>
      </c>
      <c r="V19" s="989">
        <v>0.96735011301939855</v>
      </c>
      <c r="W19" s="908">
        <v>1.0130678765446839</v>
      </c>
      <c r="X19" s="623">
        <v>750.41</v>
      </c>
      <c r="Y19" s="624">
        <v>361.83</v>
      </c>
      <c r="Z19" s="1000">
        <v>-388.58</v>
      </c>
      <c r="AA19" s="549">
        <v>-0.51782358977092524</v>
      </c>
      <c r="AB19" s="909">
        <v>0.10908152659771635</v>
      </c>
      <c r="AC19" s="908">
        <v>5.4001253656498119E-2</v>
      </c>
      <c r="AD19" s="623">
        <v>5904.33</v>
      </c>
      <c r="AE19" s="624">
        <v>6426.14</v>
      </c>
      <c r="AF19" s="1000">
        <v>521.8100000000004</v>
      </c>
      <c r="AG19" s="549">
        <v>8.8377512774523173E-2</v>
      </c>
      <c r="AH19" s="909">
        <v>0.85826858642168224</v>
      </c>
      <c r="AI19" s="908">
        <v>0.95906811533639791</v>
      </c>
      <c r="AJ19" s="623">
        <v>1486.21</v>
      </c>
      <c r="AK19" s="996">
        <v>2272.7399999999998</v>
      </c>
      <c r="AL19" s="1000">
        <v>786.52999999999975</v>
      </c>
      <c r="AM19" s="549">
        <v>0.52921861648084711</v>
      </c>
      <c r="AN19" s="909">
        <v>0.21479195872414839</v>
      </c>
      <c r="AO19" s="908">
        <v>0.33711675096785676</v>
      </c>
      <c r="AP19" s="623">
        <v>1466.08</v>
      </c>
      <c r="AQ19" s="624">
        <v>2378.7600000000002</v>
      </c>
      <c r="AR19" s="1000">
        <v>912.68000000000029</v>
      </c>
      <c r="AS19" s="549">
        <v>0.62253083051402403</v>
      </c>
      <c r="AT19" s="909">
        <v>0.21311315749307708</v>
      </c>
      <c r="AU19" s="908">
        <v>0.35501761088890221</v>
      </c>
      <c r="AV19" s="623">
        <v>1274.53</v>
      </c>
      <c r="AW19" s="996">
        <v>-404.72</v>
      </c>
      <c r="AX19" s="1000">
        <v>-1679.25</v>
      </c>
      <c r="AY19" s="549">
        <v>-1.3175445066024338</v>
      </c>
      <c r="AZ19" s="909">
        <v>0.86934546545891089</v>
      </c>
      <c r="BA19" s="908">
        <v>-0.1701390640501774</v>
      </c>
      <c r="BB19" s="623">
        <v>2740.6</v>
      </c>
      <c r="BC19" s="624">
        <v>1974.05</v>
      </c>
      <c r="BD19" s="1000">
        <v>-766.55</v>
      </c>
      <c r="BE19" s="549">
        <v>-0.27970152521345693</v>
      </c>
      <c r="BF19" s="909">
        <v>0.41182675807018759</v>
      </c>
      <c r="BG19" s="908">
        <v>0.29081638666108817</v>
      </c>
      <c r="BH19" s="623">
        <v>2550.6799999999998</v>
      </c>
      <c r="BI19" s="624">
        <v>1518.32</v>
      </c>
      <c r="BJ19" s="1000">
        <v>-1032.3599999999999</v>
      </c>
      <c r="BK19" s="549">
        <v>-0.40473912838929227</v>
      </c>
      <c r="BL19" s="909">
        <v>0.43200159882662381</v>
      </c>
      <c r="BM19" s="908">
        <v>0.2362724746115086</v>
      </c>
      <c r="BN19" s="623">
        <v>1216.4100000000001</v>
      </c>
      <c r="BO19" s="624">
        <v>1261.55</v>
      </c>
      <c r="BP19" s="1000">
        <v>45.139999999999873</v>
      </c>
      <c r="BQ19" s="549">
        <v>3.7109198378835979E-2</v>
      </c>
      <c r="BR19" s="909">
        <v>0.17579957510152761</v>
      </c>
      <c r="BS19" s="908">
        <v>0.18712639245294213</v>
      </c>
      <c r="BT19" s="623">
        <v>1211.3800000000001</v>
      </c>
      <c r="BU19" s="996">
        <v>1251.53</v>
      </c>
      <c r="BV19" s="1000">
        <v>40.149999999999864</v>
      </c>
      <c r="BW19" s="549">
        <v>3.314401756674195E-2</v>
      </c>
      <c r="BX19" s="909">
        <v>0.2051680715678155</v>
      </c>
      <c r="BY19" s="908">
        <v>0.19475610553146988</v>
      </c>
      <c r="BZ19" s="623">
        <v>0</v>
      </c>
      <c r="CA19" s="624">
        <v>0</v>
      </c>
      <c r="CB19" s="1000">
        <v>0</v>
      </c>
      <c r="CC19" s="549">
        <v>0</v>
      </c>
      <c r="CD19" s="909">
        <v>0</v>
      </c>
      <c r="CE19" s="908">
        <v>0</v>
      </c>
      <c r="CF19" s="623">
        <v>502.01</v>
      </c>
      <c r="CG19" s="996">
        <v>359.79</v>
      </c>
      <c r="CH19" s="1000">
        <v>-142.21999999999997</v>
      </c>
      <c r="CI19" s="549">
        <v>-0.28330112945957248</v>
      </c>
      <c r="CJ19" s="909">
        <v>8.5024041677887241E-2</v>
      </c>
      <c r="CK19" s="908">
        <v>5.5988509431789533E-2</v>
      </c>
      <c r="CL19" s="623">
        <v>582.91</v>
      </c>
      <c r="CM19" s="624">
        <v>373.45</v>
      </c>
      <c r="CN19" s="1000">
        <v>-209.45999999999998</v>
      </c>
      <c r="CO19" s="549">
        <v>-0.35933506030090406</v>
      </c>
      <c r="CP19" s="909">
        <v>9.8725850350505476E-2</v>
      </c>
      <c r="CQ19" s="908">
        <v>5.8114202304960672E-2</v>
      </c>
      <c r="CR19" s="623">
        <v>13.39</v>
      </c>
      <c r="CS19" s="996">
        <v>44.6</v>
      </c>
      <c r="CT19" s="1000">
        <v>31.21</v>
      </c>
      <c r="CU19" s="549">
        <v>2.3308439133681853</v>
      </c>
      <c r="CV19" s="909">
        <v>2.2678271709067753E-3</v>
      </c>
      <c r="CW19" s="908">
        <v>6.940402792345016E-3</v>
      </c>
      <c r="CX19" s="623">
        <v>1043.96</v>
      </c>
      <c r="CY19" s="996">
        <v>2878.43</v>
      </c>
      <c r="CZ19" s="1000">
        <v>1834.4699999999998</v>
      </c>
      <c r="DA19" s="549">
        <v>1.7572224989463194</v>
      </c>
      <c r="DB19" s="909">
        <v>0.15087653375341437</v>
      </c>
      <c r="DC19" s="908">
        <v>0.42695907560407609</v>
      </c>
      <c r="DD19" s="909">
        <v>0.82318569592146773</v>
      </c>
      <c r="DE19" s="908">
        <v>0.55207325081619751</v>
      </c>
      <c r="DF19" s="1006"/>
      <c r="DG19" s="1003"/>
      <c r="DH19" s="999"/>
    </row>
    <row r="20" spans="1:112" s="1002" customFormat="1" ht="19.5" customHeight="1">
      <c r="A20" s="1007" t="s">
        <v>57</v>
      </c>
      <c r="B20" s="623">
        <v>2279.85</v>
      </c>
      <c r="C20" s="624">
        <v>6372.78</v>
      </c>
      <c r="D20" s="1000">
        <v>4092.93</v>
      </c>
      <c r="E20" s="525">
        <v>1.7952628462398843</v>
      </c>
      <c r="F20" s="623">
        <v>2136.34</v>
      </c>
      <c r="G20" s="996">
        <v>2430.5300000000002</v>
      </c>
      <c r="H20" s="1000">
        <v>294.19000000000005</v>
      </c>
      <c r="I20" s="549">
        <v>0.13770748101893895</v>
      </c>
      <c r="J20" s="989">
        <v>0.93705287628572065</v>
      </c>
      <c r="K20" s="908">
        <v>0.38139242214543734</v>
      </c>
      <c r="L20" s="623">
        <v>-160.37</v>
      </c>
      <c r="M20" s="624">
        <v>0.7</v>
      </c>
      <c r="N20" s="1000">
        <v>161.07</v>
      </c>
      <c r="O20" s="549">
        <v>1.0043649061545177</v>
      </c>
      <c r="P20" s="1048">
        <v>-7.5067639046219228E-2</v>
      </c>
      <c r="Q20" s="1047">
        <v>2.8800302814612448E-4</v>
      </c>
      <c r="R20" s="623">
        <v>2296.7199999999998</v>
      </c>
      <c r="S20" s="996">
        <v>2429.84</v>
      </c>
      <c r="T20" s="1000">
        <v>133.12000000000035</v>
      </c>
      <c r="U20" s="549">
        <v>5.7960918178968424E-2</v>
      </c>
      <c r="V20" s="989">
        <v>1.0750723199490717</v>
      </c>
      <c r="W20" s="908">
        <v>0.99971611130082738</v>
      </c>
      <c r="X20" s="623">
        <v>79.510000000000005</v>
      </c>
      <c r="Y20" s="624">
        <v>116.22</v>
      </c>
      <c r="Z20" s="1000">
        <v>36.709999999999994</v>
      </c>
      <c r="AA20" s="549">
        <v>0.46170293044900002</v>
      </c>
      <c r="AB20" s="909">
        <v>3.7217858580563021E-2</v>
      </c>
      <c r="AC20" s="908">
        <v>4.7816731330203699E-2</v>
      </c>
      <c r="AD20" s="623">
        <v>2217.21</v>
      </c>
      <c r="AE20" s="624">
        <v>2313.62</v>
      </c>
      <c r="AF20" s="1000">
        <v>96.409999999999854</v>
      </c>
      <c r="AG20" s="549">
        <v>4.3482574947794686E-2</v>
      </c>
      <c r="AH20" s="909">
        <v>1.0378544613685088</v>
      </c>
      <c r="AI20" s="908">
        <v>0.95189937997062357</v>
      </c>
      <c r="AJ20" s="623">
        <v>119.44</v>
      </c>
      <c r="AK20" s="996">
        <v>1346.56</v>
      </c>
      <c r="AL20" s="1000">
        <v>1227.1199999999999</v>
      </c>
      <c r="AM20" s="549">
        <v>10.273945077026122</v>
      </c>
      <c r="AN20" s="909">
        <v>5.2389411584095449E-2</v>
      </c>
      <c r="AO20" s="908">
        <v>0.21129867969708668</v>
      </c>
      <c r="AP20" s="623">
        <v>119.46</v>
      </c>
      <c r="AQ20" s="624">
        <v>664.19</v>
      </c>
      <c r="AR20" s="1000">
        <v>544.73</v>
      </c>
      <c r="AS20" s="549">
        <v>4.5599363803783701</v>
      </c>
      <c r="AT20" s="909">
        <v>5.5918065476469096E-2</v>
      </c>
      <c r="AU20" s="908">
        <v>0.27326961609196349</v>
      </c>
      <c r="AV20" s="623">
        <v>-0.99</v>
      </c>
      <c r="AW20" s="996">
        <v>282.05</v>
      </c>
      <c r="AX20" s="1000">
        <v>283.04000000000002</v>
      </c>
      <c r="AY20" s="549">
        <v>285.8989898989899</v>
      </c>
      <c r="AZ20" s="909">
        <v>-8.2872928176795577E-3</v>
      </c>
      <c r="BA20" s="908">
        <v>0.42465258435086345</v>
      </c>
      <c r="BB20" s="623">
        <v>118.47</v>
      </c>
      <c r="BC20" s="624">
        <v>946.24</v>
      </c>
      <c r="BD20" s="1000">
        <v>827.77</v>
      </c>
      <c r="BE20" s="549">
        <v>6.9871697476154297</v>
      </c>
      <c r="BF20" s="909">
        <v>5.1582256435264207E-2</v>
      </c>
      <c r="BG20" s="908">
        <v>0.38942481809501861</v>
      </c>
      <c r="BH20" s="623">
        <v>118.47</v>
      </c>
      <c r="BI20" s="624">
        <v>946.24</v>
      </c>
      <c r="BJ20" s="1000">
        <v>827.77</v>
      </c>
      <c r="BK20" s="549">
        <v>6.9871697476154297</v>
      </c>
      <c r="BL20" s="909">
        <v>5.3432015911889265E-2</v>
      </c>
      <c r="BM20" s="908">
        <v>0.40898678261771598</v>
      </c>
      <c r="BN20" s="623">
        <v>186.65</v>
      </c>
      <c r="BO20" s="624">
        <v>955.29</v>
      </c>
      <c r="BP20" s="1000">
        <v>768.64</v>
      </c>
      <c r="BQ20" s="549">
        <v>4.1180819716046075</v>
      </c>
      <c r="BR20" s="909">
        <v>8.1869421233853115E-2</v>
      </c>
      <c r="BS20" s="908">
        <v>0.14990161279692693</v>
      </c>
      <c r="BT20" s="623">
        <v>175.63</v>
      </c>
      <c r="BU20" s="996">
        <v>164.72</v>
      </c>
      <c r="BV20" s="1000">
        <v>-10.909999999999997</v>
      </c>
      <c r="BW20" s="549">
        <v>-6.2119227922336713E-2</v>
      </c>
      <c r="BX20" s="909">
        <v>7.9212163033722555E-2</v>
      </c>
      <c r="BY20" s="908">
        <v>7.1195788418149913E-2</v>
      </c>
      <c r="BZ20" s="623">
        <v>0.49</v>
      </c>
      <c r="CA20" s="624">
        <v>-0.79</v>
      </c>
      <c r="CB20" s="1000">
        <v>-1.28</v>
      </c>
      <c r="CC20" s="549">
        <v>-2.6122448979591839</v>
      </c>
      <c r="CD20" s="909">
        <v>2.2099846203111115E-4</v>
      </c>
      <c r="CE20" s="908">
        <v>-3.414562460559643E-4</v>
      </c>
      <c r="CF20" s="623">
        <v>177.64</v>
      </c>
      <c r="CG20" s="996">
        <v>240.49</v>
      </c>
      <c r="CH20" s="1000">
        <v>62.850000000000023</v>
      </c>
      <c r="CI20" s="549">
        <v>0.35380544922314811</v>
      </c>
      <c r="CJ20" s="909">
        <v>8.0118707745319567E-2</v>
      </c>
      <c r="CK20" s="908">
        <v>0.10394533242278335</v>
      </c>
      <c r="CL20" s="623">
        <v>957.16</v>
      </c>
      <c r="CM20" s="624">
        <v>271.31</v>
      </c>
      <c r="CN20" s="1000">
        <v>-685.84999999999991</v>
      </c>
      <c r="CO20" s="549">
        <v>-0.71654686781729271</v>
      </c>
      <c r="CP20" s="909">
        <v>0.43169568962795585</v>
      </c>
      <c r="CQ20" s="908">
        <v>0.11726644824992868</v>
      </c>
      <c r="CR20" s="623">
        <v>101.38</v>
      </c>
      <c r="CS20" s="996">
        <v>169.64</v>
      </c>
      <c r="CT20" s="1000">
        <v>68.259999999999991</v>
      </c>
      <c r="CU20" s="549">
        <v>0.67330834484119151</v>
      </c>
      <c r="CV20" s="909">
        <v>4.572413077696745E-2</v>
      </c>
      <c r="CW20" s="908">
        <v>7.3322326051814907E-2</v>
      </c>
      <c r="CX20" s="623">
        <v>686.44</v>
      </c>
      <c r="CY20" s="996">
        <v>522.01</v>
      </c>
      <c r="CZ20" s="1000">
        <v>-164.43000000000006</v>
      </c>
      <c r="DA20" s="549">
        <v>-0.23954023658294979</v>
      </c>
      <c r="DB20" s="909">
        <v>0.30108998399017484</v>
      </c>
      <c r="DC20" s="908">
        <v>8.1912446373482217E-2</v>
      </c>
      <c r="DD20" s="909">
        <v>0.69040370555788577</v>
      </c>
      <c r="DE20" s="908">
        <v>0.7743752215143368</v>
      </c>
      <c r="DF20" s="1006"/>
      <c r="DG20" s="1003"/>
      <c r="DH20" s="999"/>
    </row>
    <row r="21" spans="1:112" s="1002" customFormat="1" ht="19.5" customHeight="1">
      <c r="A21" s="1007" t="s">
        <v>56</v>
      </c>
      <c r="B21" s="623">
        <v>5495.69</v>
      </c>
      <c r="C21" s="624">
        <v>6180.08</v>
      </c>
      <c r="D21" s="1000">
        <v>684.39000000000033</v>
      </c>
      <c r="E21" s="525">
        <v>0.12453213336268974</v>
      </c>
      <c r="F21" s="623">
        <v>5484.08</v>
      </c>
      <c r="G21" s="996">
        <v>5126.74</v>
      </c>
      <c r="H21" s="1000">
        <v>-357.34000000000015</v>
      </c>
      <c r="I21" s="549">
        <v>-6.5159516272556228E-2</v>
      </c>
      <c r="J21" s="989">
        <v>0.9978874354266708</v>
      </c>
      <c r="K21" s="908">
        <v>0.82955884066225682</v>
      </c>
      <c r="L21" s="623">
        <v>-74.69</v>
      </c>
      <c r="M21" s="624">
        <v>-38.67</v>
      </c>
      <c r="N21" s="1000">
        <v>36.019999999999996</v>
      </c>
      <c r="O21" s="549">
        <v>0.48226000803320385</v>
      </c>
      <c r="P21" s="1048">
        <v>-1.3619422036148269E-2</v>
      </c>
      <c r="Q21" s="1047">
        <v>-7.5428049793826099E-3</v>
      </c>
      <c r="R21" s="623">
        <v>5558.78</v>
      </c>
      <c r="S21" s="996">
        <v>5165.42</v>
      </c>
      <c r="T21" s="1000">
        <v>-393.35999999999967</v>
      </c>
      <c r="U21" s="549">
        <v>-7.0763728731843986E-2</v>
      </c>
      <c r="V21" s="989">
        <v>1.013621245496054</v>
      </c>
      <c r="W21" s="908">
        <v>1.0075447555366568</v>
      </c>
      <c r="X21" s="623">
        <v>98.84</v>
      </c>
      <c r="Y21" s="624">
        <v>118.11</v>
      </c>
      <c r="Z21" s="1000">
        <v>19.269999999999996</v>
      </c>
      <c r="AA21" s="549">
        <v>0.19496155402670978</v>
      </c>
      <c r="AB21" s="909">
        <v>1.8023077708567346E-2</v>
      </c>
      <c r="AC21" s="908">
        <v>2.3038031965732609E-2</v>
      </c>
      <c r="AD21" s="623">
        <v>5459.93</v>
      </c>
      <c r="AE21" s="624">
        <v>5047.3100000000004</v>
      </c>
      <c r="AF21" s="1000">
        <v>-412.61999999999989</v>
      </c>
      <c r="AG21" s="549">
        <v>-7.5572397448318909E-2</v>
      </c>
      <c r="AH21" s="909">
        <v>0.99559634432758104</v>
      </c>
      <c r="AI21" s="908">
        <v>0.98450672357092428</v>
      </c>
      <c r="AJ21" s="623">
        <v>1864.71</v>
      </c>
      <c r="AK21" s="996">
        <v>2162.15</v>
      </c>
      <c r="AL21" s="1000">
        <v>297.44000000000005</v>
      </c>
      <c r="AM21" s="549">
        <v>0.15951005786422556</v>
      </c>
      <c r="AN21" s="909">
        <v>0.33930407282797975</v>
      </c>
      <c r="AO21" s="908">
        <v>0.34985793064167459</v>
      </c>
      <c r="AP21" s="623">
        <v>1838.62</v>
      </c>
      <c r="AQ21" s="624">
        <v>2184.92</v>
      </c>
      <c r="AR21" s="1000">
        <v>346.30000000000018</v>
      </c>
      <c r="AS21" s="549">
        <v>0.18834778257606258</v>
      </c>
      <c r="AT21" s="909">
        <v>0.33526498519350556</v>
      </c>
      <c r="AU21" s="908">
        <v>0.42618115995739986</v>
      </c>
      <c r="AV21" s="623">
        <v>2118.79</v>
      </c>
      <c r="AW21" s="996">
        <v>-128.16999999999999</v>
      </c>
      <c r="AX21" s="1000">
        <v>-2246.96</v>
      </c>
      <c r="AY21" s="549">
        <v>-1.0604920733059908</v>
      </c>
      <c r="AZ21" s="909">
        <v>1.1523805897901687</v>
      </c>
      <c r="BA21" s="908">
        <v>-5.8661186679603822E-2</v>
      </c>
      <c r="BB21" s="623">
        <v>3957.41</v>
      </c>
      <c r="BC21" s="624">
        <v>2056.75</v>
      </c>
      <c r="BD21" s="1000">
        <v>-1900.6599999999999</v>
      </c>
      <c r="BE21" s="549">
        <v>-0.4802787681842417</v>
      </c>
      <c r="BF21" s="909">
        <v>0.71192060128301538</v>
      </c>
      <c r="BG21" s="908">
        <v>0.39817672135082915</v>
      </c>
      <c r="BH21" s="623">
        <v>3612.79</v>
      </c>
      <c r="BI21" s="624">
        <v>1893.63</v>
      </c>
      <c r="BJ21" s="1000">
        <v>-1719.1599999999999</v>
      </c>
      <c r="BK21" s="549">
        <v>-0.47585384149092524</v>
      </c>
      <c r="BL21" s="909">
        <v>0.66169163340921944</v>
      </c>
      <c r="BM21" s="908">
        <v>0.37517608389419316</v>
      </c>
      <c r="BN21" s="623">
        <v>893.52</v>
      </c>
      <c r="BO21" s="624">
        <v>778.29</v>
      </c>
      <c r="BP21" s="1000">
        <v>-115.23000000000002</v>
      </c>
      <c r="BQ21" s="549">
        <v>-0.1289618587160892</v>
      </c>
      <c r="BR21" s="909">
        <v>0.16258558979855123</v>
      </c>
      <c r="BS21" s="908">
        <v>0.12593526297394209</v>
      </c>
      <c r="BT21" s="623">
        <v>891.81</v>
      </c>
      <c r="BU21" s="996">
        <v>739.93</v>
      </c>
      <c r="BV21" s="1000">
        <v>-151.88</v>
      </c>
      <c r="BW21" s="549">
        <v>-0.1703053340958276</v>
      </c>
      <c r="BX21" s="909">
        <v>0.16333725890258666</v>
      </c>
      <c r="BY21" s="908">
        <v>0.14659888138434135</v>
      </c>
      <c r="BZ21" s="623">
        <v>0</v>
      </c>
      <c r="CA21" s="624">
        <v>-14.05</v>
      </c>
      <c r="CB21" s="1000">
        <v>-14.05</v>
      </c>
      <c r="CC21" s="549" t="s">
        <v>583</v>
      </c>
      <c r="CD21" s="909">
        <v>0</v>
      </c>
      <c r="CE21" s="908">
        <v>-2.7836609996215807E-3</v>
      </c>
      <c r="CF21" s="623">
        <v>477.21</v>
      </c>
      <c r="CG21" s="996">
        <v>1011.64</v>
      </c>
      <c r="CH21" s="1000">
        <v>534.43000000000006</v>
      </c>
      <c r="CI21" s="549">
        <v>1.1199052827895477</v>
      </c>
      <c r="CJ21" s="909">
        <v>8.7402219442373794E-2</v>
      </c>
      <c r="CK21" s="908">
        <v>0.20043151698627584</v>
      </c>
      <c r="CL21" s="623">
        <v>817.68</v>
      </c>
      <c r="CM21" s="624">
        <v>3619.44</v>
      </c>
      <c r="CN21" s="1000">
        <v>2801.76</v>
      </c>
      <c r="CO21" s="549">
        <v>3.4264749046081602</v>
      </c>
      <c r="CP21" s="909">
        <v>0.14976016176031559</v>
      </c>
      <c r="CQ21" s="908">
        <v>0.71710277355660734</v>
      </c>
      <c r="CR21" s="623">
        <v>234.9</v>
      </c>
      <c r="CS21" s="996">
        <v>253.29</v>
      </c>
      <c r="CT21" s="1000">
        <v>18.389999999999986</v>
      </c>
      <c r="CU21" s="549">
        <v>7.8288633461047197E-2</v>
      </c>
      <c r="CV21" s="909">
        <v>4.3022529592870236E-2</v>
      </c>
      <c r="CW21" s="908">
        <v>5.0183166875028475E-2</v>
      </c>
      <c r="CX21" s="623">
        <v>-574.44000000000005</v>
      </c>
      <c r="CY21" s="996">
        <v>-2456.5700000000002</v>
      </c>
      <c r="CZ21" s="1000">
        <v>-1882.13</v>
      </c>
      <c r="DA21" s="549">
        <v>-3.2764605528862893</v>
      </c>
      <c r="DB21" s="909">
        <v>-0.10452554638271083</v>
      </c>
      <c r="DC21" s="908">
        <v>-0.3974980906396034</v>
      </c>
      <c r="DD21" s="909">
        <v>1.1052119715820532</v>
      </c>
      <c r="DE21" s="908">
        <v>1.4867087616968246</v>
      </c>
      <c r="DF21" s="1006"/>
      <c r="DG21" s="1003"/>
      <c r="DH21" s="999"/>
    </row>
    <row r="22" spans="1:112" s="1002" customFormat="1" ht="19.5" customHeight="1">
      <c r="A22" s="1007" t="s">
        <v>27</v>
      </c>
      <c r="B22" s="623">
        <v>1764.84</v>
      </c>
      <c r="C22" s="624">
        <v>3825.22</v>
      </c>
      <c r="D22" s="1000">
        <v>2060.38</v>
      </c>
      <c r="E22" s="525">
        <v>1.1674599397112486</v>
      </c>
      <c r="F22" s="623">
        <v>855.56</v>
      </c>
      <c r="G22" s="996">
        <v>1243.96</v>
      </c>
      <c r="H22" s="1000">
        <v>388.40000000000009</v>
      </c>
      <c r="I22" s="549">
        <v>0.45397166767964853</v>
      </c>
      <c r="J22" s="989">
        <v>0.48478049001609208</v>
      </c>
      <c r="K22" s="908">
        <v>0.32519959636308504</v>
      </c>
      <c r="L22" s="623">
        <v>-96.09</v>
      </c>
      <c r="M22" s="624">
        <v>-51.67</v>
      </c>
      <c r="N22" s="1000">
        <v>44.42</v>
      </c>
      <c r="O22" s="549">
        <v>0.4622749505671766</v>
      </c>
      <c r="P22" s="1048">
        <v>-0.11231240357192951</v>
      </c>
      <c r="Q22" s="1047">
        <v>-4.1536705360300977E-2</v>
      </c>
      <c r="R22" s="623">
        <v>951.65</v>
      </c>
      <c r="S22" s="996">
        <v>1295.6300000000001</v>
      </c>
      <c r="T22" s="1000">
        <v>343.98000000000013</v>
      </c>
      <c r="U22" s="549">
        <v>0.36145641780066218</v>
      </c>
      <c r="V22" s="989">
        <v>1.1123124035719296</v>
      </c>
      <c r="W22" s="908">
        <v>1.0415367053603011</v>
      </c>
      <c r="X22" s="623">
        <v>101.47</v>
      </c>
      <c r="Y22" s="624">
        <v>108.7</v>
      </c>
      <c r="Z22" s="1000">
        <v>7.230000000000004</v>
      </c>
      <c r="AA22" s="549">
        <v>7.1252586971518719E-2</v>
      </c>
      <c r="AB22" s="909">
        <v>0.11860068259385666</v>
      </c>
      <c r="AC22" s="908">
        <v>8.7382230939901606E-2</v>
      </c>
      <c r="AD22" s="623">
        <v>850.18</v>
      </c>
      <c r="AE22" s="624">
        <v>1186.93</v>
      </c>
      <c r="AF22" s="1000">
        <v>336.75000000000011</v>
      </c>
      <c r="AG22" s="549">
        <v>0.39609259215695514</v>
      </c>
      <c r="AH22" s="909">
        <v>0.99371172097807281</v>
      </c>
      <c r="AI22" s="908">
        <v>0.95415447442039936</v>
      </c>
      <c r="AJ22" s="623">
        <v>106.21</v>
      </c>
      <c r="AK22" s="996">
        <v>116.97</v>
      </c>
      <c r="AL22" s="1000">
        <v>10.760000000000005</v>
      </c>
      <c r="AM22" s="549">
        <v>0.10130872799171459</v>
      </c>
      <c r="AN22" s="909">
        <v>6.0181092903605994E-2</v>
      </c>
      <c r="AO22" s="908">
        <v>3.0578633385792191E-2</v>
      </c>
      <c r="AP22" s="623">
        <v>-9.2799999999999994</v>
      </c>
      <c r="AQ22" s="624">
        <v>14.1</v>
      </c>
      <c r="AR22" s="1000">
        <v>23.38</v>
      </c>
      <c r="AS22" s="549">
        <v>2.5193965517241379</v>
      </c>
      <c r="AT22" s="909">
        <v>-1.0846696900275843E-2</v>
      </c>
      <c r="AU22" s="908">
        <v>1.1334769606739766E-2</v>
      </c>
      <c r="AV22" s="623">
        <v>2.88</v>
      </c>
      <c r="AW22" s="996">
        <v>34.11</v>
      </c>
      <c r="AX22" s="1000">
        <v>31.23</v>
      </c>
      <c r="AY22" s="549">
        <v>10.84375</v>
      </c>
      <c r="AZ22" s="909" t="s">
        <v>193</v>
      </c>
      <c r="BA22" s="908">
        <v>2.4191489361702128</v>
      </c>
      <c r="BB22" s="623">
        <v>-6.4</v>
      </c>
      <c r="BC22" s="624">
        <v>48.21</v>
      </c>
      <c r="BD22" s="1000">
        <v>54.61</v>
      </c>
      <c r="BE22" s="549">
        <v>8.5328124999999986</v>
      </c>
      <c r="BF22" s="909">
        <v>-6.7251615614984505E-3</v>
      </c>
      <c r="BG22" s="908">
        <v>3.7209697212938875E-2</v>
      </c>
      <c r="BH22" s="623">
        <v>-6.4</v>
      </c>
      <c r="BI22" s="624">
        <v>48.21</v>
      </c>
      <c r="BJ22" s="1000">
        <v>54.61</v>
      </c>
      <c r="BK22" s="549">
        <v>8.5328124999999986</v>
      </c>
      <c r="BL22" s="909">
        <v>-7.5278176386177056E-3</v>
      </c>
      <c r="BM22" s="908">
        <v>4.0617391084562693E-2</v>
      </c>
      <c r="BN22" s="623">
        <v>6.72</v>
      </c>
      <c r="BO22" s="624">
        <v>209.66</v>
      </c>
      <c r="BP22" s="1000">
        <v>202.94</v>
      </c>
      <c r="BQ22" s="549">
        <v>30.199404761904763</v>
      </c>
      <c r="BR22" s="909">
        <v>3.8077106139933364E-3</v>
      </c>
      <c r="BS22" s="908">
        <v>5.4809919429470728E-2</v>
      </c>
      <c r="BT22" s="623">
        <v>-164.63</v>
      </c>
      <c r="BU22" s="996">
        <v>-205.56</v>
      </c>
      <c r="BV22" s="1000">
        <v>-40.930000000000007</v>
      </c>
      <c r="BW22" s="549">
        <v>-0.24861811334507689</v>
      </c>
      <c r="BX22" s="909">
        <v>-0.19364134653838011</v>
      </c>
      <c r="BY22" s="908">
        <v>-0.1731862873126469</v>
      </c>
      <c r="BZ22" s="623">
        <v>-24.28</v>
      </c>
      <c r="CA22" s="624">
        <v>0</v>
      </c>
      <c r="CB22" s="1000">
        <v>24.28</v>
      </c>
      <c r="CC22" s="549">
        <v>1</v>
      </c>
      <c r="CD22" s="909">
        <v>-2.8558658166505921E-2</v>
      </c>
      <c r="CE22" s="908">
        <v>0</v>
      </c>
      <c r="CF22" s="623">
        <v>0.73</v>
      </c>
      <c r="CG22" s="996">
        <v>157.71</v>
      </c>
      <c r="CH22" s="1000">
        <v>156.98000000000002</v>
      </c>
      <c r="CI22" s="549">
        <v>215.04109589041099</v>
      </c>
      <c r="CJ22" s="909">
        <v>8.5864169940483195E-4</v>
      </c>
      <c r="CK22" s="908">
        <v>0.13287219970849165</v>
      </c>
      <c r="CL22" s="623">
        <v>140.01</v>
      </c>
      <c r="CM22" s="624">
        <v>41.06</v>
      </c>
      <c r="CN22" s="1000">
        <v>-98.949999999999989</v>
      </c>
      <c r="CO22" s="549">
        <v>-0.70673523319762865</v>
      </c>
      <c r="CP22" s="909">
        <v>0.16468277305982262</v>
      </c>
      <c r="CQ22" s="908">
        <v>3.4593446959803861E-2</v>
      </c>
      <c r="CR22" s="623">
        <v>19.649999999999999</v>
      </c>
      <c r="CS22" s="996">
        <v>0.06</v>
      </c>
      <c r="CT22" s="1000">
        <v>-19.59</v>
      </c>
      <c r="CU22" s="549">
        <v>-0.99694656488549627</v>
      </c>
      <c r="CV22" s="909">
        <v>2.311275259356842E-2</v>
      </c>
      <c r="CW22" s="908">
        <v>5.0550580067906274E-5</v>
      </c>
      <c r="CX22" s="623">
        <v>885.09</v>
      </c>
      <c r="CY22" s="996">
        <v>1145.45</v>
      </c>
      <c r="CZ22" s="1000">
        <v>260.36</v>
      </c>
      <c r="DA22" s="549">
        <v>0.29416217559796182</v>
      </c>
      <c r="DB22" s="909">
        <v>0.50151288502073843</v>
      </c>
      <c r="DC22" s="908">
        <v>0.29944682920198057</v>
      </c>
      <c r="DD22" s="909">
        <v>-4.1073654990707857E-2</v>
      </c>
      <c r="DE22" s="908">
        <v>3.4947301020279202E-2</v>
      </c>
      <c r="DF22" s="1006"/>
      <c r="DG22" s="1003"/>
      <c r="DH22" s="999"/>
    </row>
    <row r="23" spans="1:112" s="1002" customFormat="1" ht="19.5" customHeight="1">
      <c r="A23" s="1007" t="s">
        <v>137</v>
      </c>
      <c r="B23" s="623">
        <v>2841.67</v>
      </c>
      <c r="C23" s="624">
        <v>3013.62</v>
      </c>
      <c r="D23" s="1000">
        <v>171.94999999999982</v>
      </c>
      <c r="E23" s="525">
        <v>6.051019294992023E-2</v>
      </c>
      <c r="F23" s="623">
        <v>882.68</v>
      </c>
      <c r="G23" s="996">
        <v>692.25</v>
      </c>
      <c r="H23" s="1000">
        <v>-190.42999999999995</v>
      </c>
      <c r="I23" s="549">
        <v>-0.21574069878098515</v>
      </c>
      <c r="J23" s="989">
        <v>0.31062016349540938</v>
      </c>
      <c r="K23" s="908">
        <v>0.22970712963147313</v>
      </c>
      <c r="L23" s="623">
        <v>-9.27</v>
      </c>
      <c r="M23" s="624">
        <v>18.04</v>
      </c>
      <c r="N23" s="1000">
        <v>27.31</v>
      </c>
      <c r="O23" s="549">
        <v>2.9460625674217908</v>
      </c>
      <c r="P23" s="1048">
        <v>-1.0502107218924186E-2</v>
      </c>
      <c r="Q23" s="1047">
        <v>2.6059949440231128E-2</v>
      </c>
      <c r="R23" s="623">
        <v>891.95</v>
      </c>
      <c r="S23" s="996">
        <v>674.21</v>
      </c>
      <c r="T23" s="1000">
        <v>-217.74</v>
      </c>
      <c r="U23" s="549">
        <v>-0.24411682269185492</v>
      </c>
      <c r="V23" s="989">
        <v>1.0105021072189242</v>
      </c>
      <c r="W23" s="908">
        <v>0.97394005055976896</v>
      </c>
      <c r="X23" s="623">
        <v>1.1000000000000001</v>
      </c>
      <c r="Y23" s="624">
        <v>0</v>
      </c>
      <c r="Z23" s="1000">
        <v>-1.1000000000000001</v>
      </c>
      <c r="AA23" s="549">
        <v>-1</v>
      </c>
      <c r="AB23" s="909">
        <v>1.2462047401096661E-3</v>
      </c>
      <c r="AC23" s="908">
        <v>0</v>
      </c>
      <c r="AD23" s="623">
        <v>890.86</v>
      </c>
      <c r="AE23" s="624">
        <v>674.21</v>
      </c>
      <c r="AF23" s="1000">
        <v>-216.64999999999998</v>
      </c>
      <c r="AG23" s="549">
        <v>-0.24319197180252786</v>
      </c>
      <c r="AH23" s="909">
        <v>1.0092672316128155</v>
      </c>
      <c r="AI23" s="908">
        <v>0.97394005055976896</v>
      </c>
      <c r="AJ23" s="623">
        <v>1040.31</v>
      </c>
      <c r="AK23" s="996">
        <v>906.31</v>
      </c>
      <c r="AL23" s="1000">
        <v>-134</v>
      </c>
      <c r="AM23" s="549">
        <v>-0.12880775922561544</v>
      </c>
      <c r="AN23" s="909">
        <v>0.3660910661688373</v>
      </c>
      <c r="AO23" s="908">
        <v>0.30073798289100817</v>
      </c>
      <c r="AP23" s="623">
        <v>326.13</v>
      </c>
      <c r="AQ23" s="624">
        <v>372.43</v>
      </c>
      <c r="AR23" s="1000">
        <v>46.300000000000011</v>
      </c>
      <c r="AS23" s="549">
        <v>0.14196792690031587</v>
      </c>
      <c r="AT23" s="909">
        <v>0.36947704717451402</v>
      </c>
      <c r="AU23" s="908">
        <v>0.5379992777175876</v>
      </c>
      <c r="AV23" s="623">
        <v>68.38</v>
      </c>
      <c r="AW23" s="996">
        <v>-147.68</v>
      </c>
      <c r="AX23" s="1000">
        <v>-216.06</v>
      </c>
      <c r="AY23" s="549">
        <v>-3.1596958174904946</v>
      </c>
      <c r="AZ23" s="909">
        <v>0.20967099009597398</v>
      </c>
      <c r="BA23" s="908">
        <v>-0.39653089171119404</v>
      </c>
      <c r="BB23" s="623">
        <v>394.51</v>
      </c>
      <c r="BC23" s="624">
        <v>224.75</v>
      </c>
      <c r="BD23" s="1000">
        <v>-169.76</v>
      </c>
      <c r="BE23" s="549">
        <v>-0.43030594915211273</v>
      </c>
      <c r="BF23" s="909">
        <v>0.44230057738662476</v>
      </c>
      <c r="BG23" s="908">
        <v>0.33335310956526898</v>
      </c>
      <c r="BH23" s="623">
        <v>394.51</v>
      </c>
      <c r="BI23" s="624">
        <v>224.75</v>
      </c>
      <c r="BJ23" s="1000">
        <v>-169.76</v>
      </c>
      <c r="BK23" s="549">
        <v>-0.43030594915211273</v>
      </c>
      <c r="BL23" s="909">
        <v>0.44284174842287227</v>
      </c>
      <c r="BM23" s="908">
        <v>0.33335310956526898</v>
      </c>
      <c r="BN23" s="623">
        <v>422.26</v>
      </c>
      <c r="BO23" s="624">
        <v>360.96</v>
      </c>
      <c r="BP23" s="1000">
        <v>-61.300000000000011</v>
      </c>
      <c r="BQ23" s="549">
        <v>-0.14517122152228487</v>
      </c>
      <c r="BR23" s="909">
        <v>0.14859572012232242</v>
      </c>
      <c r="BS23" s="908">
        <v>0.11977621597945327</v>
      </c>
      <c r="BT23" s="623">
        <v>-209.12</v>
      </c>
      <c r="BU23" s="996">
        <v>-165.92</v>
      </c>
      <c r="BV23" s="1000">
        <v>43.200000000000017</v>
      </c>
      <c r="BW23" s="549">
        <v>0.20657995409334362</v>
      </c>
      <c r="BX23" s="909">
        <v>-0.23473946523583952</v>
      </c>
      <c r="BY23" s="908">
        <v>-0.24609543020720545</v>
      </c>
      <c r="BZ23" s="623">
        <v>-143.47999999999999</v>
      </c>
      <c r="CA23" s="624">
        <v>0</v>
      </c>
      <c r="CB23" s="1000">
        <v>143.47999999999999</v>
      </c>
      <c r="CC23" s="549">
        <v>1</v>
      </c>
      <c r="CD23" s="909">
        <v>-0.16105785420829311</v>
      </c>
      <c r="CE23" s="908">
        <v>0</v>
      </c>
      <c r="CF23" s="623">
        <v>180.44</v>
      </c>
      <c r="CG23" s="996">
        <v>60.21</v>
      </c>
      <c r="CH23" s="1000">
        <v>-120.22999999999999</v>
      </c>
      <c r="CI23" s="549">
        <v>-0.66631567279982262</v>
      </c>
      <c r="CJ23" s="909">
        <v>0.20254585456749657</v>
      </c>
      <c r="CK23" s="908">
        <v>8.9304519363403084E-2</v>
      </c>
      <c r="CL23" s="623">
        <v>292.55</v>
      </c>
      <c r="CM23" s="624">
        <v>387.25</v>
      </c>
      <c r="CN23" s="1000">
        <v>94.699999999999989</v>
      </c>
      <c r="CO23" s="549">
        <v>0.32370534951290375</v>
      </c>
      <c r="CP23" s="909">
        <v>0.32839054396874928</v>
      </c>
      <c r="CQ23" s="908">
        <v>0.57437593628098071</v>
      </c>
      <c r="CR23" s="623">
        <v>13.05</v>
      </c>
      <c r="CS23" s="996">
        <v>6.09</v>
      </c>
      <c r="CT23" s="1000">
        <v>-6.9600000000000009</v>
      </c>
      <c r="CU23" s="549">
        <v>-0.53333333333333333</v>
      </c>
      <c r="CV23" s="909">
        <v>1.4648766360595381E-2</v>
      </c>
      <c r="CW23" s="908">
        <v>9.0327939366072873E-3</v>
      </c>
      <c r="CX23" s="623">
        <v>362.91</v>
      </c>
      <c r="CY23" s="996">
        <v>161.83000000000001</v>
      </c>
      <c r="CZ23" s="1000">
        <v>-201.08</v>
      </c>
      <c r="DA23" s="549">
        <v>-0.55407676834476871</v>
      </c>
      <c r="DB23" s="909">
        <v>0.12771011412303329</v>
      </c>
      <c r="DC23" s="908">
        <v>5.369953743338577E-2</v>
      </c>
      <c r="DD23" s="909">
        <v>0.59261836876725871</v>
      </c>
      <c r="DE23" s="908">
        <v>0.7599709289390546</v>
      </c>
      <c r="DF23" s="1006"/>
      <c r="DG23" s="1003"/>
      <c r="DH23" s="999"/>
    </row>
    <row r="24" spans="1:112" s="1002" customFormat="1" ht="19.5" customHeight="1">
      <c r="A24" s="1007" t="s">
        <v>286</v>
      </c>
      <c r="B24" s="623">
        <v>2072.31</v>
      </c>
      <c r="C24" s="624">
        <v>2768.95</v>
      </c>
      <c r="D24" s="1000">
        <v>696.63999999999987</v>
      </c>
      <c r="E24" s="525">
        <v>0.33616592112183985</v>
      </c>
      <c r="F24" s="623">
        <v>1977.16</v>
      </c>
      <c r="G24" s="996">
        <v>2023.88</v>
      </c>
      <c r="H24" s="1000">
        <v>46.720000000000027</v>
      </c>
      <c r="I24" s="549">
        <v>2.3629852920350414E-2</v>
      </c>
      <c r="J24" s="989">
        <v>0.95408505484218098</v>
      </c>
      <c r="K24" s="908">
        <v>0.73091966268802266</v>
      </c>
      <c r="L24" s="623">
        <v>68.78</v>
      </c>
      <c r="M24" s="624">
        <v>-53.29</v>
      </c>
      <c r="N24" s="1000">
        <v>-122.07</v>
      </c>
      <c r="O24" s="549">
        <v>-1.7747891829020064</v>
      </c>
      <c r="P24" s="1048">
        <v>3.4787270630601469E-2</v>
      </c>
      <c r="Q24" s="1047">
        <v>-2.6330612486906338E-2</v>
      </c>
      <c r="R24" s="623">
        <v>1908.39</v>
      </c>
      <c r="S24" s="996">
        <v>2077.16</v>
      </c>
      <c r="T24" s="1000">
        <v>168.76999999999975</v>
      </c>
      <c r="U24" s="549">
        <v>8.8435801906318806E-2</v>
      </c>
      <c r="V24" s="989">
        <v>0.96521778712901329</v>
      </c>
      <c r="W24" s="908">
        <v>1.0263256714824989</v>
      </c>
      <c r="X24" s="623">
        <v>66.02</v>
      </c>
      <c r="Y24" s="624">
        <v>113.68</v>
      </c>
      <c r="Z24" s="1000">
        <v>47.660000000000011</v>
      </c>
      <c r="AA24" s="549">
        <v>0.72190245380187845</v>
      </c>
      <c r="AB24" s="909">
        <v>3.3391328976916379E-2</v>
      </c>
      <c r="AC24" s="908">
        <v>5.6169338103049589E-2</v>
      </c>
      <c r="AD24" s="623">
        <v>1842.37</v>
      </c>
      <c r="AE24" s="624">
        <v>1963.48</v>
      </c>
      <c r="AF24" s="1000">
        <v>121.11000000000013</v>
      </c>
      <c r="AG24" s="549">
        <v>6.573598137182006E-2</v>
      </c>
      <c r="AH24" s="909">
        <v>0.93182645815209686</v>
      </c>
      <c r="AI24" s="908">
        <v>0.97015633337944929</v>
      </c>
      <c r="AJ24" s="623">
        <v>880.53</v>
      </c>
      <c r="AK24" s="996">
        <v>848.61</v>
      </c>
      <c r="AL24" s="1000">
        <v>-31.919999999999959</v>
      </c>
      <c r="AM24" s="549">
        <v>-3.625089434772235E-2</v>
      </c>
      <c r="AN24" s="909">
        <v>0.42490264487456025</v>
      </c>
      <c r="AO24" s="908">
        <v>0.3064735730150418</v>
      </c>
      <c r="AP24" s="623">
        <v>790.08</v>
      </c>
      <c r="AQ24" s="624">
        <v>841.71</v>
      </c>
      <c r="AR24" s="1000">
        <v>51.629999999999995</v>
      </c>
      <c r="AS24" s="549">
        <v>6.5347812879708381E-2</v>
      </c>
      <c r="AT24" s="909">
        <v>0.39960347164619958</v>
      </c>
      <c r="AU24" s="908">
        <v>0.41588928197323949</v>
      </c>
      <c r="AV24" s="623">
        <v>157.47999999999999</v>
      </c>
      <c r="AW24" s="996">
        <v>-140.22</v>
      </c>
      <c r="AX24" s="1000">
        <v>-297.7</v>
      </c>
      <c r="AY24" s="549">
        <v>-1.8903987807975617</v>
      </c>
      <c r="AZ24" s="909">
        <v>0.19932158768732278</v>
      </c>
      <c r="BA24" s="908">
        <v>-0.16658944291977046</v>
      </c>
      <c r="BB24" s="623">
        <v>947.56</v>
      </c>
      <c r="BC24" s="624">
        <v>701.48</v>
      </c>
      <c r="BD24" s="1000">
        <v>-246.07999999999993</v>
      </c>
      <c r="BE24" s="549">
        <v>-0.25969859428426689</v>
      </c>
      <c r="BF24" s="909">
        <v>0.49652324734462028</v>
      </c>
      <c r="BG24" s="908">
        <v>0.33771110554795974</v>
      </c>
      <c r="BH24" s="623">
        <v>947.56</v>
      </c>
      <c r="BI24" s="624">
        <v>701.48</v>
      </c>
      <c r="BJ24" s="1000">
        <v>-246.07999999999993</v>
      </c>
      <c r="BK24" s="549">
        <v>-0.25969859428426689</v>
      </c>
      <c r="BL24" s="909">
        <v>0.51431579975792052</v>
      </c>
      <c r="BM24" s="908">
        <v>0.35726363395603722</v>
      </c>
      <c r="BN24" s="623">
        <v>434.85</v>
      </c>
      <c r="BO24" s="624">
        <v>537.63</v>
      </c>
      <c r="BP24" s="1000">
        <v>102.77999999999997</v>
      </c>
      <c r="BQ24" s="549">
        <v>0.23635736460848561</v>
      </c>
      <c r="BR24" s="909">
        <v>0.2098382963938793</v>
      </c>
      <c r="BS24" s="908">
        <v>0.19416385272395675</v>
      </c>
      <c r="BT24" s="623">
        <v>413.62</v>
      </c>
      <c r="BU24" s="996">
        <v>404.2</v>
      </c>
      <c r="BV24" s="1000">
        <v>-9.4200000000000159</v>
      </c>
      <c r="BW24" s="549">
        <v>-2.2774527343938918E-2</v>
      </c>
      <c r="BX24" s="909">
        <v>0.22450430695245799</v>
      </c>
      <c r="BY24" s="908">
        <v>0.20585898506732941</v>
      </c>
      <c r="BZ24" s="623">
        <v>0</v>
      </c>
      <c r="CA24" s="624">
        <v>0</v>
      </c>
      <c r="CB24" s="1000">
        <v>0</v>
      </c>
      <c r="CC24" s="549">
        <v>0</v>
      </c>
      <c r="CD24" s="909">
        <v>0</v>
      </c>
      <c r="CE24" s="908">
        <v>0</v>
      </c>
      <c r="CF24" s="623">
        <v>116.42</v>
      </c>
      <c r="CG24" s="996">
        <v>75.81</v>
      </c>
      <c r="CH24" s="1000">
        <v>-40.61</v>
      </c>
      <c r="CI24" s="549">
        <v>-0.34882322624978523</v>
      </c>
      <c r="CJ24" s="909">
        <v>6.3190347215814416E-2</v>
      </c>
      <c r="CK24" s="908">
        <v>3.8610018945953103E-2</v>
      </c>
      <c r="CL24" s="623">
        <v>122.67</v>
      </c>
      <c r="CM24" s="624">
        <v>98.61</v>
      </c>
      <c r="CN24" s="1000">
        <v>-24.060000000000002</v>
      </c>
      <c r="CO24" s="549">
        <v>-0.19613597456590856</v>
      </c>
      <c r="CP24" s="909">
        <v>6.6582716826696059E-2</v>
      </c>
      <c r="CQ24" s="908">
        <v>5.0222054719172078E-2</v>
      </c>
      <c r="CR24" s="623">
        <v>62.45</v>
      </c>
      <c r="CS24" s="996">
        <v>6.92</v>
      </c>
      <c r="CT24" s="1000">
        <v>-55.53</v>
      </c>
      <c r="CU24" s="549">
        <v>-0.889191353082466</v>
      </c>
      <c r="CV24" s="909">
        <v>3.389655715192931E-2</v>
      </c>
      <c r="CW24" s="908">
        <v>3.5243547171348831E-3</v>
      </c>
      <c r="CX24" s="623">
        <v>179.64</v>
      </c>
      <c r="CY24" s="996">
        <v>676.45</v>
      </c>
      <c r="CZ24" s="1000">
        <v>496.81000000000006</v>
      </c>
      <c r="DA24" s="549">
        <v>2.7655867290135832</v>
      </c>
      <c r="DB24" s="909">
        <v>8.6685872287447341E-2</v>
      </c>
      <c r="DC24" s="908">
        <v>0.2442983802524423</v>
      </c>
      <c r="DD24" s="909">
        <v>0.90249515569619576</v>
      </c>
      <c r="DE24" s="908">
        <v>0.6554841404037729</v>
      </c>
      <c r="DF24" s="1006"/>
      <c r="DG24" s="1003"/>
      <c r="DH24" s="999"/>
    </row>
    <row r="25" spans="1:112" s="1002" customFormat="1" ht="19.5" customHeight="1">
      <c r="A25" s="1007" t="s">
        <v>8</v>
      </c>
      <c r="B25" s="623">
        <v>1159.3599999999999</v>
      </c>
      <c r="C25" s="624">
        <v>1312.42</v>
      </c>
      <c r="D25" s="1000">
        <v>153.06000000000017</v>
      </c>
      <c r="E25" s="525">
        <v>0.13202111509798525</v>
      </c>
      <c r="F25" s="623">
        <v>464.78</v>
      </c>
      <c r="G25" s="996">
        <v>525.38</v>
      </c>
      <c r="H25" s="1000">
        <v>60.600000000000023</v>
      </c>
      <c r="I25" s="549">
        <v>0.130384267825638</v>
      </c>
      <c r="J25" s="989">
        <v>0.40089359646701628</v>
      </c>
      <c r="K25" s="908">
        <v>0.40031392389631365</v>
      </c>
      <c r="L25" s="623">
        <v>3.72</v>
      </c>
      <c r="M25" s="624">
        <v>31.07</v>
      </c>
      <c r="N25" s="1000">
        <v>27.35</v>
      </c>
      <c r="O25" s="549">
        <v>7.352150537634409</v>
      </c>
      <c r="P25" s="1048">
        <v>8.0037867378114393E-3</v>
      </c>
      <c r="Q25" s="1047">
        <v>5.9138147626479884E-2</v>
      </c>
      <c r="R25" s="623">
        <v>461.06</v>
      </c>
      <c r="S25" s="996">
        <v>494.31</v>
      </c>
      <c r="T25" s="1000">
        <v>33.25</v>
      </c>
      <c r="U25" s="549">
        <v>7.2116427363033017E-2</v>
      </c>
      <c r="V25" s="989">
        <v>0.99199621326218868</v>
      </c>
      <c r="W25" s="908">
        <v>0.94086185237352016</v>
      </c>
      <c r="X25" s="623">
        <v>0</v>
      </c>
      <c r="Y25" s="624">
        <v>0</v>
      </c>
      <c r="Z25" s="1000">
        <v>0</v>
      </c>
      <c r="AA25" s="549">
        <v>0</v>
      </c>
      <c r="AB25" s="909">
        <v>0</v>
      </c>
      <c r="AC25" s="908">
        <v>0</v>
      </c>
      <c r="AD25" s="623">
        <v>461.06</v>
      </c>
      <c r="AE25" s="624">
        <v>494.31</v>
      </c>
      <c r="AF25" s="1000">
        <v>33.25</v>
      </c>
      <c r="AG25" s="549">
        <v>7.2116427363033017E-2</v>
      </c>
      <c r="AH25" s="909">
        <v>0.99199621326218868</v>
      </c>
      <c r="AI25" s="908">
        <v>0.94086185237352016</v>
      </c>
      <c r="AJ25" s="623">
        <v>258.04000000000002</v>
      </c>
      <c r="AK25" s="996">
        <v>174.89</v>
      </c>
      <c r="AL25" s="1000">
        <v>-83.150000000000034</v>
      </c>
      <c r="AM25" s="549">
        <v>-0.32223686250193778</v>
      </c>
      <c r="AN25" s="909">
        <v>0.22257107369583223</v>
      </c>
      <c r="AO25" s="908">
        <v>0.13325764618033858</v>
      </c>
      <c r="AP25" s="623">
        <v>100.74</v>
      </c>
      <c r="AQ25" s="624">
        <v>70.290000000000006</v>
      </c>
      <c r="AR25" s="1000">
        <v>-30.449999999999989</v>
      </c>
      <c r="AS25" s="549">
        <v>-0.30226325193567588</v>
      </c>
      <c r="AT25" s="909">
        <v>0.21674770859331297</v>
      </c>
      <c r="AU25" s="908">
        <v>0.13378887662263506</v>
      </c>
      <c r="AV25" s="623">
        <v>-24.25</v>
      </c>
      <c r="AW25" s="996">
        <v>-1.58</v>
      </c>
      <c r="AX25" s="1000">
        <v>22.67</v>
      </c>
      <c r="AY25" s="549">
        <v>0.93484536082474234</v>
      </c>
      <c r="AZ25" s="909">
        <v>-0.2407186817550129</v>
      </c>
      <c r="BA25" s="908">
        <v>-2.2478304168445012E-2</v>
      </c>
      <c r="BB25" s="623">
        <v>76.489999999999995</v>
      </c>
      <c r="BC25" s="624">
        <v>68.709999999999994</v>
      </c>
      <c r="BD25" s="1000">
        <v>-7.7800000000000011</v>
      </c>
      <c r="BE25" s="549">
        <v>-0.10171264217544779</v>
      </c>
      <c r="BF25" s="909">
        <v>0.16590031666160585</v>
      </c>
      <c r="BG25" s="908">
        <v>0.13900184095001111</v>
      </c>
      <c r="BH25" s="623">
        <v>76.489999999999995</v>
      </c>
      <c r="BI25" s="624">
        <v>68.709999999999994</v>
      </c>
      <c r="BJ25" s="1000">
        <v>-7.7800000000000011</v>
      </c>
      <c r="BK25" s="549">
        <v>-0.10171264217544779</v>
      </c>
      <c r="BL25" s="909">
        <v>0.16590031666160585</v>
      </c>
      <c r="BM25" s="908">
        <v>0.13900184095001111</v>
      </c>
      <c r="BN25" s="623">
        <v>175.24</v>
      </c>
      <c r="BO25" s="624">
        <v>192.51</v>
      </c>
      <c r="BP25" s="1000">
        <v>17.269999999999982</v>
      </c>
      <c r="BQ25" s="549">
        <v>9.8550559233051699E-2</v>
      </c>
      <c r="BR25" s="909">
        <v>0.151152359922716</v>
      </c>
      <c r="BS25" s="908">
        <v>0.14668322640618092</v>
      </c>
      <c r="BT25" s="623">
        <v>-122.77</v>
      </c>
      <c r="BU25" s="996">
        <v>-98.71</v>
      </c>
      <c r="BV25" s="1000">
        <v>24.060000000000002</v>
      </c>
      <c r="BW25" s="549">
        <v>0.19597621568787166</v>
      </c>
      <c r="BX25" s="909">
        <v>-0.26627770789051314</v>
      </c>
      <c r="BY25" s="908">
        <v>-0.19969250065748215</v>
      </c>
      <c r="BZ25" s="623">
        <v>-18.59</v>
      </c>
      <c r="CA25" s="624">
        <v>-34.39</v>
      </c>
      <c r="CB25" s="1000">
        <v>-15.8</v>
      </c>
      <c r="CC25" s="549">
        <v>-0.849919311457773</v>
      </c>
      <c r="CD25" s="909">
        <v>-4.0320131870038606E-2</v>
      </c>
      <c r="CE25" s="908">
        <v>-6.9571726244664275E-2</v>
      </c>
      <c r="CF25" s="623">
        <v>178.48</v>
      </c>
      <c r="CG25" s="996">
        <v>189.2</v>
      </c>
      <c r="CH25" s="1000">
        <v>10.719999999999999</v>
      </c>
      <c r="CI25" s="549">
        <v>6.006275212909009E-2</v>
      </c>
      <c r="CJ25" s="909">
        <v>0.38710796859410918</v>
      </c>
      <c r="CK25" s="908">
        <v>0.38275576055511723</v>
      </c>
      <c r="CL25" s="623">
        <v>166.3</v>
      </c>
      <c r="CM25" s="624">
        <v>142.08000000000001</v>
      </c>
      <c r="CN25" s="1000">
        <v>-24.22</v>
      </c>
      <c r="CO25" s="549">
        <v>-0.14564040889957905</v>
      </c>
      <c r="CP25" s="909">
        <v>0.36069058257059822</v>
      </c>
      <c r="CQ25" s="908">
        <v>0.28743096437458276</v>
      </c>
      <c r="CR25" s="623">
        <v>19.03</v>
      </c>
      <c r="CS25" s="996">
        <v>23.87</v>
      </c>
      <c r="CT25" s="1000">
        <v>4.84</v>
      </c>
      <c r="CU25" s="549">
        <v>0.25433526011560692</v>
      </c>
      <c r="CV25" s="909">
        <v>4.1274454517850175E-2</v>
      </c>
      <c r="CW25" s="908">
        <v>4.8289534907244441E-2</v>
      </c>
      <c r="CX25" s="623">
        <v>162.1</v>
      </c>
      <c r="CY25" s="996">
        <v>203.55</v>
      </c>
      <c r="CZ25" s="1000">
        <v>41.450000000000017</v>
      </c>
      <c r="DA25" s="549">
        <v>0.25570635410240605</v>
      </c>
      <c r="DB25" s="909">
        <v>0.13981852056306929</v>
      </c>
      <c r="DC25" s="908">
        <v>0.15509516770546014</v>
      </c>
      <c r="DD25" s="909">
        <v>0.64839717173469824</v>
      </c>
      <c r="DE25" s="908">
        <v>0.58821387388480906</v>
      </c>
      <c r="DF25" s="1006"/>
      <c r="DG25" s="1003"/>
      <c r="DH25" s="999"/>
    </row>
    <row r="26" spans="1:112" s="1002" customFormat="1" ht="19.5" customHeight="1">
      <c r="A26" s="1007" t="s">
        <v>424</v>
      </c>
      <c r="B26" s="623">
        <v>731.04</v>
      </c>
      <c r="C26" s="624">
        <v>1235.1400000000001</v>
      </c>
      <c r="D26" s="1000">
        <v>504.10000000000014</v>
      </c>
      <c r="E26" s="525">
        <v>0.68956555044867607</v>
      </c>
      <c r="F26" s="623">
        <v>29.69</v>
      </c>
      <c r="G26" s="996">
        <v>266.74</v>
      </c>
      <c r="H26" s="1000">
        <v>237.05</v>
      </c>
      <c r="I26" s="549">
        <v>7.9841697541259684</v>
      </c>
      <c r="J26" s="989">
        <v>4.0613372729262423E-2</v>
      </c>
      <c r="K26" s="908">
        <v>0.21595932444905031</v>
      </c>
      <c r="L26" s="623">
        <v>3.16</v>
      </c>
      <c r="M26" s="624">
        <v>0.3</v>
      </c>
      <c r="N26" s="1000">
        <v>-2.8600000000000003</v>
      </c>
      <c r="O26" s="549">
        <v>-0.90506329113924056</v>
      </c>
      <c r="P26" s="1048">
        <v>0.10643314247221286</v>
      </c>
      <c r="Q26" s="1047">
        <v>1.1246907100547349E-3</v>
      </c>
      <c r="R26" s="623">
        <v>26.53</v>
      </c>
      <c r="S26" s="996">
        <v>266.44</v>
      </c>
      <c r="T26" s="1000">
        <v>239.91</v>
      </c>
      <c r="U26" s="549">
        <v>9.0429702223897461</v>
      </c>
      <c r="V26" s="989">
        <v>0.89356685752778708</v>
      </c>
      <c r="W26" s="908">
        <v>0.99887530928994517</v>
      </c>
      <c r="X26" s="623">
        <v>10.62</v>
      </c>
      <c r="Y26" s="624">
        <v>12.41</v>
      </c>
      <c r="Z26" s="1000">
        <v>1.7900000000000009</v>
      </c>
      <c r="AA26" s="549">
        <v>0.16854990583804152</v>
      </c>
      <c r="AB26" s="909">
        <v>0.35769619400471536</v>
      </c>
      <c r="AC26" s="908">
        <v>4.6524705705930869E-2</v>
      </c>
      <c r="AD26" s="623">
        <v>15.92</v>
      </c>
      <c r="AE26" s="624">
        <v>254.03</v>
      </c>
      <c r="AF26" s="1000">
        <v>238.11</v>
      </c>
      <c r="AG26" s="549">
        <v>14.956658291457288</v>
      </c>
      <c r="AH26" s="909">
        <v>0.53620747726507234</v>
      </c>
      <c r="AI26" s="908">
        <v>0.95235060358401435</v>
      </c>
      <c r="AJ26" s="623">
        <v>2.84</v>
      </c>
      <c r="AK26" s="996">
        <v>257.45</v>
      </c>
      <c r="AL26" s="1000">
        <v>254.60999999999999</v>
      </c>
      <c r="AM26" s="549">
        <v>89.651408450704224</v>
      </c>
      <c r="AN26" s="909">
        <v>3.8848763405559205E-3</v>
      </c>
      <c r="AO26" s="908">
        <v>0.20843790987256502</v>
      </c>
      <c r="AP26" s="623">
        <v>0.54</v>
      </c>
      <c r="AQ26" s="624">
        <v>257.45</v>
      </c>
      <c r="AR26" s="1000">
        <v>256.90999999999997</v>
      </c>
      <c r="AS26" s="549">
        <v>475.75925925925918</v>
      </c>
      <c r="AT26" s="909">
        <v>1.8187942068036377E-2</v>
      </c>
      <c r="AU26" s="908">
        <v>0.96517207767863833</v>
      </c>
      <c r="AV26" s="623">
        <v>8.16</v>
      </c>
      <c r="AW26" s="996">
        <v>26.32</v>
      </c>
      <c r="AX26" s="1000">
        <v>18.16</v>
      </c>
      <c r="AY26" s="549">
        <v>2.2254901960784315</v>
      </c>
      <c r="AZ26" s="909">
        <v>15.111111111111111</v>
      </c>
      <c r="BA26" s="908">
        <v>0.10223344338706546</v>
      </c>
      <c r="BB26" s="623">
        <v>8.6999999999999993</v>
      </c>
      <c r="BC26" s="624">
        <v>283.77</v>
      </c>
      <c r="BD26" s="1000">
        <v>275.07</v>
      </c>
      <c r="BE26" s="549">
        <v>31.617241379310347</v>
      </c>
      <c r="BF26" s="909">
        <v>0.32793064455333581</v>
      </c>
      <c r="BG26" s="908">
        <v>1.0650427863684131</v>
      </c>
      <c r="BH26" s="623">
        <v>8.6999999999999993</v>
      </c>
      <c r="BI26" s="624">
        <v>88.05</v>
      </c>
      <c r="BJ26" s="1000">
        <v>79.349999999999994</v>
      </c>
      <c r="BK26" s="549">
        <v>9.1206896551724146</v>
      </c>
      <c r="BL26" s="909">
        <v>0.54648241206030146</v>
      </c>
      <c r="BM26" s="908">
        <v>0.34661260481045547</v>
      </c>
      <c r="BN26" s="623">
        <v>33.729999999999997</v>
      </c>
      <c r="BO26" s="624">
        <v>141.65</v>
      </c>
      <c r="BP26" s="1000">
        <v>107.92000000000002</v>
      </c>
      <c r="BQ26" s="549">
        <v>3.1995256448265645</v>
      </c>
      <c r="BR26" s="909">
        <v>4.6139746115123656E-2</v>
      </c>
      <c r="BS26" s="908">
        <v>0.11468335573295335</v>
      </c>
      <c r="BT26" s="623">
        <v>-59.07</v>
      </c>
      <c r="BU26" s="996">
        <v>-271.77</v>
      </c>
      <c r="BV26" s="1000">
        <v>-212.7</v>
      </c>
      <c r="BW26" s="549">
        <v>-3.6008125952260031</v>
      </c>
      <c r="BX26" s="909">
        <v>-3.7104271356783918</v>
      </c>
      <c r="BY26" s="908">
        <v>-1.0698342715427311</v>
      </c>
      <c r="BZ26" s="623">
        <v>0</v>
      </c>
      <c r="CA26" s="624">
        <v>0</v>
      </c>
      <c r="CB26" s="1000">
        <v>0</v>
      </c>
      <c r="CC26" s="549">
        <v>0</v>
      </c>
      <c r="CD26" s="909">
        <v>0</v>
      </c>
      <c r="CE26" s="908">
        <v>0</v>
      </c>
      <c r="CF26" s="623">
        <v>52.12</v>
      </c>
      <c r="CG26" s="996">
        <v>848.04</v>
      </c>
      <c r="CH26" s="1000">
        <v>795.92</v>
      </c>
      <c r="CI26" s="549">
        <v>15.270913277052955</v>
      </c>
      <c r="CJ26" s="909">
        <v>3.2738693467336684</v>
      </c>
      <c r="CK26" s="908">
        <v>3.3383458646616542</v>
      </c>
      <c r="CL26" s="623">
        <v>40.33</v>
      </c>
      <c r="CM26" s="624">
        <v>923.1</v>
      </c>
      <c r="CN26" s="1000">
        <v>882.77</v>
      </c>
      <c r="CO26" s="549">
        <v>21.88866848499876</v>
      </c>
      <c r="CP26" s="909">
        <v>2.533291457286432</v>
      </c>
      <c r="CQ26" s="908">
        <v>3.6338227768373814</v>
      </c>
      <c r="CR26" s="623">
        <v>0</v>
      </c>
      <c r="CS26" s="996">
        <v>0</v>
      </c>
      <c r="CT26" s="1000">
        <v>0</v>
      </c>
      <c r="CU26" s="549">
        <v>0</v>
      </c>
      <c r="CV26" s="909">
        <v>0</v>
      </c>
      <c r="CW26" s="908">
        <v>0</v>
      </c>
      <c r="CX26" s="623">
        <v>-26.17</v>
      </c>
      <c r="CY26" s="996">
        <v>-1333.39</v>
      </c>
      <c r="CZ26" s="1000">
        <v>-1307.22</v>
      </c>
      <c r="DA26" s="549">
        <v>-49.951089033244173</v>
      </c>
      <c r="DB26" s="909">
        <v>-3.5798314729700159E-2</v>
      </c>
      <c r="DC26" s="908">
        <v>-1.0795456385510953</v>
      </c>
      <c r="DD26" s="909">
        <v>2.6432160804020102</v>
      </c>
      <c r="DE26" s="908">
        <v>6.2489469747667599</v>
      </c>
      <c r="DF26" s="1006"/>
      <c r="DG26" s="1003"/>
      <c r="DH26" s="999"/>
    </row>
    <row r="27" spans="1:112" s="1002" customFormat="1" ht="19.5" customHeight="1">
      <c r="A27" s="1007" t="s">
        <v>572</v>
      </c>
      <c r="B27" s="623">
        <v>0</v>
      </c>
      <c r="C27" s="624">
        <v>358.55</v>
      </c>
      <c r="D27" s="1000">
        <v>358.55</v>
      </c>
      <c r="E27" s="525" t="s">
        <v>583</v>
      </c>
      <c r="F27" s="623">
        <v>0</v>
      </c>
      <c r="G27" s="996">
        <v>1.34</v>
      </c>
      <c r="H27" s="1000">
        <v>1.34</v>
      </c>
      <c r="I27" s="549" t="s">
        <v>583</v>
      </c>
      <c r="J27" s="989" t="s">
        <v>193</v>
      </c>
      <c r="K27" s="908">
        <v>3.7372751359643006E-3</v>
      </c>
      <c r="L27" s="623">
        <v>0</v>
      </c>
      <c r="M27" s="624">
        <v>0.38</v>
      </c>
      <c r="N27" s="1000">
        <v>0.38</v>
      </c>
      <c r="O27" s="549" t="s">
        <v>583</v>
      </c>
      <c r="P27" s="1048" t="s">
        <v>193</v>
      </c>
      <c r="Q27" s="1047">
        <v>0.28358208955223879</v>
      </c>
      <c r="R27" s="623">
        <v>0</v>
      </c>
      <c r="S27" s="996">
        <v>0.96</v>
      </c>
      <c r="T27" s="1000">
        <v>0.96</v>
      </c>
      <c r="U27" s="549" t="s">
        <v>583</v>
      </c>
      <c r="V27" s="989" t="s">
        <v>193</v>
      </c>
      <c r="W27" s="908">
        <v>0.71641791044776115</v>
      </c>
      <c r="X27" s="623">
        <v>0</v>
      </c>
      <c r="Y27" s="624">
        <v>0</v>
      </c>
      <c r="Z27" s="1000">
        <v>0</v>
      </c>
      <c r="AA27" s="549">
        <v>0</v>
      </c>
      <c r="AB27" s="909" t="s">
        <v>193</v>
      </c>
      <c r="AC27" s="908">
        <v>0</v>
      </c>
      <c r="AD27" s="623">
        <v>0</v>
      </c>
      <c r="AE27" s="624">
        <v>0.96</v>
      </c>
      <c r="AF27" s="1000">
        <v>0.96</v>
      </c>
      <c r="AG27" s="549" t="s">
        <v>583</v>
      </c>
      <c r="AH27" s="909" t="s">
        <v>193</v>
      </c>
      <c r="AI27" s="908">
        <v>0.71641791044776115</v>
      </c>
      <c r="AJ27" s="623">
        <v>0</v>
      </c>
      <c r="AK27" s="996">
        <v>0</v>
      </c>
      <c r="AL27" s="1000">
        <v>0</v>
      </c>
      <c r="AM27" s="549">
        <v>0</v>
      </c>
      <c r="AN27" s="909" t="s">
        <v>193</v>
      </c>
      <c r="AO27" s="908">
        <v>0</v>
      </c>
      <c r="AP27" s="623">
        <v>0</v>
      </c>
      <c r="AQ27" s="624">
        <v>0</v>
      </c>
      <c r="AR27" s="1000">
        <v>0</v>
      </c>
      <c r="AS27" s="549">
        <v>0</v>
      </c>
      <c r="AT27" s="909" t="s">
        <v>193</v>
      </c>
      <c r="AU27" s="908">
        <v>0</v>
      </c>
      <c r="AV27" s="623">
        <v>0</v>
      </c>
      <c r="AW27" s="996">
        <v>0.36</v>
      </c>
      <c r="AX27" s="1000">
        <v>0.36</v>
      </c>
      <c r="AY27" s="549" t="s">
        <v>583</v>
      </c>
      <c r="AZ27" s="909" t="s">
        <v>193</v>
      </c>
      <c r="BA27" s="908" t="s">
        <v>193</v>
      </c>
      <c r="BB27" s="623">
        <v>0</v>
      </c>
      <c r="BC27" s="624">
        <v>0.36</v>
      </c>
      <c r="BD27" s="1000">
        <v>0.36</v>
      </c>
      <c r="BE27" s="549" t="s">
        <v>583</v>
      </c>
      <c r="BF27" s="909" t="s">
        <v>193</v>
      </c>
      <c r="BG27" s="908">
        <v>0.375</v>
      </c>
      <c r="BH27" s="623">
        <v>0</v>
      </c>
      <c r="BI27" s="624">
        <v>0.36</v>
      </c>
      <c r="BJ27" s="1000">
        <v>0.36</v>
      </c>
      <c r="BK27" s="549" t="s">
        <v>583</v>
      </c>
      <c r="BL27" s="909" t="s">
        <v>193</v>
      </c>
      <c r="BM27" s="908">
        <v>0.375</v>
      </c>
      <c r="BN27" s="623">
        <v>0</v>
      </c>
      <c r="BO27" s="624">
        <v>63.45</v>
      </c>
      <c r="BP27" s="1000">
        <v>63.45</v>
      </c>
      <c r="BQ27" s="549" t="s">
        <v>583</v>
      </c>
      <c r="BR27" s="909" t="s">
        <v>193</v>
      </c>
      <c r="BS27" s="908">
        <v>0.17696276669920513</v>
      </c>
      <c r="BT27" s="623">
        <v>0</v>
      </c>
      <c r="BU27" s="996">
        <v>-97.72</v>
      </c>
      <c r="BV27" s="1000">
        <v>-97.72</v>
      </c>
      <c r="BW27" s="549" t="s">
        <v>583</v>
      </c>
      <c r="BX27" s="909" t="s">
        <v>193</v>
      </c>
      <c r="BY27" s="908">
        <v>-101.79166666666667</v>
      </c>
      <c r="BZ27" s="623">
        <v>0</v>
      </c>
      <c r="CA27" s="624">
        <v>0</v>
      </c>
      <c r="CB27" s="1000">
        <v>0</v>
      </c>
      <c r="CC27" s="549">
        <v>0</v>
      </c>
      <c r="CD27" s="909" t="s">
        <v>193</v>
      </c>
      <c r="CE27" s="908">
        <v>0</v>
      </c>
      <c r="CF27" s="623">
        <v>0</v>
      </c>
      <c r="CG27" s="996">
        <v>129.88999999999999</v>
      </c>
      <c r="CH27" s="1000">
        <v>129.88999999999999</v>
      </c>
      <c r="CI27" s="549" t="s">
        <v>583</v>
      </c>
      <c r="CJ27" s="909" t="s">
        <v>193</v>
      </c>
      <c r="CK27" s="908">
        <v>135.30208333333331</v>
      </c>
      <c r="CL27" s="623">
        <v>0</v>
      </c>
      <c r="CM27" s="624">
        <v>98.9</v>
      </c>
      <c r="CN27" s="1000">
        <v>98.9</v>
      </c>
      <c r="CO27" s="549" t="s">
        <v>583</v>
      </c>
      <c r="CP27" s="909" t="s">
        <v>193</v>
      </c>
      <c r="CQ27" s="908">
        <v>103.02083333333334</v>
      </c>
      <c r="CR27" s="623">
        <v>0</v>
      </c>
      <c r="CS27" s="996">
        <v>2.9</v>
      </c>
      <c r="CT27" s="1000">
        <v>2.9</v>
      </c>
      <c r="CU27" s="549" t="s">
        <v>583</v>
      </c>
      <c r="CV27" s="909" t="s">
        <v>193</v>
      </c>
      <c r="CW27" s="908">
        <v>3.0208333333333335</v>
      </c>
      <c r="CX27" s="623">
        <v>0</v>
      </c>
      <c r="CY27" s="996">
        <v>-133.38</v>
      </c>
      <c r="CZ27" s="1000">
        <v>-133.38</v>
      </c>
      <c r="DA27" s="549" t="s">
        <v>583</v>
      </c>
      <c r="DB27" s="909" t="s">
        <v>193</v>
      </c>
      <c r="DC27" s="908">
        <v>-0.37199832659322268</v>
      </c>
      <c r="DD27" s="909" t="s">
        <v>587</v>
      </c>
      <c r="DE27" s="908">
        <v>139.9375</v>
      </c>
      <c r="DF27" s="1006"/>
      <c r="DG27" s="1003"/>
      <c r="DH27" s="999"/>
    </row>
    <row r="28" spans="1:112" s="1002" customFormat="1" ht="19.5" customHeight="1">
      <c r="A28" s="1007" t="s">
        <v>14</v>
      </c>
      <c r="B28" s="623">
        <v>15192.53</v>
      </c>
      <c r="C28" s="624">
        <v>0</v>
      </c>
      <c r="D28" s="1000">
        <v>-15192.53</v>
      </c>
      <c r="E28" s="525">
        <v>-1</v>
      </c>
      <c r="F28" s="623">
        <v>10774.02</v>
      </c>
      <c r="G28" s="996">
        <v>0</v>
      </c>
      <c r="H28" s="1000">
        <v>-10774.02</v>
      </c>
      <c r="I28" s="549">
        <v>-1</v>
      </c>
      <c r="J28" s="989">
        <v>0.70916562284227835</v>
      </c>
      <c r="K28" s="908" t="s">
        <v>193</v>
      </c>
      <c r="L28" s="623">
        <v>200.61</v>
      </c>
      <c r="M28" s="624">
        <v>0</v>
      </c>
      <c r="N28" s="1000">
        <v>-200.61</v>
      </c>
      <c r="O28" s="549">
        <v>-1</v>
      </c>
      <c r="P28" s="1048">
        <v>1.8619790941542712E-2</v>
      </c>
      <c r="Q28" s="1047" t="s">
        <v>193</v>
      </c>
      <c r="R28" s="623">
        <v>10573.4</v>
      </c>
      <c r="S28" s="996">
        <v>0</v>
      </c>
      <c r="T28" s="1000">
        <v>-10573.4</v>
      </c>
      <c r="U28" s="549">
        <v>-1</v>
      </c>
      <c r="V28" s="989">
        <v>0.98137928089979409</v>
      </c>
      <c r="W28" s="908" t="s">
        <v>193</v>
      </c>
      <c r="X28" s="623">
        <v>1219.17</v>
      </c>
      <c r="Y28" s="624">
        <v>0</v>
      </c>
      <c r="Z28" s="1000">
        <v>-1219.17</v>
      </c>
      <c r="AA28" s="549">
        <v>-1</v>
      </c>
      <c r="AB28" s="909">
        <v>0.11315831973580892</v>
      </c>
      <c r="AC28" s="908" t="s">
        <v>193</v>
      </c>
      <c r="AD28" s="623">
        <v>9354.24</v>
      </c>
      <c r="AE28" s="624">
        <v>0</v>
      </c>
      <c r="AF28" s="1000">
        <v>-9354.24</v>
      </c>
      <c r="AG28" s="549">
        <v>-1</v>
      </c>
      <c r="AH28" s="909">
        <v>0.86822188932264832</v>
      </c>
      <c r="AI28" s="908" t="s">
        <v>193</v>
      </c>
      <c r="AJ28" s="623">
        <v>8454.64</v>
      </c>
      <c r="AK28" s="996">
        <v>0</v>
      </c>
      <c r="AL28" s="1000">
        <v>-8454.64</v>
      </c>
      <c r="AM28" s="549">
        <v>-1</v>
      </c>
      <c r="AN28" s="909">
        <v>0.55649980615473515</v>
      </c>
      <c r="AO28" s="908" t="s">
        <v>193</v>
      </c>
      <c r="AP28" s="623">
        <v>7806.71</v>
      </c>
      <c r="AQ28" s="624">
        <v>0</v>
      </c>
      <c r="AR28" s="1000">
        <v>-7806.71</v>
      </c>
      <c r="AS28" s="549">
        <v>-1</v>
      </c>
      <c r="AT28" s="909">
        <v>0.72458655172349784</v>
      </c>
      <c r="AU28" s="908" t="s">
        <v>193</v>
      </c>
      <c r="AV28" s="623">
        <v>-635.98</v>
      </c>
      <c r="AW28" s="996">
        <v>0</v>
      </c>
      <c r="AX28" s="1000">
        <v>635.98</v>
      </c>
      <c r="AY28" s="549">
        <v>1</v>
      </c>
      <c r="AZ28" s="909">
        <v>-8.1465815945513539E-2</v>
      </c>
      <c r="BA28" s="908" t="s">
        <v>193</v>
      </c>
      <c r="BB28" s="623">
        <v>7170.72</v>
      </c>
      <c r="BC28" s="624">
        <v>0</v>
      </c>
      <c r="BD28" s="1000">
        <v>-7170.72</v>
      </c>
      <c r="BE28" s="549">
        <v>-1</v>
      </c>
      <c r="BF28" s="909">
        <v>0.67818487903607172</v>
      </c>
      <c r="BG28" s="908" t="s">
        <v>193</v>
      </c>
      <c r="BH28" s="623">
        <v>2821.1</v>
      </c>
      <c r="BI28" s="624">
        <v>0</v>
      </c>
      <c r="BJ28" s="1000">
        <v>-2821.1</v>
      </c>
      <c r="BK28" s="549">
        <v>-1</v>
      </c>
      <c r="BL28" s="909">
        <v>0.30158516351943077</v>
      </c>
      <c r="BM28" s="908" t="s">
        <v>193</v>
      </c>
      <c r="BN28" s="623">
        <v>1811.41</v>
      </c>
      <c r="BO28" s="624">
        <v>0</v>
      </c>
      <c r="BP28" s="1000">
        <v>-1811.41</v>
      </c>
      <c r="BQ28" s="549">
        <v>-1</v>
      </c>
      <c r="BR28" s="909">
        <v>0.1192303059464092</v>
      </c>
      <c r="BS28" s="908" t="s">
        <v>193</v>
      </c>
      <c r="BT28" s="623">
        <v>693.96</v>
      </c>
      <c r="BU28" s="996">
        <v>0</v>
      </c>
      <c r="BV28" s="1000">
        <v>-693.96</v>
      </c>
      <c r="BW28" s="549">
        <v>-1</v>
      </c>
      <c r="BX28" s="909">
        <v>7.4186678981937607E-2</v>
      </c>
      <c r="BY28" s="908" t="s">
        <v>193</v>
      </c>
      <c r="BZ28" s="623">
        <v>-2.09</v>
      </c>
      <c r="CA28" s="624">
        <v>0</v>
      </c>
      <c r="CB28" s="1000">
        <v>2.09</v>
      </c>
      <c r="CC28" s="549">
        <v>1</v>
      </c>
      <c r="CD28" s="909">
        <v>-2.2342809250136834E-4</v>
      </c>
      <c r="CE28" s="908" t="s">
        <v>193</v>
      </c>
      <c r="CF28" s="623">
        <v>445.18</v>
      </c>
      <c r="CG28" s="996">
        <v>0</v>
      </c>
      <c r="CH28" s="1000">
        <v>-445.18</v>
      </c>
      <c r="CI28" s="549">
        <v>-1</v>
      </c>
      <c r="CJ28" s="909">
        <v>4.7591252736726875E-2</v>
      </c>
      <c r="CK28" s="908" t="s">
        <v>193</v>
      </c>
      <c r="CL28" s="623">
        <v>1774.54</v>
      </c>
      <c r="CM28" s="624">
        <v>0</v>
      </c>
      <c r="CN28" s="1000">
        <v>-1774.54</v>
      </c>
      <c r="CO28" s="549">
        <v>-1</v>
      </c>
      <c r="CP28" s="909">
        <v>0.18970434797482211</v>
      </c>
      <c r="CQ28" s="908" t="s">
        <v>193</v>
      </c>
      <c r="CR28" s="623">
        <v>2.0099999999999998</v>
      </c>
      <c r="CS28" s="996">
        <v>0</v>
      </c>
      <c r="CT28" s="1000">
        <v>-2.0099999999999998</v>
      </c>
      <c r="CU28" s="549">
        <v>-1</v>
      </c>
      <c r="CV28" s="909">
        <v>2.1487582101806238E-4</v>
      </c>
      <c r="CW28" s="908" t="s">
        <v>193</v>
      </c>
      <c r="CX28" s="623">
        <v>3619.53</v>
      </c>
      <c r="CY28" s="996">
        <v>0</v>
      </c>
      <c r="CZ28" s="1000">
        <v>-3619.53</v>
      </c>
      <c r="DA28" s="549">
        <v>-1</v>
      </c>
      <c r="DB28" s="909">
        <v>0.23824405809960553</v>
      </c>
      <c r="DC28" s="908" t="s">
        <v>193</v>
      </c>
      <c r="DD28" s="909">
        <v>0.61305889094143406</v>
      </c>
      <c r="DE28" s="908" t="s">
        <v>587</v>
      </c>
      <c r="DF28" s="1006"/>
      <c r="DG28" s="1003"/>
      <c r="DH28" s="999"/>
    </row>
    <row r="29" spans="1:112" s="1002" customFormat="1" ht="19.5" customHeight="1" thickBot="1">
      <c r="A29" s="1007" t="s">
        <v>194</v>
      </c>
      <c r="B29" s="623">
        <v>13449.32</v>
      </c>
      <c r="C29" s="624">
        <v>0</v>
      </c>
      <c r="D29" s="1000">
        <v>-13449.32</v>
      </c>
      <c r="E29" s="525">
        <v>-1</v>
      </c>
      <c r="F29" s="623">
        <v>11198.87</v>
      </c>
      <c r="G29" s="996">
        <v>0</v>
      </c>
      <c r="H29" s="1000">
        <v>-11198.87</v>
      </c>
      <c r="I29" s="549">
        <v>-1</v>
      </c>
      <c r="J29" s="989">
        <v>0.83267183768398711</v>
      </c>
      <c r="K29" s="908" t="s">
        <v>193</v>
      </c>
      <c r="L29" s="623">
        <v>213.36</v>
      </c>
      <c r="M29" s="624">
        <v>0</v>
      </c>
      <c r="N29" s="1000">
        <v>-213.36</v>
      </c>
      <c r="O29" s="549">
        <v>-1</v>
      </c>
      <c r="P29" s="1048">
        <v>1.9051922202865109E-2</v>
      </c>
      <c r="Q29" s="1047" t="s">
        <v>193</v>
      </c>
      <c r="R29" s="623">
        <v>10985.51</v>
      </c>
      <c r="S29" s="996">
        <v>0</v>
      </c>
      <c r="T29" s="1000">
        <v>-10985.51</v>
      </c>
      <c r="U29" s="549">
        <v>-1</v>
      </c>
      <c r="V29" s="989">
        <v>0.98094807779713489</v>
      </c>
      <c r="W29" s="908" t="s">
        <v>193</v>
      </c>
      <c r="X29" s="623">
        <v>954.48</v>
      </c>
      <c r="Y29" s="624">
        <v>0</v>
      </c>
      <c r="Z29" s="1000">
        <v>-954.48</v>
      </c>
      <c r="AA29" s="549">
        <v>-1</v>
      </c>
      <c r="AB29" s="909">
        <v>8.5230027672434802E-2</v>
      </c>
      <c r="AC29" s="908" t="s">
        <v>193</v>
      </c>
      <c r="AD29" s="623">
        <v>10031.030000000001</v>
      </c>
      <c r="AE29" s="624">
        <v>0</v>
      </c>
      <c r="AF29" s="1000">
        <v>-10031.030000000001</v>
      </c>
      <c r="AG29" s="549">
        <v>-1</v>
      </c>
      <c r="AH29" s="909">
        <v>0.89571805012470007</v>
      </c>
      <c r="AI29" s="908" t="s">
        <v>193</v>
      </c>
      <c r="AJ29" s="623">
        <v>5501.04</v>
      </c>
      <c r="AK29" s="996">
        <v>0</v>
      </c>
      <c r="AL29" s="1000">
        <v>-5501.04</v>
      </c>
      <c r="AM29" s="549">
        <v>-1</v>
      </c>
      <c r="AN29" s="909">
        <v>0.40901993558038624</v>
      </c>
      <c r="AO29" s="908" t="s">
        <v>193</v>
      </c>
      <c r="AP29" s="623">
        <v>4593.66</v>
      </c>
      <c r="AQ29" s="624">
        <v>0</v>
      </c>
      <c r="AR29" s="1000">
        <v>-4593.66</v>
      </c>
      <c r="AS29" s="549">
        <v>-1</v>
      </c>
      <c r="AT29" s="909">
        <v>0.41018959948637673</v>
      </c>
      <c r="AU29" s="908" t="s">
        <v>193</v>
      </c>
      <c r="AV29" s="623">
        <v>-561.39</v>
      </c>
      <c r="AW29" s="996">
        <v>0</v>
      </c>
      <c r="AX29" s="1000">
        <v>561.39</v>
      </c>
      <c r="AY29" s="549">
        <v>1</v>
      </c>
      <c r="AZ29" s="909">
        <v>-0.12220974125207351</v>
      </c>
      <c r="BA29" s="908" t="s">
        <v>193</v>
      </c>
      <c r="BB29" s="623">
        <v>4032.27</v>
      </c>
      <c r="BC29" s="624">
        <v>0</v>
      </c>
      <c r="BD29" s="1000">
        <v>-4032.27</v>
      </c>
      <c r="BE29" s="549">
        <v>-1</v>
      </c>
      <c r="BF29" s="909">
        <v>0.36705350957761634</v>
      </c>
      <c r="BG29" s="908" t="s">
        <v>193</v>
      </c>
      <c r="BH29" s="623">
        <v>4005.05</v>
      </c>
      <c r="BI29" s="624">
        <v>0</v>
      </c>
      <c r="BJ29" s="1000">
        <v>-4005.05</v>
      </c>
      <c r="BK29" s="549">
        <v>-1</v>
      </c>
      <c r="BL29" s="909">
        <v>0.39926607736194586</v>
      </c>
      <c r="BM29" s="908" t="s">
        <v>193</v>
      </c>
      <c r="BN29" s="623">
        <v>1763.22</v>
      </c>
      <c r="BO29" s="624">
        <v>0</v>
      </c>
      <c r="BP29" s="1000">
        <v>-1763.22</v>
      </c>
      <c r="BQ29" s="549">
        <v>-1</v>
      </c>
      <c r="BR29" s="909">
        <v>0.13110105194909483</v>
      </c>
      <c r="BS29" s="908" t="s">
        <v>193</v>
      </c>
      <c r="BT29" s="623">
        <v>1675.2</v>
      </c>
      <c r="BU29" s="996">
        <v>0</v>
      </c>
      <c r="BV29" s="1000">
        <v>-1675.2</v>
      </c>
      <c r="BW29" s="549">
        <v>-1</v>
      </c>
      <c r="BX29" s="909">
        <v>0.16700179343497129</v>
      </c>
      <c r="BY29" s="908" t="s">
        <v>193</v>
      </c>
      <c r="BZ29" s="623">
        <v>-237.39</v>
      </c>
      <c r="CA29" s="624">
        <v>0</v>
      </c>
      <c r="CB29" s="1000">
        <v>237.39</v>
      </c>
      <c r="CC29" s="549">
        <v>1</v>
      </c>
      <c r="CD29" s="909">
        <v>-2.3665565749479364E-2</v>
      </c>
      <c r="CE29" s="908" t="s">
        <v>193</v>
      </c>
      <c r="CF29" s="623">
        <v>1823.7</v>
      </c>
      <c r="CG29" s="996">
        <v>0</v>
      </c>
      <c r="CH29" s="1000">
        <v>-1823.7</v>
      </c>
      <c r="CI29" s="549">
        <v>-1</v>
      </c>
      <c r="CJ29" s="909">
        <v>0.18180585642750544</v>
      </c>
      <c r="CK29" s="908" t="s">
        <v>193</v>
      </c>
      <c r="CL29" s="623">
        <v>1965.01</v>
      </c>
      <c r="CM29" s="624">
        <v>0</v>
      </c>
      <c r="CN29" s="1000">
        <v>-1965.01</v>
      </c>
      <c r="CO29" s="549">
        <v>-1</v>
      </c>
      <c r="CP29" s="909">
        <v>0.19589314357548526</v>
      </c>
      <c r="CQ29" s="908" t="s">
        <v>193</v>
      </c>
      <c r="CR29" s="623">
        <v>22.19</v>
      </c>
      <c r="CS29" s="996">
        <v>0</v>
      </c>
      <c r="CT29" s="1000">
        <v>-22.19</v>
      </c>
      <c r="CU29" s="549">
        <v>-1</v>
      </c>
      <c r="CV29" s="909">
        <v>2.2121357427901224E-3</v>
      </c>
      <c r="CW29" s="908" t="s">
        <v>193</v>
      </c>
      <c r="CX29" s="623">
        <v>777.28</v>
      </c>
      <c r="CY29" s="996">
        <v>0</v>
      </c>
      <c r="CZ29" s="1000">
        <v>-777.28</v>
      </c>
      <c r="DA29" s="549">
        <v>-1</v>
      </c>
      <c r="DB29" s="909">
        <v>5.7793256462036743E-2</v>
      </c>
      <c r="DC29" s="908" t="s">
        <v>193</v>
      </c>
      <c r="DD29" s="909">
        <v>0.92251244388661979</v>
      </c>
      <c r="DE29" s="908" t="s">
        <v>587</v>
      </c>
      <c r="DF29" s="1006"/>
      <c r="DG29" s="1003"/>
      <c r="DH29" s="999"/>
    </row>
    <row r="30" spans="1:112" s="164" customFormat="1" ht="24" customHeight="1" thickTop="1" thickBot="1">
      <c r="A30" s="54" t="s">
        <v>10</v>
      </c>
      <c r="B30" s="55">
        <v>283119.87999999995</v>
      </c>
      <c r="C30" s="56">
        <v>283775.26</v>
      </c>
      <c r="D30" s="1253">
        <v>655.38000000000147</v>
      </c>
      <c r="E30" s="394">
        <v>2.3148498084983047E-3</v>
      </c>
      <c r="F30" s="55">
        <v>192442.02999999997</v>
      </c>
      <c r="G30" s="62">
        <v>182364.44999999995</v>
      </c>
      <c r="H30" s="1253">
        <v>-10077.579999999998</v>
      </c>
      <c r="I30" s="391">
        <v>-5.2366834833326263E-2</v>
      </c>
      <c r="J30" s="398">
        <v>0.67971924119210569</v>
      </c>
      <c r="K30" s="394">
        <v>0.64263688807826291</v>
      </c>
      <c r="L30" s="99">
        <v>378.81000000000012</v>
      </c>
      <c r="M30" s="100">
        <v>-2480.7900000000004</v>
      </c>
      <c r="N30" s="1253">
        <v>-2859.6000000000004</v>
      </c>
      <c r="O30" s="391">
        <v>-7.5489031440563856</v>
      </c>
      <c r="P30" s="243">
        <v>1.9684369365673402E-3</v>
      </c>
      <c r="Q30" s="338">
        <v>-1.3603473703345147E-2</v>
      </c>
      <c r="R30" s="99">
        <v>192063.25000000003</v>
      </c>
      <c r="S30" s="102">
        <v>184845.24999999997</v>
      </c>
      <c r="T30" s="1253">
        <v>-7218.0000000000045</v>
      </c>
      <c r="U30" s="391">
        <v>-3.758136967899927E-2</v>
      </c>
      <c r="V30" s="398">
        <v>0.99803171895453435</v>
      </c>
      <c r="W30" s="394">
        <v>1.013603528538594</v>
      </c>
      <c r="X30" s="99">
        <v>18194.350000000002</v>
      </c>
      <c r="Y30" s="100">
        <v>18857.800000000003</v>
      </c>
      <c r="Z30" s="1253">
        <v>663.44999999999959</v>
      </c>
      <c r="AA30" s="391">
        <v>3.646461676289621E-2</v>
      </c>
      <c r="AB30" s="240">
        <v>9.454457531964304E-2</v>
      </c>
      <c r="AC30" s="239">
        <v>0.10340721560589253</v>
      </c>
      <c r="AD30" s="99">
        <v>173868.91999999995</v>
      </c>
      <c r="AE30" s="100">
        <v>165987.48000000001</v>
      </c>
      <c r="AF30" s="1253">
        <v>-7881.4400000000041</v>
      </c>
      <c r="AG30" s="391">
        <v>-4.5329780618640445E-2</v>
      </c>
      <c r="AH30" s="240">
        <v>0.90348724756229182</v>
      </c>
      <c r="AI30" s="239">
        <v>0.91019647743844845</v>
      </c>
      <c r="AJ30" s="99">
        <v>101225.13999999998</v>
      </c>
      <c r="AK30" s="102">
        <v>112717.06999999999</v>
      </c>
      <c r="AL30" s="1253">
        <v>11491.930000000002</v>
      </c>
      <c r="AM30" s="391">
        <v>0.11352841794044453</v>
      </c>
      <c r="AN30" s="241">
        <v>0.35753455391405226</v>
      </c>
      <c r="AO30" s="239">
        <v>0.39720541529941683</v>
      </c>
      <c r="AP30" s="99">
        <v>71576.240000000005</v>
      </c>
      <c r="AQ30" s="100">
        <v>70037.649999999994</v>
      </c>
      <c r="AR30" s="1253">
        <v>-1538.5900000000001</v>
      </c>
      <c r="AS30" s="392">
        <v>-2.1495820400736488E-2</v>
      </c>
      <c r="AT30" s="240">
        <v>0.37193662943588784</v>
      </c>
      <c r="AU30" s="239">
        <v>0.38405319677162963</v>
      </c>
      <c r="AV30" s="99">
        <v>3562.2300000000005</v>
      </c>
      <c r="AW30" s="102">
        <v>-2338.849999999999</v>
      </c>
      <c r="AX30" s="1253">
        <v>-5901.0800000000008</v>
      </c>
      <c r="AY30" s="392">
        <v>-1.6565690592690532</v>
      </c>
      <c r="AZ30" s="240">
        <v>4.9768330943340974E-2</v>
      </c>
      <c r="BA30" s="239">
        <v>-3.3394181558061974E-2</v>
      </c>
      <c r="BB30" s="99">
        <v>75138.45</v>
      </c>
      <c r="BC30" s="100">
        <v>67698.820000000007</v>
      </c>
      <c r="BD30" s="1253">
        <v>-7439.6300000000037</v>
      </c>
      <c r="BE30" s="391">
        <v>-9.9012289979364634E-2</v>
      </c>
      <c r="BF30" s="240">
        <v>0.39121721620351624</v>
      </c>
      <c r="BG30" s="239">
        <v>0.36624592733651534</v>
      </c>
      <c r="BH30" s="99">
        <v>66413.99000000002</v>
      </c>
      <c r="BI30" s="100">
        <v>65337.93</v>
      </c>
      <c r="BJ30" s="1253">
        <v>-1076.0599999999984</v>
      </c>
      <c r="BK30" s="391">
        <v>-1.6202309182147E-2</v>
      </c>
      <c r="BL30" s="240">
        <v>0.38197735397447707</v>
      </c>
      <c r="BM30" s="239">
        <v>0.39363167631679208</v>
      </c>
      <c r="BN30" s="99">
        <v>37768.530000000006</v>
      </c>
      <c r="BO30" s="100">
        <v>41451.180000000015</v>
      </c>
      <c r="BP30" s="1253">
        <v>3682.6499999999996</v>
      </c>
      <c r="BQ30" s="392">
        <v>9.750578060623509E-2</v>
      </c>
      <c r="BR30" s="240">
        <v>0.13340119386883045</v>
      </c>
      <c r="BS30" s="239">
        <v>0.14607045025700977</v>
      </c>
      <c r="BT30" s="99">
        <v>18111.75</v>
      </c>
      <c r="BU30" s="102">
        <v>18201.990000000005</v>
      </c>
      <c r="BV30" s="1253">
        <v>90.240000000000975</v>
      </c>
      <c r="BW30" s="392">
        <v>4.9824009275749297E-3</v>
      </c>
      <c r="BX30" s="240">
        <v>0.10416899121476113</v>
      </c>
      <c r="BY30" s="239">
        <v>0.10965881282130438</v>
      </c>
      <c r="BZ30" s="99">
        <v>-4088.2000000000007</v>
      </c>
      <c r="CA30" s="100">
        <v>-1660.42</v>
      </c>
      <c r="CB30" s="1253">
        <v>2427.7799999999997</v>
      </c>
      <c r="CC30" s="391">
        <v>0.59385059439362076</v>
      </c>
      <c r="CD30" s="240">
        <v>-2.3513115512536695E-2</v>
      </c>
      <c r="CE30" s="239">
        <v>-1.0003284585078345E-2</v>
      </c>
      <c r="CF30" s="99">
        <v>19516.849999999991</v>
      </c>
      <c r="CG30" s="102">
        <v>19577.360000000004</v>
      </c>
      <c r="CH30" s="1253">
        <v>60.510000000000673</v>
      </c>
      <c r="CI30" s="391">
        <v>3.1003978613358702E-3</v>
      </c>
      <c r="CJ30" s="240">
        <v>0.11225036654049497</v>
      </c>
      <c r="CK30" s="239">
        <v>0.11794479921015731</v>
      </c>
      <c r="CL30" s="99">
        <v>36379.030000000006</v>
      </c>
      <c r="CM30" s="100">
        <v>37405.74</v>
      </c>
      <c r="CN30" s="1253">
        <v>1026.7100000000007</v>
      </c>
      <c r="CO30" s="391">
        <v>2.8222577677304527E-2</v>
      </c>
      <c r="CP30" s="240">
        <v>0.20923250687932043</v>
      </c>
      <c r="CQ30" s="239">
        <v>0.2253527796192821</v>
      </c>
      <c r="CR30" s="99">
        <v>4865.8599999999997</v>
      </c>
      <c r="CS30" s="102">
        <v>5357.27</v>
      </c>
      <c r="CT30" s="1253">
        <v>491.41000000000031</v>
      </c>
      <c r="CU30" s="391">
        <v>0.10099139720419428</v>
      </c>
      <c r="CV30" s="240">
        <v>2.798579527611951E-2</v>
      </c>
      <c r="CW30" s="239">
        <v>3.2275145089256128E-2</v>
      </c>
      <c r="CX30" s="99">
        <v>32669.620000000003</v>
      </c>
      <c r="CY30" s="102">
        <v>21767.540000000005</v>
      </c>
      <c r="CZ30" s="1253">
        <v>-10902.079999999998</v>
      </c>
      <c r="DA30" s="391">
        <v>-0.33370697302264296</v>
      </c>
      <c r="DB30" s="240">
        <v>0.11539147303961844</v>
      </c>
      <c r="DC30" s="239">
        <v>7.6706968747028911E-2</v>
      </c>
      <c r="DD30" s="240">
        <v>0.81210166831426778</v>
      </c>
      <c r="DE30" s="239">
        <v>0.86886010920823653</v>
      </c>
      <c r="DF30" s="389"/>
      <c r="DG30" s="390"/>
      <c r="DH30" s="163"/>
    </row>
    <row r="31" spans="1:112" ht="13.5" thickTop="1">
      <c r="A31" s="6"/>
      <c r="B31" s="5" t="s">
        <v>584</v>
      </c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37"/>
      <c r="Y31" s="6"/>
      <c r="Z31" s="6"/>
      <c r="AA31" s="6"/>
      <c r="AB31" s="6"/>
      <c r="AC31" s="6"/>
      <c r="AD31" s="37"/>
      <c r="AE31" s="6"/>
      <c r="AF31" s="6"/>
      <c r="AG31" s="6"/>
      <c r="AH31" s="6"/>
      <c r="AI31" s="6"/>
      <c r="AJ31" s="18"/>
      <c r="AK31" s="17"/>
      <c r="AL31" s="17"/>
      <c r="AM31" s="17"/>
      <c r="AN31" s="18"/>
      <c r="AO31" s="17"/>
      <c r="AP31" s="18"/>
      <c r="AQ31" s="17"/>
      <c r="AR31" s="17"/>
      <c r="AS31" s="17"/>
      <c r="AT31" s="6"/>
      <c r="AU31" s="6"/>
      <c r="AV31" s="6"/>
      <c r="AW31" s="6"/>
      <c r="AX31" s="6"/>
      <c r="AY31" s="6"/>
      <c r="AZ31" s="6"/>
      <c r="BA31" s="6"/>
      <c r="BB31" s="37"/>
      <c r="BC31" s="6"/>
      <c r="BD31" s="6"/>
      <c r="BE31" s="6"/>
      <c r="BF31" s="6"/>
      <c r="BG31" s="6"/>
      <c r="BU31" s="6"/>
      <c r="BV31" s="6"/>
      <c r="BW31" s="6"/>
      <c r="BX31" s="6"/>
      <c r="BY31" s="6"/>
      <c r="BZ31" s="6"/>
      <c r="CA31" s="6"/>
      <c r="CB31" s="6"/>
      <c r="CC31" s="6"/>
      <c r="CD31" s="6"/>
      <c r="CE31" s="6"/>
      <c r="CF31" s="6"/>
      <c r="CG31" s="6"/>
      <c r="CH31" s="6"/>
      <c r="CI31" s="6"/>
      <c r="CJ31" s="6"/>
      <c r="CK31" s="6"/>
      <c r="CL31" s="37"/>
      <c r="CM31" s="6"/>
      <c r="CN31" s="6"/>
      <c r="CO31" s="6"/>
      <c r="CP31" s="6"/>
      <c r="CQ31" s="6"/>
      <c r="CR31" s="6"/>
      <c r="CS31" s="6"/>
      <c r="CT31" s="6"/>
      <c r="CU31" s="6"/>
      <c r="CV31" s="6"/>
      <c r="CW31" s="6"/>
      <c r="CX31" s="6"/>
      <c r="CY31" s="6"/>
      <c r="CZ31" s="6"/>
      <c r="DA31" s="6"/>
      <c r="DB31" s="6"/>
      <c r="DC31" s="6"/>
      <c r="DD31" s="6"/>
      <c r="DE31" s="6"/>
    </row>
    <row r="32" spans="1:112" ht="15">
      <c r="AJ32" s="76"/>
      <c r="AK32" s="77"/>
      <c r="AL32" s="77"/>
      <c r="AM32" s="77"/>
      <c r="AN32" s="76"/>
      <c r="AT32" s="69"/>
      <c r="AU32" s="69"/>
      <c r="AV32" s="69"/>
      <c r="AW32" s="69"/>
      <c r="AX32" s="69"/>
      <c r="AY32" s="69"/>
      <c r="DE32" s="139"/>
      <c r="DF32" s="395"/>
      <c r="DG32" s="395"/>
      <c r="DH32" s="162"/>
    </row>
    <row r="33" spans="1:112" ht="15">
      <c r="AJ33" s="76"/>
      <c r="AK33" s="77"/>
      <c r="AL33" s="77"/>
      <c r="AM33" s="77"/>
      <c r="AN33" s="76"/>
      <c r="AT33" s="69"/>
      <c r="AU33" s="69"/>
      <c r="AV33" s="69"/>
      <c r="AW33" s="69"/>
      <c r="AX33" s="69"/>
      <c r="AY33" s="69"/>
      <c r="DE33" s="139"/>
      <c r="DF33" s="395"/>
      <c r="DG33" s="395"/>
      <c r="DH33" s="162"/>
    </row>
    <row r="34" spans="1:112">
      <c r="B34" s="69" t="s">
        <v>63</v>
      </c>
      <c r="X34" s="69" t="s">
        <v>64</v>
      </c>
      <c r="AJ34" s="77"/>
      <c r="AK34" s="76"/>
      <c r="AL34" s="76"/>
      <c r="AM34" s="76"/>
      <c r="AN34" s="77"/>
      <c r="AO34" s="76"/>
      <c r="AP34" s="77"/>
      <c r="AQ34" s="69"/>
      <c r="AR34" s="69"/>
      <c r="AS34" s="69"/>
      <c r="AT34" s="69"/>
      <c r="AU34" s="69"/>
      <c r="AV34" s="69"/>
      <c r="AW34" s="69"/>
      <c r="AX34" s="69"/>
      <c r="AY34" s="69"/>
      <c r="BB34" s="69" t="s">
        <v>75</v>
      </c>
      <c r="CL34" s="6" t="s">
        <v>533</v>
      </c>
      <c r="DE34" s="139"/>
    </row>
    <row r="35" spans="1:112">
      <c r="B35" s="69" t="s">
        <v>568</v>
      </c>
      <c r="X35" s="69" t="s">
        <v>66</v>
      </c>
      <c r="AJ35" s="77"/>
      <c r="AK35" s="76"/>
      <c r="AL35" s="76"/>
      <c r="AM35" s="76"/>
      <c r="AN35" s="77"/>
      <c r="AO35" s="76"/>
      <c r="AP35" s="77"/>
      <c r="AQ35" s="69"/>
      <c r="AR35" s="69"/>
      <c r="AS35" s="69"/>
      <c r="AT35" s="69"/>
      <c r="AU35" s="69"/>
      <c r="AV35" s="69"/>
      <c r="AW35" s="69"/>
      <c r="AX35" s="69"/>
      <c r="AY35" s="69"/>
      <c r="DE35" s="139"/>
    </row>
    <row r="36" spans="1:112">
      <c r="B36" s="69" t="s">
        <v>567</v>
      </c>
      <c r="X36" s="69" t="s">
        <v>67</v>
      </c>
      <c r="AJ36" s="77"/>
      <c r="AK36" s="76"/>
      <c r="AL36" s="76"/>
      <c r="AM36" s="76"/>
      <c r="AN36" s="77"/>
      <c r="AO36" s="76"/>
      <c r="AP36" s="77"/>
      <c r="AQ36" s="69"/>
      <c r="AR36" s="69"/>
      <c r="AS36" s="69"/>
      <c r="AT36" s="69"/>
      <c r="AU36" s="69"/>
      <c r="AV36" s="69"/>
      <c r="AW36" s="69"/>
      <c r="AX36" s="69"/>
      <c r="AY36" s="69"/>
    </row>
    <row r="37" spans="1:112">
      <c r="X37" s="69" t="s">
        <v>68</v>
      </c>
      <c r="AJ37" s="77"/>
      <c r="AK37" s="76"/>
      <c r="AL37" s="76"/>
      <c r="AM37" s="76"/>
      <c r="AN37" s="77"/>
      <c r="AO37" s="76"/>
      <c r="AP37" s="77"/>
      <c r="AQ37" s="69"/>
      <c r="AR37" s="69"/>
      <c r="AS37" s="69"/>
      <c r="AT37" s="69"/>
      <c r="AU37" s="69"/>
      <c r="AV37" s="69"/>
      <c r="AW37" s="69"/>
      <c r="AX37" s="69"/>
      <c r="AY37" s="69"/>
    </row>
    <row r="40" spans="1:112">
      <c r="A40" s="396"/>
    </row>
    <row r="41" spans="1:112">
      <c r="A41" s="396"/>
    </row>
    <row r="42" spans="1:112">
      <c r="A42" s="396"/>
    </row>
    <row r="43" spans="1:112">
      <c r="A43" s="397"/>
    </row>
    <row r="46" spans="1:112">
      <c r="A46" s="396"/>
    </row>
    <row r="47" spans="1:112">
      <c r="A47" s="396"/>
    </row>
    <row r="48" spans="1:112">
      <c r="A48" s="396"/>
    </row>
    <row r="49" spans="1:109">
      <c r="A49" s="396"/>
    </row>
    <row r="50" spans="1:109">
      <c r="A50" s="396"/>
    </row>
    <row r="51" spans="1:109">
      <c r="A51" s="396"/>
    </row>
    <row r="52" spans="1:109">
      <c r="A52" s="396"/>
    </row>
    <row r="53" spans="1:109">
      <c r="A53" s="396"/>
    </row>
    <row r="54" spans="1:109">
      <c r="A54" s="396"/>
    </row>
    <row r="59" spans="1:109">
      <c r="A59" s="396"/>
    </row>
    <row r="60" spans="1:109">
      <c r="A60" s="166"/>
    </row>
    <row r="63" spans="1:109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  <c r="AA63" s="49"/>
      <c r="AB63" s="49"/>
      <c r="AC63" s="49"/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Z63" s="49"/>
      <c r="BA63" s="49"/>
      <c r="BB63" s="49"/>
      <c r="BC63" s="49"/>
      <c r="BD63" s="49"/>
      <c r="BE63" s="49"/>
      <c r="BF63" s="49"/>
      <c r="BG63" s="49"/>
      <c r="BH63" s="49"/>
      <c r="BI63" s="49"/>
      <c r="BJ63" s="49"/>
      <c r="BK63" s="49"/>
      <c r="BL63" s="49"/>
      <c r="BM63" s="49"/>
      <c r="BN63" s="49"/>
      <c r="BO63" s="49"/>
      <c r="BP63" s="49"/>
      <c r="BQ63" s="49"/>
      <c r="BR63" s="49"/>
      <c r="BS63" s="49"/>
      <c r="BT63" s="49"/>
      <c r="BU63" s="49"/>
      <c r="BV63" s="49"/>
      <c r="BW63" s="49"/>
      <c r="BX63" s="49"/>
      <c r="BY63" s="49"/>
      <c r="BZ63" s="49"/>
      <c r="CA63" s="49"/>
      <c r="CB63" s="49"/>
      <c r="CC63" s="49"/>
      <c r="CD63" s="49"/>
      <c r="CE63" s="49"/>
      <c r="CF63" s="49"/>
      <c r="CG63" s="49"/>
      <c r="CH63" s="49"/>
      <c r="CI63" s="49"/>
      <c r="CJ63" s="49"/>
      <c r="CK63" s="49"/>
      <c r="CL63" s="49"/>
      <c r="CM63" s="49"/>
      <c r="CN63" s="49"/>
      <c r="CO63" s="49"/>
      <c r="CP63" s="49"/>
      <c r="CQ63" s="49"/>
      <c r="CR63" s="49"/>
      <c r="CS63" s="49"/>
      <c r="CT63" s="49"/>
      <c r="CU63" s="49"/>
      <c r="CV63" s="49"/>
      <c r="CW63" s="49"/>
      <c r="CX63" s="49"/>
      <c r="CY63" s="49"/>
      <c r="CZ63" s="49"/>
      <c r="DA63" s="49"/>
      <c r="DB63" s="49"/>
      <c r="DC63" s="49"/>
      <c r="DD63" s="49"/>
      <c r="DE63" s="49"/>
    </row>
  </sheetData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99"/>
  <sheetViews>
    <sheetView showGridLines="0" showZeros="0" zoomScale="80" zoomScaleNormal="75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4" style="69" customWidth="1"/>
    <col min="2" max="3" width="10.42578125" style="69" customWidth="1"/>
    <col min="4" max="4" width="10" style="69" customWidth="1"/>
    <col min="5" max="5" width="7.85546875" style="69" customWidth="1"/>
    <col min="6" max="6" width="8.7109375" style="69" bestFit="1" customWidth="1"/>
    <col min="7" max="7" width="8.7109375" style="69" customWidth="1"/>
    <col min="8" max="8" width="9.42578125" style="69" customWidth="1"/>
    <col min="9" max="9" width="7.140625" style="69" bestFit="1" customWidth="1"/>
    <col min="10" max="11" width="8.5703125" style="69" customWidth="1"/>
    <col min="12" max="12" width="8.85546875" style="69" customWidth="1"/>
    <col min="13" max="13" width="8.7109375" style="69" customWidth="1"/>
    <col min="14" max="14" width="9" style="69" customWidth="1"/>
    <col min="15" max="15" width="9.7109375" style="69" customWidth="1"/>
    <col min="16" max="16" width="8.42578125" style="69" bestFit="1" customWidth="1"/>
    <col min="17" max="17" width="8.42578125" style="69" customWidth="1"/>
    <col min="18" max="19" width="9.5703125" style="69" customWidth="1"/>
    <col min="20" max="20" width="9.7109375" style="69" customWidth="1"/>
    <col min="21" max="21" width="8.7109375" style="69" customWidth="1"/>
    <col min="22" max="22" width="8.140625" style="69" bestFit="1" customWidth="1"/>
    <col min="23" max="23" width="8.140625" style="69" customWidth="1"/>
    <col min="24" max="25" width="9.5703125" style="69" customWidth="1"/>
    <col min="26" max="27" width="9" style="69" customWidth="1"/>
    <col min="28" max="29" width="8.140625" style="69" customWidth="1"/>
    <col min="30" max="31" width="9.85546875" style="69" customWidth="1"/>
    <col min="32" max="32" width="10" style="69" customWidth="1"/>
    <col min="33" max="35" width="8.140625" style="69" customWidth="1"/>
    <col min="36" max="37" width="10" style="69" bestFit="1" customWidth="1"/>
    <col min="38" max="39" width="10" style="69" customWidth="1"/>
    <col min="40" max="40" width="9.7109375" style="69" customWidth="1"/>
    <col min="41" max="41" width="10" style="77" customWidth="1"/>
    <col min="42" max="42" width="11" style="76" customWidth="1"/>
    <col min="43" max="43" width="10" style="77" bestFit="1" customWidth="1"/>
    <col min="44" max="44" width="10" style="77" customWidth="1"/>
    <col min="45" max="45" width="8.42578125" style="77" customWidth="1"/>
    <col min="46" max="46" width="8.140625" style="76" customWidth="1"/>
    <col min="47" max="47" width="8.5703125" style="77" customWidth="1"/>
    <col min="48" max="48" width="9.7109375" style="76" customWidth="1"/>
    <col min="49" max="49" width="9.28515625" style="77" customWidth="1"/>
    <col min="50" max="50" width="10.5703125" style="77" customWidth="1"/>
    <col min="51" max="51" width="9.85546875" style="77" bestFit="1" customWidth="1"/>
    <col min="52" max="52" width="10.140625" style="69" customWidth="1"/>
    <col min="53" max="53" width="8.85546875" style="69" customWidth="1"/>
    <col min="54" max="55" width="10" style="69" customWidth="1"/>
    <col min="56" max="56" width="10.7109375" style="69" customWidth="1"/>
    <col min="57" max="57" width="10" style="69" customWidth="1"/>
    <col min="58" max="58" width="8.85546875" style="69" customWidth="1"/>
    <col min="59" max="59" width="8.7109375" style="69" customWidth="1"/>
    <col min="60" max="61" width="9.42578125" style="69" customWidth="1"/>
    <col min="62" max="62" width="10.85546875" style="69" customWidth="1"/>
    <col min="63" max="65" width="8.7109375" style="69" customWidth="1"/>
    <col min="66" max="67" width="10" style="69" customWidth="1"/>
    <col min="68" max="69" width="9" style="69" customWidth="1"/>
    <col min="70" max="70" width="8.140625" style="69" bestFit="1" customWidth="1"/>
    <col min="71" max="71" width="9.28515625" style="69" customWidth="1"/>
    <col min="72" max="72" width="10" style="69" bestFit="1" customWidth="1"/>
    <col min="73" max="73" width="10.42578125" style="69" customWidth="1"/>
    <col min="74" max="74" width="8.85546875" style="69" customWidth="1"/>
    <col min="75" max="75" width="12" style="69" customWidth="1"/>
    <col min="76" max="77" width="8.7109375" style="69" bestFit="1" customWidth="1"/>
    <col min="78" max="80" width="9.28515625" style="69" customWidth="1"/>
    <col min="81" max="81" width="10.28515625" style="69" customWidth="1"/>
    <col min="82" max="83" width="8.7109375" style="69" bestFit="1" customWidth="1"/>
    <col min="84" max="84" width="9.5703125" style="69" customWidth="1"/>
    <col min="85" max="85" width="10.5703125" style="69" customWidth="1"/>
    <col min="86" max="86" width="9.140625" style="69" customWidth="1"/>
    <col min="87" max="87" width="8" style="69" customWidth="1"/>
    <col min="88" max="88" width="8.42578125" style="69" bestFit="1" customWidth="1"/>
    <col min="89" max="89" width="8.7109375" style="69" bestFit="1" customWidth="1"/>
    <col min="90" max="91" width="9.42578125" style="69" customWidth="1"/>
    <col min="92" max="92" width="10.28515625" style="69" customWidth="1"/>
    <col min="93" max="93" width="7.85546875" style="69" customWidth="1"/>
    <col min="94" max="94" width="8.140625" style="69" customWidth="1"/>
    <col min="95" max="95" width="8.7109375" style="69" customWidth="1"/>
    <col min="96" max="96" width="8.140625" style="69" bestFit="1" customWidth="1"/>
    <col min="97" max="97" width="8.7109375" style="69" customWidth="1"/>
    <col min="98" max="98" width="9.28515625" style="69" customWidth="1"/>
    <col min="99" max="99" width="9.140625" style="69" customWidth="1"/>
    <col min="100" max="101" width="9.85546875" style="69" customWidth="1"/>
    <col min="102" max="102" width="10.7109375" style="69" bestFit="1" customWidth="1"/>
    <col min="103" max="103" width="9.42578125" style="69" bestFit="1" customWidth="1"/>
    <col min="104" max="104" width="9.42578125" style="69" customWidth="1"/>
    <col min="105" max="105" width="8.140625" style="69" bestFit="1" customWidth="1"/>
    <col min="106" max="109" width="8.7109375" style="69" bestFit="1" customWidth="1"/>
    <col min="110" max="16384" width="11.42578125" style="49"/>
  </cols>
  <sheetData>
    <row r="1" spans="1:116" s="155" customFormat="1" ht="24" customHeight="1">
      <c r="A1" s="65"/>
      <c r="B1" s="1689" t="s">
        <v>395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395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395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 t="s">
        <v>395</v>
      </c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  <c r="DF1" s="154"/>
      <c r="DG1" s="154"/>
      <c r="DH1" s="154"/>
      <c r="DI1" s="154"/>
    </row>
    <row r="2" spans="1:116" s="157" customFormat="1" ht="23.25">
      <c r="A2" s="67"/>
      <c r="B2" s="1690" t="s">
        <v>135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">
        <v>135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">
        <v>135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 t="s">
        <v>135</v>
      </c>
      <c r="CM2" s="1690"/>
      <c r="CN2" s="1690"/>
      <c r="CO2" s="1690"/>
      <c r="CP2" s="1690"/>
      <c r="CQ2" s="1690"/>
      <c r="CR2" s="1690"/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  <c r="DF2" s="156"/>
      <c r="DG2" s="156"/>
      <c r="DH2" s="156"/>
      <c r="DI2" s="156"/>
    </row>
    <row r="3" spans="1:116" s="187" customFormat="1" ht="15.75">
      <c r="A3" s="145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">
        <v>582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 t="s">
        <v>582</v>
      </c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  <c r="DF3" s="158"/>
      <c r="DG3" s="158"/>
      <c r="DH3" s="158"/>
      <c r="DI3" s="158"/>
    </row>
    <row r="4" spans="1:116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 t="s">
        <v>15</v>
      </c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  <c r="DF4" s="159"/>
      <c r="DG4" s="159"/>
      <c r="DH4" s="159"/>
      <c r="DI4" s="159"/>
    </row>
    <row r="5" spans="1:116" ht="3" customHeight="1" thickBot="1">
      <c r="A5" s="71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691"/>
      <c r="M5" s="1691"/>
      <c r="N5" s="71"/>
      <c r="O5" s="7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1691"/>
      <c r="BU5" s="1691"/>
      <c r="BV5" s="71"/>
      <c r="BW5" s="71"/>
      <c r="BX5" s="1691"/>
      <c r="BY5" s="1691"/>
      <c r="BZ5" s="1691"/>
      <c r="CA5" s="1691"/>
      <c r="CB5" s="71"/>
      <c r="CC5" s="71"/>
      <c r="CD5" s="1691"/>
      <c r="CE5" s="169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 t="s">
        <v>101</v>
      </c>
      <c r="CQ5" s="1691"/>
      <c r="CR5" s="71"/>
      <c r="CS5" s="71"/>
      <c r="CT5" s="71"/>
      <c r="CU5" s="71"/>
      <c r="CV5" s="71"/>
      <c r="CW5" s="71"/>
    </row>
    <row r="6" spans="1:116" s="160" customFormat="1" ht="30.75" customHeight="1" thickTop="1">
      <c r="A6" s="1692" t="s">
        <v>392</v>
      </c>
      <c r="B6" s="1440" t="s">
        <v>11</v>
      </c>
      <c r="C6" s="1429"/>
      <c r="D6" s="1429"/>
      <c r="E6" s="1430"/>
      <c r="F6" s="1440" t="s">
        <v>45</v>
      </c>
      <c r="G6" s="1429"/>
      <c r="H6" s="1429"/>
      <c r="I6" s="1429"/>
      <c r="J6" s="1429"/>
      <c r="K6" s="1441"/>
      <c r="L6" s="1428" t="s">
        <v>46</v>
      </c>
      <c r="M6" s="1429"/>
      <c r="N6" s="1429"/>
      <c r="O6" s="1429"/>
      <c r="P6" s="1429"/>
      <c r="Q6" s="1430"/>
      <c r="R6" s="1440" t="s">
        <v>43</v>
      </c>
      <c r="S6" s="1429"/>
      <c r="T6" s="1429"/>
      <c r="U6" s="1429"/>
      <c r="V6" s="1429"/>
      <c r="W6" s="1441"/>
      <c r="X6" s="1440" t="s">
        <v>73</v>
      </c>
      <c r="Y6" s="1429"/>
      <c r="Z6" s="1429"/>
      <c r="AA6" s="1429"/>
      <c r="AB6" s="1429"/>
      <c r="AC6" s="1441"/>
      <c r="AD6" s="1440" t="s">
        <v>147</v>
      </c>
      <c r="AE6" s="1429"/>
      <c r="AF6" s="1429"/>
      <c r="AG6" s="1429"/>
      <c r="AH6" s="1429"/>
      <c r="AI6" s="1441"/>
      <c r="AJ6" s="1415" t="s">
        <v>12</v>
      </c>
      <c r="AK6" s="1416"/>
      <c r="AL6" s="1416"/>
      <c r="AM6" s="1416"/>
      <c r="AN6" s="1416"/>
      <c r="AO6" s="1417"/>
      <c r="AP6" s="1440" t="s">
        <v>61</v>
      </c>
      <c r="AQ6" s="1429"/>
      <c r="AR6" s="1429"/>
      <c r="AS6" s="1429"/>
      <c r="AT6" s="1429"/>
      <c r="AU6" s="1441"/>
      <c r="AV6" s="1440" t="s">
        <v>46</v>
      </c>
      <c r="AW6" s="1429"/>
      <c r="AX6" s="1429"/>
      <c r="AY6" s="1429"/>
      <c r="AZ6" s="1429"/>
      <c r="BA6" s="1441"/>
      <c r="BB6" s="1428" t="s">
        <v>44</v>
      </c>
      <c r="BC6" s="1429"/>
      <c r="BD6" s="1429"/>
      <c r="BE6" s="1429"/>
      <c r="BF6" s="1429"/>
      <c r="BG6" s="1430"/>
      <c r="BH6" s="1440" t="s">
        <v>143</v>
      </c>
      <c r="BI6" s="1429"/>
      <c r="BJ6" s="1429"/>
      <c r="BK6" s="1429"/>
      <c r="BL6" s="1429"/>
      <c r="BM6" s="1441"/>
      <c r="BN6" s="1440" t="s">
        <v>74</v>
      </c>
      <c r="BO6" s="1429"/>
      <c r="BP6" s="1429"/>
      <c r="BQ6" s="1429"/>
      <c r="BR6" s="1429"/>
      <c r="BS6" s="1441"/>
      <c r="BT6" s="1440" t="s">
        <v>77</v>
      </c>
      <c r="BU6" s="1429"/>
      <c r="BV6" s="1429"/>
      <c r="BW6" s="1429"/>
      <c r="BX6" s="1429"/>
      <c r="BY6" s="1441"/>
      <c r="BZ6" s="1440" t="s">
        <v>213</v>
      </c>
      <c r="CA6" s="1429"/>
      <c r="CB6" s="1429"/>
      <c r="CC6" s="1429"/>
      <c r="CD6" s="1429"/>
      <c r="CE6" s="1441"/>
      <c r="CF6" s="1440" t="s">
        <v>51</v>
      </c>
      <c r="CG6" s="1429"/>
      <c r="CH6" s="1429"/>
      <c r="CI6" s="1429"/>
      <c r="CJ6" s="1429"/>
      <c r="CK6" s="1441"/>
      <c r="CL6" s="1428" t="s">
        <v>47</v>
      </c>
      <c r="CM6" s="1429"/>
      <c r="CN6" s="1429"/>
      <c r="CO6" s="1429"/>
      <c r="CP6" s="1429"/>
      <c r="CQ6" s="1430"/>
      <c r="CR6" s="1440" t="s">
        <v>127</v>
      </c>
      <c r="CS6" s="1429"/>
      <c r="CT6" s="1429"/>
      <c r="CU6" s="1429"/>
      <c r="CV6" s="1429"/>
      <c r="CW6" s="1441"/>
      <c r="CX6" s="1440" t="s">
        <v>405</v>
      </c>
      <c r="CY6" s="1429"/>
      <c r="CZ6" s="1429"/>
      <c r="DA6" s="1429"/>
      <c r="DB6" s="1429"/>
      <c r="DC6" s="1441"/>
      <c r="DD6" s="1440" t="s">
        <v>406</v>
      </c>
      <c r="DE6" s="1441"/>
    </row>
    <row r="7" spans="1:116" s="160" customFormat="1" ht="31.5" customHeight="1">
      <c r="A7" s="1693"/>
      <c r="B7" s="1570" t="s">
        <v>52</v>
      </c>
      <c r="C7" s="1571"/>
      <c r="D7" s="1572" t="s">
        <v>142</v>
      </c>
      <c r="E7" s="1571"/>
      <c r="F7" s="1570" t="s">
        <v>52</v>
      </c>
      <c r="G7" s="1572"/>
      <c r="H7" s="1572" t="s">
        <v>142</v>
      </c>
      <c r="I7" s="1572"/>
      <c r="J7" s="1575" t="s">
        <v>162</v>
      </c>
      <c r="K7" s="1576"/>
      <c r="L7" s="1575" t="s">
        <v>52</v>
      </c>
      <c r="M7" s="1571"/>
      <c r="N7" s="1572" t="s">
        <v>142</v>
      </c>
      <c r="O7" s="1572"/>
      <c r="P7" s="1575" t="s">
        <v>163</v>
      </c>
      <c r="Q7" s="1576"/>
      <c r="R7" s="1570" t="s">
        <v>52</v>
      </c>
      <c r="S7" s="1572"/>
      <c r="T7" s="1572" t="s">
        <v>142</v>
      </c>
      <c r="U7" s="1572"/>
      <c r="V7" s="1575" t="s">
        <v>163</v>
      </c>
      <c r="W7" s="1576"/>
      <c r="X7" s="1570" t="s">
        <v>52</v>
      </c>
      <c r="Y7" s="1571"/>
      <c r="Z7" s="1572" t="s">
        <v>142</v>
      </c>
      <c r="AA7" s="1572"/>
      <c r="AB7" s="1575" t="s">
        <v>163</v>
      </c>
      <c r="AC7" s="1576"/>
      <c r="AD7" s="1570" t="s">
        <v>52</v>
      </c>
      <c r="AE7" s="1571"/>
      <c r="AF7" s="1572" t="s">
        <v>142</v>
      </c>
      <c r="AG7" s="1572"/>
      <c r="AH7" s="1575" t="s">
        <v>163</v>
      </c>
      <c r="AI7" s="1576"/>
      <c r="AJ7" s="1593" t="s">
        <v>52</v>
      </c>
      <c r="AK7" s="1575"/>
      <c r="AL7" s="1572" t="s">
        <v>142</v>
      </c>
      <c r="AM7" s="1572"/>
      <c r="AN7" s="1575" t="s">
        <v>164</v>
      </c>
      <c r="AO7" s="1576"/>
      <c r="AP7" s="1570" t="s">
        <v>52</v>
      </c>
      <c r="AQ7" s="1571"/>
      <c r="AR7" s="1572" t="s">
        <v>142</v>
      </c>
      <c r="AS7" s="1572"/>
      <c r="AT7" s="1575" t="s">
        <v>165</v>
      </c>
      <c r="AU7" s="1576"/>
      <c r="AV7" s="1570" t="s">
        <v>52</v>
      </c>
      <c r="AW7" s="1572"/>
      <c r="AX7" s="1572" t="s">
        <v>142</v>
      </c>
      <c r="AY7" s="1572"/>
      <c r="AZ7" s="1575" t="s">
        <v>166</v>
      </c>
      <c r="BA7" s="1576"/>
      <c r="BB7" s="1575" t="s">
        <v>52</v>
      </c>
      <c r="BC7" s="1571"/>
      <c r="BD7" s="1572" t="s">
        <v>142</v>
      </c>
      <c r="BE7" s="1572"/>
      <c r="BF7" s="1575" t="s">
        <v>167</v>
      </c>
      <c r="BG7" s="1576"/>
      <c r="BH7" s="1575" t="s">
        <v>52</v>
      </c>
      <c r="BI7" s="1571"/>
      <c r="BJ7" s="1572" t="s">
        <v>142</v>
      </c>
      <c r="BK7" s="1572"/>
      <c r="BL7" s="1575" t="s">
        <v>168</v>
      </c>
      <c r="BM7" s="1576"/>
      <c r="BN7" s="1570" t="s">
        <v>52</v>
      </c>
      <c r="BO7" s="1572"/>
      <c r="BP7" s="1572" t="s">
        <v>142</v>
      </c>
      <c r="BQ7" s="1572"/>
      <c r="BR7" s="1575" t="s">
        <v>169</v>
      </c>
      <c r="BS7" s="1576"/>
      <c r="BT7" s="1570" t="s">
        <v>52</v>
      </c>
      <c r="BU7" s="1571"/>
      <c r="BV7" s="1572" t="s">
        <v>142</v>
      </c>
      <c r="BW7" s="1572"/>
      <c r="BX7" s="1575" t="s">
        <v>170</v>
      </c>
      <c r="BY7" s="1576"/>
      <c r="BZ7" s="1570" t="s">
        <v>52</v>
      </c>
      <c r="CA7" s="1571"/>
      <c r="CB7" s="1572" t="s">
        <v>142</v>
      </c>
      <c r="CC7" s="1572"/>
      <c r="CD7" s="1575" t="s">
        <v>174</v>
      </c>
      <c r="CE7" s="1576"/>
      <c r="CF7" s="1570" t="s">
        <v>52</v>
      </c>
      <c r="CG7" s="1572"/>
      <c r="CH7" s="1572" t="s">
        <v>142</v>
      </c>
      <c r="CI7" s="1572"/>
      <c r="CJ7" s="1575" t="s">
        <v>174</v>
      </c>
      <c r="CK7" s="1576"/>
      <c r="CL7" s="1575" t="s">
        <v>52</v>
      </c>
      <c r="CM7" s="1571"/>
      <c r="CN7" s="1572" t="s">
        <v>142</v>
      </c>
      <c r="CO7" s="1572"/>
      <c r="CP7" s="1575" t="s">
        <v>174</v>
      </c>
      <c r="CQ7" s="1576"/>
      <c r="CR7" s="1570" t="s">
        <v>52</v>
      </c>
      <c r="CS7" s="1572"/>
      <c r="CT7" s="1572" t="s">
        <v>142</v>
      </c>
      <c r="CU7" s="1572"/>
      <c r="CV7" s="1575" t="s">
        <v>174</v>
      </c>
      <c r="CW7" s="1576"/>
      <c r="CX7" s="1570" t="s">
        <v>52</v>
      </c>
      <c r="CY7" s="1572"/>
      <c r="CZ7" s="1572" t="s">
        <v>142</v>
      </c>
      <c r="DA7" s="1572"/>
      <c r="DB7" s="1575" t="s">
        <v>228</v>
      </c>
      <c r="DC7" s="1576"/>
      <c r="DD7" s="1593" t="s">
        <v>53</v>
      </c>
      <c r="DE7" s="1592"/>
      <c r="DF7" s="388"/>
      <c r="DG7" s="388"/>
      <c r="DH7" s="388"/>
      <c r="DI7" s="388"/>
      <c r="DJ7" s="388"/>
      <c r="DK7" s="388"/>
      <c r="DL7" s="388"/>
    </row>
    <row r="8" spans="1:116" s="48" customFormat="1" ht="15" customHeight="1">
      <c r="A8" s="1693"/>
      <c r="B8" s="57">
        <v>42369</v>
      </c>
      <c r="C8" s="64">
        <v>42735</v>
      </c>
      <c r="D8" s="1695" t="s">
        <v>52</v>
      </c>
      <c r="E8" s="1695" t="s">
        <v>53</v>
      </c>
      <c r="F8" s="57">
        <v>42369</v>
      </c>
      <c r="G8" s="58">
        <v>42735</v>
      </c>
      <c r="H8" s="1695" t="s">
        <v>52</v>
      </c>
      <c r="I8" s="1697" t="s">
        <v>53</v>
      </c>
      <c r="J8" s="63">
        <v>42369</v>
      </c>
      <c r="K8" s="59">
        <v>42735</v>
      </c>
      <c r="L8" s="57">
        <v>42369</v>
      </c>
      <c r="M8" s="64">
        <v>42735</v>
      </c>
      <c r="N8" s="1695" t="s">
        <v>52</v>
      </c>
      <c r="O8" s="1695" t="s">
        <v>53</v>
      </c>
      <c r="P8" s="58">
        <v>42369</v>
      </c>
      <c r="Q8" s="59">
        <v>42735</v>
      </c>
      <c r="R8" s="57">
        <v>42369</v>
      </c>
      <c r="S8" s="58">
        <v>42735</v>
      </c>
      <c r="T8" s="1695" t="s">
        <v>52</v>
      </c>
      <c r="U8" s="1695" t="s">
        <v>53</v>
      </c>
      <c r="V8" s="63">
        <v>42369</v>
      </c>
      <c r="W8" s="59">
        <v>42735</v>
      </c>
      <c r="X8" s="57">
        <v>42369</v>
      </c>
      <c r="Y8" s="64">
        <v>42735</v>
      </c>
      <c r="Z8" s="1697" t="s">
        <v>52</v>
      </c>
      <c r="AA8" s="1697" t="s">
        <v>53</v>
      </c>
      <c r="AB8" s="58">
        <v>42369</v>
      </c>
      <c r="AC8" s="59">
        <v>42735</v>
      </c>
      <c r="AD8" s="57">
        <v>42369</v>
      </c>
      <c r="AE8" s="64">
        <v>42735</v>
      </c>
      <c r="AF8" s="1697" t="s">
        <v>52</v>
      </c>
      <c r="AG8" s="1697" t="s">
        <v>53</v>
      </c>
      <c r="AH8" s="58">
        <v>42369</v>
      </c>
      <c r="AI8" s="59">
        <v>42735</v>
      </c>
      <c r="AJ8" s="57">
        <v>42369</v>
      </c>
      <c r="AK8" s="58">
        <v>42735</v>
      </c>
      <c r="AL8" s="1697" t="s">
        <v>52</v>
      </c>
      <c r="AM8" s="1697" t="s">
        <v>53</v>
      </c>
      <c r="AN8" s="58">
        <v>42369</v>
      </c>
      <c r="AO8" s="59">
        <v>42735</v>
      </c>
      <c r="AP8" s="57">
        <v>42369</v>
      </c>
      <c r="AQ8" s="64">
        <v>42735</v>
      </c>
      <c r="AR8" s="1697" t="s">
        <v>52</v>
      </c>
      <c r="AS8" s="1697" t="s">
        <v>53</v>
      </c>
      <c r="AT8" s="58">
        <v>42369</v>
      </c>
      <c r="AU8" s="59">
        <v>42735</v>
      </c>
      <c r="AV8" s="57">
        <v>42369</v>
      </c>
      <c r="AW8" s="58">
        <v>42735</v>
      </c>
      <c r="AX8" s="1697" t="s">
        <v>52</v>
      </c>
      <c r="AY8" s="1697" t="s">
        <v>53</v>
      </c>
      <c r="AZ8" s="63">
        <v>42369</v>
      </c>
      <c r="BA8" s="59">
        <v>42735</v>
      </c>
      <c r="BB8" s="57">
        <v>42369</v>
      </c>
      <c r="BC8" s="64">
        <v>42735</v>
      </c>
      <c r="BD8" s="1697" t="s">
        <v>52</v>
      </c>
      <c r="BE8" s="1697" t="s">
        <v>53</v>
      </c>
      <c r="BF8" s="58">
        <v>42369</v>
      </c>
      <c r="BG8" s="59">
        <v>42735</v>
      </c>
      <c r="BH8" s="57">
        <v>42369</v>
      </c>
      <c r="BI8" s="64">
        <v>42735</v>
      </c>
      <c r="BJ8" s="1697" t="s">
        <v>52</v>
      </c>
      <c r="BK8" s="1697" t="s">
        <v>53</v>
      </c>
      <c r="BL8" s="58">
        <v>42369</v>
      </c>
      <c r="BM8" s="59">
        <v>42735</v>
      </c>
      <c r="BN8" s="57">
        <v>42369</v>
      </c>
      <c r="BO8" s="58">
        <v>42735</v>
      </c>
      <c r="BP8" s="1697" t="s">
        <v>52</v>
      </c>
      <c r="BQ8" s="1697" t="s">
        <v>53</v>
      </c>
      <c r="BR8" s="63">
        <v>42369</v>
      </c>
      <c r="BS8" s="59">
        <v>42735</v>
      </c>
      <c r="BT8" s="57">
        <v>42369</v>
      </c>
      <c r="BU8" s="64">
        <v>42735</v>
      </c>
      <c r="BV8" s="1697" t="s">
        <v>52</v>
      </c>
      <c r="BW8" s="1697" t="s">
        <v>53</v>
      </c>
      <c r="BX8" s="58">
        <v>42369</v>
      </c>
      <c r="BY8" s="59">
        <v>42735</v>
      </c>
      <c r="BZ8" s="57">
        <v>42369</v>
      </c>
      <c r="CA8" s="64">
        <v>42735</v>
      </c>
      <c r="CB8" s="1697" t="s">
        <v>52</v>
      </c>
      <c r="CC8" s="1697" t="s">
        <v>53</v>
      </c>
      <c r="CD8" s="58">
        <v>42369</v>
      </c>
      <c r="CE8" s="59">
        <v>42735</v>
      </c>
      <c r="CF8" s="57">
        <v>42369</v>
      </c>
      <c r="CG8" s="58">
        <v>42735</v>
      </c>
      <c r="CH8" s="1697" t="s">
        <v>52</v>
      </c>
      <c r="CI8" s="1697" t="s">
        <v>53</v>
      </c>
      <c r="CJ8" s="63">
        <v>42369</v>
      </c>
      <c r="CK8" s="59">
        <v>42735</v>
      </c>
      <c r="CL8" s="57">
        <v>42369</v>
      </c>
      <c r="CM8" s="64">
        <v>42735</v>
      </c>
      <c r="CN8" s="1697" t="s">
        <v>52</v>
      </c>
      <c r="CO8" s="1697" t="s">
        <v>53</v>
      </c>
      <c r="CP8" s="58">
        <v>42369</v>
      </c>
      <c r="CQ8" s="64">
        <v>42735</v>
      </c>
      <c r="CR8" s="57">
        <v>42369</v>
      </c>
      <c r="CS8" s="58">
        <v>42735</v>
      </c>
      <c r="CT8" s="1697" t="s">
        <v>52</v>
      </c>
      <c r="CU8" s="1697" t="s">
        <v>53</v>
      </c>
      <c r="CV8" s="63">
        <v>42369</v>
      </c>
      <c r="CW8" s="59">
        <v>42735</v>
      </c>
      <c r="CX8" s="57">
        <v>42369</v>
      </c>
      <c r="CY8" s="58">
        <v>42735</v>
      </c>
      <c r="CZ8" s="1697" t="s">
        <v>52</v>
      </c>
      <c r="DA8" s="1697" t="s">
        <v>53</v>
      </c>
      <c r="DB8" s="63">
        <v>42369</v>
      </c>
      <c r="DC8" s="59">
        <v>42735</v>
      </c>
      <c r="DD8" s="58">
        <v>42369</v>
      </c>
      <c r="DE8" s="59">
        <v>42735</v>
      </c>
    </row>
    <row r="9" spans="1:116" s="1085" customFormat="1" ht="15.75" customHeight="1" thickBot="1">
      <c r="A9" s="1694"/>
      <c r="B9" s="1724">
        <v>1</v>
      </c>
      <c r="C9" s="1725"/>
      <c r="D9" s="1696"/>
      <c r="E9" s="1696"/>
      <c r="F9" s="1724">
        <v>2</v>
      </c>
      <c r="G9" s="1729"/>
      <c r="H9" s="1696"/>
      <c r="I9" s="1698"/>
      <c r="J9" s="1722" t="s">
        <v>54</v>
      </c>
      <c r="K9" s="1723"/>
      <c r="L9" s="1728">
        <v>3</v>
      </c>
      <c r="M9" s="1725"/>
      <c r="N9" s="1696"/>
      <c r="O9" s="1696"/>
      <c r="P9" s="1726" t="s">
        <v>59</v>
      </c>
      <c r="Q9" s="1730"/>
      <c r="R9" s="1724">
        <v>4</v>
      </c>
      <c r="S9" s="1729"/>
      <c r="T9" s="1696"/>
      <c r="U9" s="1696"/>
      <c r="V9" s="1722" t="s">
        <v>60</v>
      </c>
      <c r="W9" s="1723"/>
      <c r="X9" s="1724">
        <v>5</v>
      </c>
      <c r="Y9" s="1725"/>
      <c r="Z9" s="1698"/>
      <c r="AA9" s="1698"/>
      <c r="AB9" s="1726" t="s">
        <v>76</v>
      </c>
      <c r="AC9" s="1723"/>
      <c r="AD9" s="1724">
        <v>6</v>
      </c>
      <c r="AE9" s="1725"/>
      <c r="AF9" s="1698"/>
      <c r="AG9" s="1698"/>
      <c r="AH9" s="1726" t="s">
        <v>148</v>
      </c>
      <c r="AI9" s="1723"/>
      <c r="AJ9" s="1727">
        <v>7</v>
      </c>
      <c r="AK9" s="1728"/>
      <c r="AL9" s="1698"/>
      <c r="AM9" s="1698"/>
      <c r="AN9" s="1726" t="s">
        <v>149</v>
      </c>
      <c r="AO9" s="1723"/>
      <c r="AP9" s="1724">
        <v>8</v>
      </c>
      <c r="AQ9" s="1725"/>
      <c r="AR9" s="1698"/>
      <c r="AS9" s="1698"/>
      <c r="AT9" s="1726" t="s">
        <v>150</v>
      </c>
      <c r="AU9" s="1723"/>
      <c r="AV9" s="1724">
        <v>9</v>
      </c>
      <c r="AW9" s="1729"/>
      <c r="AX9" s="1698"/>
      <c r="AY9" s="1698"/>
      <c r="AZ9" s="1722" t="s">
        <v>151</v>
      </c>
      <c r="BA9" s="1723"/>
      <c r="BB9" s="1728">
        <v>10</v>
      </c>
      <c r="BC9" s="1725"/>
      <c r="BD9" s="1698"/>
      <c r="BE9" s="1698"/>
      <c r="BF9" s="1726" t="s">
        <v>152</v>
      </c>
      <c r="BG9" s="1730"/>
      <c r="BH9" s="1724">
        <v>11</v>
      </c>
      <c r="BI9" s="1729"/>
      <c r="BJ9" s="1698"/>
      <c r="BK9" s="1698"/>
      <c r="BL9" s="1726" t="s">
        <v>214</v>
      </c>
      <c r="BM9" s="1730"/>
      <c r="BN9" s="1724">
        <v>12</v>
      </c>
      <c r="BO9" s="1729"/>
      <c r="BP9" s="1698"/>
      <c r="BQ9" s="1698"/>
      <c r="BR9" s="1722" t="s">
        <v>215</v>
      </c>
      <c r="BS9" s="1723"/>
      <c r="BT9" s="1724">
        <v>13</v>
      </c>
      <c r="BU9" s="1725"/>
      <c r="BV9" s="1698"/>
      <c r="BW9" s="1698"/>
      <c r="BX9" s="1726" t="s">
        <v>216</v>
      </c>
      <c r="BY9" s="1723"/>
      <c r="BZ9" s="1724">
        <v>14</v>
      </c>
      <c r="CA9" s="1725"/>
      <c r="CB9" s="1698"/>
      <c r="CC9" s="1698"/>
      <c r="CD9" s="1726" t="s">
        <v>171</v>
      </c>
      <c r="CE9" s="1723"/>
      <c r="CF9" s="1724">
        <v>15</v>
      </c>
      <c r="CG9" s="1729"/>
      <c r="CH9" s="1698"/>
      <c r="CI9" s="1698"/>
      <c r="CJ9" s="1722" t="s">
        <v>172</v>
      </c>
      <c r="CK9" s="1723"/>
      <c r="CL9" s="1728">
        <v>16</v>
      </c>
      <c r="CM9" s="1725"/>
      <c r="CN9" s="1698"/>
      <c r="CO9" s="1698"/>
      <c r="CP9" s="1726" t="s">
        <v>173</v>
      </c>
      <c r="CQ9" s="1730"/>
      <c r="CR9" s="1724">
        <v>17</v>
      </c>
      <c r="CS9" s="1729"/>
      <c r="CT9" s="1698"/>
      <c r="CU9" s="1698"/>
      <c r="CV9" s="1722" t="s">
        <v>175</v>
      </c>
      <c r="CW9" s="1723"/>
      <c r="CX9" s="1724">
        <v>18</v>
      </c>
      <c r="CY9" s="1729"/>
      <c r="CZ9" s="1698"/>
      <c r="DA9" s="1698"/>
      <c r="DB9" s="1722" t="s">
        <v>220</v>
      </c>
      <c r="DC9" s="1723"/>
      <c r="DD9" s="1727">
        <v>19</v>
      </c>
      <c r="DE9" s="1731"/>
    </row>
    <row r="10" spans="1:116" s="1249" customFormat="1" ht="19.5" customHeight="1">
      <c r="A10" s="1007" t="s">
        <v>55</v>
      </c>
      <c r="B10" s="1130">
        <v>23905.9</v>
      </c>
      <c r="C10" s="1131">
        <v>31472.86</v>
      </c>
      <c r="D10" s="1132">
        <v>7566.9599999999991</v>
      </c>
      <c r="E10" s="1133">
        <v>0.3165310655528551</v>
      </c>
      <c r="F10" s="1130">
        <v>5965.35</v>
      </c>
      <c r="G10" s="1134">
        <v>6627.41</v>
      </c>
      <c r="H10" s="1132">
        <v>662.05999999999949</v>
      </c>
      <c r="I10" s="1135">
        <v>0.1109842674780188</v>
      </c>
      <c r="J10" s="1136">
        <v>0.24953463370967</v>
      </c>
      <c r="K10" s="1137">
        <v>0.21057539734234512</v>
      </c>
      <c r="L10" s="1130">
        <v>-703.51</v>
      </c>
      <c r="M10" s="1131">
        <v>672.07</v>
      </c>
      <c r="N10" s="1132">
        <v>1375.58</v>
      </c>
      <c r="O10" s="1135">
        <v>1.955309803698597</v>
      </c>
      <c r="P10" s="1136">
        <v>-0.11793272817185914</v>
      </c>
      <c r="Q10" s="1137">
        <v>0.10140763888155405</v>
      </c>
      <c r="R10" s="1130">
        <v>6668.86</v>
      </c>
      <c r="S10" s="1134">
        <v>5955.34</v>
      </c>
      <c r="T10" s="1132">
        <v>-713.51999999999953</v>
      </c>
      <c r="U10" s="1135">
        <v>-0.10699279936900753</v>
      </c>
      <c r="V10" s="1136">
        <v>1.117932728171859</v>
      </c>
      <c r="W10" s="1137">
        <v>0.89859236111844598</v>
      </c>
      <c r="X10" s="1130">
        <v>0</v>
      </c>
      <c r="Y10" s="1131">
        <v>0</v>
      </c>
      <c r="Z10" s="1132">
        <v>0</v>
      </c>
      <c r="AA10" s="1135">
        <v>0</v>
      </c>
      <c r="AB10" s="1138">
        <v>0</v>
      </c>
      <c r="AC10" s="1137">
        <v>0</v>
      </c>
      <c r="AD10" s="1130">
        <v>6668.86</v>
      </c>
      <c r="AE10" s="1131">
        <v>5955.34</v>
      </c>
      <c r="AF10" s="1132">
        <v>-713.51999999999953</v>
      </c>
      <c r="AG10" s="1135">
        <v>-0.10699279936900753</v>
      </c>
      <c r="AH10" s="1138">
        <v>1.117932728171859</v>
      </c>
      <c r="AI10" s="1137">
        <v>0.89859236111844598</v>
      </c>
      <c r="AJ10" s="1130">
        <v>9291.44</v>
      </c>
      <c r="AK10" s="1134">
        <v>5573.4</v>
      </c>
      <c r="AL10" s="1132">
        <v>-3718.0400000000009</v>
      </c>
      <c r="AM10" s="1135">
        <v>-0.40015756438183969</v>
      </c>
      <c r="AN10" s="1138">
        <v>0.38866723277517268</v>
      </c>
      <c r="AO10" s="1137">
        <v>0.17708590830321744</v>
      </c>
      <c r="AP10" s="1130">
        <v>6619.16</v>
      </c>
      <c r="AQ10" s="1131">
        <v>4683.74</v>
      </c>
      <c r="AR10" s="1132">
        <v>-1935.42</v>
      </c>
      <c r="AS10" s="1135">
        <v>-0.29239661830202024</v>
      </c>
      <c r="AT10" s="1138">
        <v>1.1096012807295463</v>
      </c>
      <c r="AU10" s="1137">
        <v>0.70672253565118193</v>
      </c>
      <c r="AV10" s="1130">
        <v>10684.86</v>
      </c>
      <c r="AW10" s="1134">
        <v>-7725.68</v>
      </c>
      <c r="AX10" s="1132">
        <v>-18410.54</v>
      </c>
      <c r="AY10" s="1135">
        <v>-1.723049249124462</v>
      </c>
      <c r="AZ10" s="1138">
        <v>1.6142320173556768</v>
      </c>
      <c r="BA10" s="1137">
        <v>-1.6494681600601231</v>
      </c>
      <c r="BB10" s="1130">
        <v>17304.03</v>
      </c>
      <c r="BC10" s="1131">
        <v>-3041.94</v>
      </c>
      <c r="BD10" s="1132">
        <v>-20345.969999999998</v>
      </c>
      <c r="BE10" s="1135">
        <v>-1.1757937312868736</v>
      </c>
      <c r="BF10" s="1138">
        <v>2.5947508269779243</v>
      </c>
      <c r="BG10" s="1137">
        <v>-0.51079199508340412</v>
      </c>
      <c r="BH10" s="1130">
        <v>17304.03</v>
      </c>
      <c r="BI10" s="1131">
        <v>-3041.94</v>
      </c>
      <c r="BJ10" s="1132">
        <v>-20345.969999999998</v>
      </c>
      <c r="BK10" s="1135">
        <v>-1.1757937312868736</v>
      </c>
      <c r="BL10" s="1138">
        <v>2.5947508269779243</v>
      </c>
      <c r="BM10" s="1137">
        <v>-0.51079199508340412</v>
      </c>
      <c r="BN10" s="1130">
        <v>2179.4</v>
      </c>
      <c r="BO10" s="1131">
        <v>2445.84</v>
      </c>
      <c r="BP10" s="1132">
        <v>266.44000000000005</v>
      </c>
      <c r="BQ10" s="1135">
        <v>0.1222538313297238</v>
      </c>
      <c r="BR10" s="1138">
        <v>9.116577915911972E-2</v>
      </c>
      <c r="BS10" s="1248">
        <v>7.7712670535820386E-2</v>
      </c>
      <c r="BT10" s="1130">
        <v>-4277.3100000000004</v>
      </c>
      <c r="BU10" s="1134">
        <v>-1222.04</v>
      </c>
      <c r="BV10" s="1132">
        <v>3055.2700000000004</v>
      </c>
      <c r="BW10" s="1135">
        <v>0.71429706988738251</v>
      </c>
      <c r="BX10" s="1138">
        <v>-0.64138548417570629</v>
      </c>
      <c r="BY10" s="1137">
        <v>-0.20520071062273521</v>
      </c>
      <c r="BZ10" s="1130">
        <v>-913.17</v>
      </c>
      <c r="CA10" s="1131">
        <v>0</v>
      </c>
      <c r="CB10" s="1132">
        <v>913.17</v>
      </c>
      <c r="CC10" s="1135">
        <v>1</v>
      </c>
      <c r="CD10" s="1138">
        <v>-0.13693044988198882</v>
      </c>
      <c r="CE10" s="1137">
        <v>0</v>
      </c>
      <c r="CF10" s="1130">
        <v>1657.9</v>
      </c>
      <c r="CG10" s="1134">
        <v>1801.82</v>
      </c>
      <c r="CH10" s="1132">
        <v>143.91999999999985</v>
      </c>
      <c r="CI10" s="1135">
        <v>8.6808613305989407E-2</v>
      </c>
      <c r="CJ10" s="1138">
        <v>0.24860320954406004</v>
      </c>
      <c r="CK10" s="1137">
        <v>0.3025553536825773</v>
      </c>
      <c r="CL10" s="1130">
        <v>3557.16</v>
      </c>
      <c r="CM10" s="1131">
        <v>3265.01</v>
      </c>
      <c r="CN10" s="1132">
        <v>-292.14999999999964</v>
      </c>
      <c r="CO10" s="1135">
        <v>-8.2130126280515817E-2</v>
      </c>
      <c r="CP10" s="1138">
        <v>0.53339851188958831</v>
      </c>
      <c r="CQ10" s="1137">
        <v>0.54824913439031187</v>
      </c>
      <c r="CR10" s="1130">
        <v>566.64</v>
      </c>
      <c r="CS10" s="1134">
        <v>102.46</v>
      </c>
      <c r="CT10" s="1132">
        <v>-464.18</v>
      </c>
      <c r="CU10" s="1135">
        <v>-0.81917972610475787</v>
      </c>
      <c r="CV10" s="1138">
        <v>8.4968045513026211E-2</v>
      </c>
      <c r="CW10" s="1137">
        <v>1.7204727186021285E-2</v>
      </c>
      <c r="CX10" s="1130">
        <v>-11226.39</v>
      </c>
      <c r="CY10" s="1134">
        <v>5050.0200000000004</v>
      </c>
      <c r="CZ10" s="1132">
        <v>16276.41</v>
      </c>
      <c r="DA10" s="1135">
        <v>1.4498347197986174</v>
      </c>
      <c r="DB10" s="1138">
        <v>-0.469607502750367</v>
      </c>
      <c r="DC10" s="1137">
        <v>0.16045634238515344</v>
      </c>
      <c r="DD10" s="1138">
        <v>2.6834046598669041</v>
      </c>
      <c r="DE10" s="1137">
        <v>0.1520181887180245</v>
      </c>
      <c r="DF10" s="1250"/>
      <c r="DG10" s="1250"/>
      <c r="DH10" s="1250"/>
      <c r="DI10" s="1250"/>
      <c r="DJ10" s="1250"/>
      <c r="DK10" s="1250"/>
      <c r="DL10" s="1250"/>
    </row>
    <row r="11" spans="1:116" s="1250" customFormat="1" ht="19.5" customHeight="1">
      <c r="A11" s="1007" t="s">
        <v>375</v>
      </c>
      <c r="B11" s="1130">
        <v>25353</v>
      </c>
      <c r="C11" s="1131">
        <v>27874.23</v>
      </c>
      <c r="D11" s="1139">
        <v>2521.2299999999996</v>
      </c>
      <c r="E11" s="1133">
        <v>9.9445036090403491E-2</v>
      </c>
      <c r="F11" s="1130">
        <v>4517.8100000000004</v>
      </c>
      <c r="G11" s="1134">
        <v>5479.47</v>
      </c>
      <c r="H11" s="1139">
        <v>961.65999999999985</v>
      </c>
      <c r="I11" s="1140">
        <v>0.21285977055254643</v>
      </c>
      <c r="J11" s="1141">
        <v>0.17819626868615154</v>
      </c>
      <c r="K11" s="1137">
        <v>0.19657834494441642</v>
      </c>
      <c r="L11" s="1130">
        <v>-3017.64</v>
      </c>
      <c r="M11" s="1131">
        <v>819.72</v>
      </c>
      <c r="N11" s="1139">
        <v>3837.3599999999997</v>
      </c>
      <c r="O11" s="1140">
        <v>1.2716427406847735</v>
      </c>
      <c r="P11" s="1141">
        <v>-0.66794309632321847</v>
      </c>
      <c r="Q11" s="1137">
        <v>0.14959841006520702</v>
      </c>
      <c r="R11" s="1130">
        <v>7535.45</v>
      </c>
      <c r="S11" s="1134">
        <v>4659.76</v>
      </c>
      <c r="T11" s="1139">
        <v>-2875.6899999999996</v>
      </c>
      <c r="U11" s="1140">
        <v>-0.38162153554200473</v>
      </c>
      <c r="V11" s="1141">
        <v>1.6679430963232185</v>
      </c>
      <c r="W11" s="1137">
        <v>0.8504034149288161</v>
      </c>
      <c r="X11" s="1130">
        <v>157.30000000000001</v>
      </c>
      <c r="Y11" s="1131">
        <v>394.89</v>
      </c>
      <c r="Z11" s="1139">
        <v>237.58999999999997</v>
      </c>
      <c r="AA11" s="1140">
        <v>1.5104259376986646</v>
      </c>
      <c r="AB11" s="1142">
        <v>3.4817754620048207E-2</v>
      </c>
      <c r="AC11" s="1137">
        <v>7.2067188979956079E-2</v>
      </c>
      <c r="AD11" s="1130">
        <v>7378.16</v>
      </c>
      <c r="AE11" s="1131">
        <v>4264.87</v>
      </c>
      <c r="AF11" s="1139">
        <v>-3113.29</v>
      </c>
      <c r="AG11" s="1140">
        <v>-0.4219602177236601</v>
      </c>
      <c r="AH11" s="1142">
        <v>1.6331275551650024</v>
      </c>
      <c r="AI11" s="1137">
        <v>0.77833622594885998</v>
      </c>
      <c r="AJ11" s="1130">
        <v>5409.05</v>
      </c>
      <c r="AK11" s="1134">
        <v>7276.23</v>
      </c>
      <c r="AL11" s="1139">
        <v>1867.1799999999994</v>
      </c>
      <c r="AM11" s="1140">
        <v>0.34519555189913187</v>
      </c>
      <c r="AN11" s="1142">
        <v>0.21334950498954761</v>
      </c>
      <c r="AO11" s="1137">
        <v>0.26103788337830319</v>
      </c>
      <c r="AP11" s="1130">
        <v>1745.54</v>
      </c>
      <c r="AQ11" s="1131">
        <v>1434.05</v>
      </c>
      <c r="AR11" s="1139">
        <v>-311.49</v>
      </c>
      <c r="AS11" s="1140">
        <v>-0.17844907593065756</v>
      </c>
      <c r="AT11" s="1142">
        <v>0.38636861665275868</v>
      </c>
      <c r="AU11" s="1137">
        <v>0.26171326788904764</v>
      </c>
      <c r="AV11" s="1130">
        <v>600.88</v>
      </c>
      <c r="AW11" s="1134">
        <v>621.54999999999995</v>
      </c>
      <c r="AX11" s="1139">
        <v>20.669999999999959</v>
      </c>
      <c r="AY11" s="1140">
        <v>3.4399547330581745E-2</v>
      </c>
      <c r="AZ11" s="1142">
        <v>0.34423731338153235</v>
      </c>
      <c r="BA11" s="1137">
        <v>0.43342282347198491</v>
      </c>
      <c r="BB11" s="1130">
        <v>2346.4299999999998</v>
      </c>
      <c r="BC11" s="1131">
        <v>2055.59</v>
      </c>
      <c r="BD11" s="1139">
        <v>-290.83999999999969</v>
      </c>
      <c r="BE11" s="1140">
        <v>-0.12395000063926889</v>
      </c>
      <c r="BF11" s="1142">
        <v>0.31138551778593182</v>
      </c>
      <c r="BG11" s="1137">
        <v>0.44113645337957319</v>
      </c>
      <c r="BH11" s="1130">
        <v>2346.4299999999998</v>
      </c>
      <c r="BI11" s="1131">
        <v>2055.59</v>
      </c>
      <c r="BJ11" s="1139">
        <v>-290.83999999999969</v>
      </c>
      <c r="BK11" s="1140">
        <v>-0.12395000063926889</v>
      </c>
      <c r="BL11" s="1142">
        <v>0.31802373491493813</v>
      </c>
      <c r="BM11" s="1137">
        <v>0.48198186580130231</v>
      </c>
      <c r="BN11" s="1130">
        <v>2731.76</v>
      </c>
      <c r="BO11" s="1131">
        <v>3009.81</v>
      </c>
      <c r="BP11" s="1139">
        <v>278.04999999999973</v>
      </c>
      <c r="BQ11" s="1140">
        <v>0.10178419773332932</v>
      </c>
      <c r="BR11" s="1142">
        <v>0.10774898434110362</v>
      </c>
      <c r="BS11" s="1137">
        <v>0.10797822935377946</v>
      </c>
      <c r="BT11" s="1130">
        <v>-5819.3</v>
      </c>
      <c r="BU11" s="1134">
        <v>-7249.77</v>
      </c>
      <c r="BV11" s="1139">
        <v>-1430.4700000000003</v>
      </c>
      <c r="BW11" s="1140">
        <v>-0.24581478872029286</v>
      </c>
      <c r="BX11" s="1142">
        <v>-0.78871968078762189</v>
      </c>
      <c r="BY11" s="1137">
        <v>-1.699880652868669</v>
      </c>
      <c r="BZ11" s="1130">
        <v>-779.65</v>
      </c>
      <c r="CA11" s="1131">
        <v>-416.52</v>
      </c>
      <c r="CB11" s="1139">
        <v>363.13</v>
      </c>
      <c r="CC11" s="1140">
        <v>0.46576027704739309</v>
      </c>
      <c r="CD11" s="1142">
        <v>-0.10566997733852343</v>
      </c>
      <c r="CE11" s="1137">
        <v>-9.7663000279023748E-2</v>
      </c>
      <c r="CF11" s="1130">
        <v>4954.12</v>
      </c>
      <c r="CG11" s="1134">
        <v>3926.38</v>
      </c>
      <c r="CH11" s="1139">
        <v>-1027.7399999999998</v>
      </c>
      <c r="CI11" s="1140">
        <v>-0.20745157565823996</v>
      </c>
      <c r="CJ11" s="1142">
        <v>0.67145738232838537</v>
      </c>
      <c r="CK11" s="1137">
        <v>0.92063298529615212</v>
      </c>
      <c r="CL11" s="1130">
        <v>15522.68</v>
      </c>
      <c r="CM11" s="1131">
        <v>7899.54</v>
      </c>
      <c r="CN11" s="1139">
        <v>-7623.14</v>
      </c>
      <c r="CO11" s="1140">
        <v>-0.4910968982160297</v>
      </c>
      <c r="CP11" s="1142">
        <v>2.1038687152352349</v>
      </c>
      <c r="CQ11" s="1137">
        <v>1.8522346519354635</v>
      </c>
      <c r="CR11" s="1130">
        <v>358.99</v>
      </c>
      <c r="CS11" s="1134">
        <v>339.59</v>
      </c>
      <c r="CT11" s="1139">
        <v>-19.400000000000034</v>
      </c>
      <c r="CU11" s="1140">
        <v>-5.4040502520961681E-2</v>
      </c>
      <c r="CV11" s="1142">
        <v>4.8655762412308762E-2</v>
      </c>
      <c r="CW11" s="1137">
        <v>7.962493581281492E-2</v>
      </c>
      <c r="CX11" s="1130">
        <v>-9205.11</v>
      </c>
      <c r="CY11" s="1134">
        <v>-2289.9499999999998</v>
      </c>
      <c r="CZ11" s="1139">
        <v>6915.1600000000008</v>
      </c>
      <c r="DA11" s="1140">
        <v>0.7512305665005633</v>
      </c>
      <c r="DB11" s="1142">
        <v>-0.36307774227902023</v>
      </c>
      <c r="DC11" s="1137">
        <v>-8.2152941982612609E-2</v>
      </c>
      <c r="DD11" s="1142">
        <v>2.2476159367647219</v>
      </c>
      <c r="DE11" s="1137">
        <v>1.5369331304353941</v>
      </c>
    </row>
    <row r="12" spans="1:116" s="1250" customFormat="1" ht="19.5" customHeight="1">
      <c r="A12" s="1007" t="s">
        <v>381</v>
      </c>
      <c r="B12" s="1130">
        <v>22690.01</v>
      </c>
      <c r="C12" s="1131">
        <v>26227.39</v>
      </c>
      <c r="D12" s="1139">
        <v>3537.380000000001</v>
      </c>
      <c r="E12" s="1133">
        <v>0.15590032794168013</v>
      </c>
      <c r="F12" s="1130">
        <v>18118.150000000001</v>
      </c>
      <c r="G12" s="1134">
        <v>17545.11</v>
      </c>
      <c r="H12" s="1139">
        <v>-573.04000000000087</v>
      </c>
      <c r="I12" s="1140">
        <v>-3.1627953185065852E-2</v>
      </c>
      <c r="J12" s="1141">
        <v>0.79850780145094702</v>
      </c>
      <c r="K12" s="1137">
        <v>0.66896134155933928</v>
      </c>
      <c r="L12" s="1130">
        <v>-184.53</v>
      </c>
      <c r="M12" s="1131">
        <v>821.84</v>
      </c>
      <c r="N12" s="1139">
        <v>1006.37</v>
      </c>
      <c r="O12" s="1140">
        <v>5.4536931664228039</v>
      </c>
      <c r="P12" s="1141">
        <v>-1.0184814674787436E-2</v>
      </c>
      <c r="Q12" s="1137">
        <v>4.6841541603329928E-2</v>
      </c>
      <c r="R12" s="1130">
        <v>18302.669999999998</v>
      </c>
      <c r="S12" s="1134">
        <v>16723.27</v>
      </c>
      <c r="T12" s="1139">
        <v>-1579.3999999999978</v>
      </c>
      <c r="U12" s="1140">
        <v>-8.6293420577434762E-2</v>
      </c>
      <c r="V12" s="1141">
        <v>1.0101842627420567</v>
      </c>
      <c r="W12" s="1137">
        <v>0.95315845839667002</v>
      </c>
      <c r="X12" s="1130">
        <v>14432.63</v>
      </c>
      <c r="Y12" s="1131">
        <v>12322.84</v>
      </c>
      <c r="Z12" s="1139">
        <v>-2109.7899999999991</v>
      </c>
      <c r="AA12" s="1140">
        <v>-0.14618195020588756</v>
      </c>
      <c r="AB12" s="1142">
        <v>0.79658408833131411</v>
      </c>
      <c r="AC12" s="1137">
        <v>0.70235182338554725</v>
      </c>
      <c r="AD12" s="1130">
        <v>3870.04</v>
      </c>
      <c r="AE12" s="1131">
        <v>4400.43</v>
      </c>
      <c r="AF12" s="1139">
        <v>530.39000000000033</v>
      </c>
      <c r="AG12" s="1140">
        <v>0.13705026304637688</v>
      </c>
      <c r="AH12" s="1142">
        <v>0.2136001744107428</v>
      </c>
      <c r="AI12" s="1137">
        <v>0.25080663501112277</v>
      </c>
      <c r="AJ12" s="1130">
        <v>3034.54</v>
      </c>
      <c r="AK12" s="1134">
        <v>4331.28</v>
      </c>
      <c r="AL12" s="1139">
        <v>1296.7399999999998</v>
      </c>
      <c r="AM12" s="1140">
        <v>0.42732671179157294</v>
      </c>
      <c r="AN12" s="1142">
        <v>0.13373903316922295</v>
      </c>
      <c r="AO12" s="1137">
        <v>0.16514338636059478</v>
      </c>
      <c r="AP12" s="1130">
        <v>861.76</v>
      </c>
      <c r="AQ12" s="1131">
        <v>988.47</v>
      </c>
      <c r="AR12" s="1139">
        <v>126.71000000000004</v>
      </c>
      <c r="AS12" s="1140">
        <v>0.14703629780913482</v>
      </c>
      <c r="AT12" s="1142">
        <v>4.7563354978295239E-2</v>
      </c>
      <c r="AU12" s="1137">
        <v>5.6338774735524601E-2</v>
      </c>
      <c r="AV12" s="1130">
        <v>10210.42</v>
      </c>
      <c r="AW12" s="1134">
        <v>-6725.25</v>
      </c>
      <c r="AX12" s="1139">
        <v>-16935.669999999998</v>
      </c>
      <c r="AY12" s="1140">
        <v>-1.6586653634228561</v>
      </c>
      <c r="AZ12" s="1142">
        <v>11.848333642777572</v>
      </c>
      <c r="BA12" s="1137">
        <v>-6.8036966220522626</v>
      </c>
      <c r="BB12" s="1130">
        <v>11072.18</v>
      </c>
      <c r="BC12" s="1131">
        <v>-5736.79</v>
      </c>
      <c r="BD12" s="1139">
        <v>-16808.97</v>
      </c>
      <c r="BE12" s="1140">
        <v>-1.518126511671595</v>
      </c>
      <c r="BF12" s="1142">
        <v>0.60494889543438202</v>
      </c>
      <c r="BG12" s="1137">
        <v>-0.34304235953853524</v>
      </c>
      <c r="BH12" s="1130">
        <v>11072.18</v>
      </c>
      <c r="BI12" s="1131">
        <v>-5736.79</v>
      </c>
      <c r="BJ12" s="1139">
        <v>-16808.97</v>
      </c>
      <c r="BK12" s="1140">
        <v>-1.518126511671595</v>
      </c>
      <c r="BL12" s="1142">
        <v>2.8609988527250367</v>
      </c>
      <c r="BM12" s="1137">
        <v>-1.3036885031690084</v>
      </c>
      <c r="BN12" s="1130">
        <v>1395.77</v>
      </c>
      <c r="BO12" s="1131">
        <v>1329.3</v>
      </c>
      <c r="BP12" s="1139">
        <v>-66.470000000000027</v>
      </c>
      <c r="BQ12" s="1140">
        <v>-4.7622459287705012E-2</v>
      </c>
      <c r="BR12" s="1142">
        <v>6.1514737102363555E-2</v>
      </c>
      <c r="BS12" s="1137">
        <v>5.0683655521956243E-2</v>
      </c>
      <c r="BT12" s="1130">
        <v>676.8</v>
      </c>
      <c r="BU12" s="1134">
        <v>155.91999999999999</v>
      </c>
      <c r="BV12" s="1139">
        <v>-520.88</v>
      </c>
      <c r="BW12" s="1140">
        <v>-0.76962174940898354</v>
      </c>
      <c r="BX12" s="1142">
        <v>0.17488191336523654</v>
      </c>
      <c r="BY12" s="1137">
        <v>3.5432900875596245E-2</v>
      </c>
      <c r="BZ12" s="1130">
        <v>-10.19</v>
      </c>
      <c r="CA12" s="1131">
        <v>0</v>
      </c>
      <c r="CB12" s="1139">
        <v>10.19</v>
      </c>
      <c r="CC12" s="1140">
        <v>1</v>
      </c>
      <c r="CD12" s="1142">
        <v>-2.6330477204369982E-3</v>
      </c>
      <c r="CE12" s="1137">
        <v>0</v>
      </c>
      <c r="CF12" s="1130">
        <v>333.64</v>
      </c>
      <c r="CG12" s="1134">
        <v>291.83999999999997</v>
      </c>
      <c r="CH12" s="1139">
        <v>-41.800000000000011</v>
      </c>
      <c r="CI12" s="1140">
        <v>-0.12528473804100232</v>
      </c>
      <c r="CJ12" s="1142">
        <v>8.6210995235191365E-2</v>
      </c>
      <c r="CK12" s="1137">
        <v>6.6320791377206312E-2</v>
      </c>
      <c r="CL12" s="1130">
        <v>834.12</v>
      </c>
      <c r="CM12" s="1131">
        <v>667.94</v>
      </c>
      <c r="CN12" s="1139">
        <v>-166.17999999999995</v>
      </c>
      <c r="CO12" s="1140">
        <v>-0.19922792883517954</v>
      </c>
      <c r="CP12" s="1142">
        <v>0.21553265599321972</v>
      </c>
      <c r="CQ12" s="1137">
        <v>0.15178971146001641</v>
      </c>
      <c r="CR12" s="1130">
        <v>12.46</v>
      </c>
      <c r="CS12" s="1134">
        <v>20.86</v>
      </c>
      <c r="CT12" s="1139">
        <v>8.3999999999999986</v>
      </c>
      <c r="CU12" s="1140">
        <v>0.67415730337078639</v>
      </c>
      <c r="CV12" s="1142">
        <v>3.219604965323356E-3</v>
      </c>
      <c r="CW12" s="1137">
        <v>4.7404458200675835E-3</v>
      </c>
      <c r="CX12" s="1130">
        <v>-9048.9699999999993</v>
      </c>
      <c r="CY12" s="1134">
        <v>9000.65</v>
      </c>
      <c r="CZ12" s="1139">
        <v>18049.62</v>
      </c>
      <c r="DA12" s="1140">
        <v>1.9946601657426204</v>
      </c>
      <c r="DB12" s="1142">
        <v>-0.39880855054713504</v>
      </c>
      <c r="DC12" s="1137">
        <v>0.34317749497757877</v>
      </c>
      <c r="DD12" s="1142">
        <v>3.3382083906109496</v>
      </c>
      <c r="DE12" s="1137">
        <v>-1.045402381130935</v>
      </c>
      <c r="DF12" s="1251"/>
      <c r="DG12" s="1251"/>
      <c r="DH12" s="1249"/>
    </row>
    <row r="13" spans="1:116" s="1249" customFormat="1" ht="19.5" customHeight="1">
      <c r="A13" s="1007" t="s">
        <v>25</v>
      </c>
      <c r="B13" s="1130">
        <v>19034</v>
      </c>
      <c r="C13" s="1131">
        <v>23978.5</v>
      </c>
      <c r="D13" s="1139">
        <v>4944.5</v>
      </c>
      <c r="E13" s="1133">
        <v>0.25977198697068404</v>
      </c>
      <c r="F13" s="1130">
        <v>7448.96</v>
      </c>
      <c r="G13" s="1134">
        <v>9773.9599999999991</v>
      </c>
      <c r="H13" s="1139">
        <v>2324.9999999999991</v>
      </c>
      <c r="I13" s="1140">
        <v>0.31212410860039508</v>
      </c>
      <c r="J13" s="1141">
        <v>0.39135021540401388</v>
      </c>
      <c r="K13" s="1137">
        <v>0.40761348708217776</v>
      </c>
      <c r="L13" s="1130">
        <v>436.56</v>
      </c>
      <c r="M13" s="1131">
        <v>67.12</v>
      </c>
      <c r="N13" s="1139">
        <v>-369.44</v>
      </c>
      <c r="O13" s="1140">
        <v>-0.84625251969946857</v>
      </c>
      <c r="P13" s="1141">
        <v>5.8606839075521951E-2</v>
      </c>
      <c r="Q13" s="1137">
        <v>6.8672267944620202E-3</v>
      </c>
      <c r="R13" s="1130">
        <v>7012.4</v>
      </c>
      <c r="S13" s="1134">
        <v>9706.84</v>
      </c>
      <c r="T13" s="1139">
        <v>2694.4400000000005</v>
      </c>
      <c r="U13" s="1140">
        <v>0.38423934744167482</v>
      </c>
      <c r="V13" s="1141">
        <v>0.941393160924478</v>
      </c>
      <c r="W13" s="1137">
        <v>0.99313277320553806</v>
      </c>
      <c r="X13" s="1130">
        <v>0</v>
      </c>
      <c r="Y13" s="1131">
        <v>56</v>
      </c>
      <c r="Z13" s="1139">
        <v>56</v>
      </c>
      <c r="AA13" s="1140" t="s">
        <v>583</v>
      </c>
      <c r="AB13" s="1142">
        <v>0</v>
      </c>
      <c r="AC13" s="1137">
        <v>5.7295098404331517E-3</v>
      </c>
      <c r="AD13" s="1130">
        <v>7012.4</v>
      </c>
      <c r="AE13" s="1131">
        <v>9650.84</v>
      </c>
      <c r="AF13" s="1139">
        <v>2638.4400000000005</v>
      </c>
      <c r="AG13" s="1140">
        <v>0.37625349381096351</v>
      </c>
      <c r="AH13" s="1142">
        <v>0.941393160924478</v>
      </c>
      <c r="AI13" s="1137">
        <v>0.98740326336510498</v>
      </c>
      <c r="AJ13" s="1130">
        <v>6711.46</v>
      </c>
      <c r="AK13" s="1134">
        <v>10380.790000000001</v>
      </c>
      <c r="AL13" s="1139">
        <v>3669.3300000000008</v>
      </c>
      <c r="AM13" s="1140">
        <v>0.54672604768560062</v>
      </c>
      <c r="AN13" s="1142">
        <v>0.35260376168960805</v>
      </c>
      <c r="AO13" s="1137">
        <v>0.43292074149759163</v>
      </c>
      <c r="AP13" s="1130">
        <v>5387.82</v>
      </c>
      <c r="AQ13" s="1131">
        <v>6987.99</v>
      </c>
      <c r="AR13" s="1139">
        <v>1600.17</v>
      </c>
      <c r="AS13" s="1140">
        <v>0.29699767252803549</v>
      </c>
      <c r="AT13" s="1142">
        <v>0.72329828593521772</v>
      </c>
      <c r="AU13" s="1137">
        <v>0.71495995481872243</v>
      </c>
      <c r="AV13" s="1130">
        <v>-1979.5</v>
      </c>
      <c r="AW13" s="1134">
        <v>2870.33</v>
      </c>
      <c r="AX13" s="1139">
        <v>4849.83</v>
      </c>
      <c r="AY13" s="1140">
        <v>2.4500277847941399</v>
      </c>
      <c r="AZ13" s="1142">
        <v>-0.36740277143631378</v>
      </c>
      <c r="BA13" s="1137">
        <v>0.41075187571819649</v>
      </c>
      <c r="BB13" s="1130">
        <v>3408.32</v>
      </c>
      <c r="BC13" s="1131">
        <v>9858.32</v>
      </c>
      <c r="BD13" s="1139">
        <v>6450</v>
      </c>
      <c r="BE13" s="1140">
        <v>1.8924279410384</v>
      </c>
      <c r="BF13" s="1142">
        <v>0.48604186868974963</v>
      </c>
      <c r="BG13" s="1137">
        <v>1.0156054905612948</v>
      </c>
      <c r="BH13" s="1130">
        <v>3408.32</v>
      </c>
      <c r="BI13" s="1131">
        <v>9773.1</v>
      </c>
      <c r="BJ13" s="1139">
        <v>6364.7800000000007</v>
      </c>
      <c r="BK13" s="1140">
        <v>1.867424420242231</v>
      </c>
      <c r="BL13" s="1142">
        <v>0.48604186868974963</v>
      </c>
      <c r="BM13" s="1137">
        <v>1.012668327316586</v>
      </c>
      <c r="BN13" s="1130">
        <v>1839.85</v>
      </c>
      <c r="BO13" s="1131">
        <v>2853.74</v>
      </c>
      <c r="BP13" s="1139">
        <v>1013.8899999999999</v>
      </c>
      <c r="BQ13" s="1140">
        <v>0.55107209826888059</v>
      </c>
      <c r="BR13" s="1142">
        <v>9.6661237785016285E-2</v>
      </c>
      <c r="BS13" s="1137">
        <v>0.11901244865191733</v>
      </c>
      <c r="BT13" s="1130">
        <v>638.88</v>
      </c>
      <c r="BU13" s="1134">
        <v>427.95</v>
      </c>
      <c r="BV13" s="1139">
        <v>-210.93</v>
      </c>
      <c r="BW13" s="1140">
        <v>-0.33015589782118709</v>
      </c>
      <c r="BX13" s="1142">
        <v>9.1107181564086481E-2</v>
      </c>
      <c r="BY13" s="1137">
        <v>4.4343290324987253E-2</v>
      </c>
      <c r="BZ13" s="1130">
        <v>-3015.42</v>
      </c>
      <c r="CA13" s="1131">
        <v>-1595.35</v>
      </c>
      <c r="CB13" s="1139">
        <v>1420.0700000000002</v>
      </c>
      <c r="CC13" s="1140">
        <v>0.47093605534220778</v>
      </c>
      <c r="CD13" s="1142">
        <v>-0.43001254919856258</v>
      </c>
      <c r="CE13" s="1137">
        <v>-0.16530685411839796</v>
      </c>
      <c r="CF13" s="1130">
        <v>1307.56</v>
      </c>
      <c r="CG13" s="1134">
        <v>857.7</v>
      </c>
      <c r="CH13" s="1139">
        <v>-449.8599999999999</v>
      </c>
      <c r="CI13" s="1140">
        <v>-0.34404539753433871</v>
      </c>
      <c r="CJ13" s="1142">
        <v>0.18646397809594434</v>
      </c>
      <c r="CK13" s="1137">
        <v>8.8873092912119575E-2</v>
      </c>
      <c r="CL13" s="1130">
        <v>1376.06</v>
      </c>
      <c r="CM13" s="1131">
        <v>1479.68</v>
      </c>
      <c r="CN13" s="1139">
        <v>103.62000000000012</v>
      </c>
      <c r="CO13" s="1140">
        <v>7.530194904291973E-2</v>
      </c>
      <c r="CP13" s="1142">
        <v>0.19623238834065371</v>
      </c>
      <c r="CQ13" s="1137">
        <v>0.15332136891710982</v>
      </c>
      <c r="CR13" s="1130">
        <v>665.53</v>
      </c>
      <c r="CS13" s="1134">
        <v>826.86</v>
      </c>
      <c r="CT13" s="1139">
        <v>161.33000000000004</v>
      </c>
      <c r="CU13" s="1140">
        <v>0.24240830616200629</v>
      </c>
      <c r="CV13" s="1142">
        <v>9.4907592265130347E-2</v>
      </c>
      <c r="CW13" s="1137">
        <v>8.5677516154034267E-2</v>
      </c>
      <c r="CX13" s="1130">
        <v>2631.47</v>
      </c>
      <c r="CY13" s="1134">
        <v>-2119.11</v>
      </c>
      <c r="CZ13" s="1139">
        <v>-4750.58</v>
      </c>
      <c r="DA13" s="1140">
        <v>-1.8052951392187637</v>
      </c>
      <c r="DB13" s="1142">
        <v>0.13825102448250498</v>
      </c>
      <c r="DC13" s="1137">
        <v>-8.8375419646766901E-2</v>
      </c>
      <c r="DD13" s="1142">
        <v>0.62474045975700199</v>
      </c>
      <c r="DE13" s="1137">
        <v>1.2195777776856731</v>
      </c>
    </row>
    <row r="14" spans="1:116" s="1250" customFormat="1" ht="19.5" customHeight="1">
      <c r="A14" s="1007" t="s">
        <v>0</v>
      </c>
      <c r="B14" s="1130">
        <v>16307.25</v>
      </c>
      <c r="C14" s="1131">
        <v>17476.060000000001</v>
      </c>
      <c r="D14" s="1139">
        <v>1168.8100000000013</v>
      </c>
      <c r="E14" s="1133">
        <v>7.1674255315887184E-2</v>
      </c>
      <c r="F14" s="1130">
        <v>4959.2700000000004</v>
      </c>
      <c r="G14" s="1134">
        <v>9422.75</v>
      </c>
      <c r="H14" s="1139">
        <v>4463.4799999999996</v>
      </c>
      <c r="I14" s="1140">
        <v>0.90002762503352296</v>
      </c>
      <c r="J14" s="1141">
        <v>0.30411442763188157</v>
      </c>
      <c r="K14" s="1137">
        <v>0.53918045600667419</v>
      </c>
      <c r="L14" s="1130">
        <v>4.32</v>
      </c>
      <c r="M14" s="1131">
        <v>3121.06</v>
      </c>
      <c r="N14" s="1139">
        <v>3116.74</v>
      </c>
      <c r="O14" s="1140">
        <v>721.4675925925925</v>
      </c>
      <c r="P14" s="1141">
        <v>8.710959475890605E-4</v>
      </c>
      <c r="Q14" s="1137">
        <v>0.33122602212729829</v>
      </c>
      <c r="R14" s="1130">
        <v>4954.96</v>
      </c>
      <c r="S14" s="1134">
        <v>6301.69</v>
      </c>
      <c r="T14" s="1139">
        <v>1346.7299999999996</v>
      </c>
      <c r="U14" s="1140">
        <v>0.27179432326396169</v>
      </c>
      <c r="V14" s="1141">
        <v>0.9991309204782155</v>
      </c>
      <c r="W14" s="1137">
        <v>0.66877397787270165</v>
      </c>
      <c r="X14" s="1130">
        <v>450.8</v>
      </c>
      <c r="Y14" s="1131">
        <v>1178.7</v>
      </c>
      <c r="Z14" s="1139">
        <v>727.90000000000009</v>
      </c>
      <c r="AA14" s="1140">
        <v>1.6146850044365575</v>
      </c>
      <c r="AB14" s="1142">
        <v>9.0900475271562142E-2</v>
      </c>
      <c r="AC14" s="1137">
        <v>0.12509087049958878</v>
      </c>
      <c r="AD14" s="1130">
        <v>4504.1499999999996</v>
      </c>
      <c r="AE14" s="1131">
        <v>5122.9799999999996</v>
      </c>
      <c r="AF14" s="1139">
        <v>618.82999999999993</v>
      </c>
      <c r="AG14" s="1140">
        <v>0.13739107267741971</v>
      </c>
      <c r="AH14" s="1142">
        <v>0.90822842878084864</v>
      </c>
      <c r="AI14" s="1137">
        <v>0.54368204611180382</v>
      </c>
      <c r="AJ14" s="1130">
        <v>6005.84</v>
      </c>
      <c r="AK14" s="1134">
        <v>12524.02</v>
      </c>
      <c r="AL14" s="1139">
        <v>6518.18</v>
      </c>
      <c r="AM14" s="1140">
        <v>1.0853069678845924</v>
      </c>
      <c r="AN14" s="1142">
        <v>0.36829263057842371</v>
      </c>
      <c r="AO14" s="1137">
        <v>0.71663864738390692</v>
      </c>
      <c r="AP14" s="1130">
        <v>1423</v>
      </c>
      <c r="AQ14" s="1131">
        <v>4048.48</v>
      </c>
      <c r="AR14" s="1139">
        <v>2625.48</v>
      </c>
      <c r="AS14" s="1140">
        <v>1.8450316233309909</v>
      </c>
      <c r="AT14" s="1142">
        <v>0.2869373919951928</v>
      </c>
      <c r="AU14" s="1137">
        <v>0.42964951845268101</v>
      </c>
      <c r="AV14" s="1130">
        <v>230.3</v>
      </c>
      <c r="AW14" s="1134">
        <v>-2249.4</v>
      </c>
      <c r="AX14" s="1139">
        <v>-2479.7000000000003</v>
      </c>
      <c r="AY14" s="1140">
        <v>-10.767260095527574</v>
      </c>
      <c r="AZ14" s="1142">
        <v>0.16184118060435701</v>
      </c>
      <c r="BA14" s="1137">
        <v>-0.5556159348693831</v>
      </c>
      <c r="BB14" s="1130">
        <v>1653.3</v>
      </c>
      <c r="BC14" s="1131">
        <v>1799.07</v>
      </c>
      <c r="BD14" s="1139">
        <v>145.76999999999998</v>
      </c>
      <c r="BE14" s="1140">
        <v>8.816911631282888E-2</v>
      </c>
      <c r="BF14" s="1142">
        <v>0.33366566026769134</v>
      </c>
      <c r="BG14" s="1137">
        <v>0.2854900828190533</v>
      </c>
      <c r="BH14" s="1130">
        <v>1653.3</v>
      </c>
      <c r="BI14" s="1131">
        <v>1799.07</v>
      </c>
      <c r="BJ14" s="1139">
        <v>145.76999999999998</v>
      </c>
      <c r="BK14" s="1140">
        <v>8.816911631282888E-2</v>
      </c>
      <c r="BL14" s="1142">
        <v>0.36706148773908509</v>
      </c>
      <c r="BM14" s="1137">
        <v>0.3511764636988628</v>
      </c>
      <c r="BN14" s="1130">
        <v>1843</v>
      </c>
      <c r="BO14" s="1131">
        <v>3006.54</v>
      </c>
      <c r="BP14" s="1139">
        <v>1163.54</v>
      </c>
      <c r="BQ14" s="1140">
        <v>0.63132935431361903</v>
      </c>
      <c r="BR14" s="1142">
        <v>0.11301721626883748</v>
      </c>
      <c r="BS14" s="1137">
        <v>0.17203763319649851</v>
      </c>
      <c r="BT14" s="1130">
        <v>-2754.9</v>
      </c>
      <c r="BU14" s="1134">
        <v>-2967.17</v>
      </c>
      <c r="BV14" s="1139">
        <v>-212.26999999999998</v>
      </c>
      <c r="BW14" s="1140">
        <v>-7.7051798613379782E-2</v>
      </c>
      <c r="BX14" s="1142">
        <v>-0.61163593574814346</v>
      </c>
      <c r="BY14" s="1137">
        <v>-0.57918828494352903</v>
      </c>
      <c r="BZ14" s="1130">
        <v>-20.51</v>
      </c>
      <c r="CA14" s="1131">
        <v>18.14</v>
      </c>
      <c r="CB14" s="1139">
        <v>38.650000000000006</v>
      </c>
      <c r="CC14" s="1140">
        <v>1.8844466114090688</v>
      </c>
      <c r="CD14" s="1142">
        <v>-4.5535783666174534E-3</v>
      </c>
      <c r="CE14" s="1137">
        <v>3.5409078309889949E-3</v>
      </c>
      <c r="CF14" s="1130">
        <v>1505.59</v>
      </c>
      <c r="CG14" s="1134">
        <v>997.58</v>
      </c>
      <c r="CH14" s="1139">
        <v>-508.00999999999988</v>
      </c>
      <c r="CI14" s="1140">
        <v>-0.33741589675808148</v>
      </c>
      <c r="CJ14" s="1142">
        <v>0.33426728683547396</v>
      </c>
      <c r="CK14" s="1137">
        <v>0.19472650683781709</v>
      </c>
      <c r="CL14" s="1130">
        <v>4419.84</v>
      </c>
      <c r="CM14" s="1131">
        <v>1944.18</v>
      </c>
      <c r="CN14" s="1139">
        <v>-2475.66</v>
      </c>
      <c r="CO14" s="1140">
        <v>-0.56012434839270198</v>
      </c>
      <c r="CP14" s="1142">
        <v>0.98128170687033078</v>
      </c>
      <c r="CQ14" s="1137">
        <v>0.37950177435789328</v>
      </c>
      <c r="CR14" s="1130">
        <v>39.22</v>
      </c>
      <c r="CS14" s="1134">
        <v>59.12</v>
      </c>
      <c r="CT14" s="1139">
        <v>19.899999999999999</v>
      </c>
      <c r="CU14" s="1140">
        <v>0.50739418663946967</v>
      </c>
      <c r="CV14" s="1142">
        <v>8.7075252822397132E-3</v>
      </c>
      <c r="CW14" s="1137">
        <v>1.154015826725851E-2</v>
      </c>
      <c r="CX14" s="1130">
        <v>-338.39</v>
      </c>
      <c r="CY14" s="1134">
        <v>3272.07</v>
      </c>
      <c r="CZ14" s="1139">
        <v>3610.46</v>
      </c>
      <c r="DA14" s="1140">
        <v>10.669523331067703</v>
      </c>
      <c r="DB14" s="1142">
        <v>-2.0750893007711293E-2</v>
      </c>
      <c r="DC14" s="1137">
        <v>0.18723156134735175</v>
      </c>
      <c r="DD14" s="1142">
        <v>1.0751284926123688</v>
      </c>
      <c r="DE14" s="1137">
        <v>0.36129557406041019</v>
      </c>
      <c r="DF14" s="1249"/>
      <c r="DG14" s="1249"/>
      <c r="DH14" s="1249"/>
    </row>
    <row r="15" spans="1:116" s="1250" customFormat="1" ht="19.5" customHeight="1">
      <c r="A15" s="1007" t="s">
        <v>28</v>
      </c>
      <c r="B15" s="1130">
        <v>15902.29</v>
      </c>
      <c r="C15" s="1131">
        <v>13587.03</v>
      </c>
      <c r="D15" s="1139">
        <v>-2315.2600000000002</v>
      </c>
      <c r="E15" s="1133">
        <v>-0.14559286744236208</v>
      </c>
      <c r="F15" s="1130">
        <v>4915.5600000000004</v>
      </c>
      <c r="G15" s="1134">
        <v>3071.49</v>
      </c>
      <c r="H15" s="1139">
        <v>-1844.0700000000006</v>
      </c>
      <c r="I15" s="1140">
        <v>-0.37514952518126121</v>
      </c>
      <c r="J15" s="1141">
        <v>0.30911019733635847</v>
      </c>
      <c r="K15" s="1137">
        <v>0.22606044146513252</v>
      </c>
      <c r="L15" s="1130">
        <v>-60.81</v>
      </c>
      <c r="M15" s="1131">
        <v>-432.53</v>
      </c>
      <c r="N15" s="1139">
        <v>-371.71999999999997</v>
      </c>
      <c r="O15" s="1140">
        <v>-6.1128103930274618</v>
      </c>
      <c r="P15" s="1141">
        <v>-1.2370920098625589E-2</v>
      </c>
      <c r="Q15" s="1137">
        <v>-0.14082090451214233</v>
      </c>
      <c r="R15" s="1130">
        <v>4976.38</v>
      </c>
      <c r="S15" s="1134">
        <v>3504.02</v>
      </c>
      <c r="T15" s="1139">
        <v>-1472.3600000000001</v>
      </c>
      <c r="U15" s="1140">
        <v>-0.29586968840803962</v>
      </c>
      <c r="V15" s="1141">
        <v>1.0123729544548332</v>
      </c>
      <c r="W15" s="1137">
        <v>1.1408209045121425</v>
      </c>
      <c r="X15" s="1130">
        <v>69.48</v>
      </c>
      <c r="Y15" s="1131">
        <v>70.88</v>
      </c>
      <c r="Z15" s="1139">
        <v>1.3999999999999915</v>
      </c>
      <c r="AA15" s="1140">
        <v>2.0149683362118472E-2</v>
      </c>
      <c r="AB15" s="1142">
        <v>1.4134706930644728E-2</v>
      </c>
      <c r="AC15" s="1137">
        <v>2.3076747767370235E-2</v>
      </c>
      <c r="AD15" s="1130">
        <v>4906.8999999999996</v>
      </c>
      <c r="AE15" s="1131">
        <v>3433.14</v>
      </c>
      <c r="AF15" s="1139">
        <v>-1473.7599999999998</v>
      </c>
      <c r="AG15" s="1140">
        <v>-0.30034441296949194</v>
      </c>
      <c r="AH15" s="1142">
        <v>0.99823824752418833</v>
      </c>
      <c r="AI15" s="1137">
        <v>1.1177441567447721</v>
      </c>
      <c r="AJ15" s="1130">
        <v>11683.56</v>
      </c>
      <c r="AK15" s="1134">
        <v>3566.72</v>
      </c>
      <c r="AL15" s="1139">
        <v>-8116.84</v>
      </c>
      <c r="AM15" s="1140">
        <v>-0.6947231836871639</v>
      </c>
      <c r="AN15" s="1142">
        <v>0.73470927772037853</v>
      </c>
      <c r="AO15" s="1137">
        <v>0.26250917235039589</v>
      </c>
      <c r="AP15" s="1130">
        <v>3015.94</v>
      </c>
      <c r="AQ15" s="1131">
        <v>2368.64</v>
      </c>
      <c r="AR15" s="1139">
        <v>-647.30000000000018</v>
      </c>
      <c r="AS15" s="1140">
        <v>-0.21462628566881309</v>
      </c>
      <c r="AT15" s="1142">
        <v>0.61354962608532904</v>
      </c>
      <c r="AU15" s="1137">
        <v>0.77116969288521209</v>
      </c>
      <c r="AV15" s="1130">
        <v>-457.77</v>
      </c>
      <c r="AW15" s="1134">
        <v>1031.96</v>
      </c>
      <c r="AX15" s="1139">
        <v>1489.73</v>
      </c>
      <c r="AY15" s="1140">
        <v>3.2543198549489922</v>
      </c>
      <c r="AZ15" s="1142">
        <v>-0.1517835235448981</v>
      </c>
      <c r="BA15" s="1137">
        <v>0.43567616860308028</v>
      </c>
      <c r="BB15" s="1130">
        <v>2558.17</v>
      </c>
      <c r="BC15" s="1131">
        <v>3400.6</v>
      </c>
      <c r="BD15" s="1139">
        <v>842.42999999999984</v>
      </c>
      <c r="BE15" s="1140">
        <v>0.32930962367629979</v>
      </c>
      <c r="BF15" s="1142">
        <v>0.51406243092368353</v>
      </c>
      <c r="BG15" s="1137">
        <v>0.97048532828008971</v>
      </c>
      <c r="BH15" s="1130">
        <v>2558.17</v>
      </c>
      <c r="BI15" s="1131">
        <v>3400.6</v>
      </c>
      <c r="BJ15" s="1139">
        <v>842.42999999999984</v>
      </c>
      <c r="BK15" s="1140">
        <v>0.32930962367629979</v>
      </c>
      <c r="BL15" s="1142">
        <v>0.52134137642911005</v>
      </c>
      <c r="BM15" s="1137">
        <v>0.99052179637299964</v>
      </c>
      <c r="BN15" s="1130">
        <v>1341.7</v>
      </c>
      <c r="BO15" s="1131">
        <v>1279.08</v>
      </c>
      <c r="BP15" s="1139">
        <v>-62.620000000000118</v>
      </c>
      <c r="BQ15" s="1140">
        <v>-4.667213236938221E-2</v>
      </c>
      <c r="BR15" s="1142">
        <v>8.4371496180738748E-2</v>
      </c>
      <c r="BS15" s="1137">
        <v>9.413977889207574E-2</v>
      </c>
      <c r="BT15" s="1130">
        <v>-0.28999999999999998</v>
      </c>
      <c r="BU15" s="1134">
        <v>-277.11</v>
      </c>
      <c r="BV15" s="1139">
        <v>-276.82</v>
      </c>
      <c r="BW15" s="1140">
        <v>-954.55172413793105</v>
      </c>
      <c r="BX15" s="1142">
        <v>-5.9100450386190873E-5</v>
      </c>
      <c r="BY15" s="1137">
        <v>-8.0716195669270699E-2</v>
      </c>
      <c r="BZ15" s="1130">
        <v>-290.23</v>
      </c>
      <c r="CA15" s="1131">
        <v>0</v>
      </c>
      <c r="CB15" s="1139">
        <v>290.23</v>
      </c>
      <c r="CC15" s="1140">
        <v>1</v>
      </c>
      <c r="CD15" s="1142">
        <v>-5.9147323157186828E-2</v>
      </c>
      <c r="CE15" s="1137">
        <v>0</v>
      </c>
      <c r="CF15" s="1130">
        <v>1190.81</v>
      </c>
      <c r="CG15" s="1134">
        <v>537.91999999999996</v>
      </c>
      <c r="CH15" s="1139">
        <v>-652.89</v>
      </c>
      <c r="CI15" s="1140">
        <v>-0.54827386400853206</v>
      </c>
      <c r="CJ15" s="1142">
        <v>0.24268071491165502</v>
      </c>
      <c r="CK15" s="1137">
        <v>0.15668455116890076</v>
      </c>
      <c r="CL15" s="1130">
        <v>1469.62</v>
      </c>
      <c r="CM15" s="1131">
        <v>662.3</v>
      </c>
      <c r="CN15" s="1139">
        <v>-807.31999999999994</v>
      </c>
      <c r="CO15" s="1140">
        <v>-0.54933928498523432</v>
      </c>
      <c r="CP15" s="1142">
        <v>0.29950070309156496</v>
      </c>
      <c r="CQ15" s="1137">
        <v>0.19291377572717686</v>
      </c>
      <c r="CR15" s="1130">
        <v>11.6</v>
      </c>
      <c r="CS15" s="1134">
        <v>21.35</v>
      </c>
      <c r="CT15" s="1139">
        <v>9.7500000000000018</v>
      </c>
      <c r="CU15" s="1140">
        <v>0.8405172413793105</v>
      </c>
      <c r="CV15" s="1142">
        <v>2.3640180154476352E-3</v>
      </c>
      <c r="CW15" s="1137">
        <v>6.2187967866151692E-3</v>
      </c>
      <c r="CX15" s="1130">
        <v>-32.79</v>
      </c>
      <c r="CY15" s="1134">
        <v>-911.9</v>
      </c>
      <c r="CZ15" s="1139">
        <v>-879.11</v>
      </c>
      <c r="DA15" s="1140">
        <v>-26.810308020738031</v>
      </c>
      <c r="DB15" s="1142">
        <v>-2.0619671757966932E-3</v>
      </c>
      <c r="DC15" s="1137">
        <v>-6.711547703950016E-2</v>
      </c>
      <c r="DD15" s="1142">
        <v>1.0066824267867696</v>
      </c>
      <c r="DE15" s="1137">
        <v>1.2656198116010418</v>
      </c>
      <c r="DF15" s="1247"/>
    </row>
    <row r="16" spans="1:116" s="1250" customFormat="1" ht="19.5" customHeight="1">
      <c r="A16" s="1007" t="s">
        <v>29</v>
      </c>
      <c r="B16" s="1130">
        <v>8604.65</v>
      </c>
      <c r="C16" s="1131">
        <v>8751.76</v>
      </c>
      <c r="D16" s="1139">
        <v>147.11000000000058</v>
      </c>
      <c r="E16" s="1133">
        <v>1.7096569877914917E-2</v>
      </c>
      <c r="F16" s="1130">
        <v>7648.65</v>
      </c>
      <c r="G16" s="1134">
        <v>7657.81</v>
      </c>
      <c r="H16" s="1139">
        <v>9.160000000000764</v>
      </c>
      <c r="I16" s="1140">
        <v>1.1975969615554071E-3</v>
      </c>
      <c r="J16" s="1141">
        <v>0.88889728228341647</v>
      </c>
      <c r="K16" s="1137">
        <v>0.87500228525462309</v>
      </c>
      <c r="L16" s="1130">
        <v>-85.04</v>
      </c>
      <c r="M16" s="1131">
        <v>-0.54</v>
      </c>
      <c r="N16" s="1139">
        <v>84.5</v>
      </c>
      <c r="O16" s="1140">
        <v>0.99365004703668858</v>
      </c>
      <c r="P16" s="1141">
        <v>-1.11183019225615E-2</v>
      </c>
      <c r="Q16" s="1137">
        <v>-7.0516244200365374E-5</v>
      </c>
      <c r="R16" s="1130">
        <v>7733.69</v>
      </c>
      <c r="S16" s="1134">
        <v>7658.35</v>
      </c>
      <c r="T16" s="1139">
        <v>-75.339999999999236</v>
      </c>
      <c r="U16" s="1140">
        <v>-9.7417920811409871E-3</v>
      </c>
      <c r="V16" s="1141">
        <v>1.0111183019225616</v>
      </c>
      <c r="W16" s="1137">
        <v>1.0000705162442003</v>
      </c>
      <c r="X16" s="1130">
        <v>80.62</v>
      </c>
      <c r="Y16" s="1131">
        <v>46.83</v>
      </c>
      <c r="Z16" s="1139">
        <v>-33.790000000000006</v>
      </c>
      <c r="AA16" s="1140">
        <v>-0.4191267675514761</v>
      </c>
      <c r="AB16" s="1142">
        <v>1.0540422166003151E-2</v>
      </c>
      <c r="AC16" s="1137">
        <v>6.1153253998205747E-3</v>
      </c>
      <c r="AD16" s="1130">
        <v>7653.07</v>
      </c>
      <c r="AE16" s="1131">
        <v>7611.52</v>
      </c>
      <c r="AF16" s="1139">
        <v>-41.549999999999272</v>
      </c>
      <c r="AG16" s="1140">
        <v>-5.4291937745243766E-3</v>
      </c>
      <c r="AH16" s="1142">
        <v>1.0005778797565583</v>
      </c>
      <c r="AI16" s="1137">
        <v>0.99395519084437978</v>
      </c>
      <c r="AJ16" s="1130">
        <v>5283.55</v>
      </c>
      <c r="AK16" s="1134">
        <v>2754.78</v>
      </c>
      <c r="AL16" s="1139">
        <v>-2528.77</v>
      </c>
      <c r="AM16" s="1140">
        <v>-0.47861191812323151</v>
      </c>
      <c r="AN16" s="1142">
        <v>0.61403427216679363</v>
      </c>
      <c r="AO16" s="1137">
        <v>0.31476868652705287</v>
      </c>
      <c r="AP16" s="1130">
        <v>5243.55</v>
      </c>
      <c r="AQ16" s="1131">
        <v>2754.78</v>
      </c>
      <c r="AR16" s="1139">
        <v>-2488.77</v>
      </c>
      <c r="AS16" s="1140">
        <v>-0.47463455101982432</v>
      </c>
      <c r="AT16" s="1142">
        <v>0.6855523523759095</v>
      </c>
      <c r="AU16" s="1137">
        <v>0.35973470221904175</v>
      </c>
      <c r="AV16" s="1130">
        <v>1539.73</v>
      </c>
      <c r="AW16" s="1134">
        <v>4019.52</v>
      </c>
      <c r="AX16" s="1139">
        <v>2479.79</v>
      </c>
      <c r="AY16" s="1140">
        <v>1.6105356133867625</v>
      </c>
      <c r="AZ16" s="1142">
        <v>0.2936426657512563</v>
      </c>
      <c r="BA16" s="1137">
        <v>1.4591074423365931</v>
      </c>
      <c r="BB16" s="1130">
        <v>6783.28</v>
      </c>
      <c r="BC16" s="1131">
        <v>6774.29</v>
      </c>
      <c r="BD16" s="1139">
        <v>-8.9899999999997817</v>
      </c>
      <c r="BE16" s="1140">
        <v>-1.3253175454941831E-3</v>
      </c>
      <c r="BF16" s="1142">
        <v>0.87710782304436818</v>
      </c>
      <c r="BG16" s="1137">
        <v>0.88456260160478428</v>
      </c>
      <c r="BH16" s="1130">
        <v>6783.28</v>
      </c>
      <c r="BI16" s="1131">
        <v>6774.29</v>
      </c>
      <c r="BJ16" s="1139">
        <v>-8.9899999999997817</v>
      </c>
      <c r="BK16" s="1140">
        <v>-1.3253175454941831E-3</v>
      </c>
      <c r="BL16" s="1142">
        <v>0.88634757032145273</v>
      </c>
      <c r="BM16" s="1137">
        <v>0.89000488732868066</v>
      </c>
      <c r="BN16" s="1130">
        <v>213.72</v>
      </c>
      <c r="BO16" s="1131">
        <v>214.01</v>
      </c>
      <c r="BP16" s="1139">
        <v>0.28999999999999204</v>
      </c>
      <c r="BQ16" s="1140">
        <v>1.3569155904921955E-3</v>
      </c>
      <c r="BR16" s="1142">
        <v>2.4837733086180147E-2</v>
      </c>
      <c r="BS16" s="1137">
        <v>2.445336709416163E-2</v>
      </c>
      <c r="BT16" s="1130">
        <v>139.1</v>
      </c>
      <c r="BU16" s="1134">
        <v>81.489999999999995</v>
      </c>
      <c r="BV16" s="1139">
        <v>-57.61</v>
      </c>
      <c r="BW16" s="1140">
        <v>-0.41416247304097775</v>
      </c>
      <c r="BX16" s="1142">
        <v>1.8175712491849676E-2</v>
      </c>
      <c r="BY16" s="1137">
        <v>1.0706140166484485E-2</v>
      </c>
      <c r="BZ16" s="1130">
        <v>0</v>
      </c>
      <c r="CA16" s="1131">
        <v>0</v>
      </c>
      <c r="CB16" s="1139">
        <v>0</v>
      </c>
      <c r="CC16" s="1140">
        <v>0</v>
      </c>
      <c r="CD16" s="1142">
        <v>0</v>
      </c>
      <c r="CE16" s="1137">
        <v>0</v>
      </c>
      <c r="CF16" s="1130">
        <v>609.45000000000005</v>
      </c>
      <c r="CG16" s="1134">
        <v>708.59</v>
      </c>
      <c r="CH16" s="1139">
        <v>99.139999999999986</v>
      </c>
      <c r="CI16" s="1140">
        <v>0.16267126097300841</v>
      </c>
      <c r="CJ16" s="1142">
        <v>7.9634708685534045E-2</v>
      </c>
      <c r="CK16" s="1137">
        <v>9.3094414781804427E-2</v>
      </c>
      <c r="CL16" s="1130">
        <v>1117.08</v>
      </c>
      <c r="CM16" s="1131">
        <v>1668.49</v>
      </c>
      <c r="CN16" s="1139">
        <v>551.41000000000008</v>
      </c>
      <c r="CO16" s="1140">
        <v>0.4936172879292442</v>
      </c>
      <c r="CP16" s="1142">
        <v>0.14596495262685433</v>
      </c>
      <c r="CQ16" s="1137">
        <v>0.21920588791726225</v>
      </c>
      <c r="CR16" s="1130">
        <v>64.19</v>
      </c>
      <c r="CS16" s="1134">
        <v>126.76</v>
      </c>
      <c r="CT16" s="1139">
        <v>62.570000000000007</v>
      </c>
      <c r="CU16" s="1140">
        <v>0.97476242405359104</v>
      </c>
      <c r="CV16" s="1142">
        <v>8.3874837156853385E-3</v>
      </c>
      <c r="CW16" s="1137">
        <v>1.6653703859413099E-2</v>
      </c>
      <c r="CX16" s="1130">
        <v>-1060.04</v>
      </c>
      <c r="CY16" s="1134">
        <v>-1748.1</v>
      </c>
      <c r="CZ16" s="1139">
        <v>-688.06</v>
      </c>
      <c r="DA16" s="1140">
        <v>-0.64908871363344778</v>
      </c>
      <c r="DB16" s="1142">
        <v>-0.12319385448565601</v>
      </c>
      <c r="DC16" s="1137">
        <v>-0.19974268032944228</v>
      </c>
      <c r="DD16" s="1142">
        <v>1.1385117345065445</v>
      </c>
      <c r="DE16" s="1137">
        <v>1.229665034053645</v>
      </c>
      <c r="DF16" s="1252"/>
      <c r="DG16" s="1249"/>
      <c r="DH16" s="1249"/>
      <c r="DI16" s="1249"/>
      <c r="DJ16" s="1249"/>
      <c r="DK16" s="1249"/>
      <c r="DL16" s="1249"/>
    </row>
    <row r="17" spans="1:112" s="1250" customFormat="1" ht="19.5" customHeight="1">
      <c r="A17" s="1007" t="s">
        <v>8</v>
      </c>
      <c r="B17" s="1130">
        <v>6026.63</v>
      </c>
      <c r="C17" s="1131">
        <v>7280.41</v>
      </c>
      <c r="D17" s="1139">
        <v>1253.7799999999997</v>
      </c>
      <c r="E17" s="1133">
        <v>0.20803998254414155</v>
      </c>
      <c r="F17" s="1130">
        <v>5253.8</v>
      </c>
      <c r="G17" s="1134">
        <v>6463.19</v>
      </c>
      <c r="H17" s="1139">
        <v>1209.3899999999994</v>
      </c>
      <c r="I17" s="1140">
        <v>0.2301933838364611</v>
      </c>
      <c r="J17" s="1141">
        <v>0.87176415343234948</v>
      </c>
      <c r="K17" s="1137">
        <v>0.88775082721989551</v>
      </c>
      <c r="L17" s="1130">
        <v>314.14999999999998</v>
      </c>
      <c r="M17" s="1131">
        <v>610.32000000000005</v>
      </c>
      <c r="N17" s="1139">
        <v>296.17000000000007</v>
      </c>
      <c r="O17" s="1140">
        <v>0.94276619449307686</v>
      </c>
      <c r="P17" s="1141">
        <v>5.9794815181392506E-2</v>
      </c>
      <c r="Q17" s="1137">
        <v>9.4430149817659709E-2</v>
      </c>
      <c r="R17" s="1130">
        <v>4939.6499999999996</v>
      </c>
      <c r="S17" s="1134">
        <v>5852.88</v>
      </c>
      <c r="T17" s="1139">
        <v>913.23000000000047</v>
      </c>
      <c r="U17" s="1140">
        <v>0.18487747107588606</v>
      </c>
      <c r="V17" s="1141">
        <v>0.94020518481860738</v>
      </c>
      <c r="W17" s="1137">
        <v>0.90557139740592496</v>
      </c>
      <c r="X17" s="1130">
        <v>0</v>
      </c>
      <c r="Y17" s="1131">
        <v>0</v>
      </c>
      <c r="Z17" s="1139">
        <v>0</v>
      </c>
      <c r="AA17" s="1140">
        <v>0</v>
      </c>
      <c r="AB17" s="1142">
        <v>0</v>
      </c>
      <c r="AC17" s="1137">
        <v>0</v>
      </c>
      <c r="AD17" s="1130">
        <v>4939.6499999999996</v>
      </c>
      <c r="AE17" s="1131">
        <v>5852.88</v>
      </c>
      <c r="AF17" s="1139">
        <v>913.23000000000047</v>
      </c>
      <c r="AG17" s="1140">
        <v>0.18487747107588606</v>
      </c>
      <c r="AH17" s="1142">
        <v>0.94020518481860738</v>
      </c>
      <c r="AI17" s="1137">
        <v>0.90557139740592496</v>
      </c>
      <c r="AJ17" s="1130">
        <v>1195.8699999999999</v>
      </c>
      <c r="AK17" s="1134">
        <v>1579.69</v>
      </c>
      <c r="AL17" s="1139">
        <v>383.82000000000016</v>
      </c>
      <c r="AM17" s="1140">
        <v>0.32095461881308185</v>
      </c>
      <c r="AN17" s="1142">
        <v>0.19843096390520074</v>
      </c>
      <c r="AO17" s="1137">
        <v>0.21697816469127426</v>
      </c>
      <c r="AP17" s="1130">
        <v>1187.05</v>
      </c>
      <c r="AQ17" s="1131">
        <v>1032.73</v>
      </c>
      <c r="AR17" s="1139">
        <v>-154.31999999999994</v>
      </c>
      <c r="AS17" s="1140">
        <v>-0.13000294848574193</v>
      </c>
      <c r="AT17" s="1142">
        <v>0.22594122349537477</v>
      </c>
      <c r="AU17" s="1137">
        <v>0.15978642125637652</v>
      </c>
      <c r="AV17" s="1130">
        <v>409.36</v>
      </c>
      <c r="AW17" s="1134">
        <v>236.42</v>
      </c>
      <c r="AX17" s="1139">
        <v>-172.94000000000003</v>
      </c>
      <c r="AY17" s="1140">
        <v>-0.42246433457103777</v>
      </c>
      <c r="AZ17" s="1142">
        <v>0.34485489238027045</v>
      </c>
      <c r="BA17" s="1137">
        <v>0.22892721234010824</v>
      </c>
      <c r="BB17" s="1130">
        <v>1596.41</v>
      </c>
      <c r="BC17" s="1131">
        <v>1269.1400000000001</v>
      </c>
      <c r="BD17" s="1139">
        <v>-327.27</v>
      </c>
      <c r="BE17" s="1140">
        <v>-0.20500372711270912</v>
      </c>
      <c r="BF17" s="1142">
        <v>0.32318281659631759</v>
      </c>
      <c r="BG17" s="1137">
        <v>0.21684025642077065</v>
      </c>
      <c r="BH17" s="1130">
        <v>1596.41</v>
      </c>
      <c r="BI17" s="1131">
        <v>1269.1400000000001</v>
      </c>
      <c r="BJ17" s="1139">
        <v>-327.27</v>
      </c>
      <c r="BK17" s="1140">
        <v>-0.20500372711270912</v>
      </c>
      <c r="BL17" s="1142">
        <v>0.32318281659631759</v>
      </c>
      <c r="BM17" s="1137">
        <v>0.21684025642077065</v>
      </c>
      <c r="BN17" s="1130">
        <v>923.46</v>
      </c>
      <c r="BO17" s="1131">
        <v>1151.9100000000001</v>
      </c>
      <c r="BP17" s="1139">
        <v>228.45000000000005</v>
      </c>
      <c r="BQ17" s="1140">
        <v>0.24738483529335331</v>
      </c>
      <c r="BR17" s="1142">
        <v>0.15322991456253329</v>
      </c>
      <c r="BS17" s="1137">
        <v>0.1582204848353321</v>
      </c>
      <c r="BT17" s="1130">
        <v>760.1</v>
      </c>
      <c r="BU17" s="1134">
        <v>1018.8</v>
      </c>
      <c r="BV17" s="1139">
        <v>258.69999999999993</v>
      </c>
      <c r="BW17" s="1140">
        <v>0.3403499539534271</v>
      </c>
      <c r="BX17" s="1142">
        <v>0.15387729899891694</v>
      </c>
      <c r="BY17" s="1137">
        <v>0.17406815106409151</v>
      </c>
      <c r="BZ17" s="1130">
        <v>-144.49</v>
      </c>
      <c r="CA17" s="1131">
        <v>-151.44999999999999</v>
      </c>
      <c r="CB17" s="1139">
        <v>-6.9599999999999795</v>
      </c>
      <c r="CC17" s="1140">
        <v>-4.8169423489514702E-2</v>
      </c>
      <c r="CD17" s="1142">
        <v>-2.9251060297794382E-2</v>
      </c>
      <c r="CE17" s="1137">
        <v>-2.587614986126488E-2</v>
      </c>
      <c r="CF17" s="1130">
        <v>1003.48</v>
      </c>
      <c r="CG17" s="1134">
        <v>932.54</v>
      </c>
      <c r="CH17" s="1139">
        <v>-70.940000000000055</v>
      </c>
      <c r="CI17" s="1140">
        <v>-7.0693984932435172E-2</v>
      </c>
      <c r="CJ17" s="1142">
        <v>0.20314799631552843</v>
      </c>
      <c r="CK17" s="1137">
        <v>0.1593301075709736</v>
      </c>
      <c r="CL17" s="1130">
        <v>824.96</v>
      </c>
      <c r="CM17" s="1131">
        <v>676.65</v>
      </c>
      <c r="CN17" s="1139">
        <v>-148.31000000000006</v>
      </c>
      <c r="CO17" s="1140">
        <v>-0.17977841349883636</v>
      </c>
      <c r="CP17" s="1142">
        <v>0.16700778395230434</v>
      </c>
      <c r="CQ17" s="1137">
        <v>0.11560975109689588</v>
      </c>
      <c r="CR17" s="1130">
        <v>7.34</v>
      </c>
      <c r="CS17" s="1134">
        <v>13.21</v>
      </c>
      <c r="CT17" s="1139">
        <v>5.870000000000001</v>
      </c>
      <c r="CU17" s="1140">
        <v>0.7997275204359674</v>
      </c>
      <c r="CV17" s="1142">
        <v>1.4859352383266022E-3</v>
      </c>
      <c r="CW17" s="1137">
        <v>2.2570085154658905E-3</v>
      </c>
      <c r="CX17" s="1130">
        <v>891.84</v>
      </c>
      <c r="CY17" s="1134">
        <v>2093.9899999999998</v>
      </c>
      <c r="CZ17" s="1139">
        <v>1202.1499999999996</v>
      </c>
      <c r="DA17" s="1140">
        <v>1.3479435773232862</v>
      </c>
      <c r="DB17" s="1142">
        <v>0.14798320122522871</v>
      </c>
      <c r="DC17" s="1137">
        <v>0.28761979064365878</v>
      </c>
      <c r="DD17" s="1142">
        <v>0.8194527952385291</v>
      </c>
      <c r="DE17" s="1137">
        <v>0.64222912480693262</v>
      </c>
      <c r="DF17" s="1177"/>
      <c r="DG17" s="1251"/>
      <c r="DH17" s="1249"/>
    </row>
    <row r="18" spans="1:112" s="1250" customFormat="1" ht="19.5" customHeight="1">
      <c r="A18" s="1007" t="s">
        <v>350</v>
      </c>
      <c r="B18" s="1130">
        <v>7245.42</v>
      </c>
      <c r="C18" s="1131">
        <v>7228.61</v>
      </c>
      <c r="D18" s="1139">
        <v>-16.8100000000004</v>
      </c>
      <c r="E18" s="1133">
        <v>-2.3200863442009436E-3</v>
      </c>
      <c r="F18" s="1130">
        <v>5062.42</v>
      </c>
      <c r="G18" s="1134">
        <v>5683.54</v>
      </c>
      <c r="H18" s="1139">
        <v>621.11999999999989</v>
      </c>
      <c r="I18" s="1140">
        <v>0.12269230921179987</v>
      </c>
      <c r="J18" s="1141">
        <v>0.69870621716891501</v>
      </c>
      <c r="K18" s="1137">
        <v>0.78625627886965821</v>
      </c>
      <c r="L18" s="1130">
        <v>1560.13</v>
      </c>
      <c r="M18" s="1131">
        <v>277.05</v>
      </c>
      <c r="N18" s="1139">
        <v>-1283.0800000000002</v>
      </c>
      <c r="O18" s="1140">
        <v>-0.82241864460012948</v>
      </c>
      <c r="P18" s="1141">
        <v>0.30817869714484381</v>
      </c>
      <c r="Q18" s="1137">
        <v>4.8746028003673766E-2</v>
      </c>
      <c r="R18" s="1130">
        <v>3502.28</v>
      </c>
      <c r="S18" s="1134">
        <v>5406.49</v>
      </c>
      <c r="T18" s="1139">
        <v>1904.2099999999996</v>
      </c>
      <c r="U18" s="1140">
        <v>0.54370581449798405</v>
      </c>
      <c r="V18" s="1141">
        <v>0.69181932751529907</v>
      </c>
      <c r="W18" s="1137">
        <v>0.95125397199632622</v>
      </c>
      <c r="X18" s="1130">
        <v>1513.51</v>
      </c>
      <c r="Y18" s="1131">
        <v>1679</v>
      </c>
      <c r="Z18" s="1139">
        <v>165.49</v>
      </c>
      <c r="AA18" s="1140">
        <v>0.10934186097217727</v>
      </c>
      <c r="AB18" s="1142">
        <v>0.29896966273047276</v>
      </c>
      <c r="AC18" s="1137">
        <v>0.29541447759670908</v>
      </c>
      <c r="AD18" s="1130">
        <v>1988.77</v>
      </c>
      <c r="AE18" s="1131">
        <v>3727.49</v>
      </c>
      <c r="AF18" s="1139">
        <v>1738.7199999999998</v>
      </c>
      <c r="AG18" s="1140">
        <v>0.87426902055039035</v>
      </c>
      <c r="AH18" s="1142">
        <v>0.39284966478482625</v>
      </c>
      <c r="AI18" s="1137">
        <v>0.65583949439961708</v>
      </c>
      <c r="AJ18" s="1130">
        <v>2663.64</v>
      </c>
      <c r="AK18" s="1134">
        <v>1751</v>
      </c>
      <c r="AL18" s="1139">
        <v>-912.63999999999987</v>
      </c>
      <c r="AM18" s="1140">
        <v>-0.34262888378309381</v>
      </c>
      <c r="AN18" s="1142">
        <v>0.36763086197901568</v>
      </c>
      <c r="AO18" s="1137">
        <v>0.24223190903922057</v>
      </c>
      <c r="AP18" s="1130">
        <v>1317.03</v>
      </c>
      <c r="AQ18" s="1131">
        <v>1412.55</v>
      </c>
      <c r="AR18" s="1139">
        <v>95.519999999999982</v>
      </c>
      <c r="AS18" s="1140">
        <v>7.2526821712489448E-2</v>
      </c>
      <c r="AT18" s="1142">
        <v>0.26015818521576639</v>
      </c>
      <c r="AU18" s="1137">
        <v>0.2485334844128835</v>
      </c>
      <c r="AV18" s="1130">
        <v>45.65</v>
      </c>
      <c r="AW18" s="1134">
        <v>-602.79999999999995</v>
      </c>
      <c r="AX18" s="1139">
        <v>-648.44999999999993</v>
      </c>
      <c r="AY18" s="1140">
        <v>-14.204819277108433</v>
      </c>
      <c r="AZ18" s="1142">
        <v>3.4661321306272447E-2</v>
      </c>
      <c r="BA18" s="1137">
        <v>-0.42674595589536651</v>
      </c>
      <c r="BB18" s="1130">
        <v>1362.68</v>
      </c>
      <c r="BC18" s="1131">
        <v>809.76</v>
      </c>
      <c r="BD18" s="1139">
        <v>-552.92000000000007</v>
      </c>
      <c r="BE18" s="1140">
        <v>-0.40575923914638806</v>
      </c>
      <c r="BF18" s="1142">
        <v>0.3890836826296013</v>
      </c>
      <c r="BG18" s="1137">
        <v>0.14977554753638683</v>
      </c>
      <c r="BH18" s="1130">
        <v>1362.68</v>
      </c>
      <c r="BI18" s="1131">
        <v>809.7</v>
      </c>
      <c r="BJ18" s="1139">
        <v>-552.98</v>
      </c>
      <c r="BK18" s="1140">
        <v>-0.40580327002671207</v>
      </c>
      <c r="BL18" s="1142">
        <v>0.68518732684020778</v>
      </c>
      <c r="BM18" s="1137">
        <v>0.21722392280059774</v>
      </c>
      <c r="BN18" s="1130">
        <v>738.11</v>
      </c>
      <c r="BO18" s="1131">
        <v>537.71</v>
      </c>
      <c r="BP18" s="1139">
        <v>-200.39999999999998</v>
      </c>
      <c r="BQ18" s="1140">
        <v>-0.27150424733440809</v>
      </c>
      <c r="BR18" s="1142">
        <v>0.10187263126223187</v>
      </c>
      <c r="BS18" s="1137">
        <v>7.438636197000531E-2</v>
      </c>
      <c r="BT18" s="1130">
        <v>2516.0500000000002</v>
      </c>
      <c r="BU18" s="1134">
        <v>114.61</v>
      </c>
      <c r="BV18" s="1139">
        <v>-2401.44</v>
      </c>
      <c r="BW18" s="1140">
        <v>-0.95444844100872395</v>
      </c>
      <c r="BX18" s="1142">
        <v>1.2651286976372331</v>
      </c>
      <c r="BY18" s="1137">
        <v>3.0747232051595044E-2</v>
      </c>
      <c r="BZ18" s="1130">
        <v>-62.09</v>
      </c>
      <c r="CA18" s="1131">
        <v>-57.01</v>
      </c>
      <c r="CB18" s="1139">
        <v>5.0800000000000054</v>
      </c>
      <c r="CC18" s="1140">
        <v>8.1816717667901509E-2</v>
      </c>
      <c r="CD18" s="1142">
        <v>-3.1220301995705892E-2</v>
      </c>
      <c r="CE18" s="1137">
        <v>-1.5294474297717768E-2</v>
      </c>
      <c r="CF18" s="1130">
        <v>0</v>
      </c>
      <c r="CG18" s="1134">
        <v>0</v>
      </c>
      <c r="CH18" s="1139">
        <v>0</v>
      </c>
      <c r="CI18" s="1140">
        <v>0</v>
      </c>
      <c r="CJ18" s="1142">
        <v>0</v>
      </c>
      <c r="CK18" s="1137">
        <v>0</v>
      </c>
      <c r="CL18" s="1130">
        <v>133.41999999999999</v>
      </c>
      <c r="CM18" s="1131">
        <v>178.48</v>
      </c>
      <c r="CN18" s="1139">
        <v>45.06</v>
      </c>
      <c r="CO18" s="1140">
        <v>0.33773047519112581</v>
      </c>
      <c r="CP18" s="1142">
        <v>6.7086691774312757E-2</v>
      </c>
      <c r="CQ18" s="1137">
        <v>4.78820868734725E-2</v>
      </c>
      <c r="CR18" s="1130">
        <v>51.97</v>
      </c>
      <c r="CS18" s="1134">
        <v>8.33</v>
      </c>
      <c r="CT18" s="1139">
        <v>-43.64</v>
      </c>
      <c r="CU18" s="1140">
        <v>-0.83971522031941503</v>
      </c>
      <c r="CV18" s="1142">
        <v>2.6131729662052423E-2</v>
      </c>
      <c r="CW18" s="1137">
        <v>2.2347477793367657E-3</v>
      </c>
      <c r="CX18" s="1130">
        <v>-2013.26</v>
      </c>
      <c r="CY18" s="1134">
        <v>2673.38</v>
      </c>
      <c r="CZ18" s="1139">
        <v>4686.6400000000003</v>
      </c>
      <c r="DA18" s="1140">
        <v>2.3278861150571712</v>
      </c>
      <c r="DB18" s="1142">
        <v>-0.27786656950183702</v>
      </c>
      <c r="DC18" s="1137">
        <v>0.36983320444732809</v>
      </c>
      <c r="DD18" s="1142">
        <v>2.0123141439181</v>
      </c>
      <c r="DE18" s="1137">
        <v>0.28279351520728424</v>
      </c>
      <c r="DF18" s="1177"/>
      <c r="DG18" s="1251"/>
      <c r="DH18" s="1249"/>
    </row>
    <row r="19" spans="1:112" s="1250" customFormat="1" ht="19.5" customHeight="1">
      <c r="A19" s="1007" t="s">
        <v>31</v>
      </c>
      <c r="B19" s="1130">
        <v>4297.54</v>
      </c>
      <c r="C19" s="1131">
        <v>6639.13</v>
      </c>
      <c r="D19" s="1139">
        <v>2341.59</v>
      </c>
      <c r="E19" s="1133">
        <v>0.54486752886535095</v>
      </c>
      <c r="F19" s="1130">
        <v>3834.84</v>
      </c>
      <c r="G19" s="1134">
        <v>4337.74</v>
      </c>
      <c r="H19" s="1139">
        <v>502.89999999999964</v>
      </c>
      <c r="I19" s="1140">
        <v>0.13113976072013425</v>
      </c>
      <c r="J19" s="1141">
        <v>0.89233375372887747</v>
      </c>
      <c r="K19" s="1137">
        <v>0.65335970225014417</v>
      </c>
      <c r="L19" s="1130">
        <v>249.07</v>
      </c>
      <c r="M19" s="1131">
        <v>33.630000000000003</v>
      </c>
      <c r="N19" s="1139">
        <v>-215.44</v>
      </c>
      <c r="O19" s="1140">
        <v>-0.86497771710764049</v>
      </c>
      <c r="P19" s="1141">
        <v>6.4949254727707018E-2</v>
      </c>
      <c r="Q19" s="1137">
        <v>7.7528851429546275E-3</v>
      </c>
      <c r="R19" s="1130">
        <v>3585.77</v>
      </c>
      <c r="S19" s="1134">
        <v>4304.1099999999997</v>
      </c>
      <c r="T19" s="1139">
        <v>718.33999999999969</v>
      </c>
      <c r="U19" s="1140">
        <v>0.20033075183293955</v>
      </c>
      <c r="V19" s="1141">
        <v>0.93505074527229293</v>
      </c>
      <c r="W19" s="1137">
        <v>0.99224711485704531</v>
      </c>
      <c r="X19" s="1130">
        <v>0</v>
      </c>
      <c r="Y19" s="1131">
        <v>0</v>
      </c>
      <c r="Z19" s="1139">
        <v>0</v>
      </c>
      <c r="AA19" s="1140">
        <v>0</v>
      </c>
      <c r="AB19" s="1142">
        <v>0</v>
      </c>
      <c r="AC19" s="1137">
        <v>0</v>
      </c>
      <c r="AD19" s="1130">
        <v>3585.77</v>
      </c>
      <c r="AE19" s="1131">
        <v>4304.1099999999997</v>
      </c>
      <c r="AF19" s="1139">
        <v>718.33999999999969</v>
      </c>
      <c r="AG19" s="1140">
        <v>0.20033075183293955</v>
      </c>
      <c r="AH19" s="1142">
        <v>0.93505074527229293</v>
      </c>
      <c r="AI19" s="1137">
        <v>0.99224711485704531</v>
      </c>
      <c r="AJ19" s="1130">
        <v>1570.91</v>
      </c>
      <c r="AK19" s="1134">
        <v>7597.04</v>
      </c>
      <c r="AL19" s="1139">
        <v>6026.13</v>
      </c>
      <c r="AM19" s="1140">
        <v>3.8360759050486659</v>
      </c>
      <c r="AN19" s="1142">
        <v>0.36553702816029637</v>
      </c>
      <c r="AO19" s="1137">
        <v>1.1442824586956424</v>
      </c>
      <c r="AP19" s="1130">
        <v>1335.91</v>
      </c>
      <c r="AQ19" s="1131">
        <v>2159.35</v>
      </c>
      <c r="AR19" s="1139">
        <v>823.43999999999983</v>
      </c>
      <c r="AS19" s="1140">
        <v>0.6163888285887521</v>
      </c>
      <c r="AT19" s="1142">
        <v>0.3483613397169113</v>
      </c>
      <c r="AU19" s="1137">
        <v>0.49780530875525042</v>
      </c>
      <c r="AV19" s="1130">
        <v>335.4</v>
      </c>
      <c r="AW19" s="1134">
        <v>144.80000000000001</v>
      </c>
      <c r="AX19" s="1139">
        <v>-190.59999999999997</v>
      </c>
      <c r="AY19" s="1140">
        <v>-0.56827668455575431</v>
      </c>
      <c r="AZ19" s="1142">
        <v>0.25106481724068236</v>
      </c>
      <c r="BA19" s="1137">
        <v>6.7057216291939711E-2</v>
      </c>
      <c r="BB19" s="1130">
        <v>1671.31</v>
      </c>
      <c r="BC19" s="1131">
        <v>2304.14</v>
      </c>
      <c r="BD19" s="1139">
        <v>632.82999999999993</v>
      </c>
      <c r="BE19" s="1140">
        <v>0.37864310032250148</v>
      </c>
      <c r="BF19" s="1142">
        <v>0.46609514832239657</v>
      </c>
      <c r="BG19" s="1137">
        <v>0.53533483112652791</v>
      </c>
      <c r="BH19" s="1130">
        <v>1671.31</v>
      </c>
      <c r="BI19" s="1131">
        <v>2304.14</v>
      </c>
      <c r="BJ19" s="1139">
        <v>632.82999999999993</v>
      </c>
      <c r="BK19" s="1140">
        <v>0.37864310032250148</v>
      </c>
      <c r="BL19" s="1142">
        <v>0.46609514832239657</v>
      </c>
      <c r="BM19" s="1137">
        <v>0.53533483112652791</v>
      </c>
      <c r="BN19" s="1130">
        <v>766.11</v>
      </c>
      <c r="BO19" s="1131">
        <v>725.92</v>
      </c>
      <c r="BP19" s="1139">
        <v>-40.190000000000055</v>
      </c>
      <c r="BQ19" s="1140">
        <v>-5.2459829528396777E-2</v>
      </c>
      <c r="BR19" s="1142">
        <v>0.17826710164419646</v>
      </c>
      <c r="BS19" s="1137">
        <v>0.1093396273306894</v>
      </c>
      <c r="BT19" s="1130">
        <v>728.7</v>
      </c>
      <c r="BU19" s="1134">
        <v>374.8</v>
      </c>
      <c r="BV19" s="1139">
        <v>-353.90000000000003</v>
      </c>
      <c r="BW19" s="1140">
        <v>-0.48565939344037329</v>
      </c>
      <c r="BX19" s="1142">
        <v>0.20321994996890488</v>
      </c>
      <c r="BY19" s="1137">
        <v>8.7079558840271284E-2</v>
      </c>
      <c r="BZ19" s="1130">
        <v>-2666.27</v>
      </c>
      <c r="CA19" s="1131">
        <v>-46.96</v>
      </c>
      <c r="CB19" s="1139">
        <v>2619.31</v>
      </c>
      <c r="CC19" s="1140">
        <v>0.98238738012279325</v>
      </c>
      <c r="CD19" s="1142">
        <v>-0.74356972142663924</v>
      </c>
      <c r="CE19" s="1137">
        <v>-1.0910501822676466E-2</v>
      </c>
      <c r="CF19" s="1130">
        <v>287.49</v>
      </c>
      <c r="CG19" s="1134">
        <v>296.97000000000003</v>
      </c>
      <c r="CH19" s="1139">
        <v>9.4800000000000182</v>
      </c>
      <c r="CI19" s="1140">
        <v>3.2975060002087088E-2</v>
      </c>
      <c r="CJ19" s="1142">
        <v>8.0175248273034808E-2</v>
      </c>
      <c r="CK19" s="1137">
        <v>6.899684255281581E-2</v>
      </c>
      <c r="CL19" s="1130">
        <v>488.34</v>
      </c>
      <c r="CM19" s="1131">
        <v>465.15</v>
      </c>
      <c r="CN19" s="1139">
        <v>-23.189999999999998</v>
      </c>
      <c r="CO19" s="1140">
        <v>-4.7487406315272145E-2</v>
      </c>
      <c r="CP19" s="1142">
        <v>0.13618832217348018</v>
      </c>
      <c r="CQ19" s="1137">
        <v>0.10807112271758854</v>
      </c>
      <c r="CR19" s="1130">
        <v>2692.56</v>
      </c>
      <c r="CS19" s="1134">
        <v>5.28</v>
      </c>
      <c r="CT19" s="1139">
        <v>-2687.2799999999997</v>
      </c>
      <c r="CU19" s="1140">
        <v>-0.99803904091273721</v>
      </c>
      <c r="CV19" s="1142">
        <v>0.75090148001684431</v>
      </c>
      <c r="CW19" s="1137">
        <v>1.2267344468426691E-3</v>
      </c>
      <c r="CX19" s="1130">
        <v>383.64</v>
      </c>
      <c r="CY19" s="1134">
        <v>904.73</v>
      </c>
      <c r="CZ19" s="1139">
        <v>521.09</v>
      </c>
      <c r="DA19" s="1140">
        <v>1.3582785945156919</v>
      </c>
      <c r="DB19" s="1142">
        <v>8.9269675209538477E-2</v>
      </c>
      <c r="DC19" s="1137">
        <v>0.13627237303682863</v>
      </c>
      <c r="DD19" s="1142">
        <v>0.89301321612931106</v>
      </c>
      <c r="DE19" s="1137">
        <v>0.78979858786136981</v>
      </c>
      <c r="DF19" s="1177"/>
      <c r="DG19" s="1251"/>
      <c r="DH19" s="1249"/>
    </row>
    <row r="20" spans="1:112" s="1250" customFormat="1" ht="19.5" customHeight="1">
      <c r="A20" s="1007" t="s">
        <v>57</v>
      </c>
      <c r="B20" s="1130">
        <v>4389.3500000000004</v>
      </c>
      <c r="C20" s="1131">
        <v>4908.07</v>
      </c>
      <c r="D20" s="1139">
        <v>518.71999999999935</v>
      </c>
      <c r="E20" s="1133">
        <v>0.11817695102919551</v>
      </c>
      <c r="F20" s="1130">
        <v>2474.02</v>
      </c>
      <c r="G20" s="1134">
        <v>1227.18</v>
      </c>
      <c r="H20" s="1139">
        <v>-1246.8399999999999</v>
      </c>
      <c r="I20" s="1140">
        <v>-0.50397329043419214</v>
      </c>
      <c r="J20" s="1141">
        <v>0.56364154145830248</v>
      </c>
      <c r="K20" s="1137">
        <v>0.25003310873724299</v>
      </c>
      <c r="L20" s="1130">
        <v>100.28</v>
      </c>
      <c r="M20" s="1131">
        <v>87.42</v>
      </c>
      <c r="N20" s="1139">
        <v>-12.86</v>
      </c>
      <c r="O20" s="1140">
        <v>-0.12824092540885521</v>
      </c>
      <c r="P20" s="1141">
        <v>4.0533221235074898E-2</v>
      </c>
      <c r="Q20" s="1137">
        <v>7.1236493423947583E-2</v>
      </c>
      <c r="R20" s="1130">
        <v>2373.75</v>
      </c>
      <c r="S20" s="1134">
        <v>1139.76</v>
      </c>
      <c r="T20" s="1139">
        <v>-1233.99</v>
      </c>
      <c r="U20" s="1140">
        <v>-0.51984834123222745</v>
      </c>
      <c r="V20" s="1141">
        <v>0.95947082076943602</v>
      </c>
      <c r="W20" s="1137">
        <v>0.92876350657605233</v>
      </c>
      <c r="X20" s="1130">
        <v>301.26</v>
      </c>
      <c r="Y20" s="1131">
        <v>191.06</v>
      </c>
      <c r="Z20" s="1139">
        <v>-110.19999999999999</v>
      </c>
      <c r="AA20" s="1140">
        <v>-0.3657969859921662</v>
      </c>
      <c r="AB20" s="1142">
        <v>0.12176942789468152</v>
      </c>
      <c r="AC20" s="1137">
        <v>0.15569028178425331</v>
      </c>
      <c r="AD20" s="1130">
        <v>2072.4899999999998</v>
      </c>
      <c r="AE20" s="1131">
        <v>948.7</v>
      </c>
      <c r="AF20" s="1139">
        <v>-1123.7899999999997</v>
      </c>
      <c r="AG20" s="1140">
        <v>-0.54224145834238036</v>
      </c>
      <c r="AH20" s="1142">
        <v>0.83770139287475431</v>
      </c>
      <c r="AI20" s="1137">
        <v>0.77307322479179907</v>
      </c>
      <c r="AJ20" s="1130">
        <v>432.43</v>
      </c>
      <c r="AK20" s="1134">
        <v>179.28</v>
      </c>
      <c r="AL20" s="1139">
        <v>-253.15</v>
      </c>
      <c r="AM20" s="1140">
        <v>-0.58541266794625724</v>
      </c>
      <c r="AN20" s="1142">
        <v>9.8518003804663551E-2</v>
      </c>
      <c r="AO20" s="1137">
        <v>3.6527596387174593E-2</v>
      </c>
      <c r="AP20" s="1130">
        <v>371.39</v>
      </c>
      <c r="AQ20" s="1131">
        <v>156.94999999999999</v>
      </c>
      <c r="AR20" s="1139">
        <v>-214.44</v>
      </c>
      <c r="AS20" s="1140">
        <v>-0.57739842214383807</v>
      </c>
      <c r="AT20" s="1142">
        <v>0.15011600552946217</v>
      </c>
      <c r="AU20" s="1137">
        <v>0.12789484835150505</v>
      </c>
      <c r="AV20" s="1130">
        <v>2396.8000000000002</v>
      </c>
      <c r="AW20" s="1134">
        <v>901.5</v>
      </c>
      <c r="AX20" s="1139">
        <v>-1495.3000000000002</v>
      </c>
      <c r="AY20" s="1140">
        <v>-0.62387349799732983</v>
      </c>
      <c r="AZ20" s="1142">
        <v>6.4535932577613835</v>
      </c>
      <c r="BA20" s="1137">
        <v>5.7438674737177449</v>
      </c>
      <c r="BB20" s="1130">
        <v>2768.18</v>
      </c>
      <c r="BC20" s="1131">
        <v>1058.46</v>
      </c>
      <c r="BD20" s="1139">
        <v>-1709.7199999999998</v>
      </c>
      <c r="BE20" s="1140">
        <v>-0.61763324639293682</v>
      </c>
      <c r="BF20" s="1142">
        <v>1.1661632438125329</v>
      </c>
      <c r="BG20" s="1137">
        <v>0.92866919351442412</v>
      </c>
      <c r="BH20" s="1130">
        <v>2768.18</v>
      </c>
      <c r="BI20" s="1131">
        <v>1058.46</v>
      </c>
      <c r="BJ20" s="1139">
        <v>-1709.7199999999998</v>
      </c>
      <c r="BK20" s="1140">
        <v>-0.61763324639293682</v>
      </c>
      <c r="BL20" s="1142">
        <v>1.3356783386168329</v>
      </c>
      <c r="BM20" s="1137">
        <v>1.1156951618003583</v>
      </c>
      <c r="BN20" s="1130">
        <v>185.21</v>
      </c>
      <c r="BO20" s="1131">
        <v>303.27999999999997</v>
      </c>
      <c r="BP20" s="1139">
        <v>118.06999999999996</v>
      </c>
      <c r="BQ20" s="1140">
        <v>0.63749257599481646</v>
      </c>
      <c r="BR20" s="1142">
        <v>4.2195313656919586E-2</v>
      </c>
      <c r="BS20" s="1137">
        <v>6.1792109729486337E-2</v>
      </c>
      <c r="BT20" s="1130">
        <v>-245.83</v>
      </c>
      <c r="BU20" s="1134">
        <v>-387.92</v>
      </c>
      <c r="BV20" s="1139">
        <v>-142.09</v>
      </c>
      <c r="BW20" s="1140">
        <v>-0.57800105764145948</v>
      </c>
      <c r="BX20" s="1142">
        <v>-0.11861577136680999</v>
      </c>
      <c r="BY20" s="1137">
        <v>-0.40889638452619376</v>
      </c>
      <c r="BZ20" s="1130">
        <v>0.55000000000000004</v>
      </c>
      <c r="CA20" s="1131">
        <v>-5.51</v>
      </c>
      <c r="CB20" s="1139">
        <v>-6.06</v>
      </c>
      <c r="CC20" s="1140">
        <v>-11.018181818181816</v>
      </c>
      <c r="CD20" s="1142">
        <v>2.653812563631188E-4</v>
      </c>
      <c r="CE20" s="1137">
        <v>-5.807947717929798E-3</v>
      </c>
      <c r="CF20" s="1130">
        <v>236.55</v>
      </c>
      <c r="CG20" s="1134">
        <v>164.94</v>
      </c>
      <c r="CH20" s="1139">
        <v>-71.610000000000014</v>
      </c>
      <c r="CI20" s="1140">
        <v>-0.30272669625871912</v>
      </c>
      <c r="CJ20" s="1142">
        <v>0.11413806580490136</v>
      </c>
      <c r="CK20" s="1137">
        <v>0.17385896489933592</v>
      </c>
      <c r="CL20" s="1130">
        <v>290.58</v>
      </c>
      <c r="CM20" s="1131">
        <v>257.54000000000002</v>
      </c>
      <c r="CN20" s="1139">
        <v>-33.039999999999964</v>
      </c>
      <c r="CO20" s="1140">
        <v>-0.11370362722830189</v>
      </c>
      <c r="CP20" s="1142">
        <v>0.14020815540726372</v>
      </c>
      <c r="CQ20" s="1137">
        <v>0.27146621692842837</v>
      </c>
      <c r="CR20" s="1130">
        <v>0</v>
      </c>
      <c r="CS20" s="1134">
        <v>5.84</v>
      </c>
      <c r="CT20" s="1139">
        <v>5.84</v>
      </c>
      <c r="CU20" s="1140" t="s">
        <v>583</v>
      </c>
      <c r="CV20" s="1142">
        <v>0</v>
      </c>
      <c r="CW20" s="1137">
        <v>6.155792136607989E-3</v>
      </c>
      <c r="CX20" s="1130">
        <v>-977.55</v>
      </c>
      <c r="CY20" s="1134">
        <v>-144.63999999999999</v>
      </c>
      <c r="CZ20" s="1139">
        <v>832.91</v>
      </c>
      <c r="DA20" s="1140">
        <v>0.85203825891258755</v>
      </c>
      <c r="DB20" s="1142">
        <v>-0.22270951279802245</v>
      </c>
      <c r="DC20" s="1137">
        <v>-2.94698323373546E-2</v>
      </c>
      <c r="DD20" s="1142">
        <v>1.4716789948323032</v>
      </c>
      <c r="DE20" s="1137">
        <v>1.152471803520607</v>
      </c>
      <c r="DF20" s="1177"/>
      <c r="DG20" s="1251"/>
      <c r="DH20" s="1249"/>
    </row>
    <row r="21" spans="1:112" s="1250" customFormat="1" ht="19.5" customHeight="1">
      <c r="A21" s="1007" t="s">
        <v>286</v>
      </c>
      <c r="B21" s="1130">
        <v>5024.33</v>
      </c>
      <c r="C21" s="1131">
        <v>4665.0200000000004</v>
      </c>
      <c r="D21" s="1139">
        <v>-359.30999999999949</v>
      </c>
      <c r="E21" s="1133">
        <v>-7.1514012813648678E-2</v>
      </c>
      <c r="F21" s="1130">
        <v>910.81</v>
      </c>
      <c r="G21" s="1134">
        <v>772.45</v>
      </c>
      <c r="H21" s="1139">
        <v>-138.3599999999999</v>
      </c>
      <c r="I21" s="1140">
        <v>-0.15190874057157905</v>
      </c>
      <c r="J21" s="1141">
        <v>0.18127989204530753</v>
      </c>
      <c r="K21" s="1137">
        <v>0.16558342729505982</v>
      </c>
      <c r="L21" s="1130">
        <v>71.849999999999994</v>
      </c>
      <c r="M21" s="1131">
        <v>-27.68</v>
      </c>
      <c r="N21" s="1139">
        <v>-99.53</v>
      </c>
      <c r="O21" s="1140">
        <v>-1.3852470424495478</v>
      </c>
      <c r="P21" s="1141">
        <v>7.8885826901329587E-2</v>
      </c>
      <c r="Q21" s="1137">
        <v>-3.5834034565344036E-2</v>
      </c>
      <c r="R21" s="1130">
        <v>838.97</v>
      </c>
      <c r="S21" s="1134">
        <v>800.13</v>
      </c>
      <c r="T21" s="1139">
        <v>-38.840000000000032</v>
      </c>
      <c r="U21" s="1140">
        <v>-4.629486155643233E-2</v>
      </c>
      <c r="V21" s="1141">
        <v>0.92112515233693093</v>
      </c>
      <c r="W21" s="1137">
        <v>1.0358340345653441</v>
      </c>
      <c r="X21" s="1130">
        <v>0</v>
      </c>
      <c r="Y21" s="1131">
        <v>0</v>
      </c>
      <c r="Z21" s="1139">
        <v>0</v>
      </c>
      <c r="AA21" s="1140">
        <v>0</v>
      </c>
      <c r="AB21" s="1142">
        <v>0</v>
      </c>
      <c r="AC21" s="1137">
        <v>0</v>
      </c>
      <c r="AD21" s="1130">
        <v>838.97</v>
      </c>
      <c r="AE21" s="1131">
        <v>800.13</v>
      </c>
      <c r="AF21" s="1139">
        <v>-38.840000000000032</v>
      </c>
      <c r="AG21" s="1140">
        <v>-4.629486155643233E-2</v>
      </c>
      <c r="AH21" s="1142">
        <v>0.92112515233693093</v>
      </c>
      <c r="AI21" s="1137">
        <v>1.0358340345653441</v>
      </c>
      <c r="AJ21" s="1130">
        <v>268.43</v>
      </c>
      <c r="AK21" s="1134">
        <v>3534.73</v>
      </c>
      <c r="AL21" s="1139">
        <v>3266.3</v>
      </c>
      <c r="AM21" s="1140">
        <v>12.168163022016914</v>
      </c>
      <c r="AN21" s="1142">
        <v>5.3426028943162576E-2</v>
      </c>
      <c r="AO21" s="1137">
        <v>0.75770950606856979</v>
      </c>
      <c r="AP21" s="1130">
        <v>268.43</v>
      </c>
      <c r="AQ21" s="1131">
        <v>2384.5500000000002</v>
      </c>
      <c r="AR21" s="1139">
        <v>2116.1200000000003</v>
      </c>
      <c r="AS21" s="1140">
        <v>7.8833215363409463</v>
      </c>
      <c r="AT21" s="1142">
        <v>0.29471569262524566</v>
      </c>
      <c r="AU21" s="1137">
        <v>3.0869959220661531</v>
      </c>
      <c r="AV21" s="1130">
        <v>-10.62</v>
      </c>
      <c r="AW21" s="1134">
        <v>570.72</v>
      </c>
      <c r="AX21" s="1139">
        <v>581.34</v>
      </c>
      <c r="AY21" s="1140">
        <v>54.740112994350291</v>
      </c>
      <c r="AZ21" s="1142">
        <v>-3.9563387102782843E-2</v>
      </c>
      <c r="BA21" s="1137">
        <v>0.23934075611750644</v>
      </c>
      <c r="BB21" s="1130">
        <v>257.81</v>
      </c>
      <c r="BC21" s="1131">
        <v>2955.27</v>
      </c>
      <c r="BD21" s="1139">
        <v>2697.46</v>
      </c>
      <c r="BE21" s="1140">
        <v>10.462976610682285</v>
      </c>
      <c r="BF21" s="1142">
        <v>0.30729346698928445</v>
      </c>
      <c r="BG21" s="1137">
        <v>3.6934873083123994</v>
      </c>
      <c r="BH21" s="1130">
        <v>257.81</v>
      </c>
      <c r="BI21" s="1131">
        <v>1609.04</v>
      </c>
      <c r="BJ21" s="1139">
        <v>1351.23</v>
      </c>
      <c r="BK21" s="1140">
        <v>5.2411853690702452</v>
      </c>
      <c r="BL21" s="1142">
        <v>0.30729346698928445</v>
      </c>
      <c r="BM21" s="1137">
        <v>2.0109732168522614</v>
      </c>
      <c r="BN21" s="1130">
        <v>205.19</v>
      </c>
      <c r="BO21" s="1131">
        <v>164.94</v>
      </c>
      <c r="BP21" s="1139">
        <v>-40.25</v>
      </c>
      <c r="BQ21" s="1140">
        <v>-0.19615965690335788</v>
      </c>
      <c r="BR21" s="1142">
        <v>4.0839276082582157E-2</v>
      </c>
      <c r="BS21" s="1137">
        <v>3.5356761600164627E-2</v>
      </c>
      <c r="BT21" s="1130">
        <v>31.87</v>
      </c>
      <c r="BU21" s="1134">
        <v>7.49</v>
      </c>
      <c r="BV21" s="1139">
        <v>-24.380000000000003</v>
      </c>
      <c r="BW21" s="1140">
        <v>-0.76498274239096331</v>
      </c>
      <c r="BX21" s="1142">
        <v>3.7987055556217744E-2</v>
      </c>
      <c r="BY21" s="1137">
        <v>9.3609788409383474E-3</v>
      </c>
      <c r="BZ21" s="1130">
        <v>0</v>
      </c>
      <c r="CA21" s="1131">
        <v>0</v>
      </c>
      <c r="CB21" s="1139">
        <v>0</v>
      </c>
      <c r="CC21" s="1140">
        <v>0</v>
      </c>
      <c r="CD21" s="1142">
        <v>0</v>
      </c>
      <c r="CE21" s="1137">
        <v>0</v>
      </c>
      <c r="CF21" s="1130">
        <v>53.63</v>
      </c>
      <c r="CG21" s="1134">
        <v>114.57</v>
      </c>
      <c r="CH21" s="1139">
        <v>60.939999999999991</v>
      </c>
      <c r="CI21" s="1140">
        <v>1.1363043072906953</v>
      </c>
      <c r="CJ21" s="1142">
        <v>6.3923620630058284E-2</v>
      </c>
      <c r="CK21" s="1137">
        <v>0.14318923174984063</v>
      </c>
      <c r="CL21" s="1130">
        <v>56.46</v>
      </c>
      <c r="CM21" s="1131">
        <v>118.69</v>
      </c>
      <c r="CN21" s="1139">
        <v>62.23</v>
      </c>
      <c r="CO21" s="1140">
        <v>1.102196245129295</v>
      </c>
      <c r="CP21" s="1142">
        <v>6.7296804414937364E-2</v>
      </c>
      <c r="CQ21" s="1137">
        <v>0.14833839501081075</v>
      </c>
      <c r="CR21" s="1130">
        <v>6.81</v>
      </c>
      <c r="CS21" s="1134">
        <v>25.8</v>
      </c>
      <c r="CT21" s="1139">
        <v>18.990000000000002</v>
      </c>
      <c r="CU21" s="1140">
        <v>2.7885462555066085</v>
      </c>
      <c r="CV21" s="1142">
        <v>8.1170959629068978E-3</v>
      </c>
      <c r="CW21" s="1137">
        <v>3.22447602264632E-2</v>
      </c>
      <c r="CX21" s="1130">
        <v>432.38</v>
      </c>
      <c r="CY21" s="1134">
        <v>-1075.46</v>
      </c>
      <c r="CZ21" s="1139">
        <v>-1507.8400000000001</v>
      </c>
      <c r="DA21" s="1140">
        <v>-3.4873028354688009</v>
      </c>
      <c r="DB21" s="1142">
        <v>8.605724544367109E-2</v>
      </c>
      <c r="DC21" s="1137">
        <v>-0.23053706093435825</v>
      </c>
      <c r="DD21" s="1142">
        <v>0.48461804355340471</v>
      </c>
      <c r="DE21" s="1137">
        <v>2.3440940847112341</v>
      </c>
      <c r="DF21" s="1177"/>
      <c r="DG21" s="1251"/>
      <c r="DH21" s="1249"/>
    </row>
    <row r="22" spans="1:112" s="1250" customFormat="1" ht="19.5" customHeight="1">
      <c r="A22" s="1007" t="s">
        <v>56</v>
      </c>
      <c r="B22" s="1130">
        <v>3411.5</v>
      </c>
      <c r="C22" s="1131">
        <v>3485.65</v>
      </c>
      <c r="D22" s="1139">
        <v>74.150000000000091</v>
      </c>
      <c r="E22" s="1133">
        <v>2.1735307049684915E-2</v>
      </c>
      <c r="F22" s="1130">
        <v>2420.75</v>
      </c>
      <c r="G22" s="1134">
        <v>2264.77</v>
      </c>
      <c r="H22" s="1139">
        <v>-155.98000000000002</v>
      </c>
      <c r="I22" s="1140">
        <v>-6.4434576061138088E-2</v>
      </c>
      <c r="J22" s="1141">
        <v>0.70958522643998245</v>
      </c>
      <c r="K22" s="1137">
        <v>0.64974108129043362</v>
      </c>
      <c r="L22" s="1130">
        <v>21.15</v>
      </c>
      <c r="M22" s="1131">
        <v>-86.52</v>
      </c>
      <c r="N22" s="1139">
        <v>-107.66999999999999</v>
      </c>
      <c r="O22" s="1140">
        <v>-5.0907801418439718</v>
      </c>
      <c r="P22" s="1141">
        <v>8.7369616854280699E-3</v>
      </c>
      <c r="Q22" s="1137">
        <v>-3.8202554784812583E-2</v>
      </c>
      <c r="R22" s="1130">
        <v>2399.6</v>
      </c>
      <c r="S22" s="1134">
        <v>2351.2800000000002</v>
      </c>
      <c r="T22" s="1139">
        <v>-48.319999999999709</v>
      </c>
      <c r="U22" s="1140">
        <v>-2.0136689448241252E-2</v>
      </c>
      <c r="V22" s="1141">
        <v>0.99126303831457185</v>
      </c>
      <c r="W22" s="1137">
        <v>1.0381981393254063</v>
      </c>
      <c r="X22" s="1130">
        <v>0</v>
      </c>
      <c r="Y22" s="1131">
        <v>0</v>
      </c>
      <c r="Z22" s="1139">
        <v>0</v>
      </c>
      <c r="AA22" s="1140">
        <v>0</v>
      </c>
      <c r="AB22" s="1142">
        <v>0</v>
      </c>
      <c r="AC22" s="1137">
        <v>0</v>
      </c>
      <c r="AD22" s="1130">
        <v>2399.6</v>
      </c>
      <c r="AE22" s="1131">
        <v>2351.2800000000002</v>
      </c>
      <c r="AF22" s="1139">
        <v>-48.319999999999709</v>
      </c>
      <c r="AG22" s="1140">
        <v>-2.0136689448241252E-2</v>
      </c>
      <c r="AH22" s="1142">
        <v>0.99126303831457185</v>
      </c>
      <c r="AI22" s="1137">
        <v>1.0381981393254063</v>
      </c>
      <c r="AJ22" s="1130">
        <v>373.41</v>
      </c>
      <c r="AK22" s="1134">
        <v>225.09</v>
      </c>
      <c r="AL22" s="1139">
        <v>-148.32000000000002</v>
      </c>
      <c r="AM22" s="1140">
        <v>-0.39720414557724754</v>
      </c>
      <c r="AN22" s="1142">
        <v>0.10945625091601935</v>
      </c>
      <c r="AO22" s="1137">
        <v>6.4576190954341375E-2</v>
      </c>
      <c r="AP22" s="1130">
        <v>373.41</v>
      </c>
      <c r="AQ22" s="1131">
        <v>225.09</v>
      </c>
      <c r="AR22" s="1139">
        <v>-148.32000000000002</v>
      </c>
      <c r="AS22" s="1140">
        <v>-0.39720414557724754</v>
      </c>
      <c r="AT22" s="1142">
        <v>0.15425384694825986</v>
      </c>
      <c r="AU22" s="1137">
        <v>9.9387575780322063E-2</v>
      </c>
      <c r="AV22" s="1130">
        <v>1483.28</v>
      </c>
      <c r="AW22" s="1134">
        <v>-56.98</v>
      </c>
      <c r="AX22" s="1139">
        <v>-1540.26</v>
      </c>
      <c r="AY22" s="1140">
        <v>-1.0384148643546733</v>
      </c>
      <c r="AZ22" s="1142">
        <v>3.9722556974906937</v>
      </c>
      <c r="BA22" s="1137">
        <v>-0.25314318716957662</v>
      </c>
      <c r="BB22" s="1130">
        <v>1856.68</v>
      </c>
      <c r="BC22" s="1131">
        <v>168.11</v>
      </c>
      <c r="BD22" s="1139">
        <v>-1688.5700000000002</v>
      </c>
      <c r="BE22" s="1140">
        <v>-0.90945666458409635</v>
      </c>
      <c r="BF22" s="1142">
        <v>0.77374562427071181</v>
      </c>
      <c r="BG22" s="1137">
        <v>7.1497227042291861E-2</v>
      </c>
      <c r="BH22" s="1130">
        <v>1856.68</v>
      </c>
      <c r="BI22" s="1131">
        <v>168.11</v>
      </c>
      <c r="BJ22" s="1139">
        <v>-1688.5700000000002</v>
      </c>
      <c r="BK22" s="1140">
        <v>-0.90945666458409635</v>
      </c>
      <c r="BL22" s="1142">
        <v>0.77374562427071181</v>
      </c>
      <c r="BM22" s="1137">
        <v>7.1497227042291861E-2</v>
      </c>
      <c r="BN22" s="1130">
        <v>420.9</v>
      </c>
      <c r="BO22" s="1131">
        <v>447.73</v>
      </c>
      <c r="BP22" s="1139">
        <v>26.830000000000041</v>
      </c>
      <c r="BQ22" s="1140">
        <v>6.3744357329532056E-2</v>
      </c>
      <c r="BR22" s="1142">
        <v>0.12337681371830572</v>
      </c>
      <c r="BS22" s="1137">
        <v>0.12844950009323944</v>
      </c>
      <c r="BT22" s="1130">
        <v>179.4</v>
      </c>
      <c r="BU22" s="1134">
        <v>117.53</v>
      </c>
      <c r="BV22" s="1139">
        <v>-61.870000000000005</v>
      </c>
      <c r="BW22" s="1140">
        <v>-0.34487179487179487</v>
      </c>
      <c r="BX22" s="1142">
        <v>7.4762460410068343E-2</v>
      </c>
      <c r="BY22" s="1137">
        <v>4.9985539791092506E-2</v>
      </c>
      <c r="BZ22" s="1130">
        <v>0</v>
      </c>
      <c r="CA22" s="1131">
        <v>-25.51</v>
      </c>
      <c r="CB22" s="1139">
        <v>-25.51</v>
      </c>
      <c r="CC22" s="1140" t="s">
        <v>583</v>
      </c>
      <c r="CD22" s="1142">
        <v>0</v>
      </c>
      <c r="CE22" s="1137">
        <v>-1.0849409683236364E-2</v>
      </c>
      <c r="CF22" s="1130">
        <v>329.34</v>
      </c>
      <c r="CG22" s="1134">
        <v>626.25</v>
      </c>
      <c r="CH22" s="1139">
        <v>296.91000000000003</v>
      </c>
      <c r="CI22" s="1140">
        <v>0.90153033339406097</v>
      </c>
      <c r="CJ22" s="1142">
        <v>0.13724787464577429</v>
      </c>
      <c r="CK22" s="1137">
        <v>0.26634428906808205</v>
      </c>
      <c r="CL22" s="1130">
        <v>599.36</v>
      </c>
      <c r="CM22" s="1131">
        <v>777.99</v>
      </c>
      <c r="CN22" s="1139">
        <v>178.63</v>
      </c>
      <c r="CO22" s="1140">
        <v>0.2980345702082221</v>
      </c>
      <c r="CP22" s="1142">
        <v>0.24977496249374898</v>
      </c>
      <c r="CQ22" s="1137">
        <v>0.33087935082168007</v>
      </c>
      <c r="CR22" s="1130">
        <v>26.06</v>
      </c>
      <c r="CS22" s="1134">
        <v>5.27</v>
      </c>
      <c r="CT22" s="1139">
        <v>-20.79</v>
      </c>
      <c r="CU22" s="1140">
        <v>-0.79777436684574066</v>
      </c>
      <c r="CV22" s="1142">
        <v>1.0860143357226204E-2</v>
      </c>
      <c r="CW22" s="1137">
        <v>2.2413323806607459E-3</v>
      </c>
      <c r="CX22" s="1130">
        <v>-591.24</v>
      </c>
      <c r="CY22" s="1134">
        <v>681.65</v>
      </c>
      <c r="CZ22" s="1139">
        <v>1272.8899999999999</v>
      </c>
      <c r="DA22" s="1140">
        <v>2.1529159055544276</v>
      </c>
      <c r="DB22" s="1142">
        <v>-0.17330792906346182</v>
      </c>
      <c r="DC22" s="1137">
        <v>0.19555893448854589</v>
      </c>
      <c r="DD22" s="1142">
        <v>1.2463910651775296</v>
      </c>
      <c r="DE22" s="1137">
        <v>0.71009407641795108</v>
      </c>
      <c r="DF22" s="1177"/>
      <c r="DG22" s="1251"/>
      <c r="DH22" s="1249"/>
    </row>
    <row r="23" spans="1:112" s="1250" customFormat="1" ht="19.5" customHeight="1">
      <c r="A23" s="1007" t="s">
        <v>137</v>
      </c>
      <c r="B23" s="1130">
        <v>3630.83</v>
      </c>
      <c r="C23" s="1131">
        <v>2663.11</v>
      </c>
      <c r="D23" s="1139">
        <v>-967.7199999999998</v>
      </c>
      <c r="E23" s="1133">
        <v>-0.26652858988165234</v>
      </c>
      <c r="F23" s="1130">
        <v>2122.4299999999998</v>
      </c>
      <c r="G23" s="1134">
        <v>1365.03</v>
      </c>
      <c r="H23" s="1139">
        <v>-757.39999999999986</v>
      </c>
      <c r="I23" s="1140">
        <v>-0.35685511418515564</v>
      </c>
      <c r="J23" s="1141">
        <v>0.58455780083341824</v>
      </c>
      <c r="K23" s="1137">
        <v>0.5125698900909087</v>
      </c>
      <c r="L23" s="1130">
        <v>-9.17</v>
      </c>
      <c r="M23" s="1131">
        <v>-559.48</v>
      </c>
      <c r="N23" s="1139">
        <v>-550.31000000000006</v>
      </c>
      <c r="O23" s="1140">
        <v>-60.011995637949845</v>
      </c>
      <c r="P23" s="1141">
        <v>-4.3205194046446764E-3</v>
      </c>
      <c r="Q23" s="1137">
        <v>-0.40986644982161569</v>
      </c>
      <c r="R23" s="1130">
        <v>2131.6</v>
      </c>
      <c r="S23" s="1134">
        <v>1924.5</v>
      </c>
      <c r="T23" s="1139">
        <v>-207.09999999999991</v>
      </c>
      <c r="U23" s="1140">
        <v>-9.7157065115406227E-2</v>
      </c>
      <c r="V23" s="1141">
        <v>1.0043205194046447</v>
      </c>
      <c r="W23" s="1137">
        <v>1.4098591239752973</v>
      </c>
      <c r="X23" s="1130">
        <v>888.82</v>
      </c>
      <c r="Y23" s="1131">
        <v>806.02</v>
      </c>
      <c r="Z23" s="1139">
        <v>-82.800000000000068</v>
      </c>
      <c r="AA23" s="1140">
        <v>-9.3157219684525616E-2</v>
      </c>
      <c r="AB23" s="1142">
        <v>0.41877470635073955</v>
      </c>
      <c r="AC23" s="1137">
        <v>0.59047786495534893</v>
      </c>
      <c r="AD23" s="1130">
        <v>1242.78</v>
      </c>
      <c r="AE23" s="1131">
        <v>1118.48</v>
      </c>
      <c r="AF23" s="1139">
        <v>-124.29999999999995</v>
      </c>
      <c r="AG23" s="1140">
        <v>-0.10001770224818549</v>
      </c>
      <c r="AH23" s="1142">
        <v>0.58554581305390518</v>
      </c>
      <c r="AI23" s="1137">
        <v>0.81938125901994829</v>
      </c>
      <c r="AJ23" s="1130">
        <v>885.31</v>
      </c>
      <c r="AK23" s="1134">
        <v>1583.05</v>
      </c>
      <c r="AL23" s="1139">
        <v>697.74</v>
      </c>
      <c r="AM23" s="1140">
        <v>0.78813071127627621</v>
      </c>
      <c r="AN23" s="1142">
        <v>0.24383130028120292</v>
      </c>
      <c r="AO23" s="1137">
        <v>0.59443657978829256</v>
      </c>
      <c r="AP23" s="1130">
        <v>85.42</v>
      </c>
      <c r="AQ23" s="1131">
        <v>716.39</v>
      </c>
      <c r="AR23" s="1139">
        <v>630.97</v>
      </c>
      <c r="AS23" s="1140">
        <v>7.386677593069539</v>
      </c>
      <c r="AT23" s="1142">
        <v>4.0246321433451283E-2</v>
      </c>
      <c r="AU23" s="1137">
        <v>0.52481630440356619</v>
      </c>
      <c r="AV23" s="1130">
        <v>-4786.82</v>
      </c>
      <c r="AW23" s="1134">
        <v>1314.2</v>
      </c>
      <c r="AX23" s="1139">
        <v>6101.0199999999995</v>
      </c>
      <c r="AY23" s="1140">
        <v>1.274545522915004</v>
      </c>
      <c r="AZ23" s="1142">
        <v>-56.038632638726291</v>
      </c>
      <c r="BA23" s="1137">
        <v>1.8344756347799385</v>
      </c>
      <c r="BB23" s="1130">
        <v>-4701.41</v>
      </c>
      <c r="BC23" s="1131">
        <v>2030.59</v>
      </c>
      <c r="BD23" s="1139">
        <v>6732</v>
      </c>
      <c r="BE23" s="1140">
        <v>1.431910852276232</v>
      </c>
      <c r="BF23" s="1142">
        <v>-2.2055779696003004</v>
      </c>
      <c r="BG23" s="1137">
        <v>1.0551260067550012</v>
      </c>
      <c r="BH23" s="1130">
        <v>-4725.2700000000004</v>
      </c>
      <c r="BI23" s="1131">
        <v>2015.59</v>
      </c>
      <c r="BJ23" s="1139">
        <v>6740.8600000000006</v>
      </c>
      <c r="BK23" s="1140">
        <v>1.4265555195787754</v>
      </c>
      <c r="BL23" s="1142">
        <v>-3.8021773765268194</v>
      </c>
      <c r="BM23" s="1137">
        <v>1.8020796080394821</v>
      </c>
      <c r="BN23" s="1130">
        <v>256.76</v>
      </c>
      <c r="BO23" s="1131">
        <v>174.63</v>
      </c>
      <c r="BP23" s="1139">
        <v>-82.13</v>
      </c>
      <c r="BQ23" s="1140">
        <v>-0.31987069637015109</v>
      </c>
      <c r="BR23" s="1142">
        <v>7.0716613005841644E-2</v>
      </c>
      <c r="BS23" s="1137">
        <v>6.5573708934291111E-2</v>
      </c>
      <c r="BT23" s="1130">
        <v>181.9</v>
      </c>
      <c r="BU23" s="1134">
        <v>-385.72</v>
      </c>
      <c r="BV23" s="1139">
        <v>-567.62</v>
      </c>
      <c r="BW23" s="1140">
        <v>-3.120505772402419</v>
      </c>
      <c r="BX23" s="1142">
        <v>0.14636540658845493</v>
      </c>
      <c r="BY23" s="1137">
        <v>-0.34486088262642162</v>
      </c>
      <c r="BZ23" s="1130">
        <v>-317.45999999999998</v>
      </c>
      <c r="CA23" s="1131">
        <v>0</v>
      </c>
      <c r="CB23" s="1139">
        <v>317.45999999999998</v>
      </c>
      <c r="CC23" s="1140">
        <v>1</v>
      </c>
      <c r="CD23" s="1142">
        <v>-0.25544344131704727</v>
      </c>
      <c r="CE23" s="1137">
        <v>0</v>
      </c>
      <c r="CF23" s="1130">
        <v>230.55</v>
      </c>
      <c r="CG23" s="1134">
        <v>50.15</v>
      </c>
      <c r="CH23" s="1139">
        <v>-180.4</v>
      </c>
      <c r="CI23" s="1140">
        <v>-0.78247668618520927</v>
      </c>
      <c r="CJ23" s="1142">
        <v>0.18551151450779704</v>
      </c>
      <c r="CK23" s="1137">
        <v>4.4837636792790216E-2</v>
      </c>
      <c r="CL23" s="1130">
        <v>407.65</v>
      </c>
      <c r="CM23" s="1131">
        <v>412.51</v>
      </c>
      <c r="CN23" s="1139">
        <v>4.8600000000000136</v>
      </c>
      <c r="CO23" s="1140">
        <v>1.1921991904820345E-2</v>
      </c>
      <c r="CP23" s="1142">
        <v>0.32801461240122948</v>
      </c>
      <c r="CQ23" s="1137">
        <v>0.36881303197196191</v>
      </c>
      <c r="CR23" s="1130">
        <v>286.29000000000002</v>
      </c>
      <c r="CS23" s="1134">
        <v>30.89</v>
      </c>
      <c r="CT23" s="1139">
        <v>-255.40000000000003</v>
      </c>
      <c r="CU23" s="1140">
        <v>-0.89210241363652243</v>
      </c>
      <c r="CV23" s="1142">
        <v>0.23036257422874526</v>
      </c>
      <c r="CW23" s="1137">
        <v>2.7617838495100494E-2</v>
      </c>
      <c r="CX23" s="1130">
        <v>5179.12</v>
      </c>
      <c r="CY23" s="1134">
        <v>-1004.95</v>
      </c>
      <c r="CZ23" s="1139">
        <v>-6184.07</v>
      </c>
      <c r="DA23" s="1140">
        <v>-1.1940387556187151</v>
      </c>
      <c r="DB23" s="1142">
        <v>1.4264286678252631</v>
      </c>
      <c r="DC23" s="1137">
        <v>-0.3773595533042195</v>
      </c>
      <c r="DD23" s="1142">
        <v>-3.1673586636411915</v>
      </c>
      <c r="DE23" s="1137">
        <v>1.8984961733781558</v>
      </c>
      <c r="DF23" s="1177"/>
      <c r="DG23" s="1251"/>
      <c r="DH23" s="1249"/>
    </row>
    <row r="24" spans="1:112" s="1250" customFormat="1" ht="19.5" customHeight="1">
      <c r="A24" s="1007" t="s">
        <v>22</v>
      </c>
      <c r="B24" s="1130">
        <v>651.88</v>
      </c>
      <c r="C24" s="1131">
        <v>1022.9</v>
      </c>
      <c r="D24" s="1139">
        <v>371.02</v>
      </c>
      <c r="E24" s="1133">
        <v>0.56915383199361846</v>
      </c>
      <c r="F24" s="1130">
        <v>885.54</v>
      </c>
      <c r="G24" s="1134">
        <v>1022.9</v>
      </c>
      <c r="H24" s="1139">
        <v>137.36000000000001</v>
      </c>
      <c r="I24" s="1140">
        <v>0.15511439347742623</v>
      </c>
      <c r="J24" s="1141">
        <v>1.3584402037184757</v>
      </c>
      <c r="K24" s="1137">
        <v>1</v>
      </c>
      <c r="L24" s="1130">
        <v>-93.35</v>
      </c>
      <c r="M24" s="1131">
        <v>57.22</v>
      </c>
      <c r="N24" s="1139">
        <v>150.57</v>
      </c>
      <c r="O24" s="1140">
        <v>1.6129619710765934</v>
      </c>
      <c r="P24" s="1141">
        <v>-0.10541590441990198</v>
      </c>
      <c r="Q24" s="1137">
        <v>5.5938996969400724E-2</v>
      </c>
      <c r="R24" s="1130">
        <v>978.89</v>
      </c>
      <c r="S24" s="1134">
        <v>965.69</v>
      </c>
      <c r="T24" s="1139">
        <v>-13.199999999999932</v>
      </c>
      <c r="U24" s="1140">
        <v>-1.3484661197887333E-2</v>
      </c>
      <c r="V24" s="1141">
        <v>1.1054159044199021</v>
      </c>
      <c r="W24" s="1137">
        <v>0.94407077915729798</v>
      </c>
      <c r="X24" s="1130">
        <v>0</v>
      </c>
      <c r="Y24" s="1131">
        <v>0</v>
      </c>
      <c r="Z24" s="1139">
        <v>0</v>
      </c>
      <c r="AA24" s="1140">
        <v>0</v>
      </c>
      <c r="AB24" s="1142">
        <v>0</v>
      </c>
      <c r="AC24" s="1137">
        <v>0</v>
      </c>
      <c r="AD24" s="1130">
        <v>978.89</v>
      </c>
      <c r="AE24" s="1131">
        <v>965.69</v>
      </c>
      <c r="AF24" s="1139">
        <v>-13.199999999999932</v>
      </c>
      <c r="AG24" s="1140">
        <v>-1.3484661197887333E-2</v>
      </c>
      <c r="AH24" s="1142">
        <v>1.1054159044199021</v>
      </c>
      <c r="AI24" s="1137">
        <v>0.94407077915729798</v>
      </c>
      <c r="AJ24" s="1130">
        <v>468.62</v>
      </c>
      <c r="AK24" s="1134">
        <v>288.94</v>
      </c>
      <c r="AL24" s="1139">
        <v>-179.68</v>
      </c>
      <c r="AM24" s="1140">
        <v>-0.38342366949767404</v>
      </c>
      <c r="AN24" s="1142">
        <v>0.71887463950420327</v>
      </c>
      <c r="AO24" s="1137">
        <v>0.28247140482940658</v>
      </c>
      <c r="AP24" s="1130">
        <v>399.51</v>
      </c>
      <c r="AQ24" s="1131">
        <v>269.58999999999997</v>
      </c>
      <c r="AR24" s="1139">
        <v>-129.92000000000002</v>
      </c>
      <c r="AS24" s="1140">
        <v>-0.32519836800080104</v>
      </c>
      <c r="AT24" s="1142">
        <v>0.45114845179212687</v>
      </c>
      <c r="AU24" s="1137">
        <v>0.26355459966761169</v>
      </c>
      <c r="AV24" s="1130">
        <v>-40.770000000000003</v>
      </c>
      <c r="AW24" s="1134">
        <v>358.56</v>
      </c>
      <c r="AX24" s="1139">
        <v>399.33</v>
      </c>
      <c r="AY24" s="1140">
        <v>9.7947019867549656</v>
      </c>
      <c r="AZ24" s="1142">
        <v>-0.10205001126379816</v>
      </c>
      <c r="BA24" s="1137">
        <v>1.3300196594829186</v>
      </c>
      <c r="BB24" s="1130">
        <v>358.73</v>
      </c>
      <c r="BC24" s="1131">
        <v>628.15</v>
      </c>
      <c r="BD24" s="1139">
        <v>269.41999999999996</v>
      </c>
      <c r="BE24" s="1140">
        <v>0.75103838541521462</v>
      </c>
      <c r="BF24" s="1142">
        <v>0.36646609935743546</v>
      </c>
      <c r="BG24" s="1137">
        <v>0.65046754134349527</v>
      </c>
      <c r="BH24" s="1130">
        <v>358.73</v>
      </c>
      <c r="BI24" s="1131">
        <v>628.15</v>
      </c>
      <c r="BJ24" s="1139">
        <v>269.41999999999996</v>
      </c>
      <c r="BK24" s="1140">
        <v>0.75103838541521462</v>
      </c>
      <c r="BL24" s="1142">
        <v>0.36646609935743546</v>
      </c>
      <c r="BM24" s="1137">
        <v>0.65046754134349527</v>
      </c>
      <c r="BN24" s="1130">
        <v>153.24</v>
      </c>
      <c r="BO24" s="1131">
        <v>147.53</v>
      </c>
      <c r="BP24" s="1139">
        <v>-5.710000000000008</v>
      </c>
      <c r="BQ24" s="1140">
        <v>-3.7261811537457633E-2</v>
      </c>
      <c r="BR24" s="1142">
        <v>0.23507393998895504</v>
      </c>
      <c r="BS24" s="1137">
        <v>0.14422719718447552</v>
      </c>
      <c r="BT24" s="1130">
        <v>134.49</v>
      </c>
      <c r="BU24" s="1134">
        <v>147.53</v>
      </c>
      <c r="BV24" s="1139">
        <v>13.039999999999992</v>
      </c>
      <c r="BW24" s="1140">
        <v>9.6958881701241659E-2</v>
      </c>
      <c r="BX24" s="1142">
        <v>0.13739030943211189</v>
      </c>
      <c r="BY24" s="1137">
        <v>0.15277159336847226</v>
      </c>
      <c r="BZ24" s="1130">
        <v>0</v>
      </c>
      <c r="CA24" s="1131">
        <v>0</v>
      </c>
      <c r="CB24" s="1139">
        <v>0</v>
      </c>
      <c r="CC24" s="1140">
        <v>0</v>
      </c>
      <c r="CD24" s="1142">
        <v>0</v>
      </c>
      <c r="CE24" s="1137">
        <v>0</v>
      </c>
      <c r="CF24" s="1130">
        <v>72.55</v>
      </c>
      <c r="CG24" s="1134">
        <v>150.15</v>
      </c>
      <c r="CH24" s="1139">
        <v>77.600000000000009</v>
      </c>
      <c r="CI24" s="1140">
        <v>1.0696071674707099</v>
      </c>
      <c r="CJ24" s="1142">
        <v>7.411455832626751E-2</v>
      </c>
      <c r="CK24" s="1137">
        <v>0.15548467934844515</v>
      </c>
      <c r="CL24" s="1130">
        <v>88.32</v>
      </c>
      <c r="CM24" s="1131">
        <v>74.540000000000006</v>
      </c>
      <c r="CN24" s="1139">
        <v>-13.779999999999987</v>
      </c>
      <c r="CO24" s="1140">
        <v>-0.15602355072463756</v>
      </c>
      <c r="CP24" s="1142">
        <v>9.0224642196773897E-2</v>
      </c>
      <c r="CQ24" s="1137">
        <v>7.7188331659228115E-2</v>
      </c>
      <c r="CR24" s="1130">
        <v>2.25</v>
      </c>
      <c r="CS24" s="1134">
        <v>8.77</v>
      </c>
      <c r="CT24" s="1139">
        <v>6.52</v>
      </c>
      <c r="CU24" s="1140">
        <v>2.8977777777777778</v>
      </c>
      <c r="CV24" s="1142">
        <v>2.2985217950944438E-3</v>
      </c>
      <c r="CW24" s="1137">
        <v>9.0815893299091826E-3</v>
      </c>
      <c r="CX24" s="1130">
        <v>322.55</v>
      </c>
      <c r="CY24" s="1134">
        <v>-43.44</v>
      </c>
      <c r="CZ24" s="1139">
        <v>-365.99</v>
      </c>
      <c r="DA24" s="1140">
        <v>-1.1346767942954581</v>
      </c>
      <c r="DB24" s="1142">
        <v>0.49479965637847456</v>
      </c>
      <c r="DC24" s="1137">
        <v>-4.2467494378727148E-2</v>
      </c>
      <c r="DD24" s="1142">
        <v>0.67049413110768319</v>
      </c>
      <c r="DE24" s="1137">
        <v>1.04498337975955</v>
      </c>
      <c r="DF24" s="1177"/>
      <c r="DG24" s="1251"/>
      <c r="DH24" s="1249"/>
    </row>
    <row r="25" spans="1:112" s="1250" customFormat="1" ht="19.5" customHeight="1">
      <c r="A25" s="1007" t="s">
        <v>27</v>
      </c>
      <c r="B25" s="1130">
        <v>19.34</v>
      </c>
      <c r="C25" s="1131">
        <v>27.38</v>
      </c>
      <c r="D25" s="1139">
        <v>8.0399999999999991</v>
      </c>
      <c r="E25" s="1133">
        <v>0.41571871768355734</v>
      </c>
      <c r="F25" s="1130">
        <v>19.34</v>
      </c>
      <c r="G25" s="1134">
        <v>27.12</v>
      </c>
      <c r="H25" s="1139">
        <v>7.7800000000000011</v>
      </c>
      <c r="I25" s="1140">
        <v>0.40227507755946229</v>
      </c>
      <c r="J25" s="1141">
        <v>1</v>
      </c>
      <c r="K25" s="1137">
        <v>0.99050401753104467</v>
      </c>
      <c r="L25" s="1130">
        <v>1.34</v>
      </c>
      <c r="M25" s="1131">
        <v>-1.98</v>
      </c>
      <c r="N25" s="1139">
        <v>-3.3200000000000003</v>
      </c>
      <c r="O25" s="1140">
        <v>-2.4776119402985075</v>
      </c>
      <c r="P25" s="1141">
        <v>6.9286452947259575E-2</v>
      </c>
      <c r="Q25" s="1137">
        <v>-7.3008849557522126E-2</v>
      </c>
      <c r="R25" s="1130">
        <v>18.010000000000002</v>
      </c>
      <c r="S25" s="1134">
        <v>29.1</v>
      </c>
      <c r="T25" s="1139">
        <v>11.09</v>
      </c>
      <c r="U25" s="1140">
        <v>0.61576901721265953</v>
      </c>
      <c r="V25" s="1141">
        <v>0.93123061013443653</v>
      </c>
      <c r="W25" s="1137">
        <v>1.0730088495575221</v>
      </c>
      <c r="X25" s="1130">
        <v>3.13</v>
      </c>
      <c r="Y25" s="1131">
        <v>2.98</v>
      </c>
      <c r="Z25" s="1139">
        <v>-0.14999999999999991</v>
      </c>
      <c r="AA25" s="1140">
        <v>-4.7923322683706041E-2</v>
      </c>
      <c r="AB25" s="1142">
        <v>0.16184074457083764</v>
      </c>
      <c r="AC25" s="1137">
        <v>0.10988200589970501</v>
      </c>
      <c r="AD25" s="1130">
        <v>14.88</v>
      </c>
      <c r="AE25" s="1131">
        <v>26.12</v>
      </c>
      <c r="AF25" s="1139">
        <v>11.24</v>
      </c>
      <c r="AG25" s="1140">
        <v>0.7553763440860215</v>
      </c>
      <c r="AH25" s="1142">
        <v>0.76938986556359878</v>
      </c>
      <c r="AI25" s="1137">
        <v>0.96312684365781709</v>
      </c>
      <c r="AJ25" s="1130">
        <v>735.56</v>
      </c>
      <c r="AK25" s="1134">
        <v>280.17</v>
      </c>
      <c r="AL25" s="1139">
        <v>-455.38999999999993</v>
      </c>
      <c r="AM25" s="1140">
        <v>-0.619106531078362</v>
      </c>
      <c r="AN25" s="1142">
        <v>38.033092037228542</v>
      </c>
      <c r="AO25" s="1137">
        <v>10.232651570489409</v>
      </c>
      <c r="AP25" s="1130">
        <v>13.35</v>
      </c>
      <c r="AQ25" s="1131">
        <v>0.32</v>
      </c>
      <c r="AR25" s="1139">
        <v>-13.03</v>
      </c>
      <c r="AS25" s="1140">
        <v>-0.97602996254681651</v>
      </c>
      <c r="AT25" s="1142">
        <v>0.69027921406411585</v>
      </c>
      <c r="AU25" s="1137">
        <v>1.1799410029498525E-2</v>
      </c>
      <c r="AV25" s="1130">
        <v>-9.35</v>
      </c>
      <c r="AW25" s="1134">
        <v>5.16</v>
      </c>
      <c r="AX25" s="1139">
        <v>14.51</v>
      </c>
      <c r="AY25" s="1140">
        <v>1.5518716577540108</v>
      </c>
      <c r="AZ25" s="1142">
        <v>-0.70037453183520604</v>
      </c>
      <c r="BA25" s="1137">
        <v>16.125</v>
      </c>
      <c r="BB25" s="1130">
        <v>4</v>
      </c>
      <c r="BC25" s="1131">
        <v>5.48</v>
      </c>
      <c r="BD25" s="1139">
        <v>1.4800000000000004</v>
      </c>
      <c r="BE25" s="1140">
        <v>0.37000000000000011</v>
      </c>
      <c r="BF25" s="1142">
        <v>0.22209883398112157</v>
      </c>
      <c r="BG25" s="1137">
        <v>0.18831615120274914</v>
      </c>
      <c r="BH25" s="1130">
        <v>4</v>
      </c>
      <c r="BI25" s="1131">
        <v>5.48</v>
      </c>
      <c r="BJ25" s="1139">
        <v>1.4800000000000004</v>
      </c>
      <c r="BK25" s="1140">
        <v>0.37000000000000011</v>
      </c>
      <c r="BL25" s="1142">
        <v>0.26881720430107525</v>
      </c>
      <c r="BM25" s="1137">
        <v>0.20980091883614091</v>
      </c>
      <c r="BN25" s="1130">
        <v>0.35</v>
      </c>
      <c r="BO25" s="1131">
        <v>1.33</v>
      </c>
      <c r="BP25" s="1139">
        <v>0.98000000000000009</v>
      </c>
      <c r="BQ25" s="1140">
        <v>2.8000000000000003</v>
      </c>
      <c r="BR25" s="1142">
        <v>1.8097207859358842E-2</v>
      </c>
      <c r="BS25" s="1137">
        <v>4.857560262965669E-2</v>
      </c>
      <c r="BT25" s="1130">
        <v>0.35</v>
      </c>
      <c r="BU25" s="1134">
        <v>1.26</v>
      </c>
      <c r="BV25" s="1139">
        <v>0.91</v>
      </c>
      <c r="BW25" s="1140">
        <v>2.6</v>
      </c>
      <c r="BX25" s="1142">
        <v>2.3521505376344082E-2</v>
      </c>
      <c r="BY25" s="1137">
        <v>4.8238897396630932E-2</v>
      </c>
      <c r="BZ25" s="1130">
        <v>0</v>
      </c>
      <c r="CA25" s="1131">
        <v>0</v>
      </c>
      <c r="CB25" s="1139">
        <v>0</v>
      </c>
      <c r="CC25" s="1140">
        <v>0</v>
      </c>
      <c r="CD25" s="1142">
        <v>0</v>
      </c>
      <c r="CE25" s="1137">
        <v>0</v>
      </c>
      <c r="CF25" s="1130">
        <v>0.01</v>
      </c>
      <c r="CG25" s="1134">
        <v>1.1200000000000001</v>
      </c>
      <c r="CH25" s="1139">
        <v>1.1100000000000001</v>
      </c>
      <c r="CI25" s="1140">
        <v>111.00000000000001</v>
      </c>
      <c r="CJ25" s="1142">
        <v>6.7204301075268812E-4</v>
      </c>
      <c r="CK25" s="1137">
        <v>4.2879019908116385E-2</v>
      </c>
      <c r="CL25" s="1130">
        <v>1.5</v>
      </c>
      <c r="CM25" s="1131">
        <v>1.61</v>
      </c>
      <c r="CN25" s="1139">
        <v>0.1100000000000001</v>
      </c>
      <c r="CO25" s="1140">
        <v>7.3333333333333403E-2</v>
      </c>
      <c r="CP25" s="1142">
        <v>0.10080645161290322</v>
      </c>
      <c r="CQ25" s="1137">
        <v>6.1638591117917307E-2</v>
      </c>
      <c r="CR25" s="1130">
        <v>0</v>
      </c>
      <c r="CS25" s="1134">
        <v>7.0000000000000007E-2</v>
      </c>
      <c r="CT25" s="1139">
        <v>7.0000000000000007E-2</v>
      </c>
      <c r="CU25" s="1140" t="s">
        <v>583</v>
      </c>
      <c r="CV25" s="1142">
        <v>0</v>
      </c>
      <c r="CW25" s="1137">
        <v>2.6799387442572741E-3</v>
      </c>
      <c r="CX25" s="1130">
        <v>9.02</v>
      </c>
      <c r="CY25" s="1134">
        <v>16.57</v>
      </c>
      <c r="CZ25" s="1139">
        <v>7.5500000000000007</v>
      </c>
      <c r="DA25" s="1140">
        <v>0.837028824833703</v>
      </c>
      <c r="DB25" s="1142">
        <v>0.46639089968976211</v>
      </c>
      <c r="DC25" s="1137">
        <v>0.60518626734842951</v>
      </c>
      <c r="DD25" s="1142">
        <v>0.39314516129032251</v>
      </c>
      <c r="DE25" s="1137">
        <v>0.36523736600306272</v>
      </c>
      <c r="DF25" s="1177"/>
      <c r="DG25" s="1251"/>
      <c r="DH25" s="1249"/>
    </row>
    <row r="26" spans="1:112" s="1250" customFormat="1" ht="19.5" customHeight="1">
      <c r="A26" s="1007" t="s">
        <v>194</v>
      </c>
      <c r="B26" s="1130">
        <v>2089.59</v>
      </c>
      <c r="C26" s="1131">
        <v>0</v>
      </c>
      <c r="D26" s="1139">
        <v>-2089.59</v>
      </c>
      <c r="E26" s="1133">
        <v>-1</v>
      </c>
      <c r="F26" s="1130">
        <v>1352.61</v>
      </c>
      <c r="G26" s="1134">
        <v>0</v>
      </c>
      <c r="H26" s="1139">
        <v>-1352.61</v>
      </c>
      <c r="I26" s="1140">
        <v>-1</v>
      </c>
      <c r="J26" s="1141">
        <v>0.64730880220521725</v>
      </c>
      <c r="K26" s="1137" t="s">
        <v>193</v>
      </c>
      <c r="L26" s="1130">
        <v>-104</v>
      </c>
      <c r="M26" s="1131">
        <v>0</v>
      </c>
      <c r="N26" s="1139">
        <v>104</v>
      </c>
      <c r="O26" s="1140">
        <v>1</v>
      </c>
      <c r="P26" s="1141">
        <v>-7.6888386157133254E-2</v>
      </c>
      <c r="Q26" s="1137" t="s">
        <v>193</v>
      </c>
      <c r="R26" s="1130">
        <v>1456.61</v>
      </c>
      <c r="S26" s="1134">
        <v>0</v>
      </c>
      <c r="T26" s="1139">
        <v>-1456.61</v>
      </c>
      <c r="U26" s="1140">
        <v>-1</v>
      </c>
      <c r="V26" s="1141">
        <v>1.0768883861571332</v>
      </c>
      <c r="W26" s="1137" t="s">
        <v>193</v>
      </c>
      <c r="X26" s="1130">
        <v>33.43</v>
      </c>
      <c r="Y26" s="1131">
        <v>0</v>
      </c>
      <c r="Z26" s="1139">
        <v>-33.43</v>
      </c>
      <c r="AA26" s="1140">
        <v>-1</v>
      </c>
      <c r="AB26" s="1142">
        <v>2.4715180281086199E-2</v>
      </c>
      <c r="AC26" s="1137" t="s">
        <v>193</v>
      </c>
      <c r="AD26" s="1130">
        <v>1423.19</v>
      </c>
      <c r="AE26" s="1131">
        <v>0</v>
      </c>
      <c r="AF26" s="1139">
        <v>-1423.19</v>
      </c>
      <c r="AG26" s="1140">
        <v>-1</v>
      </c>
      <c r="AH26" s="1142">
        <v>1.0521805989901007</v>
      </c>
      <c r="AI26" s="1137" t="s">
        <v>193</v>
      </c>
      <c r="AJ26" s="1130">
        <v>823.29</v>
      </c>
      <c r="AK26" s="1134">
        <v>0</v>
      </c>
      <c r="AL26" s="1139">
        <v>-823.29</v>
      </c>
      <c r="AM26" s="1140">
        <v>-1</v>
      </c>
      <c r="AN26" s="1142">
        <v>0.39399595135887899</v>
      </c>
      <c r="AO26" s="1137" t="s">
        <v>193</v>
      </c>
      <c r="AP26" s="1130">
        <v>-546.82000000000005</v>
      </c>
      <c r="AQ26" s="1131">
        <v>0</v>
      </c>
      <c r="AR26" s="1139">
        <v>546.82000000000005</v>
      </c>
      <c r="AS26" s="1140">
        <v>1</v>
      </c>
      <c r="AT26" s="1142">
        <v>-0.4042702626773424</v>
      </c>
      <c r="AU26" s="1137" t="s">
        <v>193</v>
      </c>
      <c r="AV26" s="1130">
        <v>-159.38999999999999</v>
      </c>
      <c r="AW26" s="1134">
        <v>0</v>
      </c>
      <c r="AX26" s="1139">
        <v>159.38999999999999</v>
      </c>
      <c r="AY26" s="1140">
        <v>1</v>
      </c>
      <c r="AZ26" s="1142" t="s">
        <v>193</v>
      </c>
      <c r="BA26" s="1137" t="s">
        <v>193</v>
      </c>
      <c r="BB26" s="1130">
        <v>-706.2</v>
      </c>
      <c r="BC26" s="1131">
        <v>0</v>
      </c>
      <c r="BD26" s="1139">
        <v>706.2</v>
      </c>
      <c r="BE26" s="1140">
        <v>1</v>
      </c>
      <c r="BF26" s="1142">
        <v>-0.48482435243476296</v>
      </c>
      <c r="BG26" s="1137" t="s">
        <v>193</v>
      </c>
      <c r="BH26" s="1130">
        <v>-706.2</v>
      </c>
      <c r="BI26" s="1131">
        <v>0</v>
      </c>
      <c r="BJ26" s="1139">
        <v>706.2</v>
      </c>
      <c r="BK26" s="1140">
        <v>1</v>
      </c>
      <c r="BL26" s="1142">
        <v>-0.49620922013223817</v>
      </c>
      <c r="BM26" s="1137" t="s">
        <v>193</v>
      </c>
      <c r="BN26" s="1130">
        <v>202.32</v>
      </c>
      <c r="BO26" s="1131">
        <v>0</v>
      </c>
      <c r="BP26" s="1139">
        <v>-202.32</v>
      </c>
      <c r="BQ26" s="1140">
        <v>-1</v>
      </c>
      <c r="BR26" s="1142">
        <v>9.6822821701864945E-2</v>
      </c>
      <c r="BS26" s="1137" t="s">
        <v>193</v>
      </c>
      <c r="BT26" s="1130">
        <v>200.92</v>
      </c>
      <c r="BU26" s="1134">
        <v>0</v>
      </c>
      <c r="BV26" s="1139">
        <v>-200.92</v>
      </c>
      <c r="BW26" s="1140">
        <v>-1</v>
      </c>
      <c r="BX26" s="1142">
        <v>0.14117580927353338</v>
      </c>
      <c r="BY26" s="1137" t="s">
        <v>193</v>
      </c>
      <c r="BZ26" s="1130">
        <v>-17.23</v>
      </c>
      <c r="CA26" s="1131">
        <v>0</v>
      </c>
      <c r="CB26" s="1139">
        <v>17.23</v>
      </c>
      <c r="CC26" s="1140">
        <v>1</v>
      </c>
      <c r="CD26" s="1142">
        <v>-1.2106605583232035E-2</v>
      </c>
      <c r="CE26" s="1137" t="s">
        <v>193</v>
      </c>
      <c r="CF26" s="1130">
        <v>204.58</v>
      </c>
      <c r="CG26" s="1134">
        <v>0</v>
      </c>
      <c r="CH26" s="1139">
        <v>-204.58</v>
      </c>
      <c r="CI26" s="1140">
        <v>-1</v>
      </c>
      <c r="CJ26" s="1142">
        <v>0.1437474968205229</v>
      </c>
      <c r="CK26" s="1137" t="s">
        <v>193</v>
      </c>
      <c r="CL26" s="1130">
        <v>222.8</v>
      </c>
      <c r="CM26" s="1131">
        <v>0</v>
      </c>
      <c r="CN26" s="1139">
        <v>-222.8</v>
      </c>
      <c r="CO26" s="1140">
        <v>-1</v>
      </c>
      <c r="CP26" s="1142">
        <v>0.15654972280580948</v>
      </c>
      <c r="CQ26" s="1137" t="s">
        <v>193</v>
      </c>
      <c r="CR26" s="1130">
        <v>0.23</v>
      </c>
      <c r="CS26" s="1134">
        <v>0</v>
      </c>
      <c r="CT26" s="1139">
        <v>-0.23</v>
      </c>
      <c r="CU26" s="1140">
        <v>-1</v>
      </c>
      <c r="CV26" s="1142">
        <v>1.6160878027529705E-4</v>
      </c>
      <c r="CW26" s="1137" t="s">
        <v>193</v>
      </c>
      <c r="CX26" s="1130">
        <v>1518.08</v>
      </c>
      <c r="CY26" s="1134">
        <v>0</v>
      </c>
      <c r="CZ26" s="1139">
        <v>-1518.08</v>
      </c>
      <c r="DA26" s="1140">
        <v>-1</v>
      </c>
      <c r="DB26" s="1142">
        <v>0.72649658545456275</v>
      </c>
      <c r="DC26" s="1137" t="s">
        <v>193</v>
      </c>
      <c r="DD26" s="1142">
        <v>-6.6674161566621468E-2</v>
      </c>
      <c r="DE26" s="1137" t="s">
        <v>587</v>
      </c>
      <c r="DF26" s="1177"/>
      <c r="DG26" s="1251"/>
      <c r="DH26" s="1249"/>
    </row>
    <row r="27" spans="1:112" s="1250" customFormat="1" ht="19.5" customHeight="1" thickBot="1">
      <c r="A27" s="1007" t="s">
        <v>14</v>
      </c>
      <c r="B27" s="1130">
        <v>1686.57</v>
      </c>
      <c r="C27" s="1131">
        <v>0</v>
      </c>
      <c r="D27" s="1139">
        <v>-1686.57</v>
      </c>
      <c r="E27" s="1133">
        <v>-1</v>
      </c>
      <c r="F27" s="1130">
        <v>1549.21</v>
      </c>
      <c r="G27" s="1134">
        <v>0</v>
      </c>
      <c r="H27" s="1139">
        <v>-1549.21</v>
      </c>
      <c r="I27" s="1140">
        <v>-1</v>
      </c>
      <c r="J27" s="1141">
        <v>0.91855659711722615</v>
      </c>
      <c r="K27" s="1137" t="s">
        <v>193</v>
      </c>
      <c r="L27" s="1130">
        <v>-247.61</v>
      </c>
      <c r="M27" s="1131">
        <v>0</v>
      </c>
      <c r="N27" s="1139">
        <v>247.61</v>
      </c>
      <c r="O27" s="1140">
        <v>1</v>
      </c>
      <c r="P27" s="1141">
        <v>-0.1598298487616269</v>
      </c>
      <c r="Q27" s="1137" t="s">
        <v>193</v>
      </c>
      <c r="R27" s="1130">
        <v>1796.82</v>
      </c>
      <c r="S27" s="1134">
        <v>0</v>
      </c>
      <c r="T27" s="1139">
        <v>-1796.82</v>
      </c>
      <c r="U27" s="1140">
        <v>-1</v>
      </c>
      <c r="V27" s="1141">
        <v>1.1598298487616268</v>
      </c>
      <c r="W27" s="1137" t="s">
        <v>193</v>
      </c>
      <c r="X27" s="1130">
        <v>6185.3</v>
      </c>
      <c r="Y27" s="1131">
        <v>0</v>
      </c>
      <c r="Z27" s="1139">
        <v>-6185.3</v>
      </c>
      <c r="AA27" s="1140">
        <v>-1</v>
      </c>
      <c r="AB27" s="1142">
        <v>3.9925510421440604</v>
      </c>
      <c r="AC27" s="1137" t="s">
        <v>193</v>
      </c>
      <c r="AD27" s="1130">
        <v>-4388.4799999999996</v>
      </c>
      <c r="AE27" s="1131">
        <v>0</v>
      </c>
      <c r="AF27" s="1139">
        <v>4388.4799999999996</v>
      </c>
      <c r="AG27" s="1140">
        <v>1</v>
      </c>
      <c r="AH27" s="1142">
        <v>-2.8327211933824334</v>
      </c>
      <c r="AI27" s="1137" t="s">
        <v>193</v>
      </c>
      <c r="AJ27" s="1130">
        <v>491.33</v>
      </c>
      <c r="AK27" s="1134">
        <v>0</v>
      </c>
      <c r="AL27" s="1139">
        <v>-491.33</v>
      </c>
      <c r="AM27" s="1140">
        <v>-1</v>
      </c>
      <c r="AN27" s="1142">
        <v>0.291319067693603</v>
      </c>
      <c r="AO27" s="1137" t="s">
        <v>193</v>
      </c>
      <c r="AP27" s="1130">
        <v>474.41</v>
      </c>
      <c r="AQ27" s="1131">
        <v>0</v>
      </c>
      <c r="AR27" s="1139">
        <v>-474.41</v>
      </c>
      <c r="AS27" s="1140">
        <v>-1</v>
      </c>
      <c r="AT27" s="1142">
        <v>0.30622704475184126</v>
      </c>
      <c r="AU27" s="1137" t="s">
        <v>193</v>
      </c>
      <c r="AV27" s="1130">
        <v>2824.45</v>
      </c>
      <c r="AW27" s="1134">
        <v>0</v>
      </c>
      <c r="AX27" s="1139">
        <v>-2824.45</v>
      </c>
      <c r="AY27" s="1140">
        <v>-1</v>
      </c>
      <c r="AZ27" s="1142">
        <v>5.9536055310807097</v>
      </c>
      <c r="BA27" s="1137" t="s">
        <v>193</v>
      </c>
      <c r="BB27" s="1130">
        <v>3298.87</v>
      </c>
      <c r="BC27" s="1131">
        <v>0</v>
      </c>
      <c r="BD27" s="1139">
        <v>-3298.87</v>
      </c>
      <c r="BE27" s="1140">
        <v>-1</v>
      </c>
      <c r="BF27" s="1142">
        <v>1.8359490655713984</v>
      </c>
      <c r="BG27" s="1137" t="s">
        <v>193</v>
      </c>
      <c r="BH27" s="1130">
        <v>3298.87</v>
      </c>
      <c r="BI27" s="1131">
        <v>0</v>
      </c>
      <c r="BJ27" s="1139">
        <v>-3298.87</v>
      </c>
      <c r="BK27" s="1140">
        <v>-1</v>
      </c>
      <c r="BL27" s="1142" t="s">
        <v>193</v>
      </c>
      <c r="BM27" s="1137" t="s">
        <v>193</v>
      </c>
      <c r="BN27" s="1130">
        <v>69.77</v>
      </c>
      <c r="BO27" s="1131">
        <v>0</v>
      </c>
      <c r="BP27" s="1139">
        <v>-69.77</v>
      </c>
      <c r="BQ27" s="1140">
        <v>-1</v>
      </c>
      <c r="BR27" s="1142">
        <v>4.136798354055865E-2</v>
      </c>
      <c r="BS27" s="1137" t="s">
        <v>193</v>
      </c>
      <c r="BT27" s="1130">
        <v>43.22</v>
      </c>
      <c r="BU27" s="1134">
        <v>0</v>
      </c>
      <c r="BV27" s="1139">
        <v>-43.22</v>
      </c>
      <c r="BW27" s="1140">
        <v>-1</v>
      </c>
      <c r="BX27" s="1142" t="s">
        <v>193</v>
      </c>
      <c r="BY27" s="1137" t="s">
        <v>193</v>
      </c>
      <c r="BZ27" s="1130">
        <v>4.49</v>
      </c>
      <c r="CA27" s="1131">
        <v>0</v>
      </c>
      <c r="CB27" s="1139">
        <v>-4.49</v>
      </c>
      <c r="CC27" s="1140">
        <v>-1</v>
      </c>
      <c r="CD27" s="1142" t="s">
        <v>193</v>
      </c>
      <c r="CE27" s="1137" t="s">
        <v>193</v>
      </c>
      <c r="CF27" s="1130">
        <v>49.42</v>
      </c>
      <c r="CG27" s="1134">
        <v>0</v>
      </c>
      <c r="CH27" s="1139">
        <v>-49.42</v>
      </c>
      <c r="CI27" s="1140">
        <v>-1</v>
      </c>
      <c r="CJ27" s="1142" t="s">
        <v>193</v>
      </c>
      <c r="CK27" s="1137" t="s">
        <v>193</v>
      </c>
      <c r="CL27" s="1130">
        <v>130.97</v>
      </c>
      <c r="CM27" s="1131">
        <v>0</v>
      </c>
      <c r="CN27" s="1139">
        <v>-130.97</v>
      </c>
      <c r="CO27" s="1140">
        <v>-1</v>
      </c>
      <c r="CP27" s="1142" t="s">
        <v>193</v>
      </c>
      <c r="CQ27" s="1137" t="s">
        <v>193</v>
      </c>
      <c r="CR27" s="1130">
        <v>3.08</v>
      </c>
      <c r="CS27" s="1134">
        <v>0</v>
      </c>
      <c r="CT27" s="1139">
        <v>-3.08</v>
      </c>
      <c r="CU27" s="1140">
        <v>-1</v>
      </c>
      <c r="CV27" s="1142" t="s">
        <v>193</v>
      </c>
      <c r="CW27" s="1137" t="s">
        <v>193</v>
      </c>
      <c r="CX27" s="1130">
        <v>-7918.52</v>
      </c>
      <c r="CY27" s="1134">
        <v>0</v>
      </c>
      <c r="CZ27" s="1139">
        <v>7918.52</v>
      </c>
      <c r="DA27" s="1140">
        <v>1</v>
      </c>
      <c r="DB27" s="1142">
        <v>-4.6950437870945176</v>
      </c>
      <c r="DC27" s="1137" t="s">
        <v>193</v>
      </c>
      <c r="DD27" s="1142">
        <v>-0.80438785183024653</v>
      </c>
      <c r="DE27" s="1137" t="s">
        <v>587</v>
      </c>
      <c r="DF27" s="1177"/>
      <c r="DG27" s="1251"/>
      <c r="DH27" s="1249"/>
    </row>
    <row r="28" spans="1:112" s="164" customFormat="1" ht="24" customHeight="1" thickTop="1" thickBot="1">
      <c r="A28" s="54" t="s">
        <v>10</v>
      </c>
      <c r="B28" s="55">
        <v>170270.07999999999</v>
      </c>
      <c r="C28" s="56">
        <v>187288.11</v>
      </c>
      <c r="D28" s="1253">
        <v>17018.030000000006</v>
      </c>
      <c r="E28" s="394">
        <v>9.9947272004570625E-2</v>
      </c>
      <c r="F28" s="55">
        <v>79459.51999999999</v>
      </c>
      <c r="G28" s="62">
        <v>82741.919999999984</v>
      </c>
      <c r="H28" s="1253">
        <v>3282.3999999999974</v>
      </c>
      <c r="I28" s="392">
        <v>4.1309084172670492E-2</v>
      </c>
      <c r="J28" s="398">
        <v>0.46666754370468372</v>
      </c>
      <c r="K28" s="394">
        <v>0.44178949747530682</v>
      </c>
      <c r="L28" s="99">
        <v>-1746.8100000000002</v>
      </c>
      <c r="M28" s="100">
        <v>5458.72</v>
      </c>
      <c r="N28" s="1253">
        <v>7205.53</v>
      </c>
      <c r="O28" s="392">
        <v>4.1249649360834892</v>
      </c>
      <c r="P28" s="243">
        <v>-2.1983646515861162E-2</v>
      </c>
      <c r="Q28" s="338">
        <v>6.5972846653788081E-2</v>
      </c>
      <c r="R28" s="99">
        <v>81206.360000000015</v>
      </c>
      <c r="S28" s="102">
        <v>77283.210000000006</v>
      </c>
      <c r="T28" s="1253">
        <v>-3923.1499999999951</v>
      </c>
      <c r="U28" s="391">
        <v>-4.8310871217476167E-2</v>
      </c>
      <c r="V28" s="398">
        <v>1.0219840240665943</v>
      </c>
      <c r="W28" s="394">
        <v>0.93402727420393461</v>
      </c>
      <c r="X28" s="99">
        <v>24116.28</v>
      </c>
      <c r="Y28" s="100">
        <v>16749.199999999997</v>
      </c>
      <c r="Z28" s="1253">
        <v>-7367.079999999999</v>
      </c>
      <c r="AA28" s="391">
        <v>-0.30548160827457643</v>
      </c>
      <c r="AB28" s="240">
        <v>0.30350397284051051</v>
      </c>
      <c r="AC28" s="239">
        <v>0.20242701643858399</v>
      </c>
      <c r="AD28" s="99">
        <v>57090.089999999989</v>
      </c>
      <c r="AE28" s="100">
        <v>60533.999999999993</v>
      </c>
      <c r="AF28" s="1253">
        <v>3443.9100000000017</v>
      </c>
      <c r="AG28" s="391">
        <v>6.0324129809569471E-2</v>
      </c>
      <c r="AH28" s="240">
        <v>0.71848017707632761</v>
      </c>
      <c r="AI28" s="239">
        <v>0.73160013690762804</v>
      </c>
      <c r="AJ28" s="99">
        <v>57328.240000000013</v>
      </c>
      <c r="AK28" s="102">
        <v>63426.210000000006</v>
      </c>
      <c r="AL28" s="1253">
        <v>6097.97</v>
      </c>
      <c r="AM28" s="391">
        <v>0.10636939142035395</v>
      </c>
      <c r="AN28" s="241">
        <v>0.33669003972982225</v>
      </c>
      <c r="AO28" s="239">
        <v>0.33865582817830781</v>
      </c>
      <c r="AP28" s="99">
        <v>29575.85999999999</v>
      </c>
      <c r="AQ28" s="100">
        <v>31623.669999999995</v>
      </c>
      <c r="AR28" s="1253">
        <v>2047.8100000000002</v>
      </c>
      <c r="AS28" s="392">
        <v>6.9239237675591023E-2</v>
      </c>
      <c r="AT28" s="240">
        <v>0.37221292049083599</v>
      </c>
      <c r="AU28" s="239">
        <v>0.38219647308160121</v>
      </c>
      <c r="AV28" s="99">
        <v>23316.910000000003</v>
      </c>
      <c r="AW28" s="102">
        <v>-5285.39</v>
      </c>
      <c r="AX28" s="1253">
        <v>-28602.299999999996</v>
      </c>
      <c r="AY28" s="392">
        <v>-1.2266762619918334</v>
      </c>
      <c r="AZ28" s="240">
        <v>0.78837639886042232</v>
      </c>
      <c r="BA28" s="239">
        <v>-0.16713398539764679</v>
      </c>
      <c r="BB28" s="99">
        <v>52892.770000000004</v>
      </c>
      <c r="BC28" s="100">
        <v>26338.239999999998</v>
      </c>
      <c r="BD28" s="1253">
        <v>-26554.530000000002</v>
      </c>
      <c r="BE28" s="391">
        <v>-0.50204460836518872</v>
      </c>
      <c r="BF28" s="240">
        <v>0.65133777699185136</v>
      </c>
      <c r="BG28" s="239">
        <v>0.34080157902343855</v>
      </c>
      <c r="BH28" s="99">
        <v>52868.91</v>
      </c>
      <c r="BI28" s="100">
        <v>24891.730000000003</v>
      </c>
      <c r="BJ28" s="1253">
        <v>-27977.18</v>
      </c>
      <c r="BK28" s="391">
        <v>-0.52918019304729369</v>
      </c>
      <c r="BL28" s="240">
        <v>0.9260610729462857</v>
      </c>
      <c r="BM28" s="239">
        <v>0.41120246473056477</v>
      </c>
      <c r="BN28" s="99">
        <v>15466.62</v>
      </c>
      <c r="BO28" s="100">
        <v>17793.299999999996</v>
      </c>
      <c r="BP28" s="1253">
        <v>2326.6799999999994</v>
      </c>
      <c r="BQ28" s="391">
        <v>0.15043235044243633</v>
      </c>
      <c r="BR28" s="240">
        <v>9.0835806267313676E-2</v>
      </c>
      <c r="BS28" s="239">
        <v>9.5004963208823012E-2</v>
      </c>
      <c r="BT28" s="99">
        <v>-6865.85</v>
      </c>
      <c r="BU28" s="102">
        <v>-10042.349999999999</v>
      </c>
      <c r="BV28" s="1253">
        <v>-3176.5000000000005</v>
      </c>
      <c r="BW28" s="392">
        <v>-0.46265211153753694</v>
      </c>
      <c r="BX28" s="240">
        <v>-0.12026342925716182</v>
      </c>
      <c r="BY28" s="239">
        <v>-0.16589602537416989</v>
      </c>
      <c r="BZ28" s="99">
        <v>-8231.67</v>
      </c>
      <c r="CA28" s="100">
        <v>-2280.1700000000005</v>
      </c>
      <c r="CB28" s="1253">
        <v>5951.5</v>
      </c>
      <c r="CC28" s="392">
        <v>0.72300031463846337</v>
      </c>
      <c r="CD28" s="240">
        <v>-0.14418737122327188</v>
      </c>
      <c r="CE28" s="239">
        <v>-3.7667591766610511E-2</v>
      </c>
      <c r="CF28" s="99">
        <v>14026.669999999996</v>
      </c>
      <c r="CG28" s="102">
        <v>11458.519999999999</v>
      </c>
      <c r="CH28" s="1253">
        <v>-2568.15</v>
      </c>
      <c r="CI28" s="392">
        <v>-0.18309049831499555</v>
      </c>
      <c r="CJ28" s="240">
        <v>0.24569360461684328</v>
      </c>
      <c r="CK28" s="239">
        <v>0.18929064657878217</v>
      </c>
      <c r="CL28" s="99">
        <v>31540.920000000002</v>
      </c>
      <c r="CM28" s="100">
        <v>20550.300000000003</v>
      </c>
      <c r="CN28" s="1253">
        <v>-10990.619999999999</v>
      </c>
      <c r="CO28" s="391">
        <v>-0.34845591060755354</v>
      </c>
      <c r="CP28" s="240">
        <v>0.55247627039999425</v>
      </c>
      <c r="CQ28" s="239">
        <v>0.33948359599563888</v>
      </c>
      <c r="CR28" s="99">
        <v>4795.2199999999993</v>
      </c>
      <c r="CS28" s="102">
        <v>1600.4599999999998</v>
      </c>
      <c r="CT28" s="1253">
        <v>-3194.7599999999998</v>
      </c>
      <c r="CU28" s="391">
        <v>-0.66623846246887519</v>
      </c>
      <c r="CV28" s="240">
        <v>8.3993912078260874E-2</v>
      </c>
      <c r="CW28" s="239">
        <v>2.6439026001916277E-2</v>
      </c>
      <c r="CX28" s="99">
        <v>-31044.160000000003</v>
      </c>
      <c r="CY28" s="102">
        <v>14355.509999999998</v>
      </c>
      <c r="CZ28" s="1253">
        <v>45399.67</v>
      </c>
      <c r="DA28" s="392">
        <v>1.4624222398029127</v>
      </c>
      <c r="DB28" s="240">
        <v>-0.18232304818321579</v>
      </c>
      <c r="DC28" s="239">
        <v>7.6649339886018394E-2</v>
      </c>
      <c r="DD28" s="240">
        <v>1.543774760207945</v>
      </c>
      <c r="DE28" s="239">
        <v>0.76285211616612181</v>
      </c>
      <c r="DF28" s="389"/>
      <c r="DG28" s="390"/>
      <c r="DH28" s="163"/>
    </row>
    <row r="29" spans="1:112" ht="13.5" thickTop="1">
      <c r="A29" s="6"/>
      <c r="B29" s="5" t="s">
        <v>584</v>
      </c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37"/>
      <c r="Y29" s="6"/>
      <c r="Z29" s="6"/>
      <c r="AA29" s="6"/>
      <c r="AB29" s="6"/>
      <c r="AC29" s="6"/>
      <c r="AD29" s="37"/>
      <c r="AE29" s="6"/>
      <c r="AF29" s="6"/>
      <c r="AG29" s="6"/>
      <c r="AH29" s="6"/>
      <c r="AI29" s="6"/>
      <c r="AJ29" s="18"/>
      <c r="AK29" s="17"/>
      <c r="AL29" s="17"/>
      <c r="AM29" s="17"/>
      <c r="AN29" s="18"/>
      <c r="AO29" s="17"/>
      <c r="AP29" s="18"/>
      <c r="AQ29" s="17"/>
      <c r="AR29" s="17"/>
      <c r="AS29" s="17"/>
      <c r="AT29" s="6"/>
      <c r="AU29" s="6"/>
      <c r="AV29" s="6"/>
      <c r="AW29" s="6"/>
      <c r="AX29" s="6"/>
      <c r="AY29" s="6"/>
      <c r="AZ29" s="6"/>
      <c r="BA29" s="6"/>
      <c r="BB29" s="37"/>
      <c r="BC29" s="6"/>
      <c r="BD29" s="6"/>
      <c r="BE29" s="6"/>
      <c r="BF29" s="6"/>
      <c r="BG29" s="6"/>
      <c r="BU29" s="6"/>
      <c r="BV29" s="6"/>
      <c r="BW29" s="6"/>
      <c r="BX29" s="6"/>
      <c r="BY29" s="6"/>
      <c r="BZ29" s="6"/>
      <c r="CA29" s="6"/>
      <c r="CB29" s="6"/>
      <c r="CC29" s="6"/>
      <c r="CD29" s="6"/>
      <c r="CE29" s="6"/>
      <c r="CF29" s="6"/>
      <c r="CG29" s="6"/>
      <c r="CH29" s="6"/>
      <c r="CI29" s="6"/>
      <c r="CJ29" s="6"/>
      <c r="CK29" s="6"/>
      <c r="CL29" s="37"/>
      <c r="CM29" s="6"/>
      <c r="CN29" s="6"/>
      <c r="CO29" s="6"/>
      <c r="CP29" s="6"/>
      <c r="CQ29" s="6"/>
      <c r="CR29" s="6"/>
      <c r="CS29" s="6"/>
      <c r="CT29" s="6"/>
      <c r="CU29" s="6"/>
      <c r="CV29" s="6"/>
      <c r="CW29" s="6"/>
      <c r="CX29" s="6"/>
      <c r="CY29" s="6"/>
      <c r="CZ29" s="6"/>
      <c r="DA29" s="6"/>
      <c r="DB29" s="6"/>
      <c r="DC29" s="6"/>
      <c r="DD29" s="6"/>
      <c r="DE29" s="6"/>
    </row>
    <row r="30" spans="1:112">
      <c r="A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37"/>
      <c r="Y30" s="6"/>
      <c r="Z30" s="6"/>
      <c r="AA30" s="6"/>
      <c r="AB30" s="6"/>
      <c r="AC30" s="6"/>
      <c r="AD30" s="37"/>
      <c r="AE30" s="6"/>
      <c r="AF30" s="6"/>
      <c r="AG30" s="6"/>
      <c r="AH30" s="6"/>
      <c r="AI30" s="6"/>
      <c r="AJ30" s="18"/>
      <c r="AK30" s="17"/>
      <c r="AL30" s="17"/>
      <c r="AM30" s="17"/>
      <c r="AN30" s="18"/>
      <c r="AO30" s="17"/>
      <c r="AP30" s="18"/>
      <c r="AQ30" s="17"/>
      <c r="AR30" s="17"/>
      <c r="AS30" s="17"/>
      <c r="AT30" s="6"/>
      <c r="AU30" s="6"/>
      <c r="AV30" s="6"/>
      <c r="AW30" s="6"/>
      <c r="AX30" s="6"/>
      <c r="AY30" s="6"/>
      <c r="AZ30" s="6"/>
      <c r="BA30" s="6"/>
      <c r="BB30" s="37"/>
      <c r="BC30" s="6"/>
      <c r="BD30" s="6"/>
      <c r="BE30" s="6"/>
      <c r="BF30" s="6"/>
      <c r="BG30" s="6"/>
      <c r="BU30" s="6"/>
      <c r="BV30" s="6"/>
      <c r="BW30" s="6"/>
      <c r="BX30" s="6"/>
      <c r="BY30" s="6"/>
      <c r="BZ30" s="6"/>
      <c r="CA30" s="6"/>
      <c r="CB30" s="6"/>
      <c r="CC30" s="6"/>
      <c r="CD30" s="6"/>
      <c r="CE30" s="6"/>
      <c r="CF30" s="6"/>
      <c r="CG30" s="6"/>
      <c r="CH30" s="6"/>
      <c r="CI30" s="6"/>
      <c r="CJ30" s="6"/>
      <c r="CK30" s="6"/>
      <c r="CL30" s="37"/>
      <c r="CM30" s="6"/>
      <c r="CN30" s="6"/>
      <c r="CO30" s="6"/>
      <c r="CP30" s="6"/>
      <c r="CQ30" s="6"/>
      <c r="CR30" s="6"/>
      <c r="CS30" s="6"/>
      <c r="CT30" s="6"/>
      <c r="CU30" s="6"/>
      <c r="CV30" s="6"/>
      <c r="CW30" s="6"/>
      <c r="CX30" s="6"/>
      <c r="CY30" s="6"/>
      <c r="CZ30" s="6"/>
      <c r="DA30" s="6"/>
      <c r="DB30" s="6"/>
      <c r="DC30" s="6"/>
      <c r="DD30" s="6"/>
      <c r="DE30" s="6"/>
    </row>
    <row r="31" spans="1:112" ht="15">
      <c r="AJ31" s="76"/>
      <c r="AK31" s="77"/>
      <c r="AL31" s="77"/>
      <c r="AM31" s="77"/>
      <c r="AN31" s="76"/>
      <c r="AT31" s="69"/>
      <c r="AU31" s="69"/>
      <c r="AV31" s="69"/>
      <c r="AW31" s="69"/>
      <c r="AX31" s="69"/>
      <c r="AY31" s="69"/>
      <c r="DE31" s="139"/>
      <c r="DF31" s="395"/>
      <c r="DG31" s="395"/>
      <c r="DH31" s="162"/>
    </row>
    <row r="32" spans="1:112">
      <c r="B32" s="69" t="s">
        <v>63</v>
      </c>
      <c r="X32" s="69" t="s">
        <v>64</v>
      </c>
      <c r="AJ32" s="77"/>
      <c r="AK32" s="76"/>
      <c r="AL32" s="76"/>
      <c r="AM32" s="76"/>
      <c r="AN32" s="77"/>
      <c r="AO32" s="76"/>
      <c r="AP32" s="77"/>
      <c r="AQ32" s="69"/>
      <c r="AR32" s="69"/>
      <c r="AS32" s="69"/>
      <c r="AT32" s="69"/>
      <c r="AU32" s="69"/>
      <c r="AV32" s="69"/>
      <c r="AW32" s="69"/>
      <c r="AX32" s="69"/>
      <c r="AY32" s="69"/>
      <c r="BB32" s="69" t="s">
        <v>75</v>
      </c>
      <c r="CL32" s="6" t="s">
        <v>533</v>
      </c>
      <c r="DE32" s="139"/>
    </row>
    <row r="33" spans="1:109">
      <c r="B33" s="69" t="s">
        <v>568</v>
      </c>
      <c r="X33" s="69" t="s">
        <v>66</v>
      </c>
      <c r="AJ33" s="77"/>
      <c r="AK33" s="76"/>
      <c r="AL33" s="76"/>
      <c r="AM33" s="76"/>
      <c r="AN33" s="77"/>
      <c r="AO33" s="76"/>
      <c r="AP33" s="77"/>
      <c r="AQ33" s="69"/>
      <c r="AR33" s="69"/>
      <c r="AS33" s="69"/>
      <c r="AT33" s="69"/>
      <c r="AU33" s="69"/>
      <c r="AV33" s="69"/>
      <c r="AW33" s="69"/>
      <c r="AX33" s="69"/>
      <c r="AY33" s="69"/>
      <c r="DE33" s="139"/>
    </row>
    <row r="34" spans="1:109">
      <c r="B34" s="69" t="s">
        <v>567</v>
      </c>
      <c r="X34" s="69" t="s">
        <v>67</v>
      </c>
      <c r="AJ34" s="77"/>
      <c r="AK34" s="76"/>
      <c r="AL34" s="76"/>
      <c r="AM34" s="76"/>
      <c r="AN34" s="77"/>
      <c r="AO34" s="76"/>
      <c r="AP34" s="77"/>
      <c r="AQ34" s="69"/>
      <c r="AR34" s="69"/>
      <c r="AS34" s="69"/>
      <c r="AT34" s="69"/>
      <c r="AU34" s="69"/>
      <c r="AV34" s="69"/>
      <c r="AW34" s="69"/>
      <c r="AX34" s="69"/>
      <c r="AY34" s="69"/>
    </row>
    <row r="35" spans="1:109">
      <c r="X35" s="69" t="s">
        <v>68</v>
      </c>
      <c r="AJ35" s="77"/>
      <c r="AK35" s="76"/>
      <c r="AL35" s="76"/>
      <c r="AM35" s="76"/>
      <c r="AN35" s="77"/>
      <c r="AO35" s="76"/>
      <c r="AP35" s="77"/>
      <c r="AQ35" s="69"/>
      <c r="AR35" s="69"/>
      <c r="AS35" s="69"/>
      <c r="AT35" s="69"/>
      <c r="AU35" s="69"/>
      <c r="AV35" s="69"/>
      <c r="AW35" s="69"/>
      <c r="AX35" s="69"/>
      <c r="AY35" s="69"/>
    </row>
    <row r="38" spans="1:109">
      <c r="A38" s="396"/>
    </row>
    <row r="39" spans="1:109">
      <c r="A39" s="396"/>
    </row>
    <row r="40" spans="1:109">
      <c r="A40" s="396"/>
    </row>
    <row r="41" spans="1:109">
      <c r="A41" s="397"/>
    </row>
    <row r="44" spans="1:109">
      <c r="A44" s="396"/>
    </row>
    <row r="45" spans="1:109">
      <c r="A45" s="396"/>
    </row>
    <row r="46" spans="1:109">
      <c r="A46" s="396"/>
    </row>
    <row r="47" spans="1:109">
      <c r="A47" s="396"/>
    </row>
    <row r="48" spans="1:109">
      <c r="A48" s="396"/>
    </row>
    <row r="49" spans="1:109">
      <c r="A49" s="396"/>
    </row>
    <row r="50" spans="1:109">
      <c r="A50" s="396"/>
    </row>
    <row r="51" spans="1:109">
      <c r="A51" s="396"/>
    </row>
    <row r="52" spans="1:109">
      <c r="A52" s="396"/>
    </row>
    <row r="57" spans="1:109">
      <c r="A57" s="396"/>
    </row>
    <row r="58" spans="1:109">
      <c r="A58" s="166"/>
    </row>
    <row r="61" spans="1:109">
      <c r="A61" s="49"/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  <c r="AA61" s="49"/>
      <c r="AB61" s="49"/>
      <c r="AC61" s="49"/>
      <c r="AD61" s="49"/>
      <c r="AE61" s="49"/>
      <c r="AF61" s="49"/>
      <c r="AG61" s="49"/>
      <c r="AH61" s="49"/>
      <c r="AI61" s="49"/>
      <c r="AJ61" s="49"/>
      <c r="AK61" s="49"/>
      <c r="AL61" s="49"/>
      <c r="AM61" s="49"/>
      <c r="AN61" s="49"/>
      <c r="AZ61" s="49"/>
      <c r="BA61" s="49"/>
      <c r="BB61" s="49"/>
      <c r="BC61" s="49"/>
      <c r="BD61" s="49"/>
      <c r="BE61" s="49"/>
      <c r="BF61" s="49"/>
      <c r="BG61" s="49"/>
      <c r="BH61" s="49"/>
      <c r="BI61" s="49"/>
      <c r="BJ61" s="49"/>
      <c r="BK61" s="49"/>
      <c r="BL61" s="49"/>
      <c r="BM61" s="49"/>
      <c r="BN61" s="49"/>
      <c r="BO61" s="49"/>
      <c r="BP61" s="49"/>
      <c r="BQ61" s="49"/>
      <c r="BR61" s="49"/>
      <c r="BS61" s="49"/>
      <c r="BT61" s="49"/>
      <c r="BU61" s="49"/>
      <c r="BV61" s="49"/>
      <c r="BW61" s="49"/>
      <c r="BX61" s="49"/>
      <c r="BY61" s="49"/>
      <c r="BZ61" s="49"/>
      <c r="CA61" s="49"/>
      <c r="CB61" s="49"/>
      <c r="CC61" s="49"/>
      <c r="CD61" s="49"/>
      <c r="CE61" s="49"/>
      <c r="CF61" s="49"/>
      <c r="CG61" s="49"/>
      <c r="CH61" s="49"/>
      <c r="CI61" s="49"/>
      <c r="CJ61" s="49"/>
      <c r="CK61" s="49"/>
      <c r="CL61" s="49"/>
      <c r="CM61" s="49"/>
      <c r="CN61" s="49"/>
      <c r="CO61" s="49"/>
      <c r="CP61" s="49"/>
      <c r="CQ61" s="49"/>
      <c r="CR61" s="49"/>
      <c r="CS61" s="49"/>
      <c r="CT61" s="49"/>
      <c r="CU61" s="49"/>
      <c r="CV61" s="49"/>
      <c r="CW61" s="49"/>
      <c r="CX61" s="49"/>
      <c r="CY61" s="49"/>
      <c r="CZ61" s="49"/>
      <c r="DA61" s="49"/>
      <c r="DB61" s="49"/>
      <c r="DC61" s="49"/>
      <c r="DD61" s="49"/>
      <c r="DE61" s="49"/>
    </row>
    <row r="62" spans="1:109">
      <c r="A62" s="49"/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  <c r="AA62" s="49"/>
      <c r="AB62" s="49"/>
      <c r="AC62" s="49"/>
      <c r="AD62" s="49"/>
      <c r="AE62" s="49"/>
      <c r="AF62" s="49"/>
      <c r="AG62" s="49"/>
      <c r="AH62" s="49"/>
      <c r="AI62" s="49"/>
      <c r="AJ62" s="49"/>
      <c r="AK62" s="49"/>
      <c r="AL62" s="49"/>
      <c r="AM62" s="49"/>
      <c r="AN62" s="49"/>
      <c r="AZ62" s="49"/>
      <c r="BA62" s="49"/>
      <c r="BB62" s="49"/>
      <c r="BC62" s="49"/>
      <c r="BD62" s="49"/>
      <c r="BE62" s="49"/>
      <c r="BF62" s="49"/>
      <c r="BG62" s="49"/>
      <c r="BH62" s="49"/>
      <c r="BI62" s="49"/>
      <c r="BJ62" s="49"/>
      <c r="BK62" s="49"/>
      <c r="BL62" s="49"/>
      <c r="BM62" s="49"/>
      <c r="BN62" s="49"/>
      <c r="BO62" s="49"/>
      <c r="BP62" s="49"/>
      <c r="BQ62" s="49"/>
      <c r="BR62" s="49"/>
      <c r="BS62" s="49"/>
      <c r="BT62" s="49"/>
      <c r="BU62" s="49"/>
      <c r="BV62" s="49"/>
      <c r="BW62" s="49"/>
      <c r="BX62" s="49"/>
      <c r="BY62" s="49"/>
      <c r="BZ62" s="49"/>
      <c r="CA62" s="49"/>
      <c r="CB62" s="49"/>
      <c r="CC62" s="49"/>
      <c r="CD62" s="49"/>
      <c r="CE62" s="49"/>
      <c r="CF62" s="49"/>
      <c r="CG62" s="49"/>
      <c r="CH62" s="49"/>
      <c r="CI62" s="49"/>
      <c r="CJ62" s="49"/>
      <c r="CK62" s="49"/>
      <c r="CL62" s="49"/>
      <c r="CM62" s="49"/>
      <c r="CN62" s="49"/>
      <c r="CO62" s="49"/>
      <c r="CP62" s="49"/>
      <c r="CQ62" s="49"/>
      <c r="CR62" s="49"/>
      <c r="CS62" s="49"/>
      <c r="CT62" s="49"/>
      <c r="CU62" s="49"/>
      <c r="CV62" s="49"/>
      <c r="CW62" s="49"/>
      <c r="CX62" s="49"/>
      <c r="CY62" s="49"/>
      <c r="CZ62" s="49"/>
      <c r="DA62" s="49"/>
      <c r="DB62" s="49"/>
      <c r="DC62" s="49"/>
      <c r="DD62" s="49"/>
      <c r="DE62" s="49"/>
    </row>
    <row r="63" spans="1:109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  <c r="AA63" s="49"/>
      <c r="AB63" s="49"/>
      <c r="AC63" s="49"/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Z63" s="49"/>
      <c r="BA63" s="49"/>
      <c r="BB63" s="49"/>
      <c r="BC63" s="49"/>
      <c r="BD63" s="49"/>
      <c r="BE63" s="49"/>
      <c r="BF63" s="49"/>
      <c r="BG63" s="49"/>
      <c r="BH63" s="49"/>
      <c r="BI63" s="49"/>
      <c r="BJ63" s="49"/>
      <c r="BK63" s="49"/>
      <c r="BL63" s="49"/>
      <c r="BM63" s="49"/>
      <c r="BN63" s="49"/>
      <c r="BO63" s="49"/>
      <c r="BP63" s="49"/>
      <c r="BQ63" s="49"/>
      <c r="BR63" s="49"/>
      <c r="BS63" s="49"/>
      <c r="BT63" s="49"/>
      <c r="BU63" s="49"/>
      <c r="BV63" s="49"/>
      <c r="BW63" s="49"/>
      <c r="BX63" s="49"/>
      <c r="BY63" s="49"/>
      <c r="BZ63" s="49"/>
      <c r="CA63" s="49"/>
      <c r="CB63" s="49"/>
      <c r="CC63" s="49"/>
      <c r="CD63" s="49"/>
      <c r="CE63" s="49"/>
      <c r="CF63" s="49"/>
      <c r="CG63" s="49"/>
      <c r="CH63" s="49"/>
      <c r="CI63" s="49"/>
      <c r="CJ63" s="49"/>
      <c r="CK63" s="49"/>
      <c r="CL63" s="49"/>
      <c r="CM63" s="49"/>
      <c r="CN63" s="49"/>
      <c r="CO63" s="49"/>
      <c r="CP63" s="49"/>
      <c r="CQ63" s="49"/>
      <c r="CR63" s="49"/>
      <c r="CS63" s="49"/>
      <c r="CT63" s="49"/>
      <c r="CU63" s="49"/>
      <c r="CV63" s="49"/>
      <c r="CW63" s="49"/>
      <c r="CX63" s="49"/>
      <c r="CY63" s="49"/>
      <c r="CZ63" s="49"/>
      <c r="DA63" s="49"/>
      <c r="DB63" s="49"/>
      <c r="DC63" s="49"/>
      <c r="DD63" s="49"/>
      <c r="DE63" s="49"/>
    </row>
    <row r="64" spans="1:109">
      <c r="A64" s="49"/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  <c r="AA64" s="49"/>
      <c r="AB64" s="49"/>
      <c r="AC64" s="49"/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Z64" s="49"/>
      <c r="BA64" s="49"/>
      <c r="BB64" s="49"/>
      <c r="BC64" s="49"/>
      <c r="BD64" s="49"/>
      <c r="BE64" s="49"/>
      <c r="BF64" s="49"/>
      <c r="BG64" s="49"/>
      <c r="BH64" s="49"/>
      <c r="BI64" s="49"/>
      <c r="BJ64" s="49"/>
      <c r="BK64" s="49"/>
      <c r="BL64" s="49"/>
      <c r="BM64" s="49"/>
      <c r="BN64" s="49"/>
      <c r="BO64" s="49"/>
      <c r="BP64" s="49"/>
      <c r="BQ64" s="49"/>
      <c r="BR64" s="49"/>
      <c r="BS64" s="49"/>
      <c r="BT64" s="49"/>
      <c r="BU64" s="49"/>
      <c r="BV64" s="49"/>
      <c r="BW64" s="49"/>
      <c r="BX64" s="49"/>
      <c r="BY64" s="49"/>
      <c r="BZ64" s="49"/>
      <c r="CA64" s="49"/>
      <c r="CB64" s="49"/>
      <c r="CC64" s="49"/>
      <c r="CD64" s="49"/>
      <c r="CE64" s="49"/>
      <c r="CF64" s="49"/>
      <c r="CG64" s="49"/>
      <c r="CH64" s="49"/>
      <c r="CI64" s="49"/>
      <c r="CJ64" s="49"/>
      <c r="CK64" s="49"/>
      <c r="CL64" s="49"/>
      <c r="CM64" s="49"/>
      <c r="CN64" s="49"/>
      <c r="CO64" s="49"/>
      <c r="CP64" s="49"/>
      <c r="CQ64" s="49"/>
      <c r="CR64" s="49"/>
      <c r="CS64" s="49"/>
      <c r="CT64" s="49"/>
      <c r="CU64" s="49"/>
      <c r="CV64" s="49"/>
      <c r="CW64" s="49"/>
      <c r="CX64" s="49"/>
      <c r="CY64" s="49"/>
      <c r="CZ64" s="49"/>
      <c r="DA64" s="49"/>
      <c r="DB64" s="49"/>
      <c r="DC64" s="49"/>
      <c r="DD64" s="49"/>
      <c r="DE64" s="49"/>
    </row>
    <row r="65" spans="1:109">
      <c r="A65" s="49"/>
      <c r="B65" s="49"/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  <c r="AA65" s="49"/>
      <c r="AB65" s="49"/>
      <c r="AC65" s="49"/>
      <c r="AD65" s="49"/>
      <c r="AE65" s="49"/>
      <c r="AF65" s="49"/>
      <c r="AG65" s="49"/>
      <c r="AH65" s="49"/>
      <c r="AI65" s="49"/>
      <c r="AJ65" s="49"/>
      <c r="AK65" s="49"/>
      <c r="AL65" s="49"/>
      <c r="AM65" s="49"/>
      <c r="AN65" s="49"/>
      <c r="AZ65" s="49"/>
      <c r="BA65" s="49"/>
      <c r="BB65" s="49"/>
      <c r="BC65" s="49"/>
      <c r="BD65" s="49"/>
      <c r="BE65" s="49"/>
      <c r="BF65" s="49"/>
      <c r="BG65" s="49"/>
      <c r="BH65" s="49"/>
      <c r="BI65" s="49"/>
      <c r="BJ65" s="49"/>
      <c r="BK65" s="49"/>
      <c r="BL65" s="49"/>
      <c r="BM65" s="49"/>
      <c r="BN65" s="49"/>
      <c r="BO65" s="49"/>
      <c r="BP65" s="49"/>
      <c r="BQ65" s="49"/>
      <c r="BR65" s="49"/>
      <c r="BS65" s="49"/>
      <c r="BT65" s="49"/>
      <c r="BU65" s="49"/>
      <c r="BV65" s="49"/>
      <c r="BW65" s="49"/>
      <c r="BX65" s="49"/>
      <c r="BY65" s="49"/>
      <c r="BZ65" s="49"/>
      <c r="CA65" s="49"/>
      <c r="CB65" s="49"/>
      <c r="CC65" s="49"/>
      <c r="CD65" s="49"/>
      <c r="CE65" s="49"/>
      <c r="CF65" s="49"/>
      <c r="CG65" s="49"/>
      <c r="CH65" s="49"/>
      <c r="CI65" s="49"/>
      <c r="CJ65" s="49"/>
      <c r="CK65" s="49"/>
      <c r="CL65" s="49"/>
      <c r="CM65" s="49"/>
      <c r="CN65" s="49"/>
      <c r="CO65" s="49"/>
      <c r="CP65" s="49"/>
      <c r="CQ65" s="49"/>
      <c r="CR65" s="49"/>
      <c r="CS65" s="49"/>
      <c r="CT65" s="49"/>
      <c r="CU65" s="49"/>
      <c r="CV65" s="49"/>
      <c r="CW65" s="49"/>
      <c r="CX65" s="49"/>
      <c r="CY65" s="49"/>
      <c r="CZ65" s="49"/>
      <c r="DA65" s="49"/>
      <c r="DB65" s="49"/>
      <c r="DC65" s="49"/>
      <c r="DD65" s="49"/>
      <c r="DE65" s="49"/>
    </row>
    <row r="66" spans="1:109">
      <c r="A66" s="49"/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  <c r="AA66" s="49"/>
      <c r="AB66" s="49"/>
      <c r="AC66" s="49"/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Z66" s="49"/>
      <c r="BA66" s="49"/>
      <c r="BB66" s="49"/>
      <c r="BC66" s="49"/>
      <c r="BD66" s="49"/>
      <c r="BE66" s="49"/>
      <c r="BF66" s="49"/>
      <c r="BG66" s="49"/>
      <c r="BH66" s="49"/>
      <c r="BI66" s="49"/>
      <c r="BJ66" s="49"/>
      <c r="BK66" s="49"/>
      <c r="BL66" s="49"/>
      <c r="BM66" s="49"/>
      <c r="BN66" s="49"/>
      <c r="BO66" s="49"/>
      <c r="BP66" s="49"/>
      <c r="BQ66" s="49"/>
      <c r="BR66" s="49"/>
      <c r="BS66" s="49"/>
      <c r="BT66" s="49"/>
      <c r="BU66" s="49"/>
      <c r="BV66" s="49"/>
      <c r="BW66" s="49"/>
      <c r="BX66" s="49"/>
      <c r="BY66" s="49"/>
      <c r="BZ66" s="49"/>
      <c r="CA66" s="49"/>
      <c r="CB66" s="49"/>
      <c r="CC66" s="49"/>
      <c r="CD66" s="49"/>
      <c r="CE66" s="49"/>
      <c r="CF66" s="49"/>
      <c r="CG66" s="49"/>
      <c r="CH66" s="49"/>
      <c r="CI66" s="49"/>
      <c r="CJ66" s="49"/>
      <c r="CK66" s="49"/>
      <c r="CL66" s="49"/>
      <c r="CM66" s="49"/>
      <c r="CN66" s="49"/>
      <c r="CO66" s="49"/>
      <c r="CP66" s="49"/>
      <c r="CQ66" s="49"/>
      <c r="CR66" s="49"/>
      <c r="CS66" s="49"/>
      <c r="CT66" s="49"/>
      <c r="CU66" s="49"/>
      <c r="CV66" s="49"/>
      <c r="CW66" s="49"/>
      <c r="CX66" s="49"/>
      <c r="CY66" s="49"/>
      <c r="CZ66" s="49"/>
      <c r="DA66" s="49"/>
      <c r="DB66" s="49"/>
      <c r="DC66" s="49"/>
      <c r="DD66" s="49"/>
      <c r="DE66" s="49"/>
    </row>
    <row r="67" spans="1:109">
      <c r="A67" s="49"/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  <c r="AA67" s="49"/>
      <c r="AB67" s="49"/>
      <c r="AC67" s="49"/>
      <c r="AD67" s="49"/>
      <c r="AE67" s="49"/>
      <c r="AF67" s="49"/>
      <c r="AG67" s="49"/>
      <c r="AH67" s="49"/>
      <c r="AI67" s="49"/>
      <c r="AJ67" s="49"/>
      <c r="AK67" s="49"/>
      <c r="AL67" s="49"/>
      <c r="AM67" s="49"/>
      <c r="AN67" s="49"/>
      <c r="AZ67" s="49"/>
      <c r="BA67" s="49"/>
      <c r="BB67" s="49"/>
      <c r="BC67" s="49"/>
      <c r="BD67" s="49"/>
      <c r="BE67" s="49"/>
      <c r="BF67" s="49"/>
      <c r="BG67" s="49"/>
      <c r="BH67" s="49"/>
      <c r="BI67" s="49"/>
      <c r="BJ67" s="49"/>
      <c r="BK67" s="49"/>
      <c r="BL67" s="49"/>
      <c r="BM67" s="49"/>
      <c r="BN67" s="49"/>
      <c r="BO67" s="49"/>
      <c r="BP67" s="49"/>
      <c r="BQ67" s="49"/>
      <c r="BR67" s="49"/>
      <c r="BS67" s="49"/>
      <c r="BT67" s="49"/>
      <c r="BU67" s="49"/>
      <c r="BV67" s="49"/>
      <c r="BW67" s="49"/>
      <c r="BX67" s="49"/>
      <c r="BY67" s="49"/>
      <c r="BZ67" s="49"/>
      <c r="CA67" s="49"/>
      <c r="CB67" s="49"/>
      <c r="CC67" s="49"/>
      <c r="CD67" s="49"/>
      <c r="CE67" s="49"/>
      <c r="CF67" s="49"/>
      <c r="CG67" s="49"/>
      <c r="CH67" s="49"/>
      <c r="CI67" s="49"/>
      <c r="CJ67" s="49"/>
      <c r="CK67" s="49"/>
      <c r="CL67" s="49"/>
      <c r="CM67" s="49"/>
      <c r="CN67" s="49"/>
      <c r="CO67" s="49"/>
      <c r="CP67" s="49"/>
      <c r="CQ67" s="49"/>
      <c r="CR67" s="49"/>
      <c r="CS67" s="49"/>
      <c r="CT67" s="49"/>
      <c r="CU67" s="49"/>
      <c r="CV67" s="49"/>
      <c r="CW67" s="49"/>
      <c r="CX67" s="49"/>
      <c r="CY67" s="49"/>
      <c r="CZ67" s="49"/>
      <c r="DA67" s="49"/>
      <c r="DB67" s="49"/>
      <c r="DC67" s="49"/>
      <c r="DD67" s="49"/>
      <c r="DE67" s="49"/>
    </row>
    <row r="68" spans="1:109">
      <c r="A68" s="49"/>
      <c r="B68" s="49"/>
      <c r="C68" s="49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  <c r="AA68" s="49"/>
      <c r="AB68" s="49"/>
      <c r="AC68" s="49"/>
      <c r="AD68" s="49"/>
      <c r="AE68" s="49"/>
      <c r="AF68" s="49"/>
      <c r="AG68" s="49"/>
      <c r="AH68" s="49"/>
      <c r="AI68" s="49"/>
      <c r="AJ68" s="49"/>
      <c r="AK68" s="49"/>
      <c r="AL68" s="49"/>
      <c r="AM68" s="49"/>
      <c r="AN68" s="49"/>
      <c r="AZ68" s="49"/>
      <c r="BA68" s="49"/>
      <c r="BB68" s="49"/>
      <c r="BC68" s="49"/>
      <c r="BD68" s="49"/>
      <c r="BE68" s="49"/>
      <c r="BF68" s="49"/>
      <c r="BG68" s="49"/>
      <c r="BH68" s="49"/>
      <c r="BI68" s="49"/>
      <c r="BJ68" s="49"/>
      <c r="BK68" s="49"/>
      <c r="BL68" s="49"/>
      <c r="BM68" s="49"/>
      <c r="BN68" s="49"/>
      <c r="BO68" s="49"/>
      <c r="BP68" s="49"/>
      <c r="BQ68" s="49"/>
      <c r="BR68" s="49"/>
      <c r="BS68" s="49"/>
      <c r="BT68" s="49"/>
      <c r="BU68" s="49"/>
      <c r="BV68" s="49"/>
      <c r="BW68" s="49"/>
      <c r="BX68" s="49"/>
      <c r="BY68" s="49"/>
      <c r="BZ68" s="49"/>
      <c r="CA68" s="49"/>
      <c r="CB68" s="49"/>
      <c r="CC68" s="49"/>
      <c r="CD68" s="49"/>
      <c r="CE68" s="49"/>
      <c r="CF68" s="49"/>
      <c r="CG68" s="49"/>
      <c r="CH68" s="49"/>
      <c r="CI68" s="49"/>
      <c r="CJ68" s="49"/>
      <c r="CK68" s="49"/>
      <c r="CL68" s="49"/>
      <c r="CM68" s="49"/>
      <c r="CN68" s="49"/>
      <c r="CO68" s="49"/>
      <c r="CP68" s="49"/>
      <c r="CQ68" s="49"/>
      <c r="CR68" s="49"/>
      <c r="CS68" s="49"/>
      <c r="CT68" s="49"/>
      <c r="CU68" s="49"/>
      <c r="CV68" s="49"/>
      <c r="CW68" s="49"/>
      <c r="CX68" s="49"/>
      <c r="CY68" s="49"/>
      <c r="CZ68" s="49"/>
      <c r="DA68" s="49"/>
      <c r="DB68" s="49"/>
      <c r="DC68" s="49"/>
      <c r="DD68" s="49"/>
      <c r="DE68" s="49"/>
    </row>
    <row r="69" spans="1:109">
      <c r="A69" s="49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49"/>
      <c r="BY69" s="49"/>
      <c r="BZ69" s="49"/>
      <c r="CA69" s="49"/>
      <c r="CB69" s="49"/>
      <c r="CC69" s="49"/>
      <c r="CD69" s="49"/>
      <c r="CE69" s="49"/>
      <c r="CF69" s="49"/>
      <c r="CG69" s="49"/>
      <c r="CH69" s="49"/>
      <c r="CI69" s="49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49"/>
      <c r="CU69" s="49"/>
      <c r="CV69" s="49"/>
      <c r="CW69" s="49"/>
      <c r="CX69" s="49"/>
      <c r="CY69" s="49"/>
      <c r="CZ69" s="49"/>
      <c r="DA69" s="49"/>
      <c r="DB69" s="49"/>
      <c r="DC69" s="49"/>
      <c r="DD69" s="49"/>
      <c r="DE69" s="49"/>
    </row>
    <row r="70" spans="1:109">
      <c r="A70" s="49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  <c r="AA70" s="49"/>
      <c r="AB70" s="49"/>
      <c r="AC70" s="49"/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Z70" s="49"/>
      <c r="BA70" s="49"/>
      <c r="BB70" s="49"/>
      <c r="BC70" s="49"/>
      <c r="BD70" s="49"/>
      <c r="BE70" s="49"/>
      <c r="BF70" s="49"/>
      <c r="BG70" s="49"/>
      <c r="BH70" s="49"/>
      <c r="BI70" s="49"/>
      <c r="BJ70" s="49"/>
      <c r="BK70" s="49"/>
      <c r="BL70" s="49"/>
      <c r="BM70" s="49"/>
      <c r="BN70" s="49"/>
      <c r="BO70" s="49"/>
      <c r="BP70" s="49"/>
      <c r="BQ70" s="49"/>
      <c r="BR70" s="49"/>
      <c r="BS70" s="49"/>
      <c r="BT70" s="49"/>
      <c r="BU70" s="49"/>
      <c r="BV70" s="49"/>
      <c r="BW70" s="49"/>
      <c r="BX70" s="49"/>
      <c r="BY70" s="49"/>
      <c r="BZ70" s="49"/>
      <c r="CA70" s="49"/>
      <c r="CB70" s="49"/>
      <c r="CC70" s="49"/>
      <c r="CD70" s="49"/>
      <c r="CE70" s="49"/>
      <c r="CF70" s="49"/>
      <c r="CG70" s="49"/>
      <c r="CH70" s="49"/>
      <c r="CI70" s="49"/>
      <c r="CJ70" s="49"/>
      <c r="CK70" s="49"/>
      <c r="CL70" s="49"/>
      <c r="CM70" s="49"/>
      <c r="CN70" s="49"/>
      <c r="CO70" s="49"/>
      <c r="CP70" s="49"/>
      <c r="CQ70" s="49"/>
      <c r="CR70" s="49"/>
      <c r="CS70" s="49"/>
      <c r="CT70" s="49"/>
      <c r="CU70" s="49"/>
      <c r="CV70" s="49"/>
      <c r="CW70" s="49"/>
      <c r="CX70" s="49"/>
      <c r="CY70" s="49"/>
      <c r="CZ70" s="49"/>
      <c r="DA70" s="49"/>
      <c r="DB70" s="49"/>
      <c r="DC70" s="49"/>
      <c r="DD70" s="49"/>
      <c r="DE70" s="49"/>
    </row>
    <row r="71" spans="1:109">
      <c r="A71" s="49"/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49"/>
      <c r="CV71" s="49"/>
      <c r="CW71" s="49"/>
      <c r="CX71" s="49"/>
      <c r="CY71" s="49"/>
      <c r="CZ71" s="49"/>
      <c r="DA71" s="49"/>
      <c r="DB71" s="49"/>
      <c r="DC71" s="49"/>
      <c r="DD71" s="49"/>
      <c r="DE71" s="49"/>
    </row>
    <row r="72" spans="1:109">
      <c r="A72" s="49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  <c r="AA72" s="49"/>
      <c r="AB72" s="49"/>
      <c r="AC72" s="49"/>
      <c r="AD72" s="49"/>
      <c r="AE72" s="49"/>
      <c r="AF72" s="49"/>
      <c r="AG72" s="49"/>
      <c r="AH72" s="49"/>
      <c r="AI72" s="49"/>
      <c r="AJ72" s="49"/>
      <c r="AK72" s="49"/>
      <c r="AL72" s="49"/>
      <c r="AM72" s="49"/>
      <c r="AN72" s="49"/>
      <c r="AZ72" s="49"/>
      <c r="BA72" s="49"/>
      <c r="BB72" s="49"/>
      <c r="BC72" s="49"/>
      <c r="BD72" s="49"/>
      <c r="BE72" s="49"/>
      <c r="BF72" s="49"/>
      <c r="BG72" s="49"/>
      <c r="BH72" s="49"/>
      <c r="BI72" s="49"/>
      <c r="BJ72" s="49"/>
      <c r="BK72" s="49"/>
      <c r="BL72" s="49"/>
      <c r="BM72" s="49"/>
      <c r="BN72" s="49"/>
      <c r="BO72" s="49"/>
      <c r="BP72" s="49"/>
      <c r="BQ72" s="49"/>
      <c r="BR72" s="49"/>
      <c r="BS72" s="49"/>
      <c r="BT72" s="49"/>
      <c r="BU72" s="49"/>
      <c r="BV72" s="49"/>
      <c r="BW72" s="49"/>
      <c r="BX72" s="49"/>
      <c r="BY72" s="49"/>
      <c r="BZ72" s="49"/>
      <c r="CA72" s="49"/>
      <c r="CB72" s="49"/>
      <c r="CC72" s="49"/>
      <c r="CD72" s="49"/>
      <c r="CE72" s="49"/>
      <c r="CF72" s="49"/>
      <c r="CG72" s="49"/>
      <c r="CH72" s="49"/>
      <c r="CI72" s="49"/>
      <c r="CJ72" s="49"/>
      <c r="CK72" s="49"/>
      <c r="CL72" s="49"/>
      <c r="CM72" s="49"/>
      <c r="CN72" s="49"/>
      <c r="CO72" s="49"/>
      <c r="CP72" s="49"/>
      <c r="CQ72" s="49"/>
      <c r="CR72" s="49"/>
      <c r="CS72" s="49"/>
      <c r="CT72" s="49"/>
      <c r="CU72" s="49"/>
      <c r="CV72" s="49"/>
      <c r="CW72" s="49"/>
      <c r="CX72" s="49"/>
      <c r="CY72" s="49"/>
      <c r="CZ72" s="49"/>
      <c r="DA72" s="49"/>
      <c r="DB72" s="49"/>
      <c r="DC72" s="49"/>
      <c r="DD72" s="49"/>
      <c r="DE72" s="49"/>
    </row>
    <row r="73" spans="1:109">
      <c r="A73" s="49"/>
      <c r="B73" s="49"/>
      <c r="C73" s="49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  <c r="AK73" s="49"/>
      <c r="AL73" s="49"/>
      <c r="AM73" s="49"/>
      <c r="AN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</row>
    <row r="74" spans="1:109">
      <c r="A74" s="49"/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  <c r="AA74" s="49"/>
      <c r="AB74" s="49"/>
      <c r="AC74" s="49"/>
      <c r="AD74" s="49"/>
      <c r="AE74" s="49"/>
      <c r="AF74" s="49"/>
      <c r="AG74" s="49"/>
      <c r="AH74" s="49"/>
      <c r="AI74" s="49"/>
      <c r="AJ74" s="49"/>
      <c r="AK74" s="49"/>
      <c r="AL74" s="49"/>
      <c r="AM74" s="49"/>
      <c r="AN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</row>
    <row r="75" spans="1:109">
      <c r="A75" s="49"/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  <c r="AI75" s="49"/>
      <c r="AJ75" s="49"/>
      <c r="AK75" s="49"/>
      <c r="AL75" s="49"/>
      <c r="AM75" s="49"/>
      <c r="AN75" s="49"/>
      <c r="AZ75" s="49"/>
      <c r="BA75" s="49"/>
      <c r="BB75" s="49"/>
      <c r="BC75" s="49"/>
      <c r="BD75" s="49"/>
      <c r="BE75" s="49"/>
      <c r="BF75" s="49"/>
      <c r="BG75" s="49"/>
      <c r="BH75" s="49"/>
      <c r="BI75" s="49"/>
      <c r="BJ75" s="49"/>
      <c r="BK75" s="49"/>
      <c r="BL75" s="49"/>
      <c r="BM75" s="49"/>
      <c r="BN75" s="49"/>
      <c r="BO75" s="49"/>
      <c r="BP75" s="49"/>
      <c r="BQ75" s="49"/>
      <c r="BR75" s="49"/>
      <c r="BS75" s="49"/>
      <c r="BT75" s="49"/>
      <c r="BU75" s="49"/>
      <c r="BV75" s="49"/>
      <c r="BW75" s="49"/>
      <c r="BX75" s="49"/>
      <c r="BY75" s="49"/>
      <c r="BZ75" s="49"/>
      <c r="CA75" s="49"/>
      <c r="CB75" s="49"/>
      <c r="CC75" s="49"/>
      <c r="CD75" s="49"/>
      <c r="CE75" s="49"/>
      <c r="CF75" s="49"/>
      <c r="CG75" s="49"/>
      <c r="CH75" s="49"/>
      <c r="CI75" s="49"/>
      <c r="CJ75" s="49"/>
      <c r="CK75" s="49"/>
      <c r="CL75" s="49"/>
      <c r="CM75" s="49"/>
      <c r="CN75" s="49"/>
      <c r="CO75" s="49"/>
      <c r="CP75" s="49"/>
      <c r="CQ75" s="49"/>
      <c r="CR75" s="49"/>
      <c r="CS75" s="49"/>
      <c r="CT75" s="49"/>
      <c r="CU75" s="49"/>
      <c r="CV75" s="49"/>
      <c r="CW75" s="49"/>
      <c r="CX75" s="49"/>
      <c r="CY75" s="49"/>
      <c r="CZ75" s="49"/>
      <c r="DA75" s="49"/>
      <c r="DB75" s="49"/>
      <c r="DC75" s="49"/>
      <c r="DD75" s="49"/>
      <c r="DE75" s="49"/>
    </row>
    <row r="76" spans="1:109">
      <c r="A76" s="49"/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  <c r="AA76" s="49"/>
      <c r="AB76" s="49"/>
      <c r="AC76" s="49"/>
      <c r="AD76" s="49"/>
      <c r="AE76" s="49"/>
      <c r="AF76" s="49"/>
      <c r="AG76" s="49"/>
      <c r="AH76" s="49"/>
      <c r="AI76" s="49"/>
      <c r="AJ76" s="49"/>
      <c r="AK76" s="49"/>
      <c r="AL76" s="49"/>
      <c r="AM76" s="49"/>
      <c r="AN76" s="49"/>
      <c r="AZ76" s="49"/>
      <c r="BA76" s="49"/>
      <c r="BB76" s="49"/>
      <c r="BC76" s="49"/>
      <c r="BD76" s="49"/>
      <c r="BE76" s="49"/>
      <c r="BF76" s="49"/>
      <c r="BG76" s="49"/>
      <c r="BH76" s="49"/>
      <c r="BI76" s="49"/>
      <c r="BJ76" s="49"/>
      <c r="BK76" s="49"/>
      <c r="BL76" s="49"/>
      <c r="BM76" s="49"/>
      <c r="BN76" s="49"/>
      <c r="BO76" s="49"/>
      <c r="BP76" s="49"/>
      <c r="BQ76" s="49"/>
      <c r="BR76" s="49"/>
      <c r="BS76" s="49"/>
      <c r="BT76" s="49"/>
      <c r="BU76" s="49"/>
      <c r="BV76" s="49"/>
      <c r="BW76" s="49"/>
      <c r="BX76" s="49"/>
      <c r="BY76" s="49"/>
      <c r="BZ76" s="49"/>
      <c r="CA76" s="49"/>
      <c r="CB76" s="49"/>
      <c r="CC76" s="49"/>
      <c r="CD76" s="49"/>
      <c r="CE76" s="49"/>
      <c r="CF76" s="49"/>
      <c r="CG76" s="49"/>
      <c r="CH76" s="49"/>
      <c r="CI76" s="49"/>
      <c r="CJ76" s="49"/>
      <c r="CK76" s="49"/>
      <c r="CL76" s="49"/>
      <c r="CM76" s="49"/>
      <c r="CN76" s="49"/>
      <c r="CO76" s="49"/>
      <c r="CP76" s="49"/>
      <c r="CQ76" s="49"/>
      <c r="CR76" s="49"/>
      <c r="CS76" s="49"/>
      <c r="CT76" s="49"/>
      <c r="CU76" s="49"/>
      <c r="CV76" s="49"/>
      <c r="CW76" s="49"/>
      <c r="CX76" s="49"/>
      <c r="CY76" s="49"/>
      <c r="CZ76" s="49"/>
      <c r="DA76" s="49"/>
      <c r="DB76" s="49"/>
      <c r="DC76" s="49"/>
      <c r="DD76" s="49"/>
      <c r="DE76" s="49"/>
    </row>
    <row r="77" spans="1:109" ht="13.5" thickBot="1"/>
    <row r="78" spans="1:109" ht="24" customHeight="1" thickTop="1">
      <c r="AN78" s="79" t="s">
        <v>13</v>
      </c>
      <c r="AO78" s="80">
        <v>58</v>
      </c>
      <c r="AP78" s="81" t="s">
        <v>13</v>
      </c>
      <c r="AQ78" s="82">
        <v>79</v>
      </c>
      <c r="AR78" s="80"/>
      <c r="AS78" s="80"/>
      <c r="AT78" s="81" t="s">
        <v>13</v>
      </c>
      <c r="AU78" s="82">
        <v>99</v>
      </c>
      <c r="AV78" s="83" t="s">
        <v>13</v>
      </c>
      <c r="AW78" s="84">
        <v>109</v>
      </c>
      <c r="AX78" s="85"/>
      <c r="AY78" s="85"/>
    </row>
    <row r="79" spans="1:109" ht="24" customHeight="1">
      <c r="AN79" s="74" t="s">
        <v>25</v>
      </c>
      <c r="AO79" s="85">
        <v>59</v>
      </c>
      <c r="AP79" s="86" t="s">
        <v>30</v>
      </c>
      <c r="AQ79" s="87">
        <v>80</v>
      </c>
      <c r="AR79" s="85"/>
      <c r="AS79" s="85"/>
      <c r="AT79" s="86" t="s">
        <v>22</v>
      </c>
      <c r="AU79" s="87">
        <v>100</v>
      </c>
      <c r="AV79" s="88" t="s">
        <v>5</v>
      </c>
      <c r="AW79" s="89">
        <v>120</v>
      </c>
      <c r="AX79" s="85"/>
      <c r="AY79" s="85"/>
    </row>
    <row r="80" spans="1:109" ht="24" customHeight="1">
      <c r="AN80" s="90" t="s">
        <v>13</v>
      </c>
      <c r="AO80" s="85">
        <v>60</v>
      </c>
      <c r="AP80" s="91" t="s">
        <v>13</v>
      </c>
      <c r="AQ80" s="87">
        <v>81</v>
      </c>
      <c r="AR80" s="85"/>
      <c r="AS80" s="85"/>
      <c r="AT80" s="91" t="s">
        <v>13</v>
      </c>
      <c r="AU80" s="87">
        <v>101</v>
      </c>
      <c r="AV80" s="92" t="s">
        <v>13</v>
      </c>
      <c r="AW80" s="89">
        <v>121</v>
      </c>
      <c r="AX80" s="85"/>
      <c r="AY80" s="85"/>
    </row>
    <row r="81" spans="40:51" ht="24" customHeight="1">
      <c r="AN81" s="74" t="s">
        <v>350</v>
      </c>
      <c r="AO81" s="85">
        <v>61</v>
      </c>
      <c r="AP81" s="86" t="s">
        <v>18</v>
      </c>
      <c r="AQ81" s="87">
        <v>82</v>
      </c>
      <c r="AR81" s="85"/>
      <c r="AS81" s="85"/>
      <c r="AT81" s="86" t="s">
        <v>33</v>
      </c>
      <c r="AU81" s="87">
        <v>102</v>
      </c>
      <c r="AV81" s="88" t="s">
        <v>7</v>
      </c>
      <c r="AW81" s="89">
        <v>122</v>
      </c>
      <c r="AX81" s="85"/>
      <c r="AY81" s="85"/>
    </row>
    <row r="82" spans="40:51" ht="24" customHeight="1">
      <c r="AN82" s="74" t="s">
        <v>34</v>
      </c>
      <c r="AO82" s="85">
        <v>62</v>
      </c>
      <c r="AP82" s="91" t="s">
        <v>13</v>
      </c>
      <c r="AQ82" s="87">
        <v>83</v>
      </c>
      <c r="AR82" s="85"/>
      <c r="AS82" s="85"/>
      <c r="AT82" s="91" t="s">
        <v>13</v>
      </c>
      <c r="AU82" s="87">
        <v>103</v>
      </c>
      <c r="AV82" s="92" t="s">
        <v>13</v>
      </c>
      <c r="AW82" s="89">
        <v>123</v>
      </c>
      <c r="AX82" s="85"/>
      <c r="AY82" s="85"/>
    </row>
    <row r="83" spans="40:51" ht="24" customHeight="1">
      <c r="AN83" s="74" t="s">
        <v>34</v>
      </c>
      <c r="AO83" s="85">
        <v>62</v>
      </c>
      <c r="AP83" s="91" t="s">
        <v>13</v>
      </c>
      <c r="AQ83" s="87">
        <v>83</v>
      </c>
      <c r="AR83" s="85"/>
      <c r="AS83" s="85"/>
      <c r="AT83" s="91" t="s">
        <v>13</v>
      </c>
      <c r="AU83" s="87">
        <v>103</v>
      </c>
      <c r="AV83" s="92" t="s">
        <v>13</v>
      </c>
      <c r="AW83" s="89">
        <v>123</v>
      </c>
      <c r="AX83" s="85"/>
      <c r="AY83" s="85"/>
    </row>
    <row r="84" spans="40:51" ht="24" customHeight="1">
      <c r="AN84" s="74" t="s">
        <v>117</v>
      </c>
      <c r="AO84" s="85">
        <v>64</v>
      </c>
      <c r="AP84" s="91" t="s">
        <v>13</v>
      </c>
      <c r="AQ84" s="87">
        <v>85</v>
      </c>
      <c r="AR84" s="85"/>
      <c r="AS84" s="85"/>
      <c r="AT84" s="91" t="s">
        <v>13</v>
      </c>
      <c r="AU84" s="87">
        <v>105</v>
      </c>
      <c r="AV84" s="92" t="s">
        <v>13</v>
      </c>
      <c r="AW84" s="89">
        <v>125</v>
      </c>
      <c r="AX84" s="85"/>
      <c r="AY84" s="85"/>
    </row>
    <row r="85" spans="40:51" ht="24" customHeight="1">
      <c r="AN85" s="90" t="s">
        <v>13</v>
      </c>
      <c r="AO85" s="85">
        <v>65</v>
      </c>
      <c r="AP85" s="86" t="s">
        <v>28</v>
      </c>
      <c r="AQ85" s="87">
        <v>86</v>
      </c>
      <c r="AR85" s="85"/>
      <c r="AS85" s="85"/>
      <c r="AT85" s="86" t="s">
        <v>49</v>
      </c>
      <c r="AU85" s="87">
        <v>106</v>
      </c>
      <c r="AV85" s="88" t="s">
        <v>6</v>
      </c>
      <c r="AW85" s="89">
        <v>126</v>
      </c>
      <c r="AX85" s="85"/>
      <c r="AY85" s="85"/>
    </row>
    <row r="86" spans="40:51" ht="24" customHeight="1">
      <c r="AN86" s="74" t="s">
        <v>26</v>
      </c>
      <c r="AO86" s="85">
        <v>66</v>
      </c>
      <c r="AP86" s="91" t="s">
        <v>13</v>
      </c>
      <c r="AQ86" s="87">
        <v>87</v>
      </c>
      <c r="AR86" s="85"/>
      <c r="AS86" s="85"/>
      <c r="AT86" s="91" t="s">
        <v>13</v>
      </c>
      <c r="AU86" s="87">
        <v>107</v>
      </c>
      <c r="AV86" s="92" t="s">
        <v>13</v>
      </c>
      <c r="AW86" s="89">
        <v>127</v>
      </c>
      <c r="AX86" s="85"/>
      <c r="AY86" s="85"/>
    </row>
    <row r="87" spans="40:51" ht="24" customHeight="1">
      <c r="AN87" s="74" t="s">
        <v>39</v>
      </c>
      <c r="AO87" s="85">
        <v>67</v>
      </c>
      <c r="AP87" s="86" t="s">
        <v>23</v>
      </c>
      <c r="AQ87" s="87">
        <v>88</v>
      </c>
      <c r="AR87" s="85"/>
      <c r="AS87" s="85"/>
      <c r="AT87" s="86" t="s">
        <v>24</v>
      </c>
      <c r="AU87" s="87">
        <v>108</v>
      </c>
      <c r="AV87" s="88" t="s">
        <v>16</v>
      </c>
      <c r="AW87" s="89">
        <v>128</v>
      </c>
      <c r="AX87" s="85"/>
      <c r="AY87" s="85"/>
    </row>
    <row r="88" spans="40:51" ht="24" customHeight="1">
      <c r="AN88" s="90" t="s">
        <v>13</v>
      </c>
      <c r="AO88" s="85">
        <v>68</v>
      </c>
      <c r="AP88" s="91" t="s">
        <v>13</v>
      </c>
      <c r="AQ88" s="87">
        <v>89</v>
      </c>
      <c r="AR88" s="85"/>
      <c r="AS88" s="85"/>
      <c r="AT88" s="91" t="s">
        <v>13</v>
      </c>
      <c r="AU88" s="87">
        <v>109</v>
      </c>
      <c r="AV88" s="92" t="s">
        <v>13</v>
      </c>
      <c r="AW88" s="89">
        <v>129</v>
      </c>
      <c r="AX88" s="85"/>
      <c r="AY88" s="85"/>
    </row>
    <row r="89" spans="40:51" ht="24" customHeight="1">
      <c r="AN89" s="74" t="s">
        <v>17</v>
      </c>
      <c r="AO89" s="85">
        <v>69</v>
      </c>
      <c r="AP89" s="86" t="s">
        <v>137</v>
      </c>
      <c r="AQ89" s="87">
        <v>90</v>
      </c>
      <c r="AR89" s="85"/>
      <c r="AS89" s="85"/>
      <c r="AT89" s="86" t="s">
        <v>37</v>
      </c>
      <c r="AU89" s="87">
        <v>100</v>
      </c>
      <c r="AV89" s="88" t="s">
        <v>39</v>
      </c>
      <c r="AW89" s="89">
        <v>130</v>
      </c>
      <c r="AX89" s="85"/>
      <c r="AY89" s="85"/>
    </row>
    <row r="90" spans="40:51" ht="24" customHeight="1">
      <c r="AN90" s="90" t="s">
        <v>13</v>
      </c>
      <c r="AO90" s="85">
        <v>70</v>
      </c>
      <c r="AP90" s="91" t="s">
        <v>13</v>
      </c>
      <c r="AQ90" s="87">
        <v>91</v>
      </c>
      <c r="AR90" s="85"/>
      <c r="AS90" s="85"/>
      <c r="AT90" s="91" t="s">
        <v>13</v>
      </c>
      <c r="AU90" s="87">
        <v>101</v>
      </c>
      <c r="AV90" s="92" t="s">
        <v>13</v>
      </c>
      <c r="AW90" s="89">
        <v>131</v>
      </c>
      <c r="AX90" s="85"/>
      <c r="AY90" s="85"/>
    </row>
    <row r="91" spans="40:51" ht="24" customHeight="1">
      <c r="AN91" s="74" t="s">
        <v>32</v>
      </c>
      <c r="AO91" s="85">
        <v>71</v>
      </c>
      <c r="AP91" s="86" t="s">
        <v>9</v>
      </c>
      <c r="AQ91" s="87">
        <v>92</v>
      </c>
      <c r="AR91" s="85"/>
      <c r="AS91" s="85"/>
      <c r="AT91" s="86" t="s">
        <v>2</v>
      </c>
      <c r="AU91" s="87">
        <v>102</v>
      </c>
      <c r="AV91" s="88" t="s">
        <v>48</v>
      </c>
      <c r="AW91" s="89">
        <v>132</v>
      </c>
      <c r="AX91" s="85"/>
      <c r="AY91" s="85"/>
    </row>
    <row r="92" spans="40:51" ht="24" customHeight="1">
      <c r="AN92" s="90" t="s">
        <v>13</v>
      </c>
      <c r="AO92" s="85">
        <v>74</v>
      </c>
      <c r="AP92" s="91" t="s">
        <v>13</v>
      </c>
      <c r="AQ92" s="87">
        <v>95</v>
      </c>
      <c r="AR92" s="85"/>
      <c r="AS92" s="85"/>
      <c r="AT92" s="91" t="s">
        <v>13</v>
      </c>
      <c r="AU92" s="87">
        <v>105</v>
      </c>
      <c r="AV92" s="88"/>
      <c r="AW92" s="89"/>
      <c r="AX92" s="85"/>
      <c r="AY92" s="85"/>
    </row>
    <row r="93" spans="40:51" ht="24" customHeight="1">
      <c r="AN93" s="74" t="s">
        <v>35</v>
      </c>
      <c r="AO93" s="85">
        <v>75</v>
      </c>
      <c r="AP93" s="86" t="s">
        <v>19</v>
      </c>
      <c r="AQ93" s="87">
        <v>96</v>
      </c>
      <c r="AR93" s="85"/>
      <c r="AS93" s="85"/>
      <c r="AT93" s="86" t="s">
        <v>1</v>
      </c>
      <c r="AU93" s="87">
        <v>106</v>
      </c>
      <c r="AV93" s="88"/>
      <c r="AW93" s="89"/>
      <c r="AX93" s="85"/>
      <c r="AY93" s="85"/>
    </row>
    <row r="94" spans="40:51" ht="24" customHeight="1">
      <c r="AN94" s="90" t="s">
        <v>13</v>
      </c>
      <c r="AO94" s="85">
        <v>76</v>
      </c>
      <c r="AP94" s="91" t="s">
        <v>13</v>
      </c>
      <c r="AQ94" s="87">
        <v>97</v>
      </c>
      <c r="AR94" s="85"/>
      <c r="AS94" s="85"/>
      <c r="AT94" s="91" t="s">
        <v>13</v>
      </c>
      <c r="AU94" s="87">
        <v>107</v>
      </c>
      <c r="AV94" s="88"/>
      <c r="AW94" s="89"/>
      <c r="AX94" s="85"/>
      <c r="AY94" s="85"/>
    </row>
    <row r="95" spans="40:51" ht="24" customHeight="1">
      <c r="AN95" s="74" t="s">
        <v>128</v>
      </c>
      <c r="AO95" s="85">
        <v>77</v>
      </c>
      <c r="AP95" s="86" t="s">
        <v>119</v>
      </c>
      <c r="AQ95" s="87">
        <v>98</v>
      </c>
      <c r="AR95" s="85"/>
      <c r="AS95" s="85"/>
      <c r="AT95" s="86" t="s">
        <v>21</v>
      </c>
      <c r="AU95" s="87">
        <v>108</v>
      </c>
      <c r="AV95" s="88"/>
      <c r="AW95" s="89"/>
      <c r="AX95" s="85"/>
      <c r="AY95" s="85"/>
    </row>
    <row r="96" spans="40:51" ht="24" customHeight="1">
      <c r="AN96" s="74"/>
      <c r="AO96" s="85"/>
      <c r="AP96" s="86"/>
      <c r="AQ96" s="87"/>
      <c r="AR96" s="85"/>
      <c r="AS96" s="85"/>
      <c r="AT96" s="86"/>
      <c r="AU96" s="87"/>
      <c r="AV96" s="88"/>
      <c r="AW96" s="89"/>
      <c r="AX96" s="85"/>
      <c r="AY96" s="85"/>
    </row>
    <row r="97" spans="40:51" ht="24" customHeight="1">
      <c r="AN97" s="74" t="s">
        <v>38</v>
      </c>
      <c r="AO97" s="85">
        <v>78</v>
      </c>
      <c r="AP97" s="86"/>
      <c r="AQ97" s="87"/>
      <c r="AR97" s="85"/>
      <c r="AS97" s="85"/>
      <c r="AT97" s="86"/>
      <c r="AU97" s="87"/>
      <c r="AV97" s="88"/>
      <c r="AW97" s="89"/>
      <c r="AX97" s="85"/>
      <c r="AY97" s="85"/>
    </row>
    <row r="98" spans="40:51" ht="13.5" thickBot="1">
      <c r="AN98" s="93"/>
      <c r="AO98" s="94"/>
      <c r="AP98" s="95"/>
      <c r="AQ98" s="96"/>
      <c r="AR98" s="94"/>
      <c r="AS98" s="94"/>
      <c r="AT98" s="95"/>
      <c r="AU98" s="96"/>
      <c r="AV98" s="97"/>
      <c r="AW98" s="98"/>
      <c r="AX98" s="85"/>
      <c r="AY98" s="85"/>
    </row>
    <row r="99" spans="40:51" ht="13.5" thickTop="1"/>
  </sheetData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87"/>
  <sheetViews>
    <sheetView showGridLines="0" showZeros="0" zoomScale="80" zoomScaleNormal="75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4" style="69" customWidth="1"/>
    <col min="2" max="2" width="10.42578125" style="69" customWidth="1"/>
    <col min="3" max="3" width="11.7109375" style="69" customWidth="1"/>
    <col min="4" max="4" width="10.140625" style="69" customWidth="1"/>
    <col min="5" max="5" width="7.5703125" style="69" customWidth="1"/>
    <col min="6" max="6" width="8.42578125" style="69" bestFit="1" customWidth="1"/>
    <col min="7" max="7" width="11.28515625" style="69" customWidth="1"/>
    <col min="8" max="8" width="8.7109375" style="69" customWidth="1"/>
    <col min="9" max="9" width="7.85546875" style="69" customWidth="1"/>
    <col min="10" max="10" width="8.5703125" style="69" customWidth="1"/>
    <col min="11" max="11" width="8.7109375" style="69" customWidth="1"/>
    <col min="12" max="12" width="8.28515625" style="69" customWidth="1"/>
    <col min="13" max="13" width="8.7109375" style="69" bestFit="1" customWidth="1"/>
    <col min="14" max="15" width="10.140625" style="69" customWidth="1"/>
    <col min="16" max="16" width="8.42578125" style="69" bestFit="1" customWidth="1"/>
    <col min="17" max="17" width="8.42578125" style="69" customWidth="1"/>
    <col min="18" max="18" width="12" style="69" customWidth="1"/>
    <col min="19" max="19" width="11.7109375" style="69" bestFit="1" customWidth="1"/>
    <col min="20" max="20" width="8.140625" style="69" customWidth="1"/>
    <col min="21" max="21" width="9.140625" style="69" bestFit="1" customWidth="1"/>
    <col min="22" max="22" width="8.42578125" style="69" customWidth="1"/>
    <col min="23" max="23" width="8.7109375" style="69" customWidth="1"/>
    <col min="24" max="27" width="9" style="69" customWidth="1"/>
    <col min="28" max="29" width="8.140625" style="69" customWidth="1"/>
    <col min="30" max="31" width="9.85546875" style="69" customWidth="1"/>
    <col min="32" max="35" width="8.140625" style="69" customWidth="1"/>
    <col min="36" max="37" width="10" style="69" bestFit="1" customWidth="1"/>
    <col min="38" max="39" width="10" style="69" customWidth="1"/>
    <col min="40" max="40" width="9.7109375" style="69" customWidth="1"/>
    <col min="41" max="41" width="8.7109375" style="77" bestFit="1" customWidth="1"/>
    <col min="42" max="42" width="10.140625" style="76" customWidth="1"/>
    <col min="43" max="43" width="10.140625" style="77" customWidth="1"/>
    <col min="44" max="44" width="10" style="77" customWidth="1"/>
    <col min="45" max="45" width="8.42578125" style="77" customWidth="1"/>
    <col min="46" max="46" width="13" style="76" bestFit="1" customWidth="1"/>
    <col min="47" max="47" width="8.7109375" style="77" bestFit="1" customWidth="1"/>
    <col min="48" max="48" width="9.7109375" style="76" customWidth="1"/>
    <col min="49" max="49" width="9.140625" style="77" customWidth="1"/>
    <col min="50" max="50" width="10.28515625" style="77" customWidth="1"/>
    <col min="51" max="51" width="9.42578125" style="77" customWidth="1"/>
    <col min="52" max="53" width="9" style="69" customWidth="1"/>
    <col min="54" max="55" width="10" style="69" customWidth="1"/>
    <col min="56" max="56" width="10.42578125" style="69" customWidth="1"/>
    <col min="57" max="57" width="9.85546875" style="69" bestFit="1" customWidth="1"/>
    <col min="58" max="58" width="8.85546875" style="69" customWidth="1"/>
    <col min="59" max="59" width="8.7109375" style="69" customWidth="1"/>
    <col min="60" max="60" width="9.85546875" style="69" customWidth="1"/>
    <col min="61" max="61" width="8.7109375" style="69" customWidth="1"/>
    <col min="62" max="62" width="10.42578125" style="69" customWidth="1"/>
    <col min="63" max="63" width="10.7109375" style="69" customWidth="1"/>
    <col min="64" max="69" width="8.7109375" style="69" customWidth="1"/>
    <col min="70" max="70" width="8.42578125" style="69" customWidth="1"/>
    <col min="71" max="71" width="8.7109375" style="69" bestFit="1" customWidth="1"/>
    <col min="72" max="73" width="10.42578125" style="69" customWidth="1"/>
    <col min="74" max="74" width="9.28515625" style="69" customWidth="1"/>
    <col min="75" max="75" width="9.42578125" style="69" customWidth="1"/>
    <col min="76" max="76" width="8.7109375" style="69" bestFit="1" customWidth="1"/>
    <col min="77" max="77" width="10" style="69" customWidth="1"/>
    <col min="78" max="79" width="10" style="69" bestFit="1" customWidth="1"/>
    <col min="80" max="80" width="7.42578125" style="69" bestFit="1" customWidth="1"/>
    <col min="81" max="81" width="8.42578125" style="69" bestFit="1" customWidth="1"/>
    <col min="82" max="83" width="8.7109375" style="69" bestFit="1" customWidth="1"/>
    <col min="84" max="84" width="8.42578125" style="69" customWidth="1"/>
    <col min="85" max="85" width="8.7109375" style="69" customWidth="1"/>
    <col min="86" max="86" width="7.42578125" style="69" bestFit="1" customWidth="1"/>
    <col min="87" max="87" width="6.5703125" style="69" bestFit="1" customWidth="1"/>
    <col min="88" max="88" width="8.42578125" style="69" bestFit="1" customWidth="1"/>
    <col min="89" max="89" width="8.7109375" style="69" bestFit="1" customWidth="1"/>
    <col min="90" max="91" width="9.5703125" style="69" customWidth="1"/>
    <col min="92" max="92" width="8" style="69" customWidth="1"/>
    <col min="93" max="93" width="7.140625" style="69" bestFit="1" customWidth="1"/>
    <col min="94" max="94" width="8.42578125" style="69" bestFit="1" customWidth="1"/>
    <col min="95" max="95" width="8.7109375" style="69" bestFit="1" customWidth="1"/>
    <col min="96" max="96" width="9.85546875" style="69" customWidth="1"/>
    <col min="97" max="97" width="8.7109375" style="69" bestFit="1" customWidth="1"/>
    <col min="98" max="98" width="9.85546875" style="69" customWidth="1"/>
    <col min="99" max="99" width="9" style="69" customWidth="1"/>
    <col min="100" max="100" width="8.42578125" style="69" bestFit="1" customWidth="1"/>
    <col min="101" max="101" width="8.7109375" style="69" bestFit="1" customWidth="1"/>
    <col min="102" max="102" width="10.7109375" style="69" bestFit="1" customWidth="1"/>
    <col min="103" max="103" width="11" style="69" customWidth="1"/>
    <col min="104" max="104" width="10.28515625" style="69" customWidth="1"/>
    <col min="105" max="105" width="13.28515625" style="69" customWidth="1"/>
    <col min="106" max="106" width="8.42578125" style="69" bestFit="1" customWidth="1"/>
    <col min="107" max="107" width="8.7109375" style="69" bestFit="1" customWidth="1"/>
    <col min="108" max="108" width="8.7109375" style="69" customWidth="1"/>
    <col min="109" max="109" width="8.7109375" style="69" bestFit="1" customWidth="1"/>
    <col min="110" max="16384" width="11.42578125" style="49"/>
  </cols>
  <sheetData>
    <row r="1" spans="1:116" s="155" customFormat="1" ht="24" customHeight="1">
      <c r="A1" s="65"/>
      <c r="B1" s="1689" t="s">
        <v>395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395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395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 t="s">
        <v>395</v>
      </c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  <c r="DF1" s="154"/>
      <c r="DG1" s="154"/>
      <c r="DH1" s="154"/>
      <c r="DI1" s="154"/>
    </row>
    <row r="2" spans="1:116" s="157" customFormat="1" ht="26.25">
      <c r="A2" s="67"/>
      <c r="B2" s="1690" t="s">
        <v>394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">
        <v>590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">
        <v>590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 t="s">
        <v>590</v>
      </c>
      <c r="CM2" s="1690"/>
      <c r="CN2" s="1690"/>
      <c r="CO2" s="1690"/>
      <c r="CP2" s="1690"/>
      <c r="CQ2" s="1690"/>
      <c r="CR2" s="1690"/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  <c r="DF2" s="156"/>
      <c r="DG2" s="156"/>
      <c r="DH2" s="156"/>
      <c r="DI2" s="156"/>
    </row>
    <row r="3" spans="1:116" s="187" customFormat="1" ht="15.75">
      <c r="A3" s="145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">
        <v>582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 t="s">
        <v>582</v>
      </c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  <c r="DF3" s="158"/>
      <c r="DG3" s="158"/>
      <c r="DH3" s="158"/>
      <c r="DI3" s="158"/>
    </row>
    <row r="4" spans="1:116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 t="s">
        <v>15</v>
      </c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  <c r="DF4" s="159"/>
      <c r="DG4" s="159"/>
      <c r="DH4" s="159"/>
      <c r="DI4" s="159"/>
    </row>
    <row r="5" spans="1:116" ht="3" customHeight="1" thickBot="1">
      <c r="A5" s="71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691"/>
      <c r="M5" s="1691"/>
      <c r="N5" s="71"/>
      <c r="O5" s="7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1691"/>
      <c r="BU5" s="1691"/>
      <c r="BV5" s="71"/>
      <c r="BW5" s="71"/>
      <c r="BX5" s="1691"/>
      <c r="BY5" s="1691"/>
      <c r="BZ5" s="1691"/>
      <c r="CA5" s="1691"/>
      <c r="CB5" s="71"/>
      <c r="CC5" s="71"/>
      <c r="CD5" s="1691"/>
      <c r="CE5" s="169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 t="s">
        <v>101</v>
      </c>
      <c r="CQ5" s="1691"/>
      <c r="CR5" s="71"/>
      <c r="CS5" s="71"/>
      <c r="CT5" s="71"/>
      <c r="CU5" s="71"/>
      <c r="CV5" s="71"/>
      <c r="CW5" s="71"/>
    </row>
    <row r="6" spans="1:116" s="160" customFormat="1" ht="30.75" customHeight="1" thickTop="1">
      <c r="A6" s="1692" t="s">
        <v>392</v>
      </c>
      <c r="B6" s="1440" t="s">
        <v>11</v>
      </c>
      <c r="C6" s="1429"/>
      <c r="D6" s="1429"/>
      <c r="E6" s="1430"/>
      <c r="F6" s="1440" t="s">
        <v>45</v>
      </c>
      <c r="G6" s="1429"/>
      <c r="H6" s="1429"/>
      <c r="I6" s="1429"/>
      <c r="J6" s="1429"/>
      <c r="K6" s="1441"/>
      <c r="L6" s="1428" t="s">
        <v>46</v>
      </c>
      <c r="M6" s="1429"/>
      <c r="N6" s="1429"/>
      <c r="O6" s="1429"/>
      <c r="P6" s="1429"/>
      <c r="Q6" s="1430"/>
      <c r="R6" s="1440" t="s">
        <v>43</v>
      </c>
      <c r="S6" s="1429"/>
      <c r="T6" s="1429"/>
      <c r="U6" s="1429"/>
      <c r="V6" s="1429"/>
      <c r="W6" s="1441"/>
      <c r="X6" s="1440" t="s">
        <v>73</v>
      </c>
      <c r="Y6" s="1429"/>
      <c r="Z6" s="1429"/>
      <c r="AA6" s="1429"/>
      <c r="AB6" s="1429"/>
      <c r="AC6" s="1441"/>
      <c r="AD6" s="1440" t="s">
        <v>147</v>
      </c>
      <c r="AE6" s="1429"/>
      <c r="AF6" s="1429"/>
      <c r="AG6" s="1429"/>
      <c r="AH6" s="1429"/>
      <c r="AI6" s="1441"/>
      <c r="AJ6" s="1415" t="s">
        <v>12</v>
      </c>
      <c r="AK6" s="1416"/>
      <c r="AL6" s="1416"/>
      <c r="AM6" s="1416"/>
      <c r="AN6" s="1416"/>
      <c r="AO6" s="1417"/>
      <c r="AP6" s="1440" t="s">
        <v>61</v>
      </c>
      <c r="AQ6" s="1429"/>
      <c r="AR6" s="1429"/>
      <c r="AS6" s="1429"/>
      <c r="AT6" s="1429"/>
      <c r="AU6" s="1441"/>
      <c r="AV6" s="1440" t="s">
        <v>46</v>
      </c>
      <c r="AW6" s="1429"/>
      <c r="AX6" s="1429"/>
      <c r="AY6" s="1429"/>
      <c r="AZ6" s="1429"/>
      <c r="BA6" s="1441"/>
      <c r="BB6" s="1428" t="s">
        <v>44</v>
      </c>
      <c r="BC6" s="1429"/>
      <c r="BD6" s="1429"/>
      <c r="BE6" s="1429"/>
      <c r="BF6" s="1429"/>
      <c r="BG6" s="1430"/>
      <c r="BH6" s="1440" t="s">
        <v>143</v>
      </c>
      <c r="BI6" s="1429"/>
      <c r="BJ6" s="1429"/>
      <c r="BK6" s="1429"/>
      <c r="BL6" s="1429"/>
      <c r="BM6" s="1441"/>
      <c r="BN6" s="1440" t="s">
        <v>74</v>
      </c>
      <c r="BO6" s="1429"/>
      <c r="BP6" s="1429"/>
      <c r="BQ6" s="1429"/>
      <c r="BR6" s="1429"/>
      <c r="BS6" s="1441"/>
      <c r="BT6" s="1440" t="s">
        <v>77</v>
      </c>
      <c r="BU6" s="1429"/>
      <c r="BV6" s="1429"/>
      <c r="BW6" s="1429"/>
      <c r="BX6" s="1429"/>
      <c r="BY6" s="1441"/>
      <c r="BZ6" s="1440" t="s">
        <v>213</v>
      </c>
      <c r="CA6" s="1429"/>
      <c r="CB6" s="1429"/>
      <c r="CC6" s="1429"/>
      <c r="CD6" s="1429"/>
      <c r="CE6" s="1441"/>
      <c r="CF6" s="1440" t="s">
        <v>51</v>
      </c>
      <c r="CG6" s="1429"/>
      <c r="CH6" s="1429"/>
      <c r="CI6" s="1429"/>
      <c r="CJ6" s="1429"/>
      <c r="CK6" s="1441"/>
      <c r="CL6" s="1428" t="s">
        <v>47</v>
      </c>
      <c r="CM6" s="1429"/>
      <c r="CN6" s="1429"/>
      <c r="CO6" s="1429"/>
      <c r="CP6" s="1429"/>
      <c r="CQ6" s="1430"/>
      <c r="CR6" s="1440" t="s">
        <v>127</v>
      </c>
      <c r="CS6" s="1429"/>
      <c r="CT6" s="1429"/>
      <c r="CU6" s="1429"/>
      <c r="CV6" s="1429"/>
      <c r="CW6" s="1441"/>
      <c r="CX6" s="1440" t="s">
        <v>405</v>
      </c>
      <c r="CY6" s="1429"/>
      <c r="CZ6" s="1429"/>
      <c r="DA6" s="1429"/>
      <c r="DB6" s="1429"/>
      <c r="DC6" s="1441"/>
      <c r="DD6" s="1440" t="s">
        <v>406</v>
      </c>
      <c r="DE6" s="1441"/>
    </row>
    <row r="7" spans="1:116" s="160" customFormat="1" ht="31.5" customHeight="1">
      <c r="A7" s="1693"/>
      <c r="B7" s="1570" t="s">
        <v>52</v>
      </c>
      <c r="C7" s="1571"/>
      <c r="D7" s="1572" t="s">
        <v>142</v>
      </c>
      <c r="E7" s="1571"/>
      <c r="F7" s="1570" t="s">
        <v>52</v>
      </c>
      <c r="G7" s="1572"/>
      <c r="H7" s="1572" t="s">
        <v>142</v>
      </c>
      <c r="I7" s="1572"/>
      <c r="J7" s="1575" t="s">
        <v>162</v>
      </c>
      <c r="K7" s="1576"/>
      <c r="L7" s="1575" t="s">
        <v>52</v>
      </c>
      <c r="M7" s="1571"/>
      <c r="N7" s="1572" t="s">
        <v>142</v>
      </c>
      <c r="O7" s="1572"/>
      <c r="P7" s="1575" t="s">
        <v>163</v>
      </c>
      <c r="Q7" s="1576"/>
      <c r="R7" s="1570" t="s">
        <v>52</v>
      </c>
      <c r="S7" s="1572"/>
      <c r="T7" s="1572" t="s">
        <v>142</v>
      </c>
      <c r="U7" s="1572"/>
      <c r="V7" s="1575" t="s">
        <v>163</v>
      </c>
      <c r="W7" s="1576"/>
      <c r="X7" s="1570" t="s">
        <v>52</v>
      </c>
      <c r="Y7" s="1571"/>
      <c r="Z7" s="1572" t="s">
        <v>142</v>
      </c>
      <c r="AA7" s="1572"/>
      <c r="AB7" s="1575" t="s">
        <v>163</v>
      </c>
      <c r="AC7" s="1576"/>
      <c r="AD7" s="1570" t="s">
        <v>52</v>
      </c>
      <c r="AE7" s="1571"/>
      <c r="AF7" s="1572" t="s">
        <v>142</v>
      </c>
      <c r="AG7" s="1572"/>
      <c r="AH7" s="1575" t="s">
        <v>163</v>
      </c>
      <c r="AI7" s="1576"/>
      <c r="AJ7" s="1593" t="s">
        <v>52</v>
      </c>
      <c r="AK7" s="1575"/>
      <c r="AL7" s="1572" t="s">
        <v>142</v>
      </c>
      <c r="AM7" s="1572"/>
      <c r="AN7" s="1575" t="s">
        <v>164</v>
      </c>
      <c r="AO7" s="1576"/>
      <c r="AP7" s="1570" t="s">
        <v>52</v>
      </c>
      <c r="AQ7" s="1571"/>
      <c r="AR7" s="1572" t="s">
        <v>142</v>
      </c>
      <c r="AS7" s="1572"/>
      <c r="AT7" s="1575" t="s">
        <v>165</v>
      </c>
      <c r="AU7" s="1576"/>
      <c r="AV7" s="1570" t="s">
        <v>52</v>
      </c>
      <c r="AW7" s="1572"/>
      <c r="AX7" s="1572" t="s">
        <v>142</v>
      </c>
      <c r="AY7" s="1572"/>
      <c r="AZ7" s="1575" t="s">
        <v>166</v>
      </c>
      <c r="BA7" s="1576"/>
      <c r="BB7" s="1575" t="s">
        <v>52</v>
      </c>
      <c r="BC7" s="1571"/>
      <c r="BD7" s="1572" t="s">
        <v>142</v>
      </c>
      <c r="BE7" s="1572"/>
      <c r="BF7" s="1575" t="s">
        <v>167</v>
      </c>
      <c r="BG7" s="1576"/>
      <c r="BH7" s="1575" t="s">
        <v>52</v>
      </c>
      <c r="BI7" s="1571"/>
      <c r="BJ7" s="1572" t="s">
        <v>142</v>
      </c>
      <c r="BK7" s="1572"/>
      <c r="BL7" s="1575" t="s">
        <v>168</v>
      </c>
      <c r="BM7" s="1576"/>
      <c r="BN7" s="1570" t="s">
        <v>52</v>
      </c>
      <c r="BO7" s="1572"/>
      <c r="BP7" s="1572" t="s">
        <v>142</v>
      </c>
      <c r="BQ7" s="1572"/>
      <c r="BR7" s="1575" t="s">
        <v>169</v>
      </c>
      <c r="BS7" s="1576"/>
      <c r="BT7" s="1570" t="s">
        <v>52</v>
      </c>
      <c r="BU7" s="1571"/>
      <c r="BV7" s="1572" t="s">
        <v>142</v>
      </c>
      <c r="BW7" s="1572"/>
      <c r="BX7" s="1575" t="s">
        <v>170</v>
      </c>
      <c r="BY7" s="1576"/>
      <c r="BZ7" s="1570" t="s">
        <v>52</v>
      </c>
      <c r="CA7" s="1571"/>
      <c r="CB7" s="1572" t="s">
        <v>142</v>
      </c>
      <c r="CC7" s="1572"/>
      <c r="CD7" s="1575" t="s">
        <v>174</v>
      </c>
      <c r="CE7" s="1576"/>
      <c r="CF7" s="1570" t="s">
        <v>52</v>
      </c>
      <c r="CG7" s="1572"/>
      <c r="CH7" s="1572" t="s">
        <v>142</v>
      </c>
      <c r="CI7" s="1572"/>
      <c r="CJ7" s="1575" t="s">
        <v>174</v>
      </c>
      <c r="CK7" s="1576"/>
      <c r="CL7" s="1575" t="s">
        <v>52</v>
      </c>
      <c r="CM7" s="1571"/>
      <c r="CN7" s="1572" t="s">
        <v>142</v>
      </c>
      <c r="CO7" s="1572"/>
      <c r="CP7" s="1575" t="s">
        <v>174</v>
      </c>
      <c r="CQ7" s="1576"/>
      <c r="CR7" s="1570" t="s">
        <v>52</v>
      </c>
      <c r="CS7" s="1572"/>
      <c r="CT7" s="1572" t="s">
        <v>142</v>
      </c>
      <c r="CU7" s="1572"/>
      <c r="CV7" s="1575" t="s">
        <v>174</v>
      </c>
      <c r="CW7" s="1576"/>
      <c r="CX7" s="1570" t="s">
        <v>52</v>
      </c>
      <c r="CY7" s="1572"/>
      <c r="CZ7" s="1572" t="s">
        <v>142</v>
      </c>
      <c r="DA7" s="1572"/>
      <c r="DB7" s="1575" t="s">
        <v>228</v>
      </c>
      <c r="DC7" s="1576"/>
      <c r="DD7" s="1593" t="s">
        <v>53</v>
      </c>
      <c r="DE7" s="1592"/>
      <c r="DF7" s="388"/>
      <c r="DG7" s="388"/>
      <c r="DH7" s="388"/>
      <c r="DI7" s="388"/>
      <c r="DJ7" s="388"/>
      <c r="DK7" s="388"/>
      <c r="DL7" s="388"/>
    </row>
    <row r="8" spans="1:116" s="48" customFormat="1" ht="15" customHeight="1">
      <c r="A8" s="1693"/>
      <c r="B8" s="57">
        <v>42369</v>
      </c>
      <c r="C8" s="64">
        <v>42735</v>
      </c>
      <c r="D8" s="1695" t="s">
        <v>52</v>
      </c>
      <c r="E8" s="1695" t="s">
        <v>53</v>
      </c>
      <c r="F8" s="57">
        <v>42369</v>
      </c>
      <c r="G8" s="58">
        <v>42735</v>
      </c>
      <c r="H8" s="1695" t="s">
        <v>52</v>
      </c>
      <c r="I8" s="1697" t="s">
        <v>53</v>
      </c>
      <c r="J8" s="63">
        <v>42369</v>
      </c>
      <c r="K8" s="59">
        <v>42735</v>
      </c>
      <c r="L8" s="57">
        <v>42369</v>
      </c>
      <c r="M8" s="64">
        <v>42735</v>
      </c>
      <c r="N8" s="1695" t="s">
        <v>52</v>
      </c>
      <c r="O8" s="1695" t="s">
        <v>53</v>
      </c>
      <c r="P8" s="58">
        <v>42369</v>
      </c>
      <c r="Q8" s="59">
        <v>42735</v>
      </c>
      <c r="R8" s="57">
        <v>42369</v>
      </c>
      <c r="S8" s="58">
        <v>42735</v>
      </c>
      <c r="T8" s="1695" t="s">
        <v>52</v>
      </c>
      <c r="U8" s="1695" t="s">
        <v>53</v>
      </c>
      <c r="V8" s="63">
        <v>42369</v>
      </c>
      <c r="W8" s="59">
        <v>42735</v>
      </c>
      <c r="X8" s="57">
        <v>42369</v>
      </c>
      <c r="Y8" s="64">
        <v>42735</v>
      </c>
      <c r="Z8" s="1697" t="s">
        <v>52</v>
      </c>
      <c r="AA8" s="1697" t="s">
        <v>53</v>
      </c>
      <c r="AB8" s="58">
        <v>42369</v>
      </c>
      <c r="AC8" s="59">
        <v>42735</v>
      </c>
      <c r="AD8" s="57">
        <v>42369</v>
      </c>
      <c r="AE8" s="64">
        <v>42735</v>
      </c>
      <c r="AF8" s="1697" t="s">
        <v>52</v>
      </c>
      <c r="AG8" s="1697" t="s">
        <v>53</v>
      </c>
      <c r="AH8" s="58">
        <v>42369</v>
      </c>
      <c r="AI8" s="59">
        <v>42735</v>
      </c>
      <c r="AJ8" s="57">
        <v>42369</v>
      </c>
      <c r="AK8" s="58">
        <v>42735</v>
      </c>
      <c r="AL8" s="1697" t="s">
        <v>52</v>
      </c>
      <c r="AM8" s="1697" t="s">
        <v>53</v>
      </c>
      <c r="AN8" s="58">
        <v>42369</v>
      </c>
      <c r="AO8" s="59">
        <v>42735</v>
      </c>
      <c r="AP8" s="57">
        <v>42369</v>
      </c>
      <c r="AQ8" s="64">
        <v>42735</v>
      </c>
      <c r="AR8" s="1697" t="s">
        <v>52</v>
      </c>
      <c r="AS8" s="1697" t="s">
        <v>53</v>
      </c>
      <c r="AT8" s="58">
        <v>42369</v>
      </c>
      <c r="AU8" s="59">
        <v>42735</v>
      </c>
      <c r="AV8" s="57">
        <v>42369</v>
      </c>
      <c r="AW8" s="58">
        <v>42735</v>
      </c>
      <c r="AX8" s="1697" t="s">
        <v>52</v>
      </c>
      <c r="AY8" s="1697" t="s">
        <v>53</v>
      </c>
      <c r="AZ8" s="63">
        <v>42369</v>
      </c>
      <c r="BA8" s="59">
        <v>42735</v>
      </c>
      <c r="BB8" s="57">
        <v>42369</v>
      </c>
      <c r="BC8" s="64">
        <v>42735</v>
      </c>
      <c r="BD8" s="1697" t="s">
        <v>52</v>
      </c>
      <c r="BE8" s="1697" t="s">
        <v>53</v>
      </c>
      <c r="BF8" s="58">
        <v>42369</v>
      </c>
      <c r="BG8" s="59">
        <v>42735</v>
      </c>
      <c r="BH8" s="57">
        <v>42369</v>
      </c>
      <c r="BI8" s="64">
        <v>42735</v>
      </c>
      <c r="BJ8" s="1697" t="s">
        <v>52</v>
      </c>
      <c r="BK8" s="1697" t="s">
        <v>53</v>
      </c>
      <c r="BL8" s="58">
        <v>42369</v>
      </c>
      <c r="BM8" s="59">
        <v>42735</v>
      </c>
      <c r="BN8" s="57">
        <v>42369</v>
      </c>
      <c r="BO8" s="58">
        <v>42735</v>
      </c>
      <c r="BP8" s="1697" t="s">
        <v>52</v>
      </c>
      <c r="BQ8" s="1697" t="s">
        <v>53</v>
      </c>
      <c r="BR8" s="63">
        <v>42369</v>
      </c>
      <c r="BS8" s="59">
        <v>42735</v>
      </c>
      <c r="BT8" s="57">
        <v>42369</v>
      </c>
      <c r="BU8" s="64">
        <v>42735</v>
      </c>
      <c r="BV8" s="1697" t="s">
        <v>52</v>
      </c>
      <c r="BW8" s="1697" t="s">
        <v>53</v>
      </c>
      <c r="BX8" s="58">
        <v>42369</v>
      </c>
      <c r="BY8" s="59">
        <v>42735</v>
      </c>
      <c r="BZ8" s="57">
        <v>42369</v>
      </c>
      <c r="CA8" s="64">
        <v>42735</v>
      </c>
      <c r="CB8" s="1697" t="s">
        <v>52</v>
      </c>
      <c r="CC8" s="1697" t="s">
        <v>53</v>
      </c>
      <c r="CD8" s="58">
        <v>42369</v>
      </c>
      <c r="CE8" s="59">
        <v>42735</v>
      </c>
      <c r="CF8" s="57">
        <v>42369</v>
      </c>
      <c r="CG8" s="58">
        <v>42735</v>
      </c>
      <c r="CH8" s="1697" t="s">
        <v>52</v>
      </c>
      <c r="CI8" s="1697" t="s">
        <v>53</v>
      </c>
      <c r="CJ8" s="63">
        <v>42369</v>
      </c>
      <c r="CK8" s="59">
        <v>42735</v>
      </c>
      <c r="CL8" s="57">
        <v>42369</v>
      </c>
      <c r="CM8" s="64">
        <v>42735</v>
      </c>
      <c r="CN8" s="1697" t="s">
        <v>52</v>
      </c>
      <c r="CO8" s="1697" t="s">
        <v>53</v>
      </c>
      <c r="CP8" s="58">
        <v>42369</v>
      </c>
      <c r="CQ8" s="64">
        <v>42735</v>
      </c>
      <c r="CR8" s="57">
        <v>42369</v>
      </c>
      <c r="CS8" s="58">
        <v>42735</v>
      </c>
      <c r="CT8" s="1697" t="s">
        <v>52</v>
      </c>
      <c r="CU8" s="1697" t="s">
        <v>53</v>
      </c>
      <c r="CV8" s="63">
        <v>42369</v>
      </c>
      <c r="CW8" s="59">
        <v>42735</v>
      </c>
      <c r="CX8" s="57">
        <v>42369</v>
      </c>
      <c r="CY8" s="58">
        <v>42735</v>
      </c>
      <c r="CZ8" s="1697" t="s">
        <v>52</v>
      </c>
      <c r="DA8" s="1697" t="s">
        <v>53</v>
      </c>
      <c r="DB8" s="63">
        <v>42369</v>
      </c>
      <c r="DC8" s="59">
        <v>42735</v>
      </c>
      <c r="DD8" s="58">
        <v>42369</v>
      </c>
      <c r="DE8" s="59">
        <v>42735</v>
      </c>
    </row>
    <row r="9" spans="1:116" s="161" customFormat="1" ht="15.75" customHeight="1" thickBot="1">
      <c r="A9" s="1694"/>
      <c r="B9" s="1720">
        <v>1</v>
      </c>
      <c r="C9" s="1717"/>
      <c r="D9" s="1696"/>
      <c r="E9" s="1696"/>
      <c r="F9" s="1720">
        <v>2</v>
      </c>
      <c r="G9" s="1721"/>
      <c r="H9" s="1696"/>
      <c r="I9" s="1698"/>
      <c r="J9" s="1712" t="s">
        <v>54</v>
      </c>
      <c r="K9" s="1713"/>
      <c r="L9" s="1716">
        <v>3</v>
      </c>
      <c r="M9" s="1717"/>
      <c r="N9" s="1696"/>
      <c r="O9" s="1696"/>
      <c r="P9" s="1718" t="s">
        <v>59</v>
      </c>
      <c r="Q9" s="1719"/>
      <c r="R9" s="1720">
        <v>4</v>
      </c>
      <c r="S9" s="1721"/>
      <c r="T9" s="1696"/>
      <c r="U9" s="1696"/>
      <c r="V9" s="1712" t="s">
        <v>60</v>
      </c>
      <c r="W9" s="1713"/>
      <c r="X9" s="1720">
        <v>5</v>
      </c>
      <c r="Y9" s="1717"/>
      <c r="Z9" s="1698"/>
      <c r="AA9" s="1698"/>
      <c r="AB9" s="1718" t="s">
        <v>76</v>
      </c>
      <c r="AC9" s="1713"/>
      <c r="AD9" s="1720">
        <v>6</v>
      </c>
      <c r="AE9" s="1717"/>
      <c r="AF9" s="1698"/>
      <c r="AG9" s="1698"/>
      <c r="AH9" s="1718" t="s">
        <v>148</v>
      </c>
      <c r="AI9" s="1713"/>
      <c r="AJ9" s="1714">
        <v>7</v>
      </c>
      <c r="AK9" s="1716"/>
      <c r="AL9" s="1698"/>
      <c r="AM9" s="1698"/>
      <c r="AN9" s="1718" t="s">
        <v>149</v>
      </c>
      <c r="AO9" s="1713"/>
      <c r="AP9" s="1720">
        <v>8</v>
      </c>
      <c r="AQ9" s="1717"/>
      <c r="AR9" s="1698"/>
      <c r="AS9" s="1698"/>
      <c r="AT9" s="1718" t="s">
        <v>150</v>
      </c>
      <c r="AU9" s="1713"/>
      <c r="AV9" s="1720">
        <v>9</v>
      </c>
      <c r="AW9" s="1721"/>
      <c r="AX9" s="1698"/>
      <c r="AY9" s="1698"/>
      <c r="AZ9" s="1712" t="s">
        <v>151</v>
      </c>
      <c r="BA9" s="1713"/>
      <c r="BB9" s="1716">
        <v>10</v>
      </c>
      <c r="BC9" s="1717"/>
      <c r="BD9" s="1698"/>
      <c r="BE9" s="1698"/>
      <c r="BF9" s="1718" t="s">
        <v>152</v>
      </c>
      <c r="BG9" s="1719"/>
      <c r="BH9" s="1720">
        <v>11</v>
      </c>
      <c r="BI9" s="1721"/>
      <c r="BJ9" s="1698"/>
      <c r="BK9" s="1698"/>
      <c r="BL9" s="1718" t="s">
        <v>214</v>
      </c>
      <c r="BM9" s="1719"/>
      <c r="BN9" s="1720">
        <v>12</v>
      </c>
      <c r="BO9" s="1721"/>
      <c r="BP9" s="1698"/>
      <c r="BQ9" s="1698"/>
      <c r="BR9" s="1712" t="s">
        <v>215</v>
      </c>
      <c r="BS9" s="1713"/>
      <c r="BT9" s="1720">
        <v>13</v>
      </c>
      <c r="BU9" s="1717"/>
      <c r="BV9" s="1698"/>
      <c r="BW9" s="1698"/>
      <c r="BX9" s="1718" t="s">
        <v>216</v>
      </c>
      <c r="BY9" s="1713"/>
      <c r="BZ9" s="1720">
        <v>14</v>
      </c>
      <c r="CA9" s="1717"/>
      <c r="CB9" s="1698"/>
      <c r="CC9" s="1698"/>
      <c r="CD9" s="1718" t="s">
        <v>171</v>
      </c>
      <c r="CE9" s="1713"/>
      <c r="CF9" s="1720">
        <v>15</v>
      </c>
      <c r="CG9" s="1721"/>
      <c r="CH9" s="1698"/>
      <c r="CI9" s="1698"/>
      <c r="CJ9" s="1712" t="s">
        <v>172</v>
      </c>
      <c r="CK9" s="1713"/>
      <c r="CL9" s="1716">
        <v>16</v>
      </c>
      <c r="CM9" s="1717"/>
      <c r="CN9" s="1698"/>
      <c r="CO9" s="1698"/>
      <c r="CP9" s="1718" t="s">
        <v>173</v>
      </c>
      <c r="CQ9" s="1719"/>
      <c r="CR9" s="1720">
        <v>17</v>
      </c>
      <c r="CS9" s="1721"/>
      <c r="CT9" s="1698"/>
      <c r="CU9" s="1698"/>
      <c r="CV9" s="1712" t="s">
        <v>175</v>
      </c>
      <c r="CW9" s="1713"/>
      <c r="CX9" s="1720">
        <v>18</v>
      </c>
      <c r="CY9" s="1721"/>
      <c r="CZ9" s="1698"/>
      <c r="DA9" s="1698"/>
      <c r="DB9" s="1712" t="s">
        <v>220</v>
      </c>
      <c r="DC9" s="1713"/>
      <c r="DD9" s="1714">
        <v>19</v>
      </c>
      <c r="DE9" s="1715"/>
    </row>
    <row r="10" spans="1:116" s="1002" customFormat="1" ht="19.5" customHeight="1">
      <c r="A10" s="1007" t="s">
        <v>382</v>
      </c>
      <c r="B10" s="623">
        <v>30531.86</v>
      </c>
      <c r="C10" s="624">
        <v>33922.75</v>
      </c>
      <c r="D10" s="1000">
        <v>3390.8899999999994</v>
      </c>
      <c r="E10" s="525">
        <v>0.11106070838789381</v>
      </c>
      <c r="F10" s="623">
        <v>2986.54</v>
      </c>
      <c r="G10" s="996">
        <v>3232.19</v>
      </c>
      <c r="H10" s="1000">
        <v>245.65000000000009</v>
      </c>
      <c r="I10" s="549">
        <v>8.2252372310432836E-2</v>
      </c>
      <c r="J10" s="989">
        <v>9.7817165413440252E-2</v>
      </c>
      <c r="K10" s="908">
        <v>9.5280895564186271E-2</v>
      </c>
      <c r="L10" s="623">
        <v>107.72</v>
      </c>
      <c r="M10" s="624">
        <v>60.29</v>
      </c>
      <c r="N10" s="1000">
        <v>-47.43</v>
      </c>
      <c r="O10" s="549">
        <v>-0.44030820646119567</v>
      </c>
      <c r="P10" s="989">
        <v>3.6068493976307028E-2</v>
      </c>
      <c r="Q10" s="908">
        <v>1.8652987602832755E-2</v>
      </c>
      <c r="R10" s="623">
        <v>2878.82</v>
      </c>
      <c r="S10" s="996">
        <v>3171.9</v>
      </c>
      <c r="T10" s="1000">
        <v>293.07999999999993</v>
      </c>
      <c r="U10" s="549">
        <v>0.1018056009059267</v>
      </c>
      <c r="V10" s="989">
        <v>0.96393150602369304</v>
      </c>
      <c r="W10" s="908">
        <v>0.98134701239716726</v>
      </c>
      <c r="X10" s="623">
        <v>155.1</v>
      </c>
      <c r="Y10" s="624">
        <v>148.55000000000001</v>
      </c>
      <c r="Z10" s="1000">
        <v>-6.5499999999999829</v>
      </c>
      <c r="AA10" s="549">
        <v>-4.2230818826563397E-2</v>
      </c>
      <c r="AB10" s="909">
        <v>5.1933006087311738E-2</v>
      </c>
      <c r="AC10" s="908">
        <v>4.5959550645228157E-2</v>
      </c>
      <c r="AD10" s="623">
        <v>2723.72</v>
      </c>
      <c r="AE10" s="624">
        <v>3023.35</v>
      </c>
      <c r="AF10" s="1000">
        <v>299.63000000000011</v>
      </c>
      <c r="AG10" s="549">
        <v>0.11000763661463003</v>
      </c>
      <c r="AH10" s="909">
        <v>0.91199849993638116</v>
      </c>
      <c r="AI10" s="908">
        <v>0.9353874617519391</v>
      </c>
      <c r="AJ10" s="623">
        <v>14821.29</v>
      </c>
      <c r="AK10" s="996">
        <v>29496.07</v>
      </c>
      <c r="AL10" s="1000">
        <v>14674.779999999999</v>
      </c>
      <c r="AM10" s="549">
        <v>0.99011489553203524</v>
      </c>
      <c r="AN10" s="909">
        <v>0.48543685186555946</v>
      </c>
      <c r="AO10" s="908">
        <v>0.8695070417345292</v>
      </c>
      <c r="AP10" s="623">
        <v>1372.78</v>
      </c>
      <c r="AQ10" s="624">
        <v>2869.4</v>
      </c>
      <c r="AR10" s="1000">
        <v>1496.6200000000001</v>
      </c>
      <c r="AS10" s="549">
        <v>1.0902111044741329</v>
      </c>
      <c r="AT10" s="909">
        <v>0.4596556550389414</v>
      </c>
      <c r="AU10" s="908">
        <v>0.88775721724279821</v>
      </c>
      <c r="AV10" s="623">
        <v>832.58</v>
      </c>
      <c r="AW10" s="996">
        <v>-1678.29</v>
      </c>
      <c r="AX10" s="1000">
        <v>-2510.87</v>
      </c>
      <c r="AY10" s="549">
        <v>-3.0157702563117055</v>
      </c>
      <c r="AZ10" s="909">
        <v>0.60649193607132978</v>
      </c>
      <c r="BA10" s="908">
        <v>-0.58489231198159886</v>
      </c>
      <c r="BB10" s="623">
        <v>2205.36</v>
      </c>
      <c r="BC10" s="624">
        <v>1191.1099999999999</v>
      </c>
      <c r="BD10" s="1000">
        <v>-1014.2500000000002</v>
      </c>
      <c r="BE10" s="549">
        <v>-0.4599022381833352</v>
      </c>
      <c r="BF10" s="909">
        <v>0.76606387339257054</v>
      </c>
      <c r="BG10" s="908">
        <v>0.37551940477316431</v>
      </c>
      <c r="BH10" s="623">
        <v>2205.36</v>
      </c>
      <c r="BI10" s="624">
        <v>1191.1099999999999</v>
      </c>
      <c r="BJ10" s="1000">
        <v>-1014.2500000000002</v>
      </c>
      <c r="BK10" s="549">
        <v>-0.4599022381833352</v>
      </c>
      <c r="BL10" s="909">
        <v>0.80968675194219686</v>
      </c>
      <c r="BM10" s="908">
        <v>0.39397026477252051</v>
      </c>
      <c r="BN10" s="623">
        <v>2119.98</v>
      </c>
      <c r="BO10" s="624">
        <v>2135.7199999999998</v>
      </c>
      <c r="BP10" s="1000">
        <v>15.739999999999782</v>
      </c>
      <c r="BQ10" s="549">
        <v>7.4245983452673053E-3</v>
      </c>
      <c r="BR10" s="909">
        <v>6.9435009855279048E-2</v>
      </c>
      <c r="BS10" s="908">
        <v>6.2958339167667715E-2</v>
      </c>
      <c r="BT10" s="623">
        <v>-7164.65</v>
      </c>
      <c r="BU10" s="996">
        <v>-7482.76</v>
      </c>
      <c r="BV10" s="1000">
        <v>-318.11000000000058</v>
      </c>
      <c r="BW10" s="549">
        <v>-4.439993579588683E-2</v>
      </c>
      <c r="BX10" s="909">
        <v>-2.6304649523445875</v>
      </c>
      <c r="BY10" s="908">
        <v>-2.4749896637835516</v>
      </c>
      <c r="BZ10" s="623">
        <v>-1995.64</v>
      </c>
      <c r="CA10" s="624">
        <v>0</v>
      </c>
      <c r="CB10" s="1000">
        <v>1995.64</v>
      </c>
      <c r="CC10" s="549">
        <v>1</v>
      </c>
      <c r="CD10" s="909">
        <v>-0.73268911635557266</v>
      </c>
      <c r="CE10" s="908">
        <v>0</v>
      </c>
      <c r="CF10" s="623">
        <v>3257.2</v>
      </c>
      <c r="CG10" s="996">
        <v>3468.86</v>
      </c>
      <c r="CH10" s="1000">
        <v>211.66000000000031</v>
      </c>
      <c r="CI10" s="549">
        <v>6.4982193294854579E-2</v>
      </c>
      <c r="CJ10" s="909">
        <v>1.1958644794619124</v>
      </c>
      <c r="CK10" s="908">
        <v>1.1473564092810955</v>
      </c>
      <c r="CL10" s="623">
        <v>8008.44</v>
      </c>
      <c r="CM10" s="996">
        <v>6456.24</v>
      </c>
      <c r="CN10" s="1000">
        <v>-1552.1999999999998</v>
      </c>
      <c r="CO10" s="549">
        <v>-0.19382051935208353</v>
      </c>
      <c r="CP10" s="909">
        <v>2.9402581763176832</v>
      </c>
      <c r="CQ10" s="908">
        <v>2.1354590107000511</v>
      </c>
      <c r="CR10" s="623">
        <v>782.03</v>
      </c>
      <c r="CS10" s="996">
        <v>105.47</v>
      </c>
      <c r="CT10" s="1000">
        <v>-676.56</v>
      </c>
      <c r="CU10" s="549">
        <v>-0.86513305116172012</v>
      </c>
      <c r="CV10" s="909">
        <v>0.28711835284096754</v>
      </c>
      <c r="CW10" s="908">
        <v>3.4885143962822697E-2</v>
      </c>
      <c r="CX10" s="623">
        <v>-2369.0100000000002</v>
      </c>
      <c r="CY10" s="996">
        <v>-715.57</v>
      </c>
      <c r="CZ10" s="1000">
        <v>1653.44</v>
      </c>
      <c r="DA10" s="549">
        <v>0.69794555531635571</v>
      </c>
      <c r="DB10" s="909">
        <v>-7.7591407795004966E-2</v>
      </c>
      <c r="DC10" s="908">
        <v>-2.1094103514603033E-2</v>
      </c>
      <c r="DD10" s="909">
        <v>1.8697700204132583</v>
      </c>
      <c r="DE10" s="908">
        <v>1.2366811649329388</v>
      </c>
      <c r="DF10" s="1045"/>
    </row>
    <row r="11" spans="1:116" s="1002" customFormat="1" ht="19.5" customHeight="1">
      <c r="A11" s="1007" t="s">
        <v>6</v>
      </c>
      <c r="B11" s="623">
        <v>13234.68</v>
      </c>
      <c r="C11" s="624">
        <v>16544.05</v>
      </c>
      <c r="D11" s="1000">
        <v>3309.369999999999</v>
      </c>
      <c r="E11" s="525">
        <v>0.25005289134304715</v>
      </c>
      <c r="F11" s="623">
        <v>4944.09</v>
      </c>
      <c r="G11" s="996">
        <v>5280.48</v>
      </c>
      <c r="H11" s="1000">
        <v>336.38999999999942</v>
      </c>
      <c r="I11" s="549">
        <v>6.8038809973119299E-2</v>
      </c>
      <c r="J11" s="989">
        <v>0.37357080035180301</v>
      </c>
      <c r="K11" s="908">
        <v>0.31917698507922787</v>
      </c>
      <c r="L11" s="623">
        <v>228.56</v>
      </c>
      <c r="M11" s="624">
        <v>51.29</v>
      </c>
      <c r="N11" s="1000">
        <v>-177.27</v>
      </c>
      <c r="O11" s="549">
        <v>-0.77559502975148764</v>
      </c>
      <c r="P11" s="989">
        <v>4.6228931916692452E-2</v>
      </c>
      <c r="Q11" s="908">
        <v>9.7131321395024697E-3</v>
      </c>
      <c r="R11" s="623">
        <v>4715.53</v>
      </c>
      <c r="S11" s="996">
        <v>5229.18</v>
      </c>
      <c r="T11" s="1000">
        <v>513.65000000000055</v>
      </c>
      <c r="U11" s="549">
        <v>0.10892731039777089</v>
      </c>
      <c r="V11" s="989">
        <v>0.95377106808330747</v>
      </c>
      <c r="W11" s="908">
        <v>0.99028497409326444</v>
      </c>
      <c r="X11" s="623">
        <v>363.48</v>
      </c>
      <c r="Y11" s="624">
        <v>416.02</v>
      </c>
      <c r="Z11" s="1000">
        <v>52.539999999999964</v>
      </c>
      <c r="AA11" s="549">
        <v>0.1445471552767689</v>
      </c>
      <c r="AB11" s="909">
        <v>7.3518079161180319E-2</v>
      </c>
      <c r="AC11" s="908">
        <v>7.8784504438990405E-2</v>
      </c>
      <c r="AD11" s="623">
        <v>4352.0600000000004</v>
      </c>
      <c r="AE11" s="624">
        <v>4813.17</v>
      </c>
      <c r="AF11" s="1000">
        <v>461.10999999999967</v>
      </c>
      <c r="AG11" s="549">
        <v>0.10595212382182223</v>
      </c>
      <c r="AH11" s="909">
        <v>0.88025501153902952</v>
      </c>
      <c r="AI11" s="908">
        <v>0.91150236342150726</v>
      </c>
      <c r="AJ11" s="623">
        <v>5915.48</v>
      </c>
      <c r="AK11" s="996">
        <v>11957.01</v>
      </c>
      <c r="AL11" s="1000">
        <v>6041.5300000000007</v>
      </c>
      <c r="AM11" s="549">
        <v>1.0213084990567125</v>
      </c>
      <c r="AN11" s="909">
        <v>0.44696811709841111</v>
      </c>
      <c r="AO11" s="908">
        <v>0.72273778186115256</v>
      </c>
      <c r="AP11" s="623">
        <v>1529.77</v>
      </c>
      <c r="AQ11" s="624">
        <v>2912.4</v>
      </c>
      <c r="AR11" s="1000">
        <v>1382.63</v>
      </c>
      <c r="AS11" s="549">
        <v>0.90381560626760893</v>
      </c>
      <c r="AT11" s="909">
        <v>0.30941386584791131</v>
      </c>
      <c r="AU11" s="908">
        <v>0.55154076902099813</v>
      </c>
      <c r="AV11" s="623">
        <v>9894.9699999999993</v>
      </c>
      <c r="AW11" s="996">
        <v>553.76</v>
      </c>
      <c r="AX11" s="1000">
        <v>-9341.2099999999991</v>
      </c>
      <c r="AY11" s="549">
        <v>-0.94403621233818791</v>
      </c>
      <c r="AZ11" s="909">
        <v>6.4682730083607334</v>
      </c>
      <c r="BA11" s="908">
        <v>0.19013871720917455</v>
      </c>
      <c r="BB11" s="623">
        <v>11424.74</v>
      </c>
      <c r="BC11" s="624">
        <v>3466.16</v>
      </c>
      <c r="BD11" s="1000">
        <v>-7958.58</v>
      </c>
      <c r="BE11" s="549">
        <v>-0.69660928826389046</v>
      </c>
      <c r="BF11" s="909">
        <v>2.4227902271854913</v>
      </c>
      <c r="BG11" s="908">
        <v>0.66284962460653485</v>
      </c>
      <c r="BH11" s="623">
        <v>11424.74</v>
      </c>
      <c r="BI11" s="624">
        <v>3466.16</v>
      </c>
      <c r="BJ11" s="1000">
        <v>-7958.58</v>
      </c>
      <c r="BK11" s="549">
        <v>-0.69660928826389046</v>
      </c>
      <c r="BL11" s="909">
        <v>2.6251338446620678</v>
      </c>
      <c r="BM11" s="908">
        <v>0.72014078040044294</v>
      </c>
      <c r="BN11" s="623">
        <v>631.66999999999996</v>
      </c>
      <c r="BO11" s="624">
        <v>1064.8499999999999</v>
      </c>
      <c r="BP11" s="1000">
        <v>433.17999999999995</v>
      </c>
      <c r="BQ11" s="549">
        <v>0.68576946823499607</v>
      </c>
      <c r="BR11" s="909">
        <v>4.7728392375183983E-2</v>
      </c>
      <c r="BS11" s="908">
        <v>6.4364529846077587E-2</v>
      </c>
      <c r="BT11" s="623">
        <v>-2187.9699999999998</v>
      </c>
      <c r="BU11" s="996">
        <v>-2722.11</v>
      </c>
      <c r="BV11" s="1000">
        <v>-534.14000000000033</v>
      </c>
      <c r="BW11" s="549">
        <v>-0.2441258335351949</v>
      </c>
      <c r="BX11" s="909">
        <v>-0.50274352835209069</v>
      </c>
      <c r="BY11" s="908">
        <v>-0.5655545098136987</v>
      </c>
      <c r="BZ11" s="623">
        <v>-1240.83</v>
      </c>
      <c r="CA11" s="624">
        <v>-148.57</v>
      </c>
      <c r="CB11" s="1000">
        <v>1092.26</v>
      </c>
      <c r="CC11" s="549">
        <v>0.88026562865178959</v>
      </c>
      <c r="CD11" s="909">
        <v>-0.28511325671061516</v>
      </c>
      <c r="CE11" s="908">
        <v>-3.0867390929470596E-2</v>
      </c>
      <c r="CF11" s="623">
        <v>2199.86</v>
      </c>
      <c r="CG11" s="996">
        <v>2050.67</v>
      </c>
      <c r="CH11" s="1000">
        <v>-149.19000000000005</v>
      </c>
      <c r="CI11" s="549">
        <v>-6.7817952051494212E-2</v>
      </c>
      <c r="CJ11" s="909">
        <v>0.50547556789198678</v>
      </c>
      <c r="CK11" s="908">
        <v>0.42605393119295598</v>
      </c>
      <c r="CL11" s="623">
        <v>2205.19</v>
      </c>
      <c r="CM11" s="624">
        <v>1928.77</v>
      </c>
      <c r="CN11" s="1000">
        <v>-276.42000000000007</v>
      </c>
      <c r="CO11" s="549">
        <v>-0.12534974310603625</v>
      </c>
      <c r="CP11" s="909">
        <v>0.50670027527194017</v>
      </c>
      <c r="CQ11" s="908">
        <v>0.40072758701645694</v>
      </c>
      <c r="CR11" s="623">
        <v>213.86</v>
      </c>
      <c r="CS11" s="996">
        <v>158.81</v>
      </c>
      <c r="CT11" s="1000">
        <v>-55.050000000000011</v>
      </c>
      <c r="CU11" s="549">
        <v>-0.25741139062938373</v>
      </c>
      <c r="CV11" s="909">
        <v>4.9139947519105893E-2</v>
      </c>
      <c r="CW11" s="908">
        <v>3.2994886945609647E-2</v>
      </c>
      <c r="CX11" s="623">
        <v>-8262.7999999999993</v>
      </c>
      <c r="CY11" s="996">
        <v>79.430000000000007</v>
      </c>
      <c r="CZ11" s="1000">
        <v>8342.23</v>
      </c>
      <c r="DA11" s="549">
        <v>1.0096129641283826</v>
      </c>
      <c r="DB11" s="909">
        <v>-0.62432941332922287</v>
      </c>
      <c r="DC11" s="908">
        <v>4.8011218534760236E-3</v>
      </c>
      <c r="DD11" s="909">
        <v>2.898592850282395</v>
      </c>
      <c r="DE11" s="908">
        <v>0.98349736244512442</v>
      </c>
      <c r="DF11" s="1006"/>
      <c r="DG11" s="1003"/>
      <c r="DH11" s="999"/>
    </row>
    <row r="12" spans="1:116" s="1002" customFormat="1" ht="19.5" customHeight="1">
      <c r="A12" s="1007" t="s">
        <v>384</v>
      </c>
      <c r="B12" s="623">
        <v>9324.77</v>
      </c>
      <c r="C12" s="624">
        <v>10169.530000000001</v>
      </c>
      <c r="D12" s="1000">
        <v>844.76000000000022</v>
      </c>
      <c r="E12" s="525">
        <v>9.0593119186853963E-2</v>
      </c>
      <c r="F12" s="623">
        <v>1818.33</v>
      </c>
      <c r="G12" s="996">
        <v>2076.79</v>
      </c>
      <c r="H12" s="1000">
        <v>258.46000000000004</v>
      </c>
      <c r="I12" s="549">
        <v>0.14214141547463885</v>
      </c>
      <c r="J12" s="989">
        <v>0.19499998391381235</v>
      </c>
      <c r="K12" s="908">
        <v>0.2042169107126878</v>
      </c>
      <c r="L12" s="623">
        <v>29.82</v>
      </c>
      <c r="M12" s="624">
        <v>65.150000000000006</v>
      </c>
      <c r="N12" s="1000">
        <v>35.330000000000005</v>
      </c>
      <c r="O12" s="549">
        <v>1.1847753185781356</v>
      </c>
      <c r="P12" s="989">
        <v>1.6399663427430666E-2</v>
      </c>
      <c r="Q12" s="908">
        <v>3.1370528556088968E-2</v>
      </c>
      <c r="R12" s="623">
        <v>1788.51</v>
      </c>
      <c r="S12" s="996">
        <v>2011.65</v>
      </c>
      <c r="T12" s="1000">
        <v>223.1400000000001</v>
      </c>
      <c r="U12" s="549">
        <v>0.12476307093614243</v>
      </c>
      <c r="V12" s="989">
        <v>0.9836003365725694</v>
      </c>
      <c r="W12" s="908">
        <v>0.96863428656725048</v>
      </c>
      <c r="X12" s="623">
        <v>94.12</v>
      </c>
      <c r="Y12" s="624">
        <v>62.09</v>
      </c>
      <c r="Z12" s="1000">
        <v>-32.03</v>
      </c>
      <c r="AA12" s="549">
        <v>-0.34031024224394391</v>
      </c>
      <c r="AB12" s="909">
        <v>5.1761781414814696E-2</v>
      </c>
      <c r="AC12" s="908">
        <v>2.9897100814237357E-2</v>
      </c>
      <c r="AD12" s="623">
        <v>1694.38</v>
      </c>
      <c r="AE12" s="624">
        <v>1949.56</v>
      </c>
      <c r="AF12" s="1000">
        <v>255.17999999999984</v>
      </c>
      <c r="AG12" s="549">
        <v>0.15060376066761874</v>
      </c>
      <c r="AH12" s="909">
        <v>0.93183305560596819</v>
      </c>
      <c r="AI12" s="908">
        <v>0.93873718575301301</v>
      </c>
      <c r="AJ12" s="623">
        <v>4228.4799999999996</v>
      </c>
      <c r="AK12" s="996">
        <v>6437.13</v>
      </c>
      <c r="AL12" s="1000">
        <v>2208.6500000000005</v>
      </c>
      <c r="AM12" s="549">
        <v>0.52232717193885292</v>
      </c>
      <c r="AN12" s="909">
        <v>0.45346748498890582</v>
      </c>
      <c r="AO12" s="908">
        <v>0.63298205521789108</v>
      </c>
      <c r="AP12" s="623">
        <v>824.55</v>
      </c>
      <c r="AQ12" s="624">
        <v>1254.8499999999999</v>
      </c>
      <c r="AR12" s="1000">
        <v>430.29999999999995</v>
      </c>
      <c r="AS12" s="549">
        <v>0.52186040870777994</v>
      </c>
      <c r="AT12" s="909">
        <v>0.45346554255828148</v>
      </c>
      <c r="AU12" s="908">
        <v>0.60422575224264363</v>
      </c>
      <c r="AV12" s="623">
        <v>1527.5</v>
      </c>
      <c r="AW12" s="996">
        <v>-271.51</v>
      </c>
      <c r="AX12" s="1000">
        <v>-1799.01</v>
      </c>
      <c r="AY12" s="549">
        <v>-1.1777479541734861</v>
      </c>
      <c r="AZ12" s="909">
        <v>1.8525256200351707</v>
      </c>
      <c r="BA12" s="908">
        <v>-0.21636849025779975</v>
      </c>
      <c r="BB12" s="623">
        <v>2352.0500000000002</v>
      </c>
      <c r="BC12" s="624">
        <v>983.35</v>
      </c>
      <c r="BD12" s="1000">
        <v>-1368.7000000000003</v>
      </c>
      <c r="BE12" s="549">
        <v>-0.58191790140515731</v>
      </c>
      <c r="BF12" s="909">
        <v>1.3150890965105033</v>
      </c>
      <c r="BG12" s="908">
        <v>0.48882757935028459</v>
      </c>
      <c r="BH12" s="623">
        <v>2092.21</v>
      </c>
      <c r="BI12" s="624">
        <v>983.35</v>
      </c>
      <c r="BJ12" s="1000">
        <v>-1108.8600000000001</v>
      </c>
      <c r="BK12" s="549">
        <v>-0.52999459901252743</v>
      </c>
      <c r="BL12" s="909">
        <v>1.2347938478971658</v>
      </c>
      <c r="BM12" s="908">
        <v>0.50439586368206157</v>
      </c>
      <c r="BN12" s="623">
        <v>492.93</v>
      </c>
      <c r="BO12" s="624">
        <v>699.74</v>
      </c>
      <c r="BP12" s="1000">
        <v>206.81</v>
      </c>
      <c r="BQ12" s="549">
        <v>0.41955247195342138</v>
      </c>
      <c r="BR12" s="909">
        <v>5.2862429850816697E-2</v>
      </c>
      <c r="BS12" s="908">
        <v>6.8807506344934322E-2</v>
      </c>
      <c r="BT12" s="623">
        <v>-2358.65</v>
      </c>
      <c r="BU12" s="996">
        <v>-2431.25</v>
      </c>
      <c r="BV12" s="1000">
        <v>-72.599999999999909</v>
      </c>
      <c r="BW12" s="549">
        <v>-3.0780319250418631E-2</v>
      </c>
      <c r="BX12" s="909">
        <v>-1.392043107213258</v>
      </c>
      <c r="BY12" s="908">
        <v>-1.2470762633619894</v>
      </c>
      <c r="BZ12" s="623">
        <v>0</v>
      </c>
      <c r="CA12" s="624">
        <v>0</v>
      </c>
      <c r="CB12" s="1000">
        <v>0</v>
      </c>
      <c r="CC12" s="549">
        <v>0</v>
      </c>
      <c r="CD12" s="909">
        <v>0</v>
      </c>
      <c r="CE12" s="908">
        <v>0</v>
      </c>
      <c r="CF12" s="623">
        <v>1662.63</v>
      </c>
      <c r="CG12" s="996">
        <v>1285.6300000000001</v>
      </c>
      <c r="CH12" s="1000">
        <v>-377</v>
      </c>
      <c r="CI12" s="549">
        <v>-0.2267491865297751</v>
      </c>
      <c r="CJ12" s="909">
        <v>0.98126158240772432</v>
      </c>
      <c r="CK12" s="908">
        <v>0.65944623402203584</v>
      </c>
      <c r="CL12" s="623">
        <v>866.33</v>
      </c>
      <c r="CM12" s="624">
        <v>1837.01</v>
      </c>
      <c r="CN12" s="1000">
        <v>970.68</v>
      </c>
      <c r="CO12" s="549">
        <v>1.1204506365934459</v>
      </c>
      <c r="CP12" s="909">
        <v>0.51129616732964267</v>
      </c>
      <c r="CQ12" s="908">
        <v>0.94226902480559716</v>
      </c>
      <c r="CR12" s="623">
        <v>1818.18</v>
      </c>
      <c r="CS12" s="996">
        <v>258.83999999999997</v>
      </c>
      <c r="CT12" s="1000">
        <v>-1559.3400000000001</v>
      </c>
      <c r="CU12" s="549">
        <v>-0.85763785763785771</v>
      </c>
      <c r="CV12" s="909">
        <v>1.0730650739503536</v>
      </c>
      <c r="CW12" s="908">
        <v>0.13276841954081947</v>
      </c>
      <c r="CX12" s="623">
        <v>-2386.31</v>
      </c>
      <c r="CY12" s="996">
        <v>15.99</v>
      </c>
      <c r="CZ12" s="1000">
        <v>2402.2999999999997</v>
      </c>
      <c r="DA12" s="549">
        <v>1.0067007220352762</v>
      </c>
      <c r="DB12" s="909">
        <v>-0.25591086965147664</v>
      </c>
      <c r="DC12" s="908">
        <v>1.5723440512983391E-3</v>
      </c>
      <c r="DD12" s="909">
        <v>2.4083676625078199</v>
      </c>
      <c r="DE12" s="908">
        <v>0.99180327868852458</v>
      </c>
      <c r="DF12" s="1006"/>
      <c r="DG12" s="1003"/>
      <c r="DH12" s="999"/>
    </row>
    <row r="13" spans="1:116" s="1002" customFormat="1" ht="19.5" customHeight="1">
      <c r="A13" s="1007" t="s">
        <v>57</v>
      </c>
      <c r="B13" s="623">
        <v>8480.1</v>
      </c>
      <c r="C13" s="624">
        <v>3868.72</v>
      </c>
      <c r="D13" s="1000">
        <v>-4611.380000000001</v>
      </c>
      <c r="E13" s="525">
        <v>-0.54378839872171325</v>
      </c>
      <c r="F13" s="623">
        <v>2785.15</v>
      </c>
      <c r="G13" s="996">
        <v>3068.72</v>
      </c>
      <c r="H13" s="1000">
        <v>283.56999999999971</v>
      </c>
      <c r="I13" s="549">
        <v>0.10181498303502494</v>
      </c>
      <c r="J13" s="989">
        <v>0.32843362696194622</v>
      </c>
      <c r="K13" s="908">
        <v>0.7932132591658223</v>
      </c>
      <c r="L13" s="623">
        <v>8.7899999999999991</v>
      </c>
      <c r="M13" s="624">
        <v>315.73</v>
      </c>
      <c r="N13" s="1000">
        <v>306.94</v>
      </c>
      <c r="O13" s="549">
        <v>34.919226393629124</v>
      </c>
      <c r="P13" s="989">
        <v>3.1560239125361287E-3</v>
      </c>
      <c r="Q13" s="908">
        <v>0.10288654553038401</v>
      </c>
      <c r="R13" s="623">
        <v>2776.35</v>
      </c>
      <c r="S13" s="996">
        <v>2752.99</v>
      </c>
      <c r="T13" s="1000">
        <v>-23.360000000000127</v>
      </c>
      <c r="U13" s="549">
        <v>-8.4139247573253115E-3</v>
      </c>
      <c r="V13" s="989">
        <v>0.99684038561657351</v>
      </c>
      <c r="W13" s="908">
        <v>0.89711345446961599</v>
      </c>
      <c r="X13" s="623">
        <v>0</v>
      </c>
      <c r="Y13" s="624">
        <v>0</v>
      </c>
      <c r="Z13" s="1000">
        <v>0</v>
      </c>
      <c r="AA13" s="549">
        <v>0</v>
      </c>
      <c r="AB13" s="909">
        <v>0</v>
      </c>
      <c r="AC13" s="908">
        <v>0</v>
      </c>
      <c r="AD13" s="623">
        <v>2776.35</v>
      </c>
      <c r="AE13" s="624">
        <v>2752.99</v>
      </c>
      <c r="AF13" s="1000">
        <v>-23.360000000000127</v>
      </c>
      <c r="AG13" s="549">
        <v>-8.4139247573253115E-3</v>
      </c>
      <c r="AH13" s="909">
        <v>0.99684038561657351</v>
      </c>
      <c r="AI13" s="908">
        <v>0.89711345446961599</v>
      </c>
      <c r="AJ13" s="623">
        <v>3913.26</v>
      </c>
      <c r="AK13" s="996">
        <v>1232.8900000000001</v>
      </c>
      <c r="AL13" s="1000">
        <v>-2680.37</v>
      </c>
      <c r="AM13" s="549">
        <v>-0.68494554412433617</v>
      </c>
      <c r="AN13" s="909">
        <v>0.46146389783139352</v>
      </c>
      <c r="AO13" s="908">
        <v>0.31868163113381176</v>
      </c>
      <c r="AP13" s="623">
        <v>1632.77</v>
      </c>
      <c r="AQ13" s="624">
        <v>830.72</v>
      </c>
      <c r="AR13" s="1000">
        <v>-802.05</v>
      </c>
      <c r="AS13" s="549">
        <v>-0.49122044133588927</v>
      </c>
      <c r="AT13" s="909">
        <v>0.5862413155485342</v>
      </c>
      <c r="AU13" s="908">
        <v>0.27070570139993222</v>
      </c>
      <c r="AV13" s="623">
        <v>-602.16999999999996</v>
      </c>
      <c r="AW13" s="996">
        <v>-2580.23</v>
      </c>
      <c r="AX13" s="1000">
        <v>-1978.06</v>
      </c>
      <c r="AY13" s="549">
        <v>-3.2848863277811913</v>
      </c>
      <c r="AZ13" s="909">
        <v>-0.36880270950593164</v>
      </c>
      <c r="BA13" s="908">
        <v>-3.1060164676425268</v>
      </c>
      <c r="BB13" s="623">
        <v>1030.5999999999999</v>
      </c>
      <c r="BC13" s="624">
        <v>-1749.51</v>
      </c>
      <c r="BD13" s="1000">
        <v>-2780.1099999999997</v>
      </c>
      <c r="BE13" s="549">
        <v>-2.6975645255191152</v>
      </c>
      <c r="BF13" s="909">
        <v>0.3712068002953518</v>
      </c>
      <c r="BG13" s="908">
        <v>-0.6354944987086768</v>
      </c>
      <c r="BH13" s="623">
        <v>1030.5999999999999</v>
      </c>
      <c r="BI13" s="624">
        <v>-1749.51</v>
      </c>
      <c r="BJ13" s="1000">
        <v>-2780.1099999999997</v>
      </c>
      <c r="BK13" s="549">
        <v>-2.6975645255191152</v>
      </c>
      <c r="BL13" s="909">
        <v>0.3712068002953518</v>
      </c>
      <c r="BM13" s="908">
        <v>-0.6354944987086768</v>
      </c>
      <c r="BN13" s="623">
        <v>354.46</v>
      </c>
      <c r="BO13" s="624">
        <v>582.26</v>
      </c>
      <c r="BP13" s="1000">
        <v>227.8</v>
      </c>
      <c r="BQ13" s="549">
        <v>0.64266771991197891</v>
      </c>
      <c r="BR13" s="909">
        <v>4.179903538873362E-2</v>
      </c>
      <c r="BS13" s="908">
        <v>0.1505045596476354</v>
      </c>
      <c r="BT13" s="623">
        <v>63.47</v>
      </c>
      <c r="BU13" s="996">
        <v>518.26</v>
      </c>
      <c r="BV13" s="1000">
        <v>454.78999999999996</v>
      </c>
      <c r="BW13" s="549">
        <v>7.1654324877895066</v>
      </c>
      <c r="BX13" s="909">
        <v>2.2860950528571688E-2</v>
      </c>
      <c r="BY13" s="908">
        <v>0.1882534989229892</v>
      </c>
      <c r="BZ13" s="623">
        <v>3.62</v>
      </c>
      <c r="CA13" s="624">
        <v>-0.28999999999999998</v>
      </c>
      <c r="CB13" s="1000">
        <v>-3.91</v>
      </c>
      <c r="CC13" s="549">
        <v>-1.080110497237569</v>
      </c>
      <c r="CD13" s="909">
        <v>1.3038701892772887E-3</v>
      </c>
      <c r="CE13" s="908">
        <v>-1.0534001213226347E-4</v>
      </c>
      <c r="CF13" s="623">
        <v>485.19</v>
      </c>
      <c r="CG13" s="996">
        <v>358.7</v>
      </c>
      <c r="CH13" s="1000">
        <v>-126.49000000000001</v>
      </c>
      <c r="CI13" s="549">
        <v>-0.26070199303365693</v>
      </c>
      <c r="CJ13" s="909">
        <v>0.17475822572802421</v>
      </c>
      <c r="CK13" s="908">
        <v>0.13029469776497554</v>
      </c>
      <c r="CL13" s="623">
        <v>918.3</v>
      </c>
      <c r="CM13" s="624">
        <v>527.85</v>
      </c>
      <c r="CN13" s="1000">
        <v>-390.44999999999993</v>
      </c>
      <c r="CO13" s="549">
        <v>-0.42518784710878793</v>
      </c>
      <c r="CP13" s="909">
        <v>0.33075800961694313</v>
      </c>
      <c r="CQ13" s="908">
        <v>0.19173698415177681</v>
      </c>
      <c r="CR13" s="623">
        <v>27.57</v>
      </c>
      <c r="CS13" s="996">
        <v>66.45</v>
      </c>
      <c r="CT13" s="1000">
        <v>38.880000000000003</v>
      </c>
      <c r="CU13" s="549">
        <v>1.410228509249184</v>
      </c>
      <c r="CV13" s="909">
        <v>9.9303041763466431E-3</v>
      </c>
      <c r="CW13" s="908">
        <v>2.4137392435134165E-2</v>
      </c>
      <c r="CX13" s="623">
        <v>247.61</v>
      </c>
      <c r="CY13" s="996">
        <v>3031.53</v>
      </c>
      <c r="CZ13" s="1000">
        <v>2783.92</v>
      </c>
      <c r="DA13" s="549">
        <v>11.24316465409313</v>
      </c>
      <c r="DB13" s="909">
        <v>2.9198948125611728E-2</v>
      </c>
      <c r="DC13" s="908">
        <v>0.7836002605512935</v>
      </c>
      <c r="DD13" s="909">
        <v>0.91081455868316308</v>
      </c>
      <c r="DE13" s="908">
        <v>-0.10117726544593335</v>
      </c>
      <c r="DF13" s="1006"/>
      <c r="DG13" s="1003"/>
      <c r="DH13" s="999"/>
    </row>
    <row r="14" spans="1:116" s="1002" customFormat="1" ht="19.5" customHeight="1">
      <c r="A14" s="1007" t="s">
        <v>24</v>
      </c>
      <c r="B14" s="623">
        <v>789.48</v>
      </c>
      <c r="C14" s="624">
        <v>2555.5500000000002</v>
      </c>
      <c r="D14" s="1000">
        <v>1766.0700000000002</v>
      </c>
      <c r="E14" s="525">
        <v>2.2370041039671684</v>
      </c>
      <c r="F14" s="623">
        <v>17.649999999999999</v>
      </c>
      <c r="G14" s="996">
        <v>240.15</v>
      </c>
      <c r="H14" s="1000">
        <v>222.5</v>
      </c>
      <c r="I14" s="549">
        <v>12.606232294617564</v>
      </c>
      <c r="J14" s="989">
        <v>2.2356487814764146E-2</v>
      </c>
      <c r="K14" s="908">
        <v>9.3971943417268292E-2</v>
      </c>
      <c r="L14" s="623">
        <v>0.72</v>
      </c>
      <c r="M14" s="624">
        <v>213.7</v>
      </c>
      <c r="N14" s="1000">
        <v>212.98</v>
      </c>
      <c r="O14" s="549">
        <v>295.80555555555554</v>
      </c>
      <c r="P14" s="989">
        <v>4.0793201133144476E-2</v>
      </c>
      <c r="Q14" s="908">
        <v>0.8898605038517593</v>
      </c>
      <c r="R14" s="623">
        <v>16.940000000000001</v>
      </c>
      <c r="S14" s="996">
        <v>26.45</v>
      </c>
      <c r="T14" s="1000">
        <v>9.509999999999998</v>
      </c>
      <c r="U14" s="549">
        <v>0.56139315230224307</v>
      </c>
      <c r="V14" s="989">
        <v>0.95977337110481598</v>
      </c>
      <c r="W14" s="908">
        <v>0.11013949614824067</v>
      </c>
      <c r="X14" s="623">
        <v>0</v>
      </c>
      <c r="Y14" s="624">
        <v>0</v>
      </c>
      <c r="Z14" s="1000">
        <v>0</v>
      </c>
      <c r="AA14" s="549">
        <v>0</v>
      </c>
      <c r="AB14" s="909">
        <v>0</v>
      </c>
      <c r="AC14" s="908">
        <v>0</v>
      </c>
      <c r="AD14" s="623">
        <v>16.940000000000001</v>
      </c>
      <c r="AE14" s="624">
        <v>26.45</v>
      </c>
      <c r="AF14" s="1000">
        <v>9.509999999999998</v>
      </c>
      <c r="AG14" s="549">
        <v>0.56139315230224307</v>
      </c>
      <c r="AH14" s="909">
        <v>0.95977337110481598</v>
      </c>
      <c r="AI14" s="908">
        <v>0.11013949614824067</v>
      </c>
      <c r="AJ14" s="623">
        <v>2613.64</v>
      </c>
      <c r="AK14" s="996">
        <v>-814.48</v>
      </c>
      <c r="AL14" s="1000">
        <v>-3428.12</v>
      </c>
      <c r="AM14" s="549">
        <v>-1.3116266968672043</v>
      </c>
      <c r="AN14" s="909">
        <v>3.3105841819932107</v>
      </c>
      <c r="AO14" s="908">
        <v>-0.31871025806577841</v>
      </c>
      <c r="AP14" s="623">
        <v>0</v>
      </c>
      <c r="AQ14" s="624">
        <v>12.11</v>
      </c>
      <c r="AR14" s="1000">
        <v>12.11</v>
      </c>
      <c r="AS14" s="549" t="s">
        <v>583</v>
      </c>
      <c r="AT14" s="909">
        <v>0</v>
      </c>
      <c r="AU14" s="908">
        <v>5.0426816572975222E-2</v>
      </c>
      <c r="AV14" s="623">
        <v>0</v>
      </c>
      <c r="AW14" s="996">
        <v>32.049999999999997</v>
      </c>
      <c r="AX14" s="1000">
        <v>32.049999999999997</v>
      </c>
      <c r="AY14" s="549" t="s">
        <v>583</v>
      </c>
      <c r="AZ14" s="909" t="s">
        <v>193</v>
      </c>
      <c r="BA14" s="908">
        <v>2.6465730800990914</v>
      </c>
      <c r="BB14" s="623">
        <v>0</v>
      </c>
      <c r="BC14" s="624">
        <v>44.16</v>
      </c>
      <c r="BD14" s="1000">
        <v>44.16</v>
      </c>
      <c r="BE14" s="549" t="s">
        <v>583</v>
      </c>
      <c r="BF14" s="909">
        <v>0</v>
      </c>
      <c r="BG14" s="908">
        <v>1.6695652173913043</v>
      </c>
      <c r="BH14" s="623">
        <v>0</v>
      </c>
      <c r="BI14" s="624">
        <v>44.16</v>
      </c>
      <c r="BJ14" s="1000">
        <v>44.16</v>
      </c>
      <c r="BK14" s="549" t="s">
        <v>583</v>
      </c>
      <c r="BL14" s="909">
        <v>0</v>
      </c>
      <c r="BM14" s="908">
        <v>1.6695652173913043</v>
      </c>
      <c r="BN14" s="623">
        <v>44.21</v>
      </c>
      <c r="BO14" s="624">
        <v>82.65</v>
      </c>
      <c r="BP14" s="1000">
        <v>38.440000000000005</v>
      </c>
      <c r="BQ14" s="549">
        <v>0.86948654150644655</v>
      </c>
      <c r="BR14" s="909">
        <v>5.5998885342250594E-2</v>
      </c>
      <c r="BS14" s="908">
        <v>3.2341374655162292E-2</v>
      </c>
      <c r="BT14" s="623">
        <v>-232.02</v>
      </c>
      <c r="BU14" s="996">
        <v>-189.48</v>
      </c>
      <c r="BV14" s="1000">
        <v>42.54000000000002</v>
      </c>
      <c r="BW14" s="549">
        <v>0.18334626325316791</v>
      </c>
      <c r="BX14" s="909">
        <v>-13.696576151121604</v>
      </c>
      <c r="BY14" s="908">
        <v>-7.1637051039697539</v>
      </c>
      <c r="BZ14" s="623">
        <v>0</v>
      </c>
      <c r="CA14" s="624">
        <v>0</v>
      </c>
      <c r="CB14" s="1000">
        <v>0</v>
      </c>
      <c r="CC14" s="549">
        <v>0</v>
      </c>
      <c r="CD14" s="909">
        <v>0</v>
      </c>
      <c r="CE14" s="908">
        <v>0</v>
      </c>
      <c r="CF14" s="623">
        <v>31.93</v>
      </c>
      <c r="CG14" s="996">
        <v>69.569999999999993</v>
      </c>
      <c r="CH14" s="1000">
        <v>37.639999999999993</v>
      </c>
      <c r="CI14" s="549">
        <v>1.1788286877544627</v>
      </c>
      <c r="CJ14" s="909">
        <v>1.8848878394332937</v>
      </c>
      <c r="CK14" s="908">
        <v>2.6302457466918714</v>
      </c>
      <c r="CL14" s="623">
        <v>46.97</v>
      </c>
      <c r="CM14" s="624">
        <v>108.57</v>
      </c>
      <c r="CN14" s="1000">
        <v>61.599999999999994</v>
      </c>
      <c r="CO14" s="549">
        <v>1.3114754098360655</v>
      </c>
      <c r="CP14" s="909">
        <v>2.7727272727272725</v>
      </c>
      <c r="CQ14" s="908">
        <v>4.1047258979206047</v>
      </c>
      <c r="CR14" s="623">
        <v>10.119999999999999</v>
      </c>
      <c r="CS14" s="996">
        <v>0</v>
      </c>
      <c r="CT14" s="1000">
        <v>-10.119999999999999</v>
      </c>
      <c r="CU14" s="549">
        <v>-1</v>
      </c>
      <c r="CV14" s="909">
        <v>0.59740259740259727</v>
      </c>
      <c r="CW14" s="908">
        <v>0</v>
      </c>
      <c r="CX14" s="623">
        <v>159.94</v>
      </c>
      <c r="CY14" s="996">
        <v>100.59</v>
      </c>
      <c r="CZ14" s="1000">
        <v>-59.349999999999994</v>
      </c>
      <c r="DA14" s="549">
        <v>-0.37107665374515442</v>
      </c>
      <c r="DB14" s="909">
        <v>0.20258904595429902</v>
      </c>
      <c r="DC14" s="908">
        <v>3.9361389916065033E-2</v>
      </c>
      <c r="DD14" s="909">
        <v>-8.4415584415584402</v>
      </c>
      <c r="DE14" s="908">
        <v>1.2408317580340265</v>
      </c>
      <c r="DF14" s="1006"/>
      <c r="DG14" s="1003"/>
      <c r="DH14" s="999"/>
    </row>
    <row r="15" spans="1:116" s="1002" customFormat="1" ht="19.5" customHeight="1" thickBot="1">
      <c r="A15" s="1007" t="s">
        <v>350</v>
      </c>
      <c r="B15" s="623">
        <v>-2.59</v>
      </c>
      <c r="C15" s="624">
        <v>0</v>
      </c>
      <c r="D15" s="1000">
        <v>2.59</v>
      </c>
      <c r="E15" s="525">
        <v>1</v>
      </c>
      <c r="F15" s="623">
        <v>8.6</v>
      </c>
      <c r="G15" s="996">
        <v>0</v>
      </c>
      <c r="H15" s="1000">
        <v>-8.6</v>
      </c>
      <c r="I15" s="549">
        <v>-1</v>
      </c>
      <c r="J15" s="989" t="s">
        <v>193</v>
      </c>
      <c r="K15" s="908" t="s">
        <v>193</v>
      </c>
      <c r="L15" s="623">
        <v>-2.33</v>
      </c>
      <c r="M15" s="624">
        <v>0</v>
      </c>
      <c r="N15" s="1000">
        <v>2.33</v>
      </c>
      <c r="O15" s="549">
        <v>1</v>
      </c>
      <c r="P15" s="989">
        <v>-0.27093023255813953</v>
      </c>
      <c r="Q15" s="908" t="s">
        <v>193</v>
      </c>
      <c r="R15" s="623">
        <v>10.93</v>
      </c>
      <c r="S15" s="996">
        <v>0</v>
      </c>
      <c r="T15" s="1000">
        <v>-10.93</v>
      </c>
      <c r="U15" s="549">
        <v>-1</v>
      </c>
      <c r="V15" s="989">
        <v>1.2709302325581395</v>
      </c>
      <c r="W15" s="908" t="s">
        <v>193</v>
      </c>
      <c r="X15" s="623">
        <v>0</v>
      </c>
      <c r="Y15" s="624">
        <v>0</v>
      </c>
      <c r="Z15" s="1000">
        <v>0</v>
      </c>
      <c r="AA15" s="549">
        <v>0</v>
      </c>
      <c r="AB15" s="909">
        <v>0</v>
      </c>
      <c r="AC15" s="908" t="s">
        <v>193</v>
      </c>
      <c r="AD15" s="623">
        <v>10.93</v>
      </c>
      <c r="AE15" s="624">
        <v>0</v>
      </c>
      <c r="AF15" s="1000">
        <v>-10.93</v>
      </c>
      <c r="AG15" s="549">
        <v>-1</v>
      </c>
      <c r="AH15" s="909">
        <v>1.2709302325581395</v>
      </c>
      <c r="AI15" s="908" t="s">
        <v>193</v>
      </c>
      <c r="AJ15" s="623">
        <v>-261.85000000000002</v>
      </c>
      <c r="AK15" s="996">
        <v>5.63</v>
      </c>
      <c r="AL15" s="1000">
        <v>267.48</v>
      </c>
      <c r="AM15" s="549">
        <v>1.0215008592705748</v>
      </c>
      <c r="AN15" s="909" t="s">
        <v>193</v>
      </c>
      <c r="AO15" s="908" t="s">
        <v>193</v>
      </c>
      <c r="AP15" s="623">
        <v>-265.11</v>
      </c>
      <c r="AQ15" s="624">
        <v>0.56000000000000005</v>
      </c>
      <c r="AR15" s="1000">
        <v>265.67</v>
      </c>
      <c r="AS15" s="549">
        <v>1.0021123307306401</v>
      </c>
      <c r="AT15" s="909">
        <v>-30.826744186046515</v>
      </c>
      <c r="AU15" s="908" t="s">
        <v>193</v>
      </c>
      <c r="AV15" s="623">
        <v>-125.81</v>
      </c>
      <c r="AW15" s="996">
        <v>-0.16</v>
      </c>
      <c r="AX15" s="1000">
        <v>125.65</v>
      </c>
      <c r="AY15" s="549">
        <v>0.9987282409983308</v>
      </c>
      <c r="AZ15" s="909" t="s">
        <v>193</v>
      </c>
      <c r="BA15" s="908">
        <v>-0.2857142857142857</v>
      </c>
      <c r="BB15" s="623">
        <v>-390.91</v>
      </c>
      <c r="BC15" s="624">
        <v>0.41</v>
      </c>
      <c r="BD15" s="1000">
        <v>391.32000000000005</v>
      </c>
      <c r="BE15" s="549">
        <v>1.0010488347701518</v>
      </c>
      <c r="BF15" s="909">
        <v>-35.764867337602929</v>
      </c>
      <c r="BG15" s="908" t="s">
        <v>193</v>
      </c>
      <c r="BH15" s="623">
        <v>-390.91</v>
      </c>
      <c r="BI15" s="624">
        <v>0.41</v>
      </c>
      <c r="BJ15" s="1000">
        <v>391.32000000000005</v>
      </c>
      <c r="BK15" s="549">
        <v>1.0010488347701518</v>
      </c>
      <c r="BL15" s="909">
        <v>-35.764867337602929</v>
      </c>
      <c r="BM15" s="908" t="s">
        <v>193</v>
      </c>
      <c r="BN15" s="623">
        <v>0</v>
      </c>
      <c r="BO15" s="624">
        <v>0</v>
      </c>
      <c r="BP15" s="1000">
        <v>0</v>
      </c>
      <c r="BQ15" s="549">
        <v>0</v>
      </c>
      <c r="BR15" s="909" t="s">
        <v>193</v>
      </c>
      <c r="BS15" s="908" t="s">
        <v>193</v>
      </c>
      <c r="BT15" s="623">
        <v>278.5</v>
      </c>
      <c r="BU15" s="996">
        <v>1.56</v>
      </c>
      <c r="BV15" s="1000">
        <v>-276.94</v>
      </c>
      <c r="BW15" s="549">
        <v>-0.99439856373429081</v>
      </c>
      <c r="BX15" s="909">
        <v>25.480329368709974</v>
      </c>
      <c r="BY15" s="908" t="s">
        <v>193</v>
      </c>
      <c r="BZ15" s="623">
        <v>0</v>
      </c>
      <c r="CA15" s="624">
        <v>0</v>
      </c>
      <c r="CB15" s="1000">
        <v>0</v>
      </c>
      <c r="CC15" s="549">
        <v>0</v>
      </c>
      <c r="CD15" s="909">
        <v>0</v>
      </c>
      <c r="CE15" s="908" t="s">
        <v>193</v>
      </c>
      <c r="CF15" s="623">
        <v>0</v>
      </c>
      <c r="CG15" s="996">
        <v>0</v>
      </c>
      <c r="CH15" s="1000">
        <v>0</v>
      </c>
      <c r="CI15" s="549">
        <v>0</v>
      </c>
      <c r="CJ15" s="909">
        <v>0</v>
      </c>
      <c r="CK15" s="908" t="s">
        <v>193</v>
      </c>
      <c r="CL15" s="623">
        <v>0</v>
      </c>
      <c r="CM15" s="624">
        <v>0.01</v>
      </c>
      <c r="CN15" s="1000">
        <v>0.01</v>
      </c>
      <c r="CO15" s="549" t="s">
        <v>583</v>
      </c>
      <c r="CP15" s="909">
        <v>0</v>
      </c>
      <c r="CQ15" s="908" t="s">
        <v>193</v>
      </c>
      <c r="CR15" s="623">
        <v>0</v>
      </c>
      <c r="CS15" s="996">
        <v>0</v>
      </c>
      <c r="CT15" s="1000">
        <v>0</v>
      </c>
      <c r="CU15" s="549">
        <v>0</v>
      </c>
      <c r="CV15" s="909">
        <v>0</v>
      </c>
      <c r="CW15" s="908" t="s">
        <v>193</v>
      </c>
      <c r="CX15" s="623">
        <v>123.35</v>
      </c>
      <c r="CY15" s="996">
        <v>-1.98</v>
      </c>
      <c r="CZ15" s="1000">
        <v>-125.33</v>
      </c>
      <c r="DA15" s="549">
        <v>-1.0160518848804216</v>
      </c>
      <c r="DB15" s="909" t="s">
        <v>193</v>
      </c>
      <c r="DC15" s="908" t="s">
        <v>193</v>
      </c>
      <c r="DD15" s="909">
        <v>-10.285452881976212</v>
      </c>
      <c r="DE15" s="908" t="s">
        <v>587</v>
      </c>
      <c r="DF15" s="1006"/>
      <c r="DG15" s="1003"/>
      <c r="DH15" s="999"/>
    </row>
    <row r="16" spans="1:116" s="164" customFormat="1" ht="24" customHeight="1" thickTop="1" thickBot="1">
      <c r="A16" s="54" t="s">
        <v>10</v>
      </c>
      <c r="B16" s="55">
        <v>62358.3</v>
      </c>
      <c r="C16" s="56">
        <v>67060.600000000006</v>
      </c>
      <c r="D16" s="1253">
        <v>4702.2999999999975</v>
      </c>
      <c r="E16" s="394">
        <v>7.5407764483637341E-2</v>
      </c>
      <c r="F16" s="55">
        <v>12560.36</v>
      </c>
      <c r="G16" s="62">
        <v>13898.33</v>
      </c>
      <c r="H16" s="1253">
        <v>1337.9699999999993</v>
      </c>
      <c r="I16" s="392">
        <v>0.1065232206720189</v>
      </c>
      <c r="J16" s="398">
        <v>0.20142242492178267</v>
      </c>
      <c r="K16" s="394">
        <v>0.20725030793043903</v>
      </c>
      <c r="L16" s="99">
        <v>373.28000000000003</v>
      </c>
      <c r="M16" s="100">
        <v>706.16000000000008</v>
      </c>
      <c r="N16" s="1253">
        <v>332.87999999999994</v>
      </c>
      <c r="O16" s="391">
        <v>0.8917702528932705</v>
      </c>
      <c r="P16" s="243">
        <v>2.9718893407513797E-2</v>
      </c>
      <c r="Q16" s="338">
        <v>5.0808982086336996E-2</v>
      </c>
      <c r="R16" s="99">
        <v>12187.08</v>
      </c>
      <c r="S16" s="102">
        <v>13192.17</v>
      </c>
      <c r="T16" s="1253">
        <v>1005.0900000000005</v>
      </c>
      <c r="U16" s="392">
        <v>8.2471765180830853E-2</v>
      </c>
      <c r="V16" s="398">
        <v>0.97028110659248612</v>
      </c>
      <c r="W16" s="394">
        <v>0.949191017913663</v>
      </c>
      <c r="X16" s="99">
        <v>612.70000000000005</v>
      </c>
      <c r="Y16" s="100">
        <v>626.66</v>
      </c>
      <c r="Z16" s="1253">
        <v>13.95999999999998</v>
      </c>
      <c r="AA16" s="391">
        <v>2.2784396931614038E-2</v>
      </c>
      <c r="AB16" s="240">
        <v>4.8780448968023214E-2</v>
      </c>
      <c r="AC16" s="239">
        <v>4.5088870389464054E-2</v>
      </c>
      <c r="AD16" s="99">
        <v>11574.380000000001</v>
      </c>
      <c r="AE16" s="100">
        <v>12565.52</v>
      </c>
      <c r="AF16" s="1253">
        <v>991.13999999999953</v>
      </c>
      <c r="AG16" s="391">
        <v>8.5632232568828681E-2</v>
      </c>
      <c r="AH16" s="240">
        <v>0.92150065762446298</v>
      </c>
      <c r="AI16" s="239">
        <v>0.90410286703510423</v>
      </c>
      <c r="AJ16" s="99">
        <v>31230.300000000003</v>
      </c>
      <c r="AK16" s="102">
        <v>48314.249999999993</v>
      </c>
      <c r="AL16" s="1253">
        <v>17083.950000000004</v>
      </c>
      <c r="AM16" s="391">
        <v>0.54703124849905338</v>
      </c>
      <c r="AN16" s="241">
        <v>0.50082025969277544</v>
      </c>
      <c r="AO16" s="239">
        <v>0.72045657211537006</v>
      </c>
      <c r="AP16" s="99">
        <v>5094.7600000000011</v>
      </c>
      <c r="AQ16" s="100">
        <v>7880.0399999999991</v>
      </c>
      <c r="AR16" s="1253">
        <v>2785.28</v>
      </c>
      <c r="AS16" s="392">
        <v>0.54669503568372158</v>
      </c>
      <c r="AT16" s="240">
        <v>0.40562213184972412</v>
      </c>
      <c r="AU16" s="239">
        <v>0.56697747139404508</v>
      </c>
      <c r="AV16" s="99">
        <v>11527.07</v>
      </c>
      <c r="AW16" s="102">
        <v>-3944.38</v>
      </c>
      <c r="AX16" s="1253">
        <v>-15471.45</v>
      </c>
      <c r="AY16" s="392">
        <v>-1.3421840936161575</v>
      </c>
      <c r="AZ16" s="240">
        <v>2.2625344471574711</v>
      </c>
      <c r="BA16" s="239">
        <v>-0.50055329668377324</v>
      </c>
      <c r="BB16" s="99">
        <v>16621.84</v>
      </c>
      <c r="BC16" s="100">
        <v>3935.6799999999994</v>
      </c>
      <c r="BD16" s="1253">
        <v>-12686.16</v>
      </c>
      <c r="BE16" s="392">
        <v>-0.76322236286716749</v>
      </c>
      <c r="BF16" s="240">
        <v>1.3638902838087548</v>
      </c>
      <c r="BG16" s="239">
        <v>0.29833454238385343</v>
      </c>
      <c r="BH16" s="99">
        <v>16362</v>
      </c>
      <c r="BI16" s="100">
        <v>3935.6799999999994</v>
      </c>
      <c r="BJ16" s="1253">
        <v>-12426.32</v>
      </c>
      <c r="BK16" s="391">
        <v>-0.75946216843906611</v>
      </c>
      <c r="BL16" s="240">
        <v>1.4136394346824623</v>
      </c>
      <c r="BM16" s="239">
        <v>0.31321266449776841</v>
      </c>
      <c r="BN16" s="99">
        <v>3643.25</v>
      </c>
      <c r="BO16" s="100">
        <v>4565.2199999999993</v>
      </c>
      <c r="BP16" s="1253">
        <v>921.9699999999998</v>
      </c>
      <c r="BQ16" s="391">
        <v>0.25306251286625936</v>
      </c>
      <c r="BR16" s="240">
        <v>5.8424459935565914E-2</v>
      </c>
      <c r="BS16" s="239">
        <v>6.8076038687396159E-2</v>
      </c>
      <c r="BT16" s="99">
        <v>-11601.32</v>
      </c>
      <c r="BU16" s="102">
        <v>-12305.78</v>
      </c>
      <c r="BV16" s="1253">
        <v>-704.46000000000083</v>
      </c>
      <c r="BW16" s="392">
        <v>-6.0722400554419756E-2</v>
      </c>
      <c r="BX16" s="240">
        <v>-1.0023275544780799</v>
      </c>
      <c r="BY16" s="239">
        <v>-0.97932914833608165</v>
      </c>
      <c r="BZ16" s="99">
        <v>-3232.8500000000004</v>
      </c>
      <c r="CA16" s="100">
        <v>-148.85999999999999</v>
      </c>
      <c r="CB16" s="1253">
        <v>3083.99</v>
      </c>
      <c r="CC16" s="392">
        <v>0.95395394156858493</v>
      </c>
      <c r="CD16" s="240">
        <v>-0.27931085725542104</v>
      </c>
      <c r="CE16" s="239">
        <v>-1.1846704314664254E-2</v>
      </c>
      <c r="CF16" s="99">
        <v>7636.8100000000013</v>
      </c>
      <c r="CG16" s="102">
        <v>7233.43</v>
      </c>
      <c r="CH16" s="1253">
        <v>-403.37999999999977</v>
      </c>
      <c r="CI16" s="392">
        <v>-5.2820483945521877E-2</v>
      </c>
      <c r="CJ16" s="240">
        <v>0.65980294408858187</v>
      </c>
      <c r="CK16" s="239">
        <v>0.57565703607968477</v>
      </c>
      <c r="CL16" s="99">
        <v>12045.23</v>
      </c>
      <c r="CM16" s="100">
        <v>10858.45</v>
      </c>
      <c r="CN16" s="1253">
        <v>-1186.78</v>
      </c>
      <c r="CO16" s="392">
        <v>-9.8526968766889378E-2</v>
      </c>
      <c r="CP16" s="240">
        <v>1.0406803647365992</v>
      </c>
      <c r="CQ16" s="239">
        <v>0.86414648975927777</v>
      </c>
      <c r="CR16" s="99">
        <v>2851.76</v>
      </c>
      <c r="CS16" s="102">
        <v>589.56999999999994</v>
      </c>
      <c r="CT16" s="1253">
        <v>-2262.19</v>
      </c>
      <c r="CU16" s="392">
        <v>-0.79326100373102937</v>
      </c>
      <c r="CV16" s="240">
        <v>0.24638555153710176</v>
      </c>
      <c r="CW16" s="239">
        <v>4.6919665879326916E-2</v>
      </c>
      <c r="CX16" s="99">
        <v>-12487.219999999998</v>
      </c>
      <c r="CY16" s="102">
        <v>2509.9899999999998</v>
      </c>
      <c r="CZ16" s="1253">
        <v>14997.21</v>
      </c>
      <c r="DA16" s="391">
        <v>1.2010047072126542</v>
      </c>
      <c r="DB16" s="240">
        <v>-0.20024952572472304</v>
      </c>
      <c r="DC16" s="239">
        <v>3.7428683906794741E-2</v>
      </c>
      <c r="DD16" s="240">
        <v>2.0788664274025912</v>
      </c>
      <c r="DE16" s="239">
        <v>0.808760799393897</v>
      </c>
      <c r="DF16" s="389"/>
      <c r="DG16" s="390"/>
      <c r="DH16" s="163"/>
    </row>
    <row r="17" spans="1:112" ht="13.5" thickTop="1">
      <c r="A17" s="6"/>
      <c r="B17" s="5" t="s">
        <v>584</v>
      </c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37"/>
      <c r="Y17" s="6"/>
      <c r="Z17" s="6"/>
      <c r="AA17" s="6"/>
      <c r="AB17" s="6"/>
      <c r="AC17" s="6"/>
      <c r="AD17" s="37"/>
      <c r="AE17" s="6"/>
      <c r="AF17" s="6"/>
      <c r="AG17" s="6"/>
      <c r="AH17" s="6"/>
      <c r="AI17" s="6"/>
      <c r="AJ17" s="18"/>
      <c r="AK17" s="17"/>
      <c r="AL17" s="17"/>
      <c r="AM17" s="17"/>
      <c r="AN17" s="18"/>
      <c r="AO17" s="17"/>
      <c r="AP17" s="18"/>
      <c r="AQ17" s="17"/>
      <c r="AR17" s="17"/>
      <c r="AS17" s="17"/>
      <c r="AT17" s="6"/>
      <c r="AU17" s="6"/>
      <c r="AV17" s="6"/>
      <c r="AW17" s="6"/>
      <c r="AX17" s="6"/>
      <c r="AY17" s="6"/>
      <c r="AZ17" s="6"/>
      <c r="BA17" s="6"/>
      <c r="BB17" s="37"/>
      <c r="BC17" s="6"/>
      <c r="BD17" s="6"/>
      <c r="BE17" s="6"/>
      <c r="BF17" s="6"/>
      <c r="BG17" s="6"/>
      <c r="BU17" s="6"/>
      <c r="BV17" s="6"/>
      <c r="BW17" s="6"/>
      <c r="BX17" s="6"/>
      <c r="BY17" s="6"/>
      <c r="BZ17" s="6"/>
      <c r="CA17" s="6"/>
      <c r="CB17" s="6"/>
      <c r="CC17" s="6"/>
      <c r="CD17" s="6"/>
      <c r="CE17" s="6"/>
      <c r="CF17" s="6"/>
      <c r="CG17" s="6"/>
      <c r="CH17" s="6"/>
      <c r="CI17" s="6"/>
      <c r="CJ17" s="6"/>
      <c r="CK17" s="6"/>
      <c r="CL17" s="37"/>
      <c r="CM17" s="6"/>
      <c r="CN17" s="6"/>
      <c r="CO17" s="6"/>
      <c r="CP17" s="6"/>
      <c r="CQ17" s="6"/>
      <c r="CR17" s="6"/>
      <c r="CS17" s="6"/>
      <c r="CT17" s="6"/>
      <c r="CU17" s="6"/>
      <c r="CV17" s="6"/>
      <c r="CW17" s="6"/>
      <c r="CX17" s="6"/>
      <c r="CY17" s="6"/>
      <c r="CZ17" s="6"/>
      <c r="DA17" s="6"/>
      <c r="DB17" s="6"/>
      <c r="DC17" s="6"/>
      <c r="DD17" s="6"/>
      <c r="DE17" s="6"/>
    </row>
    <row r="18" spans="1:112">
      <c r="A18" s="6"/>
      <c r="B18" s="5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37"/>
      <c r="Y18" s="6"/>
      <c r="Z18" s="6"/>
      <c r="AA18" s="6"/>
      <c r="AB18" s="6"/>
      <c r="AC18" s="6"/>
      <c r="AD18" s="37"/>
      <c r="AE18" s="6"/>
      <c r="AF18" s="6"/>
      <c r="AG18" s="6"/>
      <c r="AH18" s="6"/>
      <c r="AI18" s="6"/>
      <c r="AJ18" s="18"/>
      <c r="AK18" s="17"/>
      <c r="AL18" s="17"/>
      <c r="AM18" s="17"/>
      <c r="AN18" s="18"/>
      <c r="AO18" s="17"/>
      <c r="AP18" s="18"/>
      <c r="AQ18" s="17"/>
      <c r="AR18" s="17"/>
      <c r="AS18" s="17"/>
      <c r="AT18" s="6"/>
      <c r="AU18" s="6"/>
      <c r="AV18" s="6"/>
      <c r="AW18" s="6"/>
      <c r="AX18" s="6"/>
      <c r="AY18" s="6"/>
      <c r="AZ18" s="6"/>
      <c r="BA18" s="6"/>
      <c r="BB18" s="37"/>
      <c r="BC18" s="6"/>
      <c r="BD18" s="6"/>
      <c r="BE18" s="6"/>
      <c r="BF18" s="6"/>
      <c r="BG18" s="6"/>
      <c r="BU18" s="6"/>
      <c r="BV18" s="6"/>
      <c r="BW18" s="6"/>
      <c r="BX18" s="6"/>
      <c r="BY18" s="6"/>
      <c r="BZ18" s="6"/>
      <c r="CA18" s="6"/>
      <c r="CB18" s="6"/>
      <c r="CC18" s="6"/>
      <c r="CD18" s="6"/>
      <c r="CE18" s="6"/>
      <c r="CF18" s="6"/>
      <c r="CG18" s="6"/>
      <c r="CH18" s="6"/>
      <c r="CI18" s="6"/>
      <c r="CJ18" s="6"/>
      <c r="CK18" s="6"/>
      <c r="CL18" s="37"/>
      <c r="CM18" s="6"/>
      <c r="CN18" s="6"/>
      <c r="CO18" s="6"/>
      <c r="CP18" s="6"/>
      <c r="CQ18" s="6"/>
      <c r="CR18" s="6"/>
      <c r="CS18" s="6"/>
      <c r="CT18" s="6"/>
      <c r="CU18" s="6"/>
      <c r="CV18" s="6"/>
      <c r="CW18" s="6"/>
      <c r="CX18" s="6"/>
      <c r="CY18" s="6"/>
      <c r="CZ18" s="6"/>
      <c r="DA18" s="6"/>
      <c r="DB18" s="6"/>
      <c r="DC18" s="6"/>
      <c r="DD18" s="6"/>
      <c r="DE18" s="6"/>
    </row>
    <row r="19" spans="1:112" ht="15">
      <c r="AJ19" s="76"/>
      <c r="AK19" s="77"/>
      <c r="AL19" s="77"/>
      <c r="AM19" s="77"/>
      <c r="AN19" s="76"/>
      <c r="AT19" s="69"/>
      <c r="AU19" s="69"/>
      <c r="AV19" s="69"/>
      <c r="AW19" s="69"/>
      <c r="AX19" s="69"/>
      <c r="AY19" s="69"/>
      <c r="DE19" s="139"/>
      <c r="DF19" s="395"/>
      <c r="DG19" s="395"/>
      <c r="DH19" s="162"/>
    </row>
    <row r="20" spans="1:112">
      <c r="B20" s="69" t="s">
        <v>63</v>
      </c>
      <c r="X20" s="69" t="s">
        <v>64</v>
      </c>
      <c r="AJ20" s="77"/>
      <c r="AK20" s="76"/>
      <c r="AL20" s="76"/>
      <c r="AM20" s="76"/>
      <c r="AN20" s="77"/>
      <c r="AO20" s="76"/>
      <c r="AP20" s="77"/>
      <c r="AQ20" s="69"/>
      <c r="AR20" s="69"/>
      <c r="AS20" s="69"/>
      <c r="AT20" s="69"/>
      <c r="AU20" s="69"/>
      <c r="AV20" s="69"/>
      <c r="AW20" s="69"/>
      <c r="AX20" s="69"/>
      <c r="AY20" s="69"/>
      <c r="BB20" s="69" t="s">
        <v>75</v>
      </c>
      <c r="CL20" s="6" t="s">
        <v>533</v>
      </c>
      <c r="DE20" s="139"/>
    </row>
    <row r="21" spans="1:112">
      <c r="B21" s="69" t="s">
        <v>568</v>
      </c>
      <c r="X21" s="69" t="s">
        <v>66</v>
      </c>
      <c r="AJ21" s="77"/>
      <c r="AK21" s="76"/>
      <c r="AL21" s="76"/>
      <c r="AM21" s="76"/>
      <c r="AN21" s="77"/>
      <c r="AO21" s="76"/>
      <c r="AP21" s="77"/>
      <c r="AQ21" s="69"/>
      <c r="AR21" s="69"/>
      <c r="AS21" s="69"/>
      <c r="AT21" s="69"/>
      <c r="AU21" s="69"/>
      <c r="AV21" s="69"/>
      <c r="AW21" s="69"/>
      <c r="AX21" s="69"/>
      <c r="AY21" s="69"/>
      <c r="DE21" s="139"/>
    </row>
    <row r="22" spans="1:112">
      <c r="B22" s="69" t="s">
        <v>567</v>
      </c>
      <c r="X22" s="69" t="s">
        <v>67</v>
      </c>
      <c r="AJ22" s="77"/>
      <c r="AK22" s="76"/>
      <c r="AL22" s="76"/>
      <c r="AM22" s="76"/>
      <c r="AN22" s="77"/>
      <c r="AO22" s="76"/>
      <c r="AP22" s="77"/>
      <c r="AQ22" s="69"/>
      <c r="AR22" s="69"/>
      <c r="AS22" s="69"/>
      <c r="AT22" s="69"/>
      <c r="AU22" s="69"/>
      <c r="AV22" s="69"/>
      <c r="AW22" s="69"/>
      <c r="AX22" s="69"/>
      <c r="AY22" s="69"/>
    </row>
    <row r="23" spans="1:112">
      <c r="X23" s="69" t="s">
        <v>68</v>
      </c>
      <c r="AJ23" s="77"/>
      <c r="AK23" s="76"/>
      <c r="AL23" s="76"/>
      <c r="AM23" s="76"/>
      <c r="AN23" s="77"/>
      <c r="AO23" s="76"/>
      <c r="AP23" s="77"/>
      <c r="AQ23" s="69"/>
      <c r="AR23" s="69"/>
      <c r="AS23" s="69"/>
      <c r="AT23" s="69"/>
      <c r="AU23" s="69"/>
      <c r="AV23" s="69"/>
      <c r="AW23" s="69"/>
      <c r="AX23" s="69"/>
      <c r="AY23" s="69"/>
    </row>
    <row r="24" spans="1:112">
      <c r="B24" s="219" t="s">
        <v>393</v>
      </c>
    </row>
    <row r="26" spans="1:112">
      <c r="A26" s="396"/>
    </row>
    <row r="27" spans="1:112">
      <c r="A27" s="396"/>
    </row>
    <row r="28" spans="1:112">
      <c r="A28" s="396"/>
      <c r="G28" s="184"/>
      <c r="H28" s="184"/>
      <c r="I28" s="184"/>
      <c r="J28" s="184"/>
      <c r="K28" s="184"/>
      <c r="L28" s="184"/>
      <c r="M28" s="184"/>
      <c r="N28" s="184"/>
      <c r="O28" s="184"/>
      <c r="P28" s="184"/>
      <c r="Q28" s="184"/>
      <c r="R28" s="184"/>
      <c r="S28" s="184"/>
      <c r="T28" s="184"/>
      <c r="U28" s="184"/>
      <c r="V28" s="184"/>
      <c r="W28" s="184"/>
      <c r="X28" s="184"/>
      <c r="Y28" s="184"/>
      <c r="Z28" s="184"/>
      <c r="AA28" s="184"/>
      <c r="AB28" s="184"/>
      <c r="AC28" s="184"/>
      <c r="AD28" s="184"/>
      <c r="AE28" s="184"/>
      <c r="AF28" s="184"/>
      <c r="AG28" s="184"/>
      <c r="AH28" s="184"/>
      <c r="AI28" s="184"/>
      <c r="AJ28" s="184"/>
      <c r="AK28" s="184"/>
      <c r="AL28" s="184"/>
      <c r="AM28" s="184"/>
      <c r="AN28" s="184"/>
      <c r="AO28" s="184"/>
      <c r="AP28" s="184"/>
      <c r="AQ28" s="184"/>
      <c r="AR28" s="184"/>
      <c r="AS28" s="184"/>
      <c r="AT28" s="184"/>
      <c r="AU28" s="184"/>
      <c r="AV28" s="184"/>
      <c r="AW28" s="184"/>
      <c r="AX28" s="184"/>
      <c r="AY28" s="184"/>
      <c r="AZ28" s="184"/>
      <c r="BA28" s="184"/>
      <c r="BB28" s="184"/>
      <c r="BC28" s="184"/>
      <c r="BD28" s="184"/>
      <c r="BE28" s="184"/>
      <c r="BF28" s="184"/>
      <c r="BG28" s="184"/>
      <c r="BH28" s="184"/>
      <c r="BI28" s="184"/>
      <c r="BJ28" s="184"/>
      <c r="BK28" s="184"/>
      <c r="BL28" s="184"/>
      <c r="BM28" s="184"/>
      <c r="BN28" s="184"/>
      <c r="BO28" s="184"/>
      <c r="BP28" s="184"/>
      <c r="BQ28" s="184"/>
      <c r="BR28" s="184"/>
      <c r="BS28" s="184"/>
      <c r="BT28" s="184"/>
      <c r="BU28" s="184"/>
      <c r="BV28" s="184"/>
      <c r="BW28" s="184"/>
      <c r="BX28" s="184"/>
      <c r="BY28" s="184"/>
      <c r="BZ28" s="184"/>
      <c r="CA28" s="184"/>
      <c r="CB28" s="184"/>
      <c r="CC28" s="184"/>
      <c r="CD28" s="184"/>
      <c r="CE28" s="184"/>
      <c r="CF28" s="184"/>
      <c r="CG28" s="184"/>
      <c r="CH28" s="184"/>
      <c r="CI28" s="184"/>
      <c r="CJ28" s="184"/>
      <c r="CK28" s="184"/>
      <c r="CL28" s="184"/>
      <c r="CM28" s="184"/>
      <c r="CN28" s="184"/>
      <c r="CO28" s="184"/>
      <c r="CP28" s="184"/>
      <c r="CQ28" s="184"/>
      <c r="CR28" s="184"/>
      <c r="CS28" s="184"/>
      <c r="CT28" s="184"/>
      <c r="CU28" s="184"/>
      <c r="CV28" s="184"/>
      <c r="CW28" s="184"/>
      <c r="CX28" s="184"/>
      <c r="CY28" s="184"/>
      <c r="CZ28" s="184"/>
      <c r="DA28" s="184"/>
    </row>
    <row r="29" spans="1:112">
      <c r="A29" s="397"/>
    </row>
    <row r="32" spans="1:112">
      <c r="A32" s="396"/>
    </row>
    <row r="33" spans="1:1">
      <c r="A33" s="396"/>
    </row>
    <row r="34" spans="1:1">
      <c r="A34" s="396"/>
    </row>
    <row r="35" spans="1:1">
      <c r="A35" s="396"/>
    </row>
    <row r="36" spans="1:1">
      <c r="A36" s="396"/>
    </row>
    <row r="37" spans="1:1">
      <c r="A37" s="396"/>
    </row>
    <row r="38" spans="1:1">
      <c r="A38" s="396"/>
    </row>
    <row r="39" spans="1:1">
      <c r="A39" s="396"/>
    </row>
    <row r="40" spans="1:1">
      <c r="A40" s="396"/>
    </row>
    <row r="45" spans="1:1">
      <c r="A45" s="520"/>
    </row>
    <row r="46" spans="1:1">
      <c r="A46" s="521"/>
    </row>
    <row r="47" spans="1:1">
      <c r="A47" s="522"/>
    </row>
    <row r="49" spans="1:109">
      <c r="A49" s="49"/>
      <c r="B49" s="49"/>
      <c r="C49" s="49"/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  <c r="AA49" s="49"/>
      <c r="AB49" s="49"/>
      <c r="AC49" s="49"/>
      <c r="AD49" s="49"/>
      <c r="AE49" s="49"/>
      <c r="AF49" s="49"/>
      <c r="AG49" s="49"/>
      <c r="AH49" s="49"/>
      <c r="AI49" s="49"/>
      <c r="AJ49" s="49"/>
      <c r="AK49" s="49"/>
      <c r="AL49" s="49"/>
      <c r="AM49" s="49"/>
      <c r="AN49" s="49"/>
      <c r="AZ49" s="49"/>
      <c r="BA49" s="49"/>
      <c r="BB49" s="49"/>
      <c r="BC49" s="49"/>
      <c r="BD49" s="49"/>
      <c r="BE49" s="49"/>
      <c r="BF49" s="49"/>
      <c r="BG49" s="49"/>
      <c r="BH49" s="49"/>
      <c r="BI49" s="49"/>
      <c r="BJ49" s="49"/>
      <c r="BK49" s="49"/>
      <c r="BL49" s="49"/>
      <c r="BM49" s="49"/>
      <c r="BN49" s="49"/>
      <c r="BO49" s="49"/>
      <c r="BP49" s="49"/>
      <c r="BQ49" s="49"/>
      <c r="BR49" s="49"/>
      <c r="BS49" s="49"/>
      <c r="BT49" s="49"/>
      <c r="BU49" s="49"/>
      <c r="BV49" s="49"/>
      <c r="BW49" s="49"/>
      <c r="BX49" s="49"/>
      <c r="BY49" s="49"/>
      <c r="BZ49" s="49"/>
      <c r="CA49" s="49"/>
      <c r="CB49" s="49"/>
      <c r="CC49" s="49"/>
      <c r="CD49" s="49"/>
      <c r="CE49" s="49"/>
      <c r="CF49" s="49"/>
      <c r="CG49" s="49"/>
      <c r="CH49" s="49"/>
      <c r="CI49" s="49"/>
      <c r="CJ49" s="49"/>
      <c r="CK49" s="49"/>
      <c r="CL49" s="49"/>
      <c r="CM49" s="49"/>
      <c r="CN49" s="49"/>
      <c r="CO49" s="49"/>
      <c r="CP49" s="49"/>
      <c r="CQ49" s="49"/>
      <c r="CR49" s="49"/>
      <c r="CS49" s="49"/>
      <c r="CT49" s="49"/>
      <c r="CU49" s="49"/>
      <c r="CV49" s="49"/>
      <c r="CW49" s="49"/>
      <c r="CX49" s="49"/>
      <c r="CY49" s="49"/>
      <c r="CZ49" s="49"/>
      <c r="DA49" s="49"/>
      <c r="DB49" s="49"/>
      <c r="DC49" s="49"/>
      <c r="DD49" s="49"/>
      <c r="DE49" s="49"/>
    </row>
    <row r="50" spans="1:109">
      <c r="A50" s="49"/>
      <c r="B50" s="49"/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  <c r="AA50" s="49"/>
      <c r="AB50" s="49"/>
      <c r="AC50" s="49"/>
      <c r="AD50" s="49"/>
      <c r="AE50" s="49"/>
      <c r="AF50" s="49"/>
      <c r="AG50" s="49"/>
      <c r="AH50" s="49"/>
      <c r="AI50" s="49"/>
      <c r="AJ50" s="49"/>
      <c r="AK50" s="49"/>
      <c r="AL50" s="49"/>
      <c r="AM50" s="49"/>
      <c r="AN50" s="49"/>
      <c r="AZ50" s="49"/>
      <c r="BA50" s="49"/>
      <c r="BB50" s="49"/>
      <c r="BC50" s="49"/>
      <c r="BD50" s="49"/>
      <c r="BE50" s="49"/>
      <c r="BF50" s="49"/>
      <c r="BG50" s="49"/>
      <c r="BH50" s="49"/>
      <c r="BI50" s="49"/>
      <c r="BJ50" s="49"/>
      <c r="BK50" s="49"/>
      <c r="BL50" s="49"/>
      <c r="BM50" s="49"/>
      <c r="BN50" s="49"/>
      <c r="BO50" s="49"/>
      <c r="BP50" s="49"/>
      <c r="BQ50" s="49"/>
      <c r="BR50" s="49"/>
      <c r="BS50" s="49"/>
      <c r="BT50" s="49"/>
      <c r="BU50" s="49"/>
      <c r="BV50" s="49"/>
      <c r="BW50" s="49"/>
      <c r="BX50" s="49"/>
      <c r="BY50" s="49"/>
      <c r="BZ50" s="49"/>
      <c r="CA50" s="49"/>
      <c r="CB50" s="49"/>
      <c r="CC50" s="49"/>
      <c r="CD50" s="49"/>
      <c r="CE50" s="49"/>
      <c r="CF50" s="49"/>
      <c r="CG50" s="49"/>
      <c r="CH50" s="49"/>
      <c r="CI50" s="49"/>
      <c r="CJ50" s="49"/>
      <c r="CK50" s="49"/>
      <c r="CL50" s="49"/>
      <c r="CM50" s="49"/>
      <c r="CN50" s="49"/>
      <c r="CO50" s="49"/>
      <c r="CP50" s="49"/>
      <c r="CQ50" s="49"/>
      <c r="CR50" s="49"/>
      <c r="CS50" s="49"/>
      <c r="CT50" s="49"/>
      <c r="CU50" s="49"/>
      <c r="CV50" s="49"/>
      <c r="CW50" s="49"/>
      <c r="CX50" s="49"/>
      <c r="CY50" s="49"/>
      <c r="CZ50" s="49"/>
      <c r="DA50" s="49"/>
      <c r="DB50" s="49"/>
      <c r="DC50" s="49"/>
      <c r="DD50" s="49"/>
      <c r="DE50" s="49"/>
    </row>
    <row r="51" spans="1:109">
      <c r="A51" s="49"/>
      <c r="B51" s="49"/>
      <c r="C51" s="49"/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  <c r="AA51" s="49"/>
      <c r="AB51" s="49"/>
      <c r="AC51" s="49"/>
      <c r="AD51" s="49"/>
      <c r="AE51" s="49"/>
      <c r="AF51" s="49"/>
      <c r="AG51" s="49"/>
      <c r="AH51" s="49"/>
      <c r="AI51" s="49"/>
      <c r="AJ51" s="49"/>
      <c r="AK51" s="49"/>
      <c r="AL51" s="49"/>
      <c r="AM51" s="49"/>
      <c r="AN51" s="49"/>
      <c r="AZ51" s="49"/>
      <c r="BA51" s="49"/>
      <c r="BB51" s="49"/>
      <c r="BC51" s="49"/>
      <c r="BD51" s="49"/>
      <c r="BE51" s="49"/>
      <c r="BF51" s="49"/>
      <c r="BG51" s="49"/>
      <c r="BH51" s="49"/>
      <c r="BI51" s="49"/>
      <c r="BJ51" s="49"/>
      <c r="BK51" s="49"/>
      <c r="BL51" s="49"/>
      <c r="BM51" s="49"/>
      <c r="BN51" s="49"/>
      <c r="BO51" s="49"/>
      <c r="BP51" s="49"/>
      <c r="BQ51" s="49"/>
      <c r="BR51" s="49"/>
      <c r="BS51" s="49"/>
      <c r="BT51" s="49"/>
      <c r="BU51" s="49"/>
      <c r="BV51" s="49"/>
      <c r="BW51" s="49"/>
      <c r="BX51" s="49"/>
      <c r="BY51" s="49"/>
      <c r="BZ51" s="49"/>
      <c r="CA51" s="49"/>
      <c r="CB51" s="49"/>
      <c r="CC51" s="49"/>
      <c r="CD51" s="49"/>
      <c r="CE51" s="49"/>
      <c r="CF51" s="49"/>
      <c r="CG51" s="49"/>
      <c r="CH51" s="49"/>
      <c r="CI51" s="49"/>
      <c r="CJ51" s="49"/>
      <c r="CK51" s="49"/>
      <c r="CL51" s="49"/>
      <c r="CM51" s="49"/>
      <c r="CN51" s="49"/>
      <c r="CO51" s="49"/>
      <c r="CP51" s="49"/>
      <c r="CQ51" s="49"/>
      <c r="CR51" s="49"/>
      <c r="CS51" s="49"/>
      <c r="CT51" s="49"/>
      <c r="CU51" s="49"/>
      <c r="CV51" s="49"/>
      <c r="CW51" s="49"/>
      <c r="CX51" s="49"/>
      <c r="CY51" s="49"/>
      <c r="CZ51" s="49"/>
      <c r="DA51" s="49"/>
      <c r="DB51" s="49"/>
      <c r="DC51" s="49"/>
      <c r="DD51" s="49"/>
      <c r="DE51" s="49"/>
    </row>
    <row r="52" spans="1:109">
      <c r="A52" s="49"/>
      <c r="B52" s="49"/>
      <c r="C52" s="49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  <c r="AA52" s="49"/>
      <c r="AB52" s="49"/>
      <c r="AC52" s="49"/>
      <c r="AD52" s="49"/>
      <c r="AE52" s="49"/>
      <c r="AF52" s="49"/>
      <c r="AG52" s="49"/>
      <c r="AH52" s="49"/>
      <c r="AI52" s="49"/>
      <c r="AJ52" s="49"/>
      <c r="AK52" s="49"/>
      <c r="AL52" s="49"/>
      <c r="AM52" s="49"/>
      <c r="AN52" s="49"/>
      <c r="AZ52" s="49"/>
      <c r="BA52" s="49"/>
      <c r="BB52" s="49"/>
      <c r="BC52" s="49"/>
      <c r="BD52" s="49"/>
      <c r="BE52" s="49"/>
      <c r="BF52" s="49"/>
      <c r="BG52" s="49"/>
      <c r="BH52" s="49"/>
      <c r="BI52" s="49"/>
      <c r="BJ52" s="49"/>
      <c r="BK52" s="49"/>
      <c r="BL52" s="49"/>
      <c r="BM52" s="49"/>
      <c r="BN52" s="49"/>
      <c r="BO52" s="49"/>
      <c r="BP52" s="49"/>
      <c r="BQ52" s="49"/>
      <c r="BR52" s="49"/>
      <c r="BS52" s="49"/>
      <c r="BT52" s="49"/>
      <c r="BU52" s="49"/>
      <c r="BV52" s="49"/>
      <c r="BW52" s="49"/>
      <c r="BX52" s="49"/>
      <c r="BY52" s="49"/>
      <c r="BZ52" s="49"/>
      <c r="CA52" s="49"/>
      <c r="CB52" s="49"/>
      <c r="CC52" s="49"/>
      <c r="CD52" s="49"/>
      <c r="CE52" s="49"/>
      <c r="CF52" s="49"/>
      <c r="CG52" s="49"/>
      <c r="CH52" s="49"/>
      <c r="CI52" s="49"/>
      <c r="CJ52" s="49"/>
      <c r="CK52" s="49"/>
      <c r="CL52" s="49"/>
      <c r="CM52" s="49"/>
      <c r="CN52" s="49"/>
      <c r="CO52" s="49"/>
      <c r="CP52" s="49"/>
      <c r="CQ52" s="49"/>
      <c r="CR52" s="49"/>
      <c r="CS52" s="49"/>
      <c r="CT52" s="49"/>
      <c r="CU52" s="49"/>
      <c r="CV52" s="49"/>
      <c r="CW52" s="49"/>
      <c r="CX52" s="49"/>
      <c r="CY52" s="49"/>
      <c r="CZ52" s="49"/>
      <c r="DA52" s="49"/>
      <c r="DB52" s="49"/>
      <c r="DC52" s="49"/>
      <c r="DD52" s="49"/>
      <c r="DE52" s="49"/>
    </row>
    <row r="53" spans="1:109">
      <c r="A53" s="49"/>
      <c r="B53" s="49"/>
      <c r="C53" s="49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  <c r="AA53" s="49"/>
      <c r="AB53" s="49"/>
      <c r="AC53" s="49"/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Z53" s="49"/>
      <c r="BA53" s="49"/>
      <c r="BB53" s="49"/>
      <c r="BC53" s="49"/>
      <c r="BD53" s="49"/>
      <c r="BE53" s="49"/>
      <c r="BF53" s="49"/>
      <c r="BG53" s="49"/>
      <c r="BH53" s="49"/>
      <c r="BI53" s="49"/>
      <c r="BJ53" s="49"/>
      <c r="BK53" s="49"/>
      <c r="BL53" s="49"/>
      <c r="BM53" s="49"/>
      <c r="BN53" s="49"/>
      <c r="BO53" s="49"/>
      <c r="BP53" s="49"/>
      <c r="BQ53" s="49"/>
      <c r="BR53" s="49"/>
      <c r="BS53" s="49"/>
      <c r="BT53" s="49"/>
      <c r="BU53" s="49"/>
      <c r="BV53" s="49"/>
      <c r="BW53" s="49"/>
      <c r="BX53" s="49"/>
      <c r="BY53" s="49"/>
      <c r="BZ53" s="49"/>
      <c r="CA53" s="49"/>
      <c r="CB53" s="49"/>
      <c r="CC53" s="49"/>
      <c r="CD53" s="49"/>
      <c r="CE53" s="49"/>
      <c r="CF53" s="49"/>
      <c r="CG53" s="49"/>
      <c r="CH53" s="49"/>
      <c r="CI53" s="49"/>
      <c r="CJ53" s="49"/>
      <c r="CK53" s="49"/>
      <c r="CL53" s="49"/>
      <c r="CM53" s="49"/>
      <c r="CN53" s="49"/>
      <c r="CO53" s="49"/>
      <c r="CP53" s="49"/>
      <c r="CQ53" s="49"/>
      <c r="CR53" s="49"/>
      <c r="CS53" s="49"/>
      <c r="CT53" s="49"/>
      <c r="CU53" s="49"/>
      <c r="CV53" s="49"/>
      <c r="CW53" s="49"/>
      <c r="CX53" s="49"/>
      <c r="CY53" s="49"/>
      <c r="CZ53" s="49"/>
      <c r="DA53" s="49"/>
      <c r="DB53" s="49"/>
      <c r="DC53" s="49"/>
      <c r="DD53" s="49"/>
      <c r="DE53" s="49"/>
    </row>
    <row r="54" spans="1:109">
      <c r="A54" s="49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49"/>
      <c r="CV54" s="49"/>
      <c r="CW54" s="49"/>
      <c r="CX54" s="49"/>
      <c r="CY54" s="49"/>
      <c r="CZ54" s="49"/>
      <c r="DA54" s="49"/>
      <c r="DB54" s="49"/>
      <c r="DC54" s="49"/>
      <c r="DD54" s="49"/>
      <c r="DE54" s="49"/>
    </row>
    <row r="55" spans="1:109">
      <c r="A55" s="49"/>
      <c r="B55" s="49"/>
      <c r="C55" s="49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  <c r="AI55" s="49"/>
      <c r="AJ55" s="49"/>
      <c r="AK55" s="49"/>
      <c r="AL55" s="49"/>
      <c r="AM55" s="49"/>
      <c r="AN55" s="49"/>
      <c r="AZ55" s="49"/>
      <c r="BA55" s="49"/>
      <c r="BB55" s="49"/>
      <c r="BC55" s="49"/>
      <c r="BD55" s="49"/>
      <c r="BE55" s="49"/>
      <c r="BF55" s="49"/>
      <c r="BG55" s="49"/>
      <c r="BH55" s="49"/>
      <c r="BI55" s="49"/>
      <c r="BJ55" s="49"/>
      <c r="BK55" s="49"/>
      <c r="BL55" s="49"/>
      <c r="BM55" s="49"/>
      <c r="BN55" s="49"/>
      <c r="BO55" s="49"/>
      <c r="BP55" s="49"/>
      <c r="BQ55" s="49"/>
      <c r="BR55" s="49"/>
      <c r="BS55" s="49"/>
      <c r="BT55" s="49"/>
      <c r="BU55" s="49"/>
      <c r="BV55" s="49"/>
      <c r="BW55" s="49"/>
      <c r="BX55" s="49"/>
      <c r="BY55" s="49"/>
      <c r="BZ55" s="49"/>
      <c r="CA55" s="49"/>
      <c r="CB55" s="49"/>
      <c r="CC55" s="49"/>
      <c r="CD55" s="49"/>
      <c r="CE55" s="49"/>
      <c r="CF55" s="49"/>
      <c r="CG55" s="49"/>
      <c r="CH55" s="49"/>
      <c r="CI55" s="49"/>
      <c r="CJ55" s="49"/>
      <c r="CK55" s="49"/>
      <c r="CL55" s="49"/>
      <c r="CM55" s="49"/>
      <c r="CN55" s="49"/>
      <c r="CO55" s="49"/>
      <c r="CP55" s="49"/>
      <c r="CQ55" s="49"/>
      <c r="CR55" s="49"/>
      <c r="CS55" s="49"/>
      <c r="CT55" s="49"/>
      <c r="CU55" s="49"/>
      <c r="CV55" s="49"/>
      <c r="CW55" s="49"/>
      <c r="CX55" s="49"/>
      <c r="CY55" s="49"/>
      <c r="CZ55" s="49"/>
      <c r="DA55" s="49"/>
      <c r="DB55" s="49"/>
      <c r="DC55" s="49"/>
      <c r="DD55" s="49"/>
      <c r="DE55" s="49"/>
    </row>
    <row r="56" spans="1:109">
      <c r="A56" s="49"/>
      <c r="B56" s="49"/>
      <c r="C56" s="49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  <c r="AA56" s="49"/>
      <c r="AB56" s="49"/>
      <c r="AC56" s="49"/>
      <c r="AD56" s="49"/>
      <c r="AE56" s="49"/>
      <c r="AF56" s="49"/>
      <c r="AG56" s="49"/>
      <c r="AH56" s="49"/>
      <c r="AI56" s="49"/>
      <c r="AJ56" s="49"/>
      <c r="AK56" s="49"/>
      <c r="AL56" s="49"/>
      <c r="AM56" s="49"/>
      <c r="AN56" s="49"/>
      <c r="AZ56" s="49"/>
      <c r="BA56" s="49"/>
      <c r="BB56" s="49"/>
      <c r="BC56" s="49"/>
      <c r="BD56" s="49"/>
      <c r="BE56" s="49"/>
      <c r="BF56" s="49"/>
      <c r="BG56" s="49"/>
      <c r="BH56" s="49"/>
      <c r="BI56" s="49"/>
      <c r="BJ56" s="49"/>
      <c r="BK56" s="49"/>
      <c r="BL56" s="49"/>
      <c r="BM56" s="49"/>
      <c r="BN56" s="49"/>
      <c r="BO56" s="49"/>
      <c r="BP56" s="49"/>
      <c r="BQ56" s="49"/>
      <c r="BR56" s="49"/>
      <c r="BS56" s="49"/>
      <c r="BT56" s="49"/>
      <c r="BU56" s="49"/>
      <c r="BV56" s="49"/>
      <c r="BW56" s="49"/>
      <c r="BX56" s="49"/>
      <c r="BY56" s="49"/>
      <c r="BZ56" s="49"/>
      <c r="CA56" s="49"/>
      <c r="CB56" s="49"/>
      <c r="CC56" s="49"/>
      <c r="CD56" s="49"/>
      <c r="CE56" s="49"/>
      <c r="CF56" s="49"/>
      <c r="CG56" s="49"/>
      <c r="CH56" s="49"/>
      <c r="CI56" s="49"/>
      <c r="CJ56" s="49"/>
      <c r="CK56" s="49"/>
      <c r="CL56" s="49"/>
      <c r="CM56" s="49"/>
      <c r="CN56" s="49"/>
      <c r="CO56" s="49"/>
      <c r="CP56" s="49"/>
      <c r="CQ56" s="49"/>
      <c r="CR56" s="49"/>
      <c r="CS56" s="49"/>
      <c r="CT56" s="49"/>
      <c r="CU56" s="49"/>
      <c r="CV56" s="49"/>
      <c r="CW56" s="49"/>
      <c r="CX56" s="49"/>
      <c r="CY56" s="49"/>
      <c r="CZ56" s="49"/>
      <c r="DA56" s="49"/>
      <c r="DB56" s="49"/>
      <c r="DC56" s="49"/>
      <c r="DD56" s="49"/>
      <c r="DE56" s="49"/>
    </row>
    <row r="57" spans="1:109">
      <c r="A57" s="49"/>
      <c r="B57" s="49"/>
      <c r="C57" s="49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  <c r="AA57" s="49"/>
      <c r="AB57" s="49"/>
      <c r="AC57" s="49"/>
      <c r="AD57" s="49"/>
      <c r="AE57" s="49"/>
      <c r="AF57" s="49"/>
      <c r="AG57" s="49"/>
      <c r="AH57" s="49"/>
      <c r="AI57" s="49"/>
      <c r="AJ57" s="49"/>
      <c r="AK57" s="49"/>
      <c r="AL57" s="49"/>
      <c r="AM57" s="49"/>
      <c r="AN57" s="49"/>
      <c r="AZ57" s="49"/>
      <c r="BA57" s="49"/>
      <c r="BB57" s="49"/>
      <c r="BC57" s="49"/>
      <c r="BD57" s="49"/>
      <c r="BE57" s="49"/>
      <c r="BF57" s="49"/>
      <c r="BG57" s="49"/>
      <c r="BH57" s="49"/>
      <c r="BI57" s="49"/>
      <c r="BJ57" s="49"/>
      <c r="BK57" s="49"/>
      <c r="BL57" s="49"/>
      <c r="BM57" s="49"/>
      <c r="BN57" s="49"/>
      <c r="BO57" s="49"/>
      <c r="BP57" s="49"/>
      <c r="BQ57" s="49"/>
      <c r="BR57" s="49"/>
      <c r="BS57" s="49"/>
      <c r="BT57" s="49"/>
      <c r="BU57" s="49"/>
      <c r="BV57" s="49"/>
      <c r="BW57" s="49"/>
      <c r="BX57" s="49"/>
      <c r="BY57" s="49"/>
      <c r="BZ57" s="49"/>
      <c r="CA57" s="49"/>
      <c r="CB57" s="49"/>
      <c r="CC57" s="49"/>
      <c r="CD57" s="49"/>
      <c r="CE57" s="49"/>
      <c r="CF57" s="49"/>
      <c r="CG57" s="49"/>
      <c r="CH57" s="49"/>
      <c r="CI57" s="49"/>
      <c r="CJ57" s="49"/>
      <c r="CK57" s="49"/>
      <c r="CL57" s="49"/>
      <c r="CM57" s="49"/>
      <c r="CN57" s="49"/>
      <c r="CO57" s="49"/>
      <c r="CP57" s="49"/>
      <c r="CQ57" s="49"/>
      <c r="CR57" s="49"/>
      <c r="CS57" s="49"/>
      <c r="CT57" s="49"/>
      <c r="CU57" s="49"/>
      <c r="CV57" s="49"/>
      <c r="CW57" s="49"/>
      <c r="CX57" s="49"/>
      <c r="CY57" s="49"/>
      <c r="CZ57" s="49"/>
      <c r="DA57" s="49"/>
      <c r="DB57" s="49"/>
      <c r="DC57" s="49"/>
      <c r="DD57" s="49"/>
      <c r="DE57" s="49"/>
    </row>
    <row r="58" spans="1:109">
      <c r="A58" s="49"/>
      <c r="B58" s="49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  <c r="AA58" s="49"/>
      <c r="AB58" s="49"/>
      <c r="AC58" s="49"/>
      <c r="AD58" s="49"/>
      <c r="AE58" s="49"/>
      <c r="AF58" s="49"/>
      <c r="AG58" s="49"/>
      <c r="AH58" s="49"/>
      <c r="AI58" s="49"/>
      <c r="AJ58" s="49"/>
      <c r="AK58" s="49"/>
      <c r="AL58" s="49"/>
      <c r="AM58" s="49"/>
      <c r="AN58" s="49"/>
      <c r="AZ58" s="49"/>
      <c r="BA58" s="49"/>
      <c r="BB58" s="49"/>
      <c r="BC58" s="49"/>
      <c r="BD58" s="49"/>
      <c r="BE58" s="49"/>
      <c r="BF58" s="49"/>
      <c r="BG58" s="49"/>
      <c r="BH58" s="49"/>
      <c r="BI58" s="49"/>
      <c r="BJ58" s="49"/>
      <c r="BK58" s="49"/>
      <c r="BL58" s="49"/>
      <c r="BM58" s="49"/>
      <c r="BN58" s="49"/>
      <c r="BO58" s="49"/>
      <c r="BP58" s="49"/>
      <c r="BQ58" s="49"/>
      <c r="BR58" s="49"/>
      <c r="BS58" s="49"/>
      <c r="BT58" s="49"/>
      <c r="BU58" s="49"/>
      <c r="BV58" s="49"/>
      <c r="BW58" s="49"/>
      <c r="BX58" s="49"/>
      <c r="BY58" s="49"/>
      <c r="BZ58" s="49"/>
      <c r="CA58" s="49"/>
      <c r="CB58" s="49"/>
      <c r="CC58" s="49"/>
      <c r="CD58" s="49"/>
      <c r="CE58" s="49"/>
      <c r="CF58" s="49"/>
      <c r="CG58" s="49"/>
      <c r="CH58" s="49"/>
      <c r="CI58" s="49"/>
      <c r="CJ58" s="49"/>
      <c r="CK58" s="49"/>
      <c r="CL58" s="49"/>
      <c r="CM58" s="49"/>
      <c r="CN58" s="49"/>
      <c r="CO58" s="49"/>
      <c r="CP58" s="49"/>
      <c r="CQ58" s="49"/>
      <c r="CR58" s="49"/>
      <c r="CS58" s="49"/>
      <c r="CT58" s="49"/>
      <c r="CU58" s="49"/>
      <c r="CV58" s="49"/>
      <c r="CW58" s="49"/>
      <c r="CX58" s="49"/>
      <c r="CY58" s="49"/>
      <c r="CZ58" s="49"/>
      <c r="DA58" s="49"/>
      <c r="DB58" s="49"/>
      <c r="DC58" s="49"/>
      <c r="DD58" s="49"/>
      <c r="DE58" s="49"/>
    </row>
    <row r="59" spans="1:109">
      <c r="A59" s="49"/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49"/>
      <c r="CV59" s="49"/>
      <c r="CW59" s="49"/>
      <c r="CX59" s="49"/>
      <c r="CY59" s="49"/>
      <c r="CZ59" s="49"/>
      <c r="DA59" s="49"/>
      <c r="DB59" s="49"/>
      <c r="DC59" s="49"/>
      <c r="DD59" s="49"/>
      <c r="DE59" s="49"/>
    </row>
    <row r="60" spans="1:109">
      <c r="A60" s="49"/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  <c r="AA60" s="49"/>
      <c r="AB60" s="49"/>
      <c r="AC60" s="49"/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Z60" s="49"/>
      <c r="BA60" s="49"/>
      <c r="BB60" s="49"/>
      <c r="BC60" s="49"/>
      <c r="BD60" s="49"/>
      <c r="BE60" s="49"/>
      <c r="BF60" s="49"/>
      <c r="BG60" s="49"/>
      <c r="BH60" s="49"/>
      <c r="BI60" s="49"/>
      <c r="BJ60" s="49"/>
      <c r="BK60" s="49"/>
      <c r="BL60" s="49"/>
      <c r="BM60" s="49"/>
      <c r="BN60" s="49"/>
      <c r="BO60" s="49"/>
      <c r="BP60" s="49"/>
      <c r="BQ60" s="49"/>
      <c r="BR60" s="49"/>
      <c r="BS60" s="49"/>
      <c r="BT60" s="49"/>
      <c r="BU60" s="49"/>
      <c r="BV60" s="49"/>
      <c r="BW60" s="49"/>
      <c r="BX60" s="49"/>
      <c r="BY60" s="49"/>
      <c r="BZ60" s="49"/>
      <c r="CA60" s="49"/>
      <c r="CB60" s="49"/>
      <c r="CC60" s="49"/>
      <c r="CD60" s="49"/>
      <c r="CE60" s="49"/>
      <c r="CF60" s="49"/>
      <c r="CG60" s="49"/>
      <c r="CH60" s="49"/>
      <c r="CI60" s="49"/>
      <c r="CJ60" s="49"/>
      <c r="CK60" s="49"/>
      <c r="CL60" s="49"/>
      <c r="CM60" s="49"/>
      <c r="CN60" s="49"/>
      <c r="CO60" s="49"/>
      <c r="CP60" s="49"/>
      <c r="CQ60" s="49"/>
      <c r="CR60" s="49"/>
      <c r="CS60" s="49"/>
      <c r="CT60" s="49"/>
      <c r="CU60" s="49"/>
      <c r="CV60" s="49"/>
      <c r="CW60" s="49"/>
      <c r="CX60" s="49"/>
      <c r="CY60" s="49"/>
      <c r="CZ60" s="49"/>
      <c r="DA60" s="49"/>
      <c r="DB60" s="49"/>
      <c r="DC60" s="49"/>
      <c r="DD60" s="49"/>
      <c r="DE60" s="49"/>
    </row>
    <row r="61" spans="1:109">
      <c r="A61" s="49"/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  <c r="AA61" s="49"/>
      <c r="AB61" s="49"/>
      <c r="AC61" s="49"/>
      <c r="AD61" s="49"/>
      <c r="AE61" s="49"/>
      <c r="AF61" s="49"/>
      <c r="AG61" s="49"/>
      <c r="AH61" s="49"/>
      <c r="AI61" s="49"/>
      <c r="AJ61" s="49"/>
      <c r="AK61" s="49"/>
      <c r="AL61" s="49"/>
      <c r="AM61" s="49"/>
      <c r="AN61" s="49"/>
      <c r="AZ61" s="49"/>
      <c r="BA61" s="49"/>
      <c r="BB61" s="49"/>
      <c r="BC61" s="49"/>
      <c r="BD61" s="49"/>
      <c r="BE61" s="49"/>
      <c r="BF61" s="49"/>
      <c r="BG61" s="49"/>
      <c r="BH61" s="49"/>
      <c r="BI61" s="49"/>
      <c r="BJ61" s="49"/>
      <c r="BK61" s="49"/>
      <c r="BL61" s="49"/>
      <c r="BM61" s="49"/>
      <c r="BN61" s="49"/>
      <c r="BO61" s="49"/>
      <c r="BP61" s="49"/>
      <c r="BQ61" s="49"/>
      <c r="BR61" s="49"/>
      <c r="BS61" s="49"/>
      <c r="BT61" s="49"/>
      <c r="BU61" s="49"/>
      <c r="BV61" s="49"/>
      <c r="BW61" s="49"/>
      <c r="BX61" s="49"/>
      <c r="BY61" s="49"/>
      <c r="BZ61" s="49"/>
      <c r="CA61" s="49"/>
      <c r="CB61" s="49"/>
      <c r="CC61" s="49"/>
      <c r="CD61" s="49"/>
      <c r="CE61" s="49"/>
      <c r="CF61" s="49"/>
      <c r="CG61" s="49"/>
      <c r="CH61" s="49"/>
      <c r="CI61" s="49"/>
      <c r="CJ61" s="49"/>
      <c r="CK61" s="49"/>
      <c r="CL61" s="49"/>
      <c r="CM61" s="49"/>
      <c r="CN61" s="49"/>
      <c r="CO61" s="49"/>
      <c r="CP61" s="49"/>
      <c r="CQ61" s="49"/>
      <c r="CR61" s="49"/>
      <c r="CS61" s="49"/>
      <c r="CT61" s="49"/>
      <c r="CU61" s="49"/>
      <c r="CV61" s="49"/>
      <c r="CW61" s="49"/>
      <c r="CX61" s="49"/>
      <c r="CY61" s="49"/>
      <c r="CZ61" s="49"/>
      <c r="DA61" s="49"/>
      <c r="DB61" s="49"/>
      <c r="DC61" s="49"/>
      <c r="DD61" s="49"/>
      <c r="DE61" s="49"/>
    </row>
    <row r="62" spans="1:109">
      <c r="A62" s="49"/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  <c r="AA62" s="49"/>
      <c r="AB62" s="49"/>
      <c r="AC62" s="49"/>
      <c r="AD62" s="49"/>
      <c r="AE62" s="49"/>
      <c r="AF62" s="49"/>
      <c r="AG62" s="49"/>
      <c r="AH62" s="49"/>
      <c r="AI62" s="49"/>
      <c r="AJ62" s="49"/>
      <c r="AK62" s="49"/>
      <c r="AL62" s="49"/>
      <c r="AM62" s="49"/>
      <c r="AN62" s="49"/>
      <c r="AZ62" s="49"/>
      <c r="BA62" s="49"/>
      <c r="BB62" s="49"/>
      <c r="BC62" s="49"/>
      <c r="BD62" s="49"/>
      <c r="BE62" s="49"/>
      <c r="BF62" s="49"/>
      <c r="BG62" s="49"/>
      <c r="BH62" s="49"/>
      <c r="BI62" s="49"/>
      <c r="BJ62" s="49"/>
      <c r="BK62" s="49"/>
      <c r="BL62" s="49"/>
      <c r="BM62" s="49"/>
      <c r="BN62" s="49"/>
      <c r="BO62" s="49"/>
      <c r="BP62" s="49"/>
      <c r="BQ62" s="49"/>
      <c r="BR62" s="49"/>
      <c r="BS62" s="49"/>
      <c r="BT62" s="49"/>
      <c r="BU62" s="49"/>
      <c r="BV62" s="49"/>
      <c r="BW62" s="49"/>
      <c r="BX62" s="49"/>
      <c r="BY62" s="49"/>
      <c r="BZ62" s="49"/>
      <c r="CA62" s="49"/>
      <c r="CB62" s="49"/>
      <c r="CC62" s="49"/>
      <c r="CD62" s="49"/>
      <c r="CE62" s="49"/>
      <c r="CF62" s="49"/>
      <c r="CG62" s="49"/>
      <c r="CH62" s="49"/>
      <c r="CI62" s="49"/>
      <c r="CJ62" s="49"/>
      <c r="CK62" s="49"/>
      <c r="CL62" s="49"/>
      <c r="CM62" s="49"/>
      <c r="CN62" s="49"/>
      <c r="CO62" s="49"/>
      <c r="CP62" s="49"/>
      <c r="CQ62" s="49"/>
      <c r="CR62" s="49"/>
      <c r="CS62" s="49"/>
      <c r="CT62" s="49"/>
      <c r="CU62" s="49"/>
      <c r="CV62" s="49"/>
      <c r="CW62" s="49"/>
      <c r="CX62" s="49"/>
      <c r="CY62" s="49"/>
      <c r="CZ62" s="49"/>
      <c r="DA62" s="49"/>
      <c r="DB62" s="49"/>
      <c r="DC62" s="49"/>
      <c r="DD62" s="49"/>
      <c r="DE62" s="49"/>
    </row>
    <row r="63" spans="1:109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  <c r="AA63" s="49"/>
      <c r="AB63" s="49"/>
      <c r="AC63" s="49"/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Z63" s="49"/>
      <c r="BA63" s="49"/>
      <c r="BB63" s="49"/>
      <c r="BC63" s="49"/>
      <c r="BD63" s="49"/>
      <c r="BE63" s="49"/>
      <c r="BF63" s="49"/>
      <c r="BG63" s="49"/>
      <c r="BH63" s="49"/>
      <c r="BI63" s="49"/>
      <c r="BJ63" s="49"/>
      <c r="BK63" s="49"/>
      <c r="BL63" s="49"/>
      <c r="BM63" s="49"/>
      <c r="BN63" s="49"/>
      <c r="BO63" s="49"/>
      <c r="BP63" s="49"/>
      <c r="BQ63" s="49"/>
      <c r="BR63" s="49"/>
      <c r="BS63" s="49"/>
      <c r="BT63" s="49"/>
      <c r="BU63" s="49"/>
      <c r="BV63" s="49"/>
      <c r="BW63" s="49"/>
      <c r="BX63" s="49"/>
      <c r="BY63" s="49"/>
      <c r="BZ63" s="49"/>
      <c r="CA63" s="49"/>
      <c r="CB63" s="49"/>
      <c r="CC63" s="49"/>
      <c r="CD63" s="49"/>
      <c r="CE63" s="49"/>
      <c r="CF63" s="49"/>
      <c r="CG63" s="49"/>
      <c r="CH63" s="49"/>
      <c r="CI63" s="49"/>
      <c r="CJ63" s="49"/>
      <c r="CK63" s="49"/>
      <c r="CL63" s="49"/>
      <c r="CM63" s="49"/>
      <c r="CN63" s="49"/>
      <c r="CO63" s="49"/>
      <c r="CP63" s="49"/>
      <c r="CQ63" s="49"/>
      <c r="CR63" s="49"/>
      <c r="CS63" s="49"/>
      <c r="CT63" s="49"/>
      <c r="CU63" s="49"/>
      <c r="CV63" s="49"/>
      <c r="CW63" s="49"/>
      <c r="CX63" s="49"/>
      <c r="CY63" s="49"/>
      <c r="CZ63" s="49"/>
      <c r="DA63" s="49"/>
      <c r="DB63" s="49"/>
      <c r="DC63" s="49"/>
      <c r="DD63" s="49"/>
      <c r="DE63" s="49"/>
    </row>
    <row r="64" spans="1:109">
      <c r="A64" s="49"/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  <c r="AA64" s="49"/>
      <c r="AB64" s="49"/>
      <c r="AC64" s="49"/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Z64" s="49"/>
      <c r="BA64" s="49"/>
      <c r="BB64" s="49"/>
      <c r="BC64" s="49"/>
      <c r="BD64" s="49"/>
      <c r="BE64" s="49"/>
      <c r="BF64" s="49"/>
      <c r="BG64" s="49"/>
      <c r="BH64" s="49"/>
      <c r="BI64" s="49"/>
      <c r="BJ64" s="49"/>
      <c r="BK64" s="49"/>
      <c r="BL64" s="49"/>
      <c r="BM64" s="49"/>
      <c r="BN64" s="49"/>
      <c r="BO64" s="49"/>
      <c r="BP64" s="49"/>
      <c r="BQ64" s="49"/>
      <c r="BR64" s="49"/>
      <c r="BS64" s="49"/>
      <c r="BT64" s="49"/>
      <c r="BU64" s="49"/>
      <c r="BV64" s="49"/>
      <c r="BW64" s="49"/>
      <c r="BX64" s="49"/>
      <c r="BY64" s="49"/>
      <c r="BZ64" s="49"/>
      <c r="CA64" s="49"/>
      <c r="CB64" s="49"/>
      <c r="CC64" s="49"/>
      <c r="CD64" s="49"/>
      <c r="CE64" s="49"/>
      <c r="CF64" s="49"/>
      <c r="CG64" s="49"/>
      <c r="CH64" s="49"/>
      <c r="CI64" s="49"/>
      <c r="CJ64" s="49"/>
      <c r="CK64" s="49"/>
      <c r="CL64" s="49"/>
      <c r="CM64" s="49"/>
      <c r="CN64" s="49"/>
      <c r="CO64" s="49"/>
      <c r="CP64" s="49"/>
      <c r="CQ64" s="49"/>
      <c r="CR64" s="49"/>
      <c r="CS64" s="49"/>
      <c r="CT64" s="49"/>
      <c r="CU64" s="49"/>
      <c r="CV64" s="49"/>
      <c r="CW64" s="49"/>
      <c r="CX64" s="49"/>
      <c r="CY64" s="49"/>
      <c r="CZ64" s="49"/>
      <c r="DA64" s="49"/>
      <c r="DB64" s="49"/>
      <c r="DC64" s="49"/>
      <c r="DD64" s="49"/>
      <c r="DE64" s="49"/>
    </row>
    <row r="65" spans="40:51" ht="13.5" thickBot="1"/>
    <row r="66" spans="40:51" ht="24" customHeight="1" thickTop="1">
      <c r="AN66" s="79" t="s">
        <v>13</v>
      </c>
      <c r="AO66" s="80">
        <v>58</v>
      </c>
      <c r="AP66" s="81" t="s">
        <v>13</v>
      </c>
      <c r="AQ66" s="82">
        <v>79</v>
      </c>
      <c r="AR66" s="80"/>
      <c r="AS66" s="80"/>
      <c r="AT66" s="81" t="s">
        <v>13</v>
      </c>
      <c r="AU66" s="82">
        <v>99</v>
      </c>
      <c r="AV66" s="83" t="s">
        <v>13</v>
      </c>
      <c r="AW66" s="84">
        <v>109</v>
      </c>
      <c r="AX66" s="85"/>
      <c r="AY66" s="85"/>
    </row>
    <row r="67" spans="40:51" ht="24" customHeight="1">
      <c r="AN67" s="74" t="s">
        <v>25</v>
      </c>
      <c r="AO67" s="85">
        <v>59</v>
      </c>
      <c r="AP67" s="86" t="s">
        <v>30</v>
      </c>
      <c r="AQ67" s="87">
        <v>80</v>
      </c>
      <c r="AR67" s="85"/>
      <c r="AS67" s="85"/>
      <c r="AT67" s="86" t="s">
        <v>22</v>
      </c>
      <c r="AU67" s="87">
        <v>100</v>
      </c>
      <c r="AV67" s="88" t="s">
        <v>5</v>
      </c>
      <c r="AW67" s="89">
        <v>120</v>
      </c>
      <c r="AX67" s="85"/>
      <c r="AY67" s="85"/>
    </row>
    <row r="68" spans="40:51" ht="24" customHeight="1">
      <c r="AN68" s="90" t="s">
        <v>13</v>
      </c>
      <c r="AO68" s="85">
        <v>60</v>
      </c>
      <c r="AP68" s="91" t="s">
        <v>13</v>
      </c>
      <c r="AQ68" s="87">
        <v>81</v>
      </c>
      <c r="AR68" s="85"/>
      <c r="AS68" s="85"/>
      <c r="AT68" s="91" t="s">
        <v>13</v>
      </c>
      <c r="AU68" s="87">
        <v>101</v>
      </c>
      <c r="AV68" s="92" t="s">
        <v>13</v>
      </c>
      <c r="AW68" s="89">
        <v>121</v>
      </c>
      <c r="AX68" s="85"/>
      <c r="AY68" s="85"/>
    </row>
    <row r="69" spans="40:51" ht="24" customHeight="1">
      <c r="AN69" s="74" t="s">
        <v>350</v>
      </c>
      <c r="AO69" s="85">
        <v>61</v>
      </c>
      <c r="AP69" s="86" t="s">
        <v>18</v>
      </c>
      <c r="AQ69" s="87">
        <v>82</v>
      </c>
      <c r="AR69" s="85"/>
      <c r="AS69" s="85"/>
      <c r="AT69" s="86" t="s">
        <v>33</v>
      </c>
      <c r="AU69" s="87">
        <v>102</v>
      </c>
      <c r="AV69" s="88" t="s">
        <v>7</v>
      </c>
      <c r="AW69" s="89">
        <v>122</v>
      </c>
      <c r="AX69" s="85"/>
      <c r="AY69" s="85"/>
    </row>
    <row r="70" spans="40:51" ht="24" customHeight="1">
      <c r="AN70" s="74" t="s">
        <v>34</v>
      </c>
      <c r="AO70" s="85">
        <v>62</v>
      </c>
      <c r="AP70" s="91" t="s">
        <v>13</v>
      </c>
      <c r="AQ70" s="87">
        <v>83</v>
      </c>
      <c r="AR70" s="85"/>
      <c r="AS70" s="85"/>
      <c r="AT70" s="91" t="s">
        <v>13</v>
      </c>
      <c r="AU70" s="87">
        <v>103</v>
      </c>
      <c r="AV70" s="92" t="s">
        <v>13</v>
      </c>
      <c r="AW70" s="89">
        <v>123</v>
      </c>
      <c r="AX70" s="85"/>
      <c r="AY70" s="85"/>
    </row>
    <row r="71" spans="40:51" ht="24" customHeight="1">
      <c r="AN71" s="90" t="s">
        <v>13</v>
      </c>
      <c r="AO71" s="85">
        <v>63</v>
      </c>
      <c r="AP71" s="86" t="s">
        <v>27</v>
      </c>
      <c r="AQ71" s="87">
        <v>84</v>
      </c>
      <c r="AR71" s="85"/>
      <c r="AS71" s="85"/>
      <c r="AT71" s="86" t="s">
        <v>62</v>
      </c>
      <c r="AU71" s="87">
        <v>104</v>
      </c>
      <c r="AV71" s="88" t="s">
        <v>3</v>
      </c>
      <c r="AW71" s="89">
        <v>124</v>
      </c>
      <c r="AX71" s="85"/>
      <c r="AY71" s="85"/>
    </row>
    <row r="72" spans="40:51" ht="24" customHeight="1">
      <c r="AN72" s="74" t="s">
        <v>117</v>
      </c>
      <c r="AO72" s="85">
        <v>64</v>
      </c>
      <c r="AP72" s="91" t="s">
        <v>13</v>
      </c>
      <c r="AQ72" s="87">
        <v>85</v>
      </c>
      <c r="AR72" s="85"/>
      <c r="AS72" s="85"/>
      <c r="AT72" s="91" t="s">
        <v>13</v>
      </c>
      <c r="AU72" s="87">
        <v>105</v>
      </c>
      <c r="AV72" s="92" t="s">
        <v>13</v>
      </c>
      <c r="AW72" s="89">
        <v>125</v>
      </c>
      <c r="AX72" s="85"/>
      <c r="AY72" s="85"/>
    </row>
    <row r="73" spans="40:51" ht="24" customHeight="1">
      <c r="AN73" s="90" t="s">
        <v>13</v>
      </c>
      <c r="AO73" s="85">
        <v>65</v>
      </c>
      <c r="AP73" s="86" t="s">
        <v>28</v>
      </c>
      <c r="AQ73" s="87">
        <v>86</v>
      </c>
      <c r="AR73" s="85"/>
      <c r="AS73" s="85"/>
      <c r="AT73" s="86" t="s">
        <v>49</v>
      </c>
      <c r="AU73" s="87">
        <v>106</v>
      </c>
      <c r="AV73" s="88" t="s">
        <v>6</v>
      </c>
      <c r="AW73" s="89">
        <v>126</v>
      </c>
      <c r="AX73" s="85"/>
      <c r="AY73" s="85"/>
    </row>
    <row r="74" spans="40:51" ht="24" customHeight="1">
      <c r="AN74" s="74" t="s">
        <v>26</v>
      </c>
      <c r="AO74" s="85">
        <v>66</v>
      </c>
      <c r="AP74" s="91" t="s">
        <v>13</v>
      </c>
      <c r="AQ74" s="87">
        <v>87</v>
      </c>
      <c r="AR74" s="85"/>
      <c r="AS74" s="85"/>
      <c r="AT74" s="91" t="s">
        <v>13</v>
      </c>
      <c r="AU74" s="87">
        <v>107</v>
      </c>
      <c r="AV74" s="92" t="s">
        <v>13</v>
      </c>
      <c r="AW74" s="89">
        <v>127</v>
      </c>
      <c r="AX74" s="85"/>
      <c r="AY74" s="85"/>
    </row>
    <row r="75" spans="40:51" ht="24" customHeight="1">
      <c r="AN75" s="74" t="s">
        <v>39</v>
      </c>
      <c r="AO75" s="85">
        <v>67</v>
      </c>
      <c r="AP75" s="86" t="s">
        <v>23</v>
      </c>
      <c r="AQ75" s="87">
        <v>88</v>
      </c>
      <c r="AR75" s="85"/>
      <c r="AS75" s="85"/>
      <c r="AT75" s="86" t="s">
        <v>24</v>
      </c>
      <c r="AU75" s="87">
        <v>108</v>
      </c>
      <c r="AV75" s="88" t="s">
        <v>16</v>
      </c>
      <c r="AW75" s="89">
        <v>128</v>
      </c>
      <c r="AX75" s="85"/>
      <c r="AY75" s="85"/>
    </row>
    <row r="76" spans="40:51" ht="24" customHeight="1">
      <c r="AN76" s="90" t="s">
        <v>13</v>
      </c>
      <c r="AO76" s="85">
        <v>68</v>
      </c>
      <c r="AP76" s="91" t="s">
        <v>13</v>
      </c>
      <c r="AQ76" s="87">
        <v>89</v>
      </c>
      <c r="AR76" s="85"/>
      <c r="AS76" s="85"/>
      <c r="AT76" s="91" t="s">
        <v>13</v>
      </c>
      <c r="AU76" s="87">
        <v>109</v>
      </c>
      <c r="AV76" s="92" t="s">
        <v>13</v>
      </c>
      <c r="AW76" s="89">
        <v>129</v>
      </c>
      <c r="AX76" s="85"/>
      <c r="AY76" s="85"/>
    </row>
    <row r="77" spans="40:51" ht="24" customHeight="1">
      <c r="AN77" s="74" t="s">
        <v>17</v>
      </c>
      <c r="AO77" s="85">
        <v>69</v>
      </c>
      <c r="AP77" s="86" t="s">
        <v>137</v>
      </c>
      <c r="AQ77" s="87">
        <v>90</v>
      </c>
      <c r="AR77" s="85"/>
      <c r="AS77" s="85"/>
      <c r="AT77" s="86" t="s">
        <v>37</v>
      </c>
      <c r="AU77" s="87">
        <v>100</v>
      </c>
      <c r="AV77" s="88" t="s">
        <v>39</v>
      </c>
      <c r="AW77" s="89">
        <v>130</v>
      </c>
      <c r="AX77" s="85"/>
      <c r="AY77" s="85"/>
    </row>
    <row r="78" spans="40:51" ht="24" customHeight="1">
      <c r="AN78" s="90" t="s">
        <v>13</v>
      </c>
      <c r="AO78" s="85">
        <v>70</v>
      </c>
      <c r="AP78" s="91" t="s">
        <v>13</v>
      </c>
      <c r="AQ78" s="87">
        <v>91</v>
      </c>
      <c r="AR78" s="85"/>
      <c r="AS78" s="85"/>
      <c r="AT78" s="91" t="s">
        <v>13</v>
      </c>
      <c r="AU78" s="87">
        <v>101</v>
      </c>
      <c r="AV78" s="92" t="s">
        <v>13</v>
      </c>
      <c r="AW78" s="89">
        <v>131</v>
      </c>
      <c r="AX78" s="85"/>
      <c r="AY78" s="85"/>
    </row>
    <row r="79" spans="40:51" ht="24" customHeight="1">
      <c r="AN79" s="74" t="s">
        <v>32</v>
      </c>
      <c r="AO79" s="85">
        <v>71</v>
      </c>
      <c r="AP79" s="86" t="s">
        <v>9</v>
      </c>
      <c r="AQ79" s="87">
        <v>92</v>
      </c>
      <c r="AR79" s="85"/>
      <c r="AS79" s="85"/>
      <c r="AT79" s="86" t="s">
        <v>2</v>
      </c>
      <c r="AU79" s="87">
        <v>102</v>
      </c>
      <c r="AV79" s="88" t="s">
        <v>48</v>
      </c>
      <c r="AW79" s="89">
        <v>132</v>
      </c>
      <c r="AX79" s="85"/>
      <c r="AY79" s="85"/>
    </row>
    <row r="80" spans="40:51" ht="24" customHeight="1">
      <c r="AN80" s="90" t="s">
        <v>13</v>
      </c>
      <c r="AO80" s="85">
        <v>74</v>
      </c>
      <c r="AP80" s="91" t="s">
        <v>13</v>
      </c>
      <c r="AQ80" s="87">
        <v>95</v>
      </c>
      <c r="AR80" s="85"/>
      <c r="AS80" s="85"/>
      <c r="AT80" s="91" t="s">
        <v>13</v>
      </c>
      <c r="AU80" s="87">
        <v>105</v>
      </c>
      <c r="AV80" s="88"/>
      <c r="AW80" s="89"/>
      <c r="AX80" s="85"/>
      <c r="AY80" s="85"/>
    </row>
    <row r="81" spans="40:51" ht="24" customHeight="1">
      <c r="AN81" s="74" t="s">
        <v>35</v>
      </c>
      <c r="AO81" s="85">
        <v>75</v>
      </c>
      <c r="AP81" s="86" t="s">
        <v>19</v>
      </c>
      <c r="AQ81" s="87">
        <v>96</v>
      </c>
      <c r="AR81" s="85"/>
      <c r="AS81" s="85"/>
      <c r="AT81" s="86" t="s">
        <v>1</v>
      </c>
      <c r="AU81" s="87">
        <v>106</v>
      </c>
      <c r="AV81" s="88"/>
      <c r="AW81" s="89"/>
      <c r="AX81" s="85"/>
      <c r="AY81" s="85"/>
    </row>
    <row r="82" spans="40:51" ht="24" customHeight="1">
      <c r="AN82" s="90" t="s">
        <v>13</v>
      </c>
      <c r="AO82" s="85">
        <v>76</v>
      </c>
      <c r="AP82" s="91" t="s">
        <v>13</v>
      </c>
      <c r="AQ82" s="87">
        <v>97</v>
      </c>
      <c r="AR82" s="85"/>
      <c r="AS82" s="85"/>
      <c r="AT82" s="91" t="s">
        <v>13</v>
      </c>
      <c r="AU82" s="87">
        <v>107</v>
      </c>
      <c r="AV82" s="88"/>
      <c r="AW82" s="89"/>
      <c r="AX82" s="85"/>
      <c r="AY82" s="85"/>
    </row>
    <row r="83" spans="40:51" ht="24" customHeight="1">
      <c r="AN83" s="74" t="s">
        <v>128</v>
      </c>
      <c r="AO83" s="85">
        <v>77</v>
      </c>
      <c r="AP83" s="86" t="s">
        <v>119</v>
      </c>
      <c r="AQ83" s="87">
        <v>98</v>
      </c>
      <c r="AR83" s="85"/>
      <c r="AS83" s="85"/>
      <c r="AT83" s="86" t="s">
        <v>21</v>
      </c>
      <c r="AU83" s="87">
        <v>108</v>
      </c>
      <c r="AV83" s="88"/>
      <c r="AW83" s="89"/>
      <c r="AX83" s="85"/>
      <c r="AY83" s="85"/>
    </row>
    <row r="84" spans="40:51" ht="24" customHeight="1">
      <c r="AN84" s="74"/>
      <c r="AO84" s="85"/>
      <c r="AP84" s="86"/>
      <c r="AQ84" s="87"/>
      <c r="AR84" s="85"/>
      <c r="AS84" s="85"/>
      <c r="AT84" s="86"/>
      <c r="AU84" s="87"/>
      <c r="AV84" s="88"/>
      <c r="AW84" s="89"/>
      <c r="AX84" s="85"/>
      <c r="AY84" s="85"/>
    </row>
    <row r="85" spans="40:51" ht="24" customHeight="1">
      <c r="AN85" s="74"/>
      <c r="AO85" s="85"/>
      <c r="AP85" s="86"/>
      <c r="AQ85" s="87"/>
      <c r="AR85" s="85"/>
      <c r="AS85" s="85"/>
      <c r="AT85" s="86"/>
      <c r="AU85" s="87"/>
      <c r="AV85" s="88"/>
      <c r="AW85" s="89"/>
      <c r="AX85" s="85"/>
      <c r="AY85" s="85"/>
    </row>
    <row r="86" spans="40:51" ht="13.5" thickBot="1">
      <c r="AN86" s="93"/>
      <c r="AO86" s="94"/>
      <c r="AP86" s="95"/>
      <c r="AQ86" s="96"/>
      <c r="AR86" s="94"/>
      <c r="AS86" s="94"/>
      <c r="AT86" s="95"/>
      <c r="AU86" s="96"/>
      <c r="AV86" s="97"/>
      <c r="AW86" s="98"/>
      <c r="AX86" s="85"/>
      <c r="AY86" s="85"/>
    </row>
    <row r="87" spans="40:51" ht="13.5" thickTop="1"/>
  </sheetData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79998168889431442"/>
  </sheetPr>
  <dimension ref="A1:DI29"/>
  <sheetViews>
    <sheetView showGridLines="0" showZeros="0" zoomScale="80" zoomScaleNormal="75" zoomScaleSheetLayoutView="75" workbookViewId="0">
      <pane xSplit="1" ySplit="10" topLeftCell="B11" activePane="bottomRight" state="frozen"/>
      <selection activeCell="B1" sqref="B1"/>
      <selection pane="topRight" activeCell="B1" sqref="B1"/>
      <selection pane="bottomLeft" activeCell="B1" sqref="B1"/>
      <selection pane="bottomRight" activeCell="A7" sqref="A7:A10"/>
    </sheetView>
  </sheetViews>
  <sheetFormatPr baseColWidth="10" defaultRowHeight="12.75"/>
  <cols>
    <col min="1" max="1" width="38.28515625" style="6" customWidth="1"/>
    <col min="2" max="2" width="14.85546875" style="6" customWidth="1"/>
    <col min="3" max="3" width="12.140625" style="6" customWidth="1"/>
    <col min="4" max="4" width="10.85546875" style="6" customWidth="1"/>
    <col min="5" max="5" width="8.5703125" style="333" bestFit="1" customWidth="1"/>
    <col min="6" max="6" width="10.42578125" style="6" customWidth="1"/>
    <col min="7" max="7" width="13.85546875" style="6" customWidth="1"/>
    <col min="8" max="8" width="9.42578125" style="6" bestFit="1" customWidth="1"/>
    <col min="9" max="9" width="6.85546875" style="333" bestFit="1" customWidth="1"/>
    <col min="10" max="10" width="8.5703125" style="6" bestFit="1" customWidth="1"/>
    <col min="11" max="11" width="8.85546875" style="6" bestFit="1" customWidth="1"/>
    <col min="12" max="13" width="9.140625" style="6" customWidth="1"/>
    <col min="14" max="14" width="10.140625" style="6" customWidth="1"/>
    <col min="15" max="15" width="10" style="6" customWidth="1"/>
    <col min="16" max="16" width="8.5703125" style="6" bestFit="1" customWidth="1"/>
    <col min="17" max="17" width="8.85546875" style="6" customWidth="1"/>
    <col min="18" max="19" width="11.42578125" style="6" customWidth="1"/>
    <col min="20" max="20" width="9.42578125" style="6" bestFit="1" customWidth="1"/>
    <col min="21" max="21" width="7.42578125" style="6" customWidth="1"/>
    <col min="22" max="22" width="8.5703125" style="6" bestFit="1" customWidth="1"/>
    <col min="23" max="23" width="8.140625" style="6" customWidth="1"/>
    <col min="24" max="25" width="9.42578125" style="6" customWidth="1"/>
    <col min="26" max="27" width="8.140625" style="6" bestFit="1" customWidth="1"/>
    <col min="28" max="28" width="8.28515625" style="6" bestFit="1" customWidth="1"/>
    <col min="29" max="29" width="8.28515625" style="6" customWidth="1"/>
    <col min="30" max="31" width="11.5703125" style="6" customWidth="1"/>
    <col min="32" max="32" width="9.5703125" style="6" customWidth="1"/>
    <col min="33" max="33" width="7.42578125" style="6" customWidth="1"/>
    <col min="34" max="34" width="8.85546875" style="6" customWidth="1"/>
    <col min="35" max="35" width="8.28515625" style="6" customWidth="1"/>
    <col min="36" max="37" width="11.5703125" style="6" customWidth="1"/>
    <col min="38" max="38" width="11.28515625" style="6" customWidth="1"/>
    <col min="39" max="39" width="7.42578125" style="6" bestFit="1" customWidth="1"/>
    <col min="40" max="40" width="11.140625" style="6" customWidth="1"/>
    <col min="41" max="41" width="9.7109375" style="17" customWidth="1"/>
    <col min="42" max="42" width="11" style="18" bestFit="1" customWidth="1"/>
    <col min="43" max="43" width="11" style="17" bestFit="1" customWidth="1"/>
    <col min="44" max="44" width="10.28515625" style="17" bestFit="1" customWidth="1"/>
    <col min="45" max="45" width="9.42578125" style="17" bestFit="1" customWidth="1"/>
    <col min="46" max="46" width="8.140625" style="18" customWidth="1"/>
    <col min="47" max="47" width="8.140625" style="17" customWidth="1"/>
    <col min="48" max="48" width="9.7109375" style="18" customWidth="1"/>
    <col min="49" max="49" width="10" style="17" customWidth="1"/>
    <col min="50" max="50" width="11.140625" style="17" customWidth="1"/>
    <col min="51" max="51" width="10.85546875" style="17" customWidth="1"/>
    <col min="52" max="52" width="9.5703125" style="6" customWidth="1"/>
    <col min="53" max="53" width="9" style="6" customWidth="1"/>
    <col min="54" max="54" width="11.5703125" style="6" customWidth="1"/>
    <col min="55" max="55" width="11" style="6" bestFit="1" customWidth="1"/>
    <col min="56" max="56" width="11.140625" style="6" customWidth="1"/>
    <col min="57" max="57" width="8.7109375" style="6" customWidth="1"/>
    <col min="58" max="58" width="9" style="6" customWidth="1"/>
    <col min="59" max="59" width="8.7109375" style="6" customWidth="1"/>
    <col min="60" max="61" width="11.42578125" style="6" customWidth="1"/>
    <col min="62" max="62" width="9.5703125" style="6" bestFit="1" customWidth="1"/>
    <col min="63" max="63" width="10.140625" style="6" customWidth="1"/>
    <col min="64" max="65" width="8.140625" style="6" customWidth="1"/>
    <col min="66" max="67" width="11.42578125" style="6" customWidth="1"/>
    <col min="68" max="68" width="11.7109375" style="6" customWidth="1"/>
    <col min="69" max="69" width="7.42578125" style="6" customWidth="1"/>
    <col min="70" max="70" width="9.42578125" style="6" customWidth="1"/>
    <col min="71" max="71" width="8.42578125" style="6" bestFit="1" customWidth="1"/>
    <col min="72" max="72" width="9.7109375" style="6" customWidth="1"/>
    <col min="73" max="73" width="11" style="6" bestFit="1" customWidth="1"/>
    <col min="74" max="74" width="10.7109375" style="6" customWidth="1"/>
    <col min="75" max="75" width="8.5703125" style="6" customWidth="1"/>
    <col min="76" max="77" width="8.7109375" style="6" customWidth="1"/>
    <col min="78" max="78" width="9.5703125" style="6" customWidth="1"/>
    <col min="79" max="80" width="9.7109375" style="6" customWidth="1"/>
    <col min="81" max="81" width="10" style="6" customWidth="1"/>
    <col min="82" max="82" width="8.28515625" style="6" customWidth="1"/>
    <col min="83" max="83" width="8.85546875" style="6" bestFit="1" customWidth="1"/>
    <col min="84" max="85" width="10.140625" style="6" bestFit="1" customWidth="1"/>
    <col min="86" max="86" width="9.5703125" style="6" customWidth="1"/>
    <col min="87" max="87" width="7.140625" style="6" customWidth="1"/>
    <col min="88" max="88" width="8.5703125" style="6" bestFit="1" customWidth="1"/>
    <col min="89" max="89" width="8.85546875" style="6" bestFit="1" customWidth="1"/>
    <col min="90" max="91" width="12.140625" style="6" customWidth="1"/>
    <col min="92" max="92" width="10.7109375" style="6" customWidth="1"/>
    <col min="93" max="93" width="7.42578125" style="6" bestFit="1" customWidth="1"/>
    <col min="94" max="94" width="8.140625" style="6" customWidth="1"/>
    <col min="95" max="95" width="9.7109375" style="6" customWidth="1"/>
    <col min="96" max="98" width="9.85546875" style="6" customWidth="1"/>
    <col min="99" max="99" width="9.28515625" style="6" customWidth="1"/>
    <col min="100" max="100" width="8.7109375" style="6" customWidth="1"/>
    <col min="101" max="101" width="8.42578125" style="6" bestFit="1" customWidth="1"/>
    <col min="102" max="102" width="12" style="6" customWidth="1"/>
    <col min="103" max="103" width="12.140625" style="6" customWidth="1"/>
    <col min="104" max="105" width="10.7109375" style="6" customWidth="1"/>
    <col min="106" max="106" width="8.5703125" style="6" customWidth="1"/>
    <col min="107" max="107" width="8.85546875" style="6" bestFit="1" customWidth="1"/>
    <col min="108" max="108" width="10.85546875" style="6" bestFit="1" customWidth="1"/>
    <col min="109" max="109" width="9.42578125" style="6" customWidth="1"/>
    <col min="110" max="16384" width="11.42578125" style="6"/>
  </cols>
  <sheetData>
    <row r="1" spans="1:113" s="60" customFormat="1" ht="18">
      <c r="A1" s="194"/>
      <c r="B1" s="1588" t="s">
        <v>395</v>
      </c>
      <c r="C1" s="1588"/>
      <c r="D1" s="1588"/>
      <c r="E1" s="1588"/>
      <c r="F1" s="1588"/>
      <c r="G1" s="1588"/>
      <c r="H1" s="1588"/>
      <c r="I1" s="1588"/>
      <c r="J1" s="1588"/>
      <c r="K1" s="1588"/>
      <c r="L1" s="1588"/>
      <c r="M1" s="1588"/>
      <c r="N1" s="1588"/>
      <c r="O1" s="1588"/>
      <c r="P1" s="1588"/>
      <c r="Q1" s="1588"/>
      <c r="R1" s="1588"/>
      <c r="S1" s="1588"/>
      <c r="T1" s="1588"/>
      <c r="U1" s="1588"/>
      <c r="V1" s="1588"/>
      <c r="W1" s="1588"/>
      <c r="X1" s="1588" t="s">
        <v>395</v>
      </c>
      <c r="Y1" s="1588"/>
      <c r="Z1" s="1588"/>
      <c r="AA1" s="1588"/>
      <c r="AB1" s="1588"/>
      <c r="AC1" s="1588"/>
      <c r="AD1" s="1588"/>
      <c r="AE1" s="1588"/>
      <c r="AF1" s="1588"/>
      <c r="AG1" s="1588"/>
      <c r="AH1" s="1588"/>
      <c r="AI1" s="1588"/>
      <c r="AJ1" s="1588"/>
      <c r="AK1" s="1588"/>
      <c r="AL1" s="1588"/>
      <c r="AM1" s="1588"/>
      <c r="AN1" s="1588"/>
      <c r="AO1" s="1588"/>
      <c r="AP1" s="1588"/>
      <c r="AQ1" s="1588"/>
      <c r="AR1" s="1588"/>
      <c r="AS1" s="1588"/>
      <c r="AT1" s="1588"/>
      <c r="AU1" s="1588"/>
      <c r="AV1" s="1588"/>
      <c r="AW1" s="1588"/>
      <c r="AX1" s="1588"/>
      <c r="AY1" s="1588"/>
      <c r="AZ1" s="1588"/>
      <c r="BA1" s="1588"/>
      <c r="BB1" s="1588" t="s">
        <v>395</v>
      </c>
      <c r="BC1" s="1588"/>
      <c r="BD1" s="1588"/>
      <c r="BE1" s="1588"/>
      <c r="BF1" s="1588"/>
      <c r="BG1" s="1588"/>
      <c r="BH1" s="1588"/>
      <c r="BI1" s="1588"/>
      <c r="BJ1" s="1588"/>
      <c r="BK1" s="1588"/>
      <c r="BL1" s="1588"/>
      <c r="BM1" s="1588"/>
      <c r="BN1" s="1588"/>
      <c r="BO1" s="1588"/>
      <c r="BP1" s="1588"/>
      <c r="BQ1" s="1588"/>
      <c r="BR1" s="1588"/>
      <c r="BS1" s="1588"/>
      <c r="BT1" s="1588"/>
      <c r="BU1" s="1588"/>
      <c r="BV1" s="1588"/>
      <c r="BW1" s="1588"/>
      <c r="BX1" s="1588"/>
      <c r="BY1" s="1588"/>
      <c r="BZ1" s="1588"/>
      <c r="CA1" s="1588"/>
      <c r="CB1" s="1588"/>
      <c r="CC1" s="1588"/>
      <c r="CD1" s="1588"/>
      <c r="CE1" s="1588"/>
      <c r="CF1" s="1588"/>
      <c r="CG1" s="1588"/>
      <c r="CH1" s="1588"/>
      <c r="CI1" s="1588"/>
      <c r="CJ1" s="1588"/>
      <c r="CK1" s="1588"/>
      <c r="CL1" s="1588" t="s">
        <v>395</v>
      </c>
      <c r="CM1" s="1588"/>
      <c r="CN1" s="1588"/>
      <c r="CO1" s="1588"/>
      <c r="CP1" s="1588"/>
      <c r="CQ1" s="1588"/>
      <c r="CR1" s="1588"/>
      <c r="CS1" s="1588"/>
      <c r="CT1" s="1588"/>
      <c r="CU1" s="1588"/>
      <c r="CV1" s="1588"/>
      <c r="CW1" s="1588"/>
      <c r="CX1" s="1588"/>
      <c r="CY1" s="1588"/>
      <c r="CZ1" s="1588"/>
      <c r="DA1" s="1588"/>
      <c r="DB1" s="1588"/>
      <c r="DC1" s="1588"/>
      <c r="DD1" s="1588"/>
      <c r="DE1" s="1588"/>
      <c r="DF1" s="194"/>
      <c r="DG1" s="194"/>
      <c r="DH1" s="194"/>
      <c r="DI1" s="194"/>
    </row>
    <row r="2" spans="1:113" s="61" customFormat="1" ht="26.25" customHeight="1">
      <c r="A2" s="45"/>
      <c r="B2" s="1636" t="s">
        <v>365</v>
      </c>
      <c r="C2" s="1636"/>
      <c r="D2" s="1636"/>
      <c r="E2" s="1636"/>
      <c r="F2" s="1636"/>
      <c r="G2" s="1636"/>
      <c r="H2" s="1636"/>
      <c r="I2" s="1636"/>
      <c r="J2" s="1636"/>
      <c r="K2" s="1636"/>
      <c r="L2" s="1636"/>
      <c r="M2" s="1636"/>
      <c r="N2" s="1636"/>
      <c r="O2" s="1636"/>
      <c r="P2" s="1636"/>
      <c r="Q2" s="1636"/>
      <c r="R2" s="1636"/>
      <c r="S2" s="1636"/>
      <c r="T2" s="1636"/>
      <c r="U2" s="1636"/>
      <c r="V2" s="1636"/>
      <c r="W2" s="1636"/>
      <c r="X2" s="1636" t="s">
        <v>365</v>
      </c>
      <c r="Y2" s="1636"/>
      <c r="Z2" s="1636"/>
      <c r="AA2" s="1636"/>
      <c r="AB2" s="1636"/>
      <c r="AC2" s="1636"/>
      <c r="AD2" s="1636"/>
      <c r="AE2" s="1636"/>
      <c r="AF2" s="1636"/>
      <c r="AG2" s="1636"/>
      <c r="AH2" s="1636"/>
      <c r="AI2" s="1636"/>
      <c r="AJ2" s="1636"/>
      <c r="AK2" s="1636"/>
      <c r="AL2" s="1636"/>
      <c r="AM2" s="1636"/>
      <c r="AN2" s="1636"/>
      <c r="AO2" s="1636"/>
      <c r="AP2" s="1636"/>
      <c r="AQ2" s="1636"/>
      <c r="AR2" s="1636"/>
      <c r="AS2" s="1636"/>
      <c r="AT2" s="1636"/>
      <c r="AU2" s="1636"/>
      <c r="AV2" s="1636"/>
      <c r="AW2" s="1636"/>
      <c r="AX2" s="1636"/>
      <c r="AY2" s="1636"/>
      <c r="AZ2" s="1636"/>
      <c r="BA2" s="1636"/>
      <c r="BB2" s="1636" t="s">
        <v>365</v>
      </c>
      <c r="BC2" s="1636"/>
      <c r="BD2" s="1636"/>
      <c r="BE2" s="1636"/>
      <c r="BF2" s="1636"/>
      <c r="BG2" s="1636"/>
      <c r="BH2" s="1636"/>
      <c r="BI2" s="1636"/>
      <c r="BJ2" s="1636"/>
      <c r="BK2" s="1636"/>
      <c r="BL2" s="1636"/>
      <c r="BM2" s="1636"/>
      <c r="BN2" s="1636"/>
      <c r="BO2" s="1636"/>
      <c r="BP2" s="1636"/>
      <c r="BQ2" s="1636"/>
      <c r="BR2" s="1636"/>
      <c r="BS2" s="1636"/>
      <c r="BT2" s="1636"/>
      <c r="BU2" s="1636"/>
      <c r="BV2" s="1636"/>
      <c r="BW2" s="1636"/>
      <c r="BX2" s="1636"/>
      <c r="BY2" s="1636"/>
      <c r="BZ2" s="1636"/>
      <c r="CA2" s="1636"/>
      <c r="CB2" s="1636"/>
      <c r="CC2" s="1636"/>
      <c r="CD2" s="1636"/>
      <c r="CE2" s="1636"/>
      <c r="CF2" s="1636"/>
      <c r="CG2" s="1636"/>
      <c r="CH2" s="1636"/>
      <c r="CI2" s="1636"/>
      <c r="CJ2" s="1636"/>
      <c r="CK2" s="1636"/>
      <c r="CL2" s="1636" t="s">
        <v>365</v>
      </c>
      <c r="CM2" s="1636"/>
      <c r="CN2" s="1636"/>
      <c r="CO2" s="1636"/>
      <c r="CP2" s="1636"/>
      <c r="CQ2" s="1636"/>
      <c r="CR2" s="1636"/>
      <c r="CS2" s="1636"/>
      <c r="CT2" s="1636"/>
      <c r="CU2" s="1636"/>
      <c r="CV2" s="1636"/>
      <c r="CW2" s="1636"/>
      <c r="CX2" s="1636"/>
      <c r="CY2" s="1636"/>
      <c r="CZ2" s="1636"/>
      <c r="DA2" s="1636"/>
      <c r="DB2" s="1636"/>
      <c r="DC2" s="1636"/>
      <c r="DD2" s="1636"/>
      <c r="DE2" s="1636"/>
      <c r="DF2" s="45"/>
      <c r="DG2" s="45"/>
      <c r="DH2" s="45"/>
      <c r="DI2" s="45"/>
    </row>
    <row r="3" spans="1:113" ht="15.75">
      <c r="A3" s="9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634" t="s">
        <v>582</v>
      </c>
      <c r="BC3" s="1634"/>
      <c r="BD3" s="1634"/>
      <c r="BE3" s="1634"/>
      <c r="BF3" s="1634"/>
      <c r="BG3" s="1634"/>
      <c r="BH3" s="1634"/>
      <c r="BI3" s="1634"/>
      <c r="BJ3" s="1634"/>
      <c r="BK3" s="1634"/>
      <c r="BL3" s="1634"/>
      <c r="BM3" s="1634"/>
      <c r="BN3" s="1634"/>
      <c r="BO3" s="1634"/>
      <c r="BP3" s="1634"/>
      <c r="BQ3" s="1634"/>
      <c r="BR3" s="1634"/>
      <c r="BS3" s="1634"/>
      <c r="BT3" s="1634"/>
      <c r="BU3" s="1634"/>
      <c r="BV3" s="1634"/>
      <c r="BW3" s="1634"/>
      <c r="BX3" s="1634"/>
      <c r="BY3" s="1634"/>
      <c r="BZ3" s="1634"/>
      <c r="CA3" s="1634"/>
      <c r="CB3" s="1634"/>
      <c r="CC3" s="1634"/>
      <c r="CD3" s="1634"/>
      <c r="CE3" s="1634"/>
      <c r="CF3" s="1634"/>
      <c r="CG3" s="1634"/>
      <c r="CH3" s="1634"/>
      <c r="CI3" s="1634"/>
      <c r="CJ3" s="1634"/>
      <c r="CK3" s="1634"/>
      <c r="CL3" s="1634" t="s">
        <v>582</v>
      </c>
      <c r="CM3" s="1634"/>
      <c r="CN3" s="1634"/>
      <c r="CO3" s="1634"/>
      <c r="CP3" s="1634"/>
      <c r="CQ3" s="1634"/>
      <c r="CR3" s="1634"/>
      <c r="CS3" s="1634"/>
      <c r="CT3" s="1634"/>
      <c r="CU3" s="1634"/>
      <c r="CV3" s="1634"/>
      <c r="CW3" s="1634"/>
      <c r="CX3" s="1634"/>
      <c r="CY3" s="1634"/>
      <c r="CZ3" s="1634"/>
      <c r="DA3" s="1634"/>
      <c r="DB3" s="1634"/>
      <c r="DC3" s="1634"/>
      <c r="DD3" s="1634"/>
      <c r="DE3" s="1634"/>
      <c r="DF3" s="9"/>
      <c r="DG3" s="9"/>
      <c r="DH3" s="9"/>
      <c r="DI3" s="9"/>
    </row>
    <row r="4" spans="1:113" ht="13.5" thickBot="1">
      <c r="A4" s="46"/>
      <c r="B4" s="1589" t="s">
        <v>15</v>
      </c>
      <c r="C4" s="1589"/>
      <c r="D4" s="1589"/>
      <c r="E4" s="1589"/>
      <c r="F4" s="1589"/>
      <c r="G4" s="1589"/>
      <c r="H4" s="1589"/>
      <c r="I4" s="1589"/>
      <c r="J4" s="1589"/>
      <c r="K4" s="1589"/>
      <c r="L4" s="1589"/>
      <c r="M4" s="1589"/>
      <c r="N4" s="1589"/>
      <c r="O4" s="1589"/>
      <c r="P4" s="1589"/>
      <c r="Q4" s="1589"/>
      <c r="R4" s="1589"/>
      <c r="S4" s="1589"/>
      <c r="T4" s="1589"/>
      <c r="U4" s="1589"/>
      <c r="V4" s="1589"/>
      <c r="W4" s="1589"/>
      <c r="X4" s="1589" t="s">
        <v>15</v>
      </c>
      <c r="Y4" s="1589"/>
      <c r="Z4" s="1589"/>
      <c r="AA4" s="1589"/>
      <c r="AB4" s="1589"/>
      <c r="AC4" s="1589"/>
      <c r="AD4" s="1589"/>
      <c r="AE4" s="1589"/>
      <c r="AF4" s="1589"/>
      <c r="AG4" s="1589"/>
      <c r="AH4" s="1589"/>
      <c r="AI4" s="1589"/>
      <c r="AJ4" s="1589"/>
      <c r="AK4" s="1589"/>
      <c r="AL4" s="1589"/>
      <c r="AM4" s="1589"/>
      <c r="AN4" s="1589"/>
      <c r="AO4" s="1589"/>
      <c r="AP4" s="1589"/>
      <c r="AQ4" s="1589"/>
      <c r="AR4" s="1589"/>
      <c r="AS4" s="1589"/>
      <c r="AT4" s="1589"/>
      <c r="AU4" s="1589"/>
      <c r="AV4" s="1589"/>
      <c r="AW4" s="1589"/>
      <c r="AX4" s="1589"/>
      <c r="AY4" s="1589"/>
      <c r="AZ4" s="1589"/>
      <c r="BA4" s="1589"/>
      <c r="BB4" s="1589" t="s">
        <v>15</v>
      </c>
      <c r="BC4" s="1589"/>
      <c r="BD4" s="1589"/>
      <c r="BE4" s="1589"/>
      <c r="BF4" s="1589"/>
      <c r="BG4" s="1589"/>
      <c r="BH4" s="1589"/>
      <c r="BI4" s="1589"/>
      <c r="BJ4" s="1589"/>
      <c r="BK4" s="1589"/>
      <c r="BL4" s="1589"/>
      <c r="BM4" s="1589"/>
      <c r="BN4" s="1589"/>
      <c r="BO4" s="1589"/>
      <c r="BP4" s="1589"/>
      <c r="BQ4" s="1589"/>
      <c r="BR4" s="1589"/>
      <c r="BS4" s="1589"/>
      <c r="BT4" s="1589"/>
      <c r="BU4" s="1589"/>
      <c r="BV4" s="1589"/>
      <c r="BW4" s="1589"/>
      <c r="BX4" s="1589"/>
      <c r="BY4" s="1589"/>
      <c r="BZ4" s="1589"/>
      <c r="CA4" s="1589"/>
      <c r="CB4" s="1589"/>
      <c r="CC4" s="1589"/>
      <c r="CD4" s="1589"/>
      <c r="CE4" s="1589"/>
      <c r="CF4" s="1589"/>
      <c r="CG4" s="1589"/>
      <c r="CH4" s="1589"/>
      <c r="CI4" s="1589"/>
      <c r="CJ4" s="1589"/>
      <c r="CK4" s="1589"/>
      <c r="CL4" s="1589" t="s">
        <v>15</v>
      </c>
      <c r="CM4" s="1589"/>
      <c r="CN4" s="1589"/>
      <c r="CO4" s="1589"/>
      <c r="CP4" s="1589"/>
      <c r="CQ4" s="1589"/>
      <c r="CR4" s="1589"/>
      <c r="CS4" s="1589"/>
      <c r="CT4" s="1589"/>
      <c r="CU4" s="1589"/>
      <c r="CV4" s="1589"/>
      <c r="CW4" s="1589"/>
      <c r="CX4" s="1589"/>
      <c r="CY4" s="1589"/>
      <c r="CZ4" s="1589"/>
      <c r="DA4" s="1589"/>
      <c r="DB4" s="1589"/>
      <c r="DC4" s="1589"/>
      <c r="DD4" s="1589"/>
      <c r="DE4" s="1589"/>
      <c r="DF4" s="46"/>
      <c r="DG4" s="46"/>
      <c r="DH4" s="46"/>
      <c r="DI4" s="46"/>
    </row>
    <row r="5" spans="1:113" ht="7.5" hidden="1" customHeight="1">
      <c r="A5" s="50"/>
      <c r="B5" s="50"/>
      <c r="C5" s="50"/>
      <c r="D5" s="50"/>
      <c r="E5" s="383"/>
      <c r="F5" s="50"/>
      <c r="G5" s="50"/>
      <c r="H5" s="50"/>
      <c r="I5" s="383"/>
      <c r="J5" s="50"/>
      <c r="K5" s="50"/>
      <c r="L5" s="50"/>
      <c r="M5" s="50"/>
      <c r="N5" s="50"/>
      <c r="O5" s="50"/>
      <c r="P5" s="50"/>
      <c r="Q5" s="50"/>
      <c r="R5" s="50"/>
      <c r="S5" s="50"/>
      <c r="T5" s="50"/>
      <c r="U5" s="50"/>
      <c r="V5" s="50"/>
      <c r="W5" s="50"/>
      <c r="X5" s="50"/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  <c r="AS5" s="50"/>
      <c r="AT5" s="50"/>
      <c r="AU5" s="50"/>
      <c r="AV5" s="50"/>
      <c r="AW5" s="50"/>
      <c r="AX5" s="50"/>
      <c r="AY5" s="50"/>
      <c r="AZ5" s="50"/>
      <c r="BA5" s="50"/>
      <c r="BB5" s="50"/>
      <c r="BC5" s="50"/>
      <c r="BD5" s="50"/>
      <c r="BE5" s="50"/>
      <c r="BF5" s="50"/>
      <c r="BG5" s="50"/>
      <c r="BH5" s="50"/>
      <c r="BI5" s="50"/>
      <c r="BJ5" s="50"/>
      <c r="BK5" s="50"/>
      <c r="BL5" s="50"/>
      <c r="BM5" s="50"/>
      <c r="BN5" s="50"/>
      <c r="BO5" s="50"/>
      <c r="BP5" s="50"/>
      <c r="BQ5" s="50"/>
      <c r="BR5" s="50"/>
      <c r="BS5" s="50"/>
      <c r="BT5" s="50"/>
      <c r="BU5" s="50"/>
      <c r="BV5" s="50"/>
      <c r="BW5" s="50"/>
      <c r="BX5" s="50"/>
      <c r="BY5" s="50"/>
      <c r="BZ5" s="50"/>
      <c r="CA5" s="50"/>
      <c r="CB5" s="50"/>
      <c r="CC5" s="50"/>
      <c r="CD5" s="50"/>
      <c r="CE5" s="50"/>
      <c r="CF5" s="50"/>
      <c r="CG5" s="50"/>
      <c r="CH5" s="50"/>
      <c r="CI5" s="50"/>
      <c r="CJ5" s="50"/>
      <c r="CK5" s="50"/>
      <c r="CL5" s="50"/>
      <c r="CM5" s="50"/>
      <c r="CN5" s="50"/>
      <c r="CO5" s="50"/>
      <c r="CP5" s="4"/>
      <c r="CQ5" s="4"/>
      <c r="CR5" s="4"/>
      <c r="CS5" s="4"/>
      <c r="CT5" s="4"/>
      <c r="CU5" s="4"/>
      <c r="CV5" s="4"/>
      <c r="CW5" s="4"/>
    </row>
    <row r="6" spans="1:113" ht="7.5" hidden="1" customHeight="1" thickBot="1">
      <c r="A6" s="48"/>
      <c r="B6" s="1568"/>
      <c r="C6" s="1568"/>
      <c r="D6" s="1568"/>
      <c r="E6" s="1568"/>
      <c r="F6" s="1568"/>
      <c r="G6" s="1568"/>
      <c r="H6" s="48"/>
      <c r="I6" s="384"/>
      <c r="J6" s="1568"/>
      <c r="K6" s="1568"/>
      <c r="L6" s="1568"/>
      <c r="M6" s="1568"/>
      <c r="N6" s="48"/>
      <c r="O6" s="48"/>
      <c r="P6" s="1568"/>
      <c r="Q6" s="1568"/>
      <c r="R6" s="1568"/>
      <c r="S6" s="1568"/>
      <c r="T6" s="48"/>
      <c r="U6" s="48"/>
      <c r="V6" s="1568"/>
      <c r="W6" s="1568"/>
      <c r="X6" s="1568"/>
      <c r="Y6" s="1568"/>
      <c r="Z6" s="48"/>
      <c r="AA6" s="48"/>
      <c r="AB6" s="1568"/>
      <c r="AC6" s="1568"/>
      <c r="AD6" s="48"/>
      <c r="AE6" s="48"/>
      <c r="AF6" s="48"/>
      <c r="AG6" s="48"/>
      <c r="AH6" s="48"/>
      <c r="AI6" s="48"/>
      <c r="AJ6" s="1568"/>
      <c r="AK6" s="1568"/>
      <c r="AL6" s="48"/>
      <c r="AM6" s="48"/>
      <c r="AN6" s="1568"/>
      <c r="AO6" s="1568"/>
      <c r="AP6" s="1568"/>
      <c r="AQ6" s="1568"/>
      <c r="AR6" s="48"/>
      <c r="AS6" s="48"/>
      <c r="AT6" s="1568"/>
      <c r="AU6" s="1568"/>
      <c r="AV6" s="1568"/>
      <c r="AW6" s="1568"/>
      <c r="AX6" s="48"/>
      <c r="AY6" s="48"/>
      <c r="AZ6" s="1568"/>
      <c r="BA6" s="1568"/>
      <c r="BB6" s="1568"/>
      <c r="BC6" s="1568"/>
      <c r="BD6" s="48"/>
      <c r="BE6" s="48"/>
      <c r="BF6" s="1568"/>
      <c r="BG6" s="1568"/>
      <c r="BH6" s="48"/>
      <c r="BI6" s="48"/>
      <c r="BJ6" s="48"/>
      <c r="BK6" s="48"/>
      <c r="BL6" s="48"/>
      <c r="BM6" s="48"/>
      <c r="BN6" s="48"/>
      <c r="BO6" s="48"/>
      <c r="BP6" s="48"/>
      <c r="BQ6" s="48"/>
      <c r="BR6" s="48"/>
      <c r="BS6" s="48"/>
      <c r="BT6" s="1568"/>
      <c r="BU6" s="1568"/>
      <c r="BV6" s="48"/>
      <c r="BW6" s="48"/>
      <c r="BX6" s="1568"/>
      <c r="BY6" s="1568"/>
      <c r="BZ6" s="1568"/>
      <c r="CA6" s="1568"/>
      <c r="CB6" s="48"/>
      <c r="CC6" s="48"/>
      <c r="CD6" s="1568"/>
      <c r="CE6" s="1568"/>
      <c r="CF6" s="1568"/>
      <c r="CG6" s="1568"/>
      <c r="CH6" s="48"/>
      <c r="CI6" s="48"/>
      <c r="CJ6" s="1568"/>
      <c r="CK6" s="1568"/>
      <c r="CL6" s="1568"/>
      <c r="CM6" s="1568"/>
      <c r="CN6" s="48"/>
      <c r="CO6" s="48"/>
      <c r="CP6" s="1568"/>
      <c r="CQ6" s="1568"/>
      <c r="CR6" s="48"/>
      <c r="CS6" s="48"/>
      <c r="CT6" s="48"/>
      <c r="CU6" s="48"/>
      <c r="CV6" s="48"/>
      <c r="CW6" s="48"/>
      <c r="CX6" s="49"/>
    </row>
    <row r="7" spans="1:113" s="43" customFormat="1" ht="30.75" customHeight="1" thickTop="1">
      <c r="A7" s="1692" t="s">
        <v>392</v>
      </c>
      <c r="B7" s="1440" t="s">
        <v>11</v>
      </c>
      <c r="C7" s="1429"/>
      <c r="D7" s="1429"/>
      <c r="E7" s="1430"/>
      <c r="F7" s="1440" t="s">
        <v>45</v>
      </c>
      <c r="G7" s="1429"/>
      <c r="H7" s="1429"/>
      <c r="I7" s="1429"/>
      <c r="J7" s="1429"/>
      <c r="K7" s="1441"/>
      <c r="L7" s="1428" t="s">
        <v>46</v>
      </c>
      <c r="M7" s="1429"/>
      <c r="N7" s="1429"/>
      <c r="O7" s="1429"/>
      <c r="P7" s="1429"/>
      <c r="Q7" s="1430"/>
      <c r="R7" s="1440" t="s">
        <v>43</v>
      </c>
      <c r="S7" s="1429"/>
      <c r="T7" s="1429"/>
      <c r="U7" s="1429"/>
      <c r="V7" s="1429"/>
      <c r="W7" s="1441"/>
      <c r="X7" s="1440" t="s">
        <v>73</v>
      </c>
      <c r="Y7" s="1429"/>
      <c r="Z7" s="1429"/>
      <c r="AA7" s="1429"/>
      <c r="AB7" s="1429"/>
      <c r="AC7" s="1441"/>
      <c r="AD7" s="1440" t="s">
        <v>147</v>
      </c>
      <c r="AE7" s="1429"/>
      <c r="AF7" s="1429"/>
      <c r="AG7" s="1429"/>
      <c r="AH7" s="1429"/>
      <c r="AI7" s="1441"/>
      <c r="AJ7" s="1415" t="s">
        <v>12</v>
      </c>
      <c r="AK7" s="1416"/>
      <c r="AL7" s="1416"/>
      <c r="AM7" s="1416"/>
      <c r="AN7" s="1416"/>
      <c r="AO7" s="1417"/>
      <c r="AP7" s="1440" t="s">
        <v>183</v>
      </c>
      <c r="AQ7" s="1429"/>
      <c r="AR7" s="1429"/>
      <c r="AS7" s="1429"/>
      <c r="AT7" s="1429"/>
      <c r="AU7" s="1441"/>
      <c r="AV7" s="1440" t="s">
        <v>46</v>
      </c>
      <c r="AW7" s="1429"/>
      <c r="AX7" s="1429"/>
      <c r="AY7" s="1429"/>
      <c r="AZ7" s="1429"/>
      <c r="BA7" s="1441"/>
      <c r="BB7" s="1428" t="s">
        <v>44</v>
      </c>
      <c r="BC7" s="1429"/>
      <c r="BD7" s="1429"/>
      <c r="BE7" s="1429"/>
      <c r="BF7" s="1429"/>
      <c r="BG7" s="1430"/>
      <c r="BH7" s="1440" t="s">
        <v>143</v>
      </c>
      <c r="BI7" s="1429"/>
      <c r="BJ7" s="1429"/>
      <c r="BK7" s="1429"/>
      <c r="BL7" s="1429"/>
      <c r="BM7" s="1441"/>
      <c r="BN7" s="1440" t="s">
        <v>74</v>
      </c>
      <c r="BO7" s="1429"/>
      <c r="BP7" s="1429"/>
      <c r="BQ7" s="1429"/>
      <c r="BR7" s="1429"/>
      <c r="BS7" s="1441"/>
      <c r="BT7" s="1440" t="s">
        <v>77</v>
      </c>
      <c r="BU7" s="1429"/>
      <c r="BV7" s="1429"/>
      <c r="BW7" s="1429"/>
      <c r="BX7" s="1429"/>
      <c r="BY7" s="1441"/>
      <c r="BZ7" s="1440" t="s">
        <v>213</v>
      </c>
      <c r="CA7" s="1429"/>
      <c r="CB7" s="1429"/>
      <c r="CC7" s="1429"/>
      <c r="CD7" s="1429"/>
      <c r="CE7" s="1441"/>
      <c r="CF7" s="1440" t="s">
        <v>51</v>
      </c>
      <c r="CG7" s="1429"/>
      <c r="CH7" s="1429"/>
      <c r="CI7" s="1429"/>
      <c r="CJ7" s="1429"/>
      <c r="CK7" s="1441"/>
      <c r="CL7" s="1428" t="s">
        <v>47</v>
      </c>
      <c r="CM7" s="1429"/>
      <c r="CN7" s="1429"/>
      <c r="CO7" s="1429"/>
      <c r="CP7" s="1429"/>
      <c r="CQ7" s="1430"/>
      <c r="CR7" s="1440" t="s">
        <v>180</v>
      </c>
      <c r="CS7" s="1429"/>
      <c r="CT7" s="1429"/>
      <c r="CU7" s="1429"/>
      <c r="CV7" s="1429"/>
      <c r="CW7" s="1441"/>
      <c r="CX7" s="1440" t="s">
        <v>405</v>
      </c>
      <c r="CY7" s="1429"/>
      <c r="CZ7" s="1429"/>
      <c r="DA7" s="1429"/>
      <c r="DB7" s="1429"/>
      <c r="DC7" s="1441"/>
      <c r="DD7" s="1440" t="s">
        <v>406</v>
      </c>
      <c r="DE7" s="1441"/>
    </row>
    <row r="8" spans="1:113" s="1" customFormat="1" ht="14.25" customHeight="1">
      <c r="A8" s="1693"/>
      <c r="B8" s="1570" t="s">
        <v>52</v>
      </c>
      <c r="C8" s="1571"/>
      <c r="D8" s="1572" t="s">
        <v>142</v>
      </c>
      <c r="E8" s="1571"/>
      <c r="F8" s="1570" t="s">
        <v>52</v>
      </c>
      <c r="G8" s="1572"/>
      <c r="H8" s="1572" t="s">
        <v>142</v>
      </c>
      <c r="I8" s="1572"/>
      <c r="J8" s="1575" t="s">
        <v>162</v>
      </c>
      <c r="K8" s="1576"/>
      <c r="L8" s="1575" t="s">
        <v>52</v>
      </c>
      <c r="M8" s="1571"/>
      <c r="N8" s="1572" t="s">
        <v>142</v>
      </c>
      <c r="O8" s="1572"/>
      <c r="P8" s="1575" t="s">
        <v>163</v>
      </c>
      <c r="Q8" s="1576"/>
      <c r="R8" s="1570" t="s">
        <v>52</v>
      </c>
      <c r="S8" s="1572"/>
      <c r="T8" s="1572" t="s">
        <v>142</v>
      </c>
      <c r="U8" s="1572"/>
      <c r="V8" s="1575" t="s">
        <v>163</v>
      </c>
      <c r="W8" s="1576"/>
      <c r="X8" s="1570" t="s">
        <v>52</v>
      </c>
      <c r="Y8" s="1571"/>
      <c r="Z8" s="1572" t="s">
        <v>142</v>
      </c>
      <c r="AA8" s="1572"/>
      <c r="AB8" s="1575" t="s">
        <v>163</v>
      </c>
      <c r="AC8" s="1576"/>
      <c r="AD8" s="1570" t="s">
        <v>52</v>
      </c>
      <c r="AE8" s="1571"/>
      <c r="AF8" s="1572" t="s">
        <v>142</v>
      </c>
      <c r="AG8" s="1572"/>
      <c r="AH8" s="1575" t="s">
        <v>163</v>
      </c>
      <c r="AI8" s="1576"/>
      <c r="AJ8" s="1593" t="s">
        <v>52</v>
      </c>
      <c r="AK8" s="1575"/>
      <c r="AL8" s="1572" t="s">
        <v>142</v>
      </c>
      <c r="AM8" s="1572"/>
      <c r="AN8" s="1575" t="s">
        <v>164</v>
      </c>
      <c r="AO8" s="1576"/>
      <c r="AP8" s="1570" t="s">
        <v>52</v>
      </c>
      <c r="AQ8" s="1571"/>
      <c r="AR8" s="1572" t="s">
        <v>142</v>
      </c>
      <c r="AS8" s="1572"/>
      <c r="AT8" s="1575" t="s">
        <v>165</v>
      </c>
      <c r="AU8" s="1576"/>
      <c r="AV8" s="1570" t="s">
        <v>52</v>
      </c>
      <c r="AW8" s="1572"/>
      <c r="AX8" s="1572" t="s">
        <v>142</v>
      </c>
      <c r="AY8" s="1572"/>
      <c r="AZ8" s="1575" t="s">
        <v>188</v>
      </c>
      <c r="BA8" s="1576"/>
      <c r="BB8" s="1575" t="s">
        <v>52</v>
      </c>
      <c r="BC8" s="1571"/>
      <c r="BD8" s="1572" t="s">
        <v>142</v>
      </c>
      <c r="BE8" s="1572"/>
      <c r="BF8" s="1575" t="s">
        <v>184</v>
      </c>
      <c r="BG8" s="1576"/>
      <c r="BH8" s="1575" t="s">
        <v>52</v>
      </c>
      <c r="BI8" s="1571"/>
      <c r="BJ8" s="1572" t="s">
        <v>142</v>
      </c>
      <c r="BK8" s="1572"/>
      <c r="BL8" s="1575" t="s">
        <v>349</v>
      </c>
      <c r="BM8" s="1576"/>
      <c r="BN8" s="1570" t="s">
        <v>52</v>
      </c>
      <c r="BO8" s="1572"/>
      <c r="BP8" s="1572" t="s">
        <v>142</v>
      </c>
      <c r="BQ8" s="1572"/>
      <c r="BR8" s="1575" t="s">
        <v>53</v>
      </c>
      <c r="BS8" s="1576"/>
      <c r="BT8" s="1570" t="s">
        <v>52</v>
      </c>
      <c r="BU8" s="1571"/>
      <c r="BV8" s="1572" t="s">
        <v>142</v>
      </c>
      <c r="BW8" s="1572"/>
      <c r="BX8" s="1575" t="s">
        <v>186</v>
      </c>
      <c r="BY8" s="1576"/>
      <c r="BZ8" s="1570" t="s">
        <v>52</v>
      </c>
      <c r="CA8" s="1571"/>
      <c r="CB8" s="1572" t="s">
        <v>142</v>
      </c>
      <c r="CC8" s="1572"/>
      <c r="CD8" s="1575" t="s">
        <v>189</v>
      </c>
      <c r="CE8" s="1576"/>
      <c r="CF8" s="1570" t="s">
        <v>52</v>
      </c>
      <c r="CG8" s="1572"/>
      <c r="CH8" s="1572" t="s">
        <v>142</v>
      </c>
      <c r="CI8" s="1572"/>
      <c r="CJ8" s="1575" t="s">
        <v>190</v>
      </c>
      <c r="CK8" s="1576"/>
      <c r="CL8" s="1575" t="s">
        <v>52</v>
      </c>
      <c r="CM8" s="1571"/>
      <c r="CN8" s="1572" t="s">
        <v>142</v>
      </c>
      <c r="CO8" s="1572"/>
      <c r="CP8" s="1575" t="s">
        <v>190</v>
      </c>
      <c r="CQ8" s="1576"/>
      <c r="CR8" s="1570" t="s">
        <v>52</v>
      </c>
      <c r="CS8" s="1572"/>
      <c r="CT8" s="1572" t="s">
        <v>142</v>
      </c>
      <c r="CU8" s="1572"/>
      <c r="CV8" s="1575" t="s">
        <v>190</v>
      </c>
      <c r="CW8" s="1576"/>
      <c r="CX8" s="1570" t="s">
        <v>52</v>
      </c>
      <c r="CY8" s="1572"/>
      <c r="CZ8" s="1572" t="s">
        <v>142</v>
      </c>
      <c r="DA8" s="1572"/>
      <c r="DB8" s="1575" t="s">
        <v>181</v>
      </c>
      <c r="DC8" s="1576"/>
      <c r="DD8" s="1593" t="s">
        <v>53</v>
      </c>
      <c r="DE8" s="1592"/>
    </row>
    <row r="9" spans="1:113" s="144" customFormat="1" ht="15" customHeight="1">
      <c r="A9" s="1693"/>
      <c r="B9" s="57">
        <v>42369</v>
      </c>
      <c r="C9" s="64">
        <v>42735</v>
      </c>
      <c r="D9" s="1695" t="s">
        <v>52</v>
      </c>
      <c r="E9" s="1695" t="s">
        <v>53</v>
      </c>
      <c r="F9" s="57">
        <v>42369</v>
      </c>
      <c r="G9" s="58">
        <v>42735</v>
      </c>
      <c r="H9" s="1695" t="s">
        <v>52</v>
      </c>
      <c r="I9" s="1697" t="s">
        <v>53</v>
      </c>
      <c r="J9" s="63">
        <v>42369</v>
      </c>
      <c r="K9" s="59">
        <v>42735</v>
      </c>
      <c r="L9" s="57">
        <v>42369</v>
      </c>
      <c r="M9" s="64">
        <v>42735</v>
      </c>
      <c r="N9" s="1695" t="s">
        <v>52</v>
      </c>
      <c r="O9" s="1695" t="s">
        <v>53</v>
      </c>
      <c r="P9" s="58">
        <v>42369</v>
      </c>
      <c r="Q9" s="59">
        <v>42735</v>
      </c>
      <c r="R9" s="57">
        <v>42369</v>
      </c>
      <c r="S9" s="58">
        <v>42735</v>
      </c>
      <c r="T9" s="1695" t="s">
        <v>52</v>
      </c>
      <c r="U9" s="1695" t="s">
        <v>53</v>
      </c>
      <c r="V9" s="63">
        <v>42369</v>
      </c>
      <c r="W9" s="59">
        <v>42735</v>
      </c>
      <c r="X9" s="57">
        <v>42369</v>
      </c>
      <c r="Y9" s="64">
        <v>42735</v>
      </c>
      <c r="Z9" s="1697" t="s">
        <v>52</v>
      </c>
      <c r="AA9" s="1697" t="s">
        <v>53</v>
      </c>
      <c r="AB9" s="58">
        <v>42369</v>
      </c>
      <c r="AC9" s="59">
        <v>42735</v>
      </c>
      <c r="AD9" s="57">
        <v>42369</v>
      </c>
      <c r="AE9" s="64">
        <v>42735</v>
      </c>
      <c r="AF9" s="1697" t="s">
        <v>52</v>
      </c>
      <c r="AG9" s="1697" t="s">
        <v>53</v>
      </c>
      <c r="AH9" s="58">
        <v>42369</v>
      </c>
      <c r="AI9" s="59">
        <v>42735</v>
      </c>
      <c r="AJ9" s="57">
        <v>42369</v>
      </c>
      <c r="AK9" s="58">
        <v>42735</v>
      </c>
      <c r="AL9" s="1697" t="s">
        <v>52</v>
      </c>
      <c r="AM9" s="1697" t="s">
        <v>53</v>
      </c>
      <c r="AN9" s="58">
        <v>42369</v>
      </c>
      <c r="AO9" s="59">
        <v>42735</v>
      </c>
      <c r="AP9" s="57">
        <v>42369</v>
      </c>
      <c r="AQ9" s="64">
        <v>42735</v>
      </c>
      <c r="AR9" s="1697" t="s">
        <v>52</v>
      </c>
      <c r="AS9" s="1697" t="s">
        <v>53</v>
      </c>
      <c r="AT9" s="58">
        <v>42369</v>
      </c>
      <c r="AU9" s="59">
        <v>42735</v>
      </c>
      <c r="AV9" s="57">
        <v>42369</v>
      </c>
      <c r="AW9" s="58">
        <v>42735</v>
      </c>
      <c r="AX9" s="1697" t="s">
        <v>52</v>
      </c>
      <c r="AY9" s="1697" t="s">
        <v>53</v>
      </c>
      <c r="AZ9" s="63">
        <v>42369</v>
      </c>
      <c r="BA9" s="59">
        <v>42735</v>
      </c>
      <c r="BB9" s="57">
        <v>42369</v>
      </c>
      <c r="BC9" s="64">
        <v>42735</v>
      </c>
      <c r="BD9" s="1697" t="s">
        <v>52</v>
      </c>
      <c r="BE9" s="1697" t="s">
        <v>53</v>
      </c>
      <c r="BF9" s="58">
        <v>42369</v>
      </c>
      <c r="BG9" s="59">
        <v>42735</v>
      </c>
      <c r="BH9" s="57">
        <v>42369</v>
      </c>
      <c r="BI9" s="64">
        <v>42735</v>
      </c>
      <c r="BJ9" s="1697" t="s">
        <v>52</v>
      </c>
      <c r="BK9" s="1697" t="s">
        <v>53</v>
      </c>
      <c r="BL9" s="58">
        <v>42369</v>
      </c>
      <c r="BM9" s="59">
        <v>42735</v>
      </c>
      <c r="BN9" s="57">
        <v>42369</v>
      </c>
      <c r="BO9" s="58">
        <v>42735</v>
      </c>
      <c r="BP9" s="1697" t="s">
        <v>52</v>
      </c>
      <c r="BQ9" s="1697" t="s">
        <v>53</v>
      </c>
      <c r="BR9" s="63">
        <v>42369</v>
      </c>
      <c r="BS9" s="59">
        <v>42735</v>
      </c>
      <c r="BT9" s="57">
        <v>42369</v>
      </c>
      <c r="BU9" s="64">
        <v>42735</v>
      </c>
      <c r="BV9" s="1697" t="s">
        <v>52</v>
      </c>
      <c r="BW9" s="1697" t="s">
        <v>53</v>
      </c>
      <c r="BX9" s="58">
        <v>42369</v>
      </c>
      <c r="BY9" s="59">
        <v>42735</v>
      </c>
      <c r="BZ9" s="57">
        <v>42369</v>
      </c>
      <c r="CA9" s="64">
        <v>42735</v>
      </c>
      <c r="CB9" s="1697" t="s">
        <v>52</v>
      </c>
      <c r="CC9" s="1697" t="s">
        <v>53</v>
      </c>
      <c r="CD9" s="58">
        <v>42369</v>
      </c>
      <c r="CE9" s="59">
        <v>42735</v>
      </c>
      <c r="CF9" s="57">
        <v>42369</v>
      </c>
      <c r="CG9" s="58">
        <v>42735</v>
      </c>
      <c r="CH9" s="1697" t="s">
        <v>52</v>
      </c>
      <c r="CI9" s="1697" t="s">
        <v>53</v>
      </c>
      <c r="CJ9" s="63">
        <v>42369</v>
      </c>
      <c r="CK9" s="59">
        <v>42735</v>
      </c>
      <c r="CL9" s="57">
        <v>42369</v>
      </c>
      <c r="CM9" s="64">
        <v>42735</v>
      </c>
      <c r="CN9" s="1697" t="s">
        <v>52</v>
      </c>
      <c r="CO9" s="1697" t="s">
        <v>53</v>
      </c>
      <c r="CP9" s="58">
        <v>42369</v>
      </c>
      <c r="CQ9" s="64">
        <v>42735</v>
      </c>
      <c r="CR9" s="57">
        <v>42369</v>
      </c>
      <c r="CS9" s="58">
        <v>42735</v>
      </c>
      <c r="CT9" s="1697" t="s">
        <v>52</v>
      </c>
      <c r="CU9" s="1697" t="s">
        <v>53</v>
      </c>
      <c r="CV9" s="63">
        <v>42369</v>
      </c>
      <c r="CW9" s="59">
        <v>42735</v>
      </c>
      <c r="CX9" s="57">
        <v>42369</v>
      </c>
      <c r="CY9" s="58">
        <v>42735</v>
      </c>
      <c r="CZ9" s="1697" t="s">
        <v>52</v>
      </c>
      <c r="DA9" s="1697" t="s">
        <v>53</v>
      </c>
      <c r="DB9" s="63">
        <v>42369</v>
      </c>
      <c r="DC9" s="59">
        <v>42735</v>
      </c>
      <c r="DD9" s="58">
        <v>42369</v>
      </c>
      <c r="DE9" s="59">
        <v>42735</v>
      </c>
    </row>
    <row r="10" spans="1:113" s="105" customFormat="1" ht="15.75" customHeight="1" thickBot="1">
      <c r="A10" s="1694"/>
      <c r="B10" s="1720">
        <v>1</v>
      </c>
      <c r="C10" s="1717"/>
      <c r="D10" s="1696"/>
      <c r="E10" s="1696"/>
      <c r="F10" s="1720">
        <v>2</v>
      </c>
      <c r="G10" s="1721"/>
      <c r="H10" s="1696"/>
      <c r="I10" s="1698"/>
      <c r="J10" s="1712" t="s">
        <v>54</v>
      </c>
      <c r="K10" s="1713"/>
      <c r="L10" s="1716">
        <v>3</v>
      </c>
      <c r="M10" s="1717"/>
      <c r="N10" s="1696"/>
      <c r="O10" s="1696"/>
      <c r="P10" s="1718" t="s">
        <v>59</v>
      </c>
      <c r="Q10" s="1719"/>
      <c r="R10" s="1720">
        <v>4</v>
      </c>
      <c r="S10" s="1721"/>
      <c r="T10" s="1696"/>
      <c r="U10" s="1696"/>
      <c r="V10" s="1712" t="s">
        <v>60</v>
      </c>
      <c r="W10" s="1713"/>
      <c r="X10" s="1720">
        <v>5</v>
      </c>
      <c r="Y10" s="1717"/>
      <c r="Z10" s="1698"/>
      <c r="AA10" s="1698"/>
      <c r="AB10" s="1718" t="s">
        <v>76</v>
      </c>
      <c r="AC10" s="1713"/>
      <c r="AD10" s="1720">
        <v>6</v>
      </c>
      <c r="AE10" s="1717"/>
      <c r="AF10" s="1698"/>
      <c r="AG10" s="1698"/>
      <c r="AH10" s="1718" t="s">
        <v>148</v>
      </c>
      <c r="AI10" s="1713"/>
      <c r="AJ10" s="1714">
        <v>7</v>
      </c>
      <c r="AK10" s="1716"/>
      <c r="AL10" s="1698"/>
      <c r="AM10" s="1698"/>
      <c r="AN10" s="1718" t="s">
        <v>149</v>
      </c>
      <c r="AO10" s="1713"/>
      <c r="AP10" s="1720">
        <v>8</v>
      </c>
      <c r="AQ10" s="1717"/>
      <c r="AR10" s="1698"/>
      <c r="AS10" s="1698"/>
      <c r="AT10" s="1718" t="s">
        <v>150</v>
      </c>
      <c r="AU10" s="1713"/>
      <c r="AV10" s="1720">
        <v>9</v>
      </c>
      <c r="AW10" s="1721"/>
      <c r="AX10" s="1698"/>
      <c r="AY10" s="1698"/>
      <c r="AZ10" s="1712" t="s">
        <v>151</v>
      </c>
      <c r="BA10" s="1713"/>
      <c r="BB10" s="1716">
        <v>10</v>
      </c>
      <c r="BC10" s="1717"/>
      <c r="BD10" s="1698"/>
      <c r="BE10" s="1698"/>
      <c r="BF10" s="1718" t="s">
        <v>152</v>
      </c>
      <c r="BG10" s="1719"/>
      <c r="BH10" s="1720">
        <v>11</v>
      </c>
      <c r="BI10" s="1721"/>
      <c r="BJ10" s="1698"/>
      <c r="BK10" s="1698"/>
      <c r="BL10" s="1718" t="s">
        <v>214</v>
      </c>
      <c r="BM10" s="1719"/>
      <c r="BN10" s="1720">
        <v>12</v>
      </c>
      <c r="BO10" s="1721"/>
      <c r="BP10" s="1698"/>
      <c r="BQ10" s="1698"/>
      <c r="BR10" s="1712" t="s">
        <v>215</v>
      </c>
      <c r="BS10" s="1713"/>
      <c r="BT10" s="1720">
        <v>13</v>
      </c>
      <c r="BU10" s="1717"/>
      <c r="BV10" s="1698"/>
      <c r="BW10" s="1698"/>
      <c r="BX10" s="1718" t="s">
        <v>216</v>
      </c>
      <c r="BY10" s="1713"/>
      <c r="BZ10" s="1720">
        <v>14</v>
      </c>
      <c r="CA10" s="1717"/>
      <c r="CB10" s="1698"/>
      <c r="CC10" s="1698"/>
      <c r="CD10" s="1718" t="s">
        <v>171</v>
      </c>
      <c r="CE10" s="1713"/>
      <c r="CF10" s="1720">
        <v>15</v>
      </c>
      <c r="CG10" s="1721"/>
      <c r="CH10" s="1698"/>
      <c r="CI10" s="1698"/>
      <c r="CJ10" s="1712" t="s">
        <v>172</v>
      </c>
      <c r="CK10" s="1713"/>
      <c r="CL10" s="1716">
        <v>16</v>
      </c>
      <c r="CM10" s="1717"/>
      <c r="CN10" s="1698"/>
      <c r="CO10" s="1698"/>
      <c r="CP10" s="1718" t="s">
        <v>173</v>
      </c>
      <c r="CQ10" s="1719"/>
      <c r="CR10" s="1720">
        <v>17</v>
      </c>
      <c r="CS10" s="1721"/>
      <c r="CT10" s="1698"/>
      <c r="CU10" s="1698"/>
      <c r="CV10" s="1712" t="s">
        <v>185</v>
      </c>
      <c r="CW10" s="1713"/>
      <c r="CX10" s="1720">
        <v>18</v>
      </c>
      <c r="CY10" s="1721"/>
      <c r="CZ10" s="1698"/>
      <c r="DA10" s="1698"/>
      <c r="DB10" s="1712" t="s">
        <v>176</v>
      </c>
      <c r="DC10" s="1713"/>
      <c r="DD10" s="1714">
        <v>19</v>
      </c>
      <c r="DE10" s="1715"/>
    </row>
    <row r="11" spans="1:113" s="1028" customFormat="1" ht="19.5" customHeight="1">
      <c r="A11" s="1044" t="s">
        <v>361</v>
      </c>
      <c r="B11" s="1022">
        <v>358861.23</v>
      </c>
      <c r="C11" s="1019">
        <v>399088.86999999988</v>
      </c>
      <c r="D11" s="1020">
        <v>40227.640000000043</v>
      </c>
      <c r="E11" s="1021">
        <v>0.11209803856493469</v>
      </c>
      <c r="F11" s="1022">
        <v>336990.25999999989</v>
      </c>
      <c r="G11" s="1019">
        <v>349122.9599999999</v>
      </c>
      <c r="H11" s="1023">
        <v>12132.69999999999</v>
      </c>
      <c r="I11" s="1024">
        <v>3.6003117716221278E-2</v>
      </c>
      <c r="J11" s="1025">
        <v>0.9390545197652026</v>
      </c>
      <c r="K11" s="1021">
        <v>0.87480004140431178</v>
      </c>
      <c r="L11" s="1022">
        <v>15376.13</v>
      </c>
      <c r="M11" s="1019">
        <v>7340.6299999999992</v>
      </c>
      <c r="N11" s="1023">
        <v>-8035.4999999999991</v>
      </c>
      <c r="O11" s="1024">
        <v>-0.52259573767911693</v>
      </c>
      <c r="P11" s="1025">
        <v>4.5627817255015038E-2</v>
      </c>
      <c r="Q11" s="1021">
        <v>2.1025915912261977E-2</v>
      </c>
      <c r="R11" s="1022">
        <v>321614.12000000005</v>
      </c>
      <c r="S11" s="1019">
        <v>341782.30000000005</v>
      </c>
      <c r="T11" s="1020">
        <v>20168.179999999982</v>
      </c>
      <c r="U11" s="1024">
        <v>6.2709249208336967E-2</v>
      </c>
      <c r="V11" s="1024">
        <v>0.95437215307053724</v>
      </c>
      <c r="W11" s="1026">
        <v>0.9789739981581278</v>
      </c>
      <c r="X11" s="1022">
        <v>0</v>
      </c>
      <c r="Y11" s="1019">
        <v>0</v>
      </c>
      <c r="Z11" s="1020">
        <v>0</v>
      </c>
      <c r="AA11" s="1024">
        <v>0</v>
      </c>
      <c r="AB11" s="1024">
        <v>0</v>
      </c>
      <c r="AC11" s="1026">
        <v>0</v>
      </c>
      <c r="AD11" s="1022">
        <v>321614.12000000005</v>
      </c>
      <c r="AE11" s="1019">
        <v>341782.30000000005</v>
      </c>
      <c r="AF11" s="1020">
        <v>20168.179999999982</v>
      </c>
      <c r="AG11" s="1024">
        <v>6.2709249208336967E-2</v>
      </c>
      <c r="AH11" s="1024">
        <v>0.95437215307053724</v>
      </c>
      <c r="AI11" s="1026">
        <v>0.9789739981581278</v>
      </c>
      <c r="AJ11" s="1022">
        <v>64478.689999999988</v>
      </c>
      <c r="AK11" s="1019">
        <v>71714.62</v>
      </c>
      <c r="AL11" s="1020">
        <v>7235.9300000000039</v>
      </c>
      <c r="AM11" s="1024">
        <v>0.11222203800976739</v>
      </c>
      <c r="AN11" s="1024">
        <v>0.17967583179715454</v>
      </c>
      <c r="AO11" s="1026">
        <v>0.17969586573536872</v>
      </c>
      <c r="AP11" s="1022">
        <v>63039.649999999987</v>
      </c>
      <c r="AQ11" s="1019">
        <v>67251.55</v>
      </c>
      <c r="AR11" s="1020">
        <v>4211.9000000000069</v>
      </c>
      <c r="AS11" s="1024">
        <v>6.6813505468384049E-2</v>
      </c>
      <c r="AT11" s="1024">
        <v>0.18706668258008408</v>
      </c>
      <c r="AU11" s="1026">
        <v>0.19262998343047968</v>
      </c>
      <c r="AV11" s="1022">
        <v>6228.1799999999994</v>
      </c>
      <c r="AW11" s="1019">
        <v>7983.5199999999995</v>
      </c>
      <c r="AX11" s="1020">
        <v>1755.3400000000006</v>
      </c>
      <c r="AY11" s="1024">
        <v>0.28183835406170027</v>
      </c>
      <c r="AZ11" s="1024">
        <v>9.8797820102110342E-2</v>
      </c>
      <c r="BA11" s="1026">
        <v>0.11871131594736477</v>
      </c>
      <c r="BB11" s="1022">
        <v>69267.850000000006</v>
      </c>
      <c r="BC11" s="1019">
        <v>75235.060000000012</v>
      </c>
      <c r="BD11" s="1020">
        <v>5967.2099999999982</v>
      </c>
      <c r="BE11" s="1024">
        <v>8.6146892100736575E-2</v>
      </c>
      <c r="BF11" s="1024">
        <v>0.21537564955170499</v>
      </c>
      <c r="BG11" s="1026">
        <v>0.22012567649056139</v>
      </c>
      <c r="BH11" s="1022">
        <v>69267.850000000006</v>
      </c>
      <c r="BI11" s="1019">
        <v>75235.060000000012</v>
      </c>
      <c r="BJ11" s="1020">
        <v>5967.2099999999982</v>
      </c>
      <c r="BK11" s="1024">
        <v>8.6146892100736575E-2</v>
      </c>
      <c r="BL11" s="1024">
        <v>0.21537564955170499</v>
      </c>
      <c r="BM11" s="1026">
        <v>0.22012567649056139</v>
      </c>
      <c r="BN11" s="1022">
        <v>77654.240000000005</v>
      </c>
      <c r="BO11" s="1019">
        <v>154507.26</v>
      </c>
      <c r="BP11" s="1020">
        <v>76853.02</v>
      </c>
      <c r="BQ11" s="1024">
        <v>0.98968221181483451</v>
      </c>
      <c r="BR11" s="1024">
        <v>0.21639072016779301</v>
      </c>
      <c r="BS11" s="1026">
        <v>0.38715000997146337</v>
      </c>
      <c r="BT11" s="1022">
        <v>66377.360000000015</v>
      </c>
      <c r="BU11" s="1019">
        <v>129455.44999999998</v>
      </c>
      <c r="BV11" s="1020">
        <v>63078.089999999989</v>
      </c>
      <c r="BW11" s="1024">
        <v>0.95029525127242109</v>
      </c>
      <c r="BX11" s="1024">
        <v>0.20638820211003175</v>
      </c>
      <c r="BY11" s="1026">
        <v>0.3787658108684972</v>
      </c>
      <c r="BZ11" s="1022">
        <v>-2459.9</v>
      </c>
      <c r="CA11" s="1019">
        <v>-94.3</v>
      </c>
      <c r="CB11" s="1020">
        <v>2365.6</v>
      </c>
      <c r="CC11" s="1024">
        <v>0.96166510833773722</v>
      </c>
      <c r="CD11" s="1024">
        <v>-7.6486069703656035E-3</v>
      </c>
      <c r="CE11" s="1026">
        <v>-2.7590662243188129E-4</v>
      </c>
      <c r="CF11" s="1022">
        <v>7995.13</v>
      </c>
      <c r="CG11" s="1019">
        <v>14860.829999999998</v>
      </c>
      <c r="CH11" s="1020">
        <v>6865.7000000000007</v>
      </c>
      <c r="CI11" s="1024">
        <v>0.8587352550865337</v>
      </c>
      <c r="CJ11" s="1024">
        <v>2.4859387392568457E-2</v>
      </c>
      <c r="CK11" s="1026">
        <v>4.3480396732071838E-2</v>
      </c>
      <c r="CL11" s="1022">
        <v>81597.38</v>
      </c>
      <c r="CM11" s="1019">
        <v>48216.93</v>
      </c>
      <c r="CN11" s="1020">
        <v>-33380.449999999997</v>
      </c>
      <c r="CO11" s="1024">
        <v>-0.40908727706698428</v>
      </c>
      <c r="CP11" s="1024">
        <v>0.25371205716962919</v>
      </c>
      <c r="CQ11" s="1026">
        <v>0.14107497667374816</v>
      </c>
      <c r="CR11" s="1022">
        <v>3175.41</v>
      </c>
      <c r="CS11" s="1019">
        <v>5373.12</v>
      </c>
      <c r="CT11" s="1020">
        <v>2197.71</v>
      </c>
      <c r="CU11" s="1024">
        <v>0.69210275208555749</v>
      </c>
      <c r="CV11" s="1024">
        <v>9.8733538191668919E-3</v>
      </c>
      <c r="CW11" s="1026">
        <v>1.572088431729788E-2</v>
      </c>
      <c r="CX11" s="1022">
        <v>95660.95</v>
      </c>
      <c r="CY11" s="1019">
        <v>68735.180000000022</v>
      </c>
      <c r="CZ11" s="1020">
        <v>-26925.77</v>
      </c>
      <c r="DA11" s="1024">
        <v>-0.28147086141210154</v>
      </c>
      <c r="DB11" s="1024">
        <v>0.26656808259839049</v>
      </c>
      <c r="DC11" s="1026">
        <v>0.17223026039287953</v>
      </c>
      <c r="DD11" s="1027">
        <v>0.70255988760692467</v>
      </c>
      <c r="DE11" s="1021">
        <v>0.79889189697652541</v>
      </c>
      <c r="DF11" s="1028">
        <v>0</v>
      </c>
      <c r="DG11" s="1028">
        <v>0</v>
      </c>
    </row>
    <row r="12" spans="1:113" s="1028" customFormat="1" ht="19.5" customHeight="1">
      <c r="A12" s="1044" t="s">
        <v>537</v>
      </c>
      <c r="B12" s="1022">
        <v>296093.88</v>
      </c>
      <c r="C12" s="1019">
        <v>329542.40000000002</v>
      </c>
      <c r="D12" s="1020">
        <v>33448.520000000004</v>
      </c>
      <c r="E12" s="1021">
        <v>0.11296592823870598</v>
      </c>
      <c r="F12" s="1022">
        <v>230818.48000000004</v>
      </c>
      <c r="G12" s="1019">
        <v>256208.76</v>
      </c>
      <c r="H12" s="1023">
        <v>25390.280000000002</v>
      </c>
      <c r="I12" s="1024">
        <v>0.11000107097144027</v>
      </c>
      <c r="J12" s="1025">
        <v>0.77954492000982945</v>
      </c>
      <c r="K12" s="1021">
        <v>0.77746827115418227</v>
      </c>
      <c r="L12" s="1022">
        <v>9812.1299999999992</v>
      </c>
      <c r="M12" s="1019">
        <v>6985.14</v>
      </c>
      <c r="N12" s="1023">
        <v>-2826.9900000000007</v>
      </c>
      <c r="O12" s="1024">
        <v>-0.28811175555154683</v>
      </c>
      <c r="P12" s="1025">
        <v>4.2510157765530722E-2</v>
      </c>
      <c r="Q12" s="1021">
        <v>2.7263470616695543E-2</v>
      </c>
      <c r="R12" s="1022">
        <v>221006.37999999998</v>
      </c>
      <c r="S12" s="1019">
        <v>249223.62000000002</v>
      </c>
      <c r="T12" s="1020">
        <v>28217.239999999994</v>
      </c>
      <c r="U12" s="1024">
        <v>0.12767613315054549</v>
      </c>
      <c r="V12" s="1024">
        <v>0.95748997220673115</v>
      </c>
      <c r="W12" s="1026">
        <v>0.97273652938330457</v>
      </c>
      <c r="X12" s="1022">
        <v>15558.04</v>
      </c>
      <c r="Y12" s="1019">
        <v>10940.970000000003</v>
      </c>
      <c r="Z12" s="1020">
        <v>-4617.0700000000006</v>
      </c>
      <c r="AA12" s="1024">
        <v>-0.29676424536766827</v>
      </c>
      <c r="AB12" s="1024">
        <v>6.7403788466157466E-2</v>
      </c>
      <c r="AC12" s="1026">
        <v>4.2703340822538634E-2</v>
      </c>
      <c r="AD12" s="1022">
        <v>205448.35</v>
      </c>
      <c r="AE12" s="1019">
        <v>238282.62999999995</v>
      </c>
      <c r="AF12" s="1020">
        <v>32834.279999999992</v>
      </c>
      <c r="AG12" s="1024">
        <v>0.15981768653775968</v>
      </c>
      <c r="AH12" s="1024">
        <v>0.89008622706466123</v>
      </c>
      <c r="AI12" s="1026">
        <v>0.93003311049942217</v>
      </c>
      <c r="AJ12" s="1022">
        <v>43895.55999999999</v>
      </c>
      <c r="AK12" s="1019">
        <v>54087.359999999993</v>
      </c>
      <c r="AL12" s="1020">
        <v>10191.800000000005</v>
      </c>
      <c r="AM12" s="1024">
        <v>0.23218293604182302</v>
      </c>
      <c r="AN12" s="1024">
        <v>0.14824879190343276</v>
      </c>
      <c r="AO12" s="1026">
        <v>0.16412868268241049</v>
      </c>
      <c r="AP12" s="1022">
        <v>39986.170000000006</v>
      </c>
      <c r="AQ12" s="1019">
        <v>44870.090000000004</v>
      </c>
      <c r="AR12" s="1020">
        <v>4883.92</v>
      </c>
      <c r="AS12" s="1024">
        <v>0.12214022998451708</v>
      </c>
      <c r="AT12" s="1024">
        <v>0.17323643236884673</v>
      </c>
      <c r="AU12" s="1026">
        <v>0.17513097522504695</v>
      </c>
      <c r="AV12" s="1022">
        <v>6495.1299999999992</v>
      </c>
      <c r="AW12" s="1019">
        <v>962.6700000000003</v>
      </c>
      <c r="AX12" s="1020">
        <v>-5532.4600000000009</v>
      </c>
      <c r="AY12" s="1024">
        <v>-0.85178587649515869</v>
      </c>
      <c r="AZ12" s="1024">
        <v>0.16243441169784448</v>
      </c>
      <c r="BA12" s="1026">
        <v>2.1454603723772343E-2</v>
      </c>
      <c r="BB12" s="1022">
        <v>46481.26</v>
      </c>
      <c r="BC12" s="1019">
        <v>45832.789999999994</v>
      </c>
      <c r="BD12" s="1020">
        <v>-648.47000000000094</v>
      </c>
      <c r="BE12" s="1024">
        <v>-1.395121388705918E-2</v>
      </c>
      <c r="BF12" s="1024">
        <v>0.210316371862206</v>
      </c>
      <c r="BG12" s="1026">
        <v>0.18390227218431379</v>
      </c>
      <c r="BH12" s="1022">
        <v>46068.159999999996</v>
      </c>
      <c r="BI12" s="1019">
        <v>45560.140000000007</v>
      </c>
      <c r="BJ12" s="1020">
        <v>-508.02000000000038</v>
      </c>
      <c r="BK12" s="1024">
        <v>-1.1027573056965799E-2</v>
      </c>
      <c r="BL12" s="1024">
        <v>0.22423231921794454</v>
      </c>
      <c r="BM12" s="1026">
        <v>0.19120210314952465</v>
      </c>
      <c r="BN12" s="1022">
        <v>42769.780000000006</v>
      </c>
      <c r="BO12" s="1019">
        <v>90662.569999999992</v>
      </c>
      <c r="BP12" s="1020">
        <v>47892.79</v>
      </c>
      <c r="BQ12" s="1024">
        <v>1.1197810697179171</v>
      </c>
      <c r="BR12" s="1024">
        <v>0.14444668697644142</v>
      </c>
      <c r="BS12" s="1026">
        <v>0.2751165555631081</v>
      </c>
      <c r="BT12" s="1022">
        <v>31990.500000000004</v>
      </c>
      <c r="BU12" s="1019">
        <v>75357.35000000002</v>
      </c>
      <c r="BV12" s="1020">
        <v>43366.85</v>
      </c>
      <c r="BW12" s="1024">
        <v>1.3556165111517486</v>
      </c>
      <c r="BX12" s="1024">
        <v>0.15571066888587815</v>
      </c>
      <c r="BY12" s="1026">
        <v>0.31625196515583209</v>
      </c>
      <c r="BZ12" s="1022">
        <v>-3143.51</v>
      </c>
      <c r="CA12" s="1019">
        <v>-317.89</v>
      </c>
      <c r="CB12" s="1020">
        <v>2825.6199999999994</v>
      </c>
      <c r="CC12" s="1024">
        <v>0.89887418840722633</v>
      </c>
      <c r="CD12" s="1024">
        <v>-1.5300731303025797E-2</v>
      </c>
      <c r="CE12" s="1026">
        <v>-1.3340880113670058E-3</v>
      </c>
      <c r="CF12" s="1022">
        <v>15532.420000000002</v>
      </c>
      <c r="CG12" s="1019">
        <v>18594.669999999998</v>
      </c>
      <c r="CH12" s="1020">
        <v>3062.25</v>
      </c>
      <c r="CI12" s="1024">
        <v>0.19715215014788398</v>
      </c>
      <c r="CJ12" s="1024">
        <v>7.5602554121266985E-2</v>
      </c>
      <c r="CK12" s="1026">
        <v>7.8036195924142696E-2</v>
      </c>
      <c r="CL12" s="1022">
        <v>45527.25</v>
      </c>
      <c r="CM12" s="1019">
        <v>51446.810000000005</v>
      </c>
      <c r="CN12" s="1020">
        <v>5919.56</v>
      </c>
      <c r="CO12" s="1024">
        <v>0.13002234925237094</v>
      </c>
      <c r="CP12" s="1024">
        <v>0.22159949203777982</v>
      </c>
      <c r="CQ12" s="1026">
        <v>0.2159066735162358</v>
      </c>
      <c r="CR12" s="1022">
        <v>2180.3000000000002</v>
      </c>
      <c r="CS12" s="1019">
        <v>3437.7499999999995</v>
      </c>
      <c r="CT12" s="1020">
        <v>1257.4499999999998</v>
      </c>
      <c r="CU12" s="1024">
        <v>0.57673255973948501</v>
      </c>
      <c r="CV12" s="1024">
        <v>1.0612399661520767E-2</v>
      </c>
      <c r="CW12" s="1026">
        <v>1.4427195133778742E-2</v>
      </c>
      <c r="CX12" s="1022">
        <v>67293.19</v>
      </c>
      <c r="CY12" s="1019">
        <v>44203.819999999992</v>
      </c>
      <c r="CZ12" s="1020">
        <v>-23089.369999999992</v>
      </c>
      <c r="DA12" s="1024">
        <v>-0.34311599732454368</v>
      </c>
      <c r="DB12" s="1024">
        <v>0.22726977673432494</v>
      </c>
      <c r="DC12" s="1026">
        <v>0.1341369729661494</v>
      </c>
      <c r="DD12" s="1027">
        <v>0.67245670262136426</v>
      </c>
      <c r="DE12" s="1021">
        <v>0.81448996093420667</v>
      </c>
    </row>
    <row r="13" spans="1:113" s="1028" customFormat="1" ht="19.5" customHeight="1">
      <c r="A13" s="1044" t="s">
        <v>362</v>
      </c>
      <c r="B13" s="1022">
        <v>205303.98</v>
      </c>
      <c r="C13" s="1019">
        <v>220733.40999999997</v>
      </c>
      <c r="D13" s="1020">
        <v>15429.430000000002</v>
      </c>
      <c r="E13" s="1021">
        <v>7.5154071538213546E-2</v>
      </c>
      <c r="F13" s="1022">
        <v>130648.45000000001</v>
      </c>
      <c r="G13" s="1019">
        <v>126458.87000000001</v>
      </c>
      <c r="H13" s="1023">
        <v>-4189.5800000000017</v>
      </c>
      <c r="I13" s="1024">
        <v>-3.2067582891339326E-2</v>
      </c>
      <c r="J13" s="1025">
        <v>0.63636589022774914</v>
      </c>
      <c r="K13" s="1021">
        <v>0.57290316857787871</v>
      </c>
      <c r="L13" s="1022">
        <v>14985.900000000001</v>
      </c>
      <c r="M13" s="1019">
        <v>3843.7200000000003</v>
      </c>
      <c r="N13" s="1023">
        <v>-11142.18</v>
      </c>
      <c r="O13" s="1024">
        <v>-0.74351090024623145</v>
      </c>
      <c r="P13" s="1025">
        <v>0.11470400146346933</v>
      </c>
      <c r="Q13" s="1021">
        <v>3.0395020926566874E-2</v>
      </c>
      <c r="R13" s="1022">
        <v>115662.55</v>
      </c>
      <c r="S13" s="1019">
        <v>122615.18</v>
      </c>
      <c r="T13" s="1020">
        <v>6952.630000000001</v>
      </c>
      <c r="U13" s="1024">
        <v>6.0111332492669318E-2</v>
      </c>
      <c r="V13" s="1024">
        <v>0.88529599853653063</v>
      </c>
      <c r="W13" s="1026">
        <v>0.96960521630471619</v>
      </c>
      <c r="X13" s="1022">
        <v>11369.480000000001</v>
      </c>
      <c r="Y13" s="1019">
        <v>13553.130000000001</v>
      </c>
      <c r="Z13" s="1020">
        <v>2183.6499999999987</v>
      </c>
      <c r="AA13" s="1024">
        <v>0.19206243381403543</v>
      </c>
      <c r="AB13" s="1024">
        <v>8.7023458755155533E-2</v>
      </c>
      <c r="AC13" s="1026">
        <v>0.10717421403496646</v>
      </c>
      <c r="AD13" s="1022">
        <v>104293.06999999999</v>
      </c>
      <c r="AE13" s="1019">
        <v>109062.04000000001</v>
      </c>
      <c r="AF13" s="1020">
        <v>4768.9699999999993</v>
      </c>
      <c r="AG13" s="1024">
        <v>4.5726624022094813E-2</v>
      </c>
      <c r="AH13" s="1024">
        <v>0.79827253978137502</v>
      </c>
      <c r="AI13" s="1026">
        <v>0.86243092319265546</v>
      </c>
      <c r="AJ13" s="1022">
        <v>47167.98</v>
      </c>
      <c r="AK13" s="1019">
        <v>55744.380000000005</v>
      </c>
      <c r="AL13" s="1020">
        <v>8576.399999999996</v>
      </c>
      <c r="AM13" s="1024">
        <v>0.18182673924132434</v>
      </c>
      <c r="AN13" s="1024">
        <v>0.22974703169417368</v>
      </c>
      <c r="AO13" s="1026">
        <v>0.25254165194113576</v>
      </c>
      <c r="AP13" s="1022">
        <v>30951.329999999998</v>
      </c>
      <c r="AQ13" s="1019">
        <v>32390.83</v>
      </c>
      <c r="AR13" s="1020">
        <v>1439.5000000000011</v>
      </c>
      <c r="AS13" s="1024">
        <v>4.6508502219452401E-2</v>
      </c>
      <c r="AT13" s="1024">
        <v>0.23690545123191278</v>
      </c>
      <c r="AU13" s="1026">
        <v>0.25613727214231791</v>
      </c>
      <c r="AV13" s="1022">
        <v>2781.67</v>
      </c>
      <c r="AW13" s="1019">
        <v>4366.82</v>
      </c>
      <c r="AX13" s="1020">
        <v>1585.1499999999996</v>
      </c>
      <c r="AY13" s="1024">
        <v>0.56985551844755111</v>
      </c>
      <c r="AZ13" s="1024">
        <v>8.9872389974841149E-2</v>
      </c>
      <c r="BA13" s="1026">
        <v>0.13481655147459942</v>
      </c>
      <c r="BB13" s="1022">
        <v>33733</v>
      </c>
      <c r="BC13" s="1019">
        <v>36757.64</v>
      </c>
      <c r="BD13" s="1020">
        <v>3024.6400000000003</v>
      </c>
      <c r="BE13" s="1024">
        <v>8.9664127115880579E-2</v>
      </c>
      <c r="BF13" s="1024">
        <v>0.29165014950820295</v>
      </c>
      <c r="BG13" s="1026">
        <v>0.29978050026106068</v>
      </c>
      <c r="BH13" s="1022">
        <v>33149.07</v>
      </c>
      <c r="BI13" s="1019">
        <v>35421.15</v>
      </c>
      <c r="BJ13" s="1020">
        <v>2272.0800000000008</v>
      </c>
      <c r="BK13" s="1024">
        <v>6.8541289393639154E-2</v>
      </c>
      <c r="BL13" s="1024">
        <v>0.31784537553645703</v>
      </c>
      <c r="BM13" s="1026">
        <v>0.3247798225670453</v>
      </c>
      <c r="BN13" s="1022">
        <v>18787.920000000002</v>
      </c>
      <c r="BO13" s="1019">
        <v>25523.93</v>
      </c>
      <c r="BP13" s="1020">
        <v>6736.0099999999993</v>
      </c>
      <c r="BQ13" s="1024">
        <v>0.35852877806590605</v>
      </c>
      <c r="BR13" s="1024">
        <v>9.1512692544976487E-2</v>
      </c>
      <c r="BS13" s="1026">
        <v>0.11563238206667492</v>
      </c>
      <c r="BT13" s="1022">
        <v>1697.5100000000004</v>
      </c>
      <c r="BU13" s="1019">
        <v>-3795.0599999999995</v>
      </c>
      <c r="BV13" s="1020">
        <v>-5492.5699999999988</v>
      </c>
      <c r="BW13" s="1024">
        <v>-3.2356628237830694</v>
      </c>
      <c r="BX13" s="1024">
        <v>1.6276345110945535E-2</v>
      </c>
      <c r="BY13" s="1026">
        <v>-3.4797258514511549E-2</v>
      </c>
      <c r="BZ13" s="1022">
        <v>-160.24999999999986</v>
      </c>
      <c r="CA13" s="1019">
        <v>1788.1799999999998</v>
      </c>
      <c r="CB13" s="1020">
        <v>1948.4299999999998</v>
      </c>
      <c r="CC13" s="1024">
        <v>12.158689547581911</v>
      </c>
      <c r="CD13" s="1024">
        <v>-1.5365354572456241E-3</v>
      </c>
      <c r="CE13" s="1026">
        <v>1.6395988925202571E-2</v>
      </c>
      <c r="CF13" s="1022">
        <v>15365.269999999999</v>
      </c>
      <c r="CG13" s="1019">
        <v>13308.79</v>
      </c>
      <c r="CH13" s="1020">
        <v>-2056.4799999999996</v>
      </c>
      <c r="CI13" s="1024">
        <v>-0.13383949647484217</v>
      </c>
      <c r="CJ13" s="1024">
        <v>0.14732781382310445</v>
      </c>
      <c r="CK13" s="1026">
        <v>0.12202953474921246</v>
      </c>
      <c r="CL13" s="1022">
        <v>40907.370000000003</v>
      </c>
      <c r="CM13" s="1019">
        <v>52978.71</v>
      </c>
      <c r="CN13" s="1020">
        <v>12071.340000000002</v>
      </c>
      <c r="CO13" s="1024">
        <v>0.29508961343640511</v>
      </c>
      <c r="CP13" s="1024">
        <v>0.39223478606967849</v>
      </c>
      <c r="CQ13" s="1026">
        <v>0.48576672506767704</v>
      </c>
      <c r="CR13" s="1022">
        <v>1226.0899999999999</v>
      </c>
      <c r="CS13" s="1019">
        <v>1374.48</v>
      </c>
      <c r="CT13" s="1020">
        <v>148.38999999999999</v>
      </c>
      <c r="CU13" s="1024">
        <v>0.12102700454289661</v>
      </c>
      <c r="CV13" s="1024">
        <v>1.1756198182678868E-2</v>
      </c>
      <c r="CW13" s="1026">
        <v>1.2602735103799634E-2</v>
      </c>
      <c r="CX13" s="1022">
        <v>12108.019999999999</v>
      </c>
      <c r="CY13" s="1019">
        <v>7985.7599999999966</v>
      </c>
      <c r="CZ13" s="1020">
        <v>-4122.2599999999993</v>
      </c>
      <c r="DA13" s="1024">
        <v>-0.34045698636110633</v>
      </c>
      <c r="DB13" s="1024">
        <v>5.8976060766089376E-2</v>
      </c>
      <c r="DC13" s="1026">
        <v>3.6178302142842796E-2</v>
      </c>
      <c r="DD13" s="1027">
        <v>0.88390398326561892</v>
      </c>
      <c r="DE13" s="1021">
        <v>0.92677782297121891</v>
      </c>
    </row>
    <row r="14" spans="1:113" s="1028" customFormat="1" ht="19.5" customHeight="1">
      <c r="A14" s="1044" t="s">
        <v>356</v>
      </c>
      <c r="B14" s="1022">
        <v>112586.16999999998</v>
      </c>
      <c r="C14" s="1019">
        <v>119479.09</v>
      </c>
      <c r="D14" s="1020">
        <v>6892.9199999999946</v>
      </c>
      <c r="E14" s="1021">
        <v>6.1223505515819697E-2</v>
      </c>
      <c r="F14" s="1022">
        <v>1487</v>
      </c>
      <c r="G14" s="1019">
        <v>1100.56</v>
      </c>
      <c r="H14" s="1023">
        <v>-386.43999999999994</v>
      </c>
      <c r="I14" s="1024">
        <v>-0.25987895090786822</v>
      </c>
      <c r="J14" s="1025">
        <v>1.3207661296232034E-2</v>
      </c>
      <c r="K14" s="1021">
        <v>9.2113189010729832E-3</v>
      </c>
      <c r="L14" s="1022">
        <v>-1645.6699999999998</v>
      </c>
      <c r="M14" s="1019">
        <v>-158.54999999999998</v>
      </c>
      <c r="N14" s="1023">
        <v>1487.1199999999997</v>
      </c>
      <c r="O14" s="1024">
        <v>0.90365626158342804</v>
      </c>
      <c r="P14" s="1025">
        <v>-1.1067047747141896</v>
      </c>
      <c r="Q14" s="1021">
        <v>-0.14406302246129243</v>
      </c>
      <c r="R14" s="1022">
        <v>3132.68</v>
      </c>
      <c r="S14" s="1019">
        <v>1259.1099999999999</v>
      </c>
      <c r="T14" s="1020">
        <v>-1873.5700000000002</v>
      </c>
      <c r="U14" s="1024">
        <v>-0.5980725768351699</v>
      </c>
      <c r="V14" s="1024">
        <v>2.1067114996637524</v>
      </c>
      <c r="W14" s="1026">
        <v>1.1440630224612924</v>
      </c>
      <c r="X14" s="1022">
        <v>1765.8799999999999</v>
      </c>
      <c r="Y14" s="1019">
        <v>13.5</v>
      </c>
      <c r="Z14" s="1020">
        <v>-1752.3799999999999</v>
      </c>
      <c r="AA14" s="1024">
        <v>-0.99235508641583803</v>
      </c>
      <c r="AB14" s="1024">
        <v>1.1875453934095495</v>
      </c>
      <c r="AC14" s="1026">
        <v>1.2266482517990842E-2</v>
      </c>
      <c r="AD14" s="1022">
        <v>1366.79</v>
      </c>
      <c r="AE14" s="1019">
        <v>1245.6099999999999</v>
      </c>
      <c r="AF14" s="1020">
        <v>-121.18000000000002</v>
      </c>
      <c r="AG14" s="1024">
        <v>-8.8660291632218599E-2</v>
      </c>
      <c r="AH14" s="1024">
        <v>0.91915938130464014</v>
      </c>
      <c r="AI14" s="1026">
        <v>1.1317965399433016</v>
      </c>
      <c r="AJ14" s="1022">
        <v>110621.28000000001</v>
      </c>
      <c r="AK14" s="1019">
        <v>72994.38</v>
      </c>
      <c r="AL14" s="1020">
        <v>-37626.900000000009</v>
      </c>
      <c r="AM14" s="1024">
        <v>-0.34014160747371575</v>
      </c>
      <c r="AN14" s="1024">
        <v>0.98254767881348148</v>
      </c>
      <c r="AO14" s="1026">
        <v>0.61093853326134306</v>
      </c>
      <c r="AP14" s="1022">
        <v>2778.4999999999995</v>
      </c>
      <c r="AQ14" s="1019">
        <v>793.19</v>
      </c>
      <c r="AR14" s="1020">
        <v>-1985.3099999999997</v>
      </c>
      <c r="AS14" s="1024">
        <v>-0.7145258232859456</v>
      </c>
      <c r="AT14" s="1024">
        <v>1.8685272360457295</v>
      </c>
      <c r="AU14" s="1026">
        <v>0.72071490877371525</v>
      </c>
      <c r="AV14" s="1022">
        <v>-1515.2800000000002</v>
      </c>
      <c r="AW14" s="1019">
        <v>-971.61</v>
      </c>
      <c r="AX14" s="1020">
        <v>543.66999999999973</v>
      </c>
      <c r="AY14" s="1024">
        <v>0.35879177445752608</v>
      </c>
      <c r="AZ14" s="1024">
        <v>-0.54535900665826897</v>
      </c>
      <c r="BA14" s="1026">
        <v>-1.2249398000479077</v>
      </c>
      <c r="BB14" s="1022">
        <v>1263.2199999999998</v>
      </c>
      <c r="BC14" s="1019">
        <v>-178.41999999999996</v>
      </c>
      <c r="BD14" s="1020">
        <v>-1441.64</v>
      </c>
      <c r="BE14" s="1024">
        <v>-1.1412422222574057</v>
      </c>
      <c r="BF14" s="1024">
        <v>0.4032393988533779</v>
      </c>
      <c r="BG14" s="1026">
        <v>-0.1417032665930697</v>
      </c>
      <c r="BH14" s="1022">
        <v>793.11</v>
      </c>
      <c r="BI14" s="1019">
        <v>-178.41999999999996</v>
      </c>
      <c r="BJ14" s="1020">
        <v>-971.53</v>
      </c>
      <c r="BK14" s="1024">
        <v>-1.2249624894403046</v>
      </c>
      <c r="BL14" s="1024">
        <v>0.58027202423195956</v>
      </c>
      <c r="BM14" s="1026">
        <v>-0.14323905556313771</v>
      </c>
      <c r="BN14" s="1022">
        <v>2715.57</v>
      </c>
      <c r="BO14" s="1019">
        <v>2916.9600000000005</v>
      </c>
      <c r="BP14" s="1020">
        <v>201.38999999999984</v>
      </c>
      <c r="BQ14" s="1024">
        <v>7.4161225819993709E-2</v>
      </c>
      <c r="BR14" s="1024">
        <v>2.4119925209286366E-2</v>
      </c>
      <c r="BS14" s="1026">
        <v>2.4413979048551512E-2</v>
      </c>
      <c r="BT14" s="1022">
        <v>-3062.38</v>
      </c>
      <c r="BU14" s="1019">
        <v>-6529.98</v>
      </c>
      <c r="BV14" s="1020">
        <v>-3467.5999999999995</v>
      </c>
      <c r="BW14" s="1024">
        <v>-1.1323219195527658</v>
      </c>
      <c r="BX14" s="1024">
        <v>-2.2405636564505156</v>
      </c>
      <c r="BY14" s="1026">
        <v>-5.2423952922664396</v>
      </c>
      <c r="BZ14" s="1022">
        <v>-714.4</v>
      </c>
      <c r="CA14" s="1019">
        <v>-101.29</v>
      </c>
      <c r="CB14" s="1020">
        <v>613.1099999999999</v>
      </c>
      <c r="CC14" s="1024">
        <v>0.85821668533034723</v>
      </c>
      <c r="CD14" s="1024">
        <v>-0.52268453822459926</v>
      </c>
      <c r="CE14" s="1026">
        <v>-8.1317587366832325E-2</v>
      </c>
      <c r="CF14" s="1022">
        <v>4530.5500000000011</v>
      </c>
      <c r="CG14" s="1019">
        <v>2532.1</v>
      </c>
      <c r="CH14" s="1020">
        <v>-1998.45</v>
      </c>
      <c r="CI14" s="1024">
        <v>-0.44110538455595916</v>
      </c>
      <c r="CJ14" s="1024">
        <v>3.3147374505227587</v>
      </c>
      <c r="CK14" s="1026">
        <v>2.0328192612454941</v>
      </c>
      <c r="CL14" s="1022">
        <v>7811.5200000000013</v>
      </c>
      <c r="CM14" s="1019">
        <v>4916.3099999999995</v>
      </c>
      <c r="CN14" s="1020">
        <v>-2895.2100000000009</v>
      </c>
      <c r="CO14" s="1024">
        <v>-0.37063337225021525</v>
      </c>
      <c r="CP14" s="1024">
        <v>5.7152305767528304</v>
      </c>
      <c r="CQ14" s="1026">
        <v>3.9469095463266992</v>
      </c>
      <c r="CR14" s="1022">
        <v>246.92000000000002</v>
      </c>
      <c r="CS14" s="1019">
        <v>1156.28</v>
      </c>
      <c r="CT14" s="1020">
        <v>909.36</v>
      </c>
      <c r="CU14" s="1024">
        <v>3.6828122468815803</v>
      </c>
      <c r="CV14" s="1024">
        <v>0.18065686755097712</v>
      </c>
      <c r="CW14" s="1026">
        <v>0.92828413387818021</v>
      </c>
      <c r="CX14" s="1022">
        <v>-8239.73</v>
      </c>
      <c r="CY14" s="1019">
        <v>-549.37999999999988</v>
      </c>
      <c r="CZ14" s="1020">
        <v>7690.35</v>
      </c>
      <c r="DA14" s="1024">
        <v>0.93332548517973279</v>
      </c>
      <c r="DB14" s="1024">
        <v>-7.3185987230936098E-2</v>
      </c>
      <c r="DC14" s="1026">
        <v>-4.5981267517186475E-3</v>
      </c>
      <c r="DD14" s="1027">
        <v>7.0276633572092262</v>
      </c>
      <c r="DE14" s="1021">
        <v>1.4410529780589429</v>
      </c>
    </row>
    <row r="15" spans="1:113" s="1028" customFormat="1" ht="19.5" customHeight="1">
      <c r="A15" s="1044" t="s">
        <v>421</v>
      </c>
      <c r="B15" s="1022">
        <v>70117.399999999994</v>
      </c>
      <c r="C15" s="1019">
        <v>55987.189999999995</v>
      </c>
      <c r="D15" s="1020">
        <v>-14130.210000000006</v>
      </c>
      <c r="E15" s="1021">
        <v>-0.20152216140358883</v>
      </c>
      <c r="F15" s="1022">
        <v>7407.28</v>
      </c>
      <c r="G15" s="1019">
        <v>6360.4399999999987</v>
      </c>
      <c r="H15" s="1023">
        <v>-1046.8399999999997</v>
      </c>
      <c r="I15" s="1024">
        <v>-0.14132583080428998</v>
      </c>
      <c r="J15" s="1025">
        <v>0.10564111048042284</v>
      </c>
      <c r="K15" s="1021">
        <v>0.11360527292046625</v>
      </c>
      <c r="L15" s="1022">
        <v>379.74000000000007</v>
      </c>
      <c r="M15" s="1019">
        <v>-19.000000000000078</v>
      </c>
      <c r="N15" s="1023">
        <v>-398.74000000000035</v>
      </c>
      <c r="O15" s="1024">
        <v>-1.0500342339495445</v>
      </c>
      <c r="P15" s="1025">
        <v>5.1265781771446479E-2</v>
      </c>
      <c r="Q15" s="1021">
        <v>-2.9872147209941578E-3</v>
      </c>
      <c r="R15" s="1022">
        <v>7027.54</v>
      </c>
      <c r="S15" s="1019">
        <v>6379.44</v>
      </c>
      <c r="T15" s="1020">
        <v>-648.10000000000014</v>
      </c>
      <c r="U15" s="1024">
        <v>-9.2222883114148099E-2</v>
      </c>
      <c r="V15" s="1024">
        <v>0.94873421822855353</v>
      </c>
      <c r="W15" s="1026">
        <v>1.0029872147209944</v>
      </c>
      <c r="X15" s="1022">
        <v>0</v>
      </c>
      <c r="Y15" s="1019">
        <v>0</v>
      </c>
      <c r="Z15" s="1020">
        <v>0</v>
      </c>
      <c r="AA15" s="1024">
        <v>0</v>
      </c>
      <c r="AB15" s="1024">
        <v>0</v>
      </c>
      <c r="AC15" s="1026">
        <v>0</v>
      </c>
      <c r="AD15" s="1022">
        <v>7027.54</v>
      </c>
      <c r="AE15" s="1019">
        <v>6379.44</v>
      </c>
      <c r="AF15" s="1020">
        <v>-648.10000000000014</v>
      </c>
      <c r="AG15" s="1024">
        <v>-9.2222883114148099E-2</v>
      </c>
      <c r="AH15" s="1024">
        <v>0.94873421822855353</v>
      </c>
      <c r="AI15" s="1026">
        <v>1.0029872147209944</v>
      </c>
      <c r="AJ15" s="1022">
        <v>98082.049999999988</v>
      </c>
      <c r="AK15" s="1019">
        <v>73695.77</v>
      </c>
      <c r="AL15" s="1020">
        <v>-24386.279999999995</v>
      </c>
      <c r="AM15" s="1024">
        <v>-0.24863142644347244</v>
      </c>
      <c r="AN15" s="1024">
        <v>1.3988261116356282</v>
      </c>
      <c r="AO15" s="1026">
        <v>1.3162969957949311</v>
      </c>
      <c r="AP15" s="1022">
        <v>10121.82</v>
      </c>
      <c r="AQ15" s="1019">
        <v>7738.97</v>
      </c>
      <c r="AR15" s="1020">
        <v>-2382.8500000000004</v>
      </c>
      <c r="AS15" s="1024">
        <v>-0.23541714829941646</v>
      </c>
      <c r="AT15" s="1024">
        <v>1.3664692032702963</v>
      </c>
      <c r="AU15" s="1026">
        <v>1.2167350057543191</v>
      </c>
      <c r="AV15" s="1022">
        <v>1519.2</v>
      </c>
      <c r="AW15" s="1019">
        <v>-962.38000000000011</v>
      </c>
      <c r="AX15" s="1020">
        <v>-2481.5800000000004</v>
      </c>
      <c r="AY15" s="1024">
        <v>-1.6334781463928383</v>
      </c>
      <c r="AZ15" s="1024">
        <v>0.15009158431981601</v>
      </c>
      <c r="BA15" s="1026">
        <v>-0.12435504983221282</v>
      </c>
      <c r="BB15" s="1022">
        <v>11641.01</v>
      </c>
      <c r="BC15" s="1019">
        <v>6776.58</v>
      </c>
      <c r="BD15" s="1020">
        <v>-4864.4299999999994</v>
      </c>
      <c r="BE15" s="1024">
        <v>-0.41787009890035315</v>
      </c>
      <c r="BF15" s="1024">
        <v>1.6564843458735206</v>
      </c>
      <c r="BG15" s="1026">
        <v>1.062253113125917</v>
      </c>
      <c r="BH15" s="1022">
        <v>11641.01</v>
      </c>
      <c r="BI15" s="1019">
        <v>6776.58</v>
      </c>
      <c r="BJ15" s="1020">
        <v>-4864.4299999999994</v>
      </c>
      <c r="BK15" s="1024">
        <v>-0.41787009890035315</v>
      </c>
      <c r="BL15" s="1024">
        <v>1.6564843458735206</v>
      </c>
      <c r="BM15" s="1026">
        <v>1.062253113125917</v>
      </c>
      <c r="BN15" s="1022">
        <v>2572.0100000000002</v>
      </c>
      <c r="BO15" s="1019">
        <v>3069.4900000000002</v>
      </c>
      <c r="BP15" s="1020">
        <v>497.48000000000019</v>
      </c>
      <c r="BQ15" s="1024">
        <v>0.1934207098728232</v>
      </c>
      <c r="BR15" s="1024">
        <v>3.6681479917966157E-2</v>
      </c>
      <c r="BS15" s="1026">
        <v>5.4824862615894823E-2</v>
      </c>
      <c r="BT15" s="1022">
        <v>-16524.230000000003</v>
      </c>
      <c r="BU15" s="1019">
        <v>-8765.4000000000015</v>
      </c>
      <c r="BV15" s="1020">
        <v>7758.8300000000017</v>
      </c>
      <c r="BW15" s="1024">
        <v>0.46954260501094452</v>
      </c>
      <c r="BX15" s="1024">
        <v>-2.3513533896640935</v>
      </c>
      <c r="BY15" s="1026">
        <v>-1.3740077498965431</v>
      </c>
      <c r="BZ15" s="1022">
        <v>-1147.3300000000002</v>
      </c>
      <c r="CA15" s="1019">
        <v>-64.319999999999993</v>
      </c>
      <c r="CB15" s="1020">
        <v>1083.01</v>
      </c>
      <c r="CC15" s="1024">
        <v>0.94393940714528524</v>
      </c>
      <c r="CD15" s="1024">
        <v>-0.16326196649183072</v>
      </c>
      <c r="CE15" s="1026">
        <v>-1.0082389676836837E-2</v>
      </c>
      <c r="CF15" s="1022">
        <v>1258.6599999999999</v>
      </c>
      <c r="CG15" s="1019">
        <v>4071.0000000000005</v>
      </c>
      <c r="CH15" s="1020">
        <v>2812.3399999999997</v>
      </c>
      <c r="CI15" s="1024">
        <v>2.2343921313142556</v>
      </c>
      <c r="CJ15" s="1024">
        <v>0.1791039254134448</v>
      </c>
      <c r="CK15" s="1026">
        <v>0.63814378691546603</v>
      </c>
      <c r="CL15" s="1022">
        <v>2680.88</v>
      </c>
      <c r="CM15" s="1019">
        <v>4266.42</v>
      </c>
      <c r="CN15" s="1020">
        <v>1585.54</v>
      </c>
      <c r="CO15" s="1024">
        <v>0.59142520366446838</v>
      </c>
      <c r="CP15" s="1024">
        <v>0.38148199796799453</v>
      </c>
      <c r="CQ15" s="1026">
        <v>0.66877656973025856</v>
      </c>
      <c r="CR15" s="1022">
        <v>1350.6799999999998</v>
      </c>
      <c r="CS15" s="1019">
        <v>2548.3900000000003</v>
      </c>
      <c r="CT15" s="1020">
        <v>1197.71</v>
      </c>
      <c r="CU15" s="1024">
        <v>0.88674593538069757</v>
      </c>
      <c r="CV15" s="1024">
        <v>0.19219812338314685</v>
      </c>
      <c r="CW15" s="1026">
        <v>0.39946923240911436</v>
      </c>
      <c r="CX15" s="1022">
        <v>7767.86</v>
      </c>
      <c r="CY15" s="1019">
        <v>-2453.2399999999998</v>
      </c>
      <c r="CZ15" s="1020">
        <v>-10221.1</v>
      </c>
      <c r="DA15" s="1024">
        <v>-1.3158192861354348</v>
      </c>
      <c r="DB15" s="1024">
        <v>0.11078362860003366</v>
      </c>
      <c r="DC15" s="1026">
        <v>-4.3817880483017636E-2</v>
      </c>
      <c r="DD15" s="1027">
        <v>-0.10534838649086305</v>
      </c>
      <c r="DE15" s="1021">
        <v>1.3845525626073762</v>
      </c>
    </row>
    <row r="16" spans="1:113" s="1028" customFormat="1" ht="19.5" customHeight="1">
      <c r="A16" s="1044" t="s">
        <v>363</v>
      </c>
      <c r="B16" s="1022">
        <v>21366.640000000003</v>
      </c>
      <c r="C16" s="1019">
        <v>19307.77</v>
      </c>
      <c r="D16" s="1020">
        <v>-2058.8699999999994</v>
      </c>
      <c r="E16" s="1021">
        <v>-9.6359090619769994E-2</v>
      </c>
      <c r="F16" s="1022">
        <v>4226.3899999999994</v>
      </c>
      <c r="G16" s="1019">
        <v>6185.2300000000005</v>
      </c>
      <c r="H16" s="1023">
        <v>1958.8400000000001</v>
      </c>
      <c r="I16" s="1024">
        <v>0.46347828761661874</v>
      </c>
      <c r="J16" s="1025">
        <v>0.19780321098684672</v>
      </c>
      <c r="K16" s="1021">
        <v>0.32034926871409802</v>
      </c>
      <c r="L16" s="1022">
        <v>333.13</v>
      </c>
      <c r="M16" s="1019">
        <v>1400.6799999999998</v>
      </c>
      <c r="N16" s="1023">
        <v>1067.5500000000002</v>
      </c>
      <c r="O16" s="1024">
        <v>3.2046048089334485</v>
      </c>
      <c r="P16" s="1025">
        <v>7.8821405502095182E-2</v>
      </c>
      <c r="Q16" s="1021">
        <v>0.22645560472286394</v>
      </c>
      <c r="R16" s="1022">
        <v>3893.25</v>
      </c>
      <c r="S16" s="1019">
        <v>4784.55</v>
      </c>
      <c r="T16" s="1020">
        <v>891.29999999999984</v>
      </c>
      <c r="U16" s="1024">
        <v>0.22893469466384131</v>
      </c>
      <c r="V16" s="1024">
        <v>0.92117622841242774</v>
      </c>
      <c r="W16" s="1026">
        <v>0.77354439527713603</v>
      </c>
      <c r="X16" s="1022">
        <v>746.86</v>
      </c>
      <c r="Y16" s="1019">
        <v>968.29</v>
      </c>
      <c r="Z16" s="1020">
        <v>221.42999999999995</v>
      </c>
      <c r="AA16" s="1024">
        <v>0.29648126824304416</v>
      </c>
      <c r="AB16" s="1024">
        <v>0.1767134599504542</v>
      </c>
      <c r="AC16" s="1026">
        <v>0.15654874596417592</v>
      </c>
      <c r="AD16" s="1022">
        <v>3146.4</v>
      </c>
      <c r="AE16" s="1019">
        <v>3816.2700000000004</v>
      </c>
      <c r="AF16" s="1020">
        <v>669.87</v>
      </c>
      <c r="AG16" s="1024">
        <v>0.21290045766590399</v>
      </c>
      <c r="AH16" s="1024">
        <v>0.74446513454745078</v>
      </c>
      <c r="AI16" s="1026">
        <v>0.61699726606771299</v>
      </c>
      <c r="AJ16" s="1022">
        <v>2254.7099999999996</v>
      </c>
      <c r="AK16" s="1019">
        <v>4116.9799999999996</v>
      </c>
      <c r="AL16" s="1020">
        <v>1862.2699999999998</v>
      </c>
      <c r="AM16" s="1024">
        <v>0.8259465740605223</v>
      </c>
      <c r="AN16" s="1024">
        <v>0.1055247806861537</v>
      </c>
      <c r="AO16" s="1026">
        <v>0.2132291818267982</v>
      </c>
      <c r="AP16" s="1022">
        <v>595.79999999999995</v>
      </c>
      <c r="AQ16" s="1019">
        <v>874.61000000000013</v>
      </c>
      <c r="AR16" s="1020">
        <v>278.80999999999995</v>
      </c>
      <c r="AS16" s="1024">
        <v>0.4679590466599533</v>
      </c>
      <c r="AT16" s="1024">
        <v>0.14097137273181132</v>
      </c>
      <c r="AU16" s="1026">
        <v>0.14140298743943233</v>
      </c>
      <c r="AV16" s="1022">
        <v>1196.1699999999998</v>
      </c>
      <c r="AW16" s="1019">
        <v>-400.97000000000008</v>
      </c>
      <c r="AX16" s="1020">
        <v>-1597.1399999999999</v>
      </c>
      <c r="AY16" s="1024">
        <v>-1.3352115501977144</v>
      </c>
      <c r="AZ16" s="1024">
        <v>2.0076703591809331</v>
      </c>
      <c r="BA16" s="1026">
        <v>-0.45845576885697631</v>
      </c>
      <c r="BB16" s="1022">
        <v>1791.9499999999998</v>
      </c>
      <c r="BC16" s="1019">
        <v>473.6500000000002</v>
      </c>
      <c r="BD16" s="1020">
        <v>-1318.2999999999997</v>
      </c>
      <c r="BE16" s="1024">
        <v>-0.73567900890091786</v>
      </c>
      <c r="BF16" s="1024">
        <v>0.46027098182752196</v>
      </c>
      <c r="BG16" s="1026">
        <v>9.8995725825835282E-2</v>
      </c>
      <c r="BH16" s="1022">
        <v>1791.9499999999998</v>
      </c>
      <c r="BI16" s="1019">
        <v>473.6500000000002</v>
      </c>
      <c r="BJ16" s="1020">
        <v>-1318.2999999999997</v>
      </c>
      <c r="BK16" s="1024">
        <v>-0.73567900890091786</v>
      </c>
      <c r="BL16" s="1024">
        <v>0.56952390033053646</v>
      </c>
      <c r="BM16" s="1026">
        <v>0.12411333579647146</v>
      </c>
      <c r="BN16" s="1022">
        <v>1603.9499999999998</v>
      </c>
      <c r="BO16" s="1019">
        <v>1599.5400000000002</v>
      </c>
      <c r="BP16" s="1020">
        <v>-4.4099999999999717</v>
      </c>
      <c r="BQ16" s="1024">
        <v>-2.7494622650329672E-3</v>
      </c>
      <c r="BR16" s="1024">
        <v>7.5067956403065697E-2</v>
      </c>
      <c r="BS16" s="1026">
        <v>8.2844367837404329E-2</v>
      </c>
      <c r="BT16" s="1022">
        <v>-435.03000000000003</v>
      </c>
      <c r="BU16" s="1019">
        <v>-500.33000000000004</v>
      </c>
      <c r="BV16" s="1020">
        <v>-65.300000000000097</v>
      </c>
      <c r="BW16" s="1024">
        <v>-0.15010459048801233</v>
      </c>
      <c r="BX16" s="1024">
        <v>-0.13826277650648361</v>
      </c>
      <c r="BY16" s="1026">
        <v>-0.13110445539754786</v>
      </c>
      <c r="BZ16" s="1022">
        <v>-365.31</v>
      </c>
      <c r="CA16" s="1019">
        <v>-233.88000000000002</v>
      </c>
      <c r="CB16" s="1020">
        <v>131.43000000000004</v>
      </c>
      <c r="CC16" s="1024">
        <v>0.35977662806931093</v>
      </c>
      <c r="CD16" s="1024">
        <v>-0.11610411899313501</v>
      </c>
      <c r="CE16" s="1026">
        <v>-6.1284971975253323E-2</v>
      </c>
      <c r="CF16" s="1022">
        <v>955.52</v>
      </c>
      <c r="CG16" s="1019">
        <v>805.7600000000001</v>
      </c>
      <c r="CH16" s="1020">
        <v>-149.76</v>
      </c>
      <c r="CI16" s="1024">
        <v>-0.15673141326188869</v>
      </c>
      <c r="CJ16" s="1024">
        <v>0.30368675311467069</v>
      </c>
      <c r="CK16" s="1026">
        <v>0.21113810081571796</v>
      </c>
      <c r="CL16" s="1022">
        <v>1391.2200000000003</v>
      </c>
      <c r="CM16" s="1019">
        <v>1582.1700000000003</v>
      </c>
      <c r="CN16" s="1020">
        <v>190.95000000000002</v>
      </c>
      <c r="CO16" s="1024">
        <v>0.13725363350153102</v>
      </c>
      <c r="CP16" s="1024">
        <v>0.44216247139588105</v>
      </c>
      <c r="CQ16" s="1026">
        <v>0.41458544599831776</v>
      </c>
      <c r="CR16" s="1022">
        <v>412.49000000000007</v>
      </c>
      <c r="CS16" s="1019">
        <v>142.03</v>
      </c>
      <c r="CT16" s="1020">
        <v>-270.46000000000004</v>
      </c>
      <c r="CU16" s="1024">
        <v>-0.65567650124851506</v>
      </c>
      <c r="CV16" s="1024">
        <v>0.13109903381642513</v>
      </c>
      <c r="CW16" s="1026">
        <v>3.7216968401082726E-2</v>
      </c>
      <c r="CX16" s="1022">
        <v>-604.46</v>
      </c>
      <c r="CY16" s="1019">
        <v>1546.85</v>
      </c>
      <c r="CZ16" s="1020">
        <v>2151.3099999999995</v>
      </c>
      <c r="DA16" s="1024">
        <v>3.5590609800483071</v>
      </c>
      <c r="DB16" s="1024">
        <v>-2.82898949015849E-2</v>
      </c>
      <c r="DC16" s="1026">
        <v>8.0115414675024602E-2</v>
      </c>
      <c r="DD16" s="1027">
        <v>1.1921116196287822</v>
      </c>
      <c r="DE16" s="1021">
        <v>0.5946775254371417</v>
      </c>
    </row>
    <row r="17" spans="1:109" s="1028" customFormat="1" ht="19.5" customHeight="1" thickBot="1">
      <c r="A17" s="1044" t="s">
        <v>358</v>
      </c>
      <c r="B17" s="1022">
        <v>213.17</v>
      </c>
      <c r="C17" s="1019">
        <v>173.15999999999997</v>
      </c>
      <c r="D17" s="1020">
        <v>-40.010000000000005</v>
      </c>
      <c r="E17" s="1021">
        <v>-0.18769057559694152</v>
      </c>
      <c r="F17" s="1022">
        <v>212.23999999999998</v>
      </c>
      <c r="G17" s="1019">
        <v>173.03</v>
      </c>
      <c r="H17" s="1023">
        <v>-39.209999999999994</v>
      </c>
      <c r="I17" s="1024">
        <v>-0.18474368639276284</v>
      </c>
      <c r="J17" s="1025">
        <v>0.99563728479617208</v>
      </c>
      <c r="K17" s="1021">
        <v>0.9992492492492494</v>
      </c>
      <c r="L17" s="1022">
        <v>-3.2799999999999994</v>
      </c>
      <c r="M17" s="1019">
        <v>-7.4699999999999989</v>
      </c>
      <c r="N17" s="1023">
        <v>-4.1900000000000004</v>
      </c>
      <c r="O17" s="1024">
        <v>-1.277439024390244</v>
      </c>
      <c r="P17" s="1025">
        <v>-1.5454202789295136E-2</v>
      </c>
      <c r="Q17" s="1021">
        <v>-4.3171704328729119E-2</v>
      </c>
      <c r="R17" s="1022">
        <v>215.51999999999995</v>
      </c>
      <c r="S17" s="1019">
        <v>180.48</v>
      </c>
      <c r="T17" s="1020">
        <v>-35.039999999999985</v>
      </c>
      <c r="U17" s="1024">
        <v>-0.16258351893095754</v>
      </c>
      <c r="V17" s="1024">
        <v>1.015454202789295</v>
      </c>
      <c r="W17" s="1026">
        <v>1.0430561174362827</v>
      </c>
      <c r="X17" s="1022">
        <v>0</v>
      </c>
      <c r="Y17" s="1019">
        <v>0</v>
      </c>
      <c r="Z17" s="1020">
        <v>0</v>
      </c>
      <c r="AA17" s="1024">
        <v>0</v>
      </c>
      <c r="AB17" s="1024">
        <v>0</v>
      </c>
      <c r="AC17" s="1026">
        <v>0</v>
      </c>
      <c r="AD17" s="1022">
        <v>215.51999999999995</v>
      </c>
      <c r="AE17" s="1019">
        <v>180.48</v>
      </c>
      <c r="AF17" s="1020">
        <v>-35.039999999999985</v>
      </c>
      <c r="AG17" s="1024">
        <v>-0.16258351893095754</v>
      </c>
      <c r="AH17" s="1024">
        <v>1.015454202789295</v>
      </c>
      <c r="AI17" s="1026">
        <v>1.0430561174362827</v>
      </c>
      <c r="AJ17" s="1022">
        <v>189.56</v>
      </c>
      <c r="AK17" s="1019">
        <v>256</v>
      </c>
      <c r="AL17" s="1020">
        <v>66.44</v>
      </c>
      <c r="AM17" s="1024">
        <v>0.35049588520784974</v>
      </c>
      <c r="AN17" s="1024">
        <v>0.88924332692217489</v>
      </c>
      <c r="AO17" s="1026">
        <v>1.4784014784014787</v>
      </c>
      <c r="AP17" s="1022">
        <v>189.56</v>
      </c>
      <c r="AQ17" s="1019">
        <v>254.54000000000002</v>
      </c>
      <c r="AR17" s="1020">
        <v>64.980000000000018</v>
      </c>
      <c r="AS17" s="1024">
        <v>0.34279383836252381</v>
      </c>
      <c r="AT17" s="1024">
        <v>0.89313984168865446</v>
      </c>
      <c r="AU17" s="1026">
        <v>1.4710743801652895</v>
      </c>
      <c r="AV17" s="1022">
        <v>30.100000000000005</v>
      </c>
      <c r="AW17" s="1019">
        <v>-14.950000000000001</v>
      </c>
      <c r="AX17" s="1020">
        <v>-45.050000000000011</v>
      </c>
      <c r="AY17" s="1024">
        <v>-1.4966777408637872</v>
      </c>
      <c r="AZ17" s="1024">
        <v>0.15878877400295424</v>
      </c>
      <c r="BA17" s="1026">
        <v>-5.8733401430030641E-2</v>
      </c>
      <c r="BB17" s="1022">
        <v>219.67999999999998</v>
      </c>
      <c r="BC17" s="1019">
        <v>239.60000000000002</v>
      </c>
      <c r="BD17" s="1020">
        <v>19.920000000000005</v>
      </c>
      <c r="BE17" s="1024">
        <v>9.0677348871085431E-2</v>
      </c>
      <c r="BF17" s="1024">
        <v>1.0193021529324426</v>
      </c>
      <c r="BG17" s="1026">
        <v>1.3275709219858158</v>
      </c>
      <c r="BH17" s="1022">
        <v>219.67999999999998</v>
      </c>
      <c r="BI17" s="1019">
        <v>239.60000000000002</v>
      </c>
      <c r="BJ17" s="1020">
        <v>19.920000000000005</v>
      </c>
      <c r="BK17" s="1024">
        <v>9.0677348871085431E-2</v>
      </c>
      <c r="BL17" s="1024">
        <v>1.0193021529324426</v>
      </c>
      <c r="BM17" s="1026">
        <v>1.3275709219858158</v>
      </c>
      <c r="BN17" s="1022">
        <v>188.52</v>
      </c>
      <c r="BO17" s="1019">
        <v>164.57</v>
      </c>
      <c r="BP17" s="1020">
        <v>-23.95</v>
      </c>
      <c r="BQ17" s="1024">
        <v>-0.1270422236367495</v>
      </c>
      <c r="BR17" s="1024">
        <v>0.88436459164047487</v>
      </c>
      <c r="BS17" s="1026">
        <v>0.95039270039270052</v>
      </c>
      <c r="BT17" s="1022">
        <v>188.42999999999995</v>
      </c>
      <c r="BU17" s="1019">
        <v>162.28</v>
      </c>
      <c r="BV17" s="1020">
        <v>-26.149999999999991</v>
      </c>
      <c r="BW17" s="1024">
        <v>-0.13877832616886884</v>
      </c>
      <c r="BX17" s="1024">
        <v>0.87430400890868598</v>
      </c>
      <c r="BY17" s="1026">
        <v>0.89915780141843982</v>
      </c>
      <c r="BZ17" s="1022">
        <v>-1.79</v>
      </c>
      <c r="CA17" s="1019">
        <v>-2.48</v>
      </c>
      <c r="CB17" s="1020">
        <v>-0.69</v>
      </c>
      <c r="CC17" s="1024">
        <v>-0.38547486033519551</v>
      </c>
      <c r="CD17" s="1024">
        <v>-8.3054936896807749E-3</v>
      </c>
      <c r="CE17" s="1026">
        <v>-1.374113475177305E-2</v>
      </c>
      <c r="CF17" s="1022">
        <v>51.57</v>
      </c>
      <c r="CG17" s="1019">
        <v>344.6</v>
      </c>
      <c r="CH17" s="1020">
        <v>293.02999999999997</v>
      </c>
      <c r="CI17" s="1024">
        <v>5.682179561760714</v>
      </c>
      <c r="CJ17" s="1024">
        <v>0.23928173719376397</v>
      </c>
      <c r="CK17" s="1026">
        <v>1.9093528368794328</v>
      </c>
      <c r="CL17" s="1022">
        <v>155.6</v>
      </c>
      <c r="CM17" s="1019">
        <v>748.5</v>
      </c>
      <c r="CN17" s="1020">
        <v>592.90000000000009</v>
      </c>
      <c r="CO17" s="1024">
        <v>3.8104113110539846</v>
      </c>
      <c r="CP17" s="1024">
        <v>0.72197475872308847</v>
      </c>
      <c r="CQ17" s="1026">
        <v>4.1472739361702127</v>
      </c>
      <c r="CR17" s="1022">
        <v>0.94000000000000006</v>
      </c>
      <c r="CS17" s="1019">
        <v>1.3800000000000001</v>
      </c>
      <c r="CT17" s="1020">
        <v>0.44</v>
      </c>
      <c r="CU17" s="1024">
        <v>0.46808510638297873</v>
      </c>
      <c r="CV17" s="1024">
        <v>4.3615441722345966E-3</v>
      </c>
      <c r="CW17" s="1026">
        <v>7.6462765957446823E-3</v>
      </c>
      <c r="CX17" s="1022">
        <v>-398.88000000000011</v>
      </c>
      <c r="CY17" s="1019">
        <v>-1313.3600000000001</v>
      </c>
      <c r="CZ17" s="1020">
        <v>-914.48</v>
      </c>
      <c r="DA17" s="1024">
        <v>-2.2926193341355789</v>
      </c>
      <c r="DB17" s="1024">
        <v>-1.8711826241966512</v>
      </c>
      <c r="DC17" s="1026">
        <v>-7.5846615846615864</v>
      </c>
      <c r="DD17" s="1027">
        <v>2.8506867112100966</v>
      </c>
      <c r="DE17" s="1021">
        <v>8.2772052304964543</v>
      </c>
    </row>
    <row r="18" spans="1:109" s="3" customFormat="1" ht="24" customHeight="1" thickTop="1" thickBot="1">
      <c r="A18" s="54" t="s">
        <v>364</v>
      </c>
      <c r="B18" s="55">
        <v>1064542.47</v>
      </c>
      <c r="C18" s="56">
        <v>1144311.8899999997</v>
      </c>
      <c r="D18" s="101">
        <v>79769.420000000056</v>
      </c>
      <c r="E18" s="394">
        <v>7.4933055512571567E-2</v>
      </c>
      <c r="F18" s="55">
        <v>711790.1</v>
      </c>
      <c r="G18" s="62">
        <v>745609.85</v>
      </c>
      <c r="H18" s="101">
        <v>33819.749999999993</v>
      </c>
      <c r="I18" s="392">
        <v>4.7513656062370062E-2</v>
      </c>
      <c r="J18" s="398">
        <v>0.66863476099737007</v>
      </c>
      <c r="K18" s="394">
        <v>0.65157922111601951</v>
      </c>
      <c r="L18" s="55">
        <v>39238.080000000002</v>
      </c>
      <c r="M18" s="56">
        <v>19385.150000000001</v>
      </c>
      <c r="N18" s="1253">
        <v>-19852.930000000004</v>
      </c>
      <c r="O18" s="392">
        <v>-0.50596079114982184</v>
      </c>
      <c r="P18" s="398">
        <v>5.5125914226680034E-2</v>
      </c>
      <c r="Q18" s="394">
        <v>2.5999052989978608E-2</v>
      </c>
      <c r="R18" s="99">
        <v>672552.04000000015</v>
      </c>
      <c r="S18" s="102">
        <v>726224.67999999993</v>
      </c>
      <c r="T18" s="101">
        <v>53672.639999999985</v>
      </c>
      <c r="U18" s="392">
        <v>7.9804441601277393E-2</v>
      </c>
      <c r="V18" s="398">
        <v>0.94487411387149134</v>
      </c>
      <c r="W18" s="394">
        <v>0.97400092018634132</v>
      </c>
      <c r="X18" s="99">
        <v>29440.260000000002</v>
      </c>
      <c r="Y18" s="100">
        <v>25475.890000000007</v>
      </c>
      <c r="Z18" s="101">
        <v>-3964.3700000000022</v>
      </c>
      <c r="AA18" s="391">
        <v>-0.13465811782912249</v>
      </c>
      <c r="AB18" s="240">
        <v>4.1360873100089485E-2</v>
      </c>
      <c r="AC18" s="239">
        <v>3.4167856017460078E-2</v>
      </c>
      <c r="AD18" s="99">
        <v>643111.79000000015</v>
      </c>
      <c r="AE18" s="100">
        <v>700748.7699999999</v>
      </c>
      <c r="AF18" s="101">
        <v>57636.979999999981</v>
      </c>
      <c r="AG18" s="392">
        <v>8.9622023567628842E-2</v>
      </c>
      <c r="AH18" s="240">
        <v>0.90351325482048739</v>
      </c>
      <c r="AI18" s="239">
        <v>0.93983303734520129</v>
      </c>
      <c r="AJ18" s="99">
        <v>366689.82999999996</v>
      </c>
      <c r="AK18" s="102">
        <v>332609.49</v>
      </c>
      <c r="AL18" s="101">
        <v>-34080.339999999997</v>
      </c>
      <c r="AM18" s="391">
        <v>-9.2940510512658614E-2</v>
      </c>
      <c r="AN18" s="241">
        <v>0.34445768049066183</v>
      </c>
      <c r="AO18" s="239">
        <v>0.29066331732339168</v>
      </c>
      <c r="AP18" s="99">
        <v>147662.82999999999</v>
      </c>
      <c r="AQ18" s="100">
        <v>154173.78000000003</v>
      </c>
      <c r="AR18" s="101">
        <v>6510.950000000008</v>
      </c>
      <c r="AS18" s="392">
        <v>4.4093357820651338E-2</v>
      </c>
      <c r="AT18" s="240">
        <v>0.20745277294528258</v>
      </c>
      <c r="AU18" s="239">
        <v>0.20677540673584185</v>
      </c>
      <c r="AV18" s="99">
        <v>16735.169999999995</v>
      </c>
      <c r="AW18" s="102">
        <v>10963.1</v>
      </c>
      <c r="AX18" s="101">
        <v>-5772.0700000000006</v>
      </c>
      <c r="AY18" s="392">
        <v>-0.34490656503638761</v>
      </c>
      <c r="AZ18" s="240">
        <v>0.11333366697631352</v>
      </c>
      <c r="BA18" s="239">
        <v>7.110871900526794E-2</v>
      </c>
      <c r="BB18" s="99">
        <v>164397.97000000003</v>
      </c>
      <c r="BC18" s="100">
        <v>165136.9</v>
      </c>
      <c r="BD18" s="101">
        <v>738.9299999999979</v>
      </c>
      <c r="BE18" s="391">
        <v>4.4947635302309257E-3</v>
      </c>
      <c r="BF18" s="240">
        <v>0.24443903255426894</v>
      </c>
      <c r="BG18" s="239">
        <v>0.22739092259987639</v>
      </c>
      <c r="BH18" s="99">
        <v>162930.83000000002</v>
      </c>
      <c r="BI18" s="100">
        <v>163527.76</v>
      </c>
      <c r="BJ18" s="101">
        <v>596.92999999999972</v>
      </c>
      <c r="BK18" s="391">
        <v>3.6637019525402261E-3</v>
      </c>
      <c r="BL18" s="240">
        <v>0.25334760228855385</v>
      </c>
      <c r="BM18" s="239">
        <v>0.23336146562198037</v>
      </c>
      <c r="BN18" s="99">
        <v>146291.99000000005</v>
      </c>
      <c r="BO18" s="100">
        <v>278444.32</v>
      </c>
      <c r="BP18" s="101">
        <v>132152.32999999999</v>
      </c>
      <c r="BQ18" s="391">
        <v>0.90334631444961511</v>
      </c>
      <c r="BR18" s="240">
        <v>0.13742240833284938</v>
      </c>
      <c r="BS18" s="239">
        <v>0.24332904554544135</v>
      </c>
      <c r="BT18" s="99">
        <v>80232.160000000003</v>
      </c>
      <c r="BU18" s="102">
        <v>185384.31</v>
      </c>
      <c r="BV18" s="101">
        <v>105152.15</v>
      </c>
      <c r="BW18" s="392">
        <v>1.3105985181004722</v>
      </c>
      <c r="BX18" s="240">
        <v>0.12475616408773968</v>
      </c>
      <c r="BY18" s="239">
        <v>0.26455174512828616</v>
      </c>
      <c r="BZ18" s="99">
        <v>-7992.49</v>
      </c>
      <c r="CA18" s="100">
        <v>974.01999999999987</v>
      </c>
      <c r="CB18" s="1253">
        <v>8966.5099999999984</v>
      </c>
      <c r="CC18" s="391">
        <v>-1.1218669025547732</v>
      </c>
      <c r="CD18" s="240">
        <v>-1.2427839334122608E-2</v>
      </c>
      <c r="CE18" s="239">
        <v>1.3899703313071817E-3</v>
      </c>
      <c r="CF18" s="99">
        <v>45689.119999999995</v>
      </c>
      <c r="CG18" s="102">
        <v>54517.75</v>
      </c>
      <c r="CH18" s="101">
        <v>8828.630000000001</v>
      </c>
      <c r="CI18" s="391">
        <v>0.19323265582703283</v>
      </c>
      <c r="CJ18" s="240">
        <v>7.1043822723262443E-2</v>
      </c>
      <c r="CK18" s="239">
        <v>7.7799280332664741E-2</v>
      </c>
      <c r="CL18" s="99">
        <v>180071.22</v>
      </c>
      <c r="CM18" s="100">
        <v>164155.85000000003</v>
      </c>
      <c r="CN18" s="101">
        <v>-15915.369999999994</v>
      </c>
      <c r="CO18" s="391">
        <v>-8.8383751717792516E-2</v>
      </c>
      <c r="CP18" s="393">
        <v>0.27999987373890312</v>
      </c>
      <c r="CQ18" s="394">
        <v>0.23425777829049926</v>
      </c>
      <c r="CR18" s="99">
        <v>8592.83</v>
      </c>
      <c r="CS18" s="102">
        <v>14033.43</v>
      </c>
      <c r="CT18" s="101">
        <v>5440.5999999999995</v>
      </c>
      <c r="CU18" s="392">
        <v>0.63315578220446578</v>
      </c>
      <c r="CV18" s="240">
        <v>1.3361331783390253E-2</v>
      </c>
      <c r="CW18" s="239">
        <v>2.0026335543906846E-2</v>
      </c>
      <c r="CX18" s="99">
        <v>173586.94999999998</v>
      </c>
      <c r="CY18" s="102">
        <v>118155.63</v>
      </c>
      <c r="CZ18" s="101">
        <v>-55431.32</v>
      </c>
      <c r="DA18" s="391">
        <v>-0.3193288435565001</v>
      </c>
      <c r="DB18" s="240">
        <v>0.16306249388058702</v>
      </c>
      <c r="DC18" s="239">
        <v>0.10325474290055663</v>
      </c>
      <c r="DD18" s="240">
        <v>0.730080888893063</v>
      </c>
      <c r="DE18" s="239">
        <v>0.83138668941224125</v>
      </c>
    </row>
    <row r="19" spans="1:109" ht="13.5" thickTop="1">
      <c r="B19" s="5" t="s">
        <v>584</v>
      </c>
      <c r="R19" s="12"/>
      <c r="S19" s="12"/>
      <c r="X19" s="37" t="s">
        <v>584</v>
      </c>
      <c r="AJ19" s="18"/>
      <c r="AK19" s="17"/>
      <c r="AL19" s="17"/>
      <c r="AM19" s="17"/>
      <c r="AN19" s="18"/>
      <c r="AT19" s="6"/>
      <c r="AU19" s="6"/>
      <c r="AV19" s="6"/>
      <c r="AW19" s="119"/>
      <c r="AX19" s="6"/>
      <c r="AY19" s="6"/>
      <c r="BB19" s="37" t="s">
        <v>584</v>
      </c>
      <c r="CL19" s="37" t="s">
        <v>584</v>
      </c>
      <c r="DD19" s="484"/>
      <c r="DE19" s="484"/>
    </row>
    <row r="20" spans="1:109">
      <c r="B20" s="6" t="s">
        <v>63</v>
      </c>
      <c r="X20" s="6" t="s">
        <v>64</v>
      </c>
      <c r="AJ20" s="17"/>
      <c r="AK20" s="385"/>
      <c r="AL20" s="18"/>
      <c r="AM20" s="18"/>
      <c r="AN20" s="17"/>
      <c r="AO20" s="18"/>
      <c r="AP20" s="17"/>
      <c r="AQ20" s="6"/>
      <c r="AR20" s="6"/>
      <c r="AS20" s="6"/>
      <c r="AT20" s="6"/>
      <c r="AU20" s="6"/>
      <c r="AV20" s="6"/>
      <c r="AW20" s="12"/>
      <c r="AX20" s="6"/>
      <c r="AY20" s="6"/>
      <c r="BB20" s="6" t="s">
        <v>75</v>
      </c>
      <c r="CL20" s="6" t="s">
        <v>533</v>
      </c>
      <c r="DD20" s="484"/>
      <c r="DE20" s="484"/>
    </row>
    <row r="21" spans="1:109">
      <c r="B21" s="6" t="s">
        <v>568</v>
      </c>
      <c r="R21" s="119"/>
      <c r="S21" s="119"/>
      <c r="X21" s="6" t="s">
        <v>66</v>
      </c>
      <c r="AJ21" s="17"/>
      <c r="AK21" s="385"/>
      <c r="AL21" s="185"/>
      <c r="AM21" s="18"/>
      <c r="AN21" s="17"/>
      <c r="AO21" s="18"/>
      <c r="AP21" s="17"/>
      <c r="AQ21" s="6"/>
      <c r="AR21" s="6"/>
      <c r="AS21" s="6"/>
      <c r="AT21" s="6"/>
      <c r="AU21" s="6"/>
      <c r="AV21" s="6"/>
      <c r="AW21" s="6"/>
      <c r="AX21" s="6"/>
      <c r="AY21" s="6"/>
      <c r="BC21" s="119"/>
    </row>
    <row r="22" spans="1:109">
      <c r="B22" s="6" t="s">
        <v>567</v>
      </c>
      <c r="R22" s="119"/>
      <c r="X22" s="6" t="s">
        <v>67</v>
      </c>
      <c r="AJ22" s="17"/>
      <c r="AK22" s="18"/>
      <c r="AL22" s="18"/>
      <c r="AM22" s="18"/>
      <c r="AN22" s="17"/>
      <c r="AO22" s="18"/>
      <c r="AP22" s="17"/>
      <c r="AQ22" s="6"/>
      <c r="AR22" s="6"/>
      <c r="AS22" s="6"/>
      <c r="AT22" s="6"/>
      <c r="AU22" s="6"/>
      <c r="AV22" s="6"/>
      <c r="AW22" s="6"/>
      <c r="AX22" s="6"/>
      <c r="AY22" s="6"/>
      <c r="BC22" s="308"/>
    </row>
    <row r="23" spans="1:109">
      <c r="B23" s="119"/>
      <c r="C23" s="119"/>
    </row>
    <row r="24" spans="1:109">
      <c r="B24" s="506" t="s">
        <v>396</v>
      </c>
      <c r="C24" s="182"/>
    </row>
    <row r="25" spans="1:109">
      <c r="C25" s="12"/>
      <c r="E25" s="335"/>
    </row>
    <row r="26" spans="1:109">
      <c r="B26" s="183"/>
      <c r="C26" s="335"/>
    </row>
    <row r="28" spans="1:109">
      <c r="C28" s="119"/>
    </row>
    <row r="29" spans="1:109">
      <c r="C29" s="119"/>
    </row>
  </sheetData>
  <mergeCells count="188">
    <mergeCell ref="B3:W3"/>
    <mergeCell ref="X3:BA3"/>
    <mergeCell ref="BB3:CK3"/>
    <mergeCell ref="CL3:DE3"/>
    <mergeCell ref="B4:W4"/>
    <mergeCell ref="BB4:CK4"/>
    <mergeCell ref="CL4:DE4"/>
    <mergeCell ref="X4:BA4"/>
    <mergeCell ref="B1:W1"/>
    <mergeCell ref="X1:BA1"/>
    <mergeCell ref="BB1:CK1"/>
    <mergeCell ref="CL1:DE1"/>
    <mergeCell ref="B2:W2"/>
    <mergeCell ref="X2:BA2"/>
    <mergeCell ref="BB2:CK2"/>
    <mergeCell ref="CL2:DE2"/>
    <mergeCell ref="X6:Y6"/>
    <mergeCell ref="AB6:AC6"/>
    <mergeCell ref="AJ6:AK6"/>
    <mergeCell ref="AN6:AO6"/>
    <mergeCell ref="B6:C6"/>
    <mergeCell ref="D6:E6"/>
    <mergeCell ref="F6:G6"/>
    <mergeCell ref="J6:K6"/>
    <mergeCell ref="L6:M6"/>
    <mergeCell ref="P6:Q6"/>
    <mergeCell ref="CL6:CM6"/>
    <mergeCell ref="CP6:CQ6"/>
    <mergeCell ref="A7:A10"/>
    <mergeCell ref="B7:E7"/>
    <mergeCell ref="F7:K7"/>
    <mergeCell ref="L7:Q7"/>
    <mergeCell ref="R7:W7"/>
    <mergeCell ref="X7:AC7"/>
    <mergeCell ref="AD7:AI7"/>
    <mergeCell ref="AJ7:AO7"/>
    <mergeCell ref="BT6:BU6"/>
    <mergeCell ref="BX6:BY6"/>
    <mergeCell ref="BZ6:CA6"/>
    <mergeCell ref="CD6:CE6"/>
    <mergeCell ref="CF6:CG6"/>
    <mergeCell ref="CJ6:CK6"/>
    <mergeCell ref="AP6:AQ6"/>
    <mergeCell ref="AT6:AU6"/>
    <mergeCell ref="AV6:AW6"/>
    <mergeCell ref="AZ6:BA6"/>
    <mergeCell ref="BB6:BC6"/>
    <mergeCell ref="BF6:BG6"/>
    <mergeCell ref="R6:S6"/>
    <mergeCell ref="V6:W6"/>
    <mergeCell ref="BZ7:CE7"/>
    <mergeCell ref="CF7:CK7"/>
    <mergeCell ref="CL7:CQ7"/>
    <mergeCell ref="CR7:CW7"/>
    <mergeCell ref="CX7:DC7"/>
    <mergeCell ref="DD7:DE7"/>
    <mergeCell ref="AP7:AU7"/>
    <mergeCell ref="AV7:BA7"/>
    <mergeCell ref="BB7:BG7"/>
    <mergeCell ref="BH7:BM7"/>
    <mergeCell ref="BN7:BS7"/>
    <mergeCell ref="BT7:BY7"/>
    <mergeCell ref="N8:O8"/>
    <mergeCell ref="P8:Q8"/>
    <mergeCell ref="R8:S8"/>
    <mergeCell ref="T8:U8"/>
    <mergeCell ref="V8:W8"/>
    <mergeCell ref="X8:Y8"/>
    <mergeCell ref="B8:C8"/>
    <mergeCell ref="D8:E8"/>
    <mergeCell ref="F8:G8"/>
    <mergeCell ref="H8:I8"/>
    <mergeCell ref="J8:K8"/>
    <mergeCell ref="L8:M8"/>
    <mergeCell ref="AL8:AM8"/>
    <mergeCell ref="AN8:AO8"/>
    <mergeCell ref="AP8:AQ8"/>
    <mergeCell ref="AR8:AS8"/>
    <mergeCell ref="AT8:AU8"/>
    <mergeCell ref="AV8:AW8"/>
    <mergeCell ref="Z8:AA8"/>
    <mergeCell ref="AB8:AC8"/>
    <mergeCell ref="AD8:AE8"/>
    <mergeCell ref="AF8:AG8"/>
    <mergeCell ref="AH8:AI8"/>
    <mergeCell ref="AJ8:AK8"/>
    <mergeCell ref="BJ8:BK8"/>
    <mergeCell ref="BL8:BM8"/>
    <mergeCell ref="BN8:BO8"/>
    <mergeCell ref="BP8:BQ8"/>
    <mergeCell ref="BR8:BS8"/>
    <mergeCell ref="BT8:BU8"/>
    <mergeCell ref="AX8:AY8"/>
    <mergeCell ref="AZ8:BA8"/>
    <mergeCell ref="BB8:BC8"/>
    <mergeCell ref="BD8:BE8"/>
    <mergeCell ref="BF8:BG8"/>
    <mergeCell ref="BH8:BI8"/>
    <mergeCell ref="DD8:DE8"/>
    <mergeCell ref="CH8:CI8"/>
    <mergeCell ref="CJ8:CK8"/>
    <mergeCell ref="CL8:CM8"/>
    <mergeCell ref="CN8:CO8"/>
    <mergeCell ref="CP8:CQ8"/>
    <mergeCell ref="CR8:CS8"/>
    <mergeCell ref="CD8:CE8"/>
    <mergeCell ref="CF8:CG8"/>
    <mergeCell ref="CT8:CU8"/>
    <mergeCell ref="CV8:CW8"/>
    <mergeCell ref="CX8:CY8"/>
    <mergeCell ref="CZ8:DA8"/>
    <mergeCell ref="BV8:BW8"/>
    <mergeCell ref="BX8:BY8"/>
    <mergeCell ref="BZ8:CA8"/>
    <mergeCell ref="CB8:CC8"/>
    <mergeCell ref="DB8:DC8"/>
    <mergeCell ref="T9:T10"/>
    <mergeCell ref="U9:U10"/>
    <mergeCell ref="Z9:Z10"/>
    <mergeCell ref="AA9:AA10"/>
    <mergeCell ref="AF9:AF10"/>
    <mergeCell ref="AG9:AG10"/>
    <mergeCell ref="V10:W10"/>
    <mergeCell ref="X10:Y10"/>
    <mergeCell ref="AB10:AC10"/>
    <mergeCell ref="AD10:AE10"/>
    <mergeCell ref="CH9:CH10"/>
    <mergeCell ref="CI9:CI10"/>
    <mergeCell ref="BP9:BP10"/>
    <mergeCell ref="BQ9:BQ10"/>
    <mergeCell ref="AL9:AL10"/>
    <mergeCell ref="AM9:AM10"/>
    <mergeCell ref="AR9:AR10"/>
    <mergeCell ref="AS9:AS10"/>
    <mergeCell ref="AX9:AX10"/>
    <mergeCell ref="B10:C10"/>
    <mergeCell ref="F10:G10"/>
    <mergeCell ref="J10:K10"/>
    <mergeCell ref="L10:M10"/>
    <mergeCell ref="P10:Q10"/>
    <mergeCell ref="R10:S10"/>
    <mergeCell ref="D9:D10"/>
    <mergeCell ref="E9:E10"/>
    <mergeCell ref="H9:H10"/>
    <mergeCell ref="I9:I10"/>
    <mergeCell ref="N9:N10"/>
    <mergeCell ref="O9:O10"/>
    <mergeCell ref="BD9:BD10"/>
    <mergeCell ref="BE9:BE10"/>
    <mergeCell ref="BJ9:BJ10"/>
    <mergeCell ref="BK9:BK10"/>
    <mergeCell ref="AH10:AI10"/>
    <mergeCell ref="AJ10:AK10"/>
    <mergeCell ref="AN10:AO10"/>
    <mergeCell ref="AP10:AQ10"/>
    <mergeCell ref="AT10:AU10"/>
    <mergeCell ref="AV10:AW10"/>
    <mergeCell ref="AY9:AY10"/>
    <mergeCell ref="AZ10:BA10"/>
    <mergeCell ref="BB10:BC10"/>
    <mergeCell ref="BR10:BS10"/>
    <mergeCell ref="BT10:BU10"/>
    <mergeCell ref="BX10:BY10"/>
    <mergeCell ref="BZ10:CA10"/>
    <mergeCell ref="CD10:CE10"/>
    <mergeCell ref="CF10:CG10"/>
    <mergeCell ref="BF10:BG10"/>
    <mergeCell ref="BH10:BI10"/>
    <mergeCell ref="BL10:BM10"/>
    <mergeCell ref="BN10:BO10"/>
    <mergeCell ref="BV9:BV10"/>
    <mergeCell ref="BW9:BW10"/>
    <mergeCell ref="CB9:CB10"/>
    <mergeCell ref="CC9:CC10"/>
    <mergeCell ref="DB10:DC10"/>
    <mergeCell ref="DD10:DE10"/>
    <mergeCell ref="CJ10:CK10"/>
    <mergeCell ref="CL10:CM10"/>
    <mergeCell ref="CP10:CQ10"/>
    <mergeCell ref="CR10:CS10"/>
    <mergeCell ref="CV10:CW10"/>
    <mergeCell ref="CX10:CY10"/>
    <mergeCell ref="CN9:CN10"/>
    <mergeCell ref="CO9:CO10"/>
    <mergeCell ref="CT9:CT10"/>
    <mergeCell ref="CU9:CU10"/>
    <mergeCell ref="CZ9:CZ10"/>
    <mergeCell ref="DA9:DA10"/>
  </mergeCells>
  <hyperlinks>
    <hyperlink ref="N18:O18" location="'Total daños'!A1" display="TOTAL SEGUROS DE DAÑOS"/>
    <hyperlink ref="T18:U18" location="'Total daños'!A1" display="TOTAL SEGUROS DE DAÑOS"/>
    <hyperlink ref="Z18:AA18" location="'Total daños'!A1" display="TOTAL SEGUROS DE DAÑOS"/>
    <hyperlink ref="AL18:AM18" location="'Total daños'!A1" display="TOTAL SEGUROS DE DAÑOS"/>
    <hyperlink ref="AR18:AS18" location="'Total daños'!A1" display="TOTAL SEGUROS DE DAÑOS"/>
    <hyperlink ref="AX18:AY18" location="'Total daños'!A1" display="TOTAL SEGUROS DE DAÑOS"/>
    <hyperlink ref="BD18:BE18" location="'Total daños'!A1" display="TOTAL SEGUROS DE DAÑOS"/>
    <hyperlink ref="BV18:BW18" location="'Total daños'!A1" display="TOTAL SEGUROS DE DAÑOS"/>
    <hyperlink ref="CB18:CC18" location="'Total daños'!A1" display="TOTAL SEGUROS DE DAÑOS"/>
    <hyperlink ref="CH18:CI18" location="'Total daños'!A1" display="TOTAL SEGUROS DE DAÑOS"/>
    <hyperlink ref="CN18:CO18" location="'Total daños'!A1" display="TOTAL SEGUROS DE DAÑOS"/>
    <hyperlink ref="CT18:CU18" location="'Total daños'!A1" display="TOTAL SEGUROS DE DAÑOS"/>
    <hyperlink ref="CZ18:DA18" location="'Total daños'!A1" display="TOTAL SEGUROS DE DAÑOS"/>
    <hyperlink ref="AF18:AG18" location="'Total daños'!A1" display="TOTAL SEGUROS DE DAÑOS"/>
    <hyperlink ref="BJ18:BK18" location="'Total daños'!A1" display="TOTAL SEGUROS DE DAÑOS"/>
    <hyperlink ref="BP18:BQ18" location="'Total daños'!A1" display="TOTAL SEGUROS DE DAÑOS"/>
    <hyperlink ref="A12" location="Sustracción!A1" display="SUSTRACION"/>
    <hyperlink ref="A14" location="Aviación!A1" display="AVIACION"/>
    <hyperlink ref="A16" location="Nav.yCasco!A1" display="NAVEGACION Y CASCO"/>
    <hyperlink ref="A17" location="Vidrios!A1" display="VIDRIOS"/>
    <hyperlink ref="A15" location="Agrícola!A1" display="AGRICOLA"/>
    <hyperlink ref="A11" location="Desempleo!A1" display="DESEMPLEO"/>
    <hyperlink ref="A13" location="Hogar!A1" display="HOGAR"/>
    <hyperlink ref="A18" location="'Total daños'!A1" display="TOTAL SEGUROS DE DAÑOS"/>
    <hyperlink ref="B11" location="Desempleo!B20" display="Desempleo!B20"/>
    <hyperlink ref="C11" location="Desempleo!C20" display="Desempleo!C20"/>
    <hyperlink ref="B12:DE12" location="Sustracción!A29" display="Sustracción!A29"/>
    <hyperlink ref="A15:DE15" location="Agropecuario!B15" display="AGROPECUARIO"/>
  </hyperlink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79998168889431442"/>
  </sheetPr>
  <dimension ref="A1:DL90"/>
  <sheetViews>
    <sheetView showGridLines="0" showZeros="0" zoomScale="80" zoomScaleNormal="75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4" style="69" customWidth="1"/>
    <col min="2" max="3" width="12.140625" style="69" customWidth="1"/>
    <col min="4" max="4" width="11" style="69" customWidth="1"/>
    <col min="5" max="5" width="9.85546875" style="69" bestFit="1" customWidth="1"/>
    <col min="6" max="7" width="10.5703125" style="69" customWidth="1"/>
    <col min="8" max="8" width="10.7109375" style="69" customWidth="1"/>
    <col min="9" max="9" width="9.85546875" style="69" bestFit="1" customWidth="1"/>
    <col min="10" max="11" width="8.5703125" style="69" customWidth="1"/>
    <col min="12" max="13" width="11.5703125" style="69" customWidth="1"/>
    <col min="14" max="15" width="10.140625" style="69" customWidth="1"/>
    <col min="16" max="16" width="9.140625" style="69" bestFit="1" customWidth="1"/>
    <col min="17" max="17" width="10.42578125" style="69" customWidth="1"/>
    <col min="18" max="18" width="12" style="69" customWidth="1"/>
    <col min="19" max="19" width="11.7109375" style="69" bestFit="1" customWidth="1"/>
    <col min="20" max="20" width="10" style="69" customWidth="1"/>
    <col min="21" max="21" width="9" style="69" customWidth="1"/>
    <col min="22" max="22" width="8.140625" style="69" bestFit="1" customWidth="1"/>
    <col min="23" max="23" width="9.140625" style="69" bestFit="1" customWidth="1"/>
    <col min="24" max="27" width="9" style="69" customWidth="1"/>
    <col min="28" max="29" width="8.140625" style="69" customWidth="1"/>
    <col min="30" max="31" width="11.7109375" style="69" customWidth="1"/>
    <col min="32" max="32" width="9.85546875" style="69" bestFit="1" customWidth="1"/>
    <col min="33" max="33" width="9.42578125" style="69" customWidth="1"/>
    <col min="34" max="34" width="8.140625" style="69" customWidth="1"/>
    <col min="35" max="35" width="9.140625" style="69" bestFit="1" customWidth="1"/>
    <col min="36" max="36" width="10" style="69" bestFit="1" customWidth="1"/>
    <col min="37" max="37" width="11.7109375" style="69" bestFit="1" customWidth="1"/>
    <col min="38" max="38" width="10" style="69" customWidth="1"/>
    <col min="39" max="39" width="8" style="69" customWidth="1"/>
    <col min="40" max="40" width="9" style="69" customWidth="1"/>
    <col min="41" max="41" width="9" style="77" customWidth="1"/>
    <col min="42" max="42" width="11" style="76" customWidth="1"/>
    <col min="43" max="43" width="10" style="77" bestFit="1" customWidth="1"/>
    <col min="44" max="44" width="10" style="77" customWidth="1"/>
    <col min="45" max="45" width="9" style="77" customWidth="1"/>
    <col min="46" max="46" width="8.140625" style="76" customWidth="1"/>
    <col min="47" max="47" width="8.5703125" style="77" customWidth="1"/>
    <col min="48" max="48" width="9.7109375" style="76" customWidth="1"/>
    <col min="49" max="49" width="8.7109375" style="77" bestFit="1" customWidth="1"/>
    <col min="50" max="50" width="8.7109375" style="77" customWidth="1"/>
    <col min="51" max="51" width="10" style="77" customWidth="1"/>
    <col min="52" max="52" width="8.140625" style="69" bestFit="1" customWidth="1"/>
    <col min="53" max="53" width="10.140625" style="69" customWidth="1"/>
    <col min="54" max="54" width="10" style="69" customWidth="1"/>
    <col min="55" max="55" width="11.7109375" style="69" bestFit="1" customWidth="1"/>
    <col min="56" max="57" width="10" style="69" customWidth="1"/>
    <col min="58" max="58" width="8.85546875" style="69" customWidth="1"/>
    <col min="59" max="59" width="8.7109375" style="69" customWidth="1"/>
    <col min="60" max="61" width="10" style="69" customWidth="1"/>
    <col min="62" max="62" width="8.7109375" style="69" customWidth="1"/>
    <col min="63" max="63" width="10.7109375" style="69" customWidth="1"/>
    <col min="64" max="65" width="8.7109375" style="69" customWidth="1"/>
    <col min="66" max="66" width="9.85546875" style="69" customWidth="1"/>
    <col min="67" max="67" width="11.7109375" style="69" bestFit="1" customWidth="1"/>
    <col min="68" max="68" width="9.5703125" style="69" customWidth="1"/>
    <col min="69" max="69" width="8.7109375" style="69" customWidth="1"/>
    <col min="70" max="71" width="8.85546875" style="69" customWidth="1"/>
    <col min="72" max="72" width="10" style="69" bestFit="1" customWidth="1"/>
    <col min="73" max="73" width="11" style="69" bestFit="1" customWidth="1"/>
    <col min="74" max="74" width="10" style="69" customWidth="1"/>
    <col min="75" max="75" width="10.28515625" style="69" customWidth="1"/>
    <col min="76" max="76" width="10.140625" style="69" customWidth="1"/>
    <col min="77" max="77" width="10" style="69" customWidth="1"/>
    <col min="78" max="79" width="10" style="69" bestFit="1" customWidth="1"/>
    <col min="80" max="80" width="10" style="69" customWidth="1"/>
    <col min="81" max="81" width="10.7109375" style="69" customWidth="1"/>
    <col min="82" max="82" width="9.140625" style="69" bestFit="1" customWidth="1"/>
    <col min="83" max="83" width="8.7109375" style="69" bestFit="1" customWidth="1"/>
    <col min="84" max="85" width="11.7109375" style="69" bestFit="1" customWidth="1"/>
    <col min="86" max="86" width="10" style="69" customWidth="1"/>
    <col min="87" max="87" width="8.140625" style="69" customWidth="1"/>
    <col min="88" max="88" width="8.42578125" style="69" bestFit="1" customWidth="1"/>
    <col min="89" max="89" width="8.7109375" style="69" bestFit="1" customWidth="1"/>
    <col min="90" max="93" width="10.140625" style="69" customWidth="1"/>
    <col min="94" max="96" width="9.85546875" style="69" customWidth="1"/>
    <col min="97" max="97" width="8.7109375" style="69" bestFit="1" customWidth="1"/>
    <col min="98" max="99" width="8.7109375" style="69" customWidth="1"/>
    <col min="100" max="101" width="9.85546875" style="69" customWidth="1"/>
    <col min="102" max="103" width="11.140625" style="69" customWidth="1"/>
    <col min="104" max="104" width="10.5703125" style="69" bestFit="1" customWidth="1"/>
    <col min="105" max="105" width="12" style="69" customWidth="1"/>
    <col min="106" max="106" width="9.140625" style="69" bestFit="1" customWidth="1"/>
    <col min="107" max="107" width="8.7109375" style="69" bestFit="1" customWidth="1"/>
    <col min="108" max="108" width="12" style="69" customWidth="1"/>
    <col min="109" max="109" width="11.5703125" style="69" customWidth="1"/>
    <col min="110" max="16384" width="11.42578125" style="49"/>
  </cols>
  <sheetData>
    <row r="1" spans="1:116" s="155" customFormat="1" ht="24" customHeight="1">
      <c r="A1" s="65"/>
      <c r="B1" s="1689" t="s">
        <v>395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395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395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 t="s">
        <v>395</v>
      </c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  <c r="DF1" s="154"/>
      <c r="DG1" s="154"/>
      <c r="DH1" s="154"/>
      <c r="DI1" s="154"/>
    </row>
    <row r="2" spans="1:116" s="157" customFormat="1" ht="23.25">
      <c r="A2" s="67"/>
      <c r="B2" s="1690" t="s">
        <v>361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">
        <v>361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">
        <v>361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 t="s">
        <v>361</v>
      </c>
      <c r="CM2" s="1690"/>
      <c r="CN2" s="1690"/>
      <c r="CO2" s="1690"/>
      <c r="CP2" s="1690"/>
      <c r="CQ2" s="1690"/>
      <c r="CR2" s="1690"/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  <c r="DF2" s="156"/>
      <c r="DG2" s="156"/>
      <c r="DH2" s="156"/>
      <c r="DI2" s="156"/>
    </row>
    <row r="3" spans="1:116" s="187" customFormat="1" ht="15.75">
      <c r="A3" s="145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">
        <v>582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 t="s">
        <v>582</v>
      </c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  <c r="DF3" s="158"/>
      <c r="DG3" s="158"/>
      <c r="DH3" s="158"/>
      <c r="DI3" s="158"/>
    </row>
    <row r="4" spans="1:116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 t="s">
        <v>15</v>
      </c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  <c r="DF4" s="159"/>
      <c r="DG4" s="159"/>
      <c r="DH4" s="159"/>
      <c r="DI4" s="159"/>
    </row>
    <row r="5" spans="1:116" ht="3" customHeight="1" thickBot="1">
      <c r="A5" s="71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691"/>
      <c r="M5" s="1691"/>
      <c r="N5" s="71"/>
      <c r="O5" s="7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1691"/>
      <c r="BU5" s="1691"/>
      <c r="BV5" s="71"/>
      <c r="BW5" s="71"/>
      <c r="BX5" s="1691"/>
      <c r="BY5" s="1691"/>
      <c r="BZ5" s="1691"/>
      <c r="CA5" s="1691"/>
      <c r="CB5" s="71"/>
      <c r="CC5" s="71"/>
      <c r="CD5" s="1691"/>
      <c r="CE5" s="169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 t="s">
        <v>101</v>
      </c>
      <c r="CQ5" s="1691"/>
      <c r="CR5" s="71"/>
      <c r="CS5" s="71"/>
      <c r="CT5" s="71"/>
      <c r="CU5" s="71"/>
      <c r="CV5" s="71"/>
      <c r="CW5" s="71"/>
    </row>
    <row r="6" spans="1:116" s="160" customFormat="1" ht="30.75" customHeight="1" thickTop="1">
      <c r="A6" s="1692" t="s">
        <v>392</v>
      </c>
      <c r="B6" s="1440" t="s">
        <v>11</v>
      </c>
      <c r="C6" s="1429"/>
      <c r="D6" s="1429"/>
      <c r="E6" s="1430"/>
      <c r="F6" s="1440" t="s">
        <v>45</v>
      </c>
      <c r="G6" s="1429"/>
      <c r="H6" s="1429"/>
      <c r="I6" s="1429"/>
      <c r="J6" s="1429"/>
      <c r="K6" s="1441"/>
      <c r="L6" s="1428" t="s">
        <v>46</v>
      </c>
      <c r="M6" s="1429"/>
      <c r="N6" s="1429"/>
      <c r="O6" s="1429"/>
      <c r="P6" s="1429"/>
      <c r="Q6" s="1430"/>
      <c r="R6" s="1440" t="s">
        <v>43</v>
      </c>
      <c r="S6" s="1429"/>
      <c r="T6" s="1429"/>
      <c r="U6" s="1429"/>
      <c r="V6" s="1429"/>
      <c r="W6" s="1441"/>
      <c r="X6" s="1440" t="s">
        <v>73</v>
      </c>
      <c r="Y6" s="1429"/>
      <c r="Z6" s="1429"/>
      <c r="AA6" s="1429"/>
      <c r="AB6" s="1429"/>
      <c r="AC6" s="1441"/>
      <c r="AD6" s="1440" t="s">
        <v>147</v>
      </c>
      <c r="AE6" s="1429"/>
      <c r="AF6" s="1429"/>
      <c r="AG6" s="1429"/>
      <c r="AH6" s="1429"/>
      <c r="AI6" s="1441"/>
      <c r="AJ6" s="1415" t="s">
        <v>12</v>
      </c>
      <c r="AK6" s="1416"/>
      <c r="AL6" s="1416"/>
      <c r="AM6" s="1416"/>
      <c r="AN6" s="1416"/>
      <c r="AO6" s="1417"/>
      <c r="AP6" s="1440" t="s">
        <v>61</v>
      </c>
      <c r="AQ6" s="1429"/>
      <c r="AR6" s="1429"/>
      <c r="AS6" s="1429"/>
      <c r="AT6" s="1429"/>
      <c r="AU6" s="1441"/>
      <c r="AV6" s="1440" t="s">
        <v>46</v>
      </c>
      <c r="AW6" s="1429"/>
      <c r="AX6" s="1429"/>
      <c r="AY6" s="1429"/>
      <c r="AZ6" s="1429"/>
      <c r="BA6" s="1441"/>
      <c r="BB6" s="1428" t="s">
        <v>44</v>
      </c>
      <c r="BC6" s="1429"/>
      <c r="BD6" s="1429"/>
      <c r="BE6" s="1429"/>
      <c r="BF6" s="1429"/>
      <c r="BG6" s="1430"/>
      <c r="BH6" s="1440" t="s">
        <v>143</v>
      </c>
      <c r="BI6" s="1429"/>
      <c r="BJ6" s="1429"/>
      <c r="BK6" s="1429"/>
      <c r="BL6" s="1429"/>
      <c r="BM6" s="1441"/>
      <c r="BN6" s="1440" t="s">
        <v>74</v>
      </c>
      <c r="BO6" s="1429"/>
      <c r="BP6" s="1429"/>
      <c r="BQ6" s="1429"/>
      <c r="BR6" s="1429"/>
      <c r="BS6" s="1441"/>
      <c r="BT6" s="1440" t="s">
        <v>77</v>
      </c>
      <c r="BU6" s="1429"/>
      <c r="BV6" s="1429"/>
      <c r="BW6" s="1429"/>
      <c r="BX6" s="1429"/>
      <c r="BY6" s="1441"/>
      <c r="BZ6" s="1440" t="s">
        <v>213</v>
      </c>
      <c r="CA6" s="1429"/>
      <c r="CB6" s="1429"/>
      <c r="CC6" s="1429"/>
      <c r="CD6" s="1429"/>
      <c r="CE6" s="1441"/>
      <c r="CF6" s="1440" t="s">
        <v>51</v>
      </c>
      <c r="CG6" s="1429"/>
      <c r="CH6" s="1429"/>
      <c r="CI6" s="1429"/>
      <c r="CJ6" s="1429"/>
      <c r="CK6" s="1441"/>
      <c r="CL6" s="1428" t="s">
        <v>47</v>
      </c>
      <c r="CM6" s="1429"/>
      <c r="CN6" s="1429"/>
      <c r="CO6" s="1429"/>
      <c r="CP6" s="1429"/>
      <c r="CQ6" s="1430"/>
      <c r="CR6" s="1440" t="s">
        <v>127</v>
      </c>
      <c r="CS6" s="1429"/>
      <c r="CT6" s="1429"/>
      <c r="CU6" s="1429"/>
      <c r="CV6" s="1429"/>
      <c r="CW6" s="1441"/>
      <c r="CX6" s="1440" t="s">
        <v>405</v>
      </c>
      <c r="CY6" s="1429"/>
      <c r="CZ6" s="1429"/>
      <c r="DA6" s="1429"/>
      <c r="DB6" s="1429"/>
      <c r="DC6" s="1441"/>
      <c r="DD6" s="1440" t="s">
        <v>406</v>
      </c>
      <c r="DE6" s="1441"/>
    </row>
    <row r="7" spans="1:116" s="160" customFormat="1" ht="31.5" customHeight="1">
      <c r="A7" s="1693"/>
      <c r="B7" s="1570" t="s">
        <v>52</v>
      </c>
      <c r="C7" s="1571"/>
      <c r="D7" s="1572" t="s">
        <v>142</v>
      </c>
      <c r="E7" s="1571"/>
      <c r="F7" s="1570" t="s">
        <v>52</v>
      </c>
      <c r="G7" s="1572"/>
      <c r="H7" s="1572" t="s">
        <v>142</v>
      </c>
      <c r="I7" s="1572"/>
      <c r="J7" s="1575" t="s">
        <v>162</v>
      </c>
      <c r="K7" s="1576"/>
      <c r="L7" s="1575" t="s">
        <v>52</v>
      </c>
      <c r="M7" s="1571"/>
      <c r="N7" s="1572" t="s">
        <v>142</v>
      </c>
      <c r="O7" s="1572"/>
      <c r="P7" s="1575" t="s">
        <v>163</v>
      </c>
      <c r="Q7" s="1576"/>
      <c r="R7" s="1570" t="s">
        <v>52</v>
      </c>
      <c r="S7" s="1572"/>
      <c r="T7" s="1572" t="s">
        <v>142</v>
      </c>
      <c r="U7" s="1572"/>
      <c r="V7" s="1575" t="s">
        <v>163</v>
      </c>
      <c r="W7" s="1576"/>
      <c r="X7" s="1570" t="s">
        <v>52</v>
      </c>
      <c r="Y7" s="1571"/>
      <c r="Z7" s="1572" t="s">
        <v>142</v>
      </c>
      <c r="AA7" s="1572"/>
      <c r="AB7" s="1575" t="s">
        <v>163</v>
      </c>
      <c r="AC7" s="1576"/>
      <c r="AD7" s="1570" t="s">
        <v>52</v>
      </c>
      <c r="AE7" s="1571"/>
      <c r="AF7" s="1572" t="s">
        <v>142</v>
      </c>
      <c r="AG7" s="1572"/>
      <c r="AH7" s="1575" t="s">
        <v>163</v>
      </c>
      <c r="AI7" s="1576"/>
      <c r="AJ7" s="1593" t="s">
        <v>52</v>
      </c>
      <c r="AK7" s="1575"/>
      <c r="AL7" s="1572" t="s">
        <v>142</v>
      </c>
      <c r="AM7" s="1572"/>
      <c r="AN7" s="1575" t="s">
        <v>164</v>
      </c>
      <c r="AO7" s="1576"/>
      <c r="AP7" s="1570" t="s">
        <v>52</v>
      </c>
      <c r="AQ7" s="1571"/>
      <c r="AR7" s="1572" t="s">
        <v>142</v>
      </c>
      <c r="AS7" s="1572"/>
      <c r="AT7" s="1575" t="s">
        <v>165</v>
      </c>
      <c r="AU7" s="1576"/>
      <c r="AV7" s="1570" t="s">
        <v>52</v>
      </c>
      <c r="AW7" s="1572"/>
      <c r="AX7" s="1572" t="s">
        <v>142</v>
      </c>
      <c r="AY7" s="1572"/>
      <c r="AZ7" s="1575" t="s">
        <v>166</v>
      </c>
      <c r="BA7" s="1576"/>
      <c r="BB7" s="1575" t="s">
        <v>52</v>
      </c>
      <c r="BC7" s="1571"/>
      <c r="BD7" s="1572" t="s">
        <v>142</v>
      </c>
      <c r="BE7" s="1572"/>
      <c r="BF7" s="1575" t="s">
        <v>167</v>
      </c>
      <c r="BG7" s="1576"/>
      <c r="BH7" s="1575" t="s">
        <v>52</v>
      </c>
      <c r="BI7" s="1571"/>
      <c r="BJ7" s="1572" t="s">
        <v>142</v>
      </c>
      <c r="BK7" s="1572"/>
      <c r="BL7" s="1575" t="s">
        <v>168</v>
      </c>
      <c r="BM7" s="1576"/>
      <c r="BN7" s="1570" t="s">
        <v>52</v>
      </c>
      <c r="BO7" s="1572"/>
      <c r="BP7" s="1572" t="s">
        <v>142</v>
      </c>
      <c r="BQ7" s="1572"/>
      <c r="BR7" s="1575" t="s">
        <v>169</v>
      </c>
      <c r="BS7" s="1576"/>
      <c r="BT7" s="1570" t="s">
        <v>52</v>
      </c>
      <c r="BU7" s="1571"/>
      <c r="BV7" s="1572" t="s">
        <v>142</v>
      </c>
      <c r="BW7" s="1572"/>
      <c r="BX7" s="1575" t="s">
        <v>170</v>
      </c>
      <c r="BY7" s="1576"/>
      <c r="BZ7" s="1570" t="s">
        <v>52</v>
      </c>
      <c r="CA7" s="1571"/>
      <c r="CB7" s="1572" t="s">
        <v>142</v>
      </c>
      <c r="CC7" s="1572"/>
      <c r="CD7" s="1575" t="s">
        <v>174</v>
      </c>
      <c r="CE7" s="1576"/>
      <c r="CF7" s="1570" t="s">
        <v>52</v>
      </c>
      <c r="CG7" s="1572"/>
      <c r="CH7" s="1572" t="s">
        <v>142</v>
      </c>
      <c r="CI7" s="1572"/>
      <c r="CJ7" s="1575" t="s">
        <v>174</v>
      </c>
      <c r="CK7" s="1576"/>
      <c r="CL7" s="1575" t="s">
        <v>52</v>
      </c>
      <c r="CM7" s="1571"/>
      <c r="CN7" s="1572" t="s">
        <v>142</v>
      </c>
      <c r="CO7" s="1572"/>
      <c r="CP7" s="1575" t="s">
        <v>174</v>
      </c>
      <c r="CQ7" s="1576"/>
      <c r="CR7" s="1570" t="s">
        <v>52</v>
      </c>
      <c r="CS7" s="1572"/>
      <c r="CT7" s="1572" t="s">
        <v>142</v>
      </c>
      <c r="CU7" s="1572"/>
      <c r="CV7" s="1575" t="s">
        <v>174</v>
      </c>
      <c r="CW7" s="1576"/>
      <c r="CX7" s="1570" t="s">
        <v>52</v>
      </c>
      <c r="CY7" s="1572"/>
      <c r="CZ7" s="1572" t="s">
        <v>142</v>
      </c>
      <c r="DA7" s="1572"/>
      <c r="DB7" s="1575" t="s">
        <v>228</v>
      </c>
      <c r="DC7" s="1576"/>
      <c r="DD7" s="1593" t="s">
        <v>53</v>
      </c>
      <c r="DE7" s="1592"/>
      <c r="DF7" s="388"/>
      <c r="DG7" s="388"/>
      <c r="DH7" s="388"/>
      <c r="DI7" s="388"/>
      <c r="DJ7" s="388"/>
      <c r="DK7" s="388"/>
      <c r="DL7" s="388"/>
    </row>
    <row r="8" spans="1:116" s="48" customFormat="1" ht="15" customHeight="1">
      <c r="A8" s="1693"/>
      <c r="B8" s="57">
        <v>42369</v>
      </c>
      <c r="C8" s="64">
        <v>42735</v>
      </c>
      <c r="D8" s="1695" t="s">
        <v>52</v>
      </c>
      <c r="E8" s="1695" t="s">
        <v>53</v>
      </c>
      <c r="F8" s="57">
        <v>42369</v>
      </c>
      <c r="G8" s="58">
        <v>42735</v>
      </c>
      <c r="H8" s="1695" t="s">
        <v>52</v>
      </c>
      <c r="I8" s="1697" t="s">
        <v>53</v>
      </c>
      <c r="J8" s="63">
        <v>42369</v>
      </c>
      <c r="K8" s="59">
        <v>42735</v>
      </c>
      <c r="L8" s="57">
        <v>42369</v>
      </c>
      <c r="M8" s="64">
        <v>42735</v>
      </c>
      <c r="N8" s="1695" t="s">
        <v>52</v>
      </c>
      <c r="O8" s="1695" t="s">
        <v>53</v>
      </c>
      <c r="P8" s="58">
        <v>42369</v>
      </c>
      <c r="Q8" s="59">
        <v>42735</v>
      </c>
      <c r="R8" s="57">
        <v>42369</v>
      </c>
      <c r="S8" s="58">
        <v>42735</v>
      </c>
      <c r="T8" s="1695" t="s">
        <v>52</v>
      </c>
      <c r="U8" s="1695" t="s">
        <v>53</v>
      </c>
      <c r="V8" s="63">
        <v>42369</v>
      </c>
      <c r="W8" s="59">
        <v>42735</v>
      </c>
      <c r="X8" s="57">
        <v>42369</v>
      </c>
      <c r="Y8" s="64">
        <v>42735</v>
      </c>
      <c r="Z8" s="1697" t="s">
        <v>52</v>
      </c>
      <c r="AA8" s="1697" t="s">
        <v>53</v>
      </c>
      <c r="AB8" s="58">
        <v>42369</v>
      </c>
      <c r="AC8" s="59">
        <v>42735</v>
      </c>
      <c r="AD8" s="57">
        <v>42369</v>
      </c>
      <c r="AE8" s="64">
        <v>42735</v>
      </c>
      <c r="AF8" s="1697" t="s">
        <v>52</v>
      </c>
      <c r="AG8" s="1697" t="s">
        <v>53</v>
      </c>
      <c r="AH8" s="58">
        <v>42369</v>
      </c>
      <c r="AI8" s="59">
        <v>42735</v>
      </c>
      <c r="AJ8" s="57">
        <v>42369</v>
      </c>
      <c r="AK8" s="58">
        <v>42735</v>
      </c>
      <c r="AL8" s="1697" t="s">
        <v>52</v>
      </c>
      <c r="AM8" s="1697" t="s">
        <v>53</v>
      </c>
      <c r="AN8" s="58">
        <v>42369</v>
      </c>
      <c r="AO8" s="59">
        <v>42735</v>
      </c>
      <c r="AP8" s="57">
        <v>42369</v>
      </c>
      <c r="AQ8" s="64">
        <v>42735</v>
      </c>
      <c r="AR8" s="1697" t="s">
        <v>52</v>
      </c>
      <c r="AS8" s="1697" t="s">
        <v>53</v>
      </c>
      <c r="AT8" s="58">
        <v>42369</v>
      </c>
      <c r="AU8" s="59">
        <v>42735</v>
      </c>
      <c r="AV8" s="57">
        <v>42369</v>
      </c>
      <c r="AW8" s="58">
        <v>42735</v>
      </c>
      <c r="AX8" s="1697" t="s">
        <v>52</v>
      </c>
      <c r="AY8" s="1697" t="s">
        <v>53</v>
      </c>
      <c r="AZ8" s="63">
        <v>42369</v>
      </c>
      <c r="BA8" s="59">
        <v>42735</v>
      </c>
      <c r="BB8" s="57">
        <v>42369</v>
      </c>
      <c r="BC8" s="64">
        <v>42735</v>
      </c>
      <c r="BD8" s="1697" t="s">
        <v>52</v>
      </c>
      <c r="BE8" s="1697" t="s">
        <v>53</v>
      </c>
      <c r="BF8" s="58">
        <v>42369</v>
      </c>
      <c r="BG8" s="59">
        <v>42735</v>
      </c>
      <c r="BH8" s="57">
        <v>42369</v>
      </c>
      <c r="BI8" s="64">
        <v>42735</v>
      </c>
      <c r="BJ8" s="1697" t="s">
        <v>52</v>
      </c>
      <c r="BK8" s="1697" t="s">
        <v>53</v>
      </c>
      <c r="BL8" s="58">
        <v>42369</v>
      </c>
      <c r="BM8" s="59">
        <v>42735</v>
      </c>
      <c r="BN8" s="57">
        <v>42369</v>
      </c>
      <c r="BO8" s="58">
        <v>42735</v>
      </c>
      <c r="BP8" s="1697" t="s">
        <v>52</v>
      </c>
      <c r="BQ8" s="1697" t="s">
        <v>53</v>
      </c>
      <c r="BR8" s="63">
        <v>42369</v>
      </c>
      <c r="BS8" s="59">
        <v>42735</v>
      </c>
      <c r="BT8" s="57">
        <v>42369</v>
      </c>
      <c r="BU8" s="64">
        <v>42735</v>
      </c>
      <c r="BV8" s="1697" t="s">
        <v>52</v>
      </c>
      <c r="BW8" s="1697" t="s">
        <v>53</v>
      </c>
      <c r="BX8" s="58">
        <v>42369</v>
      </c>
      <c r="BY8" s="59">
        <v>42735</v>
      </c>
      <c r="BZ8" s="57">
        <v>42369</v>
      </c>
      <c r="CA8" s="64">
        <v>42735</v>
      </c>
      <c r="CB8" s="1697" t="s">
        <v>52</v>
      </c>
      <c r="CC8" s="1697" t="s">
        <v>53</v>
      </c>
      <c r="CD8" s="58">
        <v>42369</v>
      </c>
      <c r="CE8" s="59">
        <v>42735</v>
      </c>
      <c r="CF8" s="57">
        <v>42369</v>
      </c>
      <c r="CG8" s="58">
        <v>42735</v>
      </c>
      <c r="CH8" s="1697" t="s">
        <v>52</v>
      </c>
      <c r="CI8" s="1697" t="s">
        <v>53</v>
      </c>
      <c r="CJ8" s="63">
        <v>42369</v>
      </c>
      <c r="CK8" s="59">
        <v>42735</v>
      </c>
      <c r="CL8" s="57">
        <v>42369</v>
      </c>
      <c r="CM8" s="64">
        <v>42735</v>
      </c>
      <c r="CN8" s="1697" t="s">
        <v>52</v>
      </c>
      <c r="CO8" s="1697" t="s">
        <v>53</v>
      </c>
      <c r="CP8" s="58">
        <v>42369</v>
      </c>
      <c r="CQ8" s="64">
        <v>42735</v>
      </c>
      <c r="CR8" s="57">
        <v>42369</v>
      </c>
      <c r="CS8" s="58">
        <v>42735</v>
      </c>
      <c r="CT8" s="1697" t="s">
        <v>52</v>
      </c>
      <c r="CU8" s="1697" t="s">
        <v>53</v>
      </c>
      <c r="CV8" s="63">
        <v>42369</v>
      </c>
      <c r="CW8" s="59">
        <v>42735</v>
      </c>
      <c r="CX8" s="57">
        <v>42369</v>
      </c>
      <c r="CY8" s="58">
        <v>42735</v>
      </c>
      <c r="CZ8" s="1697" t="s">
        <v>52</v>
      </c>
      <c r="DA8" s="1697" t="s">
        <v>53</v>
      </c>
      <c r="DB8" s="63">
        <v>42369</v>
      </c>
      <c r="DC8" s="59">
        <v>42735</v>
      </c>
      <c r="DD8" s="58">
        <v>42369</v>
      </c>
      <c r="DE8" s="59">
        <v>42735</v>
      </c>
    </row>
    <row r="9" spans="1:116" s="1084" customFormat="1" ht="15.75" customHeight="1" thickBot="1">
      <c r="A9" s="1694"/>
      <c r="B9" s="1701">
        <v>1</v>
      </c>
      <c r="C9" s="1702"/>
      <c r="D9" s="1696"/>
      <c r="E9" s="1696"/>
      <c r="F9" s="1701">
        <v>2</v>
      </c>
      <c r="G9" s="1706"/>
      <c r="H9" s="1696"/>
      <c r="I9" s="1698"/>
      <c r="J9" s="1699" t="s">
        <v>54</v>
      </c>
      <c r="K9" s="1700"/>
      <c r="L9" s="1705">
        <v>3</v>
      </c>
      <c r="M9" s="1702"/>
      <c r="N9" s="1696"/>
      <c r="O9" s="1696"/>
      <c r="P9" s="1703" t="s">
        <v>59</v>
      </c>
      <c r="Q9" s="1707"/>
      <c r="R9" s="1701">
        <v>4</v>
      </c>
      <c r="S9" s="1706"/>
      <c r="T9" s="1696"/>
      <c r="U9" s="1696"/>
      <c r="V9" s="1699" t="s">
        <v>60</v>
      </c>
      <c r="W9" s="1700"/>
      <c r="X9" s="1701">
        <v>5</v>
      </c>
      <c r="Y9" s="1702"/>
      <c r="Z9" s="1698"/>
      <c r="AA9" s="1698"/>
      <c r="AB9" s="1703" t="s">
        <v>76</v>
      </c>
      <c r="AC9" s="1700"/>
      <c r="AD9" s="1701">
        <v>6</v>
      </c>
      <c r="AE9" s="1702"/>
      <c r="AF9" s="1698"/>
      <c r="AG9" s="1698"/>
      <c r="AH9" s="1703" t="s">
        <v>148</v>
      </c>
      <c r="AI9" s="1700"/>
      <c r="AJ9" s="1704">
        <v>7</v>
      </c>
      <c r="AK9" s="1705"/>
      <c r="AL9" s="1698"/>
      <c r="AM9" s="1698"/>
      <c r="AN9" s="1703" t="s">
        <v>149</v>
      </c>
      <c r="AO9" s="1700"/>
      <c r="AP9" s="1701">
        <v>8</v>
      </c>
      <c r="AQ9" s="1702"/>
      <c r="AR9" s="1698"/>
      <c r="AS9" s="1698"/>
      <c r="AT9" s="1703" t="s">
        <v>150</v>
      </c>
      <c r="AU9" s="1700"/>
      <c r="AV9" s="1701">
        <v>9</v>
      </c>
      <c r="AW9" s="1706"/>
      <c r="AX9" s="1698"/>
      <c r="AY9" s="1698"/>
      <c r="AZ9" s="1699" t="s">
        <v>151</v>
      </c>
      <c r="BA9" s="1700"/>
      <c r="BB9" s="1705">
        <v>10</v>
      </c>
      <c r="BC9" s="1702"/>
      <c r="BD9" s="1698"/>
      <c r="BE9" s="1698"/>
      <c r="BF9" s="1703" t="s">
        <v>152</v>
      </c>
      <c r="BG9" s="1707"/>
      <c r="BH9" s="1701">
        <v>11</v>
      </c>
      <c r="BI9" s="1706"/>
      <c r="BJ9" s="1698"/>
      <c r="BK9" s="1698"/>
      <c r="BL9" s="1703" t="s">
        <v>214</v>
      </c>
      <c r="BM9" s="1707"/>
      <c r="BN9" s="1701">
        <v>12</v>
      </c>
      <c r="BO9" s="1706"/>
      <c r="BP9" s="1698"/>
      <c r="BQ9" s="1698"/>
      <c r="BR9" s="1699" t="s">
        <v>215</v>
      </c>
      <c r="BS9" s="1700"/>
      <c r="BT9" s="1701">
        <v>13</v>
      </c>
      <c r="BU9" s="1702"/>
      <c r="BV9" s="1698"/>
      <c r="BW9" s="1698"/>
      <c r="BX9" s="1703" t="s">
        <v>216</v>
      </c>
      <c r="BY9" s="1700"/>
      <c r="BZ9" s="1701">
        <v>14</v>
      </c>
      <c r="CA9" s="1702"/>
      <c r="CB9" s="1698"/>
      <c r="CC9" s="1698"/>
      <c r="CD9" s="1703" t="s">
        <v>171</v>
      </c>
      <c r="CE9" s="1700"/>
      <c r="CF9" s="1701">
        <v>15</v>
      </c>
      <c r="CG9" s="1706"/>
      <c r="CH9" s="1698"/>
      <c r="CI9" s="1698"/>
      <c r="CJ9" s="1699" t="s">
        <v>172</v>
      </c>
      <c r="CK9" s="1700"/>
      <c r="CL9" s="1705">
        <v>16</v>
      </c>
      <c r="CM9" s="1702"/>
      <c r="CN9" s="1698"/>
      <c r="CO9" s="1698"/>
      <c r="CP9" s="1703" t="s">
        <v>173</v>
      </c>
      <c r="CQ9" s="1707"/>
      <c r="CR9" s="1701">
        <v>17</v>
      </c>
      <c r="CS9" s="1706"/>
      <c r="CT9" s="1698"/>
      <c r="CU9" s="1698"/>
      <c r="CV9" s="1699" t="s">
        <v>175</v>
      </c>
      <c r="CW9" s="1700"/>
      <c r="CX9" s="1701">
        <v>18</v>
      </c>
      <c r="CY9" s="1706"/>
      <c r="CZ9" s="1698"/>
      <c r="DA9" s="1698"/>
      <c r="DB9" s="1699" t="s">
        <v>220</v>
      </c>
      <c r="DC9" s="1700"/>
      <c r="DD9" s="1704">
        <v>19</v>
      </c>
      <c r="DE9" s="1709"/>
    </row>
    <row r="10" spans="1:116" s="1002" customFormat="1" ht="19.5" customHeight="1">
      <c r="A10" s="1279" t="s">
        <v>27</v>
      </c>
      <c r="B10" s="623">
        <v>143283.07999999999</v>
      </c>
      <c r="C10" s="624">
        <v>141392.67000000001</v>
      </c>
      <c r="D10" s="1000">
        <v>-1890.4099999999744</v>
      </c>
      <c r="E10" s="525">
        <v>-1.3193532690670626E-2</v>
      </c>
      <c r="F10" s="623">
        <v>0</v>
      </c>
      <c r="G10" s="996">
        <v>7.23</v>
      </c>
      <c r="H10" s="1000">
        <v>7.23</v>
      </c>
      <c r="I10" s="549" t="s">
        <v>583</v>
      </c>
      <c r="J10" s="989">
        <v>0</v>
      </c>
      <c r="K10" s="908">
        <v>5.1134192458491657E-5</v>
      </c>
      <c r="L10" s="623">
        <v>7164.25</v>
      </c>
      <c r="M10" s="624">
        <v>2634.74</v>
      </c>
      <c r="N10" s="1000">
        <v>-4529.51</v>
      </c>
      <c r="O10" s="549">
        <v>-0.63223784764629931</v>
      </c>
      <c r="P10" s="989" t="s">
        <v>193</v>
      </c>
      <c r="Q10" s="908">
        <v>364.41770401106493</v>
      </c>
      <c r="R10" s="623">
        <v>-7164.25</v>
      </c>
      <c r="S10" s="996">
        <v>-2627.51</v>
      </c>
      <c r="T10" s="1000">
        <v>4536.74</v>
      </c>
      <c r="U10" s="549">
        <v>0.63324702515964681</v>
      </c>
      <c r="V10" s="989" t="s">
        <v>193</v>
      </c>
      <c r="W10" s="908">
        <v>-363.41770401106504</v>
      </c>
      <c r="X10" s="623">
        <v>0</v>
      </c>
      <c r="Y10" s="624">
        <v>0</v>
      </c>
      <c r="Z10" s="1000">
        <v>0</v>
      </c>
      <c r="AA10" s="549">
        <v>0</v>
      </c>
      <c r="AB10" s="909" t="s">
        <v>193</v>
      </c>
      <c r="AC10" s="908">
        <v>0</v>
      </c>
      <c r="AD10" s="623">
        <v>-7164.25</v>
      </c>
      <c r="AE10" s="624">
        <v>-2627.51</v>
      </c>
      <c r="AF10" s="1000">
        <v>4536.74</v>
      </c>
      <c r="AG10" s="549">
        <v>0.63324702515964681</v>
      </c>
      <c r="AH10" s="909" t="s">
        <v>193</v>
      </c>
      <c r="AI10" s="908">
        <v>-363.41770401106504</v>
      </c>
      <c r="AJ10" s="623">
        <v>11063.25</v>
      </c>
      <c r="AK10" s="996">
        <v>15133.21</v>
      </c>
      <c r="AL10" s="1000">
        <v>4069.9599999999991</v>
      </c>
      <c r="AM10" s="549">
        <v>0.36788104761259116</v>
      </c>
      <c r="AN10" s="909">
        <v>7.7212536190595579E-2</v>
      </c>
      <c r="AO10" s="908">
        <v>0.1070296642676031</v>
      </c>
      <c r="AP10" s="623">
        <v>0</v>
      </c>
      <c r="AQ10" s="624">
        <v>0</v>
      </c>
      <c r="AR10" s="1000">
        <v>0</v>
      </c>
      <c r="AS10" s="549">
        <v>0</v>
      </c>
      <c r="AT10" s="909" t="s">
        <v>193</v>
      </c>
      <c r="AU10" s="908">
        <v>0</v>
      </c>
      <c r="AV10" s="623">
        <v>0</v>
      </c>
      <c r="AW10" s="996">
        <v>-0.3</v>
      </c>
      <c r="AX10" s="1000">
        <v>-0.3</v>
      </c>
      <c r="AY10" s="549" t="s">
        <v>583</v>
      </c>
      <c r="AZ10" s="909" t="s">
        <v>193</v>
      </c>
      <c r="BA10" s="908" t="s">
        <v>193</v>
      </c>
      <c r="BB10" s="623">
        <v>0</v>
      </c>
      <c r="BC10" s="624">
        <v>-0.3</v>
      </c>
      <c r="BD10" s="1000">
        <v>-0.3</v>
      </c>
      <c r="BE10" s="549" t="s">
        <v>583</v>
      </c>
      <c r="BF10" s="909" t="s">
        <v>193</v>
      </c>
      <c r="BG10" s="908" t="s">
        <v>193</v>
      </c>
      <c r="BH10" s="623">
        <v>0</v>
      </c>
      <c r="BI10" s="624">
        <v>-0.3</v>
      </c>
      <c r="BJ10" s="1000">
        <v>-0.3</v>
      </c>
      <c r="BK10" s="549" t="s">
        <v>583</v>
      </c>
      <c r="BL10" s="909" t="s">
        <v>193</v>
      </c>
      <c r="BM10" s="908" t="s">
        <v>193</v>
      </c>
      <c r="BN10" s="623">
        <v>69298.039999999994</v>
      </c>
      <c r="BO10" s="624">
        <v>68524.77</v>
      </c>
      <c r="BP10" s="1000">
        <v>-773.26999999998952</v>
      </c>
      <c r="BQ10" s="549">
        <v>-1.1158612855428372E-2</v>
      </c>
      <c r="BR10" s="909">
        <v>0.48364426560344737</v>
      </c>
      <c r="BS10" s="908">
        <v>0.48464160129375872</v>
      </c>
      <c r="BT10" s="623">
        <v>-35196.019999999997</v>
      </c>
      <c r="BU10" s="996">
        <v>-34261.01</v>
      </c>
      <c r="BV10" s="1000">
        <v>935.00999999999476</v>
      </c>
      <c r="BW10" s="549">
        <v>2.6565787836238156E-2</v>
      </c>
      <c r="BX10" s="909" t="s">
        <v>193</v>
      </c>
      <c r="BY10" s="908" t="s">
        <v>193</v>
      </c>
      <c r="BZ10" s="623">
        <v>-2168.96</v>
      </c>
      <c r="CA10" s="624">
        <v>0</v>
      </c>
      <c r="CB10" s="1000">
        <v>2168.96</v>
      </c>
      <c r="CC10" s="549">
        <v>1</v>
      </c>
      <c r="CD10" s="909" t="s">
        <v>193</v>
      </c>
      <c r="CE10" s="908" t="s">
        <v>193</v>
      </c>
      <c r="CF10" s="623">
        <v>56.57</v>
      </c>
      <c r="CG10" s="996">
        <v>4782.96</v>
      </c>
      <c r="CH10" s="1000">
        <v>4726.3900000000003</v>
      </c>
      <c r="CI10" s="549">
        <v>83.549407813328628</v>
      </c>
      <c r="CJ10" s="909" t="s">
        <v>193</v>
      </c>
      <c r="CK10" s="908" t="s">
        <v>193</v>
      </c>
      <c r="CL10" s="623">
        <v>4772.92</v>
      </c>
      <c r="CM10" s="624">
        <v>7080.13</v>
      </c>
      <c r="CN10" s="1000">
        <v>2307.21</v>
      </c>
      <c r="CO10" s="549">
        <v>0.4833959085842629</v>
      </c>
      <c r="CP10" s="909" t="s">
        <v>193</v>
      </c>
      <c r="CQ10" s="908" t="s">
        <v>193</v>
      </c>
      <c r="CR10" s="623">
        <v>2277.42</v>
      </c>
      <c r="CS10" s="996">
        <v>2088.1999999999998</v>
      </c>
      <c r="CT10" s="1000">
        <v>-189.22000000000025</v>
      </c>
      <c r="CU10" s="549">
        <v>-8.3085245584916367E-2</v>
      </c>
      <c r="CV10" s="909" t="s">
        <v>193</v>
      </c>
      <c r="CW10" s="908" t="s">
        <v>193</v>
      </c>
      <c r="CX10" s="623">
        <v>23093.83</v>
      </c>
      <c r="CY10" s="996">
        <v>17682.5</v>
      </c>
      <c r="CZ10" s="1000">
        <v>-5411.3300000000017</v>
      </c>
      <c r="DA10" s="549">
        <v>-0.23431929653937875</v>
      </c>
      <c r="DB10" s="909">
        <v>0.16117625333012106</v>
      </c>
      <c r="DC10" s="908">
        <v>0.12505952394844796</v>
      </c>
      <c r="DD10" s="909">
        <v>4.223481871793977</v>
      </c>
      <c r="DE10" s="908">
        <v>7.7297555480283604</v>
      </c>
      <c r="DF10" s="1003"/>
      <c r="DG10" s="1003"/>
      <c r="DH10" s="999"/>
    </row>
    <row r="11" spans="1:116" s="1002" customFormat="1" ht="19.5" customHeight="1">
      <c r="A11" s="1279" t="s">
        <v>191</v>
      </c>
      <c r="B11" s="623">
        <v>119685.73</v>
      </c>
      <c r="C11" s="624">
        <v>122673.1</v>
      </c>
      <c r="D11" s="1000">
        <v>2987.3700000000099</v>
      </c>
      <c r="E11" s="525">
        <v>2.4960118470263831E-2</v>
      </c>
      <c r="F11" s="623">
        <v>268793.95</v>
      </c>
      <c r="G11" s="996">
        <v>265359.69</v>
      </c>
      <c r="H11" s="1000">
        <v>-3434.2600000000093</v>
      </c>
      <c r="I11" s="549">
        <v>-1.277655244844614E-2</v>
      </c>
      <c r="J11" s="989">
        <v>2.2458312281673014</v>
      </c>
      <c r="K11" s="908">
        <v>2.1631448948465475</v>
      </c>
      <c r="L11" s="623">
        <v>6078.2</v>
      </c>
      <c r="M11" s="624">
        <v>-1560.04</v>
      </c>
      <c r="N11" s="1000">
        <v>-7638.24</v>
      </c>
      <c r="O11" s="549">
        <v>-1.256661511631733</v>
      </c>
      <c r="P11" s="989">
        <v>2.2612860148079967E-2</v>
      </c>
      <c r="Q11" s="908">
        <v>-5.8789637567032123E-3</v>
      </c>
      <c r="R11" s="623">
        <v>262715.74</v>
      </c>
      <c r="S11" s="996">
        <v>266919.73</v>
      </c>
      <c r="T11" s="1000">
        <v>4203.9899999999907</v>
      </c>
      <c r="U11" s="549">
        <v>1.6002048449780704E-2</v>
      </c>
      <c r="V11" s="989">
        <v>0.97738710264870166</v>
      </c>
      <c r="W11" s="908">
        <v>1.0058789637567032</v>
      </c>
      <c r="X11" s="623">
        <v>0</v>
      </c>
      <c r="Y11" s="624">
        <v>0</v>
      </c>
      <c r="Z11" s="1000">
        <v>0</v>
      </c>
      <c r="AA11" s="549">
        <v>0</v>
      </c>
      <c r="AB11" s="909">
        <v>0</v>
      </c>
      <c r="AC11" s="908">
        <v>0</v>
      </c>
      <c r="AD11" s="623">
        <v>262715.74</v>
      </c>
      <c r="AE11" s="624">
        <v>266919.73</v>
      </c>
      <c r="AF11" s="1000">
        <v>4203.9899999999907</v>
      </c>
      <c r="AG11" s="549">
        <v>1.6002048449780704E-2</v>
      </c>
      <c r="AH11" s="909">
        <v>0.97738710264870166</v>
      </c>
      <c r="AI11" s="908">
        <v>1.0058789637567032</v>
      </c>
      <c r="AJ11" s="623">
        <v>25097.599999999999</v>
      </c>
      <c r="AK11" s="996">
        <v>24954.04</v>
      </c>
      <c r="AL11" s="1000">
        <v>-143.55999999999767</v>
      </c>
      <c r="AM11" s="549">
        <v>-5.7200688512048037E-3</v>
      </c>
      <c r="AN11" s="909">
        <v>0.20969584260379245</v>
      </c>
      <c r="AO11" s="908">
        <v>0.20341900547063699</v>
      </c>
      <c r="AP11" s="623">
        <v>36483.949999999997</v>
      </c>
      <c r="AQ11" s="624">
        <v>40458.080000000002</v>
      </c>
      <c r="AR11" s="1000">
        <v>3974.1300000000047</v>
      </c>
      <c r="AS11" s="549">
        <v>0.10892817252517902</v>
      </c>
      <c r="AT11" s="909">
        <v>0.13573203563547467</v>
      </c>
      <c r="AU11" s="908">
        <v>0.15246505601510163</v>
      </c>
      <c r="AV11" s="623">
        <v>4908.63</v>
      </c>
      <c r="AW11" s="996">
        <v>7418.01</v>
      </c>
      <c r="AX11" s="1000">
        <v>2509.38</v>
      </c>
      <c r="AY11" s="549">
        <v>0.51121799768978315</v>
      </c>
      <c r="AZ11" s="909">
        <v>0.13454217539493396</v>
      </c>
      <c r="BA11" s="908">
        <v>0.18335051984671541</v>
      </c>
      <c r="BB11" s="623">
        <v>41392.58</v>
      </c>
      <c r="BC11" s="624">
        <v>47876.08</v>
      </c>
      <c r="BD11" s="1000">
        <v>6483.5</v>
      </c>
      <c r="BE11" s="549">
        <v>0.15663435330680039</v>
      </c>
      <c r="BF11" s="909">
        <v>0.15755652858865632</v>
      </c>
      <c r="BG11" s="908">
        <v>0.17936508477661056</v>
      </c>
      <c r="BH11" s="623">
        <v>41392.58</v>
      </c>
      <c r="BI11" s="624">
        <v>47876.08</v>
      </c>
      <c r="BJ11" s="1000">
        <v>6483.5</v>
      </c>
      <c r="BK11" s="549">
        <v>0.15663435330680039</v>
      </c>
      <c r="BL11" s="909">
        <v>0.15755652858865632</v>
      </c>
      <c r="BM11" s="908">
        <v>0.17936508477661056</v>
      </c>
      <c r="BN11" s="623">
        <v>6882.89</v>
      </c>
      <c r="BO11" s="624">
        <v>61352.03</v>
      </c>
      <c r="BP11" s="1000">
        <v>54469.14</v>
      </c>
      <c r="BQ11" s="549">
        <v>7.9137019478736397</v>
      </c>
      <c r="BR11" s="909">
        <v>5.7508025392835053E-2</v>
      </c>
      <c r="BS11" s="908">
        <v>0.50012618903410766</v>
      </c>
      <c r="BT11" s="623">
        <v>114326.49</v>
      </c>
      <c r="BU11" s="996">
        <v>161748.71</v>
      </c>
      <c r="BV11" s="1000">
        <v>47422.219999999987</v>
      </c>
      <c r="BW11" s="549">
        <v>0.41479643081843925</v>
      </c>
      <c r="BX11" s="909">
        <v>0.43517183249088925</v>
      </c>
      <c r="BY11" s="908">
        <v>0.60598259259441034</v>
      </c>
      <c r="BZ11" s="623">
        <v>-0.35</v>
      </c>
      <c r="CA11" s="624">
        <v>0</v>
      </c>
      <c r="CB11" s="1000">
        <v>0.35</v>
      </c>
      <c r="CC11" s="549">
        <v>1</v>
      </c>
      <c r="CD11" s="909">
        <v>-1.3322384109912866E-6</v>
      </c>
      <c r="CE11" s="908">
        <v>0</v>
      </c>
      <c r="CF11" s="623">
        <v>5398.95</v>
      </c>
      <c r="CG11" s="996">
        <v>5406.34</v>
      </c>
      <c r="CH11" s="1000">
        <v>7.3900000000003274</v>
      </c>
      <c r="CI11" s="549">
        <v>1.3687846710935142E-3</v>
      </c>
      <c r="CJ11" s="909">
        <v>2.0550538768632592E-2</v>
      </c>
      <c r="CK11" s="908">
        <v>2.0254553681737952E-2</v>
      </c>
      <c r="CL11" s="623">
        <v>44321.07</v>
      </c>
      <c r="CM11" s="624">
        <v>27798.58</v>
      </c>
      <c r="CN11" s="1000">
        <v>-16522.489999999998</v>
      </c>
      <c r="CO11" s="549">
        <v>-0.37279086448048293</v>
      </c>
      <c r="CP11" s="909">
        <v>0.16870351962923882</v>
      </c>
      <c r="CQ11" s="908">
        <v>0.10414584189786197</v>
      </c>
      <c r="CR11" s="623">
        <v>330.33</v>
      </c>
      <c r="CS11" s="996">
        <v>917.73</v>
      </c>
      <c r="CT11" s="1000">
        <v>587.40000000000009</v>
      </c>
      <c r="CU11" s="549">
        <v>1.7782217782217786</v>
      </c>
      <c r="CV11" s="909">
        <v>1.2573666122935763E-3</v>
      </c>
      <c r="CW11" s="908">
        <v>3.4382246677680966E-3</v>
      </c>
      <c r="CX11" s="623">
        <v>56946.67</v>
      </c>
      <c r="CY11" s="996">
        <v>23172.29</v>
      </c>
      <c r="CZ11" s="1000">
        <v>-33774.379999999997</v>
      </c>
      <c r="DA11" s="549">
        <v>-0.59308788380426802</v>
      </c>
      <c r="DB11" s="909">
        <v>0.47580166825234721</v>
      </c>
      <c r="DC11" s="908">
        <v>0.1888946313413454</v>
      </c>
      <c r="DD11" s="909">
        <v>0.78323845385129953</v>
      </c>
      <c r="DE11" s="908">
        <v>0.91318629761838899</v>
      </c>
      <c r="DF11" s="1005"/>
    </row>
    <row r="12" spans="1:116" s="1002" customFormat="1" ht="19.5" customHeight="1">
      <c r="A12" s="1279" t="s">
        <v>29</v>
      </c>
      <c r="B12" s="623">
        <v>18038.03</v>
      </c>
      <c r="C12" s="624">
        <v>49459.41</v>
      </c>
      <c r="D12" s="1000">
        <v>31421.380000000005</v>
      </c>
      <c r="E12" s="525">
        <v>1.7419518650318249</v>
      </c>
      <c r="F12" s="623">
        <v>10194.290000000001</v>
      </c>
      <c r="G12" s="996">
        <v>28984.06</v>
      </c>
      <c r="H12" s="1000">
        <v>18789.77</v>
      </c>
      <c r="I12" s="549">
        <v>1.8431661253505638</v>
      </c>
      <c r="J12" s="989">
        <v>0.56515539668134496</v>
      </c>
      <c r="K12" s="908">
        <v>0.58601709967830184</v>
      </c>
      <c r="L12" s="623">
        <v>1589.75</v>
      </c>
      <c r="M12" s="624">
        <v>5845.71</v>
      </c>
      <c r="N12" s="1000">
        <v>4255.96</v>
      </c>
      <c r="O12" s="549">
        <v>2.6771253341720396</v>
      </c>
      <c r="P12" s="989">
        <v>0.15594514183920605</v>
      </c>
      <c r="Q12" s="908">
        <v>0.20168706523516719</v>
      </c>
      <c r="R12" s="623">
        <v>8604.5300000000007</v>
      </c>
      <c r="S12" s="996">
        <v>23138.35</v>
      </c>
      <c r="T12" s="1000">
        <v>14533.819999999998</v>
      </c>
      <c r="U12" s="549">
        <v>1.6890893517716827</v>
      </c>
      <c r="V12" s="989">
        <v>0.84405387721950231</v>
      </c>
      <c r="W12" s="908">
        <v>0.79831293476483267</v>
      </c>
      <c r="X12" s="623">
        <v>0</v>
      </c>
      <c r="Y12" s="624">
        <v>0</v>
      </c>
      <c r="Z12" s="1000">
        <v>0</v>
      </c>
      <c r="AA12" s="549">
        <v>0</v>
      </c>
      <c r="AB12" s="909">
        <v>0</v>
      </c>
      <c r="AC12" s="908">
        <v>0</v>
      </c>
      <c r="AD12" s="623">
        <v>8604.5300000000007</v>
      </c>
      <c r="AE12" s="624">
        <v>23138.35</v>
      </c>
      <c r="AF12" s="1000">
        <v>14533.819999999998</v>
      </c>
      <c r="AG12" s="549">
        <v>1.6890893517716827</v>
      </c>
      <c r="AH12" s="909">
        <v>0.84405387721950231</v>
      </c>
      <c r="AI12" s="908">
        <v>0.79831293476483267</v>
      </c>
      <c r="AJ12" s="623">
        <v>1328.45</v>
      </c>
      <c r="AK12" s="996">
        <v>3779.89</v>
      </c>
      <c r="AL12" s="1000">
        <v>2451.4399999999996</v>
      </c>
      <c r="AM12" s="549">
        <v>1.8453385524483417</v>
      </c>
      <c r="AN12" s="909">
        <v>7.3647177657427121E-2</v>
      </c>
      <c r="AO12" s="908">
        <v>7.6424081888562756E-2</v>
      </c>
      <c r="AP12" s="623">
        <v>168.84</v>
      </c>
      <c r="AQ12" s="624">
        <v>725.36</v>
      </c>
      <c r="AR12" s="1000">
        <v>556.52</v>
      </c>
      <c r="AS12" s="549">
        <v>3.2961383558398483</v>
      </c>
      <c r="AT12" s="909">
        <v>1.656221276812804E-2</v>
      </c>
      <c r="AU12" s="908">
        <v>2.5026169556645963E-2</v>
      </c>
      <c r="AV12" s="623">
        <v>927.75</v>
      </c>
      <c r="AW12" s="996">
        <v>1950.27</v>
      </c>
      <c r="AX12" s="1000">
        <v>1022.52</v>
      </c>
      <c r="AY12" s="549">
        <v>1.1021503637833467</v>
      </c>
      <c r="AZ12" s="909">
        <v>5.4948471926083862</v>
      </c>
      <c r="BA12" s="908">
        <v>2.6886925113047315</v>
      </c>
      <c r="BB12" s="623">
        <v>1096.5899999999999</v>
      </c>
      <c r="BC12" s="624">
        <v>2675.63</v>
      </c>
      <c r="BD12" s="1000">
        <v>1579.0400000000002</v>
      </c>
      <c r="BE12" s="549">
        <v>1.4399547688744201</v>
      </c>
      <c r="BF12" s="909">
        <v>0.12744333508047503</v>
      </c>
      <c r="BG12" s="908">
        <v>0.11563616247485237</v>
      </c>
      <c r="BH12" s="623">
        <v>1096.5899999999999</v>
      </c>
      <c r="BI12" s="624">
        <v>2675.63</v>
      </c>
      <c r="BJ12" s="1000">
        <v>1579.0400000000002</v>
      </c>
      <c r="BK12" s="549">
        <v>1.4399547688744201</v>
      </c>
      <c r="BL12" s="909">
        <v>0.12744333508047503</v>
      </c>
      <c r="BM12" s="908">
        <v>0.11563616247485237</v>
      </c>
      <c r="BN12" s="623">
        <v>0</v>
      </c>
      <c r="BO12" s="624">
        <v>0</v>
      </c>
      <c r="BP12" s="1000">
        <v>0</v>
      </c>
      <c r="BQ12" s="549">
        <v>0</v>
      </c>
      <c r="BR12" s="909">
        <v>0</v>
      </c>
      <c r="BS12" s="908">
        <v>0</v>
      </c>
      <c r="BT12" s="623">
        <v>59.27</v>
      </c>
      <c r="BU12" s="996">
        <v>-1370.62</v>
      </c>
      <c r="BV12" s="1000">
        <v>-1429.8899999999999</v>
      </c>
      <c r="BW12" s="549">
        <v>-24.125021089927447</v>
      </c>
      <c r="BX12" s="909">
        <v>6.8882321288902468E-3</v>
      </c>
      <c r="BY12" s="908">
        <v>-5.9235857353700676E-2</v>
      </c>
      <c r="BZ12" s="623">
        <v>0</v>
      </c>
      <c r="CA12" s="624">
        <v>0</v>
      </c>
      <c r="CB12" s="1000">
        <v>0</v>
      </c>
      <c r="CC12" s="549">
        <v>0</v>
      </c>
      <c r="CD12" s="909">
        <v>0</v>
      </c>
      <c r="CE12" s="908">
        <v>0</v>
      </c>
      <c r="CF12" s="623">
        <v>1281.53</v>
      </c>
      <c r="CG12" s="996">
        <v>821.08</v>
      </c>
      <c r="CH12" s="1000">
        <v>-460.44999999999993</v>
      </c>
      <c r="CI12" s="549">
        <v>-0.359297090196874</v>
      </c>
      <c r="CJ12" s="909">
        <v>0.14893666475681994</v>
      </c>
      <c r="CK12" s="908">
        <v>3.5485676377096903E-2</v>
      </c>
      <c r="CL12" s="623">
        <v>2340.1799999999998</v>
      </c>
      <c r="CM12" s="624">
        <v>3033.76</v>
      </c>
      <c r="CN12" s="1000">
        <v>693.58000000000038</v>
      </c>
      <c r="CO12" s="549">
        <v>0.29637891102393854</v>
      </c>
      <c r="CP12" s="909">
        <v>0.27197069450626582</v>
      </c>
      <c r="CQ12" s="908">
        <v>0.13111392990424989</v>
      </c>
      <c r="CR12" s="623">
        <v>453.2</v>
      </c>
      <c r="CS12" s="996">
        <v>2244.2600000000002</v>
      </c>
      <c r="CT12" s="1000">
        <v>1791.0600000000002</v>
      </c>
      <c r="CU12" s="549">
        <v>3.9520300088261258</v>
      </c>
      <c r="CV12" s="909">
        <v>5.266993083875586E-2</v>
      </c>
      <c r="CW12" s="908">
        <v>9.6993087233964409E-2</v>
      </c>
      <c r="CX12" s="623">
        <v>3373.76</v>
      </c>
      <c r="CY12" s="996">
        <v>15734.23</v>
      </c>
      <c r="CZ12" s="1000">
        <v>12360.47</v>
      </c>
      <c r="DA12" s="549">
        <v>3.6637075547756801</v>
      </c>
      <c r="DB12" s="909">
        <v>0.18703594572134544</v>
      </c>
      <c r="DC12" s="908">
        <v>0.31812409408037823</v>
      </c>
      <c r="DD12" s="909">
        <v>0.60790885731120703</v>
      </c>
      <c r="DE12" s="908">
        <v>0.31999343081939724</v>
      </c>
      <c r="DF12" s="1006"/>
      <c r="DG12" s="1003"/>
      <c r="DH12" s="999"/>
    </row>
    <row r="13" spans="1:116" s="1002" customFormat="1" ht="19.5" customHeight="1">
      <c r="A13" s="1279" t="s">
        <v>447</v>
      </c>
      <c r="B13" s="623">
        <v>32972.67</v>
      </c>
      <c r="C13" s="624">
        <v>33078.1</v>
      </c>
      <c r="D13" s="1000">
        <v>105.43000000000029</v>
      </c>
      <c r="E13" s="525">
        <v>3.1974965933908384E-3</v>
      </c>
      <c r="F13" s="623">
        <v>32972.67</v>
      </c>
      <c r="G13" s="996">
        <v>33078.1</v>
      </c>
      <c r="H13" s="1000">
        <v>105.43000000000029</v>
      </c>
      <c r="I13" s="549">
        <v>3.1974965933908384E-3</v>
      </c>
      <c r="J13" s="989">
        <v>1</v>
      </c>
      <c r="K13" s="908">
        <v>1</v>
      </c>
      <c r="L13" s="623">
        <v>637.4</v>
      </c>
      <c r="M13" s="624">
        <v>-1650.96</v>
      </c>
      <c r="N13" s="1000">
        <v>-2288.36</v>
      </c>
      <c r="O13" s="549">
        <v>-3.5901474741135866</v>
      </c>
      <c r="P13" s="989">
        <v>1.9331161231407708E-2</v>
      </c>
      <c r="Q13" s="908">
        <v>-4.9910968284151751E-2</v>
      </c>
      <c r="R13" s="623">
        <v>32335.27</v>
      </c>
      <c r="S13" s="996">
        <v>34729.06</v>
      </c>
      <c r="T13" s="1000">
        <v>2393.7899999999972</v>
      </c>
      <c r="U13" s="549">
        <v>7.4030308081546786E-2</v>
      </c>
      <c r="V13" s="989">
        <v>0.98066883876859234</v>
      </c>
      <c r="W13" s="908">
        <v>1.0499109682841516</v>
      </c>
      <c r="X13" s="623">
        <v>0</v>
      </c>
      <c r="Y13" s="624">
        <v>0</v>
      </c>
      <c r="Z13" s="1000">
        <v>0</v>
      </c>
      <c r="AA13" s="549">
        <v>0</v>
      </c>
      <c r="AB13" s="909">
        <v>0</v>
      </c>
      <c r="AC13" s="908">
        <v>0</v>
      </c>
      <c r="AD13" s="623">
        <v>32335.27</v>
      </c>
      <c r="AE13" s="624">
        <v>34729.06</v>
      </c>
      <c r="AF13" s="1000">
        <v>2393.7899999999972</v>
      </c>
      <c r="AG13" s="549">
        <v>7.4030308081546786E-2</v>
      </c>
      <c r="AH13" s="909">
        <v>0.98066883876859234</v>
      </c>
      <c r="AI13" s="908">
        <v>1.0499109682841516</v>
      </c>
      <c r="AJ13" s="623">
        <v>19153.599999999999</v>
      </c>
      <c r="AK13" s="996">
        <v>17690.29</v>
      </c>
      <c r="AL13" s="1000">
        <v>-1463.3099999999977</v>
      </c>
      <c r="AM13" s="549">
        <v>-7.639869267396196E-2</v>
      </c>
      <c r="AN13" s="909">
        <v>0.58089320640397035</v>
      </c>
      <c r="AO13" s="908">
        <v>0.53480369186863819</v>
      </c>
      <c r="AP13" s="623">
        <v>19153.599999999999</v>
      </c>
      <c r="AQ13" s="624">
        <v>17690.29</v>
      </c>
      <c r="AR13" s="1000">
        <v>-1463.3099999999977</v>
      </c>
      <c r="AS13" s="549">
        <v>-7.639869267396196E-2</v>
      </c>
      <c r="AT13" s="909">
        <v>0.58089320640397035</v>
      </c>
      <c r="AU13" s="908">
        <v>0.53480369186863819</v>
      </c>
      <c r="AV13" s="623">
        <v>1402.61</v>
      </c>
      <c r="AW13" s="996">
        <v>-771.29</v>
      </c>
      <c r="AX13" s="1000">
        <v>-2173.8999999999996</v>
      </c>
      <c r="AY13" s="549">
        <v>-1.5498962648205843</v>
      </c>
      <c r="AZ13" s="909">
        <v>7.3229575641132735E-2</v>
      </c>
      <c r="BA13" s="908">
        <v>-4.3599624426733534E-2</v>
      </c>
      <c r="BB13" s="623">
        <v>20556.22</v>
      </c>
      <c r="BC13" s="624">
        <v>16919</v>
      </c>
      <c r="BD13" s="1000">
        <v>-3637.2200000000012</v>
      </c>
      <c r="BE13" s="549">
        <v>-0.17694011836806578</v>
      </c>
      <c r="BF13" s="909">
        <v>0.63572130370335556</v>
      </c>
      <c r="BG13" s="908">
        <v>0.4871712623376504</v>
      </c>
      <c r="BH13" s="623">
        <v>20556.22</v>
      </c>
      <c r="BI13" s="624">
        <v>16919</v>
      </c>
      <c r="BJ13" s="1000">
        <v>-3637.2200000000012</v>
      </c>
      <c r="BK13" s="549">
        <v>-0.17694011836806578</v>
      </c>
      <c r="BL13" s="909">
        <v>0.63572130370335556</v>
      </c>
      <c r="BM13" s="908">
        <v>0.4871712623376504</v>
      </c>
      <c r="BN13" s="623">
        <v>442.78</v>
      </c>
      <c r="BO13" s="624">
        <v>15104.32</v>
      </c>
      <c r="BP13" s="1000">
        <v>14661.539999999999</v>
      </c>
      <c r="BQ13" s="549">
        <v>33.11247120466146</v>
      </c>
      <c r="BR13" s="909">
        <v>1.3428697160405876E-2</v>
      </c>
      <c r="BS13" s="908">
        <v>0.45662598516843472</v>
      </c>
      <c r="BT13" s="623">
        <v>442.78</v>
      </c>
      <c r="BU13" s="996">
        <v>15104.32</v>
      </c>
      <c r="BV13" s="1000">
        <v>14661.539999999999</v>
      </c>
      <c r="BW13" s="549">
        <v>33.11247120466146</v>
      </c>
      <c r="BX13" s="909">
        <v>1.3693406611418428E-2</v>
      </c>
      <c r="BY13" s="908">
        <v>0.43491876831679294</v>
      </c>
      <c r="BZ13" s="623">
        <v>-13.58</v>
      </c>
      <c r="CA13" s="624">
        <v>-9.23</v>
      </c>
      <c r="CB13" s="1000">
        <v>4.3499999999999996</v>
      </c>
      <c r="CC13" s="549">
        <v>0.32032400589101617</v>
      </c>
      <c r="CD13" s="909">
        <v>-4.1997484480568742E-4</v>
      </c>
      <c r="CE13" s="908">
        <v>-2.6577166211812242E-4</v>
      </c>
      <c r="CF13" s="623">
        <v>0</v>
      </c>
      <c r="CG13" s="996">
        <v>1344.92</v>
      </c>
      <c r="CH13" s="1000">
        <v>1344.92</v>
      </c>
      <c r="CI13" s="549" t="s">
        <v>583</v>
      </c>
      <c r="CJ13" s="909">
        <v>0</v>
      </c>
      <c r="CK13" s="908">
        <v>3.8726069752535779E-2</v>
      </c>
      <c r="CL13" s="623">
        <v>15615.84</v>
      </c>
      <c r="CM13" s="624">
        <v>2618.14</v>
      </c>
      <c r="CN13" s="1000">
        <v>-12997.7</v>
      </c>
      <c r="CO13" s="549">
        <v>-0.83234075144212549</v>
      </c>
      <c r="CP13" s="909">
        <v>0.48293519738663077</v>
      </c>
      <c r="CQ13" s="908">
        <v>7.5387586073449725E-2</v>
      </c>
      <c r="CR13" s="623">
        <v>0</v>
      </c>
      <c r="CS13" s="996">
        <v>2.58</v>
      </c>
      <c r="CT13" s="1000">
        <v>2.58</v>
      </c>
      <c r="CU13" s="549" t="s">
        <v>583</v>
      </c>
      <c r="CV13" s="909">
        <v>0</v>
      </c>
      <c r="CW13" s="908">
        <v>7.4289370342877126E-5</v>
      </c>
      <c r="CX13" s="623">
        <v>-4265.9799999999996</v>
      </c>
      <c r="CY13" s="996">
        <v>-1250.67</v>
      </c>
      <c r="CZ13" s="1000">
        <v>3015.3099999999995</v>
      </c>
      <c r="DA13" s="549">
        <v>0.70682703622614262</v>
      </c>
      <c r="DB13" s="909">
        <v>-0.12937927077182404</v>
      </c>
      <c r="DC13" s="908">
        <v>-3.7809608169755822E-2</v>
      </c>
      <c r="DD13" s="909">
        <v>1.1319296235967722</v>
      </c>
      <c r="DE13" s="908">
        <v>1.0360122041886537</v>
      </c>
      <c r="DF13" s="1006"/>
      <c r="DG13" s="1003"/>
      <c r="DH13" s="999"/>
    </row>
    <row r="14" spans="1:116" s="1002" customFormat="1" ht="19.5" customHeight="1">
      <c r="A14" s="1279" t="s">
        <v>20</v>
      </c>
      <c r="B14" s="623">
        <v>19625.96</v>
      </c>
      <c r="C14" s="624">
        <v>24344.04</v>
      </c>
      <c r="D14" s="1000">
        <v>4718.0800000000017</v>
      </c>
      <c r="E14" s="525">
        <v>0.24039996005290962</v>
      </c>
      <c r="F14" s="623">
        <v>-109.51</v>
      </c>
      <c r="G14" s="996">
        <v>-158.30000000000001</v>
      </c>
      <c r="H14" s="1000">
        <v>-48.790000000000006</v>
      </c>
      <c r="I14" s="549">
        <v>-0.44553008857638576</v>
      </c>
      <c r="J14" s="989">
        <v>-5.5798544376937488E-3</v>
      </c>
      <c r="K14" s="908">
        <v>-6.5026183000027934E-3</v>
      </c>
      <c r="L14" s="623">
        <v>0</v>
      </c>
      <c r="M14" s="624">
        <v>0</v>
      </c>
      <c r="N14" s="1000">
        <v>0</v>
      </c>
      <c r="O14" s="549">
        <v>0</v>
      </c>
      <c r="P14" s="989" t="s">
        <v>193</v>
      </c>
      <c r="Q14" s="908" t="s">
        <v>193</v>
      </c>
      <c r="R14" s="623">
        <v>-109.51</v>
      </c>
      <c r="S14" s="996">
        <v>-158.30000000000001</v>
      </c>
      <c r="T14" s="1000">
        <v>-48.790000000000006</v>
      </c>
      <c r="U14" s="549">
        <v>-0.44553008857638576</v>
      </c>
      <c r="V14" s="989" t="s">
        <v>193</v>
      </c>
      <c r="W14" s="908" t="s">
        <v>193</v>
      </c>
      <c r="X14" s="623">
        <v>0</v>
      </c>
      <c r="Y14" s="624">
        <v>0</v>
      </c>
      <c r="Z14" s="1000">
        <v>0</v>
      </c>
      <c r="AA14" s="549">
        <v>0</v>
      </c>
      <c r="AB14" s="909" t="s">
        <v>193</v>
      </c>
      <c r="AC14" s="908" t="s">
        <v>193</v>
      </c>
      <c r="AD14" s="623">
        <v>-109.51</v>
      </c>
      <c r="AE14" s="624">
        <v>-158.30000000000001</v>
      </c>
      <c r="AF14" s="1000">
        <v>-48.790000000000006</v>
      </c>
      <c r="AG14" s="549">
        <v>-0.44553008857638576</v>
      </c>
      <c r="AH14" s="909" t="s">
        <v>193</v>
      </c>
      <c r="AI14" s="908" t="s">
        <v>193</v>
      </c>
      <c r="AJ14" s="623">
        <v>573.99</v>
      </c>
      <c r="AK14" s="996">
        <v>980.81</v>
      </c>
      <c r="AL14" s="1000">
        <v>406.81999999999994</v>
      </c>
      <c r="AM14" s="549">
        <v>0.7087579922995173</v>
      </c>
      <c r="AN14" s="909">
        <v>2.9246467433949729E-2</v>
      </c>
      <c r="AO14" s="908">
        <v>4.0289532879505617E-2</v>
      </c>
      <c r="AP14" s="623">
        <v>0</v>
      </c>
      <c r="AQ14" s="624">
        <v>-39.200000000000003</v>
      </c>
      <c r="AR14" s="1000">
        <v>-39.200000000000003</v>
      </c>
      <c r="AS14" s="549" t="s">
        <v>583</v>
      </c>
      <c r="AT14" s="909" t="s">
        <v>193</v>
      </c>
      <c r="AU14" s="908" t="s">
        <v>193</v>
      </c>
      <c r="AV14" s="623">
        <v>70.040000000000006</v>
      </c>
      <c r="AW14" s="996">
        <v>-0.76</v>
      </c>
      <c r="AX14" s="1000">
        <v>-70.800000000000011</v>
      </c>
      <c r="AY14" s="549">
        <v>-1.0108509423186751</v>
      </c>
      <c r="AZ14" s="909" t="s">
        <v>193</v>
      </c>
      <c r="BA14" s="908" t="s">
        <v>193</v>
      </c>
      <c r="BB14" s="623">
        <v>70.040000000000006</v>
      </c>
      <c r="BC14" s="624">
        <v>-39.96</v>
      </c>
      <c r="BD14" s="1000">
        <v>-110</v>
      </c>
      <c r="BE14" s="549">
        <v>-1.5705311250713876</v>
      </c>
      <c r="BF14" s="909" t="s">
        <v>193</v>
      </c>
      <c r="BG14" s="908" t="s">
        <v>193</v>
      </c>
      <c r="BH14" s="623">
        <v>70.040000000000006</v>
      </c>
      <c r="BI14" s="624">
        <v>-39.96</v>
      </c>
      <c r="BJ14" s="1000">
        <v>-110</v>
      </c>
      <c r="BK14" s="549">
        <v>-1.5705311250713876</v>
      </c>
      <c r="BL14" s="909" t="s">
        <v>193</v>
      </c>
      <c r="BM14" s="908" t="s">
        <v>193</v>
      </c>
      <c r="BN14" s="623">
        <v>0</v>
      </c>
      <c r="BO14" s="624">
        <v>7447.82</v>
      </c>
      <c r="BP14" s="1000">
        <v>7447.82</v>
      </c>
      <c r="BQ14" s="549" t="s">
        <v>583</v>
      </c>
      <c r="BR14" s="909">
        <v>0</v>
      </c>
      <c r="BS14" s="908">
        <v>0.3059401808409779</v>
      </c>
      <c r="BT14" s="623">
        <v>-14228.86</v>
      </c>
      <c r="BU14" s="996">
        <v>-12400.85</v>
      </c>
      <c r="BV14" s="1000">
        <v>1828.0100000000002</v>
      </c>
      <c r="BW14" s="549">
        <v>0.12847199283709307</v>
      </c>
      <c r="BX14" s="909" t="s">
        <v>193</v>
      </c>
      <c r="BY14" s="908" t="s">
        <v>193</v>
      </c>
      <c r="BZ14" s="623">
        <v>0</v>
      </c>
      <c r="CA14" s="624">
        <v>0</v>
      </c>
      <c r="CB14" s="1000">
        <v>0</v>
      </c>
      <c r="CC14" s="549">
        <v>0</v>
      </c>
      <c r="CD14" s="909" t="s">
        <v>193</v>
      </c>
      <c r="CE14" s="908" t="s">
        <v>193</v>
      </c>
      <c r="CF14" s="623">
        <v>91.34</v>
      </c>
      <c r="CG14" s="996">
        <v>1515.79</v>
      </c>
      <c r="CH14" s="1000">
        <v>1424.45</v>
      </c>
      <c r="CI14" s="549">
        <v>15.595029559886139</v>
      </c>
      <c r="CJ14" s="909" t="s">
        <v>193</v>
      </c>
      <c r="CK14" s="908" t="s">
        <v>193</v>
      </c>
      <c r="CL14" s="623">
        <v>5985.28</v>
      </c>
      <c r="CM14" s="624">
        <v>3622.05</v>
      </c>
      <c r="CN14" s="1000">
        <v>-2363.2299999999996</v>
      </c>
      <c r="CO14" s="549">
        <v>-0.39484034163815224</v>
      </c>
      <c r="CP14" s="909" t="s">
        <v>193</v>
      </c>
      <c r="CQ14" s="908" t="s">
        <v>193</v>
      </c>
      <c r="CR14" s="623">
        <v>0</v>
      </c>
      <c r="CS14" s="996">
        <v>0</v>
      </c>
      <c r="CT14" s="1000">
        <v>0</v>
      </c>
      <c r="CU14" s="549">
        <v>0</v>
      </c>
      <c r="CV14" s="909" t="s">
        <v>193</v>
      </c>
      <c r="CW14" s="908" t="s">
        <v>193</v>
      </c>
      <c r="CX14" s="623">
        <v>7972.7</v>
      </c>
      <c r="CY14" s="996">
        <v>7144.66</v>
      </c>
      <c r="CZ14" s="1000">
        <v>-828.04</v>
      </c>
      <c r="DA14" s="549">
        <v>-0.10385942027167709</v>
      </c>
      <c r="DB14" s="909">
        <v>0.40623235755091724</v>
      </c>
      <c r="DC14" s="908">
        <v>0.2934870300903219</v>
      </c>
      <c r="DD14" s="909">
        <v>73.803396950050214</v>
      </c>
      <c r="DE14" s="908">
        <v>46.133733417561594</v>
      </c>
      <c r="DF14" s="1006"/>
      <c r="DG14" s="1003"/>
      <c r="DH14" s="999"/>
    </row>
    <row r="15" spans="1:116" s="1002" customFormat="1" ht="19.5" customHeight="1">
      <c r="A15" s="1279" t="s">
        <v>381</v>
      </c>
      <c r="B15" s="623">
        <v>12466.81</v>
      </c>
      <c r="C15" s="624">
        <v>9774.7000000000007</v>
      </c>
      <c r="D15" s="1000">
        <v>-2692.1099999999988</v>
      </c>
      <c r="E15" s="525">
        <v>-0.21594216964885155</v>
      </c>
      <c r="F15" s="623">
        <v>12466.81</v>
      </c>
      <c r="G15" s="996">
        <v>9774.7000000000007</v>
      </c>
      <c r="H15" s="1000">
        <v>-2692.1099999999988</v>
      </c>
      <c r="I15" s="549">
        <v>-0.21594216964885155</v>
      </c>
      <c r="J15" s="989">
        <v>1</v>
      </c>
      <c r="K15" s="908">
        <v>1</v>
      </c>
      <c r="L15" s="623">
        <v>6.48</v>
      </c>
      <c r="M15" s="624">
        <v>-193.73</v>
      </c>
      <c r="N15" s="1000">
        <v>-200.20999999999998</v>
      </c>
      <c r="O15" s="549">
        <v>-30.896604938271601</v>
      </c>
      <c r="P15" s="989">
        <v>5.1978012017508892E-4</v>
      </c>
      <c r="Q15" s="908">
        <v>-1.9819534103348437E-2</v>
      </c>
      <c r="R15" s="623">
        <v>12460.33</v>
      </c>
      <c r="S15" s="996">
        <v>9968.43</v>
      </c>
      <c r="T15" s="1000">
        <v>-2491.8999999999996</v>
      </c>
      <c r="U15" s="549">
        <v>-0.19998667772041348</v>
      </c>
      <c r="V15" s="989">
        <v>0.99948021987982494</v>
      </c>
      <c r="W15" s="908">
        <v>1.0198195341033485</v>
      </c>
      <c r="X15" s="623">
        <v>0</v>
      </c>
      <c r="Y15" s="624">
        <v>0</v>
      </c>
      <c r="Z15" s="1000">
        <v>0</v>
      </c>
      <c r="AA15" s="549">
        <v>0</v>
      </c>
      <c r="AB15" s="909">
        <v>0</v>
      </c>
      <c r="AC15" s="908">
        <v>0</v>
      </c>
      <c r="AD15" s="623">
        <v>12460.33</v>
      </c>
      <c r="AE15" s="624">
        <v>9968.43</v>
      </c>
      <c r="AF15" s="1000">
        <v>-2491.8999999999996</v>
      </c>
      <c r="AG15" s="549">
        <v>-0.19998667772041348</v>
      </c>
      <c r="AH15" s="909">
        <v>0.99948021987982494</v>
      </c>
      <c r="AI15" s="908">
        <v>1.0198195341033485</v>
      </c>
      <c r="AJ15" s="623">
        <v>2524.41</v>
      </c>
      <c r="AK15" s="996">
        <v>2516.9299999999998</v>
      </c>
      <c r="AL15" s="1000">
        <v>-7.4800000000000182</v>
      </c>
      <c r="AM15" s="549">
        <v>-2.9630685982071133E-3</v>
      </c>
      <c r="AN15" s="909">
        <v>0.20249045264987595</v>
      </c>
      <c r="AO15" s="908">
        <v>0.25749434765261336</v>
      </c>
      <c r="AP15" s="623">
        <v>2524.41</v>
      </c>
      <c r="AQ15" s="624">
        <v>2516.9299999999998</v>
      </c>
      <c r="AR15" s="1000">
        <v>-7.4800000000000182</v>
      </c>
      <c r="AS15" s="549">
        <v>-2.9630685982071133E-3</v>
      </c>
      <c r="AT15" s="909">
        <v>0.20249045264987595</v>
      </c>
      <c r="AU15" s="908">
        <v>0.25749434765261336</v>
      </c>
      <c r="AV15" s="623">
        <v>-239.39</v>
      </c>
      <c r="AW15" s="996">
        <v>-1544.84</v>
      </c>
      <c r="AX15" s="1000">
        <v>-1305.4499999999998</v>
      </c>
      <c r="AY15" s="549">
        <v>-5.4532353064037755</v>
      </c>
      <c r="AZ15" s="909">
        <v>-9.483007910759346E-2</v>
      </c>
      <c r="BA15" s="908">
        <v>-0.61377948532537652</v>
      </c>
      <c r="BB15" s="623">
        <v>2285.02</v>
      </c>
      <c r="BC15" s="624">
        <v>972.09</v>
      </c>
      <c r="BD15" s="1000">
        <v>-1312.9299999999998</v>
      </c>
      <c r="BE15" s="549">
        <v>-0.57458140410149572</v>
      </c>
      <c r="BF15" s="909">
        <v>0.18338358614900246</v>
      </c>
      <c r="BG15" s="908">
        <v>9.7516860729322474E-2</v>
      </c>
      <c r="BH15" s="623">
        <v>2285.02</v>
      </c>
      <c r="BI15" s="624">
        <v>972.09</v>
      </c>
      <c r="BJ15" s="1000">
        <v>-1312.9299999999998</v>
      </c>
      <c r="BK15" s="549">
        <v>-0.57458140410149572</v>
      </c>
      <c r="BL15" s="909">
        <v>0.18338358614900246</v>
      </c>
      <c r="BM15" s="908">
        <v>9.7516860729322474E-2</v>
      </c>
      <c r="BN15" s="623">
        <v>529.21</v>
      </c>
      <c r="BO15" s="624">
        <v>156.44999999999999</v>
      </c>
      <c r="BP15" s="1000">
        <v>-372.76000000000005</v>
      </c>
      <c r="BQ15" s="549">
        <v>-0.70437066570926476</v>
      </c>
      <c r="BR15" s="909">
        <v>4.2449511944114018E-2</v>
      </c>
      <c r="BS15" s="908">
        <v>1.6005606310168084E-2</v>
      </c>
      <c r="BT15" s="623">
        <v>529.21</v>
      </c>
      <c r="BU15" s="996">
        <v>156.46</v>
      </c>
      <c r="BV15" s="1000">
        <v>-372.75</v>
      </c>
      <c r="BW15" s="549">
        <v>-0.70435176961886581</v>
      </c>
      <c r="BX15" s="909">
        <v>4.2471587831140911E-2</v>
      </c>
      <c r="BY15" s="908">
        <v>1.5695550854046225E-2</v>
      </c>
      <c r="BZ15" s="623">
        <v>-65.010000000000005</v>
      </c>
      <c r="CA15" s="624">
        <v>0</v>
      </c>
      <c r="CB15" s="1000">
        <v>65.010000000000005</v>
      </c>
      <c r="CC15" s="549">
        <v>1</v>
      </c>
      <c r="CD15" s="909">
        <v>-5.2173578067354559E-3</v>
      </c>
      <c r="CE15" s="908">
        <v>0</v>
      </c>
      <c r="CF15" s="623">
        <v>382.37</v>
      </c>
      <c r="CG15" s="996">
        <v>334.47</v>
      </c>
      <c r="CH15" s="1000">
        <v>-47.899999999999977</v>
      </c>
      <c r="CI15" s="549">
        <v>-0.12527133404817317</v>
      </c>
      <c r="CJ15" s="909">
        <v>3.0686988225833507E-2</v>
      </c>
      <c r="CK15" s="908">
        <v>3.3552926589242242E-2</v>
      </c>
      <c r="CL15" s="623">
        <v>5026.7299999999996</v>
      </c>
      <c r="CM15" s="624">
        <v>580.32000000000005</v>
      </c>
      <c r="CN15" s="1000">
        <v>-4446.41</v>
      </c>
      <c r="CO15" s="549">
        <v>-0.88455317870663441</v>
      </c>
      <c r="CP15" s="909">
        <v>0.4034186895531659</v>
      </c>
      <c r="CQ15" s="908">
        <v>5.8215787240317687E-2</v>
      </c>
      <c r="CR15" s="623">
        <v>0</v>
      </c>
      <c r="CS15" s="996">
        <v>7.37</v>
      </c>
      <c r="CT15" s="1000">
        <v>7.37</v>
      </c>
      <c r="CU15" s="549" t="s">
        <v>583</v>
      </c>
      <c r="CV15" s="909">
        <v>0</v>
      </c>
      <c r="CW15" s="908">
        <v>7.3933407768324603E-4</v>
      </c>
      <c r="CX15" s="623">
        <v>4302.01</v>
      </c>
      <c r="CY15" s="996">
        <v>7917.72</v>
      </c>
      <c r="CZ15" s="1000">
        <v>3615.71</v>
      </c>
      <c r="DA15" s="549">
        <v>0.84046991987466324</v>
      </c>
      <c r="DB15" s="909">
        <v>0.34507704857938803</v>
      </c>
      <c r="DC15" s="908">
        <v>0.81002179095010585</v>
      </c>
      <c r="DD15" s="909">
        <v>0.65474349395240738</v>
      </c>
      <c r="DE15" s="908">
        <v>0.20572045949061185</v>
      </c>
      <c r="DF15" s="1006"/>
      <c r="DG15" s="1003"/>
      <c r="DH15" s="999"/>
    </row>
    <row r="16" spans="1:116" s="1002" customFormat="1" ht="19.5" customHeight="1">
      <c r="A16" s="1279" t="s">
        <v>8</v>
      </c>
      <c r="B16" s="623">
        <v>144.32</v>
      </c>
      <c r="C16" s="624">
        <v>7764.66</v>
      </c>
      <c r="D16" s="1000">
        <v>7620.34</v>
      </c>
      <c r="E16" s="525">
        <v>52.801690687361422</v>
      </c>
      <c r="F16" s="623">
        <v>27.42</v>
      </c>
      <c r="G16" s="996">
        <v>1475.29</v>
      </c>
      <c r="H16" s="1000">
        <v>1447.87</v>
      </c>
      <c r="I16" s="549">
        <v>52.803428154631646</v>
      </c>
      <c r="J16" s="989">
        <v>0.18999445676274945</v>
      </c>
      <c r="K16" s="908">
        <v>0.19000059242774314</v>
      </c>
      <c r="L16" s="623">
        <v>0.03</v>
      </c>
      <c r="M16" s="624">
        <v>239.5</v>
      </c>
      <c r="N16" s="1000">
        <v>239.47</v>
      </c>
      <c r="O16" s="549">
        <v>7982.3333333333339</v>
      </c>
      <c r="P16" s="989">
        <v>1.0940919037199124E-3</v>
      </c>
      <c r="Q16" s="908">
        <v>0.16234096347158863</v>
      </c>
      <c r="R16" s="623">
        <v>27.39</v>
      </c>
      <c r="S16" s="996">
        <v>1235.78</v>
      </c>
      <c r="T16" s="1000">
        <v>1208.3899999999999</v>
      </c>
      <c r="U16" s="549">
        <v>44.117926250456364</v>
      </c>
      <c r="V16" s="989">
        <v>0.99890590809627999</v>
      </c>
      <c r="W16" s="908">
        <v>0.83765225820008271</v>
      </c>
      <c r="X16" s="623">
        <v>0</v>
      </c>
      <c r="Y16" s="624">
        <v>0</v>
      </c>
      <c r="Z16" s="1000">
        <v>0</v>
      </c>
      <c r="AA16" s="549">
        <v>0</v>
      </c>
      <c r="AB16" s="909">
        <v>0</v>
      </c>
      <c r="AC16" s="908">
        <v>0</v>
      </c>
      <c r="AD16" s="623">
        <v>27.39</v>
      </c>
      <c r="AE16" s="624">
        <v>1235.78</v>
      </c>
      <c r="AF16" s="1000">
        <v>1208.3899999999999</v>
      </c>
      <c r="AG16" s="549">
        <v>44.117926250456364</v>
      </c>
      <c r="AH16" s="909">
        <v>0.99890590809627999</v>
      </c>
      <c r="AI16" s="908">
        <v>0.83765225820008271</v>
      </c>
      <c r="AJ16" s="623">
        <v>35.24</v>
      </c>
      <c r="AK16" s="996">
        <v>940.81</v>
      </c>
      <c r="AL16" s="1000">
        <v>905.56999999999994</v>
      </c>
      <c r="AM16" s="549">
        <v>25.697219069239498</v>
      </c>
      <c r="AN16" s="909">
        <v>0.24417960088691798</v>
      </c>
      <c r="AO16" s="908">
        <v>0.12116564022120736</v>
      </c>
      <c r="AP16" s="623">
        <v>6.7</v>
      </c>
      <c r="AQ16" s="624">
        <v>181.45</v>
      </c>
      <c r="AR16" s="1000">
        <v>174.75</v>
      </c>
      <c r="AS16" s="549">
        <v>26.082089552238806</v>
      </c>
      <c r="AT16" s="909">
        <v>0.24434719183078044</v>
      </c>
      <c r="AU16" s="908">
        <v>0.1229927675236733</v>
      </c>
      <c r="AV16" s="623">
        <v>5.12</v>
      </c>
      <c r="AW16" s="996">
        <v>952.15</v>
      </c>
      <c r="AX16" s="1000">
        <v>947.03</v>
      </c>
      <c r="AY16" s="549">
        <v>184.966796875</v>
      </c>
      <c r="AZ16" s="909">
        <v>0.76417910447761195</v>
      </c>
      <c r="BA16" s="908">
        <v>5.2474510884541194</v>
      </c>
      <c r="BB16" s="623">
        <v>11.82</v>
      </c>
      <c r="BC16" s="624">
        <v>1133.5999999999999</v>
      </c>
      <c r="BD16" s="1000">
        <v>1121.78</v>
      </c>
      <c r="BE16" s="549">
        <v>94.905245346869705</v>
      </c>
      <c r="BF16" s="909">
        <v>0.43154435925520263</v>
      </c>
      <c r="BG16" s="908">
        <v>0.91731537976015143</v>
      </c>
      <c r="BH16" s="623">
        <v>11.82</v>
      </c>
      <c r="BI16" s="624">
        <v>1133.5999999999999</v>
      </c>
      <c r="BJ16" s="1000">
        <v>1121.78</v>
      </c>
      <c r="BK16" s="549">
        <v>94.905245346869705</v>
      </c>
      <c r="BL16" s="909">
        <v>0.43154435925520263</v>
      </c>
      <c r="BM16" s="908">
        <v>0.91731537976015143</v>
      </c>
      <c r="BN16" s="623">
        <v>28.92</v>
      </c>
      <c r="BO16" s="624">
        <v>1296.82</v>
      </c>
      <c r="BP16" s="1000">
        <v>1267.8999999999999</v>
      </c>
      <c r="BQ16" s="549">
        <v>43.841632088520051</v>
      </c>
      <c r="BR16" s="909">
        <v>0.20038802660753882</v>
      </c>
      <c r="BS16" s="908">
        <v>0.16701568388055626</v>
      </c>
      <c r="BT16" s="623">
        <v>-26.61</v>
      </c>
      <c r="BU16" s="996">
        <v>-146.61000000000001</v>
      </c>
      <c r="BV16" s="1000">
        <v>-120.00000000000001</v>
      </c>
      <c r="BW16" s="549">
        <v>-4.509582863585119</v>
      </c>
      <c r="BX16" s="909">
        <v>-0.9715224534501643</v>
      </c>
      <c r="BY16" s="908">
        <v>-0.1186376215831297</v>
      </c>
      <c r="BZ16" s="623">
        <v>-1.34</v>
      </c>
      <c r="CA16" s="624">
        <v>-54.25</v>
      </c>
      <c r="CB16" s="1000">
        <v>-52.91</v>
      </c>
      <c r="CC16" s="549">
        <v>-39.485074626865668</v>
      </c>
      <c r="CD16" s="909">
        <v>-4.8922964585615188E-2</v>
      </c>
      <c r="CE16" s="908">
        <v>-4.3899399569502666E-2</v>
      </c>
      <c r="CF16" s="623">
        <v>42.59</v>
      </c>
      <c r="CG16" s="996">
        <v>196.43</v>
      </c>
      <c r="CH16" s="1000">
        <v>153.84</v>
      </c>
      <c r="CI16" s="549">
        <v>3.6121155200751347</v>
      </c>
      <c r="CJ16" s="909">
        <v>1.5549470609711575</v>
      </c>
      <c r="CK16" s="908">
        <v>0.15895224069009048</v>
      </c>
      <c r="CL16" s="623">
        <v>38.24</v>
      </c>
      <c r="CM16" s="624">
        <v>178.89</v>
      </c>
      <c r="CN16" s="1000">
        <v>140.64999999999998</v>
      </c>
      <c r="CO16" s="549">
        <v>3.6780857740585766</v>
      </c>
      <c r="CP16" s="909">
        <v>1.3961299744432274</v>
      </c>
      <c r="CQ16" s="908">
        <v>0.14475877583388627</v>
      </c>
      <c r="CR16" s="623">
        <v>2.33</v>
      </c>
      <c r="CS16" s="996">
        <v>65.37</v>
      </c>
      <c r="CT16" s="1000">
        <v>63.040000000000006</v>
      </c>
      <c r="CU16" s="549">
        <v>27.055793991416312</v>
      </c>
      <c r="CV16" s="909">
        <v>8.5067542898868198E-2</v>
      </c>
      <c r="CW16" s="908">
        <v>5.2897764974348192E-2</v>
      </c>
      <c r="CX16" s="623">
        <v>-39.630000000000003</v>
      </c>
      <c r="CY16" s="996">
        <v>-137.63999999999999</v>
      </c>
      <c r="CZ16" s="1000">
        <v>-98.009999999999991</v>
      </c>
      <c r="DA16" s="549">
        <v>-2.4731264193792577</v>
      </c>
      <c r="DB16" s="909">
        <v>-0.27459811529933487</v>
      </c>
      <c r="DC16" s="908">
        <v>-1.7726468383676811E-2</v>
      </c>
      <c r="DD16" s="909">
        <v>2.4468784227820373</v>
      </c>
      <c r="DE16" s="908">
        <v>1.111379048050624</v>
      </c>
      <c r="DF16" s="1006"/>
      <c r="DG16" s="1003"/>
      <c r="DH16" s="999"/>
    </row>
    <row r="17" spans="1:112" s="1002" customFormat="1" ht="19.5" customHeight="1">
      <c r="A17" s="1279" t="s">
        <v>137</v>
      </c>
      <c r="B17" s="623">
        <v>6706.48</v>
      </c>
      <c r="C17" s="624">
        <v>6236.61</v>
      </c>
      <c r="D17" s="1000">
        <v>-469.86999999999989</v>
      </c>
      <c r="E17" s="525">
        <v>-7.0062089203278013E-2</v>
      </c>
      <c r="F17" s="623">
        <v>6706.48</v>
      </c>
      <c r="G17" s="996">
        <v>6236.61</v>
      </c>
      <c r="H17" s="1000">
        <v>-469.86999999999989</v>
      </c>
      <c r="I17" s="549">
        <v>-7.0062089203278013E-2</v>
      </c>
      <c r="J17" s="989">
        <v>1</v>
      </c>
      <c r="K17" s="908">
        <v>1</v>
      </c>
      <c r="L17" s="623">
        <v>153.9</v>
      </c>
      <c r="M17" s="624">
        <v>2027.58</v>
      </c>
      <c r="N17" s="1000">
        <v>1873.6799999999998</v>
      </c>
      <c r="O17" s="549">
        <v>12.17465886939571</v>
      </c>
      <c r="P17" s="989">
        <v>2.294795481385168E-2</v>
      </c>
      <c r="Q17" s="908">
        <v>0.32510931419473077</v>
      </c>
      <c r="R17" s="623">
        <v>6552.58</v>
      </c>
      <c r="S17" s="996">
        <v>4209.0200000000004</v>
      </c>
      <c r="T17" s="1000">
        <v>-2343.5599999999995</v>
      </c>
      <c r="U17" s="549">
        <v>-0.35765454218033194</v>
      </c>
      <c r="V17" s="989">
        <v>0.97705204518614841</v>
      </c>
      <c r="W17" s="908">
        <v>0.67488908237006973</v>
      </c>
      <c r="X17" s="623">
        <v>0</v>
      </c>
      <c r="Y17" s="624">
        <v>0</v>
      </c>
      <c r="Z17" s="1000">
        <v>0</v>
      </c>
      <c r="AA17" s="549">
        <v>0</v>
      </c>
      <c r="AB17" s="909">
        <v>0</v>
      </c>
      <c r="AC17" s="908">
        <v>0</v>
      </c>
      <c r="AD17" s="623">
        <v>6552.58</v>
      </c>
      <c r="AE17" s="624">
        <v>4209.0200000000004</v>
      </c>
      <c r="AF17" s="1000">
        <v>-2343.5599999999995</v>
      </c>
      <c r="AG17" s="549">
        <v>-0.35765454218033194</v>
      </c>
      <c r="AH17" s="909">
        <v>0.97705204518614841</v>
      </c>
      <c r="AI17" s="908">
        <v>0.67488908237006973</v>
      </c>
      <c r="AJ17" s="623">
        <v>2498.23</v>
      </c>
      <c r="AK17" s="996">
        <v>2883.98</v>
      </c>
      <c r="AL17" s="1000">
        <v>385.75</v>
      </c>
      <c r="AM17" s="549">
        <v>0.15440932179983427</v>
      </c>
      <c r="AN17" s="909">
        <v>0.37250987105008887</v>
      </c>
      <c r="AO17" s="908">
        <v>0.46242750468603938</v>
      </c>
      <c r="AP17" s="623">
        <v>2498.23</v>
      </c>
      <c r="AQ17" s="624">
        <v>2883.98</v>
      </c>
      <c r="AR17" s="1000">
        <v>385.75</v>
      </c>
      <c r="AS17" s="549">
        <v>0.15440932179983427</v>
      </c>
      <c r="AT17" s="909">
        <v>0.37250987105008887</v>
      </c>
      <c r="AU17" s="908">
        <v>0.46242750468603938</v>
      </c>
      <c r="AV17" s="623">
        <v>-2034.23</v>
      </c>
      <c r="AW17" s="996">
        <v>-94.59</v>
      </c>
      <c r="AX17" s="1000">
        <v>1939.64</v>
      </c>
      <c r="AY17" s="549">
        <v>0.95350083323911261</v>
      </c>
      <c r="AZ17" s="909">
        <v>-0.81426850209948642</v>
      </c>
      <c r="BA17" s="908">
        <v>-3.2798424399614425E-2</v>
      </c>
      <c r="BB17" s="623">
        <v>464</v>
      </c>
      <c r="BC17" s="624">
        <v>2789.39</v>
      </c>
      <c r="BD17" s="1000">
        <v>2325.39</v>
      </c>
      <c r="BE17" s="549">
        <v>5.011616379310345</v>
      </c>
      <c r="BF17" s="909">
        <v>7.0811802374026719E-2</v>
      </c>
      <c r="BG17" s="908">
        <v>0.66271721208262246</v>
      </c>
      <c r="BH17" s="623">
        <v>464</v>
      </c>
      <c r="BI17" s="624">
        <v>2789.39</v>
      </c>
      <c r="BJ17" s="1000">
        <v>2325.39</v>
      </c>
      <c r="BK17" s="549">
        <v>5.011616379310345</v>
      </c>
      <c r="BL17" s="909">
        <v>7.0811802374026719E-2</v>
      </c>
      <c r="BM17" s="908">
        <v>0.66271721208262246</v>
      </c>
      <c r="BN17" s="623">
        <v>451.69</v>
      </c>
      <c r="BO17" s="624">
        <v>251.07</v>
      </c>
      <c r="BP17" s="1000">
        <v>-200.62</v>
      </c>
      <c r="BQ17" s="549">
        <v>-0.44415417653700551</v>
      </c>
      <c r="BR17" s="909">
        <v>6.7351278166787945E-2</v>
      </c>
      <c r="BS17" s="908">
        <v>4.0257447555643214E-2</v>
      </c>
      <c r="BT17" s="623">
        <v>451.69</v>
      </c>
      <c r="BU17" s="996">
        <v>251.07</v>
      </c>
      <c r="BV17" s="1000">
        <v>-200.62</v>
      </c>
      <c r="BW17" s="549">
        <v>-0.44415417653700551</v>
      </c>
      <c r="BX17" s="909">
        <v>6.8933153048112344E-2</v>
      </c>
      <c r="BY17" s="908">
        <v>5.9650464953837225E-2</v>
      </c>
      <c r="BZ17" s="623">
        <v>-52.64</v>
      </c>
      <c r="CA17" s="624">
        <v>0</v>
      </c>
      <c r="CB17" s="1000">
        <v>52.64</v>
      </c>
      <c r="CC17" s="549">
        <v>1</v>
      </c>
      <c r="CD17" s="909">
        <v>-8.0334768900188931E-3</v>
      </c>
      <c r="CE17" s="908">
        <v>0</v>
      </c>
      <c r="CF17" s="623">
        <v>425.85</v>
      </c>
      <c r="CG17" s="996">
        <v>188.23</v>
      </c>
      <c r="CH17" s="1000">
        <v>-237.62000000000003</v>
      </c>
      <c r="CI17" s="549">
        <v>-0.55798990254784553</v>
      </c>
      <c r="CJ17" s="909">
        <v>6.4989668191765687E-2</v>
      </c>
      <c r="CK17" s="908">
        <v>4.4720623803165577E-2</v>
      </c>
      <c r="CL17" s="623">
        <v>1589.44</v>
      </c>
      <c r="CM17" s="624">
        <v>1753.01</v>
      </c>
      <c r="CN17" s="1000">
        <v>163.56999999999994</v>
      </c>
      <c r="CO17" s="549">
        <v>0.10291045902959528</v>
      </c>
      <c r="CP17" s="909">
        <v>0.24256704992537292</v>
      </c>
      <c r="CQ17" s="908">
        <v>0.41648887389463574</v>
      </c>
      <c r="CR17" s="623">
        <v>0</v>
      </c>
      <c r="CS17" s="996">
        <v>19.350000000000001</v>
      </c>
      <c r="CT17" s="1000">
        <v>19.350000000000001</v>
      </c>
      <c r="CU17" s="549" t="s">
        <v>583</v>
      </c>
      <c r="CV17" s="909">
        <v>0</v>
      </c>
      <c r="CW17" s="908">
        <v>4.5972696732255961E-3</v>
      </c>
      <c r="CX17" s="623">
        <v>3674.24</v>
      </c>
      <c r="CY17" s="996">
        <v>-792.03</v>
      </c>
      <c r="CZ17" s="1000">
        <v>-4466.2699999999995</v>
      </c>
      <c r="DA17" s="549">
        <v>-1.21556294635081</v>
      </c>
      <c r="DB17" s="909">
        <v>0.54786415526475885</v>
      </c>
      <c r="DC17" s="908">
        <v>-0.12699687811166643</v>
      </c>
      <c r="DD17" s="909">
        <v>0.43926819664925881</v>
      </c>
      <c r="DE17" s="908">
        <v>1.1881744444074867</v>
      </c>
      <c r="DF17" s="1006"/>
      <c r="DG17" s="1003"/>
      <c r="DH17" s="999"/>
    </row>
    <row r="18" spans="1:112" s="1002" customFormat="1" ht="19.5" customHeight="1">
      <c r="A18" s="1279" t="s">
        <v>55</v>
      </c>
      <c r="B18" s="623">
        <v>4998.1000000000004</v>
      </c>
      <c r="C18" s="624">
        <v>2573.16</v>
      </c>
      <c r="D18" s="1000">
        <v>-2424.9400000000005</v>
      </c>
      <c r="E18" s="525">
        <v>-0.48517236549888965</v>
      </c>
      <c r="F18" s="623">
        <v>4998.1000000000004</v>
      </c>
      <c r="G18" s="996">
        <v>2573.16</v>
      </c>
      <c r="H18" s="1000">
        <v>-2424.9400000000005</v>
      </c>
      <c r="I18" s="549">
        <v>-0.48517236549888965</v>
      </c>
      <c r="J18" s="989">
        <v>1</v>
      </c>
      <c r="K18" s="908">
        <v>1</v>
      </c>
      <c r="L18" s="623">
        <v>-255.7</v>
      </c>
      <c r="M18" s="624">
        <v>-3.17</v>
      </c>
      <c r="N18" s="1000">
        <v>252.53</v>
      </c>
      <c r="O18" s="549">
        <v>0.98760265936644509</v>
      </c>
      <c r="P18" s="989">
        <v>-5.1159440587423215E-2</v>
      </c>
      <c r="Q18" s="908">
        <v>-1.2319482659453745E-3</v>
      </c>
      <c r="R18" s="623">
        <v>5253.8</v>
      </c>
      <c r="S18" s="996">
        <v>2576.33</v>
      </c>
      <c r="T18" s="1000">
        <v>-2677.4700000000003</v>
      </c>
      <c r="U18" s="549">
        <v>-0.50962541398606731</v>
      </c>
      <c r="V18" s="989">
        <v>1.0511594405874232</v>
      </c>
      <c r="W18" s="908">
        <v>1.0012319482659453</v>
      </c>
      <c r="X18" s="623">
        <v>0</v>
      </c>
      <c r="Y18" s="624">
        <v>0</v>
      </c>
      <c r="Z18" s="1000">
        <v>0</v>
      </c>
      <c r="AA18" s="549">
        <v>0</v>
      </c>
      <c r="AB18" s="909">
        <v>0</v>
      </c>
      <c r="AC18" s="908">
        <v>0</v>
      </c>
      <c r="AD18" s="623">
        <v>5253.8</v>
      </c>
      <c r="AE18" s="624">
        <v>2576.33</v>
      </c>
      <c r="AF18" s="1000">
        <v>-2677.4700000000003</v>
      </c>
      <c r="AG18" s="549">
        <v>-0.50962541398606731</v>
      </c>
      <c r="AH18" s="909">
        <v>1.0511594405874232</v>
      </c>
      <c r="AI18" s="908">
        <v>1.0012319482659453</v>
      </c>
      <c r="AJ18" s="623">
        <v>2189.1</v>
      </c>
      <c r="AK18" s="996">
        <v>2782.53</v>
      </c>
      <c r="AL18" s="1000">
        <v>593.43000000000029</v>
      </c>
      <c r="AM18" s="549">
        <v>0.27108400712621639</v>
      </c>
      <c r="AN18" s="909">
        <v>0.43798643484524113</v>
      </c>
      <c r="AO18" s="908">
        <v>1.0813668796343796</v>
      </c>
      <c r="AP18" s="623">
        <v>2189.1</v>
      </c>
      <c r="AQ18" s="624">
        <v>2782.53</v>
      </c>
      <c r="AR18" s="1000">
        <v>593.43000000000029</v>
      </c>
      <c r="AS18" s="549">
        <v>0.27108400712621639</v>
      </c>
      <c r="AT18" s="909">
        <v>0.43798643484524113</v>
      </c>
      <c r="AU18" s="908">
        <v>1.0813668796343796</v>
      </c>
      <c r="AV18" s="623">
        <v>1197.97</v>
      </c>
      <c r="AW18" s="996">
        <v>34.020000000000003</v>
      </c>
      <c r="AX18" s="1000">
        <v>-1163.95</v>
      </c>
      <c r="AY18" s="549">
        <v>-0.97160195998230336</v>
      </c>
      <c r="AZ18" s="909">
        <v>0.54724315928920564</v>
      </c>
      <c r="BA18" s="908">
        <v>1.2226283274573859E-2</v>
      </c>
      <c r="BB18" s="623">
        <v>3387.07</v>
      </c>
      <c r="BC18" s="624">
        <v>2816.55</v>
      </c>
      <c r="BD18" s="1000">
        <v>-570.52</v>
      </c>
      <c r="BE18" s="549">
        <v>-0.16844056957783571</v>
      </c>
      <c r="BF18" s="909">
        <v>0.64468955803418482</v>
      </c>
      <c r="BG18" s="908">
        <v>1.0932411608761301</v>
      </c>
      <c r="BH18" s="623">
        <v>3387.07</v>
      </c>
      <c r="BI18" s="624">
        <v>2816.55</v>
      </c>
      <c r="BJ18" s="1000">
        <v>-570.52</v>
      </c>
      <c r="BK18" s="549">
        <v>-0.16844056957783571</v>
      </c>
      <c r="BL18" s="909">
        <v>0.64468955803418482</v>
      </c>
      <c r="BM18" s="908">
        <v>1.0932411608761301</v>
      </c>
      <c r="BN18" s="623">
        <v>20.71</v>
      </c>
      <c r="BO18" s="624">
        <v>140.93</v>
      </c>
      <c r="BP18" s="1000">
        <v>120.22</v>
      </c>
      <c r="BQ18" s="549">
        <v>5.8049251569290199</v>
      </c>
      <c r="BR18" s="909">
        <v>4.1435745583321658E-3</v>
      </c>
      <c r="BS18" s="908">
        <v>5.476923316078286E-2</v>
      </c>
      <c r="BT18" s="623">
        <v>20.71</v>
      </c>
      <c r="BU18" s="996">
        <v>140.93</v>
      </c>
      <c r="BV18" s="1000">
        <v>120.22</v>
      </c>
      <c r="BW18" s="549">
        <v>5.8049251569290199</v>
      </c>
      <c r="BX18" s="909">
        <v>3.9419087136929459E-3</v>
      </c>
      <c r="BY18" s="908">
        <v>5.4701843319761058E-2</v>
      </c>
      <c r="BZ18" s="623">
        <v>-158.02000000000001</v>
      </c>
      <c r="CA18" s="624">
        <v>0</v>
      </c>
      <c r="CB18" s="1000">
        <v>158.02000000000001</v>
      </c>
      <c r="CC18" s="549">
        <v>1</v>
      </c>
      <c r="CD18" s="909">
        <v>-3.0077277399215806E-2</v>
      </c>
      <c r="CE18" s="908">
        <v>0</v>
      </c>
      <c r="CF18" s="623">
        <v>301.85000000000002</v>
      </c>
      <c r="CG18" s="996">
        <v>199.67</v>
      </c>
      <c r="CH18" s="1000">
        <v>-102.18000000000004</v>
      </c>
      <c r="CI18" s="549">
        <v>-0.33851250621169465</v>
      </c>
      <c r="CJ18" s="909">
        <v>5.745365259431269E-2</v>
      </c>
      <c r="CK18" s="908">
        <v>7.7501717559474131E-2</v>
      </c>
      <c r="CL18" s="623">
        <v>1348.61</v>
      </c>
      <c r="CM18" s="624">
        <v>506.09</v>
      </c>
      <c r="CN18" s="1000">
        <v>-842.52</v>
      </c>
      <c r="CO18" s="549">
        <v>-0.62473213160216823</v>
      </c>
      <c r="CP18" s="909">
        <v>0.25669229890745743</v>
      </c>
      <c r="CQ18" s="908">
        <v>0.19643834446674144</v>
      </c>
      <c r="CR18" s="623">
        <v>104.02</v>
      </c>
      <c r="CS18" s="996">
        <v>11.4</v>
      </c>
      <c r="CT18" s="1000">
        <v>-92.61999999999999</v>
      </c>
      <c r="CU18" s="549">
        <v>-0.89040569121322821</v>
      </c>
      <c r="CV18" s="909">
        <v>1.9799002626670219E-2</v>
      </c>
      <c r="CW18" s="908">
        <v>4.4248989842139794E-3</v>
      </c>
      <c r="CX18" s="623">
        <v>249.57</v>
      </c>
      <c r="CY18" s="996">
        <v>-1098.31</v>
      </c>
      <c r="CZ18" s="1000">
        <v>-1347.8799999999999</v>
      </c>
      <c r="DA18" s="549">
        <v>-5.4008093921545051</v>
      </c>
      <c r="DB18" s="909">
        <v>4.9932974530321514E-2</v>
      </c>
      <c r="DC18" s="908">
        <v>-0.42683315456481524</v>
      </c>
      <c r="DD18" s="909">
        <v>0.95249914347710218</v>
      </c>
      <c r="DE18" s="908">
        <v>1.4263079652063206</v>
      </c>
      <c r="DF18" s="1006"/>
      <c r="DG18" s="1003"/>
      <c r="DH18" s="999"/>
    </row>
    <row r="19" spans="1:112" s="1002" customFormat="1" ht="19.5" customHeight="1">
      <c r="A19" s="1279" t="s">
        <v>348</v>
      </c>
      <c r="B19" s="623">
        <v>485.57</v>
      </c>
      <c r="C19" s="624">
        <v>1546.38</v>
      </c>
      <c r="D19" s="1000">
        <v>1060.8100000000002</v>
      </c>
      <c r="E19" s="525">
        <v>2.1846695636056599</v>
      </c>
      <c r="F19" s="623">
        <v>485.57</v>
      </c>
      <c r="G19" s="996">
        <v>1546.38</v>
      </c>
      <c r="H19" s="1000">
        <v>1060.8100000000002</v>
      </c>
      <c r="I19" s="549">
        <v>2.1846695636056599</v>
      </c>
      <c r="J19" s="989">
        <v>1</v>
      </c>
      <c r="K19" s="908">
        <v>1</v>
      </c>
      <c r="L19" s="623">
        <v>1.76</v>
      </c>
      <c r="M19" s="624">
        <v>0.78</v>
      </c>
      <c r="N19" s="1000">
        <v>-0.98</v>
      </c>
      <c r="O19" s="549">
        <v>-0.55681818181818177</v>
      </c>
      <c r="P19" s="989">
        <v>3.6246061329983318E-3</v>
      </c>
      <c r="Q19" s="908">
        <v>5.0440383346913437E-4</v>
      </c>
      <c r="R19" s="623">
        <v>483.82</v>
      </c>
      <c r="S19" s="996">
        <v>1545.59</v>
      </c>
      <c r="T19" s="1000">
        <v>1061.77</v>
      </c>
      <c r="U19" s="549">
        <v>2.194555826547063</v>
      </c>
      <c r="V19" s="989">
        <v>0.99639598822003006</v>
      </c>
      <c r="W19" s="908">
        <v>0.999489129450717</v>
      </c>
      <c r="X19" s="623">
        <v>0</v>
      </c>
      <c r="Y19" s="624">
        <v>0</v>
      </c>
      <c r="Z19" s="1000">
        <v>0</v>
      </c>
      <c r="AA19" s="549">
        <v>0</v>
      </c>
      <c r="AB19" s="909">
        <v>0</v>
      </c>
      <c r="AC19" s="908">
        <v>0</v>
      </c>
      <c r="AD19" s="623">
        <v>483.82</v>
      </c>
      <c r="AE19" s="624">
        <v>1545.59</v>
      </c>
      <c r="AF19" s="1000">
        <v>1061.77</v>
      </c>
      <c r="AG19" s="549">
        <v>2.194555826547063</v>
      </c>
      <c r="AH19" s="909">
        <v>0.99639598822003006</v>
      </c>
      <c r="AI19" s="908">
        <v>0.999489129450717</v>
      </c>
      <c r="AJ19" s="623">
        <v>2.13</v>
      </c>
      <c r="AK19" s="996">
        <v>43.9</v>
      </c>
      <c r="AL19" s="1000">
        <v>41.769999999999996</v>
      </c>
      <c r="AM19" s="549">
        <v>19.610328638497652</v>
      </c>
      <c r="AN19" s="909">
        <v>4.3865971950491174E-3</v>
      </c>
      <c r="AO19" s="908">
        <v>2.8388882422173072E-2</v>
      </c>
      <c r="AP19" s="623">
        <v>2.13</v>
      </c>
      <c r="AQ19" s="624">
        <v>43.9</v>
      </c>
      <c r="AR19" s="1000">
        <v>41.769999999999996</v>
      </c>
      <c r="AS19" s="549">
        <v>19.610328638497652</v>
      </c>
      <c r="AT19" s="909">
        <v>4.3865971950491174E-3</v>
      </c>
      <c r="AU19" s="908">
        <v>2.8388882422173072E-2</v>
      </c>
      <c r="AV19" s="623">
        <v>119.57</v>
      </c>
      <c r="AW19" s="996">
        <v>68.69</v>
      </c>
      <c r="AX19" s="1000">
        <v>-50.879999999999995</v>
      </c>
      <c r="AY19" s="549">
        <v>-0.42552479718993058</v>
      </c>
      <c r="AZ19" s="909">
        <v>56.136150234741784</v>
      </c>
      <c r="BA19" s="908">
        <v>1.5646924829157176</v>
      </c>
      <c r="BB19" s="623">
        <v>121.7</v>
      </c>
      <c r="BC19" s="624">
        <v>112.59</v>
      </c>
      <c r="BD19" s="1000">
        <v>-9.11</v>
      </c>
      <c r="BE19" s="549">
        <v>-7.4856203779786357E-2</v>
      </c>
      <c r="BF19" s="909">
        <v>0.25153982886197346</v>
      </c>
      <c r="BG19" s="908">
        <v>7.2845968206316045E-2</v>
      </c>
      <c r="BH19" s="623">
        <v>121.7</v>
      </c>
      <c r="BI19" s="624">
        <v>112.59</v>
      </c>
      <c r="BJ19" s="1000">
        <v>-9.11</v>
      </c>
      <c r="BK19" s="549">
        <v>-7.4856203779786357E-2</v>
      </c>
      <c r="BL19" s="909">
        <v>0.25153982886197346</v>
      </c>
      <c r="BM19" s="908">
        <v>7.2845968206316045E-2</v>
      </c>
      <c r="BN19" s="623">
        <v>0</v>
      </c>
      <c r="BO19" s="624">
        <v>205.93</v>
      </c>
      <c r="BP19" s="1000">
        <v>205.93</v>
      </c>
      <c r="BQ19" s="549" t="s">
        <v>583</v>
      </c>
      <c r="BR19" s="909">
        <v>0</v>
      </c>
      <c r="BS19" s="908">
        <v>0.13316907875166517</v>
      </c>
      <c r="BT19" s="623">
        <v>0</v>
      </c>
      <c r="BU19" s="996">
        <v>205.93</v>
      </c>
      <c r="BV19" s="1000">
        <v>205.93</v>
      </c>
      <c r="BW19" s="549" t="s">
        <v>583</v>
      </c>
      <c r="BX19" s="909">
        <v>0</v>
      </c>
      <c r="BY19" s="908">
        <v>0.13323714568546641</v>
      </c>
      <c r="BZ19" s="623">
        <v>0</v>
      </c>
      <c r="CA19" s="624">
        <v>0</v>
      </c>
      <c r="CB19" s="1000">
        <v>0</v>
      </c>
      <c r="CC19" s="549">
        <v>0</v>
      </c>
      <c r="CD19" s="909">
        <v>0</v>
      </c>
      <c r="CE19" s="908">
        <v>0</v>
      </c>
      <c r="CF19" s="623">
        <v>0</v>
      </c>
      <c r="CG19" s="996">
        <v>60.15</v>
      </c>
      <c r="CH19" s="1000">
        <v>60.15</v>
      </c>
      <c r="CI19" s="549" t="s">
        <v>583</v>
      </c>
      <c r="CJ19" s="909">
        <v>0</v>
      </c>
      <c r="CK19" s="908">
        <v>3.8917177259169641E-2</v>
      </c>
      <c r="CL19" s="623">
        <v>458.27</v>
      </c>
      <c r="CM19" s="624">
        <v>984.97</v>
      </c>
      <c r="CN19" s="1000">
        <v>526.70000000000005</v>
      </c>
      <c r="CO19" s="549">
        <v>1.1493224518297076</v>
      </c>
      <c r="CP19" s="909">
        <v>0.94719110412963492</v>
      </c>
      <c r="CQ19" s="908">
        <v>0.63727767389799372</v>
      </c>
      <c r="CR19" s="623">
        <v>0</v>
      </c>
      <c r="CS19" s="996">
        <v>9.48</v>
      </c>
      <c r="CT19" s="1000">
        <v>9.48</v>
      </c>
      <c r="CU19" s="549" t="s">
        <v>583</v>
      </c>
      <c r="CV19" s="909">
        <v>0</v>
      </c>
      <c r="CW19" s="908">
        <v>6.1335800568067863E-3</v>
      </c>
      <c r="CX19" s="623">
        <v>-96.15</v>
      </c>
      <c r="CY19" s="996">
        <v>172.46</v>
      </c>
      <c r="CZ19" s="1000">
        <v>268.61</v>
      </c>
      <c r="DA19" s="549">
        <v>2.7936557462298492</v>
      </c>
      <c r="DB19" s="909">
        <v>-0.19801470436806229</v>
      </c>
      <c r="DC19" s="908">
        <v>0.11152498092318834</v>
      </c>
      <c r="DD19" s="909">
        <v>1.1987309329916085</v>
      </c>
      <c r="DE19" s="908">
        <v>0.88841801512690954</v>
      </c>
      <c r="DF19" s="1006"/>
      <c r="DG19" s="1003"/>
      <c r="DH19" s="999"/>
    </row>
    <row r="20" spans="1:112" s="1002" customFormat="1" ht="19.5" customHeight="1">
      <c r="A20" s="1279" t="s">
        <v>25</v>
      </c>
      <c r="B20" s="623">
        <v>454.48</v>
      </c>
      <c r="C20" s="624">
        <v>246.04</v>
      </c>
      <c r="D20" s="1000">
        <v>-208.44000000000003</v>
      </c>
      <c r="E20" s="525">
        <v>-0.45863404330223556</v>
      </c>
      <c r="F20" s="623">
        <v>454.48</v>
      </c>
      <c r="G20" s="996">
        <v>246.04</v>
      </c>
      <c r="H20" s="1000">
        <v>-208.44000000000003</v>
      </c>
      <c r="I20" s="549">
        <v>-0.45863404330223556</v>
      </c>
      <c r="J20" s="989">
        <v>1</v>
      </c>
      <c r="K20" s="908">
        <v>1</v>
      </c>
      <c r="L20" s="623">
        <v>0.06</v>
      </c>
      <c r="M20" s="624">
        <v>0.22</v>
      </c>
      <c r="N20" s="1000">
        <v>0.16</v>
      </c>
      <c r="O20" s="549">
        <v>2.666666666666667</v>
      </c>
      <c r="P20" s="989">
        <v>1.320190107375462E-4</v>
      </c>
      <c r="Q20" s="908">
        <v>8.9416355064217206E-4</v>
      </c>
      <c r="R20" s="623">
        <v>454.42</v>
      </c>
      <c r="S20" s="996">
        <v>245.82</v>
      </c>
      <c r="T20" s="1000">
        <v>-208.60000000000002</v>
      </c>
      <c r="U20" s="549">
        <v>-0.45904669688834121</v>
      </c>
      <c r="V20" s="989">
        <v>0.99986798098926244</v>
      </c>
      <c r="W20" s="908">
        <v>0.9991058364493578</v>
      </c>
      <c r="X20" s="623">
        <v>0</v>
      </c>
      <c r="Y20" s="624">
        <v>0</v>
      </c>
      <c r="Z20" s="1000">
        <v>0</v>
      </c>
      <c r="AA20" s="549">
        <v>0</v>
      </c>
      <c r="AB20" s="909">
        <v>0</v>
      </c>
      <c r="AC20" s="908">
        <v>0</v>
      </c>
      <c r="AD20" s="623">
        <v>454.42</v>
      </c>
      <c r="AE20" s="624">
        <v>245.82</v>
      </c>
      <c r="AF20" s="1000">
        <v>-208.60000000000002</v>
      </c>
      <c r="AG20" s="549">
        <v>-0.45904669688834121</v>
      </c>
      <c r="AH20" s="909">
        <v>0.99986798098926244</v>
      </c>
      <c r="AI20" s="908">
        <v>0.9991058364493578</v>
      </c>
      <c r="AJ20" s="623">
        <v>12.69</v>
      </c>
      <c r="AK20" s="996">
        <v>8.23</v>
      </c>
      <c r="AL20" s="1000">
        <v>-4.4599999999999991</v>
      </c>
      <c r="AM20" s="549">
        <v>-0.3514578408195429</v>
      </c>
      <c r="AN20" s="909">
        <v>2.792202077099102E-2</v>
      </c>
      <c r="AO20" s="908">
        <v>3.344984555356853E-2</v>
      </c>
      <c r="AP20" s="623">
        <v>12.69</v>
      </c>
      <c r="AQ20" s="624">
        <v>8.23</v>
      </c>
      <c r="AR20" s="1000">
        <v>-4.4599999999999991</v>
      </c>
      <c r="AS20" s="549">
        <v>-0.3514578408195429</v>
      </c>
      <c r="AT20" s="909">
        <v>2.792202077099102E-2</v>
      </c>
      <c r="AU20" s="908">
        <v>3.344984555356853E-2</v>
      </c>
      <c r="AV20" s="623">
        <v>-101.68</v>
      </c>
      <c r="AW20" s="996">
        <v>-24.84</v>
      </c>
      <c r="AX20" s="1000">
        <v>76.84</v>
      </c>
      <c r="AY20" s="549">
        <v>0.75570416994492529</v>
      </c>
      <c r="AZ20" s="909">
        <v>-8.012608353033885</v>
      </c>
      <c r="BA20" s="908">
        <v>-3.0182260024301333</v>
      </c>
      <c r="BB20" s="623">
        <v>-88.98</v>
      </c>
      <c r="BC20" s="624">
        <v>-16.61</v>
      </c>
      <c r="BD20" s="1000">
        <v>72.37</v>
      </c>
      <c r="BE20" s="549">
        <v>0.81332883794111033</v>
      </c>
      <c r="BF20" s="909">
        <v>-0.19581004357202589</v>
      </c>
      <c r="BG20" s="908">
        <v>-6.7569766495809938E-2</v>
      </c>
      <c r="BH20" s="623">
        <v>-88.98</v>
      </c>
      <c r="BI20" s="624">
        <v>-16.61</v>
      </c>
      <c r="BJ20" s="1000">
        <v>72.37</v>
      </c>
      <c r="BK20" s="549">
        <v>0.81332883794111033</v>
      </c>
      <c r="BL20" s="909">
        <v>-0.19581004357202589</v>
      </c>
      <c r="BM20" s="908">
        <v>-6.7569766495809938E-2</v>
      </c>
      <c r="BN20" s="623">
        <v>0</v>
      </c>
      <c r="BO20" s="624">
        <v>27.12</v>
      </c>
      <c r="BP20" s="1000">
        <v>27.12</v>
      </c>
      <c r="BQ20" s="549" t="s">
        <v>583</v>
      </c>
      <c r="BR20" s="909">
        <v>0</v>
      </c>
      <c r="BS20" s="908">
        <v>0.11022597951552594</v>
      </c>
      <c r="BT20" s="623">
        <v>0</v>
      </c>
      <c r="BU20" s="996">
        <v>27.12</v>
      </c>
      <c r="BV20" s="1000">
        <v>27.12</v>
      </c>
      <c r="BW20" s="549" t="s">
        <v>583</v>
      </c>
      <c r="BX20" s="909">
        <v>0</v>
      </c>
      <c r="BY20" s="908">
        <v>0.11032462777642178</v>
      </c>
      <c r="BZ20" s="623">
        <v>0</v>
      </c>
      <c r="CA20" s="624">
        <v>-30.82</v>
      </c>
      <c r="CB20" s="1000">
        <v>-30.82</v>
      </c>
      <c r="CC20" s="549" t="s">
        <v>583</v>
      </c>
      <c r="CD20" s="909">
        <v>0</v>
      </c>
      <c r="CE20" s="908">
        <v>-0.12537629159547636</v>
      </c>
      <c r="CF20" s="623">
        <v>0</v>
      </c>
      <c r="CG20" s="996">
        <v>9.5399999999999991</v>
      </c>
      <c r="CH20" s="1000">
        <v>9.5399999999999991</v>
      </c>
      <c r="CI20" s="549" t="s">
        <v>583</v>
      </c>
      <c r="CJ20" s="909">
        <v>0</v>
      </c>
      <c r="CK20" s="908">
        <v>3.8808884549670492E-2</v>
      </c>
      <c r="CL20" s="623">
        <v>66.53</v>
      </c>
      <c r="CM20" s="624">
        <v>55.95</v>
      </c>
      <c r="CN20" s="1000">
        <v>-10.579999999999998</v>
      </c>
      <c r="CO20" s="549">
        <v>-0.15902600330677888</v>
      </c>
      <c r="CP20" s="909">
        <v>0.14640640816865455</v>
      </c>
      <c r="CQ20" s="908">
        <v>0.22760556504759583</v>
      </c>
      <c r="CR20" s="623">
        <v>8.11</v>
      </c>
      <c r="CS20" s="996">
        <v>7.38</v>
      </c>
      <c r="CT20" s="1000">
        <v>-0.72999999999999954</v>
      </c>
      <c r="CU20" s="549">
        <v>-9.0012330456226836E-2</v>
      </c>
      <c r="CV20" s="909">
        <v>1.7846925751507415E-2</v>
      </c>
      <c r="CW20" s="908">
        <v>3.0021967293141324E-2</v>
      </c>
      <c r="CX20" s="623">
        <v>468.76</v>
      </c>
      <c r="CY20" s="996">
        <v>193.26</v>
      </c>
      <c r="CZ20" s="1000">
        <v>-275.5</v>
      </c>
      <c r="DA20" s="549">
        <v>-0.58772079528970045</v>
      </c>
      <c r="DB20" s="909">
        <v>1.0314205245555359</v>
      </c>
      <c r="DC20" s="908">
        <v>0.78548203544139161</v>
      </c>
      <c r="DD20" s="909">
        <v>-3.1556709651863912E-2</v>
      </c>
      <c r="DE20" s="908">
        <v>0.2138149865755431</v>
      </c>
      <c r="DF20" s="1006"/>
      <c r="DG20" s="1003"/>
      <c r="DH20" s="999"/>
    </row>
    <row r="21" spans="1:112" s="1002" customFormat="1" ht="19.5" customHeight="1">
      <c r="A21" s="1279" t="s">
        <v>57</v>
      </c>
      <c r="B21" s="623">
        <v>0</v>
      </c>
      <c r="C21" s="624">
        <v>0</v>
      </c>
      <c r="D21" s="1000">
        <v>0</v>
      </c>
      <c r="E21" s="525">
        <v>0</v>
      </c>
      <c r="F21" s="623">
        <v>0</v>
      </c>
      <c r="G21" s="996">
        <v>0</v>
      </c>
      <c r="H21" s="1000">
        <v>0</v>
      </c>
      <c r="I21" s="549">
        <v>0</v>
      </c>
      <c r="J21" s="989" t="s">
        <v>193</v>
      </c>
      <c r="K21" s="908" t="s">
        <v>193</v>
      </c>
      <c r="L21" s="623">
        <v>0</v>
      </c>
      <c r="M21" s="624">
        <v>0</v>
      </c>
      <c r="N21" s="1000">
        <v>0</v>
      </c>
      <c r="O21" s="549">
        <v>0</v>
      </c>
      <c r="P21" s="989" t="s">
        <v>193</v>
      </c>
      <c r="Q21" s="908" t="s">
        <v>193</v>
      </c>
      <c r="R21" s="623">
        <v>0</v>
      </c>
      <c r="S21" s="996">
        <v>0</v>
      </c>
      <c r="T21" s="1000">
        <v>0</v>
      </c>
      <c r="U21" s="549">
        <v>0</v>
      </c>
      <c r="V21" s="989" t="s">
        <v>193</v>
      </c>
      <c r="W21" s="908" t="s">
        <v>193</v>
      </c>
      <c r="X21" s="623">
        <v>0</v>
      </c>
      <c r="Y21" s="624">
        <v>0</v>
      </c>
      <c r="Z21" s="1000">
        <v>0</v>
      </c>
      <c r="AA21" s="549">
        <v>0</v>
      </c>
      <c r="AB21" s="909" t="s">
        <v>193</v>
      </c>
      <c r="AC21" s="908" t="s">
        <v>193</v>
      </c>
      <c r="AD21" s="623">
        <v>0</v>
      </c>
      <c r="AE21" s="624">
        <v>0</v>
      </c>
      <c r="AF21" s="1000">
        <v>0</v>
      </c>
      <c r="AG21" s="549">
        <v>0</v>
      </c>
      <c r="AH21" s="909" t="s">
        <v>193</v>
      </c>
      <c r="AI21" s="908" t="s">
        <v>193</v>
      </c>
      <c r="AJ21" s="623">
        <v>0</v>
      </c>
      <c r="AK21" s="996">
        <v>0</v>
      </c>
      <c r="AL21" s="1000">
        <v>0</v>
      </c>
      <c r="AM21" s="549">
        <v>0</v>
      </c>
      <c r="AN21" s="909" t="s">
        <v>193</v>
      </c>
      <c r="AO21" s="908" t="s">
        <v>193</v>
      </c>
      <c r="AP21" s="623">
        <v>0</v>
      </c>
      <c r="AQ21" s="624">
        <v>0</v>
      </c>
      <c r="AR21" s="1000">
        <v>0</v>
      </c>
      <c r="AS21" s="549">
        <v>0</v>
      </c>
      <c r="AT21" s="909" t="s">
        <v>193</v>
      </c>
      <c r="AU21" s="908" t="s">
        <v>193</v>
      </c>
      <c r="AV21" s="623">
        <v>0</v>
      </c>
      <c r="AW21" s="996">
        <v>0</v>
      </c>
      <c r="AX21" s="1000">
        <v>0</v>
      </c>
      <c r="AY21" s="549">
        <v>0</v>
      </c>
      <c r="AZ21" s="909" t="s">
        <v>193</v>
      </c>
      <c r="BA21" s="908" t="s">
        <v>193</v>
      </c>
      <c r="BB21" s="623">
        <v>0</v>
      </c>
      <c r="BC21" s="624">
        <v>0</v>
      </c>
      <c r="BD21" s="1000">
        <v>0</v>
      </c>
      <c r="BE21" s="549">
        <v>0</v>
      </c>
      <c r="BF21" s="909" t="s">
        <v>193</v>
      </c>
      <c r="BG21" s="908" t="s">
        <v>193</v>
      </c>
      <c r="BH21" s="623">
        <v>0</v>
      </c>
      <c r="BI21" s="624">
        <v>0</v>
      </c>
      <c r="BJ21" s="1000">
        <v>0</v>
      </c>
      <c r="BK21" s="549">
        <v>0</v>
      </c>
      <c r="BL21" s="909" t="s">
        <v>193</v>
      </c>
      <c r="BM21" s="908" t="s">
        <v>193</v>
      </c>
      <c r="BN21" s="623">
        <v>0</v>
      </c>
      <c r="BO21" s="624">
        <v>0</v>
      </c>
      <c r="BP21" s="1000">
        <v>0</v>
      </c>
      <c r="BQ21" s="549">
        <v>0</v>
      </c>
      <c r="BR21" s="909" t="s">
        <v>193</v>
      </c>
      <c r="BS21" s="908" t="s">
        <v>193</v>
      </c>
      <c r="BT21" s="623">
        <v>0</v>
      </c>
      <c r="BU21" s="996">
        <v>0</v>
      </c>
      <c r="BV21" s="1000">
        <v>0</v>
      </c>
      <c r="BW21" s="549">
        <v>0</v>
      </c>
      <c r="BX21" s="909" t="s">
        <v>193</v>
      </c>
      <c r="BY21" s="908" t="s">
        <v>193</v>
      </c>
      <c r="BZ21" s="623">
        <v>0</v>
      </c>
      <c r="CA21" s="624">
        <v>0</v>
      </c>
      <c r="CB21" s="1000">
        <v>0</v>
      </c>
      <c r="CC21" s="549">
        <v>0</v>
      </c>
      <c r="CD21" s="909" t="s">
        <v>193</v>
      </c>
      <c r="CE21" s="908" t="s">
        <v>193</v>
      </c>
      <c r="CF21" s="623">
        <v>0</v>
      </c>
      <c r="CG21" s="996">
        <v>0</v>
      </c>
      <c r="CH21" s="1000">
        <v>0</v>
      </c>
      <c r="CI21" s="549">
        <v>0</v>
      </c>
      <c r="CJ21" s="909" t="s">
        <v>193</v>
      </c>
      <c r="CK21" s="908" t="s">
        <v>193</v>
      </c>
      <c r="CL21" s="623">
        <v>5.25</v>
      </c>
      <c r="CM21" s="624">
        <v>0</v>
      </c>
      <c r="CN21" s="1000">
        <v>-5.25</v>
      </c>
      <c r="CO21" s="549">
        <v>-1</v>
      </c>
      <c r="CP21" s="909" t="s">
        <v>193</v>
      </c>
      <c r="CQ21" s="908" t="s">
        <v>193</v>
      </c>
      <c r="CR21" s="623">
        <v>0</v>
      </c>
      <c r="CS21" s="996">
        <v>0</v>
      </c>
      <c r="CT21" s="1000">
        <v>0</v>
      </c>
      <c r="CU21" s="549">
        <v>0</v>
      </c>
      <c r="CV21" s="909" t="s">
        <v>193</v>
      </c>
      <c r="CW21" s="908" t="s">
        <v>193</v>
      </c>
      <c r="CX21" s="623">
        <v>-5.25</v>
      </c>
      <c r="CY21" s="996">
        <v>0</v>
      </c>
      <c r="CZ21" s="1000">
        <v>5.25</v>
      </c>
      <c r="DA21" s="549">
        <v>1</v>
      </c>
      <c r="DB21" s="909" t="s">
        <v>193</v>
      </c>
      <c r="DC21" s="908" t="s">
        <v>193</v>
      </c>
      <c r="DD21" s="909" t="s">
        <v>587</v>
      </c>
      <c r="DE21" s="908" t="s">
        <v>587</v>
      </c>
      <c r="DF21" s="1006"/>
      <c r="DG21" s="1003"/>
      <c r="DH21" s="999"/>
    </row>
    <row r="22" spans="1:112" s="1002" customFormat="1" ht="19.5" customHeight="1" thickBot="1">
      <c r="A22" s="1279" t="s">
        <v>350</v>
      </c>
      <c r="B22" s="623">
        <v>0</v>
      </c>
      <c r="C22" s="624">
        <v>0</v>
      </c>
      <c r="D22" s="1000">
        <v>0</v>
      </c>
      <c r="E22" s="525">
        <v>0</v>
      </c>
      <c r="F22" s="623">
        <v>0</v>
      </c>
      <c r="G22" s="996">
        <v>0</v>
      </c>
      <c r="H22" s="1000">
        <v>0</v>
      </c>
      <c r="I22" s="549">
        <v>0</v>
      </c>
      <c r="J22" s="989" t="s">
        <v>193</v>
      </c>
      <c r="K22" s="908" t="s">
        <v>193</v>
      </c>
      <c r="L22" s="623">
        <v>0</v>
      </c>
      <c r="M22" s="624">
        <v>0</v>
      </c>
      <c r="N22" s="1000">
        <v>0</v>
      </c>
      <c r="O22" s="549">
        <v>0</v>
      </c>
      <c r="P22" s="989" t="s">
        <v>193</v>
      </c>
      <c r="Q22" s="908" t="s">
        <v>193</v>
      </c>
      <c r="R22" s="623">
        <v>0</v>
      </c>
      <c r="S22" s="996">
        <v>0</v>
      </c>
      <c r="T22" s="1000">
        <v>0</v>
      </c>
      <c r="U22" s="549">
        <v>0</v>
      </c>
      <c r="V22" s="989" t="s">
        <v>193</v>
      </c>
      <c r="W22" s="908" t="s">
        <v>193</v>
      </c>
      <c r="X22" s="623">
        <v>0</v>
      </c>
      <c r="Y22" s="624">
        <v>0</v>
      </c>
      <c r="Z22" s="1000">
        <v>0</v>
      </c>
      <c r="AA22" s="549">
        <v>0</v>
      </c>
      <c r="AB22" s="909" t="s">
        <v>193</v>
      </c>
      <c r="AC22" s="908" t="s">
        <v>193</v>
      </c>
      <c r="AD22" s="623">
        <v>0</v>
      </c>
      <c r="AE22" s="624">
        <v>0</v>
      </c>
      <c r="AF22" s="1000">
        <v>0</v>
      </c>
      <c r="AG22" s="549">
        <v>0</v>
      </c>
      <c r="AH22" s="909" t="s">
        <v>193</v>
      </c>
      <c r="AI22" s="908" t="s">
        <v>193</v>
      </c>
      <c r="AJ22" s="623">
        <v>0</v>
      </c>
      <c r="AK22" s="996">
        <v>0</v>
      </c>
      <c r="AL22" s="1000">
        <v>0</v>
      </c>
      <c r="AM22" s="549">
        <v>0</v>
      </c>
      <c r="AN22" s="909" t="s">
        <v>193</v>
      </c>
      <c r="AO22" s="908" t="s">
        <v>193</v>
      </c>
      <c r="AP22" s="623">
        <v>0</v>
      </c>
      <c r="AQ22" s="624">
        <v>0</v>
      </c>
      <c r="AR22" s="1000">
        <v>0</v>
      </c>
      <c r="AS22" s="549">
        <v>0</v>
      </c>
      <c r="AT22" s="909" t="s">
        <v>193</v>
      </c>
      <c r="AU22" s="908" t="s">
        <v>193</v>
      </c>
      <c r="AV22" s="623">
        <v>-28.21</v>
      </c>
      <c r="AW22" s="996">
        <v>-3</v>
      </c>
      <c r="AX22" s="1000">
        <v>25.21</v>
      </c>
      <c r="AY22" s="549">
        <v>0.89365473236440973</v>
      </c>
      <c r="AZ22" s="909" t="s">
        <v>193</v>
      </c>
      <c r="BA22" s="908" t="s">
        <v>193</v>
      </c>
      <c r="BB22" s="623">
        <v>-28.21</v>
      </c>
      <c r="BC22" s="624">
        <v>-3</v>
      </c>
      <c r="BD22" s="1000">
        <v>25.21</v>
      </c>
      <c r="BE22" s="549">
        <v>0.89365473236440973</v>
      </c>
      <c r="BF22" s="909" t="s">
        <v>193</v>
      </c>
      <c r="BG22" s="908" t="s">
        <v>193</v>
      </c>
      <c r="BH22" s="623">
        <v>-28.21</v>
      </c>
      <c r="BI22" s="624">
        <v>-3</v>
      </c>
      <c r="BJ22" s="1000">
        <v>25.21</v>
      </c>
      <c r="BK22" s="549">
        <v>0.89365473236440973</v>
      </c>
      <c r="BL22" s="909" t="s">
        <v>193</v>
      </c>
      <c r="BM22" s="908" t="s">
        <v>193</v>
      </c>
      <c r="BN22" s="623">
        <v>0</v>
      </c>
      <c r="BO22" s="624">
        <v>0</v>
      </c>
      <c r="BP22" s="1000">
        <v>0</v>
      </c>
      <c r="BQ22" s="549">
        <v>0</v>
      </c>
      <c r="BR22" s="909" t="s">
        <v>193</v>
      </c>
      <c r="BS22" s="908" t="s">
        <v>193</v>
      </c>
      <c r="BT22" s="623">
        <v>-1.3</v>
      </c>
      <c r="BU22" s="996">
        <v>0</v>
      </c>
      <c r="BV22" s="1000">
        <v>1.3</v>
      </c>
      <c r="BW22" s="549">
        <v>1</v>
      </c>
      <c r="BX22" s="909" t="s">
        <v>193</v>
      </c>
      <c r="BY22" s="908" t="s">
        <v>193</v>
      </c>
      <c r="BZ22" s="623">
        <v>0</v>
      </c>
      <c r="CA22" s="624">
        <v>0</v>
      </c>
      <c r="CB22" s="1000">
        <v>0</v>
      </c>
      <c r="CC22" s="549">
        <v>0</v>
      </c>
      <c r="CD22" s="909" t="s">
        <v>193</v>
      </c>
      <c r="CE22" s="908" t="s">
        <v>193</v>
      </c>
      <c r="CF22" s="623">
        <v>14.08</v>
      </c>
      <c r="CG22" s="996">
        <v>1.25</v>
      </c>
      <c r="CH22" s="1000">
        <v>-12.83</v>
      </c>
      <c r="CI22" s="549">
        <v>-0.91122159090909094</v>
      </c>
      <c r="CJ22" s="909" t="s">
        <v>193</v>
      </c>
      <c r="CK22" s="908" t="s">
        <v>193</v>
      </c>
      <c r="CL22" s="623">
        <v>29.02</v>
      </c>
      <c r="CM22" s="624">
        <v>5.04</v>
      </c>
      <c r="CN22" s="1000">
        <v>-23.98</v>
      </c>
      <c r="CO22" s="549">
        <v>-0.82632667126119919</v>
      </c>
      <c r="CP22" s="909" t="s">
        <v>193</v>
      </c>
      <c r="CQ22" s="908" t="s">
        <v>193</v>
      </c>
      <c r="CR22" s="623">
        <v>0</v>
      </c>
      <c r="CS22" s="996">
        <v>0</v>
      </c>
      <c r="CT22" s="1000">
        <v>0</v>
      </c>
      <c r="CU22" s="549">
        <v>0</v>
      </c>
      <c r="CV22" s="909" t="s">
        <v>193</v>
      </c>
      <c r="CW22" s="908" t="s">
        <v>193</v>
      </c>
      <c r="CX22" s="623">
        <v>-13.58</v>
      </c>
      <c r="CY22" s="996">
        <v>-3.29</v>
      </c>
      <c r="CZ22" s="1000">
        <v>10.29</v>
      </c>
      <c r="DA22" s="549">
        <v>0.75773195876288657</v>
      </c>
      <c r="DB22" s="909" t="s">
        <v>193</v>
      </c>
      <c r="DC22" s="908" t="s">
        <v>193</v>
      </c>
      <c r="DD22" s="909" t="s">
        <v>587</v>
      </c>
      <c r="DE22" s="908" t="s">
        <v>587</v>
      </c>
      <c r="DF22" s="1006"/>
      <c r="DG22" s="1003"/>
      <c r="DH22" s="999"/>
    </row>
    <row r="23" spans="1:112" s="164" customFormat="1" ht="24" customHeight="1" thickTop="1" thickBot="1">
      <c r="A23" s="54" t="s">
        <v>10</v>
      </c>
      <c r="B23" s="55">
        <v>358861.23</v>
      </c>
      <c r="C23" s="56">
        <v>399088.86999999988</v>
      </c>
      <c r="D23" s="1253">
        <v>40227.640000000043</v>
      </c>
      <c r="E23" s="394">
        <v>0.11209803856493469</v>
      </c>
      <c r="F23" s="55">
        <v>336990.25999999989</v>
      </c>
      <c r="G23" s="62">
        <v>349122.9599999999</v>
      </c>
      <c r="H23" s="1253">
        <v>12132.69999999999</v>
      </c>
      <c r="I23" s="392">
        <v>3.6003117716221278E-2</v>
      </c>
      <c r="J23" s="398">
        <v>0.9390545197652026</v>
      </c>
      <c r="K23" s="394">
        <v>0.87480004140431178</v>
      </c>
      <c r="L23" s="55">
        <v>15376.13</v>
      </c>
      <c r="M23" s="56">
        <v>7340.6299999999992</v>
      </c>
      <c r="N23" s="1253">
        <v>-8035.4999999999991</v>
      </c>
      <c r="O23" s="392">
        <v>-0.52259573767911693</v>
      </c>
      <c r="P23" s="243">
        <v>4.5627817255015038E-2</v>
      </c>
      <c r="Q23" s="394">
        <v>2.1025915912261977E-2</v>
      </c>
      <c r="R23" s="99">
        <v>321614.12000000005</v>
      </c>
      <c r="S23" s="102">
        <v>341782.30000000005</v>
      </c>
      <c r="T23" s="1253">
        <v>20168.179999999982</v>
      </c>
      <c r="U23" s="392">
        <v>6.2709249208336967E-2</v>
      </c>
      <c r="V23" s="398">
        <v>0.95437215307053724</v>
      </c>
      <c r="W23" s="394">
        <v>0.9789739981581278</v>
      </c>
      <c r="X23" s="99">
        <v>0</v>
      </c>
      <c r="Y23" s="100">
        <v>0</v>
      </c>
      <c r="Z23" s="1253">
        <v>0</v>
      </c>
      <c r="AA23" s="391">
        <v>0</v>
      </c>
      <c r="AB23" s="240">
        <v>0</v>
      </c>
      <c r="AC23" s="239">
        <v>0</v>
      </c>
      <c r="AD23" s="99">
        <v>321614.12000000005</v>
      </c>
      <c r="AE23" s="100">
        <v>341782.30000000005</v>
      </c>
      <c r="AF23" s="1253">
        <v>20168.179999999982</v>
      </c>
      <c r="AG23" s="391">
        <v>6.2709249208336967E-2</v>
      </c>
      <c r="AH23" s="240">
        <v>0.95437215307053724</v>
      </c>
      <c r="AI23" s="239">
        <v>0.9789739981581278</v>
      </c>
      <c r="AJ23" s="99">
        <v>64478.689999999988</v>
      </c>
      <c r="AK23" s="102">
        <v>71714.62</v>
      </c>
      <c r="AL23" s="1253">
        <v>7235.9300000000039</v>
      </c>
      <c r="AM23" s="391">
        <v>0.11222203800976739</v>
      </c>
      <c r="AN23" s="241">
        <v>0.17967583179715454</v>
      </c>
      <c r="AO23" s="239">
        <v>0.17969586573536872</v>
      </c>
      <c r="AP23" s="99">
        <v>63039.649999999987</v>
      </c>
      <c r="AQ23" s="100">
        <v>67251.55</v>
      </c>
      <c r="AR23" s="1253">
        <v>4211.9000000000069</v>
      </c>
      <c r="AS23" s="392">
        <v>6.6813505468384049E-2</v>
      </c>
      <c r="AT23" s="240">
        <v>0.18706668258008408</v>
      </c>
      <c r="AU23" s="239">
        <v>0.19262998343047968</v>
      </c>
      <c r="AV23" s="99">
        <v>6228.1799999999994</v>
      </c>
      <c r="AW23" s="102">
        <v>7983.5199999999995</v>
      </c>
      <c r="AX23" s="1253">
        <v>1755.3400000000006</v>
      </c>
      <c r="AY23" s="392">
        <v>0.28183835406170027</v>
      </c>
      <c r="AZ23" s="240">
        <v>9.8797820102110342E-2</v>
      </c>
      <c r="BA23" s="239">
        <v>0.11871131594736477</v>
      </c>
      <c r="BB23" s="99">
        <v>69267.850000000006</v>
      </c>
      <c r="BC23" s="100">
        <v>75235.060000000012</v>
      </c>
      <c r="BD23" s="1253">
        <v>5967.2099999999982</v>
      </c>
      <c r="BE23" s="391">
        <v>8.6146892100736575E-2</v>
      </c>
      <c r="BF23" s="240">
        <v>0.21537564955170499</v>
      </c>
      <c r="BG23" s="239">
        <v>0.22012567649056139</v>
      </c>
      <c r="BH23" s="99">
        <v>69267.850000000006</v>
      </c>
      <c r="BI23" s="100">
        <v>75235.060000000012</v>
      </c>
      <c r="BJ23" s="1253">
        <v>5967.2099999999982</v>
      </c>
      <c r="BK23" s="391">
        <v>8.6146892100736575E-2</v>
      </c>
      <c r="BL23" s="240">
        <v>0.21537564955170499</v>
      </c>
      <c r="BM23" s="239">
        <v>0.22012567649056139</v>
      </c>
      <c r="BN23" s="99">
        <v>77654.240000000005</v>
      </c>
      <c r="BO23" s="100">
        <v>154507.26</v>
      </c>
      <c r="BP23" s="1253">
        <v>76853.02</v>
      </c>
      <c r="BQ23" s="391">
        <v>0.98968221181483451</v>
      </c>
      <c r="BR23" s="240">
        <v>0.21639072016779301</v>
      </c>
      <c r="BS23" s="239">
        <v>0.38715000997146337</v>
      </c>
      <c r="BT23" s="99">
        <v>66377.360000000015</v>
      </c>
      <c r="BU23" s="102">
        <v>129455.44999999998</v>
      </c>
      <c r="BV23" s="1253">
        <v>63078.089999999989</v>
      </c>
      <c r="BW23" s="392">
        <v>0.95029525127242109</v>
      </c>
      <c r="BX23" s="240">
        <v>0.20638820211003175</v>
      </c>
      <c r="BY23" s="239">
        <v>0.3787658108684972</v>
      </c>
      <c r="BZ23" s="99">
        <v>-2459.9</v>
      </c>
      <c r="CA23" s="100">
        <v>-94.3</v>
      </c>
      <c r="CB23" s="1253">
        <v>2365.6</v>
      </c>
      <c r="CC23" s="391">
        <v>0.96166510833773722</v>
      </c>
      <c r="CD23" s="240">
        <v>-7.6486069703656035E-3</v>
      </c>
      <c r="CE23" s="239">
        <v>-2.7590662243188129E-4</v>
      </c>
      <c r="CF23" s="99">
        <v>7995.13</v>
      </c>
      <c r="CG23" s="102">
        <v>14860.829999999998</v>
      </c>
      <c r="CH23" s="1253">
        <v>6865.7000000000007</v>
      </c>
      <c r="CI23" s="391">
        <v>0.8587352550865337</v>
      </c>
      <c r="CJ23" s="240">
        <v>2.4859387392568457E-2</v>
      </c>
      <c r="CK23" s="239">
        <v>4.3480396732071838E-2</v>
      </c>
      <c r="CL23" s="99">
        <v>81597.38</v>
      </c>
      <c r="CM23" s="100">
        <v>48216.93</v>
      </c>
      <c r="CN23" s="1253">
        <v>-33380.449999999997</v>
      </c>
      <c r="CO23" s="391">
        <v>-0.40908727706698428</v>
      </c>
      <c r="CP23" s="393">
        <v>0.25371205716962919</v>
      </c>
      <c r="CQ23" s="394">
        <v>0.14107497667374816</v>
      </c>
      <c r="CR23" s="99">
        <v>3175.41</v>
      </c>
      <c r="CS23" s="102">
        <v>5373.12</v>
      </c>
      <c r="CT23" s="1253">
        <v>2197.71</v>
      </c>
      <c r="CU23" s="391">
        <v>0.69210275208555749</v>
      </c>
      <c r="CV23" s="240">
        <v>9.8733538191668919E-3</v>
      </c>
      <c r="CW23" s="239">
        <v>1.572088431729788E-2</v>
      </c>
      <c r="CX23" s="99">
        <v>95660.95</v>
      </c>
      <c r="CY23" s="102">
        <v>68735.180000000022</v>
      </c>
      <c r="CZ23" s="1253">
        <v>-26925.77</v>
      </c>
      <c r="DA23" s="391">
        <v>-0.28147086141210154</v>
      </c>
      <c r="DB23" s="240">
        <v>0.26656808259839049</v>
      </c>
      <c r="DC23" s="239">
        <v>0.17223026039287953</v>
      </c>
      <c r="DD23" s="393">
        <v>0.70255988760692467</v>
      </c>
      <c r="DE23" s="394">
        <v>0.79889189697652541</v>
      </c>
      <c r="DF23" s="389"/>
      <c r="DG23" s="390"/>
      <c r="DH23" s="163"/>
    </row>
    <row r="24" spans="1:112" ht="13.5" thickTop="1">
      <c r="A24" s="6"/>
      <c r="B24" s="5" t="s">
        <v>584</v>
      </c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37"/>
      <c r="Y24" s="6"/>
      <c r="Z24" s="6"/>
      <c r="AA24" s="6"/>
      <c r="AB24" s="6"/>
      <c r="AC24" s="6"/>
      <c r="AD24" s="37"/>
      <c r="AE24" s="6"/>
      <c r="AF24" s="6"/>
      <c r="AG24" s="6"/>
      <c r="AH24" s="6"/>
      <c r="AI24" s="6"/>
      <c r="AJ24" s="18"/>
      <c r="AK24" s="17"/>
      <c r="AL24" s="17"/>
      <c r="AM24" s="17"/>
      <c r="AN24" s="18"/>
      <c r="AO24" s="17"/>
      <c r="AP24" s="18"/>
      <c r="AQ24" s="17"/>
      <c r="AR24" s="17"/>
      <c r="AS24" s="17"/>
      <c r="AT24" s="6"/>
      <c r="AU24" s="6"/>
      <c r="AV24" s="6"/>
      <c r="AW24" s="6"/>
      <c r="AX24" s="6"/>
      <c r="AY24" s="6"/>
      <c r="AZ24" s="6"/>
      <c r="BA24" s="6"/>
      <c r="BB24" s="37"/>
      <c r="BC24" s="6"/>
      <c r="BD24" s="6"/>
      <c r="BE24" s="6"/>
      <c r="BF24" s="6"/>
      <c r="BG24" s="6"/>
      <c r="BU24" s="6"/>
      <c r="BV24" s="6"/>
      <c r="BW24" s="6"/>
      <c r="BX24" s="6"/>
      <c r="BY24" s="6"/>
      <c r="BZ24" s="6"/>
      <c r="CA24" s="6"/>
      <c r="CB24" s="6"/>
      <c r="CC24" s="6"/>
      <c r="CD24" s="6"/>
      <c r="CE24" s="6"/>
      <c r="CF24" s="6"/>
      <c r="CG24" s="6"/>
      <c r="CH24" s="6"/>
      <c r="CI24" s="6"/>
      <c r="CJ24" s="6"/>
      <c r="CK24" s="6"/>
      <c r="CL24" s="37"/>
      <c r="CM24" s="6"/>
      <c r="CN24" s="6"/>
      <c r="CO24" s="6"/>
      <c r="CP24" s="6"/>
      <c r="CQ24" s="6"/>
      <c r="CR24" s="6"/>
      <c r="CS24" s="6"/>
      <c r="CT24" s="6"/>
      <c r="CU24" s="6"/>
      <c r="CV24" s="6"/>
      <c r="CW24" s="6"/>
      <c r="CX24" s="6"/>
      <c r="CY24" s="6"/>
      <c r="CZ24" s="6"/>
      <c r="DA24" s="6"/>
      <c r="DB24" s="6"/>
      <c r="DC24" s="6"/>
      <c r="DD24" s="6"/>
      <c r="DE24" s="6"/>
    </row>
    <row r="25" spans="1:112" ht="15">
      <c r="AJ25" s="76"/>
      <c r="AK25" s="77"/>
      <c r="AL25" s="77"/>
      <c r="AM25" s="77"/>
      <c r="AN25" s="76"/>
      <c r="AT25" s="69"/>
      <c r="AU25" s="69"/>
      <c r="AV25" s="69"/>
      <c r="AW25" s="69"/>
      <c r="AX25" s="69"/>
      <c r="AY25" s="69"/>
      <c r="DE25" s="139"/>
      <c r="DF25" s="395"/>
      <c r="DG25" s="395"/>
      <c r="DH25" s="162"/>
    </row>
    <row r="26" spans="1:112" ht="15">
      <c r="AJ26" s="76"/>
      <c r="AK26" s="77"/>
      <c r="AL26" s="77"/>
      <c r="AM26" s="77"/>
      <c r="AN26" s="76"/>
      <c r="AT26" s="69"/>
      <c r="AU26" s="69"/>
      <c r="AV26" s="69"/>
      <c r="AW26" s="69"/>
      <c r="AX26" s="69"/>
      <c r="AY26" s="69"/>
      <c r="DE26" s="139"/>
      <c r="DF26" s="395"/>
      <c r="DG26" s="395"/>
      <c r="DH26" s="162"/>
    </row>
    <row r="27" spans="1:112">
      <c r="B27" s="69" t="s">
        <v>63</v>
      </c>
      <c r="X27" s="69" t="s">
        <v>64</v>
      </c>
      <c r="AJ27" s="77"/>
      <c r="AK27" s="76"/>
      <c r="AL27" s="76"/>
      <c r="AM27" s="76"/>
      <c r="AN27" s="77"/>
      <c r="AO27" s="76"/>
      <c r="AP27" s="77"/>
      <c r="AQ27" s="69"/>
      <c r="AR27" s="69"/>
      <c r="AS27" s="69"/>
      <c r="AT27" s="69"/>
      <c r="AU27" s="69"/>
      <c r="AV27" s="69"/>
      <c r="AW27" s="69"/>
      <c r="AX27" s="69"/>
      <c r="AY27" s="69"/>
      <c r="BB27" s="69" t="s">
        <v>75</v>
      </c>
      <c r="CL27" s="6" t="s">
        <v>533</v>
      </c>
      <c r="DE27" s="139"/>
    </row>
    <row r="28" spans="1:112">
      <c r="B28" s="69" t="s">
        <v>568</v>
      </c>
      <c r="X28" s="69" t="s">
        <v>66</v>
      </c>
      <c r="AJ28" s="77"/>
      <c r="AK28" s="76"/>
      <c r="AL28" s="76"/>
      <c r="AM28" s="76"/>
      <c r="AN28" s="77"/>
      <c r="AO28" s="76"/>
      <c r="AP28" s="77"/>
      <c r="AQ28" s="69"/>
      <c r="AR28" s="69"/>
      <c r="AS28" s="69"/>
      <c r="AT28" s="69"/>
      <c r="AU28" s="69"/>
      <c r="AV28" s="69"/>
      <c r="AW28" s="69"/>
      <c r="AX28" s="69"/>
      <c r="AY28" s="69"/>
      <c r="DE28" s="139"/>
    </row>
    <row r="29" spans="1:112">
      <c r="B29" s="69" t="s">
        <v>567</v>
      </c>
      <c r="X29" s="69" t="s">
        <v>67</v>
      </c>
      <c r="AJ29" s="77"/>
      <c r="AK29" s="76"/>
      <c r="AL29" s="76"/>
      <c r="AM29" s="76"/>
      <c r="AN29" s="77"/>
      <c r="AO29" s="76"/>
      <c r="AP29" s="77"/>
      <c r="AQ29" s="69"/>
      <c r="AR29" s="69"/>
      <c r="AS29" s="69"/>
      <c r="AT29" s="69"/>
      <c r="AU29" s="69"/>
      <c r="AV29" s="69"/>
      <c r="AW29" s="69"/>
      <c r="AX29" s="69"/>
      <c r="AY29" s="69"/>
    </row>
    <row r="30" spans="1:112">
      <c r="X30" s="69" t="s">
        <v>68</v>
      </c>
      <c r="AJ30" s="77"/>
      <c r="AK30" s="76"/>
      <c r="AL30" s="76"/>
      <c r="AM30" s="76"/>
      <c r="AN30" s="77"/>
      <c r="AO30" s="76"/>
      <c r="AP30" s="77"/>
      <c r="AQ30" s="69"/>
      <c r="AR30" s="69"/>
      <c r="AS30" s="69"/>
      <c r="AT30" s="69"/>
      <c r="AU30" s="69"/>
      <c r="AV30" s="69"/>
      <c r="AW30" s="69"/>
      <c r="AX30" s="69"/>
      <c r="AY30" s="69"/>
    </row>
    <row r="34" spans="3:11">
      <c r="C34" s="189"/>
      <c r="D34" s="187"/>
      <c r="E34" s="187"/>
      <c r="F34" s="187"/>
      <c r="G34" s="188"/>
      <c r="H34" s="187"/>
      <c r="I34" s="187"/>
      <c r="J34" s="187"/>
      <c r="K34" s="187"/>
    </row>
    <row r="35" spans="3:11">
      <c r="C35" s="189"/>
      <c r="D35" s="187"/>
      <c r="E35" s="187"/>
      <c r="F35" s="187"/>
      <c r="G35" s="188"/>
      <c r="H35" s="187"/>
      <c r="I35" s="187"/>
      <c r="J35" s="187"/>
      <c r="K35" s="187"/>
    </row>
    <row r="36" spans="3:11">
      <c r="C36" s="189"/>
      <c r="D36" s="187"/>
      <c r="E36" s="187"/>
      <c r="F36" s="187"/>
      <c r="G36" s="188"/>
      <c r="H36" s="187"/>
      <c r="I36" s="187"/>
      <c r="J36" s="187"/>
      <c r="K36" s="187"/>
    </row>
    <row r="37" spans="3:11">
      <c r="C37" s="189"/>
      <c r="D37" s="187"/>
      <c r="E37" s="187"/>
      <c r="F37" s="187"/>
      <c r="G37" s="188"/>
      <c r="H37" s="187"/>
      <c r="I37" s="187"/>
      <c r="J37" s="187"/>
      <c r="K37" s="187"/>
    </row>
    <row r="38" spans="3:11">
      <c r="C38" s="189"/>
      <c r="D38" s="187"/>
      <c r="E38" s="187"/>
      <c r="F38" s="187"/>
      <c r="G38" s="188"/>
      <c r="H38" s="187"/>
      <c r="I38" s="187"/>
      <c r="J38" s="187"/>
      <c r="K38" s="187"/>
    </row>
    <row r="39" spans="3:11">
      <c r="C39" s="189"/>
      <c r="D39" s="187"/>
      <c r="E39" s="187"/>
      <c r="F39" s="187"/>
      <c r="G39" s="188"/>
      <c r="H39" s="187"/>
      <c r="I39" s="187"/>
      <c r="J39" s="187"/>
      <c r="K39" s="187"/>
    </row>
    <row r="40" spans="3:11">
      <c r="C40" s="189"/>
      <c r="D40" s="187"/>
      <c r="E40" s="187"/>
      <c r="F40" s="187"/>
      <c r="G40" s="188"/>
      <c r="H40" s="187"/>
      <c r="I40" s="187"/>
      <c r="J40" s="187"/>
      <c r="K40" s="187"/>
    </row>
    <row r="41" spans="3:11">
      <c r="C41" s="189"/>
      <c r="D41" s="187"/>
      <c r="E41" s="187"/>
      <c r="F41" s="187"/>
      <c r="G41" s="188"/>
      <c r="H41" s="187"/>
      <c r="I41" s="187"/>
      <c r="J41" s="187"/>
      <c r="K41" s="187"/>
    </row>
    <row r="42" spans="3:11">
      <c r="C42" s="189"/>
      <c r="D42" s="187"/>
      <c r="E42" s="187"/>
      <c r="F42" s="187"/>
      <c r="G42" s="188"/>
      <c r="H42" s="187"/>
      <c r="I42" s="187"/>
      <c r="J42" s="187"/>
      <c r="K42" s="187"/>
    </row>
    <row r="43" spans="3:11">
      <c r="C43" s="189"/>
      <c r="D43" s="187"/>
      <c r="E43" s="187"/>
      <c r="F43" s="187"/>
      <c r="G43" s="188"/>
      <c r="H43" s="187"/>
      <c r="I43" s="187"/>
      <c r="J43" s="187"/>
      <c r="K43" s="187"/>
    </row>
    <row r="44" spans="3:11">
      <c r="C44" s="189"/>
      <c r="D44" s="187"/>
      <c r="E44" s="187"/>
      <c r="F44" s="187"/>
      <c r="G44" s="188"/>
      <c r="H44" s="187"/>
      <c r="I44" s="187"/>
      <c r="J44" s="187"/>
      <c r="K44" s="187"/>
    </row>
    <row r="45" spans="3:11">
      <c r="C45" s="189"/>
      <c r="D45" s="187"/>
      <c r="E45" s="187"/>
      <c r="F45" s="187"/>
      <c r="G45" s="188"/>
      <c r="H45" s="187"/>
      <c r="I45" s="187"/>
      <c r="J45" s="187"/>
      <c r="K45" s="187"/>
    </row>
    <row r="46" spans="3:11">
      <c r="C46" s="189"/>
      <c r="D46" s="187"/>
      <c r="E46" s="187"/>
      <c r="F46" s="187"/>
      <c r="G46" s="188"/>
      <c r="H46" s="187"/>
      <c r="I46" s="187"/>
      <c r="J46" s="187"/>
      <c r="K46" s="187"/>
    </row>
    <row r="47" spans="3:11">
      <c r="C47" s="189"/>
      <c r="D47" s="187"/>
      <c r="E47" s="187"/>
      <c r="F47" s="187"/>
      <c r="G47" s="188"/>
      <c r="H47" s="187"/>
      <c r="I47" s="187"/>
      <c r="J47" s="187"/>
      <c r="K47" s="187"/>
    </row>
    <row r="48" spans="3:11">
      <c r="C48" s="189"/>
      <c r="D48" s="187"/>
      <c r="E48" s="187"/>
      <c r="F48" s="187"/>
      <c r="G48" s="188"/>
      <c r="H48" s="187"/>
      <c r="I48" s="187"/>
      <c r="J48" s="187"/>
      <c r="K48" s="187"/>
    </row>
    <row r="49" spans="1:109">
      <c r="C49" s="189"/>
      <c r="D49" s="187"/>
      <c r="E49" s="187"/>
      <c r="F49" s="187"/>
      <c r="G49" s="188"/>
      <c r="H49" s="187"/>
      <c r="I49" s="187"/>
      <c r="J49" s="187"/>
      <c r="K49" s="187"/>
    </row>
    <row r="50" spans="1:109">
      <c r="C50" s="189"/>
      <c r="D50" s="187"/>
      <c r="E50" s="187"/>
      <c r="F50" s="187"/>
      <c r="G50" s="188"/>
      <c r="H50" s="187"/>
      <c r="I50" s="187"/>
      <c r="J50" s="187"/>
      <c r="K50" s="187"/>
    </row>
    <row r="51" spans="1:109">
      <c r="C51" s="189"/>
      <c r="D51" s="187"/>
      <c r="E51" s="187"/>
      <c r="F51" s="187"/>
      <c r="G51" s="188"/>
      <c r="H51" s="187"/>
      <c r="I51" s="187"/>
      <c r="J51" s="187"/>
      <c r="K51" s="187"/>
    </row>
    <row r="52" spans="1:109">
      <c r="B52" s="49"/>
      <c r="C52" s="189"/>
      <c r="D52" s="187"/>
      <c r="E52" s="187"/>
      <c r="F52" s="187"/>
      <c r="G52" s="188"/>
      <c r="H52" s="187"/>
      <c r="I52" s="187"/>
      <c r="J52" s="187"/>
      <c r="K52" s="187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  <c r="AA52" s="49"/>
      <c r="AB52" s="49"/>
      <c r="AC52" s="49"/>
      <c r="AD52" s="49"/>
      <c r="AE52" s="49"/>
      <c r="AF52" s="49"/>
      <c r="AG52" s="49"/>
      <c r="AH52" s="49"/>
      <c r="AI52" s="49"/>
      <c r="AJ52" s="49"/>
      <c r="AK52" s="49"/>
      <c r="AL52" s="49"/>
      <c r="AM52" s="49"/>
      <c r="AN52" s="49"/>
      <c r="AZ52" s="49"/>
      <c r="BA52" s="49"/>
      <c r="BB52" s="49"/>
      <c r="BC52" s="49"/>
      <c r="BD52" s="49"/>
      <c r="BE52" s="49"/>
      <c r="BF52" s="49"/>
      <c r="BG52" s="49"/>
      <c r="BH52" s="49"/>
      <c r="BI52" s="49"/>
      <c r="BJ52" s="49"/>
      <c r="BK52" s="49"/>
      <c r="BL52" s="49"/>
      <c r="BM52" s="49"/>
      <c r="BN52" s="49"/>
      <c r="BO52" s="49"/>
      <c r="BP52" s="49"/>
      <c r="BQ52" s="49"/>
      <c r="BR52" s="49"/>
      <c r="BS52" s="49"/>
      <c r="BT52" s="49"/>
      <c r="BU52" s="49"/>
      <c r="BV52" s="49"/>
      <c r="BW52" s="49"/>
      <c r="BX52" s="49"/>
      <c r="BY52" s="49"/>
      <c r="BZ52" s="49"/>
      <c r="CA52" s="49"/>
      <c r="CB52" s="49"/>
      <c r="CC52" s="49"/>
      <c r="CD52" s="49"/>
      <c r="CE52" s="49"/>
      <c r="CF52" s="49"/>
      <c r="CG52" s="49"/>
      <c r="CH52" s="49"/>
      <c r="CI52" s="49"/>
      <c r="CJ52" s="49"/>
      <c r="CK52" s="49"/>
      <c r="CL52" s="49"/>
      <c r="CM52" s="49"/>
      <c r="CN52" s="49"/>
      <c r="CO52" s="49"/>
      <c r="CP52" s="49"/>
      <c r="CQ52" s="49"/>
      <c r="CR52" s="49"/>
      <c r="CS52" s="49"/>
      <c r="CT52" s="49"/>
      <c r="CU52" s="49"/>
      <c r="CV52" s="49"/>
      <c r="CW52" s="49"/>
      <c r="CX52" s="49"/>
      <c r="CY52" s="49"/>
      <c r="CZ52" s="49"/>
      <c r="DA52" s="49"/>
      <c r="DB52" s="49"/>
      <c r="DC52" s="49"/>
      <c r="DD52" s="49"/>
      <c r="DE52" s="49"/>
    </row>
    <row r="53" spans="1:109">
      <c r="B53" s="49"/>
      <c r="C53" s="189"/>
      <c r="D53" s="187"/>
      <c r="E53" s="187"/>
      <c r="F53" s="187"/>
      <c r="G53" s="188"/>
      <c r="H53" s="187"/>
      <c r="I53" s="187"/>
      <c r="J53" s="187"/>
      <c r="K53" s="187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  <c r="AA53" s="49"/>
      <c r="AB53" s="49"/>
      <c r="AC53" s="49"/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Z53" s="49"/>
      <c r="BA53" s="49"/>
      <c r="BB53" s="49"/>
      <c r="BC53" s="49"/>
      <c r="BD53" s="49"/>
      <c r="BE53" s="49"/>
      <c r="BF53" s="49"/>
      <c r="BG53" s="49"/>
      <c r="BH53" s="49"/>
      <c r="BI53" s="49"/>
      <c r="BJ53" s="49"/>
      <c r="BK53" s="49"/>
      <c r="BL53" s="49"/>
      <c r="BM53" s="49"/>
      <c r="BN53" s="49"/>
      <c r="BO53" s="49"/>
      <c r="BP53" s="49"/>
      <c r="BQ53" s="49"/>
      <c r="BR53" s="49"/>
      <c r="BS53" s="49"/>
      <c r="BT53" s="49"/>
      <c r="BU53" s="49"/>
      <c r="BV53" s="49"/>
      <c r="BW53" s="49"/>
      <c r="BX53" s="49"/>
      <c r="BY53" s="49"/>
      <c r="BZ53" s="49"/>
      <c r="CA53" s="49"/>
      <c r="CB53" s="49"/>
      <c r="CC53" s="49"/>
      <c r="CD53" s="49"/>
      <c r="CE53" s="49"/>
      <c r="CF53" s="49"/>
      <c r="CG53" s="49"/>
      <c r="CH53" s="49"/>
      <c r="CI53" s="49"/>
      <c r="CJ53" s="49"/>
      <c r="CK53" s="49"/>
      <c r="CL53" s="49"/>
      <c r="CM53" s="49"/>
      <c r="CN53" s="49"/>
      <c r="CO53" s="49"/>
      <c r="CP53" s="49"/>
      <c r="CQ53" s="49"/>
      <c r="CR53" s="49"/>
      <c r="CS53" s="49"/>
      <c r="CT53" s="49"/>
      <c r="CU53" s="49"/>
      <c r="CV53" s="49"/>
      <c r="CW53" s="49"/>
      <c r="CX53" s="49"/>
      <c r="CY53" s="49"/>
      <c r="CZ53" s="49"/>
      <c r="DA53" s="49"/>
      <c r="DB53" s="49"/>
      <c r="DC53" s="49"/>
      <c r="DD53" s="49"/>
      <c r="DE53" s="49"/>
    </row>
    <row r="54" spans="1:109">
      <c r="B54" s="49"/>
      <c r="C54" s="189"/>
      <c r="D54" s="187"/>
      <c r="E54" s="187"/>
      <c r="F54" s="187"/>
      <c r="G54" s="188"/>
      <c r="H54" s="187"/>
      <c r="I54" s="187"/>
      <c r="J54" s="187"/>
      <c r="K54" s="187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49"/>
      <c r="CV54" s="49"/>
      <c r="CW54" s="49"/>
      <c r="CX54" s="49"/>
      <c r="CY54" s="49"/>
      <c r="CZ54" s="49"/>
      <c r="DA54" s="49"/>
      <c r="DB54" s="49"/>
      <c r="DC54" s="49"/>
      <c r="DD54" s="49"/>
      <c r="DE54" s="49"/>
    </row>
    <row r="55" spans="1:109">
      <c r="B55" s="49"/>
      <c r="C55" s="189"/>
      <c r="D55" s="187"/>
      <c r="E55" s="187"/>
      <c r="F55" s="187"/>
      <c r="G55" s="188"/>
      <c r="H55" s="187"/>
      <c r="I55" s="187"/>
      <c r="J55" s="187"/>
      <c r="K55" s="187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  <c r="AI55" s="49"/>
      <c r="AJ55" s="49"/>
      <c r="AK55" s="49"/>
      <c r="AL55" s="49"/>
      <c r="AM55" s="49"/>
      <c r="AN55" s="49"/>
      <c r="AZ55" s="49"/>
      <c r="BA55" s="49"/>
      <c r="BB55" s="49"/>
      <c r="BC55" s="49"/>
      <c r="BD55" s="49"/>
      <c r="BE55" s="49"/>
      <c r="BF55" s="49"/>
      <c r="BG55" s="49"/>
      <c r="BH55" s="49"/>
      <c r="BI55" s="49"/>
      <c r="BJ55" s="49"/>
      <c r="BK55" s="49"/>
      <c r="BL55" s="49"/>
      <c r="BM55" s="49"/>
      <c r="BN55" s="49"/>
      <c r="BO55" s="49"/>
      <c r="BP55" s="49"/>
      <c r="BQ55" s="49"/>
      <c r="BR55" s="49"/>
      <c r="BS55" s="49"/>
      <c r="BT55" s="49"/>
      <c r="BU55" s="49"/>
      <c r="BV55" s="49"/>
      <c r="BW55" s="49"/>
      <c r="BX55" s="49"/>
      <c r="BY55" s="49"/>
      <c r="BZ55" s="49"/>
      <c r="CA55" s="49"/>
      <c r="CB55" s="49"/>
      <c r="CC55" s="49"/>
      <c r="CD55" s="49"/>
      <c r="CE55" s="49"/>
      <c r="CF55" s="49"/>
      <c r="CG55" s="49"/>
      <c r="CH55" s="49"/>
      <c r="CI55" s="49"/>
      <c r="CJ55" s="49"/>
      <c r="CK55" s="49"/>
      <c r="CL55" s="49"/>
      <c r="CM55" s="49"/>
      <c r="CN55" s="49"/>
      <c r="CO55" s="49"/>
      <c r="CP55" s="49"/>
      <c r="CQ55" s="49"/>
      <c r="CR55" s="49"/>
      <c r="CS55" s="49"/>
      <c r="CT55" s="49"/>
      <c r="CU55" s="49"/>
      <c r="CV55" s="49"/>
      <c r="CW55" s="49"/>
      <c r="CX55" s="49"/>
      <c r="CY55" s="49"/>
      <c r="CZ55" s="49"/>
      <c r="DA55" s="49"/>
      <c r="DB55" s="49"/>
      <c r="DC55" s="49"/>
      <c r="DD55" s="49"/>
      <c r="DE55" s="49"/>
    </row>
    <row r="56" spans="1:109">
      <c r="B56" s="49"/>
      <c r="C56" s="189"/>
      <c r="D56" s="187"/>
      <c r="E56" s="187"/>
      <c r="F56" s="187"/>
      <c r="G56" s="188"/>
      <c r="H56" s="187"/>
      <c r="I56" s="187"/>
      <c r="J56" s="187"/>
      <c r="K56" s="187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  <c r="AA56" s="49"/>
      <c r="AB56" s="49"/>
      <c r="AC56" s="49"/>
      <c r="AD56" s="49"/>
      <c r="AE56" s="49"/>
      <c r="AF56" s="49"/>
      <c r="AG56" s="49"/>
      <c r="AH56" s="49"/>
      <c r="AI56" s="49"/>
      <c r="AJ56" s="49"/>
      <c r="AK56" s="49"/>
      <c r="AL56" s="49"/>
      <c r="AM56" s="49"/>
      <c r="AN56" s="49"/>
      <c r="AZ56" s="49"/>
      <c r="BA56" s="49"/>
      <c r="BB56" s="49"/>
      <c r="BC56" s="49"/>
      <c r="BD56" s="49"/>
      <c r="BE56" s="49"/>
      <c r="BF56" s="49"/>
      <c r="BG56" s="49"/>
      <c r="BH56" s="49"/>
      <c r="BI56" s="49"/>
      <c r="BJ56" s="49"/>
      <c r="BK56" s="49"/>
      <c r="BL56" s="49"/>
      <c r="BM56" s="49"/>
      <c r="BN56" s="49"/>
      <c r="BO56" s="49"/>
      <c r="BP56" s="49"/>
      <c r="BQ56" s="49"/>
      <c r="BR56" s="49"/>
      <c r="BS56" s="49"/>
      <c r="BT56" s="49"/>
      <c r="BU56" s="49"/>
      <c r="BV56" s="49"/>
      <c r="BW56" s="49"/>
      <c r="BX56" s="49"/>
      <c r="BY56" s="49"/>
      <c r="BZ56" s="49"/>
      <c r="CA56" s="49"/>
      <c r="CB56" s="49"/>
      <c r="CC56" s="49"/>
      <c r="CD56" s="49"/>
      <c r="CE56" s="49"/>
      <c r="CF56" s="49"/>
      <c r="CG56" s="49"/>
      <c r="CH56" s="49"/>
      <c r="CI56" s="49"/>
      <c r="CJ56" s="49"/>
      <c r="CK56" s="49"/>
      <c r="CL56" s="49"/>
      <c r="CM56" s="49"/>
      <c r="CN56" s="49"/>
      <c r="CO56" s="49"/>
      <c r="CP56" s="49"/>
      <c r="CQ56" s="49"/>
      <c r="CR56" s="49"/>
      <c r="CS56" s="49"/>
      <c r="CT56" s="49"/>
      <c r="CU56" s="49"/>
      <c r="CV56" s="49"/>
      <c r="CW56" s="49"/>
      <c r="CX56" s="49"/>
      <c r="CY56" s="49"/>
      <c r="CZ56" s="49"/>
      <c r="DA56" s="49"/>
      <c r="DB56" s="49"/>
      <c r="DC56" s="49"/>
      <c r="DD56" s="49"/>
      <c r="DE56" s="49"/>
    </row>
    <row r="57" spans="1:109">
      <c r="B57" s="49"/>
      <c r="C57" s="189"/>
      <c r="D57" s="187"/>
      <c r="E57" s="187"/>
      <c r="F57" s="187"/>
      <c r="G57" s="188"/>
      <c r="H57" s="187"/>
      <c r="I57" s="187"/>
      <c r="J57" s="187"/>
      <c r="K57" s="187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  <c r="AA57" s="49"/>
      <c r="AB57" s="49"/>
      <c r="AC57" s="49"/>
      <c r="AD57" s="49"/>
      <c r="AE57" s="49"/>
      <c r="AF57" s="49"/>
      <c r="AG57" s="49"/>
      <c r="AH57" s="49"/>
      <c r="AI57" s="49"/>
      <c r="AJ57" s="49"/>
      <c r="AK57" s="49"/>
      <c r="AL57" s="49"/>
      <c r="AM57" s="49"/>
      <c r="AN57" s="49"/>
      <c r="AZ57" s="49"/>
      <c r="BA57" s="49"/>
      <c r="BB57" s="49"/>
      <c r="BC57" s="49"/>
      <c r="BD57" s="49"/>
      <c r="BE57" s="49"/>
      <c r="BF57" s="49"/>
      <c r="BG57" s="49"/>
      <c r="BH57" s="49"/>
      <c r="BI57" s="49"/>
      <c r="BJ57" s="49"/>
      <c r="BK57" s="49"/>
      <c r="BL57" s="49"/>
      <c r="BM57" s="49"/>
      <c r="BN57" s="49"/>
      <c r="BO57" s="49"/>
      <c r="BP57" s="49"/>
      <c r="BQ57" s="49"/>
      <c r="BR57" s="49"/>
      <c r="BS57" s="49"/>
      <c r="BT57" s="49"/>
      <c r="BU57" s="49"/>
      <c r="BV57" s="49"/>
      <c r="BW57" s="49"/>
      <c r="BX57" s="49"/>
      <c r="BY57" s="49"/>
      <c r="BZ57" s="49"/>
      <c r="CA57" s="49"/>
      <c r="CB57" s="49"/>
      <c r="CC57" s="49"/>
      <c r="CD57" s="49"/>
      <c r="CE57" s="49"/>
      <c r="CF57" s="49"/>
      <c r="CG57" s="49"/>
      <c r="CH57" s="49"/>
      <c r="CI57" s="49"/>
      <c r="CJ57" s="49"/>
      <c r="CK57" s="49"/>
      <c r="CL57" s="49"/>
      <c r="CM57" s="49"/>
      <c r="CN57" s="49"/>
      <c r="CO57" s="49"/>
      <c r="CP57" s="49"/>
      <c r="CQ57" s="49"/>
      <c r="CR57" s="49"/>
      <c r="CS57" s="49"/>
      <c r="CT57" s="49"/>
      <c r="CU57" s="49"/>
      <c r="CV57" s="49"/>
      <c r="CW57" s="49"/>
      <c r="CX57" s="49"/>
      <c r="CY57" s="49"/>
      <c r="CZ57" s="49"/>
      <c r="DA57" s="49"/>
      <c r="DB57" s="49"/>
      <c r="DC57" s="49"/>
      <c r="DD57" s="49"/>
      <c r="DE57" s="49"/>
    </row>
    <row r="58" spans="1:109">
      <c r="B58" s="49"/>
      <c r="C58" s="189"/>
      <c r="D58" s="187"/>
      <c r="E58" s="187"/>
      <c r="F58" s="187"/>
      <c r="G58" s="187"/>
      <c r="H58" s="187"/>
      <c r="I58" s="187"/>
      <c r="J58" s="187"/>
      <c r="K58" s="187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  <c r="AA58" s="49"/>
      <c r="AB58" s="49"/>
      <c r="AC58" s="49"/>
      <c r="AD58" s="49"/>
      <c r="AE58" s="49"/>
      <c r="AF58" s="49"/>
      <c r="AG58" s="49"/>
      <c r="AH58" s="49"/>
      <c r="AI58" s="49"/>
      <c r="AJ58" s="49"/>
      <c r="AK58" s="49"/>
      <c r="AL58" s="49"/>
      <c r="AM58" s="49"/>
      <c r="AN58" s="49"/>
      <c r="AZ58" s="49"/>
      <c r="BA58" s="49"/>
      <c r="BB58" s="49"/>
      <c r="BC58" s="49"/>
      <c r="BD58" s="49"/>
      <c r="BE58" s="49"/>
      <c r="BF58" s="49"/>
      <c r="BG58" s="49"/>
      <c r="BH58" s="49"/>
      <c r="BI58" s="49"/>
      <c r="BJ58" s="49"/>
      <c r="BK58" s="49"/>
      <c r="BL58" s="49"/>
      <c r="BM58" s="49"/>
      <c r="BN58" s="49"/>
      <c r="BO58" s="49"/>
      <c r="BP58" s="49"/>
      <c r="BQ58" s="49"/>
      <c r="BR58" s="49"/>
      <c r="BS58" s="49"/>
      <c r="BT58" s="49"/>
      <c r="BU58" s="49"/>
      <c r="BV58" s="49"/>
      <c r="BW58" s="49"/>
      <c r="BX58" s="49"/>
      <c r="BY58" s="49"/>
      <c r="BZ58" s="49"/>
      <c r="CA58" s="49"/>
      <c r="CB58" s="49"/>
      <c r="CC58" s="49"/>
      <c r="CD58" s="49"/>
      <c r="CE58" s="49"/>
      <c r="CF58" s="49"/>
      <c r="CG58" s="49"/>
      <c r="CH58" s="49"/>
      <c r="CI58" s="49"/>
      <c r="CJ58" s="49"/>
      <c r="CK58" s="49"/>
      <c r="CL58" s="49"/>
      <c r="CM58" s="49"/>
      <c r="CN58" s="49"/>
      <c r="CO58" s="49"/>
      <c r="CP58" s="49"/>
      <c r="CQ58" s="49"/>
      <c r="CR58" s="49"/>
      <c r="CS58" s="49"/>
      <c r="CT58" s="49"/>
      <c r="CU58" s="49"/>
      <c r="CV58" s="49"/>
      <c r="CW58" s="49"/>
      <c r="CX58" s="49"/>
      <c r="CY58" s="49"/>
      <c r="CZ58" s="49"/>
      <c r="DA58" s="49"/>
      <c r="DB58" s="49"/>
      <c r="DC58" s="49"/>
      <c r="DD58" s="49"/>
      <c r="DE58" s="49"/>
    </row>
    <row r="59" spans="1:109">
      <c r="B59" s="49"/>
      <c r="C59" s="162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49"/>
      <c r="CV59" s="49"/>
      <c r="CW59" s="49"/>
      <c r="CX59" s="49"/>
      <c r="CY59" s="49"/>
      <c r="CZ59" s="49"/>
      <c r="DA59" s="49"/>
      <c r="DB59" s="49"/>
      <c r="DC59" s="49"/>
      <c r="DD59" s="49"/>
      <c r="DE59" s="49"/>
    </row>
    <row r="60" spans="1:109">
      <c r="B60" s="49"/>
      <c r="C60" s="162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  <c r="AA60" s="49"/>
      <c r="AB60" s="49"/>
      <c r="AC60" s="49"/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Z60" s="49"/>
      <c r="BA60" s="49"/>
      <c r="BB60" s="49"/>
      <c r="BC60" s="49"/>
      <c r="BD60" s="49"/>
      <c r="BE60" s="49"/>
      <c r="BF60" s="49"/>
      <c r="BG60" s="49"/>
      <c r="BH60" s="49"/>
      <c r="BI60" s="49"/>
      <c r="BJ60" s="49"/>
      <c r="BK60" s="49"/>
      <c r="BL60" s="49"/>
      <c r="BM60" s="49"/>
      <c r="BN60" s="49"/>
      <c r="BO60" s="49"/>
      <c r="BP60" s="49"/>
      <c r="BQ60" s="49"/>
      <c r="BR60" s="49"/>
      <c r="BS60" s="49"/>
      <c r="BT60" s="49"/>
      <c r="BU60" s="49"/>
      <c r="BV60" s="49"/>
      <c r="BW60" s="49"/>
      <c r="BX60" s="49"/>
      <c r="BY60" s="49"/>
      <c r="BZ60" s="49"/>
      <c r="CA60" s="49"/>
      <c r="CB60" s="49"/>
      <c r="CC60" s="49"/>
      <c r="CD60" s="49"/>
      <c r="CE60" s="49"/>
      <c r="CF60" s="49"/>
      <c r="CG60" s="49"/>
      <c r="CH60" s="49"/>
      <c r="CI60" s="49"/>
      <c r="CJ60" s="49"/>
      <c r="CK60" s="49"/>
      <c r="CL60" s="49"/>
      <c r="CM60" s="49"/>
      <c r="CN60" s="49"/>
      <c r="CO60" s="49"/>
      <c r="CP60" s="49"/>
      <c r="CQ60" s="49"/>
      <c r="CR60" s="49"/>
      <c r="CS60" s="49"/>
      <c r="CT60" s="49"/>
      <c r="CU60" s="49"/>
      <c r="CV60" s="49"/>
      <c r="CW60" s="49"/>
      <c r="CX60" s="49"/>
      <c r="CY60" s="49"/>
      <c r="CZ60" s="49"/>
      <c r="DA60" s="49"/>
      <c r="DB60" s="49"/>
      <c r="DC60" s="49"/>
      <c r="DD60" s="49"/>
      <c r="DE60" s="49"/>
    </row>
    <row r="61" spans="1:109">
      <c r="B61" s="49"/>
      <c r="C61" s="162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  <c r="AA61" s="49"/>
      <c r="AB61" s="49"/>
      <c r="AC61" s="49"/>
      <c r="AD61" s="49"/>
      <c r="AE61" s="49"/>
      <c r="AF61" s="49"/>
      <c r="AG61" s="49"/>
      <c r="AH61" s="49"/>
      <c r="AI61" s="49"/>
      <c r="AJ61" s="49"/>
      <c r="AK61" s="49"/>
      <c r="AL61" s="49"/>
      <c r="AM61" s="49"/>
      <c r="AN61" s="49"/>
      <c r="AZ61" s="49"/>
      <c r="BA61" s="49"/>
      <c r="BB61" s="49"/>
      <c r="BC61" s="49"/>
      <c r="BD61" s="49"/>
      <c r="BE61" s="49"/>
      <c r="BF61" s="49"/>
      <c r="BG61" s="49"/>
      <c r="BH61" s="49"/>
      <c r="BI61" s="49"/>
      <c r="BJ61" s="49"/>
      <c r="BK61" s="49"/>
      <c r="BL61" s="49"/>
      <c r="BM61" s="49"/>
      <c r="BN61" s="49"/>
      <c r="BO61" s="49"/>
      <c r="BP61" s="49"/>
      <c r="BQ61" s="49"/>
      <c r="BR61" s="49"/>
      <c r="BS61" s="49"/>
      <c r="BT61" s="49"/>
      <c r="BU61" s="49"/>
      <c r="BV61" s="49"/>
      <c r="BW61" s="49"/>
      <c r="BX61" s="49"/>
      <c r="BY61" s="49"/>
      <c r="BZ61" s="49"/>
      <c r="CA61" s="49"/>
      <c r="CB61" s="49"/>
      <c r="CC61" s="49"/>
      <c r="CD61" s="49"/>
      <c r="CE61" s="49"/>
      <c r="CF61" s="49"/>
      <c r="CG61" s="49"/>
      <c r="CH61" s="49"/>
      <c r="CI61" s="49"/>
      <c r="CJ61" s="49"/>
      <c r="CK61" s="49"/>
      <c r="CL61" s="49"/>
      <c r="CM61" s="49"/>
      <c r="CN61" s="49"/>
      <c r="CO61" s="49"/>
      <c r="CP61" s="49"/>
      <c r="CQ61" s="49"/>
      <c r="CR61" s="49"/>
      <c r="CS61" s="49"/>
      <c r="CT61" s="49"/>
      <c r="CU61" s="49"/>
      <c r="CV61" s="49"/>
      <c r="CW61" s="49"/>
      <c r="CX61" s="49"/>
      <c r="CY61" s="49"/>
      <c r="CZ61" s="49"/>
      <c r="DA61" s="49"/>
      <c r="DB61" s="49"/>
      <c r="DC61" s="49"/>
      <c r="DD61" s="49"/>
      <c r="DE61" s="49"/>
    </row>
    <row r="62" spans="1:109">
      <c r="A62" s="49"/>
      <c r="B62" s="49"/>
      <c r="C62" s="162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  <c r="AA62" s="49"/>
      <c r="AB62" s="49"/>
      <c r="AC62" s="49"/>
      <c r="AD62" s="49"/>
      <c r="AE62" s="49"/>
      <c r="AF62" s="49"/>
      <c r="AG62" s="49"/>
      <c r="AH62" s="49"/>
      <c r="AI62" s="49"/>
      <c r="AJ62" s="49"/>
      <c r="AK62" s="49"/>
      <c r="AL62" s="49"/>
      <c r="AM62" s="49"/>
      <c r="AN62" s="49"/>
      <c r="AZ62" s="49"/>
      <c r="BA62" s="49"/>
      <c r="BB62" s="49"/>
      <c r="BC62" s="49"/>
      <c r="BD62" s="49"/>
      <c r="BE62" s="49"/>
      <c r="BF62" s="49"/>
      <c r="BG62" s="49"/>
      <c r="BH62" s="49"/>
      <c r="BI62" s="49"/>
      <c r="BJ62" s="49"/>
      <c r="BK62" s="49"/>
      <c r="BL62" s="49"/>
      <c r="BM62" s="49"/>
      <c r="BN62" s="49"/>
      <c r="BO62" s="49"/>
      <c r="BP62" s="49"/>
      <c r="BQ62" s="49"/>
      <c r="BR62" s="49"/>
      <c r="BS62" s="49"/>
      <c r="BT62" s="49"/>
      <c r="BU62" s="49"/>
      <c r="BV62" s="49"/>
      <c r="BW62" s="49"/>
      <c r="BX62" s="49"/>
      <c r="BY62" s="49"/>
      <c r="BZ62" s="49"/>
      <c r="CA62" s="49"/>
      <c r="CB62" s="49"/>
      <c r="CC62" s="49"/>
      <c r="CD62" s="49"/>
      <c r="CE62" s="49"/>
      <c r="CF62" s="49"/>
      <c r="CG62" s="49"/>
      <c r="CH62" s="49"/>
      <c r="CI62" s="49"/>
      <c r="CJ62" s="49"/>
      <c r="CK62" s="49"/>
      <c r="CL62" s="49"/>
      <c r="CM62" s="49"/>
      <c r="CN62" s="49"/>
      <c r="CO62" s="49"/>
      <c r="CP62" s="49"/>
      <c r="CQ62" s="49"/>
      <c r="CR62" s="49"/>
      <c r="CS62" s="49"/>
      <c r="CT62" s="49"/>
      <c r="CU62" s="49"/>
      <c r="CV62" s="49"/>
      <c r="CW62" s="49"/>
      <c r="CX62" s="49"/>
      <c r="CY62" s="49"/>
      <c r="CZ62" s="49"/>
      <c r="DA62" s="49"/>
      <c r="DB62" s="49"/>
      <c r="DC62" s="49"/>
      <c r="DD62" s="49"/>
      <c r="DE62" s="49"/>
    </row>
    <row r="63" spans="1:109">
      <c r="A63" s="49"/>
      <c r="B63" s="49"/>
      <c r="C63" s="162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  <c r="AA63" s="49"/>
      <c r="AB63" s="49"/>
      <c r="AC63" s="49"/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Z63" s="49"/>
      <c r="BA63" s="49"/>
      <c r="BB63" s="49"/>
      <c r="BC63" s="49"/>
      <c r="BD63" s="49"/>
      <c r="BE63" s="49"/>
      <c r="BF63" s="49"/>
      <c r="BG63" s="49"/>
      <c r="BH63" s="49"/>
      <c r="BI63" s="49"/>
      <c r="BJ63" s="49"/>
      <c r="BK63" s="49"/>
      <c r="BL63" s="49"/>
      <c r="BM63" s="49"/>
      <c r="BN63" s="49"/>
      <c r="BO63" s="49"/>
      <c r="BP63" s="49"/>
      <c r="BQ63" s="49"/>
      <c r="BR63" s="49"/>
      <c r="BS63" s="49"/>
      <c r="BT63" s="49"/>
      <c r="BU63" s="49"/>
      <c r="BV63" s="49"/>
      <c r="BW63" s="49"/>
      <c r="BX63" s="49"/>
      <c r="BY63" s="49"/>
      <c r="BZ63" s="49"/>
      <c r="CA63" s="49"/>
      <c r="CB63" s="49"/>
      <c r="CC63" s="49"/>
      <c r="CD63" s="49"/>
      <c r="CE63" s="49"/>
      <c r="CF63" s="49"/>
      <c r="CG63" s="49"/>
      <c r="CH63" s="49"/>
      <c r="CI63" s="49"/>
      <c r="CJ63" s="49"/>
      <c r="CK63" s="49"/>
      <c r="CL63" s="49"/>
      <c r="CM63" s="49"/>
      <c r="CN63" s="49"/>
      <c r="CO63" s="49"/>
      <c r="CP63" s="49"/>
      <c r="CQ63" s="49"/>
      <c r="CR63" s="49"/>
      <c r="CS63" s="49"/>
      <c r="CT63" s="49"/>
      <c r="CU63" s="49"/>
      <c r="CV63" s="49"/>
      <c r="CW63" s="49"/>
      <c r="CX63" s="49"/>
      <c r="CY63" s="49"/>
      <c r="CZ63" s="49"/>
      <c r="DA63" s="49"/>
      <c r="DB63" s="49"/>
      <c r="DC63" s="49"/>
      <c r="DD63" s="49"/>
      <c r="DE63" s="49"/>
    </row>
    <row r="64" spans="1:109">
      <c r="A64" s="49"/>
      <c r="B64" s="49"/>
      <c r="C64" s="162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  <c r="AA64" s="49"/>
      <c r="AB64" s="49"/>
      <c r="AC64" s="49"/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Z64" s="49"/>
      <c r="BA64" s="49"/>
      <c r="BB64" s="49"/>
      <c r="BC64" s="49"/>
      <c r="BD64" s="49"/>
      <c r="BE64" s="49"/>
      <c r="BF64" s="49"/>
      <c r="BG64" s="49"/>
      <c r="BH64" s="49"/>
      <c r="BI64" s="49"/>
      <c r="BJ64" s="49"/>
      <c r="BK64" s="49"/>
      <c r="BL64" s="49"/>
      <c r="BM64" s="49"/>
      <c r="BN64" s="49"/>
      <c r="BO64" s="49"/>
      <c r="BP64" s="49"/>
      <c r="BQ64" s="49"/>
      <c r="BR64" s="49"/>
      <c r="BS64" s="49"/>
      <c r="BT64" s="49"/>
      <c r="BU64" s="49"/>
      <c r="BV64" s="49"/>
      <c r="BW64" s="49"/>
      <c r="BX64" s="49"/>
      <c r="BY64" s="49"/>
      <c r="BZ64" s="49"/>
      <c r="CA64" s="49"/>
      <c r="CB64" s="49"/>
      <c r="CC64" s="49"/>
      <c r="CD64" s="49"/>
      <c r="CE64" s="49"/>
      <c r="CF64" s="49"/>
      <c r="CG64" s="49"/>
      <c r="CH64" s="49"/>
      <c r="CI64" s="49"/>
      <c r="CJ64" s="49"/>
      <c r="CK64" s="49"/>
      <c r="CL64" s="49"/>
      <c r="CM64" s="49"/>
      <c r="CN64" s="49"/>
      <c r="CO64" s="49"/>
      <c r="CP64" s="49"/>
      <c r="CQ64" s="49"/>
      <c r="CR64" s="49"/>
      <c r="CS64" s="49"/>
      <c r="CT64" s="49"/>
      <c r="CU64" s="49"/>
      <c r="CV64" s="49"/>
      <c r="CW64" s="49"/>
      <c r="CX64" s="49"/>
      <c r="CY64" s="49"/>
      <c r="CZ64" s="49"/>
      <c r="DA64" s="49"/>
      <c r="DB64" s="49"/>
      <c r="DC64" s="49"/>
      <c r="DD64" s="49"/>
      <c r="DE64" s="49"/>
    </row>
    <row r="65" spans="1:116">
      <c r="A65" s="49"/>
      <c r="B65" s="49"/>
      <c r="C65" s="162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  <c r="AA65" s="49"/>
      <c r="AB65" s="49"/>
      <c r="AC65" s="49"/>
      <c r="AD65" s="49"/>
      <c r="AE65" s="49"/>
      <c r="AF65" s="49"/>
      <c r="AG65" s="49"/>
      <c r="AH65" s="49"/>
      <c r="AI65" s="49"/>
      <c r="AJ65" s="49"/>
      <c r="AK65" s="49"/>
      <c r="AL65" s="49"/>
      <c r="AM65" s="49"/>
      <c r="AN65" s="49"/>
      <c r="AZ65" s="49"/>
      <c r="BA65" s="49"/>
      <c r="BB65" s="49"/>
      <c r="BC65" s="49"/>
      <c r="BD65" s="49"/>
      <c r="BE65" s="49"/>
      <c r="BF65" s="49"/>
      <c r="BG65" s="49"/>
      <c r="BH65" s="49"/>
      <c r="BI65" s="49"/>
      <c r="BJ65" s="49"/>
      <c r="BK65" s="49"/>
      <c r="BL65" s="49"/>
      <c r="BM65" s="49"/>
      <c r="BN65" s="49"/>
      <c r="BO65" s="49"/>
      <c r="BP65" s="49"/>
      <c r="BQ65" s="49"/>
      <c r="BR65" s="49"/>
      <c r="BS65" s="49"/>
      <c r="BT65" s="49"/>
      <c r="BU65" s="49"/>
      <c r="BV65" s="49"/>
      <c r="BW65" s="49"/>
      <c r="BX65" s="49"/>
      <c r="BY65" s="49"/>
      <c r="BZ65" s="49"/>
      <c r="CA65" s="49"/>
      <c r="CB65" s="49"/>
      <c r="CC65" s="49"/>
      <c r="CD65" s="49"/>
      <c r="CE65" s="49"/>
      <c r="CF65" s="49"/>
      <c r="CG65" s="49"/>
      <c r="CH65" s="49"/>
      <c r="CI65" s="49"/>
      <c r="CJ65" s="49"/>
      <c r="CK65" s="49"/>
      <c r="CL65" s="49"/>
      <c r="CM65" s="49"/>
      <c r="CN65" s="49"/>
      <c r="CO65" s="49"/>
      <c r="CP65" s="49"/>
      <c r="CQ65" s="49"/>
      <c r="CR65" s="49"/>
      <c r="CS65" s="49"/>
      <c r="CT65" s="49"/>
      <c r="CU65" s="49"/>
      <c r="CV65" s="49"/>
      <c r="CW65" s="49"/>
      <c r="CX65" s="49"/>
      <c r="CY65" s="49"/>
      <c r="CZ65" s="49"/>
      <c r="DA65" s="49"/>
      <c r="DB65" s="49"/>
      <c r="DC65" s="49"/>
      <c r="DD65" s="49"/>
      <c r="DE65" s="49"/>
    </row>
    <row r="66" spans="1:116">
      <c r="A66" s="49"/>
      <c r="B66" s="49"/>
      <c r="C66" s="162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  <c r="AA66" s="49"/>
      <c r="AB66" s="49"/>
      <c r="AC66" s="49"/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Z66" s="49"/>
      <c r="BA66" s="49"/>
      <c r="BB66" s="49"/>
      <c r="BC66" s="49"/>
      <c r="BD66" s="49"/>
      <c r="BE66" s="49"/>
      <c r="BF66" s="49"/>
      <c r="BG66" s="49"/>
      <c r="BH66" s="49"/>
      <c r="BI66" s="49"/>
      <c r="BJ66" s="49"/>
      <c r="BK66" s="49"/>
      <c r="BL66" s="49"/>
      <c r="BM66" s="49"/>
      <c r="BN66" s="49"/>
      <c r="BO66" s="49"/>
      <c r="BP66" s="49"/>
      <c r="BQ66" s="49"/>
      <c r="BR66" s="49"/>
      <c r="BS66" s="49"/>
      <c r="BT66" s="49"/>
      <c r="BU66" s="49"/>
      <c r="BV66" s="49"/>
      <c r="BW66" s="49"/>
      <c r="BX66" s="49"/>
      <c r="BY66" s="49"/>
      <c r="BZ66" s="49"/>
      <c r="CA66" s="49"/>
      <c r="CB66" s="49"/>
      <c r="CC66" s="49"/>
      <c r="CD66" s="49"/>
      <c r="CE66" s="49"/>
      <c r="CF66" s="49"/>
      <c r="CG66" s="49"/>
      <c r="CH66" s="49"/>
      <c r="CI66" s="49"/>
      <c r="CJ66" s="49"/>
      <c r="CK66" s="49"/>
      <c r="CL66" s="49"/>
      <c r="CM66" s="49"/>
      <c r="CN66" s="49"/>
      <c r="CO66" s="49"/>
      <c r="CP66" s="49"/>
      <c r="CQ66" s="49"/>
      <c r="CR66" s="49"/>
      <c r="CS66" s="49"/>
      <c r="CT66" s="49"/>
      <c r="CU66" s="49"/>
      <c r="CV66" s="49"/>
      <c r="CW66" s="49"/>
      <c r="CX66" s="49"/>
      <c r="CY66" s="49"/>
      <c r="CZ66" s="49"/>
      <c r="DA66" s="49"/>
      <c r="DB66" s="49"/>
      <c r="DC66" s="49"/>
      <c r="DD66" s="49"/>
      <c r="DE66" s="49"/>
    </row>
    <row r="67" spans="1:116">
      <c r="A67" s="49"/>
      <c r="B67" s="49"/>
      <c r="C67" s="162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  <c r="AA67" s="49"/>
      <c r="AB67" s="49"/>
      <c r="AC67" s="49"/>
      <c r="AD67" s="49"/>
      <c r="AE67" s="49"/>
      <c r="AF67" s="49"/>
      <c r="AG67" s="49"/>
      <c r="AH67" s="49"/>
      <c r="AI67" s="49"/>
      <c r="AJ67" s="49"/>
      <c r="AK67" s="49"/>
      <c r="AL67" s="49"/>
      <c r="AM67" s="49"/>
      <c r="AN67" s="49"/>
      <c r="AZ67" s="49"/>
      <c r="BA67" s="49"/>
      <c r="BB67" s="49"/>
      <c r="BC67" s="49"/>
      <c r="BD67" s="49"/>
      <c r="BE67" s="49"/>
      <c r="BF67" s="49"/>
      <c r="BG67" s="49"/>
      <c r="BH67" s="49"/>
      <c r="BI67" s="49"/>
      <c r="BJ67" s="49"/>
      <c r="BK67" s="49"/>
      <c r="BL67" s="49"/>
      <c r="BM67" s="49"/>
      <c r="BN67" s="49"/>
      <c r="BO67" s="49"/>
      <c r="BP67" s="49"/>
      <c r="BQ67" s="49"/>
      <c r="BR67" s="49"/>
      <c r="BS67" s="49"/>
      <c r="BT67" s="49"/>
      <c r="BU67" s="49"/>
      <c r="BV67" s="49"/>
      <c r="BW67" s="49"/>
      <c r="BX67" s="49"/>
      <c r="BY67" s="49"/>
      <c r="BZ67" s="49"/>
      <c r="CA67" s="49"/>
      <c r="CB67" s="49"/>
      <c r="CC67" s="49"/>
      <c r="CD67" s="49"/>
      <c r="CE67" s="49"/>
      <c r="CF67" s="49"/>
      <c r="CG67" s="49"/>
      <c r="CH67" s="49"/>
      <c r="CI67" s="49"/>
      <c r="CJ67" s="49"/>
      <c r="CK67" s="49"/>
      <c r="CL67" s="49"/>
      <c r="CM67" s="49"/>
      <c r="CN67" s="49"/>
      <c r="CO67" s="49"/>
      <c r="CP67" s="49"/>
      <c r="CQ67" s="49"/>
      <c r="CR67" s="49"/>
      <c r="CS67" s="49"/>
      <c r="CT67" s="49"/>
      <c r="CU67" s="49"/>
      <c r="CV67" s="49"/>
      <c r="CW67" s="49"/>
      <c r="CX67" s="49"/>
      <c r="CY67" s="49"/>
      <c r="CZ67" s="49"/>
      <c r="DA67" s="49"/>
      <c r="DB67" s="49"/>
      <c r="DC67" s="49"/>
      <c r="DD67" s="49"/>
      <c r="DE67" s="49"/>
    </row>
    <row r="68" spans="1:116" ht="13.5" thickBot="1">
      <c r="C68" s="139"/>
    </row>
    <row r="69" spans="1:116" ht="24" customHeight="1" thickTop="1">
      <c r="C69" s="139"/>
      <c r="AN69" s="79" t="s">
        <v>13</v>
      </c>
      <c r="AO69" s="80">
        <v>58</v>
      </c>
      <c r="AP69" s="81" t="s">
        <v>13</v>
      </c>
      <c r="AQ69" s="82">
        <v>79</v>
      </c>
      <c r="AR69" s="80"/>
      <c r="AS69" s="80"/>
      <c r="AT69" s="81" t="s">
        <v>13</v>
      </c>
      <c r="AU69" s="82">
        <v>99</v>
      </c>
      <c r="AV69" s="83" t="s">
        <v>13</v>
      </c>
      <c r="AW69" s="84">
        <v>109</v>
      </c>
      <c r="AX69" s="85"/>
      <c r="AY69" s="85"/>
    </row>
    <row r="70" spans="1:116" ht="24" customHeight="1">
      <c r="AN70" s="74" t="s">
        <v>25</v>
      </c>
      <c r="AO70" s="85">
        <v>59</v>
      </c>
      <c r="AP70" s="86" t="s">
        <v>30</v>
      </c>
      <c r="AQ70" s="87">
        <v>80</v>
      </c>
      <c r="AR70" s="85"/>
      <c r="AS70" s="85"/>
      <c r="AT70" s="86" t="s">
        <v>22</v>
      </c>
      <c r="AU70" s="87">
        <v>100</v>
      </c>
      <c r="AV70" s="88" t="s">
        <v>5</v>
      </c>
      <c r="AW70" s="89">
        <v>120</v>
      </c>
      <c r="AX70" s="85"/>
      <c r="AY70" s="85"/>
    </row>
    <row r="71" spans="1:116" ht="24" customHeight="1">
      <c r="AN71" s="90" t="s">
        <v>13</v>
      </c>
      <c r="AO71" s="85">
        <v>60</v>
      </c>
      <c r="AP71" s="91" t="s">
        <v>13</v>
      </c>
      <c r="AQ71" s="87">
        <v>81</v>
      </c>
      <c r="AR71" s="85"/>
      <c r="AS71" s="85"/>
      <c r="AT71" s="91" t="s">
        <v>13</v>
      </c>
      <c r="AU71" s="87">
        <v>101</v>
      </c>
      <c r="AV71" s="92" t="s">
        <v>13</v>
      </c>
      <c r="AW71" s="89">
        <v>121</v>
      </c>
      <c r="AX71" s="85"/>
      <c r="AY71" s="85"/>
    </row>
    <row r="72" spans="1:116" ht="24" customHeight="1">
      <c r="AN72" s="74" t="s">
        <v>350</v>
      </c>
      <c r="AO72" s="85">
        <v>61</v>
      </c>
      <c r="AP72" s="86" t="s">
        <v>18</v>
      </c>
      <c r="AQ72" s="87">
        <v>82</v>
      </c>
      <c r="AR72" s="85"/>
      <c r="AS72" s="85"/>
      <c r="AT72" s="86" t="s">
        <v>33</v>
      </c>
      <c r="AU72" s="87">
        <v>102</v>
      </c>
      <c r="AV72" s="88" t="s">
        <v>7</v>
      </c>
      <c r="AW72" s="89">
        <v>122</v>
      </c>
      <c r="AX72" s="85"/>
      <c r="AY72" s="85"/>
    </row>
    <row r="73" spans="1:116" ht="24" customHeight="1">
      <c r="AN73" s="74" t="s">
        <v>34</v>
      </c>
      <c r="AO73" s="85">
        <v>62</v>
      </c>
      <c r="AP73" s="91" t="s">
        <v>13</v>
      </c>
      <c r="AQ73" s="87">
        <v>83</v>
      </c>
      <c r="AR73" s="85"/>
      <c r="AS73" s="85"/>
      <c r="AT73" s="91" t="s">
        <v>13</v>
      </c>
      <c r="AU73" s="87">
        <v>103</v>
      </c>
      <c r="AV73" s="92" t="s">
        <v>13</v>
      </c>
      <c r="AW73" s="89">
        <v>123</v>
      </c>
      <c r="AX73" s="85"/>
      <c r="AY73" s="85"/>
    </row>
    <row r="74" spans="1:116" ht="24" customHeight="1">
      <c r="AN74" s="74" t="s">
        <v>34</v>
      </c>
      <c r="AO74" s="85">
        <v>62</v>
      </c>
      <c r="AP74" s="91" t="s">
        <v>13</v>
      </c>
      <c r="AQ74" s="87">
        <v>83</v>
      </c>
      <c r="AR74" s="85"/>
      <c r="AS74" s="85"/>
      <c r="AT74" s="91" t="s">
        <v>13</v>
      </c>
      <c r="AU74" s="87">
        <v>103</v>
      </c>
      <c r="AV74" s="92" t="s">
        <v>13</v>
      </c>
      <c r="AW74" s="89">
        <v>123</v>
      </c>
      <c r="AX74" s="85"/>
      <c r="AY74" s="85"/>
    </row>
    <row r="75" spans="1:116" s="69" customFormat="1" ht="24" customHeight="1">
      <c r="AN75" s="74" t="s">
        <v>117</v>
      </c>
      <c r="AO75" s="85">
        <v>64</v>
      </c>
      <c r="AP75" s="91" t="s">
        <v>13</v>
      </c>
      <c r="AQ75" s="87">
        <v>85</v>
      </c>
      <c r="AR75" s="85"/>
      <c r="AS75" s="85"/>
      <c r="AT75" s="91" t="s">
        <v>13</v>
      </c>
      <c r="AU75" s="87">
        <v>105</v>
      </c>
      <c r="AV75" s="92" t="s">
        <v>13</v>
      </c>
      <c r="AW75" s="89">
        <v>125</v>
      </c>
      <c r="AX75" s="85"/>
      <c r="AY75" s="85"/>
      <c r="DF75" s="49"/>
      <c r="DG75" s="49"/>
      <c r="DH75" s="49"/>
      <c r="DI75" s="49"/>
      <c r="DJ75" s="49"/>
      <c r="DK75" s="49"/>
      <c r="DL75" s="49"/>
    </row>
    <row r="76" spans="1:116" s="69" customFormat="1" ht="24" customHeight="1">
      <c r="AN76" s="90" t="s">
        <v>13</v>
      </c>
      <c r="AO76" s="85">
        <v>65</v>
      </c>
      <c r="AP76" s="86" t="s">
        <v>28</v>
      </c>
      <c r="AQ76" s="87">
        <v>86</v>
      </c>
      <c r="AR76" s="85"/>
      <c r="AS76" s="85"/>
      <c r="AT76" s="86" t="s">
        <v>49</v>
      </c>
      <c r="AU76" s="87">
        <v>106</v>
      </c>
      <c r="AV76" s="88" t="s">
        <v>6</v>
      </c>
      <c r="AW76" s="89">
        <v>126</v>
      </c>
      <c r="AX76" s="85"/>
      <c r="AY76" s="85"/>
      <c r="DF76" s="49"/>
      <c r="DG76" s="49"/>
      <c r="DH76" s="49"/>
      <c r="DI76" s="49"/>
      <c r="DJ76" s="49"/>
      <c r="DK76" s="49"/>
      <c r="DL76" s="49"/>
    </row>
    <row r="77" spans="1:116" s="69" customFormat="1" ht="24" customHeight="1">
      <c r="AN77" s="74" t="s">
        <v>26</v>
      </c>
      <c r="AO77" s="85">
        <v>66</v>
      </c>
      <c r="AP77" s="91" t="s">
        <v>13</v>
      </c>
      <c r="AQ77" s="87">
        <v>87</v>
      </c>
      <c r="AR77" s="85"/>
      <c r="AS77" s="85"/>
      <c r="AT77" s="91" t="s">
        <v>13</v>
      </c>
      <c r="AU77" s="87">
        <v>107</v>
      </c>
      <c r="AV77" s="92" t="s">
        <v>13</v>
      </c>
      <c r="AW77" s="89">
        <v>127</v>
      </c>
      <c r="AX77" s="85"/>
      <c r="AY77" s="85"/>
      <c r="DF77" s="49"/>
      <c r="DG77" s="49"/>
      <c r="DH77" s="49"/>
      <c r="DI77" s="49"/>
      <c r="DJ77" s="49"/>
      <c r="DK77" s="49"/>
      <c r="DL77" s="49"/>
    </row>
    <row r="78" spans="1:116" s="69" customFormat="1" ht="24" customHeight="1">
      <c r="AN78" s="74" t="s">
        <v>39</v>
      </c>
      <c r="AO78" s="85">
        <v>67</v>
      </c>
      <c r="AP78" s="86" t="s">
        <v>23</v>
      </c>
      <c r="AQ78" s="87">
        <v>88</v>
      </c>
      <c r="AR78" s="85"/>
      <c r="AS78" s="85"/>
      <c r="AT78" s="86" t="s">
        <v>24</v>
      </c>
      <c r="AU78" s="87">
        <v>108</v>
      </c>
      <c r="AV78" s="88" t="s">
        <v>16</v>
      </c>
      <c r="AW78" s="89">
        <v>128</v>
      </c>
      <c r="AX78" s="85"/>
      <c r="AY78" s="85"/>
      <c r="DF78" s="49"/>
      <c r="DG78" s="49"/>
      <c r="DH78" s="49"/>
      <c r="DI78" s="49"/>
      <c r="DJ78" s="49"/>
      <c r="DK78" s="49"/>
      <c r="DL78" s="49"/>
    </row>
    <row r="79" spans="1:116" s="69" customFormat="1" ht="24" customHeight="1">
      <c r="AN79" s="90" t="s">
        <v>13</v>
      </c>
      <c r="AO79" s="85">
        <v>68</v>
      </c>
      <c r="AP79" s="91" t="s">
        <v>13</v>
      </c>
      <c r="AQ79" s="87">
        <v>89</v>
      </c>
      <c r="AR79" s="85"/>
      <c r="AS79" s="85"/>
      <c r="AT79" s="91" t="s">
        <v>13</v>
      </c>
      <c r="AU79" s="87">
        <v>109</v>
      </c>
      <c r="AV79" s="92" t="s">
        <v>13</v>
      </c>
      <c r="AW79" s="89">
        <v>129</v>
      </c>
      <c r="AX79" s="85"/>
      <c r="AY79" s="85"/>
      <c r="DF79" s="49"/>
      <c r="DG79" s="49"/>
      <c r="DH79" s="49"/>
      <c r="DI79" s="49"/>
      <c r="DJ79" s="49"/>
      <c r="DK79" s="49"/>
      <c r="DL79" s="49"/>
    </row>
    <row r="80" spans="1:116" s="69" customFormat="1" ht="24" customHeight="1">
      <c r="AN80" s="74" t="s">
        <v>17</v>
      </c>
      <c r="AO80" s="85">
        <v>69</v>
      </c>
      <c r="AP80" s="86" t="s">
        <v>137</v>
      </c>
      <c r="AQ80" s="87">
        <v>90</v>
      </c>
      <c r="AR80" s="85"/>
      <c r="AS80" s="85"/>
      <c r="AT80" s="86" t="s">
        <v>37</v>
      </c>
      <c r="AU80" s="87">
        <v>100</v>
      </c>
      <c r="AV80" s="88" t="s">
        <v>39</v>
      </c>
      <c r="AW80" s="89">
        <v>130</v>
      </c>
      <c r="AX80" s="85"/>
      <c r="AY80" s="85"/>
      <c r="DF80" s="49"/>
      <c r="DG80" s="49"/>
      <c r="DH80" s="49"/>
      <c r="DI80" s="49"/>
      <c r="DJ80" s="49"/>
      <c r="DK80" s="49"/>
      <c r="DL80" s="49"/>
    </row>
    <row r="81" spans="40:116" s="69" customFormat="1" ht="24" customHeight="1">
      <c r="AN81" s="90" t="s">
        <v>13</v>
      </c>
      <c r="AO81" s="85">
        <v>70</v>
      </c>
      <c r="AP81" s="91" t="s">
        <v>13</v>
      </c>
      <c r="AQ81" s="87">
        <v>91</v>
      </c>
      <c r="AR81" s="85"/>
      <c r="AS81" s="85"/>
      <c r="AT81" s="91" t="s">
        <v>13</v>
      </c>
      <c r="AU81" s="87">
        <v>101</v>
      </c>
      <c r="AV81" s="92" t="s">
        <v>13</v>
      </c>
      <c r="AW81" s="89">
        <v>131</v>
      </c>
      <c r="AX81" s="85"/>
      <c r="AY81" s="85"/>
      <c r="DF81" s="49"/>
      <c r="DG81" s="49"/>
      <c r="DH81" s="49"/>
      <c r="DI81" s="49"/>
      <c r="DJ81" s="49"/>
      <c r="DK81" s="49"/>
      <c r="DL81" s="49"/>
    </row>
    <row r="82" spans="40:116" s="69" customFormat="1" ht="24" customHeight="1">
      <c r="AN82" s="74" t="s">
        <v>32</v>
      </c>
      <c r="AO82" s="85">
        <v>71</v>
      </c>
      <c r="AP82" s="86" t="s">
        <v>9</v>
      </c>
      <c r="AQ82" s="87">
        <v>92</v>
      </c>
      <c r="AR82" s="85"/>
      <c r="AS82" s="85"/>
      <c r="AT82" s="86" t="s">
        <v>2</v>
      </c>
      <c r="AU82" s="87">
        <v>102</v>
      </c>
      <c r="AV82" s="88" t="s">
        <v>48</v>
      </c>
      <c r="AW82" s="89">
        <v>132</v>
      </c>
      <c r="AX82" s="85"/>
      <c r="AY82" s="85"/>
      <c r="DF82" s="49"/>
      <c r="DG82" s="49"/>
      <c r="DH82" s="49"/>
      <c r="DI82" s="49"/>
      <c r="DJ82" s="49"/>
      <c r="DK82" s="49"/>
      <c r="DL82" s="49"/>
    </row>
    <row r="83" spans="40:116" s="69" customFormat="1" ht="24" customHeight="1">
      <c r="AN83" s="90" t="s">
        <v>13</v>
      </c>
      <c r="AO83" s="85">
        <v>74</v>
      </c>
      <c r="AP83" s="91" t="s">
        <v>13</v>
      </c>
      <c r="AQ83" s="87">
        <v>95</v>
      </c>
      <c r="AR83" s="85"/>
      <c r="AS83" s="85"/>
      <c r="AT83" s="91" t="s">
        <v>13</v>
      </c>
      <c r="AU83" s="87">
        <v>105</v>
      </c>
      <c r="AV83" s="88"/>
      <c r="AW83" s="89"/>
      <c r="AX83" s="85"/>
      <c r="AY83" s="85"/>
      <c r="DF83" s="49"/>
      <c r="DG83" s="49"/>
      <c r="DH83" s="49"/>
      <c r="DI83" s="49"/>
      <c r="DJ83" s="49"/>
      <c r="DK83" s="49"/>
      <c r="DL83" s="49"/>
    </row>
    <row r="84" spans="40:116" s="69" customFormat="1" ht="24" customHeight="1">
      <c r="AN84" s="74" t="s">
        <v>378</v>
      </c>
      <c r="AO84" s="85">
        <v>75</v>
      </c>
      <c r="AP84" s="86" t="s">
        <v>19</v>
      </c>
      <c r="AQ84" s="87">
        <v>96</v>
      </c>
      <c r="AR84" s="85"/>
      <c r="AS84" s="85"/>
      <c r="AT84" s="86" t="s">
        <v>1</v>
      </c>
      <c r="AU84" s="87">
        <v>106</v>
      </c>
      <c r="AV84" s="88"/>
      <c r="AW84" s="89"/>
      <c r="AX84" s="85"/>
      <c r="AY84" s="85"/>
      <c r="DF84" s="49"/>
      <c r="DG84" s="49"/>
      <c r="DH84" s="49"/>
      <c r="DI84" s="49"/>
      <c r="DJ84" s="49"/>
      <c r="DK84" s="49"/>
      <c r="DL84" s="49"/>
    </row>
    <row r="85" spans="40:116" s="69" customFormat="1" ht="24" customHeight="1">
      <c r="AN85" s="90" t="s">
        <v>13</v>
      </c>
      <c r="AO85" s="85">
        <v>76</v>
      </c>
      <c r="AP85" s="91" t="s">
        <v>13</v>
      </c>
      <c r="AQ85" s="87">
        <v>97</v>
      </c>
      <c r="AR85" s="85"/>
      <c r="AS85" s="85"/>
      <c r="AT85" s="91" t="s">
        <v>13</v>
      </c>
      <c r="AU85" s="87">
        <v>107</v>
      </c>
      <c r="AV85" s="88"/>
      <c r="AW85" s="89"/>
      <c r="AX85" s="85"/>
      <c r="AY85" s="85"/>
      <c r="DF85" s="49"/>
      <c r="DG85" s="49"/>
      <c r="DH85" s="49"/>
      <c r="DI85" s="49"/>
      <c r="DJ85" s="49"/>
      <c r="DK85" s="49"/>
      <c r="DL85" s="49"/>
    </row>
    <row r="86" spans="40:116" s="69" customFormat="1" ht="24" customHeight="1">
      <c r="AN86" s="74" t="s">
        <v>128</v>
      </c>
      <c r="AO86" s="85">
        <v>77</v>
      </c>
      <c r="AP86" s="86" t="s">
        <v>119</v>
      </c>
      <c r="AQ86" s="87">
        <v>98</v>
      </c>
      <c r="AR86" s="85"/>
      <c r="AS86" s="85"/>
      <c r="AT86" s="86" t="s">
        <v>21</v>
      </c>
      <c r="AU86" s="87">
        <v>108</v>
      </c>
      <c r="AV86" s="88"/>
      <c r="AW86" s="89"/>
      <c r="AX86" s="85"/>
      <c r="AY86" s="85"/>
      <c r="DF86" s="49"/>
      <c r="DG86" s="49"/>
      <c r="DH86" s="49"/>
      <c r="DI86" s="49"/>
      <c r="DJ86" s="49"/>
      <c r="DK86" s="49"/>
      <c r="DL86" s="49"/>
    </row>
    <row r="87" spans="40:116" s="69" customFormat="1" ht="24" customHeight="1">
      <c r="AN87" s="74"/>
      <c r="AO87" s="85"/>
      <c r="AP87" s="86"/>
      <c r="AQ87" s="87"/>
      <c r="AR87" s="85"/>
      <c r="AS87" s="85"/>
      <c r="AT87" s="86"/>
      <c r="AU87" s="87"/>
      <c r="AV87" s="88"/>
      <c r="AW87" s="89"/>
      <c r="AX87" s="85"/>
      <c r="AY87" s="85"/>
      <c r="DF87" s="49"/>
      <c r="DG87" s="49"/>
      <c r="DH87" s="49"/>
      <c r="DI87" s="49"/>
      <c r="DJ87" s="49"/>
      <c r="DK87" s="49"/>
      <c r="DL87" s="49"/>
    </row>
    <row r="88" spans="40:116" s="69" customFormat="1" ht="24" customHeight="1">
      <c r="AN88" s="74" t="s">
        <v>38</v>
      </c>
      <c r="AO88" s="85">
        <v>78</v>
      </c>
      <c r="AP88" s="86"/>
      <c r="AQ88" s="87"/>
      <c r="AR88" s="85"/>
      <c r="AS88" s="85"/>
      <c r="AT88" s="86"/>
      <c r="AU88" s="87"/>
      <c r="AV88" s="88"/>
      <c r="AW88" s="89"/>
      <c r="AX88" s="85"/>
      <c r="AY88" s="85"/>
      <c r="DF88" s="49"/>
      <c r="DG88" s="49"/>
      <c r="DH88" s="49"/>
      <c r="DI88" s="49"/>
      <c r="DJ88" s="49"/>
      <c r="DK88" s="49"/>
      <c r="DL88" s="49"/>
    </row>
    <row r="89" spans="40:116" s="69" customFormat="1" ht="13.5" thickBot="1">
      <c r="AN89" s="93"/>
      <c r="AO89" s="94"/>
      <c r="AP89" s="95"/>
      <c r="AQ89" s="96"/>
      <c r="AR89" s="94"/>
      <c r="AS89" s="94"/>
      <c r="AT89" s="95"/>
      <c r="AU89" s="96"/>
      <c r="AV89" s="97"/>
      <c r="AW89" s="98"/>
      <c r="AX89" s="85"/>
      <c r="AY89" s="85"/>
      <c r="DF89" s="49"/>
      <c r="DG89" s="49"/>
      <c r="DH89" s="49"/>
      <c r="DI89" s="49"/>
      <c r="DJ89" s="49"/>
      <c r="DK89" s="49"/>
      <c r="DL89" s="49"/>
    </row>
    <row r="90" spans="40:116" s="69" customFormat="1" ht="13.5" thickTop="1">
      <c r="AO90" s="77"/>
      <c r="AP90" s="76"/>
      <c r="AQ90" s="77"/>
      <c r="AR90" s="77"/>
      <c r="AS90" s="77"/>
      <c r="AT90" s="76"/>
      <c r="AU90" s="77"/>
      <c r="AV90" s="76"/>
      <c r="AW90" s="77"/>
      <c r="AX90" s="77"/>
      <c r="AY90" s="77"/>
      <c r="DF90" s="49"/>
      <c r="DG90" s="49"/>
      <c r="DH90" s="49"/>
      <c r="DI90" s="49"/>
      <c r="DJ90" s="49"/>
      <c r="DK90" s="49"/>
      <c r="DL90" s="49"/>
    </row>
  </sheetData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79998168889431442"/>
  </sheetPr>
  <dimension ref="A1:DL97"/>
  <sheetViews>
    <sheetView showGridLines="0" showZeros="0" zoomScale="80" zoomScaleNormal="80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4" style="69" customWidth="1"/>
    <col min="2" max="3" width="12.140625" style="69" customWidth="1"/>
    <col min="4" max="4" width="9.42578125" style="69" customWidth="1"/>
    <col min="5" max="5" width="9.85546875" style="69" bestFit="1" customWidth="1"/>
    <col min="6" max="7" width="9.28515625" style="69" bestFit="1" customWidth="1"/>
    <col min="8" max="8" width="9.5703125" style="69" customWidth="1"/>
    <col min="9" max="9" width="9.85546875" style="69" bestFit="1" customWidth="1"/>
    <col min="10" max="11" width="8.5703125" style="69" customWidth="1"/>
    <col min="12" max="13" width="11.5703125" style="69" customWidth="1"/>
    <col min="14" max="15" width="10.140625" style="69" customWidth="1"/>
    <col min="16" max="16" width="9.140625" style="69" bestFit="1" customWidth="1"/>
    <col min="17" max="17" width="10.42578125" style="69" customWidth="1"/>
    <col min="18" max="18" width="12" style="69" customWidth="1"/>
    <col min="19" max="19" width="11.7109375" style="69" bestFit="1" customWidth="1"/>
    <col min="20" max="20" width="9.85546875" style="69" bestFit="1" customWidth="1"/>
    <col min="21" max="21" width="7.140625" style="69" bestFit="1" customWidth="1"/>
    <col min="22" max="22" width="8.140625" style="69" bestFit="1" customWidth="1"/>
    <col min="23" max="23" width="8.140625" style="69" customWidth="1"/>
    <col min="24" max="25" width="9.7109375" style="69" customWidth="1"/>
    <col min="26" max="27" width="9" style="69" customWidth="1"/>
    <col min="28" max="29" width="8.140625" style="69" customWidth="1"/>
    <col min="30" max="31" width="11.7109375" style="69" customWidth="1"/>
    <col min="32" max="32" width="9.28515625" style="69" bestFit="1" customWidth="1"/>
    <col min="33" max="33" width="6.7109375" style="69" bestFit="1" customWidth="1"/>
    <col min="34" max="35" width="8.140625" style="69" customWidth="1"/>
    <col min="36" max="36" width="10" style="69" bestFit="1" customWidth="1"/>
    <col min="37" max="37" width="11.7109375" style="69" bestFit="1" customWidth="1"/>
    <col min="38" max="38" width="10" style="69" customWidth="1"/>
    <col min="39" max="39" width="7.140625" style="69" bestFit="1" customWidth="1"/>
    <col min="40" max="40" width="9" style="69" customWidth="1"/>
    <col min="41" max="41" width="9" style="77" customWidth="1"/>
    <col min="42" max="42" width="11" style="76" customWidth="1"/>
    <col min="43" max="43" width="10" style="77" bestFit="1" customWidth="1"/>
    <col min="44" max="44" width="10" style="77" customWidth="1"/>
    <col min="45" max="45" width="9.7109375" style="77" customWidth="1"/>
    <col min="46" max="46" width="8.140625" style="76" customWidth="1"/>
    <col min="47" max="47" width="8.5703125" style="77" customWidth="1"/>
    <col min="48" max="48" width="9.7109375" style="76" customWidth="1"/>
    <col min="49" max="49" width="8.7109375" style="77" bestFit="1" customWidth="1"/>
    <col min="50" max="50" width="8.7109375" style="77" customWidth="1"/>
    <col min="51" max="51" width="9.42578125" style="77" customWidth="1"/>
    <col min="52" max="52" width="8.140625" style="69" bestFit="1" customWidth="1"/>
    <col min="53" max="53" width="10.140625" style="69" customWidth="1"/>
    <col min="54" max="54" width="10" style="69" customWidth="1"/>
    <col min="55" max="55" width="11.7109375" style="69" bestFit="1" customWidth="1"/>
    <col min="56" max="57" width="10" style="69" customWidth="1"/>
    <col min="58" max="58" width="8.85546875" style="69" customWidth="1"/>
    <col min="59" max="59" width="8.7109375" style="69" customWidth="1"/>
    <col min="60" max="61" width="10" style="69" customWidth="1"/>
    <col min="62" max="62" width="8.7109375" style="69" customWidth="1"/>
    <col min="63" max="63" width="10" style="69" customWidth="1"/>
    <col min="64" max="65" width="8.7109375" style="69" customWidth="1"/>
    <col min="66" max="66" width="9.85546875" style="69" customWidth="1"/>
    <col min="67" max="67" width="11.7109375" style="69" bestFit="1" customWidth="1"/>
    <col min="68" max="68" width="9.5703125" style="69" customWidth="1"/>
    <col min="69" max="69" width="8.7109375" style="69" customWidth="1"/>
    <col min="70" max="71" width="8.85546875" style="69" customWidth="1"/>
    <col min="72" max="73" width="10" style="69" bestFit="1" customWidth="1"/>
    <col min="74" max="74" width="10" style="69" customWidth="1"/>
    <col min="75" max="75" width="10.28515625" style="69" customWidth="1"/>
    <col min="76" max="77" width="8.7109375" style="69" bestFit="1" customWidth="1"/>
    <col min="78" max="79" width="10" style="69" bestFit="1" customWidth="1"/>
    <col min="80" max="80" width="10" style="69" customWidth="1"/>
    <col min="81" max="81" width="10.7109375" style="69" customWidth="1"/>
    <col min="82" max="82" width="9.140625" style="69" bestFit="1" customWidth="1"/>
    <col min="83" max="83" width="8.7109375" style="69" bestFit="1" customWidth="1"/>
    <col min="84" max="85" width="11.7109375" style="69" bestFit="1" customWidth="1"/>
    <col min="86" max="86" width="10" style="69" customWidth="1"/>
    <col min="87" max="87" width="8.140625" style="69" customWidth="1"/>
    <col min="88" max="88" width="8.42578125" style="69" bestFit="1" customWidth="1"/>
    <col min="89" max="89" width="8.7109375" style="69" bestFit="1" customWidth="1"/>
    <col min="90" max="93" width="10.140625" style="69" customWidth="1"/>
    <col min="94" max="96" width="9.85546875" style="69" customWidth="1"/>
    <col min="97" max="97" width="8.7109375" style="69" bestFit="1" customWidth="1"/>
    <col min="98" max="99" width="8.7109375" style="69" customWidth="1"/>
    <col min="100" max="101" width="9.85546875" style="69" customWidth="1"/>
    <col min="102" max="103" width="11.140625" style="69" customWidth="1"/>
    <col min="104" max="104" width="10.5703125" style="69" bestFit="1" customWidth="1"/>
    <col min="105" max="105" width="9.42578125" style="69" customWidth="1"/>
    <col min="106" max="106" width="9.140625" style="69" bestFit="1" customWidth="1"/>
    <col min="107" max="107" width="8.7109375" style="69" bestFit="1" customWidth="1"/>
    <col min="108" max="108" width="12.7109375" style="69" customWidth="1"/>
    <col min="109" max="109" width="9.42578125" style="69" customWidth="1"/>
    <col min="110" max="16384" width="11.42578125" style="49"/>
  </cols>
  <sheetData>
    <row r="1" spans="1:116" s="155" customFormat="1" ht="24" customHeight="1">
      <c r="A1" s="65"/>
      <c r="B1" s="1689" t="s">
        <v>395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395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395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 t="s">
        <v>395</v>
      </c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  <c r="DF1" s="154"/>
      <c r="DG1" s="154"/>
      <c r="DH1" s="154"/>
      <c r="DI1" s="154"/>
    </row>
    <row r="2" spans="1:116" s="157" customFormat="1" ht="23.25">
      <c r="A2" s="67"/>
      <c r="B2" s="1690" t="s">
        <v>355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">
        <v>355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">
        <v>355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 t="s">
        <v>355</v>
      </c>
      <c r="CM2" s="1690"/>
      <c r="CN2" s="1690"/>
      <c r="CO2" s="1690"/>
      <c r="CP2" s="1690"/>
      <c r="CQ2" s="1690"/>
      <c r="CR2" s="1690"/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  <c r="DF2" s="156"/>
      <c r="DG2" s="156"/>
      <c r="DH2" s="156"/>
      <c r="DI2" s="156"/>
    </row>
    <row r="3" spans="1:116" s="187" customFormat="1" ht="15.75">
      <c r="A3" s="145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">
        <v>582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 t="s">
        <v>582</v>
      </c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  <c r="DF3" s="158"/>
      <c r="DG3" s="158"/>
      <c r="DH3" s="158"/>
      <c r="DI3" s="158"/>
    </row>
    <row r="4" spans="1:116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 t="s">
        <v>15</v>
      </c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  <c r="DF4" s="159"/>
      <c r="DG4" s="159"/>
      <c r="DH4" s="159"/>
      <c r="DI4" s="159"/>
    </row>
    <row r="5" spans="1:116" ht="3" customHeight="1" thickBot="1">
      <c r="A5" s="71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691"/>
      <c r="M5" s="1691"/>
      <c r="N5" s="71"/>
      <c r="O5" s="7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1691"/>
      <c r="BU5" s="1691"/>
      <c r="BV5" s="71"/>
      <c r="BW5" s="71"/>
      <c r="BX5" s="1691"/>
      <c r="BY5" s="1691"/>
      <c r="BZ5" s="1691"/>
      <c r="CA5" s="1691"/>
      <c r="CB5" s="71"/>
      <c r="CC5" s="71"/>
      <c r="CD5" s="1691"/>
      <c r="CE5" s="169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 t="s">
        <v>101</v>
      </c>
      <c r="CQ5" s="1691"/>
      <c r="CR5" s="71"/>
      <c r="CS5" s="71"/>
      <c r="CT5" s="71"/>
      <c r="CU5" s="71"/>
      <c r="CV5" s="71"/>
      <c r="CW5" s="71"/>
    </row>
    <row r="6" spans="1:116" s="160" customFormat="1" ht="30.75" customHeight="1" thickTop="1">
      <c r="A6" s="1692" t="s">
        <v>392</v>
      </c>
      <c r="B6" s="1440" t="s">
        <v>11</v>
      </c>
      <c r="C6" s="1429"/>
      <c r="D6" s="1429"/>
      <c r="E6" s="1430"/>
      <c r="F6" s="1440" t="s">
        <v>45</v>
      </c>
      <c r="G6" s="1429"/>
      <c r="H6" s="1429"/>
      <c r="I6" s="1429"/>
      <c r="J6" s="1429"/>
      <c r="K6" s="1441"/>
      <c r="L6" s="1428" t="s">
        <v>46</v>
      </c>
      <c r="M6" s="1429"/>
      <c r="N6" s="1429"/>
      <c r="O6" s="1429"/>
      <c r="P6" s="1429"/>
      <c r="Q6" s="1430"/>
      <c r="R6" s="1440" t="s">
        <v>43</v>
      </c>
      <c r="S6" s="1429"/>
      <c r="T6" s="1429"/>
      <c r="U6" s="1429"/>
      <c r="V6" s="1429"/>
      <c r="W6" s="1441"/>
      <c r="X6" s="1440" t="s">
        <v>73</v>
      </c>
      <c r="Y6" s="1429"/>
      <c r="Z6" s="1429"/>
      <c r="AA6" s="1429"/>
      <c r="AB6" s="1429"/>
      <c r="AC6" s="1441"/>
      <c r="AD6" s="1440" t="s">
        <v>147</v>
      </c>
      <c r="AE6" s="1429"/>
      <c r="AF6" s="1429"/>
      <c r="AG6" s="1429"/>
      <c r="AH6" s="1429"/>
      <c r="AI6" s="1441"/>
      <c r="AJ6" s="1415" t="s">
        <v>12</v>
      </c>
      <c r="AK6" s="1416"/>
      <c r="AL6" s="1416"/>
      <c r="AM6" s="1416"/>
      <c r="AN6" s="1416"/>
      <c r="AO6" s="1417"/>
      <c r="AP6" s="1440" t="s">
        <v>61</v>
      </c>
      <c r="AQ6" s="1429"/>
      <c r="AR6" s="1429"/>
      <c r="AS6" s="1429"/>
      <c r="AT6" s="1429"/>
      <c r="AU6" s="1441"/>
      <c r="AV6" s="1440" t="s">
        <v>46</v>
      </c>
      <c r="AW6" s="1429"/>
      <c r="AX6" s="1429"/>
      <c r="AY6" s="1429"/>
      <c r="AZ6" s="1429"/>
      <c r="BA6" s="1441"/>
      <c r="BB6" s="1428" t="s">
        <v>44</v>
      </c>
      <c r="BC6" s="1429"/>
      <c r="BD6" s="1429"/>
      <c r="BE6" s="1429"/>
      <c r="BF6" s="1429"/>
      <c r="BG6" s="1430"/>
      <c r="BH6" s="1440" t="s">
        <v>143</v>
      </c>
      <c r="BI6" s="1429"/>
      <c r="BJ6" s="1429"/>
      <c r="BK6" s="1429"/>
      <c r="BL6" s="1429"/>
      <c r="BM6" s="1441"/>
      <c r="BN6" s="1440" t="s">
        <v>74</v>
      </c>
      <c r="BO6" s="1429"/>
      <c r="BP6" s="1429"/>
      <c r="BQ6" s="1429"/>
      <c r="BR6" s="1429"/>
      <c r="BS6" s="1441"/>
      <c r="BT6" s="1440" t="s">
        <v>77</v>
      </c>
      <c r="BU6" s="1429"/>
      <c r="BV6" s="1429"/>
      <c r="BW6" s="1429"/>
      <c r="BX6" s="1429"/>
      <c r="BY6" s="1441"/>
      <c r="BZ6" s="1440" t="s">
        <v>213</v>
      </c>
      <c r="CA6" s="1429"/>
      <c r="CB6" s="1429"/>
      <c r="CC6" s="1429"/>
      <c r="CD6" s="1429"/>
      <c r="CE6" s="1441"/>
      <c r="CF6" s="1440" t="s">
        <v>51</v>
      </c>
      <c r="CG6" s="1429"/>
      <c r="CH6" s="1429"/>
      <c r="CI6" s="1429"/>
      <c r="CJ6" s="1429"/>
      <c r="CK6" s="1441"/>
      <c r="CL6" s="1428" t="s">
        <v>47</v>
      </c>
      <c r="CM6" s="1429"/>
      <c r="CN6" s="1429"/>
      <c r="CO6" s="1429"/>
      <c r="CP6" s="1429"/>
      <c r="CQ6" s="1430"/>
      <c r="CR6" s="1440" t="s">
        <v>127</v>
      </c>
      <c r="CS6" s="1429"/>
      <c r="CT6" s="1429"/>
      <c r="CU6" s="1429"/>
      <c r="CV6" s="1429"/>
      <c r="CW6" s="1441"/>
      <c r="CX6" s="1440" t="s">
        <v>405</v>
      </c>
      <c r="CY6" s="1429"/>
      <c r="CZ6" s="1429"/>
      <c r="DA6" s="1429"/>
      <c r="DB6" s="1429"/>
      <c r="DC6" s="1441"/>
      <c r="DD6" s="1440" t="s">
        <v>406</v>
      </c>
      <c r="DE6" s="1441"/>
    </row>
    <row r="7" spans="1:116" s="160" customFormat="1" ht="31.5" customHeight="1">
      <c r="A7" s="1693"/>
      <c r="B7" s="1570" t="s">
        <v>52</v>
      </c>
      <c r="C7" s="1571"/>
      <c r="D7" s="1572" t="s">
        <v>142</v>
      </c>
      <c r="E7" s="1571"/>
      <c r="F7" s="1570" t="s">
        <v>52</v>
      </c>
      <c r="G7" s="1572"/>
      <c r="H7" s="1572" t="s">
        <v>142</v>
      </c>
      <c r="I7" s="1572"/>
      <c r="J7" s="1575" t="s">
        <v>162</v>
      </c>
      <c r="K7" s="1576"/>
      <c r="L7" s="1575" t="s">
        <v>52</v>
      </c>
      <c r="M7" s="1571"/>
      <c r="N7" s="1572" t="s">
        <v>142</v>
      </c>
      <c r="O7" s="1572"/>
      <c r="P7" s="1575" t="s">
        <v>163</v>
      </c>
      <c r="Q7" s="1576"/>
      <c r="R7" s="1570" t="s">
        <v>52</v>
      </c>
      <c r="S7" s="1572"/>
      <c r="T7" s="1572" t="s">
        <v>142</v>
      </c>
      <c r="U7" s="1572"/>
      <c r="V7" s="1575" t="s">
        <v>163</v>
      </c>
      <c r="W7" s="1576"/>
      <c r="X7" s="1570" t="s">
        <v>52</v>
      </c>
      <c r="Y7" s="1571"/>
      <c r="Z7" s="1572" t="s">
        <v>142</v>
      </c>
      <c r="AA7" s="1572"/>
      <c r="AB7" s="1575" t="s">
        <v>163</v>
      </c>
      <c r="AC7" s="1576"/>
      <c r="AD7" s="1570" t="s">
        <v>52</v>
      </c>
      <c r="AE7" s="1571"/>
      <c r="AF7" s="1572" t="s">
        <v>142</v>
      </c>
      <c r="AG7" s="1572"/>
      <c r="AH7" s="1575" t="s">
        <v>163</v>
      </c>
      <c r="AI7" s="1576"/>
      <c r="AJ7" s="1593" t="s">
        <v>52</v>
      </c>
      <c r="AK7" s="1575"/>
      <c r="AL7" s="1572" t="s">
        <v>142</v>
      </c>
      <c r="AM7" s="1572"/>
      <c r="AN7" s="1575" t="s">
        <v>164</v>
      </c>
      <c r="AO7" s="1576"/>
      <c r="AP7" s="1570" t="s">
        <v>52</v>
      </c>
      <c r="AQ7" s="1571"/>
      <c r="AR7" s="1572" t="s">
        <v>142</v>
      </c>
      <c r="AS7" s="1572"/>
      <c r="AT7" s="1575" t="s">
        <v>165</v>
      </c>
      <c r="AU7" s="1576"/>
      <c r="AV7" s="1570" t="s">
        <v>52</v>
      </c>
      <c r="AW7" s="1572"/>
      <c r="AX7" s="1572" t="s">
        <v>142</v>
      </c>
      <c r="AY7" s="1572"/>
      <c r="AZ7" s="1575" t="s">
        <v>166</v>
      </c>
      <c r="BA7" s="1576"/>
      <c r="BB7" s="1575" t="s">
        <v>52</v>
      </c>
      <c r="BC7" s="1571"/>
      <c r="BD7" s="1572" t="s">
        <v>142</v>
      </c>
      <c r="BE7" s="1572"/>
      <c r="BF7" s="1575" t="s">
        <v>167</v>
      </c>
      <c r="BG7" s="1576"/>
      <c r="BH7" s="1575" t="s">
        <v>52</v>
      </c>
      <c r="BI7" s="1571"/>
      <c r="BJ7" s="1572" t="s">
        <v>142</v>
      </c>
      <c r="BK7" s="1572"/>
      <c r="BL7" s="1575" t="s">
        <v>168</v>
      </c>
      <c r="BM7" s="1576"/>
      <c r="BN7" s="1570" t="s">
        <v>52</v>
      </c>
      <c r="BO7" s="1572"/>
      <c r="BP7" s="1572" t="s">
        <v>142</v>
      </c>
      <c r="BQ7" s="1572"/>
      <c r="BR7" s="1575" t="s">
        <v>169</v>
      </c>
      <c r="BS7" s="1576"/>
      <c r="BT7" s="1570" t="s">
        <v>52</v>
      </c>
      <c r="BU7" s="1571"/>
      <c r="BV7" s="1572" t="s">
        <v>142</v>
      </c>
      <c r="BW7" s="1572"/>
      <c r="BX7" s="1575" t="s">
        <v>170</v>
      </c>
      <c r="BY7" s="1576"/>
      <c r="BZ7" s="1570" t="s">
        <v>52</v>
      </c>
      <c r="CA7" s="1571"/>
      <c r="CB7" s="1572" t="s">
        <v>142</v>
      </c>
      <c r="CC7" s="1572"/>
      <c r="CD7" s="1575" t="s">
        <v>174</v>
      </c>
      <c r="CE7" s="1576"/>
      <c r="CF7" s="1570" t="s">
        <v>52</v>
      </c>
      <c r="CG7" s="1572"/>
      <c r="CH7" s="1572" t="s">
        <v>142</v>
      </c>
      <c r="CI7" s="1572"/>
      <c r="CJ7" s="1575" t="s">
        <v>174</v>
      </c>
      <c r="CK7" s="1576"/>
      <c r="CL7" s="1575" t="s">
        <v>52</v>
      </c>
      <c r="CM7" s="1571"/>
      <c r="CN7" s="1572" t="s">
        <v>142</v>
      </c>
      <c r="CO7" s="1572"/>
      <c r="CP7" s="1575" t="s">
        <v>174</v>
      </c>
      <c r="CQ7" s="1576"/>
      <c r="CR7" s="1570" t="s">
        <v>52</v>
      </c>
      <c r="CS7" s="1572"/>
      <c r="CT7" s="1572" t="s">
        <v>142</v>
      </c>
      <c r="CU7" s="1572"/>
      <c r="CV7" s="1575" t="s">
        <v>174</v>
      </c>
      <c r="CW7" s="1576"/>
      <c r="CX7" s="1570" t="s">
        <v>52</v>
      </c>
      <c r="CY7" s="1572"/>
      <c r="CZ7" s="1572" t="s">
        <v>142</v>
      </c>
      <c r="DA7" s="1572"/>
      <c r="DB7" s="1575" t="s">
        <v>228</v>
      </c>
      <c r="DC7" s="1576"/>
      <c r="DD7" s="1593" t="s">
        <v>53</v>
      </c>
      <c r="DE7" s="1592"/>
      <c r="DF7" s="388"/>
      <c r="DG7" s="388"/>
      <c r="DH7" s="388"/>
      <c r="DI7" s="388"/>
      <c r="DJ7" s="388"/>
      <c r="DK7" s="388"/>
      <c r="DL7" s="388"/>
    </row>
    <row r="8" spans="1:116" s="48" customFormat="1" ht="15" customHeight="1">
      <c r="A8" s="1693"/>
      <c r="B8" s="57">
        <v>42369</v>
      </c>
      <c r="C8" s="64">
        <v>42735</v>
      </c>
      <c r="D8" s="1695" t="s">
        <v>52</v>
      </c>
      <c r="E8" s="1695" t="s">
        <v>53</v>
      </c>
      <c r="F8" s="57">
        <v>42369</v>
      </c>
      <c r="G8" s="58">
        <v>42735</v>
      </c>
      <c r="H8" s="1695" t="s">
        <v>52</v>
      </c>
      <c r="I8" s="1697" t="s">
        <v>53</v>
      </c>
      <c r="J8" s="63">
        <v>42369</v>
      </c>
      <c r="K8" s="59">
        <v>42735</v>
      </c>
      <c r="L8" s="57">
        <v>42369</v>
      </c>
      <c r="M8" s="64">
        <v>42735</v>
      </c>
      <c r="N8" s="1695" t="s">
        <v>52</v>
      </c>
      <c r="O8" s="1695" t="s">
        <v>53</v>
      </c>
      <c r="P8" s="58">
        <v>42369</v>
      </c>
      <c r="Q8" s="59">
        <v>42735</v>
      </c>
      <c r="R8" s="57">
        <v>42369</v>
      </c>
      <c r="S8" s="58">
        <v>42735</v>
      </c>
      <c r="T8" s="1695" t="s">
        <v>52</v>
      </c>
      <c r="U8" s="1695" t="s">
        <v>53</v>
      </c>
      <c r="V8" s="63">
        <v>42369</v>
      </c>
      <c r="W8" s="59">
        <v>42735</v>
      </c>
      <c r="X8" s="57">
        <v>42369</v>
      </c>
      <c r="Y8" s="64">
        <v>42735</v>
      </c>
      <c r="Z8" s="1697" t="s">
        <v>52</v>
      </c>
      <c r="AA8" s="1697" t="s">
        <v>53</v>
      </c>
      <c r="AB8" s="58">
        <v>42369</v>
      </c>
      <c r="AC8" s="59">
        <v>42735</v>
      </c>
      <c r="AD8" s="57">
        <v>42369</v>
      </c>
      <c r="AE8" s="64">
        <v>42735</v>
      </c>
      <c r="AF8" s="1697" t="s">
        <v>52</v>
      </c>
      <c r="AG8" s="1697" t="s">
        <v>53</v>
      </c>
      <c r="AH8" s="58">
        <v>42369</v>
      </c>
      <c r="AI8" s="59">
        <v>42735</v>
      </c>
      <c r="AJ8" s="57">
        <v>42369</v>
      </c>
      <c r="AK8" s="58">
        <v>42735</v>
      </c>
      <c r="AL8" s="1697" t="s">
        <v>52</v>
      </c>
      <c r="AM8" s="1697" t="s">
        <v>53</v>
      </c>
      <c r="AN8" s="58">
        <v>42369</v>
      </c>
      <c r="AO8" s="59">
        <v>42735</v>
      </c>
      <c r="AP8" s="57">
        <v>42369</v>
      </c>
      <c r="AQ8" s="64">
        <v>42735</v>
      </c>
      <c r="AR8" s="1697" t="s">
        <v>52</v>
      </c>
      <c r="AS8" s="1697" t="s">
        <v>53</v>
      </c>
      <c r="AT8" s="58">
        <v>42369</v>
      </c>
      <c r="AU8" s="59">
        <v>42735</v>
      </c>
      <c r="AV8" s="57">
        <v>42369</v>
      </c>
      <c r="AW8" s="58">
        <v>42735</v>
      </c>
      <c r="AX8" s="1697" t="s">
        <v>52</v>
      </c>
      <c r="AY8" s="1697" t="s">
        <v>53</v>
      </c>
      <c r="AZ8" s="63">
        <v>42369</v>
      </c>
      <c r="BA8" s="59">
        <v>42735</v>
      </c>
      <c r="BB8" s="57">
        <v>42369</v>
      </c>
      <c r="BC8" s="64">
        <v>42735</v>
      </c>
      <c r="BD8" s="1697" t="s">
        <v>52</v>
      </c>
      <c r="BE8" s="1697" t="s">
        <v>53</v>
      </c>
      <c r="BF8" s="58">
        <v>42369</v>
      </c>
      <c r="BG8" s="59">
        <v>42735</v>
      </c>
      <c r="BH8" s="57">
        <v>42369</v>
      </c>
      <c r="BI8" s="64">
        <v>42735</v>
      </c>
      <c r="BJ8" s="1697" t="s">
        <v>52</v>
      </c>
      <c r="BK8" s="1697" t="s">
        <v>53</v>
      </c>
      <c r="BL8" s="58">
        <v>42369</v>
      </c>
      <c r="BM8" s="59">
        <v>42735</v>
      </c>
      <c r="BN8" s="57">
        <v>42369</v>
      </c>
      <c r="BO8" s="58">
        <v>42735</v>
      </c>
      <c r="BP8" s="1697" t="s">
        <v>52</v>
      </c>
      <c r="BQ8" s="1697" t="s">
        <v>53</v>
      </c>
      <c r="BR8" s="63">
        <v>42369</v>
      </c>
      <c r="BS8" s="59">
        <v>42735</v>
      </c>
      <c r="BT8" s="57">
        <v>42369</v>
      </c>
      <c r="BU8" s="64">
        <v>42735</v>
      </c>
      <c r="BV8" s="1697" t="s">
        <v>52</v>
      </c>
      <c r="BW8" s="1697" t="s">
        <v>53</v>
      </c>
      <c r="BX8" s="58">
        <v>42369</v>
      </c>
      <c r="BY8" s="59">
        <v>42735</v>
      </c>
      <c r="BZ8" s="57">
        <v>42369</v>
      </c>
      <c r="CA8" s="64">
        <v>42735</v>
      </c>
      <c r="CB8" s="1697" t="s">
        <v>52</v>
      </c>
      <c r="CC8" s="1697" t="s">
        <v>53</v>
      </c>
      <c r="CD8" s="58">
        <v>42369</v>
      </c>
      <c r="CE8" s="59">
        <v>42735</v>
      </c>
      <c r="CF8" s="57">
        <v>42369</v>
      </c>
      <c r="CG8" s="58">
        <v>42735</v>
      </c>
      <c r="CH8" s="1697" t="s">
        <v>52</v>
      </c>
      <c r="CI8" s="1697" t="s">
        <v>53</v>
      </c>
      <c r="CJ8" s="63">
        <v>42369</v>
      </c>
      <c r="CK8" s="59">
        <v>42735</v>
      </c>
      <c r="CL8" s="57">
        <v>42369</v>
      </c>
      <c r="CM8" s="64">
        <v>42735</v>
      </c>
      <c r="CN8" s="1697" t="s">
        <v>52</v>
      </c>
      <c r="CO8" s="1697" t="s">
        <v>53</v>
      </c>
      <c r="CP8" s="58">
        <v>42369</v>
      </c>
      <c r="CQ8" s="64">
        <v>42735</v>
      </c>
      <c r="CR8" s="57">
        <v>42369</v>
      </c>
      <c r="CS8" s="58">
        <v>42735</v>
      </c>
      <c r="CT8" s="1697" t="s">
        <v>52</v>
      </c>
      <c r="CU8" s="1697" t="s">
        <v>53</v>
      </c>
      <c r="CV8" s="63">
        <v>42369</v>
      </c>
      <c r="CW8" s="59">
        <v>42735</v>
      </c>
      <c r="CX8" s="57">
        <v>42369</v>
      </c>
      <c r="CY8" s="58">
        <v>42735</v>
      </c>
      <c r="CZ8" s="1697" t="s">
        <v>52</v>
      </c>
      <c r="DA8" s="1697" t="s">
        <v>53</v>
      </c>
      <c r="DB8" s="63">
        <v>42369</v>
      </c>
      <c r="DC8" s="59">
        <v>42735</v>
      </c>
      <c r="DD8" s="58">
        <v>42369</v>
      </c>
      <c r="DE8" s="59">
        <v>42735</v>
      </c>
    </row>
    <row r="9" spans="1:116" s="1084" customFormat="1" ht="15.75" customHeight="1" thickBot="1">
      <c r="A9" s="1694"/>
      <c r="B9" s="1701">
        <v>1</v>
      </c>
      <c r="C9" s="1702"/>
      <c r="D9" s="1696"/>
      <c r="E9" s="1696"/>
      <c r="F9" s="1701">
        <v>2</v>
      </c>
      <c r="G9" s="1706"/>
      <c r="H9" s="1696"/>
      <c r="I9" s="1698"/>
      <c r="J9" s="1699" t="s">
        <v>54</v>
      </c>
      <c r="K9" s="1700"/>
      <c r="L9" s="1705">
        <v>3</v>
      </c>
      <c r="M9" s="1702"/>
      <c r="N9" s="1696"/>
      <c r="O9" s="1696"/>
      <c r="P9" s="1703" t="s">
        <v>59</v>
      </c>
      <c r="Q9" s="1707"/>
      <c r="R9" s="1701">
        <v>4</v>
      </c>
      <c r="S9" s="1706"/>
      <c r="T9" s="1696"/>
      <c r="U9" s="1696"/>
      <c r="V9" s="1699" t="s">
        <v>60</v>
      </c>
      <c r="W9" s="1700"/>
      <c r="X9" s="1701">
        <v>5</v>
      </c>
      <c r="Y9" s="1702"/>
      <c r="Z9" s="1698"/>
      <c r="AA9" s="1698"/>
      <c r="AB9" s="1703" t="s">
        <v>76</v>
      </c>
      <c r="AC9" s="1700"/>
      <c r="AD9" s="1701">
        <v>6</v>
      </c>
      <c r="AE9" s="1702"/>
      <c r="AF9" s="1698"/>
      <c r="AG9" s="1698"/>
      <c r="AH9" s="1703" t="s">
        <v>148</v>
      </c>
      <c r="AI9" s="1700"/>
      <c r="AJ9" s="1704">
        <v>7</v>
      </c>
      <c r="AK9" s="1705"/>
      <c r="AL9" s="1698"/>
      <c r="AM9" s="1698"/>
      <c r="AN9" s="1703" t="s">
        <v>149</v>
      </c>
      <c r="AO9" s="1700"/>
      <c r="AP9" s="1701">
        <v>8</v>
      </c>
      <c r="AQ9" s="1702"/>
      <c r="AR9" s="1698"/>
      <c r="AS9" s="1698"/>
      <c r="AT9" s="1703" t="s">
        <v>150</v>
      </c>
      <c r="AU9" s="1700"/>
      <c r="AV9" s="1701">
        <v>9</v>
      </c>
      <c r="AW9" s="1706"/>
      <c r="AX9" s="1698"/>
      <c r="AY9" s="1698"/>
      <c r="AZ9" s="1699" t="s">
        <v>151</v>
      </c>
      <c r="BA9" s="1700"/>
      <c r="BB9" s="1705">
        <v>10</v>
      </c>
      <c r="BC9" s="1702"/>
      <c r="BD9" s="1698"/>
      <c r="BE9" s="1698"/>
      <c r="BF9" s="1703" t="s">
        <v>152</v>
      </c>
      <c r="BG9" s="1707"/>
      <c r="BH9" s="1701">
        <v>11</v>
      </c>
      <c r="BI9" s="1706"/>
      <c r="BJ9" s="1698"/>
      <c r="BK9" s="1698"/>
      <c r="BL9" s="1703" t="s">
        <v>214</v>
      </c>
      <c r="BM9" s="1707"/>
      <c r="BN9" s="1701">
        <v>12</v>
      </c>
      <c r="BO9" s="1706"/>
      <c r="BP9" s="1698"/>
      <c r="BQ9" s="1698"/>
      <c r="BR9" s="1699" t="s">
        <v>215</v>
      </c>
      <c r="BS9" s="1700"/>
      <c r="BT9" s="1701">
        <v>13</v>
      </c>
      <c r="BU9" s="1702"/>
      <c r="BV9" s="1698"/>
      <c r="BW9" s="1698"/>
      <c r="BX9" s="1703" t="s">
        <v>216</v>
      </c>
      <c r="BY9" s="1700"/>
      <c r="BZ9" s="1701">
        <v>14</v>
      </c>
      <c r="CA9" s="1702"/>
      <c r="CB9" s="1698"/>
      <c r="CC9" s="1698"/>
      <c r="CD9" s="1703" t="s">
        <v>171</v>
      </c>
      <c r="CE9" s="1700"/>
      <c r="CF9" s="1701">
        <v>15</v>
      </c>
      <c r="CG9" s="1706"/>
      <c r="CH9" s="1698"/>
      <c r="CI9" s="1698"/>
      <c r="CJ9" s="1699" t="s">
        <v>172</v>
      </c>
      <c r="CK9" s="1700"/>
      <c r="CL9" s="1705">
        <v>16</v>
      </c>
      <c r="CM9" s="1702"/>
      <c r="CN9" s="1698"/>
      <c r="CO9" s="1698"/>
      <c r="CP9" s="1703" t="s">
        <v>173</v>
      </c>
      <c r="CQ9" s="1707"/>
      <c r="CR9" s="1701">
        <v>17</v>
      </c>
      <c r="CS9" s="1706"/>
      <c r="CT9" s="1698"/>
      <c r="CU9" s="1698"/>
      <c r="CV9" s="1699" t="s">
        <v>175</v>
      </c>
      <c r="CW9" s="1700"/>
      <c r="CX9" s="1701">
        <v>18</v>
      </c>
      <c r="CY9" s="1706"/>
      <c r="CZ9" s="1698"/>
      <c r="DA9" s="1698"/>
      <c r="DB9" s="1699" t="s">
        <v>220</v>
      </c>
      <c r="DC9" s="1700"/>
      <c r="DD9" s="1704">
        <v>19</v>
      </c>
      <c r="DE9" s="1709"/>
    </row>
    <row r="10" spans="1:116" s="1249" customFormat="1" ht="19.5" customHeight="1">
      <c r="A10" s="1007" t="s">
        <v>191</v>
      </c>
      <c r="B10" s="1130">
        <v>49629.36</v>
      </c>
      <c r="C10" s="1131">
        <v>63555.199999999997</v>
      </c>
      <c r="D10" s="1132">
        <v>13925.839999999997</v>
      </c>
      <c r="E10" s="1133">
        <v>0.2805968080184793</v>
      </c>
      <c r="F10" s="1130">
        <v>85040.56</v>
      </c>
      <c r="G10" s="1134">
        <v>98632.13</v>
      </c>
      <c r="H10" s="1132">
        <v>13591.570000000007</v>
      </c>
      <c r="I10" s="1135">
        <v>0.15982455901042994</v>
      </c>
      <c r="J10" s="1136">
        <v>1.7135131301310353</v>
      </c>
      <c r="K10" s="1137">
        <v>1.5519128253864358</v>
      </c>
      <c r="L10" s="1130">
        <v>284.27</v>
      </c>
      <c r="M10" s="1131">
        <v>4081.7</v>
      </c>
      <c r="N10" s="1132">
        <v>3797.43</v>
      </c>
      <c r="O10" s="1135">
        <v>13.358532381186899</v>
      </c>
      <c r="P10" s="1136">
        <v>3.3427578557808178E-3</v>
      </c>
      <c r="Q10" s="1137">
        <v>4.1383066552451005E-2</v>
      </c>
      <c r="R10" s="1130">
        <v>84756.29</v>
      </c>
      <c r="S10" s="1134">
        <v>94550.43</v>
      </c>
      <c r="T10" s="1132">
        <v>9794.14</v>
      </c>
      <c r="U10" s="1135">
        <v>0.11555649734078734</v>
      </c>
      <c r="V10" s="1136">
        <v>0.99665724214421914</v>
      </c>
      <c r="W10" s="1137">
        <v>0.95861693344754884</v>
      </c>
      <c r="X10" s="1130">
        <v>0</v>
      </c>
      <c r="Y10" s="1131">
        <v>0</v>
      </c>
      <c r="Z10" s="1132">
        <v>0</v>
      </c>
      <c r="AA10" s="1135">
        <v>0</v>
      </c>
      <c r="AB10" s="1138">
        <v>0</v>
      </c>
      <c r="AC10" s="1137">
        <v>0</v>
      </c>
      <c r="AD10" s="1130">
        <v>84756.29</v>
      </c>
      <c r="AE10" s="1131">
        <v>94550.43</v>
      </c>
      <c r="AF10" s="1132">
        <v>9794.14</v>
      </c>
      <c r="AG10" s="1135">
        <v>0.11555649734078734</v>
      </c>
      <c r="AH10" s="1138">
        <v>0.99665724214421914</v>
      </c>
      <c r="AI10" s="1137">
        <v>0.95861693344754884</v>
      </c>
      <c r="AJ10" s="1130">
        <v>6220.13</v>
      </c>
      <c r="AK10" s="1134">
        <v>4999.8500000000004</v>
      </c>
      <c r="AL10" s="1132">
        <v>-1220.2799999999997</v>
      </c>
      <c r="AM10" s="1135">
        <v>-0.19618239490171424</v>
      </c>
      <c r="AN10" s="1138">
        <v>0.12533165851826419</v>
      </c>
      <c r="AO10" s="1137">
        <v>7.8669408640048344E-2</v>
      </c>
      <c r="AP10" s="1130">
        <v>11198.15</v>
      </c>
      <c r="AQ10" s="1131">
        <v>8316.49</v>
      </c>
      <c r="AR10" s="1132">
        <v>-2881.66</v>
      </c>
      <c r="AS10" s="1135">
        <v>-0.2573335774212705</v>
      </c>
      <c r="AT10" s="1138">
        <v>0.13168010652799086</v>
      </c>
      <c r="AU10" s="1137">
        <v>8.4318264241074373E-2</v>
      </c>
      <c r="AV10" s="1130">
        <v>1959.24</v>
      </c>
      <c r="AW10" s="1134">
        <v>-264.06</v>
      </c>
      <c r="AX10" s="1132">
        <v>-2223.3000000000002</v>
      </c>
      <c r="AY10" s="1135">
        <v>-1.1347767501684327</v>
      </c>
      <c r="AZ10" s="1138">
        <v>0.17496104267222712</v>
      </c>
      <c r="BA10" s="1137">
        <v>-3.1751375880930535E-2</v>
      </c>
      <c r="BB10" s="1130">
        <v>13157.39</v>
      </c>
      <c r="BC10" s="1131">
        <v>8052.43</v>
      </c>
      <c r="BD10" s="1132">
        <v>-5104.9599999999991</v>
      </c>
      <c r="BE10" s="1135">
        <v>-0.38799184336711151</v>
      </c>
      <c r="BF10" s="1138">
        <v>0.15523791803534581</v>
      </c>
      <c r="BG10" s="1137">
        <v>8.5165450860456168E-2</v>
      </c>
      <c r="BH10" s="1130">
        <v>13157.39</v>
      </c>
      <c r="BI10" s="1131">
        <v>8052.43</v>
      </c>
      <c r="BJ10" s="1132">
        <v>-5104.9599999999991</v>
      </c>
      <c r="BK10" s="1135">
        <v>-0.38799184336711151</v>
      </c>
      <c r="BL10" s="1138">
        <v>0.15523791803534581</v>
      </c>
      <c r="BM10" s="1137">
        <v>8.5165450860456168E-2</v>
      </c>
      <c r="BN10" s="1130">
        <v>3240.45</v>
      </c>
      <c r="BO10" s="1131">
        <v>36902.720000000001</v>
      </c>
      <c r="BP10" s="1132">
        <v>33662.270000000004</v>
      </c>
      <c r="BQ10" s="1135">
        <v>10.388146708018949</v>
      </c>
      <c r="BR10" s="1138">
        <v>6.5293003979902217E-2</v>
      </c>
      <c r="BS10" s="1248">
        <v>0.58064045113539098</v>
      </c>
      <c r="BT10" s="1130">
        <v>21341.72</v>
      </c>
      <c r="BU10" s="1134">
        <v>61809.99</v>
      </c>
      <c r="BV10" s="1132">
        <v>40468.269999999997</v>
      </c>
      <c r="BW10" s="1135">
        <v>1.8962047107730771</v>
      </c>
      <c r="BX10" s="1138">
        <v>0.25180101677409433</v>
      </c>
      <c r="BY10" s="1137">
        <v>0.65372510733161127</v>
      </c>
      <c r="BZ10" s="1130">
        <v>-0.14000000000000001</v>
      </c>
      <c r="CA10" s="1131">
        <v>0</v>
      </c>
      <c r="CB10" s="1132">
        <v>0.14000000000000001</v>
      </c>
      <c r="CC10" s="1135">
        <v>1</v>
      </c>
      <c r="CD10" s="1138">
        <v>-1.6517948107450199E-6</v>
      </c>
      <c r="CE10" s="1137">
        <v>0</v>
      </c>
      <c r="CF10" s="1130">
        <v>2218.64</v>
      </c>
      <c r="CG10" s="1134">
        <v>4634</v>
      </c>
      <c r="CH10" s="1132">
        <v>2415.36</v>
      </c>
      <c r="CI10" s="1135">
        <v>1.088666931092922</v>
      </c>
      <c r="CJ10" s="1138">
        <v>2.6176700277938076E-2</v>
      </c>
      <c r="CK10" s="1137">
        <v>4.9010882340778356E-2</v>
      </c>
      <c r="CL10" s="1130">
        <v>18209.77</v>
      </c>
      <c r="CM10" s="1131">
        <v>23581.02</v>
      </c>
      <c r="CN10" s="1132">
        <v>5371.25</v>
      </c>
      <c r="CO10" s="1135">
        <v>0.29496528511892239</v>
      </c>
      <c r="CP10" s="1138">
        <v>0.21484859707757384</v>
      </c>
      <c r="CQ10" s="1137">
        <v>0.24940150986092821</v>
      </c>
      <c r="CR10" s="1130">
        <v>244.03</v>
      </c>
      <c r="CS10" s="1134">
        <v>368.5</v>
      </c>
      <c r="CT10" s="1132">
        <v>124.47</v>
      </c>
      <c r="CU10" s="1135">
        <v>0.51006023849526694</v>
      </c>
      <c r="CV10" s="1138">
        <v>2.8791963404721939E-3</v>
      </c>
      <c r="CW10" s="1137">
        <v>3.8973910536419564E-3</v>
      </c>
      <c r="CX10" s="1130">
        <v>29584.87</v>
      </c>
      <c r="CY10" s="1134">
        <v>-3895.51</v>
      </c>
      <c r="CZ10" s="1132">
        <v>-33480.379999999997</v>
      </c>
      <c r="DA10" s="1135">
        <v>-1.1316723717224377</v>
      </c>
      <c r="DB10" s="1138">
        <v>0.59611629084074425</v>
      </c>
      <c r="DC10" s="1137">
        <v>-6.1293332410251256E-2</v>
      </c>
      <c r="DD10" s="1138">
        <v>0.65094189469595709</v>
      </c>
      <c r="DE10" s="1137">
        <v>1.041200341447416</v>
      </c>
    </row>
    <row r="11" spans="1:116" s="1250" customFormat="1" ht="19.5" customHeight="1">
      <c r="A11" s="1007" t="s">
        <v>28</v>
      </c>
      <c r="B11" s="1130">
        <v>49499.18</v>
      </c>
      <c r="C11" s="1131">
        <v>45746.15</v>
      </c>
      <c r="D11" s="1139">
        <v>-3753.0299999999988</v>
      </c>
      <c r="E11" s="1133">
        <v>-7.5820043887595695E-2</v>
      </c>
      <c r="F11" s="1130">
        <v>21188.91</v>
      </c>
      <c r="G11" s="1134">
        <v>9097.0300000000007</v>
      </c>
      <c r="H11" s="1139">
        <v>-12091.88</v>
      </c>
      <c r="I11" s="1140">
        <v>-0.57067022324414041</v>
      </c>
      <c r="J11" s="1141">
        <v>0.42806587907112803</v>
      </c>
      <c r="K11" s="1137">
        <v>0.19885892036816213</v>
      </c>
      <c r="L11" s="1130">
        <v>50.72</v>
      </c>
      <c r="M11" s="1131">
        <v>-3702.74</v>
      </c>
      <c r="N11" s="1139">
        <v>-3753.4599999999996</v>
      </c>
      <c r="O11" s="1140">
        <v>-74.003548895899044</v>
      </c>
      <c r="P11" s="1141">
        <v>2.3937050088938035E-3</v>
      </c>
      <c r="Q11" s="1137">
        <v>-0.40702734848626415</v>
      </c>
      <c r="R11" s="1130">
        <v>21138.19</v>
      </c>
      <c r="S11" s="1134">
        <v>12799.77</v>
      </c>
      <c r="T11" s="1139">
        <v>-8338.4199999999983</v>
      </c>
      <c r="U11" s="1140">
        <v>-0.39447180671571214</v>
      </c>
      <c r="V11" s="1141">
        <v>0.99760629499110609</v>
      </c>
      <c r="W11" s="1137">
        <v>1.4070273484862641</v>
      </c>
      <c r="X11" s="1130">
        <v>9490.5300000000007</v>
      </c>
      <c r="Y11" s="1131">
        <v>4856.1499999999996</v>
      </c>
      <c r="Z11" s="1139">
        <v>-4634.380000000001</v>
      </c>
      <c r="AA11" s="1140">
        <v>-0.48831624788078226</v>
      </c>
      <c r="AB11" s="1142">
        <v>0.44790081226452899</v>
      </c>
      <c r="AC11" s="1137">
        <v>0.53381708095938996</v>
      </c>
      <c r="AD11" s="1130">
        <v>11647.66</v>
      </c>
      <c r="AE11" s="1131">
        <v>7943.62</v>
      </c>
      <c r="AF11" s="1139">
        <v>-3704.04</v>
      </c>
      <c r="AG11" s="1140">
        <v>-0.31800722205146786</v>
      </c>
      <c r="AH11" s="1142">
        <v>0.54970548272657727</v>
      </c>
      <c r="AI11" s="1137">
        <v>0.87321026752687403</v>
      </c>
      <c r="AJ11" s="1130">
        <v>3977.42</v>
      </c>
      <c r="AK11" s="1134">
        <v>6191.24</v>
      </c>
      <c r="AL11" s="1139">
        <v>2213.8199999999997</v>
      </c>
      <c r="AM11" s="1140">
        <v>0.55659699000859841</v>
      </c>
      <c r="AN11" s="1142">
        <v>8.0353250296267539E-2</v>
      </c>
      <c r="AO11" s="1137">
        <v>0.13533903946015127</v>
      </c>
      <c r="AP11" s="1130">
        <v>3883.91</v>
      </c>
      <c r="AQ11" s="1131">
        <v>4619.07</v>
      </c>
      <c r="AR11" s="1139">
        <v>735.15999999999985</v>
      </c>
      <c r="AS11" s="1140">
        <v>0.18928347979227117</v>
      </c>
      <c r="AT11" s="1142">
        <v>0.18329918811302703</v>
      </c>
      <c r="AU11" s="1137">
        <v>0.50775582800100683</v>
      </c>
      <c r="AV11" s="1130">
        <v>402.9</v>
      </c>
      <c r="AW11" s="1134">
        <v>-1438.2</v>
      </c>
      <c r="AX11" s="1139">
        <v>-1841.1</v>
      </c>
      <c r="AY11" s="1140">
        <v>-4.5696202531645573</v>
      </c>
      <c r="AZ11" s="1142">
        <v>0.10373566843721919</v>
      </c>
      <c r="BA11" s="1137">
        <v>-0.31136137793971519</v>
      </c>
      <c r="BB11" s="1130">
        <v>4286.8100000000004</v>
      </c>
      <c r="BC11" s="1131">
        <v>3180.87</v>
      </c>
      <c r="BD11" s="1139">
        <v>-1105.9400000000005</v>
      </c>
      <c r="BE11" s="1140">
        <v>-0.25798670806497148</v>
      </c>
      <c r="BF11" s="1142">
        <v>0.20279929360082394</v>
      </c>
      <c r="BG11" s="1137">
        <v>0.24850993416287948</v>
      </c>
      <c r="BH11" s="1130">
        <v>4286.8100000000004</v>
      </c>
      <c r="BI11" s="1131">
        <v>3180.87</v>
      </c>
      <c r="BJ11" s="1139">
        <v>-1105.9400000000005</v>
      </c>
      <c r="BK11" s="1140">
        <v>-0.25798670806497148</v>
      </c>
      <c r="BL11" s="1142">
        <v>0.36804044760921939</v>
      </c>
      <c r="BM11" s="1137">
        <v>0.40043078596408188</v>
      </c>
      <c r="BN11" s="1130">
        <v>3014.44</v>
      </c>
      <c r="BO11" s="1131">
        <v>3119.24</v>
      </c>
      <c r="BP11" s="1139">
        <v>104.79999999999973</v>
      </c>
      <c r="BQ11" s="1140">
        <v>3.4765993020262377E-2</v>
      </c>
      <c r="BR11" s="1142">
        <v>6.0898786606161964E-2</v>
      </c>
      <c r="BS11" s="1137">
        <v>6.8185847333600738E-2</v>
      </c>
      <c r="BT11" s="1130">
        <v>1404.03</v>
      </c>
      <c r="BU11" s="1134">
        <v>-1605.88</v>
      </c>
      <c r="BV11" s="1139">
        <v>-3009.91</v>
      </c>
      <c r="BW11" s="1140">
        <v>-2.1437647343717727</v>
      </c>
      <c r="BX11" s="1142">
        <v>0.12054180839756655</v>
      </c>
      <c r="BY11" s="1137">
        <v>-0.20215972063114804</v>
      </c>
      <c r="BZ11" s="1130">
        <v>-573.45000000000005</v>
      </c>
      <c r="CA11" s="1131">
        <v>0</v>
      </c>
      <c r="CB11" s="1139">
        <v>573.45000000000005</v>
      </c>
      <c r="CC11" s="1140">
        <v>1</v>
      </c>
      <c r="CD11" s="1142">
        <v>-4.9233064838774487E-2</v>
      </c>
      <c r="CE11" s="1137">
        <v>0</v>
      </c>
      <c r="CF11" s="1130">
        <v>1685.11</v>
      </c>
      <c r="CG11" s="1134">
        <v>1151.57</v>
      </c>
      <c r="CH11" s="1139">
        <v>-533.54</v>
      </c>
      <c r="CI11" s="1140">
        <v>-0.31662027998172226</v>
      </c>
      <c r="CJ11" s="1142">
        <v>0.14467369411538455</v>
      </c>
      <c r="CK11" s="1137">
        <v>0.14496791135527631</v>
      </c>
      <c r="CL11" s="1130">
        <v>3823.03</v>
      </c>
      <c r="CM11" s="1131">
        <v>2612.9899999999998</v>
      </c>
      <c r="CN11" s="1139">
        <v>-1210.0400000000004</v>
      </c>
      <c r="CO11" s="1140">
        <v>-0.31651334151183758</v>
      </c>
      <c r="CP11" s="1142">
        <v>0.32822300788312847</v>
      </c>
      <c r="CQ11" s="1137">
        <v>0.32894196852316698</v>
      </c>
      <c r="CR11" s="1130">
        <v>13.38</v>
      </c>
      <c r="CS11" s="1134">
        <v>15.98</v>
      </c>
      <c r="CT11" s="1139">
        <v>2.5999999999999996</v>
      </c>
      <c r="CU11" s="1140">
        <v>0.1943198804185351</v>
      </c>
      <c r="CV11" s="1142">
        <v>1.1487285858275396E-3</v>
      </c>
      <c r="CW11" s="1137">
        <v>2.01167729574174E-3</v>
      </c>
      <c r="CX11" s="1130">
        <v>1008.74</v>
      </c>
      <c r="CY11" s="1134">
        <v>2588.1</v>
      </c>
      <c r="CZ11" s="1139">
        <v>1579.36</v>
      </c>
      <c r="DA11" s="1140">
        <v>1.5656759918313936</v>
      </c>
      <c r="DB11" s="1142">
        <v>2.0378923448832891E-2</v>
      </c>
      <c r="DC11" s="1137">
        <v>5.6575252780835104E-2</v>
      </c>
      <c r="DD11" s="1142">
        <v>0.91339462175235198</v>
      </c>
      <c r="DE11" s="1137">
        <v>0.67419136363521925</v>
      </c>
    </row>
    <row r="12" spans="1:116" s="1250" customFormat="1" ht="19.5" customHeight="1">
      <c r="A12" s="1007" t="s">
        <v>27</v>
      </c>
      <c r="B12" s="1130">
        <v>35216.14</v>
      </c>
      <c r="C12" s="1131">
        <v>40051.230000000003</v>
      </c>
      <c r="D12" s="1139">
        <v>4835.0900000000038</v>
      </c>
      <c r="E12" s="1133">
        <v>0.13729755731320933</v>
      </c>
      <c r="F12" s="1130">
        <v>361.34</v>
      </c>
      <c r="G12" s="1134">
        <v>401.65</v>
      </c>
      <c r="H12" s="1139">
        <v>40.31</v>
      </c>
      <c r="I12" s="1140">
        <v>0.11155698234349921</v>
      </c>
      <c r="J12" s="1141">
        <v>1.0260636174208757E-2</v>
      </c>
      <c r="K12" s="1137">
        <v>1.0028406118863265E-2</v>
      </c>
      <c r="L12" s="1130">
        <v>-56.2</v>
      </c>
      <c r="M12" s="1131">
        <v>-99.71</v>
      </c>
      <c r="N12" s="1139">
        <v>-43.509999999999991</v>
      </c>
      <c r="O12" s="1140">
        <v>-0.77419928825622752</v>
      </c>
      <c r="P12" s="1141">
        <v>-0.15553218575303041</v>
      </c>
      <c r="Q12" s="1137">
        <v>-0.24825096477032241</v>
      </c>
      <c r="R12" s="1130">
        <v>417.55</v>
      </c>
      <c r="S12" s="1134">
        <v>501.36</v>
      </c>
      <c r="T12" s="1139">
        <v>83.81</v>
      </c>
      <c r="U12" s="1140">
        <v>0.20071847682912225</v>
      </c>
      <c r="V12" s="1141">
        <v>1.1555598605191788</v>
      </c>
      <c r="W12" s="1137">
        <v>1.2482509647703226</v>
      </c>
      <c r="X12" s="1130">
        <v>45.25</v>
      </c>
      <c r="Y12" s="1131">
        <v>46.57</v>
      </c>
      <c r="Z12" s="1139">
        <v>1.3200000000000003</v>
      </c>
      <c r="AA12" s="1140">
        <v>2.9171270718232049E-2</v>
      </c>
      <c r="AB12" s="1142">
        <v>0.12522831682072288</v>
      </c>
      <c r="AC12" s="1137">
        <v>0.11594671978090378</v>
      </c>
      <c r="AD12" s="1130">
        <v>372.29</v>
      </c>
      <c r="AE12" s="1131">
        <v>454.79</v>
      </c>
      <c r="AF12" s="1139">
        <v>82.5</v>
      </c>
      <c r="AG12" s="1140">
        <v>0.22160143973783877</v>
      </c>
      <c r="AH12" s="1142">
        <v>1.0303038689323076</v>
      </c>
      <c r="AI12" s="1137">
        <v>1.1323042449894187</v>
      </c>
      <c r="AJ12" s="1130">
        <v>5174.13</v>
      </c>
      <c r="AK12" s="1134">
        <v>4503.3500000000004</v>
      </c>
      <c r="AL12" s="1139">
        <v>-670.77999999999975</v>
      </c>
      <c r="AM12" s="1140">
        <v>-0.12964111841024475</v>
      </c>
      <c r="AN12" s="1142">
        <v>0.14692496111158124</v>
      </c>
      <c r="AO12" s="1137">
        <v>0.11243974279940966</v>
      </c>
      <c r="AP12" s="1130">
        <v>15.93</v>
      </c>
      <c r="AQ12" s="1131">
        <v>24.73</v>
      </c>
      <c r="AR12" s="1139">
        <v>8.8000000000000007</v>
      </c>
      <c r="AS12" s="1140">
        <v>0.55241682360326438</v>
      </c>
      <c r="AT12" s="1142">
        <v>4.4085902474124097E-2</v>
      </c>
      <c r="AU12" s="1137">
        <v>6.1571019544379442E-2</v>
      </c>
      <c r="AV12" s="1130">
        <v>8.0299999999999994</v>
      </c>
      <c r="AW12" s="1134">
        <v>14.16</v>
      </c>
      <c r="AX12" s="1139">
        <v>6.1300000000000008</v>
      </c>
      <c r="AY12" s="1140">
        <v>0.76338729763387314</v>
      </c>
      <c r="AZ12" s="1142">
        <v>0.50408035153797859</v>
      </c>
      <c r="BA12" s="1137">
        <v>0.57258390618681765</v>
      </c>
      <c r="BB12" s="1130">
        <v>23.95</v>
      </c>
      <c r="BC12" s="1131">
        <v>38.89</v>
      </c>
      <c r="BD12" s="1139">
        <v>14.940000000000001</v>
      </c>
      <c r="BE12" s="1140">
        <v>0.62379958246346567</v>
      </c>
      <c r="BF12" s="1142">
        <v>5.7358400191593821E-2</v>
      </c>
      <c r="BG12" s="1137">
        <v>7.7569012286580502E-2</v>
      </c>
      <c r="BH12" s="1130">
        <v>23.95</v>
      </c>
      <c r="BI12" s="1131">
        <v>38.89</v>
      </c>
      <c r="BJ12" s="1139">
        <v>14.940000000000001</v>
      </c>
      <c r="BK12" s="1140">
        <v>0.62379958246346567</v>
      </c>
      <c r="BL12" s="1142">
        <v>6.4331569475408953E-2</v>
      </c>
      <c r="BM12" s="1137">
        <v>8.5511994546933742E-2</v>
      </c>
      <c r="BN12" s="1130">
        <v>10718.64</v>
      </c>
      <c r="BO12" s="1131">
        <v>12276.47</v>
      </c>
      <c r="BP12" s="1139">
        <v>1557.83</v>
      </c>
      <c r="BQ12" s="1140">
        <v>0.14533840114044319</v>
      </c>
      <c r="BR12" s="1142">
        <v>0.30436725887618576</v>
      </c>
      <c r="BS12" s="1137">
        <v>0.30651917556589392</v>
      </c>
      <c r="BT12" s="1130">
        <v>-7264.98</v>
      </c>
      <c r="BU12" s="1134">
        <v>-11396.1</v>
      </c>
      <c r="BV12" s="1139">
        <v>-4131.1200000000008</v>
      </c>
      <c r="BW12" s="1140">
        <v>-0.56863473815481957</v>
      </c>
      <c r="BX12" s="1142">
        <v>-19.514303365655802</v>
      </c>
      <c r="BY12" s="1137">
        <v>-25.057938828910046</v>
      </c>
      <c r="BZ12" s="1130">
        <v>-1154.1099999999999</v>
      </c>
      <c r="CA12" s="1131">
        <v>0</v>
      </c>
      <c r="CB12" s="1139">
        <v>1154.1099999999999</v>
      </c>
      <c r="CC12" s="1140">
        <v>1</v>
      </c>
      <c r="CD12" s="1142">
        <v>-3.1000295468586314</v>
      </c>
      <c r="CE12" s="1137">
        <v>0</v>
      </c>
      <c r="CF12" s="1130">
        <v>9.9499999999999993</v>
      </c>
      <c r="CG12" s="1134">
        <v>1632.02</v>
      </c>
      <c r="CH12" s="1139">
        <v>1622.07</v>
      </c>
      <c r="CI12" s="1140">
        <v>163.02211055276382</v>
      </c>
      <c r="CJ12" s="1142">
        <v>2.6726476671412067E-2</v>
      </c>
      <c r="CK12" s="1137">
        <v>3.5885133798016664</v>
      </c>
      <c r="CL12" s="1130">
        <v>934.54</v>
      </c>
      <c r="CM12" s="1131">
        <v>976.47</v>
      </c>
      <c r="CN12" s="1139">
        <v>41.930000000000064</v>
      </c>
      <c r="CO12" s="1140">
        <v>4.486699338712101E-2</v>
      </c>
      <c r="CP12" s="1142">
        <v>2.510247387789089</v>
      </c>
      <c r="CQ12" s="1137">
        <v>2.1470788715670968</v>
      </c>
      <c r="CR12" s="1130">
        <v>1184.76</v>
      </c>
      <c r="CS12" s="1134">
        <v>1379.06</v>
      </c>
      <c r="CT12" s="1139">
        <v>194.29999999999995</v>
      </c>
      <c r="CU12" s="1140">
        <v>0.16399945980620545</v>
      </c>
      <c r="CV12" s="1142">
        <v>3.1823578393188106</v>
      </c>
      <c r="CW12" s="1137">
        <v>3.0323006222652209</v>
      </c>
      <c r="CX12" s="1130">
        <v>6638.17</v>
      </c>
      <c r="CY12" s="1134">
        <v>7824.45</v>
      </c>
      <c r="CZ12" s="1139">
        <v>1186.2799999999997</v>
      </c>
      <c r="DA12" s="1140">
        <v>0.17870587827669368</v>
      </c>
      <c r="DB12" s="1142">
        <v>0.18849794440844453</v>
      </c>
      <c r="DC12" s="1137">
        <v>0.1953610413462957</v>
      </c>
      <c r="DD12" s="1142">
        <v>-16.830642778479142</v>
      </c>
      <c r="DE12" s="1137">
        <v>-16.204511972558763</v>
      </c>
    </row>
    <row r="13" spans="1:116" s="1250" customFormat="1" ht="19.5" customHeight="1">
      <c r="A13" s="1007" t="s">
        <v>25</v>
      </c>
      <c r="B13" s="1130">
        <v>21620.38</v>
      </c>
      <c r="C13" s="1131">
        <v>39638.85</v>
      </c>
      <c r="D13" s="1139">
        <v>18018.469999999998</v>
      </c>
      <c r="E13" s="1133">
        <v>0.83340209561534051</v>
      </c>
      <c r="F13" s="1130">
        <v>19564.57</v>
      </c>
      <c r="G13" s="1134">
        <v>35329.65</v>
      </c>
      <c r="H13" s="1139">
        <v>15765.080000000002</v>
      </c>
      <c r="I13" s="1140">
        <v>0.8057974184968032</v>
      </c>
      <c r="J13" s="1141">
        <v>0.90491332714781136</v>
      </c>
      <c r="K13" s="1137">
        <v>0.89128847078056006</v>
      </c>
      <c r="L13" s="1130">
        <v>-494.43</v>
      </c>
      <c r="M13" s="1131">
        <v>-280.69</v>
      </c>
      <c r="N13" s="1139">
        <v>213.74</v>
      </c>
      <c r="O13" s="1140">
        <v>0.43229577493275084</v>
      </c>
      <c r="P13" s="1141">
        <v>-2.5271702879235271E-2</v>
      </c>
      <c r="Q13" s="1137">
        <v>-7.9448848205402548E-3</v>
      </c>
      <c r="R13" s="1130">
        <v>20059.009999999998</v>
      </c>
      <c r="S13" s="1134">
        <v>35610.339999999997</v>
      </c>
      <c r="T13" s="1139">
        <v>15551.329999999998</v>
      </c>
      <c r="U13" s="1140">
        <v>0.77527903919485552</v>
      </c>
      <c r="V13" s="1141">
        <v>1.025272214007259</v>
      </c>
      <c r="W13" s="1137">
        <v>1.0079448848205401</v>
      </c>
      <c r="X13" s="1130">
        <v>326.62</v>
      </c>
      <c r="Y13" s="1131">
        <v>841.34</v>
      </c>
      <c r="Z13" s="1139">
        <v>514.72</v>
      </c>
      <c r="AA13" s="1140">
        <v>1.5758985977588635</v>
      </c>
      <c r="AB13" s="1142">
        <v>1.6694463512359332E-2</v>
      </c>
      <c r="AC13" s="1137">
        <v>2.3813991930290847E-2</v>
      </c>
      <c r="AD13" s="1130">
        <v>19732.39</v>
      </c>
      <c r="AE13" s="1131">
        <v>34769</v>
      </c>
      <c r="AF13" s="1139">
        <v>15036.61</v>
      </c>
      <c r="AG13" s="1140">
        <v>0.76202679959193997</v>
      </c>
      <c r="AH13" s="1142">
        <v>1.0085777504948996</v>
      </c>
      <c r="AI13" s="1137">
        <v>0.98413089289024935</v>
      </c>
      <c r="AJ13" s="1130">
        <v>9046.25</v>
      </c>
      <c r="AK13" s="1134">
        <v>14919.99</v>
      </c>
      <c r="AL13" s="1139">
        <v>5873.74</v>
      </c>
      <c r="AM13" s="1140">
        <v>0.64930109161254657</v>
      </c>
      <c r="AN13" s="1142">
        <v>0.41841308987168585</v>
      </c>
      <c r="AO13" s="1137">
        <v>0.37639815484051631</v>
      </c>
      <c r="AP13" s="1130">
        <v>9045.74</v>
      </c>
      <c r="AQ13" s="1131">
        <v>13534.43</v>
      </c>
      <c r="AR13" s="1139">
        <v>4488.6900000000005</v>
      </c>
      <c r="AS13" s="1140">
        <v>0.49622142577611128</v>
      </c>
      <c r="AT13" s="1142">
        <v>0.46235312097326953</v>
      </c>
      <c r="AU13" s="1137">
        <v>0.38308984096927085</v>
      </c>
      <c r="AV13" s="1130">
        <v>776.36</v>
      </c>
      <c r="AW13" s="1134">
        <v>883.97</v>
      </c>
      <c r="AX13" s="1139">
        <v>107.61000000000001</v>
      </c>
      <c r="AY13" s="1140">
        <v>0.13860837755680355</v>
      </c>
      <c r="AZ13" s="1142">
        <v>8.582603523868694E-2</v>
      </c>
      <c r="BA13" s="1137">
        <v>6.5312687715699883E-2</v>
      </c>
      <c r="BB13" s="1130">
        <v>9822.1</v>
      </c>
      <c r="BC13" s="1131">
        <v>14418.4</v>
      </c>
      <c r="BD13" s="1139">
        <v>4596.2999999999993</v>
      </c>
      <c r="BE13" s="1140">
        <v>0.46795491799106087</v>
      </c>
      <c r="BF13" s="1142">
        <v>0.48966025741051034</v>
      </c>
      <c r="BG13" s="1137">
        <v>0.40489363482628926</v>
      </c>
      <c r="BH13" s="1130">
        <v>9822.1</v>
      </c>
      <c r="BI13" s="1131">
        <v>14407.68</v>
      </c>
      <c r="BJ13" s="1139">
        <v>4585.58</v>
      </c>
      <c r="BK13" s="1140">
        <v>0.46686350169515684</v>
      </c>
      <c r="BL13" s="1142">
        <v>0.49776534925571614</v>
      </c>
      <c r="BM13" s="1137">
        <v>0.41438292732031407</v>
      </c>
      <c r="BN13" s="1130">
        <v>3484.48</v>
      </c>
      <c r="BO13" s="1131">
        <v>11444.91</v>
      </c>
      <c r="BP13" s="1139">
        <v>7960.43</v>
      </c>
      <c r="BQ13" s="1140">
        <v>2.2845388695013318</v>
      </c>
      <c r="BR13" s="1142">
        <v>0.16116645498367743</v>
      </c>
      <c r="BS13" s="1137">
        <v>0.28872961753431292</v>
      </c>
      <c r="BT13" s="1130">
        <v>3285.98</v>
      </c>
      <c r="BU13" s="1134">
        <v>10120.11</v>
      </c>
      <c r="BV13" s="1139">
        <v>6834.130000000001</v>
      </c>
      <c r="BW13" s="1140">
        <v>2.0797844174340687</v>
      </c>
      <c r="BX13" s="1142">
        <v>0.16652721743286039</v>
      </c>
      <c r="BY13" s="1137">
        <v>0.29106704248037046</v>
      </c>
      <c r="BZ13" s="1130">
        <v>-6.64</v>
      </c>
      <c r="CA13" s="1131">
        <v>-40.770000000000003</v>
      </c>
      <c r="CB13" s="1139">
        <v>-34.130000000000003</v>
      </c>
      <c r="CC13" s="1140">
        <v>-5.1400602409638561</v>
      </c>
      <c r="CD13" s="1142">
        <v>-3.3650257267365987E-4</v>
      </c>
      <c r="CE13" s="1137">
        <v>-1.1725962782938827E-3</v>
      </c>
      <c r="CF13" s="1130">
        <v>2044.95</v>
      </c>
      <c r="CG13" s="1134">
        <v>1757.49</v>
      </c>
      <c r="CH13" s="1139">
        <v>-287.46000000000004</v>
      </c>
      <c r="CI13" s="1140">
        <v>-0.14057067409961124</v>
      </c>
      <c r="CJ13" s="1142">
        <v>0.10363417710677723</v>
      </c>
      <c r="CK13" s="1137">
        <v>5.054761425407691E-2</v>
      </c>
      <c r="CL13" s="1130">
        <v>2791.15</v>
      </c>
      <c r="CM13" s="1131">
        <v>6463.48</v>
      </c>
      <c r="CN13" s="1139">
        <v>3672.3299999999995</v>
      </c>
      <c r="CO13" s="1140">
        <v>1.3157049961485408</v>
      </c>
      <c r="CP13" s="1142">
        <v>0.1414501740539286</v>
      </c>
      <c r="CQ13" s="1137">
        <v>0.18589778250740602</v>
      </c>
      <c r="CR13" s="1130">
        <v>32.630000000000003</v>
      </c>
      <c r="CS13" s="1134">
        <v>473.93</v>
      </c>
      <c r="CT13" s="1139">
        <v>441.3</v>
      </c>
      <c r="CU13" s="1140">
        <v>13.524364082133006</v>
      </c>
      <c r="CV13" s="1142">
        <v>1.653626347340591E-3</v>
      </c>
      <c r="CW13" s="1137">
        <v>1.3630820558543531E-2</v>
      </c>
      <c r="CX13" s="1130">
        <v>1762.22</v>
      </c>
      <c r="CY13" s="1134">
        <v>1587.08</v>
      </c>
      <c r="CZ13" s="1139">
        <v>-175.1400000000001</v>
      </c>
      <c r="DA13" s="1140">
        <v>-9.9386001747795452E-2</v>
      </c>
      <c r="DB13" s="1142">
        <v>8.1507355559893024E-2</v>
      </c>
      <c r="DC13" s="1137">
        <v>4.0038497585071213E-2</v>
      </c>
      <c r="DD13" s="1142">
        <v>0.91069404162394918</v>
      </c>
      <c r="DE13" s="1137">
        <v>0.954353590842417</v>
      </c>
      <c r="DF13" s="1247"/>
      <c r="DG13" s="1249"/>
      <c r="DH13" s="1249"/>
    </row>
    <row r="14" spans="1:116" s="1250" customFormat="1" ht="19.5" customHeight="1">
      <c r="A14" s="1007" t="s">
        <v>286</v>
      </c>
      <c r="B14" s="1130">
        <v>25252.35</v>
      </c>
      <c r="C14" s="1131">
        <v>37284.57</v>
      </c>
      <c r="D14" s="1139">
        <v>12032.220000000001</v>
      </c>
      <c r="E14" s="1133">
        <v>0.47647921876577831</v>
      </c>
      <c r="F14" s="1130">
        <v>20467.48</v>
      </c>
      <c r="G14" s="1134">
        <v>31324.67</v>
      </c>
      <c r="H14" s="1139">
        <v>10857.189999999999</v>
      </c>
      <c r="I14" s="1140">
        <v>0.53046051590132248</v>
      </c>
      <c r="J14" s="1141">
        <v>0.81051783299376101</v>
      </c>
      <c r="K14" s="1137">
        <v>0.84015103298764071</v>
      </c>
      <c r="L14" s="1130">
        <v>4789.38</v>
      </c>
      <c r="M14" s="1131">
        <v>6069.91</v>
      </c>
      <c r="N14" s="1139">
        <v>1280.5299999999997</v>
      </c>
      <c r="O14" s="1140">
        <v>0.26736863644146003</v>
      </c>
      <c r="P14" s="1141">
        <v>0.23399949578550952</v>
      </c>
      <c r="Q14" s="1137">
        <v>0.19377410839443801</v>
      </c>
      <c r="R14" s="1130">
        <v>15678.1</v>
      </c>
      <c r="S14" s="1134">
        <v>25254.76</v>
      </c>
      <c r="T14" s="1139">
        <v>9576.659999999998</v>
      </c>
      <c r="U14" s="1140">
        <v>0.61083039398906747</v>
      </c>
      <c r="V14" s="1141">
        <v>0.76600050421449051</v>
      </c>
      <c r="W14" s="1137">
        <v>0.80622589160556202</v>
      </c>
      <c r="X14" s="1130">
        <v>1138.95</v>
      </c>
      <c r="Y14" s="1131">
        <v>1226.3599999999999</v>
      </c>
      <c r="Z14" s="1139">
        <v>87.409999999999854</v>
      </c>
      <c r="AA14" s="1140">
        <v>7.6746125817638927E-2</v>
      </c>
      <c r="AB14" s="1142">
        <v>5.5646811429643513E-2</v>
      </c>
      <c r="AC14" s="1137">
        <v>3.9149973487350387E-2</v>
      </c>
      <c r="AD14" s="1130">
        <v>14539.16</v>
      </c>
      <c r="AE14" s="1131">
        <v>24028.39</v>
      </c>
      <c r="AF14" s="1139">
        <v>9489.23</v>
      </c>
      <c r="AG14" s="1140">
        <v>0.65266700414604417</v>
      </c>
      <c r="AH14" s="1142">
        <v>0.71035418136477968</v>
      </c>
      <c r="AI14" s="1137">
        <v>0.76707559888100973</v>
      </c>
      <c r="AJ14" s="1130">
        <v>1055.26</v>
      </c>
      <c r="AK14" s="1134">
        <v>3020.43</v>
      </c>
      <c r="AL14" s="1139">
        <v>1965.1699999999998</v>
      </c>
      <c r="AM14" s="1140">
        <v>1.8622614332012963</v>
      </c>
      <c r="AN14" s="1142">
        <v>4.1788586012786934E-2</v>
      </c>
      <c r="AO14" s="1137">
        <v>8.1010187324139712E-2</v>
      </c>
      <c r="AP14" s="1130">
        <v>803.11</v>
      </c>
      <c r="AQ14" s="1131">
        <v>2208.41</v>
      </c>
      <c r="AR14" s="1139">
        <v>1405.2999999999997</v>
      </c>
      <c r="AS14" s="1140">
        <v>1.7498225647794197</v>
      </c>
      <c r="AT14" s="1142">
        <v>3.9238342971386807E-2</v>
      </c>
      <c r="AU14" s="1137">
        <v>7.0500662896049657E-2</v>
      </c>
      <c r="AV14" s="1130">
        <v>448.34</v>
      </c>
      <c r="AW14" s="1134">
        <v>666.08</v>
      </c>
      <c r="AX14" s="1139">
        <v>217.74000000000007</v>
      </c>
      <c r="AY14" s="1140">
        <v>0.48565820582593583</v>
      </c>
      <c r="AZ14" s="1142">
        <v>0.55825478452515842</v>
      </c>
      <c r="BA14" s="1137">
        <v>0.30161066106384238</v>
      </c>
      <c r="BB14" s="1130">
        <v>1251.46</v>
      </c>
      <c r="BC14" s="1131">
        <v>2874.49</v>
      </c>
      <c r="BD14" s="1139">
        <v>1623.0299999999997</v>
      </c>
      <c r="BE14" s="1140">
        <v>1.29690921004267</v>
      </c>
      <c r="BF14" s="1142">
        <v>7.9822172329555241E-2</v>
      </c>
      <c r="BG14" s="1137">
        <v>0.11381973140904922</v>
      </c>
      <c r="BH14" s="1130">
        <v>1251.46</v>
      </c>
      <c r="BI14" s="1131">
        <v>2874.49</v>
      </c>
      <c r="BJ14" s="1139">
        <v>1623.0299999999997</v>
      </c>
      <c r="BK14" s="1140">
        <v>1.29690921004267</v>
      </c>
      <c r="BL14" s="1142">
        <v>8.6075124009915294E-2</v>
      </c>
      <c r="BM14" s="1137">
        <v>0.11962890564036957</v>
      </c>
      <c r="BN14" s="1130">
        <v>6216.7</v>
      </c>
      <c r="BO14" s="1131">
        <v>8157.2</v>
      </c>
      <c r="BP14" s="1139">
        <v>1940.5</v>
      </c>
      <c r="BQ14" s="1140">
        <v>0.31214309842842669</v>
      </c>
      <c r="BR14" s="1142">
        <v>0.24618302851021787</v>
      </c>
      <c r="BS14" s="1137">
        <v>0.21878219327727261</v>
      </c>
      <c r="BT14" s="1130">
        <v>4932.4399999999996</v>
      </c>
      <c r="BU14" s="1134">
        <v>5829.04</v>
      </c>
      <c r="BV14" s="1139">
        <v>896.60000000000036</v>
      </c>
      <c r="BW14" s="1140">
        <v>0.18177615946671433</v>
      </c>
      <c r="BX14" s="1142">
        <v>0.33925206132954033</v>
      </c>
      <c r="BY14" s="1137">
        <v>0.24258970326351453</v>
      </c>
      <c r="BZ14" s="1130">
        <v>0</v>
      </c>
      <c r="CA14" s="1131">
        <v>0</v>
      </c>
      <c r="CB14" s="1139">
        <v>0</v>
      </c>
      <c r="CC14" s="1140">
        <v>0</v>
      </c>
      <c r="CD14" s="1142">
        <v>0</v>
      </c>
      <c r="CE14" s="1137">
        <v>0</v>
      </c>
      <c r="CF14" s="1130">
        <v>1205.1600000000001</v>
      </c>
      <c r="CG14" s="1134">
        <v>1810.14</v>
      </c>
      <c r="CH14" s="1139">
        <v>604.98</v>
      </c>
      <c r="CI14" s="1140">
        <v>0.5019914368216668</v>
      </c>
      <c r="CJ14" s="1142">
        <v>8.2890620916201488E-2</v>
      </c>
      <c r="CK14" s="1137">
        <v>7.5333386881101902E-2</v>
      </c>
      <c r="CL14" s="1130">
        <v>1263.3499999999999</v>
      </c>
      <c r="CM14" s="1131">
        <v>2044.36</v>
      </c>
      <c r="CN14" s="1139">
        <v>781.01</v>
      </c>
      <c r="CO14" s="1140">
        <v>0.61820556457038833</v>
      </c>
      <c r="CP14" s="1142">
        <v>8.6892915409143304E-2</v>
      </c>
      <c r="CQ14" s="1137">
        <v>8.5081022906653342E-2</v>
      </c>
      <c r="CR14" s="1130">
        <v>32.42</v>
      </c>
      <c r="CS14" s="1134">
        <v>220.44</v>
      </c>
      <c r="CT14" s="1139">
        <v>188.01999999999998</v>
      </c>
      <c r="CU14" s="1140">
        <v>5.7995064774830345</v>
      </c>
      <c r="CV14" s="1142">
        <v>2.2298399632440938E-3</v>
      </c>
      <c r="CW14" s="1137">
        <v>9.1741477477267509E-3</v>
      </c>
      <c r="CX14" s="1130">
        <v>5854.34</v>
      </c>
      <c r="CY14" s="1134">
        <v>11249.92</v>
      </c>
      <c r="CZ14" s="1139">
        <v>5395.58</v>
      </c>
      <c r="DA14" s="1140">
        <v>0.92163762268675886</v>
      </c>
      <c r="DB14" s="1142">
        <v>0.23183347292430212</v>
      </c>
      <c r="DC14" s="1137">
        <v>0.30173125236525461</v>
      </c>
      <c r="DD14" s="1142">
        <v>0.5973398738304001</v>
      </c>
      <c r="DE14" s="1137">
        <v>0.5318071664393661</v>
      </c>
      <c r="DF14" s="1177"/>
      <c r="DG14" s="1251"/>
      <c r="DH14" s="1249"/>
    </row>
    <row r="15" spans="1:116" s="1250" customFormat="1" ht="19.5" customHeight="1">
      <c r="A15" s="1007" t="s">
        <v>0</v>
      </c>
      <c r="B15" s="1130">
        <v>13267.38</v>
      </c>
      <c r="C15" s="1131">
        <v>20487.150000000001</v>
      </c>
      <c r="D15" s="1139">
        <v>7219.7700000000023</v>
      </c>
      <c r="E15" s="1133">
        <v>0.54417450920980648</v>
      </c>
      <c r="F15" s="1130">
        <v>2647.82</v>
      </c>
      <c r="G15" s="1134">
        <v>13086.51</v>
      </c>
      <c r="H15" s="1139">
        <v>10438.69</v>
      </c>
      <c r="I15" s="1140">
        <v>3.9423714602956395</v>
      </c>
      <c r="J15" s="1141">
        <v>0.19957369126383659</v>
      </c>
      <c r="K15" s="1137">
        <v>0.63876673915112636</v>
      </c>
      <c r="L15" s="1130">
        <v>182.77</v>
      </c>
      <c r="M15" s="1131">
        <v>-897.89</v>
      </c>
      <c r="N15" s="1139">
        <v>-1080.6600000000001</v>
      </c>
      <c r="O15" s="1140">
        <v>-5.9126771351972423</v>
      </c>
      <c r="P15" s="1141">
        <v>6.902659546343784E-2</v>
      </c>
      <c r="Q15" s="1137">
        <v>-6.8611875893572843E-2</v>
      </c>
      <c r="R15" s="1130">
        <v>2465.0500000000002</v>
      </c>
      <c r="S15" s="1134">
        <v>13984.4</v>
      </c>
      <c r="T15" s="1139">
        <v>11519.349999999999</v>
      </c>
      <c r="U15" s="1140">
        <v>4.6730695117746084</v>
      </c>
      <c r="V15" s="1141">
        <v>0.93097340453656219</v>
      </c>
      <c r="W15" s="1137">
        <v>1.0686118758935728</v>
      </c>
      <c r="X15" s="1130">
        <v>278.11</v>
      </c>
      <c r="Y15" s="1131">
        <v>192.66</v>
      </c>
      <c r="Z15" s="1139">
        <v>-85.450000000000017</v>
      </c>
      <c r="AA15" s="1140">
        <v>-0.30725252597892927</v>
      </c>
      <c r="AB15" s="1142">
        <v>0.1050335747898271</v>
      </c>
      <c r="AC15" s="1137">
        <v>1.4722030549015741E-2</v>
      </c>
      <c r="AD15" s="1130">
        <v>2186.9499999999998</v>
      </c>
      <c r="AE15" s="1131">
        <v>13791.74</v>
      </c>
      <c r="AF15" s="1139">
        <v>11604.79</v>
      </c>
      <c r="AG15" s="1140">
        <v>5.3063810329454268</v>
      </c>
      <c r="AH15" s="1142">
        <v>0.82594360643850406</v>
      </c>
      <c r="AI15" s="1137">
        <v>1.0538898453445571</v>
      </c>
      <c r="AJ15" s="1130">
        <v>333.67</v>
      </c>
      <c r="AK15" s="1134">
        <v>2261.5300000000002</v>
      </c>
      <c r="AL15" s="1139">
        <v>1927.8600000000001</v>
      </c>
      <c r="AM15" s="1140">
        <v>5.7777444780771425</v>
      </c>
      <c r="AN15" s="1142">
        <v>2.5149652757364305E-2</v>
      </c>
      <c r="AO15" s="1137">
        <v>0.11038773084592049</v>
      </c>
      <c r="AP15" s="1130">
        <v>66.73</v>
      </c>
      <c r="AQ15" s="1131">
        <v>1266.17</v>
      </c>
      <c r="AR15" s="1139">
        <v>1199.44</v>
      </c>
      <c r="AS15" s="1140">
        <v>17.974524202008091</v>
      </c>
      <c r="AT15" s="1142">
        <v>2.5201864175057216E-2</v>
      </c>
      <c r="AU15" s="1137">
        <v>9.6753832763662742E-2</v>
      </c>
      <c r="AV15" s="1130">
        <v>166.8</v>
      </c>
      <c r="AW15" s="1134">
        <v>-140.46</v>
      </c>
      <c r="AX15" s="1139">
        <v>-307.26</v>
      </c>
      <c r="AY15" s="1140">
        <v>-1.8420863309352515</v>
      </c>
      <c r="AZ15" s="1142">
        <v>2.499625355911884</v>
      </c>
      <c r="BA15" s="1137">
        <v>-0.1109329710860311</v>
      </c>
      <c r="BB15" s="1130">
        <v>233.53</v>
      </c>
      <c r="BC15" s="1131">
        <v>1125.7</v>
      </c>
      <c r="BD15" s="1139">
        <v>892.17000000000007</v>
      </c>
      <c r="BE15" s="1140">
        <v>3.8203656917740765</v>
      </c>
      <c r="BF15" s="1142">
        <v>9.473641508285835E-2</v>
      </c>
      <c r="BG15" s="1137">
        <v>8.0496839335259293E-2</v>
      </c>
      <c r="BH15" s="1130">
        <v>233.53</v>
      </c>
      <c r="BI15" s="1131">
        <v>1125.7</v>
      </c>
      <c r="BJ15" s="1139">
        <v>892.17000000000007</v>
      </c>
      <c r="BK15" s="1140">
        <v>3.8203656917740765</v>
      </c>
      <c r="BL15" s="1142">
        <v>0.10678341983127188</v>
      </c>
      <c r="BM15" s="1137">
        <v>8.1621318267310727E-2</v>
      </c>
      <c r="BN15" s="1130">
        <v>1794.16</v>
      </c>
      <c r="BO15" s="1131">
        <v>7380.94</v>
      </c>
      <c r="BP15" s="1139">
        <v>5586.78</v>
      </c>
      <c r="BQ15" s="1140">
        <v>3.1138694430819993</v>
      </c>
      <c r="BR15" s="1142">
        <v>0.13523091974451626</v>
      </c>
      <c r="BS15" s="1137">
        <v>0.36027168249366059</v>
      </c>
      <c r="BT15" s="1130">
        <v>-1488.64</v>
      </c>
      <c r="BU15" s="1134">
        <v>3192.8</v>
      </c>
      <c r="BV15" s="1139">
        <v>4681.4400000000005</v>
      </c>
      <c r="BW15" s="1140">
        <v>3.144776440240757</v>
      </c>
      <c r="BX15" s="1142">
        <v>-0.68069228834678441</v>
      </c>
      <c r="BY15" s="1137">
        <v>0.23150088386236981</v>
      </c>
      <c r="BZ15" s="1130">
        <v>-10.89</v>
      </c>
      <c r="CA15" s="1131">
        <v>1.63</v>
      </c>
      <c r="CB15" s="1139">
        <v>12.52</v>
      </c>
      <c r="CC15" s="1140">
        <v>1.1496786042240588</v>
      </c>
      <c r="CD15" s="1142">
        <v>-4.9795377123391027E-3</v>
      </c>
      <c r="CE15" s="1137">
        <v>1.1818668275359019E-4</v>
      </c>
      <c r="CF15" s="1130">
        <v>799.34</v>
      </c>
      <c r="CG15" s="1134">
        <v>1519.57</v>
      </c>
      <c r="CH15" s="1139">
        <v>720.2299999999999</v>
      </c>
      <c r="CI15" s="1140">
        <v>0.90103085045162246</v>
      </c>
      <c r="CJ15" s="1142">
        <v>0.3655044696952377</v>
      </c>
      <c r="CK15" s="1137">
        <v>0.11017971626495279</v>
      </c>
      <c r="CL15" s="1130">
        <v>2276.1</v>
      </c>
      <c r="CM15" s="1131">
        <v>3988.36</v>
      </c>
      <c r="CN15" s="1139">
        <v>1712.2600000000002</v>
      </c>
      <c r="CO15" s="1140">
        <v>0.75227801941918204</v>
      </c>
      <c r="CP15" s="1142">
        <v>1.0407645350831067</v>
      </c>
      <c r="CQ15" s="1137">
        <v>0.28918468590620183</v>
      </c>
      <c r="CR15" s="1130">
        <v>20.82</v>
      </c>
      <c r="CS15" s="1134">
        <v>146.57</v>
      </c>
      <c r="CT15" s="1139">
        <v>125.75</v>
      </c>
      <c r="CU15" s="1140">
        <v>6.0398655139289144</v>
      </c>
      <c r="CV15" s="1142">
        <v>9.5201079128466592E-3</v>
      </c>
      <c r="CW15" s="1137">
        <v>1.0627375516069763E-2</v>
      </c>
      <c r="CX15" s="1130">
        <v>356.67</v>
      </c>
      <c r="CY15" s="1134">
        <v>3817.11</v>
      </c>
      <c r="CZ15" s="1139">
        <v>3460.44</v>
      </c>
      <c r="DA15" s="1140">
        <v>9.702077550677096</v>
      </c>
      <c r="DB15" s="1142">
        <v>2.6883227886741769E-2</v>
      </c>
      <c r="DC15" s="1137">
        <v>0.18631727692724462</v>
      </c>
      <c r="DD15" s="1142">
        <v>0.83690527904158762</v>
      </c>
      <c r="DE15" s="1137">
        <v>0.72323216649965849</v>
      </c>
      <c r="DF15" s="1177"/>
      <c r="DG15" s="1251"/>
      <c r="DH15" s="1249"/>
    </row>
    <row r="16" spans="1:116" s="1250" customFormat="1" ht="19.5" customHeight="1">
      <c r="A16" s="1007" t="s">
        <v>350</v>
      </c>
      <c r="B16" s="1130">
        <v>14397.8</v>
      </c>
      <c r="C16" s="1131">
        <v>14986.31</v>
      </c>
      <c r="D16" s="1139">
        <v>588.51000000000022</v>
      </c>
      <c r="E16" s="1133">
        <v>4.0874994790870846E-2</v>
      </c>
      <c r="F16" s="1130">
        <v>7633.27</v>
      </c>
      <c r="G16" s="1134">
        <v>11821.02</v>
      </c>
      <c r="H16" s="1139">
        <v>4187.75</v>
      </c>
      <c r="I16" s="1140">
        <v>0.5486180889710438</v>
      </c>
      <c r="J16" s="1141">
        <v>0.5301691925155233</v>
      </c>
      <c r="K16" s="1137">
        <v>0.78878790042378688</v>
      </c>
      <c r="L16" s="1130">
        <v>2732.75</v>
      </c>
      <c r="M16" s="1131">
        <v>215.16</v>
      </c>
      <c r="N16" s="1139">
        <v>-2517.59</v>
      </c>
      <c r="O16" s="1140">
        <v>-0.92126612386789875</v>
      </c>
      <c r="P16" s="1141">
        <v>0.35800515375455078</v>
      </c>
      <c r="Q16" s="1137">
        <v>1.820147499961932E-2</v>
      </c>
      <c r="R16" s="1130">
        <v>4900.5200000000004</v>
      </c>
      <c r="S16" s="1134">
        <v>11605.86</v>
      </c>
      <c r="T16" s="1139">
        <v>6705.34</v>
      </c>
      <c r="U16" s="1140">
        <v>1.368291528245982</v>
      </c>
      <c r="V16" s="1141">
        <v>0.64199484624544922</v>
      </c>
      <c r="W16" s="1137">
        <v>0.98179852500038067</v>
      </c>
      <c r="X16" s="1130">
        <v>2154.1999999999998</v>
      </c>
      <c r="Y16" s="1131">
        <v>2029.77</v>
      </c>
      <c r="Z16" s="1139">
        <v>-124.42999999999984</v>
      </c>
      <c r="AA16" s="1140">
        <v>-5.7761582025809971E-2</v>
      </c>
      <c r="AB16" s="1142">
        <v>0.2822119484834153</v>
      </c>
      <c r="AC16" s="1137">
        <v>0.17170853276620798</v>
      </c>
      <c r="AD16" s="1130">
        <v>2746.32</v>
      </c>
      <c r="AE16" s="1131">
        <v>9576.09</v>
      </c>
      <c r="AF16" s="1139">
        <v>6829.77</v>
      </c>
      <c r="AG16" s="1140">
        <v>2.4868806257100409</v>
      </c>
      <c r="AH16" s="1142">
        <v>0.35978289776203382</v>
      </c>
      <c r="AI16" s="1137">
        <v>0.81008999223417266</v>
      </c>
      <c r="AJ16" s="1130">
        <v>87.82</v>
      </c>
      <c r="AK16" s="1134">
        <v>3381.02</v>
      </c>
      <c r="AL16" s="1139">
        <v>3293.2</v>
      </c>
      <c r="AM16" s="1140">
        <v>37.499430653609657</v>
      </c>
      <c r="AN16" s="1142">
        <v>6.0995429857339314E-3</v>
      </c>
      <c r="AO16" s="1137">
        <v>0.22560723753879375</v>
      </c>
      <c r="AP16" s="1130">
        <v>-793.52</v>
      </c>
      <c r="AQ16" s="1131">
        <v>2950.89</v>
      </c>
      <c r="AR16" s="1139">
        <v>3744.41</v>
      </c>
      <c r="AS16" s="1140">
        <v>4.7187342474039724</v>
      </c>
      <c r="AT16" s="1142">
        <v>-0.10395544766528629</v>
      </c>
      <c r="AU16" s="1137">
        <v>0.24963074252475673</v>
      </c>
      <c r="AV16" s="1130">
        <v>161.28</v>
      </c>
      <c r="AW16" s="1134">
        <v>293.74</v>
      </c>
      <c r="AX16" s="1139">
        <v>132.46</v>
      </c>
      <c r="AY16" s="1140">
        <v>0.82130456349206349</v>
      </c>
      <c r="AZ16" s="1142" t="s">
        <v>193</v>
      </c>
      <c r="BA16" s="1137">
        <v>9.9542849784302376E-2</v>
      </c>
      <c r="BB16" s="1130">
        <v>-632.24</v>
      </c>
      <c r="BC16" s="1131">
        <v>3244.63</v>
      </c>
      <c r="BD16" s="1139">
        <v>3876.87</v>
      </c>
      <c r="BE16" s="1140">
        <v>6.1319593825129699</v>
      </c>
      <c r="BF16" s="1142">
        <v>-0.12901488005354533</v>
      </c>
      <c r="BG16" s="1137">
        <v>0.27956825258964008</v>
      </c>
      <c r="BH16" s="1130">
        <v>-795.68</v>
      </c>
      <c r="BI16" s="1131">
        <v>3239.82</v>
      </c>
      <c r="BJ16" s="1139">
        <v>4035.5</v>
      </c>
      <c r="BK16" s="1140">
        <v>5.0717625175950136</v>
      </c>
      <c r="BL16" s="1142">
        <v>-0.28972588773340319</v>
      </c>
      <c r="BM16" s="1137">
        <v>0.33832388793338408</v>
      </c>
      <c r="BN16" s="1130">
        <v>1783.9</v>
      </c>
      <c r="BO16" s="1131">
        <v>1547.19</v>
      </c>
      <c r="BP16" s="1139">
        <v>-236.71000000000004</v>
      </c>
      <c r="BQ16" s="1140">
        <v>-0.13269241549414207</v>
      </c>
      <c r="BR16" s="1142">
        <v>0.12390087374459988</v>
      </c>
      <c r="BS16" s="1137">
        <v>0.1032402239110228</v>
      </c>
      <c r="BT16" s="1130">
        <v>428.47</v>
      </c>
      <c r="BU16" s="1134">
        <v>1029.77</v>
      </c>
      <c r="BV16" s="1139">
        <v>601.29999999999995</v>
      </c>
      <c r="BW16" s="1140">
        <v>1.4033654631596142</v>
      </c>
      <c r="BX16" s="1142">
        <v>0.15601605056948936</v>
      </c>
      <c r="BY16" s="1137">
        <v>0.10753553903524299</v>
      </c>
      <c r="BZ16" s="1130">
        <v>-18.850000000000001</v>
      </c>
      <c r="CA16" s="1131">
        <v>-0.71</v>
      </c>
      <c r="CB16" s="1139">
        <v>18.14</v>
      </c>
      <c r="CC16" s="1140">
        <v>0.96233421750663128</v>
      </c>
      <c r="CD16" s="1142">
        <v>-6.8637303737364907E-3</v>
      </c>
      <c r="CE16" s="1137">
        <v>-7.4142995732078533E-5</v>
      </c>
      <c r="CF16" s="1130">
        <v>671.08</v>
      </c>
      <c r="CG16" s="1134">
        <v>970.23</v>
      </c>
      <c r="CH16" s="1139">
        <v>299.14999999999998</v>
      </c>
      <c r="CI16" s="1140">
        <v>0.4457739762770459</v>
      </c>
      <c r="CJ16" s="1142">
        <v>0.24435608377756415</v>
      </c>
      <c r="CK16" s="1137">
        <v>0.10131797006920361</v>
      </c>
      <c r="CL16" s="1130">
        <v>1944.51</v>
      </c>
      <c r="CM16" s="1131">
        <v>2105.71</v>
      </c>
      <c r="CN16" s="1139">
        <v>161.20000000000005</v>
      </c>
      <c r="CO16" s="1140">
        <v>8.2900062226473531E-2</v>
      </c>
      <c r="CP16" s="1142">
        <v>0.70804203443153013</v>
      </c>
      <c r="CQ16" s="1137">
        <v>0.21989246132816212</v>
      </c>
      <c r="CR16" s="1130">
        <v>6.9</v>
      </c>
      <c r="CS16" s="1134">
        <v>0</v>
      </c>
      <c r="CT16" s="1139">
        <v>-6.9</v>
      </c>
      <c r="CU16" s="1140">
        <v>-1</v>
      </c>
      <c r="CV16" s="1142">
        <v>2.5124530280520841E-3</v>
      </c>
      <c r="CW16" s="1137">
        <v>0</v>
      </c>
      <c r="CX16" s="1130">
        <v>509.88</v>
      </c>
      <c r="CY16" s="1134">
        <v>2231.27</v>
      </c>
      <c r="CZ16" s="1139">
        <v>1721.3899999999999</v>
      </c>
      <c r="DA16" s="1140">
        <v>3.37606887895191</v>
      </c>
      <c r="DB16" s="1142">
        <v>3.541374376640876E-2</v>
      </c>
      <c r="DC16" s="1137">
        <v>0.14888721773405195</v>
      </c>
      <c r="DD16" s="1142">
        <v>0.81434064493576852</v>
      </c>
      <c r="DE16" s="1137">
        <v>0.76699467110271524</v>
      </c>
      <c r="DF16" s="1177"/>
      <c r="DG16" s="1251"/>
      <c r="DH16" s="1249"/>
    </row>
    <row r="17" spans="1:112" s="1250" customFormat="1" ht="19.5" customHeight="1">
      <c r="A17" s="1007" t="s">
        <v>55</v>
      </c>
      <c r="B17" s="1130">
        <v>14714</v>
      </c>
      <c r="C17" s="1131">
        <v>11569.86</v>
      </c>
      <c r="D17" s="1139">
        <v>-3144.1399999999994</v>
      </c>
      <c r="E17" s="1133">
        <v>-0.21368356667119745</v>
      </c>
      <c r="F17" s="1130">
        <v>10191.200000000001</v>
      </c>
      <c r="G17" s="1134">
        <v>10384.82</v>
      </c>
      <c r="H17" s="1139">
        <v>193.61999999999898</v>
      </c>
      <c r="I17" s="1140">
        <v>1.8998744014443732E-2</v>
      </c>
      <c r="J17" s="1141">
        <v>0.69261927416066338</v>
      </c>
      <c r="K17" s="1137">
        <v>0.89757525155879148</v>
      </c>
      <c r="L17" s="1130">
        <v>186.34</v>
      </c>
      <c r="M17" s="1131">
        <v>357.94</v>
      </c>
      <c r="N17" s="1139">
        <v>171.6</v>
      </c>
      <c r="O17" s="1140">
        <v>0.92089728453364816</v>
      </c>
      <c r="P17" s="1141">
        <v>1.8284402229374361E-2</v>
      </c>
      <c r="Q17" s="1137">
        <v>3.446761715658047E-2</v>
      </c>
      <c r="R17" s="1130">
        <v>10004.86</v>
      </c>
      <c r="S17" s="1134">
        <v>10026.879999999999</v>
      </c>
      <c r="T17" s="1139">
        <v>22.019999999998618</v>
      </c>
      <c r="U17" s="1140">
        <v>2.2009303478508061E-3</v>
      </c>
      <c r="V17" s="1141">
        <v>0.98171559777062567</v>
      </c>
      <c r="W17" s="1137">
        <v>0.96553238284341947</v>
      </c>
      <c r="X17" s="1130">
        <v>251.53</v>
      </c>
      <c r="Y17" s="1131">
        <v>253.64</v>
      </c>
      <c r="Z17" s="1139">
        <v>2.1099999999999852</v>
      </c>
      <c r="AA17" s="1140">
        <v>8.3886613922791921E-3</v>
      </c>
      <c r="AB17" s="1142">
        <v>2.4681097417379699E-2</v>
      </c>
      <c r="AC17" s="1137">
        <v>2.4424111347139382E-2</v>
      </c>
      <c r="AD17" s="1130">
        <v>9753.34</v>
      </c>
      <c r="AE17" s="1131">
        <v>9773.24</v>
      </c>
      <c r="AF17" s="1139">
        <v>19.899999999999636</v>
      </c>
      <c r="AG17" s="1140">
        <v>2.0403266983412488E-3</v>
      </c>
      <c r="AH17" s="1142">
        <v>0.95703548159196161</v>
      </c>
      <c r="AI17" s="1137">
        <v>0.94110827149628018</v>
      </c>
      <c r="AJ17" s="1130">
        <v>1924.41</v>
      </c>
      <c r="AK17" s="1134">
        <v>1636.08</v>
      </c>
      <c r="AL17" s="1139">
        <v>-288.33000000000015</v>
      </c>
      <c r="AM17" s="1140">
        <v>-0.14982773941104033</v>
      </c>
      <c r="AN17" s="1142">
        <v>0.13078768519777084</v>
      </c>
      <c r="AO17" s="1137">
        <v>0.14140879837785417</v>
      </c>
      <c r="AP17" s="1130">
        <v>1663.29</v>
      </c>
      <c r="AQ17" s="1131">
        <v>1408.86</v>
      </c>
      <c r="AR17" s="1139">
        <v>-254.43000000000006</v>
      </c>
      <c r="AS17" s="1140">
        <v>-0.15296791299172127</v>
      </c>
      <c r="AT17" s="1142">
        <v>0.16320845435277492</v>
      </c>
      <c r="AU17" s="1137">
        <v>0.13566532689059607</v>
      </c>
      <c r="AV17" s="1130">
        <v>352.8</v>
      </c>
      <c r="AW17" s="1134">
        <v>-101.27</v>
      </c>
      <c r="AX17" s="1139">
        <v>-454.07</v>
      </c>
      <c r="AY17" s="1140">
        <v>-1.2870464852607708</v>
      </c>
      <c r="AZ17" s="1142">
        <v>0.21210973432173585</v>
      </c>
      <c r="BA17" s="1137">
        <v>-7.1880811436196637E-2</v>
      </c>
      <c r="BB17" s="1130">
        <v>2016.09</v>
      </c>
      <c r="BC17" s="1131">
        <v>1307.5899999999999</v>
      </c>
      <c r="BD17" s="1139">
        <v>-708.5</v>
      </c>
      <c r="BE17" s="1140">
        <v>-0.35142280354547667</v>
      </c>
      <c r="BF17" s="1142">
        <v>0.20151106562210763</v>
      </c>
      <c r="BG17" s="1137">
        <v>0.13040846205399886</v>
      </c>
      <c r="BH17" s="1130">
        <v>1845.08</v>
      </c>
      <c r="BI17" s="1131">
        <v>1260.49</v>
      </c>
      <c r="BJ17" s="1139">
        <v>-584.58999999999992</v>
      </c>
      <c r="BK17" s="1140">
        <v>-0.31683721031066403</v>
      </c>
      <c r="BL17" s="1142">
        <v>0.18917417007917287</v>
      </c>
      <c r="BM17" s="1137">
        <v>0.12897360547781495</v>
      </c>
      <c r="BN17" s="1130">
        <v>1466.25</v>
      </c>
      <c r="BO17" s="1131">
        <v>1543.01</v>
      </c>
      <c r="BP17" s="1139">
        <v>76.759999999999991</v>
      </c>
      <c r="BQ17" s="1140">
        <v>5.2351236146632563E-2</v>
      </c>
      <c r="BR17" s="1142">
        <v>9.9649993203751536E-2</v>
      </c>
      <c r="BS17" s="1137">
        <v>0.13336462152523884</v>
      </c>
      <c r="BT17" s="1130">
        <v>956.85</v>
      </c>
      <c r="BU17" s="1134">
        <v>1089.18</v>
      </c>
      <c r="BV17" s="1139">
        <v>132.33000000000004</v>
      </c>
      <c r="BW17" s="1140">
        <v>0.13829753879918485</v>
      </c>
      <c r="BX17" s="1142">
        <v>9.810485433707837E-2</v>
      </c>
      <c r="BY17" s="1137">
        <v>0.11144512976249434</v>
      </c>
      <c r="BZ17" s="1130">
        <v>-384.12</v>
      </c>
      <c r="CA17" s="1131">
        <v>0</v>
      </c>
      <c r="CB17" s="1139">
        <v>384.12</v>
      </c>
      <c r="CC17" s="1140">
        <v>1</v>
      </c>
      <c r="CD17" s="1142">
        <v>-3.9383431726977627E-2</v>
      </c>
      <c r="CE17" s="1137">
        <v>0</v>
      </c>
      <c r="CF17" s="1130">
        <v>734.34</v>
      </c>
      <c r="CG17" s="1134">
        <v>708.37</v>
      </c>
      <c r="CH17" s="1139">
        <v>-25.970000000000027</v>
      </c>
      <c r="CI17" s="1140">
        <v>-3.5365089740447241E-2</v>
      </c>
      <c r="CJ17" s="1142">
        <v>7.529113103818795E-2</v>
      </c>
      <c r="CK17" s="1137">
        <v>7.2480569391522157E-2</v>
      </c>
      <c r="CL17" s="1130">
        <v>1189.23</v>
      </c>
      <c r="CM17" s="1131">
        <v>1190.2</v>
      </c>
      <c r="CN17" s="1139">
        <v>0.97000000000002728</v>
      </c>
      <c r="CO17" s="1140">
        <v>8.1565382642552519E-4</v>
      </c>
      <c r="CP17" s="1142">
        <v>0.12193053866675416</v>
      </c>
      <c r="CQ17" s="1137">
        <v>0.12178151769525768</v>
      </c>
      <c r="CR17" s="1130">
        <v>250.63</v>
      </c>
      <c r="CS17" s="1134">
        <v>40.49</v>
      </c>
      <c r="CT17" s="1139">
        <v>-210.14</v>
      </c>
      <c r="CU17" s="1140">
        <v>-0.83844711327454813</v>
      </c>
      <c r="CV17" s="1142">
        <v>2.569683821132043E-2</v>
      </c>
      <c r="CW17" s="1137">
        <v>4.1429454305839213E-3</v>
      </c>
      <c r="CX17" s="1130">
        <v>5161.32</v>
      </c>
      <c r="CY17" s="1134">
        <v>5484.51</v>
      </c>
      <c r="CZ17" s="1139">
        <v>323.19000000000051</v>
      </c>
      <c r="DA17" s="1140">
        <v>6.2617702448211021E-2</v>
      </c>
      <c r="DB17" s="1142">
        <v>0.35077613157537035</v>
      </c>
      <c r="DC17" s="1137">
        <v>0.47403425797719245</v>
      </c>
      <c r="DD17" s="1142">
        <v>0.47081410060553619</v>
      </c>
      <c r="DE17" s="1137">
        <v>0.43882376775767296</v>
      </c>
      <c r="DF17" s="1177"/>
      <c r="DG17" s="1251"/>
      <c r="DH17" s="1249"/>
    </row>
    <row r="18" spans="1:112" s="1250" customFormat="1" ht="19.5" customHeight="1">
      <c r="A18" s="1007" t="s">
        <v>29</v>
      </c>
      <c r="B18" s="1130">
        <v>10134.040000000001</v>
      </c>
      <c r="C18" s="1131">
        <v>11010.49</v>
      </c>
      <c r="D18" s="1139">
        <v>876.44999999999891</v>
      </c>
      <c r="E18" s="1133">
        <v>8.648574507304084E-2</v>
      </c>
      <c r="F18" s="1130">
        <v>9478.92</v>
      </c>
      <c r="G18" s="1134">
        <v>10326.219999999999</v>
      </c>
      <c r="H18" s="1139">
        <v>847.29999999999927</v>
      </c>
      <c r="I18" s="1140">
        <v>8.9387820553396308E-2</v>
      </c>
      <c r="J18" s="1141">
        <v>0.93535450817245636</v>
      </c>
      <c r="K18" s="1137">
        <v>0.93785290209609196</v>
      </c>
      <c r="L18" s="1130">
        <v>458.6</v>
      </c>
      <c r="M18" s="1131">
        <v>321.62</v>
      </c>
      <c r="N18" s="1139">
        <v>-136.98000000000002</v>
      </c>
      <c r="O18" s="1140">
        <v>-0.29869167030091587</v>
      </c>
      <c r="P18" s="1141">
        <v>4.8381039190118706E-2</v>
      </c>
      <c r="Q18" s="1137">
        <v>3.1145956603674918E-2</v>
      </c>
      <c r="R18" s="1130">
        <v>9020.32</v>
      </c>
      <c r="S18" s="1134">
        <v>10004.61</v>
      </c>
      <c r="T18" s="1139">
        <v>984.29000000000087</v>
      </c>
      <c r="U18" s="1140">
        <v>0.10911918867623331</v>
      </c>
      <c r="V18" s="1141">
        <v>0.95161896080988129</v>
      </c>
      <c r="W18" s="1137">
        <v>0.96885501180490063</v>
      </c>
      <c r="X18" s="1130">
        <v>213.39</v>
      </c>
      <c r="Y18" s="1131">
        <v>196.04</v>
      </c>
      <c r="Z18" s="1139">
        <v>-17.349999999999994</v>
      </c>
      <c r="AA18" s="1140">
        <v>-8.1306527953512328E-2</v>
      </c>
      <c r="AB18" s="1142">
        <v>2.2512058335759769E-2</v>
      </c>
      <c r="AC18" s="1137">
        <v>1.8984681713153508E-2</v>
      </c>
      <c r="AD18" s="1130">
        <v>8806.93</v>
      </c>
      <c r="AE18" s="1131">
        <v>9808.57</v>
      </c>
      <c r="AF18" s="1139">
        <v>1001.6399999999994</v>
      </c>
      <c r="AG18" s="1140">
        <v>0.11373316240733143</v>
      </c>
      <c r="AH18" s="1142">
        <v>0.92910690247412153</v>
      </c>
      <c r="AI18" s="1137">
        <v>0.94987033009174704</v>
      </c>
      <c r="AJ18" s="1130">
        <v>2609.91</v>
      </c>
      <c r="AK18" s="1134">
        <v>2763.4</v>
      </c>
      <c r="AL18" s="1139">
        <v>153.49000000000024</v>
      </c>
      <c r="AM18" s="1140">
        <v>5.8810457065569408E-2</v>
      </c>
      <c r="AN18" s="1142">
        <v>0.25753894794178822</v>
      </c>
      <c r="AO18" s="1137">
        <v>0.2509788392705502</v>
      </c>
      <c r="AP18" s="1130">
        <v>2388.5500000000002</v>
      </c>
      <c r="AQ18" s="1131">
        <v>2247.94</v>
      </c>
      <c r="AR18" s="1139">
        <v>-140.61000000000013</v>
      </c>
      <c r="AS18" s="1140">
        <v>-5.8868351091666542E-2</v>
      </c>
      <c r="AT18" s="1142">
        <v>0.2519854582589578</v>
      </c>
      <c r="AU18" s="1137">
        <v>0.21769243731007087</v>
      </c>
      <c r="AV18" s="1130">
        <v>1.26</v>
      </c>
      <c r="AW18" s="1134">
        <v>188.37</v>
      </c>
      <c r="AX18" s="1139">
        <v>187.11</v>
      </c>
      <c r="AY18" s="1140">
        <v>148.5</v>
      </c>
      <c r="AZ18" s="1142">
        <v>5.2751669422871608E-4</v>
      </c>
      <c r="BA18" s="1137">
        <v>8.3796720553039675E-2</v>
      </c>
      <c r="BB18" s="1130">
        <v>2389.81</v>
      </c>
      <c r="BC18" s="1131">
        <v>2436.3200000000002</v>
      </c>
      <c r="BD18" s="1139">
        <v>46.510000000000218</v>
      </c>
      <c r="BE18" s="1140">
        <v>1.9461798218268489E-2</v>
      </c>
      <c r="BF18" s="1142">
        <v>0.26493627720524326</v>
      </c>
      <c r="BG18" s="1137">
        <v>0.24351973740105812</v>
      </c>
      <c r="BH18" s="1130">
        <v>2389.81</v>
      </c>
      <c r="BI18" s="1131">
        <v>2436.3200000000002</v>
      </c>
      <c r="BJ18" s="1139">
        <v>46.510000000000218</v>
      </c>
      <c r="BK18" s="1140">
        <v>1.9461798218268489E-2</v>
      </c>
      <c r="BL18" s="1142">
        <v>0.27135562562663718</v>
      </c>
      <c r="BM18" s="1137">
        <v>0.24838686984952957</v>
      </c>
      <c r="BN18" s="1130">
        <v>703.48</v>
      </c>
      <c r="BO18" s="1131">
        <v>730.98</v>
      </c>
      <c r="BP18" s="1139">
        <v>27.5</v>
      </c>
      <c r="BQ18" s="1140">
        <v>3.9091374310570304E-2</v>
      </c>
      <c r="BR18" s="1142">
        <v>6.9417527461900677E-2</v>
      </c>
      <c r="BS18" s="1137">
        <v>6.6389415911553437E-2</v>
      </c>
      <c r="BT18" s="1130">
        <v>542.66</v>
      </c>
      <c r="BU18" s="1134">
        <v>560.71</v>
      </c>
      <c r="BV18" s="1139">
        <v>18.050000000000068</v>
      </c>
      <c r="BW18" s="1140">
        <v>3.3262079386724777E-2</v>
      </c>
      <c r="BX18" s="1142">
        <v>6.161738539990666E-2</v>
      </c>
      <c r="BY18" s="1137">
        <v>5.7165315637243766E-2</v>
      </c>
      <c r="BZ18" s="1130">
        <v>0</v>
      </c>
      <c r="CA18" s="1131">
        <v>0</v>
      </c>
      <c r="CB18" s="1139">
        <v>0</v>
      </c>
      <c r="CC18" s="1140">
        <v>0</v>
      </c>
      <c r="CD18" s="1142">
        <v>0</v>
      </c>
      <c r="CE18" s="1137">
        <v>0</v>
      </c>
      <c r="CF18" s="1130">
        <v>729.64</v>
      </c>
      <c r="CG18" s="1134">
        <v>812.27</v>
      </c>
      <c r="CH18" s="1139">
        <v>82.63</v>
      </c>
      <c r="CI18" s="1140">
        <v>0.1132476289677101</v>
      </c>
      <c r="CJ18" s="1142">
        <v>8.2848393253948868E-2</v>
      </c>
      <c r="CK18" s="1137">
        <v>8.2812275387747658E-2</v>
      </c>
      <c r="CL18" s="1130">
        <v>1332.71</v>
      </c>
      <c r="CM18" s="1131">
        <v>2326.56</v>
      </c>
      <c r="CN18" s="1139">
        <v>993.84999999999991</v>
      </c>
      <c r="CO18" s="1140">
        <v>0.74573613164154229</v>
      </c>
      <c r="CP18" s="1142">
        <v>0.15132514962648733</v>
      </c>
      <c r="CQ18" s="1137">
        <v>0.23719665557772437</v>
      </c>
      <c r="CR18" s="1130">
        <v>179.1</v>
      </c>
      <c r="CS18" s="1134">
        <v>743.77</v>
      </c>
      <c r="CT18" s="1139">
        <v>564.66999999999996</v>
      </c>
      <c r="CU18" s="1140">
        <v>3.1528196538246789</v>
      </c>
      <c r="CV18" s="1142">
        <v>2.0336257924157452E-2</v>
      </c>
      <c r="CW18" s="1137">
        <v>7.5828586633933381E-2</v>
      </c>
      <c r="CX18" s="1130">
        <v>3633.02</v>
      </c>
      <c r="CY18" s="1134">
        <v>2928.94</v>
      </c>
      <c r="CZ18" s="1139">
        <v>-704.07999999999993</v>
      </c>
      <c r="DA18" s="1140">
        <v>-0.19380019928324091</v>
      </c>
      <c r="DB18" s="1142">
        <v>0.35849671009784839</v>
      </c>
      <c r="DC18" s="1137">
        <v>0.26601359249225059</v>
      </c>
      <c r="DD18" s="1142">
        <v>0.58748167636168336</v>
      </c>
      <c r="DE18" s="1137">
        <v>0.70138868356957229</v>
      </c>
      <c r="DF18" s="1177"/>
      <c r="DG18" s="1251"/>
      <c r="DH18" s="1249"/>
    </row>
    <row r="19" spans="1:112" s="1250" customFormat="1" ht="19.5" customHeight="1">
      <c r="A19" s="1007" t="s">
        <v>31</v>
      </c>
      <c r="B19" s="1130">
        <v>9759.33</v>
      </c>
      <c r="C19" s="1131">
        <v>9877.17</v>
      </c>
      <c r="D19" s="1139">
        <v>117.84000000000015</v>
      </c>
      <c r="E19" s="1133">
        <v>1.2074599383359324E-2</v>
      </c>
      <c r="F19" s="1130">
        <v>7594.88</v>
      </c>
      <c r="G19" s="1134">
        <v>7841.51</v>
      </c>
      <c r="H19" s="1139">
        <v>246.63000000000011</v>
      </c>
      <c r="I19" s="1140">
        <v>3.2473192466503764E-2</v>
      </c>
      <c r="J19" s="1141">
        <v>0.77821735713414752</v>
      </c>
      <c r="K19" s="1137">
        <v>0.79390250446231059</v>
      </c>
      <c r="L19" s="1130">
        <v>103.15</v>
      </c>
      <c r="M19" s="1131">
        <v>-187.97</v>
      </c>
      <c r="N19" s="1139">
        <v>-291.12</v>
      </c>
      <c r="O19" s="1140">
        <v>-2.8222976248182259</v>
      </c>
      <c r="P19" s="1141">
        <v>1.3581518075334963E-2</v>
      </c>
      <c r="Q19" s="1137">
        <v>-2.3971148414017197E-2</v>
      </c>
      <c r="R19" s="1130">
        <v>7491.73</v>
      </c>
      <c r="S19" s="1134">
        <v>8029.48</v>
      </c>
      <c r="T19" s="1139">
        <v>537.75</v>
      </c>
      <c r="U19" s="1140">
        <v>7.1779148474384422E-2</v>
      </c>
      <c r="V19" s="1141">
        <v>0.98641848192466497</v>
      </c>
      <c r="W19" s="1137">
        <v>1.023971148414017</v>
      </c>
      <c r="X19" s="1130">
        <v>290.08999999999997</v>
      </c>
      <c r="Y19" s="1131">
        <v>101.19</v>
      </c>
      <c r="Z19" s="1139">
        <v>-188.89999999999998</v>
      </c>
      <c r="AA19" s="1140">
        <v>-0.65117722086249097</v>
      </c>
      <c r="AB19" s="1142">
        <v>3.819546852616499E-2</v>
      </c>
      <c r="AC19" s="1137">
        <v>1.2904402340875672E-2</v>
      </c>
      <c r="AD19" s="1130">
        <v>7201.64</v>
      </c>
      <c r="AE19" s="1131">
        <v>7928.29</v>
      </c>
      <c r="AF19" s="1139">
        <v>726.64999999999964</v>
      </c>
      <c r="AG19" s="1140">
        <v>0.10090062819024551</v>
      </c>
      <c r="AH19" s="1142">
        <v>0.94822301339850013</v>
      </c>
      <c r="AI19" s="1137">
        <v>1.0110667460731415</v>
      </c>
      <c r="AJ19" s="1130">
        <v>2929.38</v>
      </c>
      <c r="AK19" s="1134">
        <v>3381</v>
      </c>
      <c r="AL19" s="1139">
        <v>451.61999999999989</v>
      </c>
      <c r="AM19" s="1140">
        <v>0.15416914159310158</v>
      </c>
      <c r="AN19" s="1142">
        <v>0.30016199882573907</v>
      </c>
      <c r="AO19" s="1137">
        <v>0.34230452649898707</v>
      </c>
      <c r="AP19" s="1130">
        <v>2503.12</v>
      </c>
      <c r="AQ19" s="1131">
        <v>2794.76</v>
      </c>
      <c r="AR19" s="1139">
        <v>291.64000000000033</v>
      </c>
      <c r="AS19" s="1140">
        <v>0.11651059477771754</v>
      </c>
      <c r="AT19" s="1142">
        <v>0.32957992753012555</v>
      </c>
      <c r="AU19" s="1137">
        <v>0.35640584530275421</v>
      </c>
      <c r="AV19" s="1130">
        <v>661.88</v>
      </c>
      <c r="AW19" s="1134">
        <v>783.01</v>
      </c>
      <c r="AX19" s="1139">
        <v>121.13</v>
      </c>
      <c r="AY19" s="1140">
        <v>0.18300900465341149</v>
      </c>
      <c r="AZ19" s="1142">
        <v>0.2644220013423248</v>
      </c>
      <c r="BA19" s="1137">
        <v>0.28017074811432824</v>
      </c>
      <c r="BB19" s="1130">
        <v>3165</v>
      </c>
      <c r="BC19" s="1131">
        <v>3577.77</v>
      </c>
      <c r="BD19" s="1139">
        <v>412.77</v>
      </c>
      <c r="BE19" s="1140">
        <v>0.1304170616113744</v>
      </c>
      <c r="BF19" s="1142">
        <v>0.42246583899846901</v>
      </c>
      <c r="BG19" s="1137">
        <v>0.44557929031518856</v>
      </c>
      <c r="BH19" s="1130">
        <v>3165</v>
      </c>
      <c r="BI19" s="1131">
        <v>3577.77</v>
      </c>
      <c r="BJ19" s="1139">
        <v>412.77</v>
      </c>
      <c r="BK19" s="1140">
        <v>0.1304170616113744</v>
      </c>
      <c r="BL19" s="1142">
        <v>0.43948322882010205</v>
      </c>
      <c r="BM19" s="1137">
        <v>0.45126628819077003</v>
      </c>
      <c r="BN19" s="1130">
        <v>1901.88</v>
      </c>
      <c r="BO19" s="1131">
        <v>1862.8</v>
      </c>
      <c r="BP19" s="1139">
        <v>-39.080000000000155</v>
      </c>
      <c r="BQ19" s="1140">
        <v>-2.054808925904902E-2</v>
      </c>
      <c r="BR19" s="1142">
        <v>0.19487813200291415</v>
      </c>
      <c r="BS19" s="1137">
        <v>0.18859653119263919</v>
      </c>
      <c r="BT19" s="1130">
        <v>1161.6500000000001</v>
      </c>
      <c r="BU19" s="1134">
        <v>1166.44</v>
      </c>
      <c r="BV19" s="1139">
        <v>4.7899999999999636</v>
      </c>
      <c r="BW19" s="1140">
        <v>4.1234450996427176E-3</v>
      </c>
      <c r="BX19" s="1142">
        <v>0.16130353641670508</v>
      </c>
      <c r="BY19" s="1137">
        <v>0.14712378079005689</v>
      </c>
      <c r="BZ19" s="1130">
        <v>-183.97</v>
      </c>
      <c r="CA19" s="1131">
        <v>-24.33</v>
      </c>
      <c r="CB19" s="1139">
        <v>159.63999999999999</v>
      </c>
      <c r="CC19" s="1140">
        <v>0.86775017665923782</v>
      </c>
      <c r="CD19" s="1142">
        <v>-2.5545570175682205E-2</v>
      </c>
      <c r="CE19" s="1137">
        <v>-3.0687575757193542E-3</v>
      </c>
      <c r="CF19" s="1130">
        <v>569.37</v>
      </c>
      <c r="CG19" s="1134">
        <v>534.54</v>
      </c>
      <c r="CH19" s="1139">
        <v>-34.830000000000041</v>
      </c>
      <c r="CI19" s="1140">
        <v>-6.1172875283207827E-2</v>
      </c>
      <c r="CJ19" s="1142">
        <v>7.9061158291722444E-2</v>
      </c>
      <c r="CK19" s="1137">
        <v>6.7421852631525836E-2</v>
      </c>
      <c r="CL19" s="1130">
        <v>1103.76</v>
      </c>
      <c r="CM19" s="1131">
        <v>914.85</v>
      </c>
      <c r="CN19" s="1139">
        <v>-188.90999999999997</v>
      </c>
      <c r="CO19" s="1140">
        <v>-0.17115133724722764</v>
      </c>
      <c r="CP19" s="1142">
        <v>0.15326508961847579</v>
      </c>
      <c r="CQ19" s="1137">
        <v>0.11539058233238189</v>
      </c>
      <c r="CR19" s="1130">
        <v>1.21</v>
      </c>
      <c r="CS19" s="1134">
        <v>0.14000000000000001</v>
      </c>
      <c r="CT19" s="1139">
        <v>-1.0699999999999998</v>
      </c>
      <c r="CU19" s="1140">
        <v>-0.88429752066115697</v>
      </c>
      <c r="CV19" s="1142">
        <v>1.6801728495176099E-4</v>
      </c>
      <c r="CW19" s="1137">
        <v>1.7658284447213714E-5</v>
      </c>
      <c r="CX19" s="1130">
        <v>1384.62</v>
      </c>
      <c r="CY19" s="1134">
        <v>1758.88</v>
      </c>
      <c r="CZ19" s="1139">
        <v>374.26000000000022</v>
      </c>
      <c r="DA19" s="1140">
        <v>0.27029798789559606</v>
      </c>
      <c r="DB19" s="1142">
        <v>0.14187654275447187</v>
      </c>
      <c r="DC19" s="1137">
        <v>0.1780752988963438</v>
      </c>
      <c r="DD19" s="1142">
        <v>0.80773684882887775</v>
      </c>
      <c r="DE19" s="1137">
        <v>0.77815140465346244</v>
      </c>
      <c r="DF19" s="1177"/>
      <c r="DG19" s="1251"/>
      <c r="DH19" s="1249"/>
    </row>
    <row r="20" spans="1:112" s="1250" customFormat="1" ht="19.5" customHeight="1">
      <c r="A20" s="1007" t="s">
        <v>381</v>
      </c>
      <c r="B20" s="1130">
        <v>6626.78</v>
      </c>
      <c r="C20" s="1131">
        <v>9159.6200000000008</v>
      </c>
      <c r="D20" s="1139">
        <v>2532.8400000000011</v>
      </c>
      <c r="E20" s="1133">
        <v>0.38221277905709877</v>
      </c>
      <c r="F20" s="1130">
        <v>5527.02</v>
      </c>
      <c r="G20" s="1134">
        <v>7363.84</v>
      </c>
      <c r="H20" s="1139">
        <v>1836.8199999999997</v>
      </c>
      <c r="I20" s="1140">
        <v>0.33233460345719745</v>
      </c>
      <c r="J20" s="1141">
        <v>0.83404307974612113</v>
      </c>
      <c r="K20" s="1137">
        <v>0.80394601522770592</v>
      </c>
      <c r="L20" s="1130">
        <v>-91.91</v>
      </c>
      <c r="M20" s="1131">
        <v>918.95</v>
      </c>
      <c r="N20" s="1139">
        <v>1010.86</v>
      </c>
      <c r="O20" s="1140">
        <v>10.998367968664999</v>
      </c>
      <c r="P20" s="1141">
        <v>-1.6629214296311572E-2</v>
      </c>
      <c r="Q20" s="1137">
        <v>0.12479222796801669</v>
      </c>
      <c r="R20" s="1130">
        <v>5618.93</v>
      </c>
      <c r="S20" s="1134">
        <v>6444.88</v>
      </c>
      <c r="T20" s="1139">
        <v>825.94999999999982</v>
      </c>
      <c r="U20" s="1140">
        <v>0.14699417860695893</v>
      </c>
      <c r="V20" s="1141">
        <v>1.0166292142963116</v>
      </c>
      <c r="W20" s="1137">
        <v>0.87520641404484611</v>
      </c>
      <c r="X20" s="1130">
        <v>245.75</v>
      </c>
      <c r="Y20" s="1131">
        <v>615.02</v>
      </c>
      <c r="Z20" s="1139">
        <v>369.27</v>
      </c>
      <c r="AA20" s="1140">
        <v>1.5026246185147507</v>
      </c>
      <c r="AB20" s="1142">
        <v>4.4463381713834939E-2</v>
      </c>
      <c r="AC20" s="1137">
        <v>8.3518924908743256E-2</v>
      </c>
      <c r="AD20" s="1130">
        <v>5373.18</v>
      </c>
      <c r="AE20" s="1131">
        <v>5829.86</v>
      </c>
      <c r="AF20" s="1139">
        <v>456.67999999999938</v>
      </c>
      <c r="AG20" s="1140">
        <v>8.4992499785973924E-2</v>
      </c>
      <c r="AH20" s="1142">
        <v>0.97216583258247657</v>
      </c>
      <c r="AI20" s="1137">
        <v>0.79168748913610287</v>
      </c>
      <c r="AJ20" s="1130">
        <v>771.35</v>
      </c>
      <c r="AK20" s="1134">
        <v>1301.1400000000001</v>
      </c>
      <c r="AL20" s="1139">
        <v>529.79000000000008</v>
      </c>
      <c r="AM20" s="1140">
        <v>0.68683477020807682</v>
      </c>
      <c r="AN20" s="1142">
        <v>0.11639891470669013</v>
      </c>
      <c r="AO20" s="1137">
        <v>0.14205174450468469</v>
      </c>
      <c r="AP20" s="1130">
        <v>661.08</v>
      </c>
      <c r="AQ20" s="1131">
        <v>1078.82</v>
      </c>
      <c r="AR20" s="1139">
        <v>417.7399999999999</v>
      </c>
      <c r="AS20" s="1140">
        <v>0.63190536697525246</v>
      </c>
      <c r="AT20" s="1142">
        <v>0.11960875842678333</v>
      </c>
      <c r="AU20" s="1137">
        <v>0.14650236832956717</v>
      </c>
      <c r="AV20" s="1130">
        <v>794.29</v>
      </c>
      <c r="AW20" s="1134">
        <v>-216.1</v>
      </c>
      <c r="AX20" s="1139">
        <v>-1010.39</v>
      </c>
      <c r="AY20" s="1140">
        <v>-1.2720668773369928</v>
      </c>
      <c r="AZ20" s="1142">
        <v>1.2015036001694197</v>
      </c>
      <c r="BA20" s="1137">
        <v>-0.20031145140060436</v>
      </c>
      <c r="BB20" s="1130">
        <v>1455.37</v>
      </c>
      <c r="BC20" s="1131">
        <v>862.73</v>
      </c>
      <c r="BD20" s="1139">
        <v>-592.63999999999987</v>
      </c>
      <c r="BE20" s="1140">
        <v>-0.40720916330555113</v>
      </c>
      <c r="BF20" s="1142">
        <v>0.25901194711448616</v>
      </c>
      <c r="BG20" s="1137">
        <v>0.13386284926949765</v>
      </c>
      <c r="BH20" s="1130">
        <v>1453.85</v>
      </c>
      <c r="BI20" s="1131">
        <v>862.73</v>
      </c>
      <c r="BJ20" s="1139">
        <v>-591.11999999999989</v>
      </c>
      <c r="BK20" s="1140">
        <v>-0.40658940055714132</v>
      </c>
      <c r="BL20" s="1142">
        <v>0.27057533899850739</v>
      </c>
      <c r="BM20" s="1137">
        <v>0.14798468573859408</v>
      </c>
      <c r="BN20" s="1130">
        <v>437.37</v>
      </c>
      <c r="BO20" s="1131">
        <v>386.83</v>
      </c>
      <c r="BP20" s="1139">
        <v>-50.54000000000002</v>
      </c>
      <c r="BQ20" s="1140">
        <v>-0.1155543361455976</v>
      </c>
      <c r="BR20" s="1142">
        <v>6.600038027518644E-2</v>
      </c>
      <c r="BS20" s="1137">
        <v>4.2232101331714629E-2</v>
      </c>
      <c r="BT20" s="1130">
        <v>198.22</v>
      </c>
      <c r="BU20" s="1134">
        <v>88.97</v>
      </c>
      <c r="BV20" s="1139">
        <v>-109.25</v>
      </c>
      <c r="BW20" s="1140">
        <v>-0.55115528200988806</v>
      </c>
      <c r="BX20" s="1142">
        <v>3.6890630874082016E-2</v>
      </c>
      <c r="BY20" s="1137">
        <v>1.5261086887163672E-2</v>
      </c>
      <c r="BZ20" s="1130">
        <v>-0.19</v>
      </c>
      <c r="CA20" s="1131">
        <v>0</v>
      </c>
      <c r="CB20" s="1139">
        <v>0.19</v>
      </c>
      <c r="CC20" s="1140">
        <v>1</v>
      </c>
      <c r="CD20" s="1142">
        <v>-3.5360810544221483E-5</v>
      </c>
      <c r="CE20" s="1137">
        <v>0</v>
      </c>
      <c r="CF20" s="1130">
        <v>328.7</v>
      </c>
      <c r="CG20" s="1134">
        <v>287.52</v>
      </c>
      <c r="CH20" s="1139">
        <v>-41.180000000000007</v>
      </c>
      <c r="CI20" s="1140">
        <v>-0.12528141162153941</v>
      </c>
      <c r="CJ20" s="1142">
        <v>6.1174202241503162E-2</v>
      </c>
      <c r="CK20" s="1137">
        <v>4.9318508506207698E-2</v>
      </c>
      <c r="CL20" s="1130">
        <v>819.35</v>
      </c>
      <c r="CM20" s="1131">
        <v>465.1</v>
      </c>
      <c r="CN20" s="1139">
        <v>-354.25</v>
      </c>
      <c r="CO20" s="1140">
        <v>-0.43235491548178434</v>
      </c>
      <c r="CP20" s="1142">
        <v>0.15248884273372565</v>
      </c>
      <c r="CQ20" s="1137">
        <v>7.9778931226478861E-2</v>
      </c>
      <c r="CR20" s="1130">
        <v>13.54</v>
      </c>
      <c r="CS20" s="1134">
        <v>2.08</v>
      </c>
      <c r="CT20" s="1139">
        <v>-11.459999999999999</v>
      </c>
      <c r="CU20" s="1140">
        <v>-0.84638109305760711</v>
      </c>
      <c r="CV20" s="1142">
        <v>2.5199230250987307E-3</v>
      </c>
      <c r="CW20" s="1137">
        <v>3.5678386788018927E-4</v>
      </c>
      <c r="CX20" s="1130">
        <v>2559.7199999999998</v>
      </c>
      <c r="CY20" s="1134">
        <v>4123.45</v>
      </c>
      <c r="CZ20" s="1139">
        <v>1563.73</v>
      </c>
      <c r="DA20" s="1140">
        <v>0.61089884831153418</v>
      </c>
      <c r="DB20" s="1142">
        <v>0.38626904771246368</v>
      </c>
      <c r="DC20" s="1137">
        <v>0.45017697240715221</v>
      </c>
      <c r="DD20" s="1142">
        <v>0.52360985487178913</v>
      </c>
      <c r="DE20" s="1137">
        <v>0.29270171153338165</v>
      </c>
      <c r="DF20" s="1177"/>
      <c r="DG20" s="1251"/>
      <c r="DH20" s="1249"/>
    </row>
    <row r="21" spans="1:112" s="1250" customFormat="1" ht="19.5" customHeight="1">
      <c r="A21" s="1007" t="s">
        <v>8</v>
      </c>
      <c r="B21" s="1130">
        <v>8916.0300000000007</v>
      </c>
      <c r="C21" s="1131">
        <v>8948.49</v>
      </c>
      <c r="D21" s="1139">
        <v>32.459999999999127</v>
      </c>
      <c r="E21" s="1133">
        <v>3.6406337798324056E-3</v>
      </c>
      <c r="F21" s="1130">
        <v>8526.19</v>
      </c>
      <c r="G21" s="1134">
        <v>7918.53</v>
      </c>
      <c r="H21" s="1139">
        <v>-607.66000000000076</v>
      </c>
      <c r="I21" s="1140">
        <v>-7.1269816881866427E-2</v>
      </c>
      <c r="J21" s="1141">
        <v>0.95627650422890009</v>
      </c>
      <c r="K21" s="1137">
        <v>0.88490125149606247</v>
      </c>
      <c r="L21" s="1130">
        <v>265.66000000000003</v>
      </c>
      <c r="M21" s="1131">
        <v>-238.73</v>
      </c>
      <c r="N21" s="1139">
        <v>-504.39</v>
      </c>
      <c r="O21" s="1140">
        <v>-1.8986298275991866</v>
      </c>
      <c r="P21" s="1141">
        <v>3.1158113999336164E-2</v>
      </c>
      <c r="Q21" s="1137">
        <v>-3.0148272469763957E-2</v>
      </c>
      <c r="R21" s="1130">
        <v>8260.5300000000007</v>
      </c>
      <c r="S21" s="1134">
        <v>8157.26</v>
      </c>
      <c r="T21" s="1139">
        <v>-103.27000000000044</v>
      </c>
      <c r="U21" s="1140">
        <v>-1.2501619145502822E-2</v>
      </c>
      <c r="V21" s="1141">
        <v>0.9688418860006639</v>
      </c>
      <c r="W21" s="1137">
        <v>1.0301482724697639</v>
      </c>
      <c r="X21" s="1130">
        <v>225.07</v>
      </c>
      <c r="Y21" s="1131">
        <v>188.35</v>
      </c>
      <c r="Z21" s="1139">
        <v>-36.72</v>
      </c>
      <c r="AA21" s="1140">
        <v>-0.16314924245790199</v>
      </c>
      <c r="AB21" s="1142">
        <v>2.639748820985692E-2</v>
      </c>
      <c r="AC21" s="1137">
        <v>2.378598047869996E-2</v>
      </c>
      <c r="AD21" s="1130">
        <v>8035.46</v>
      </c>
      <c r="AE21" s="1131">
        <v>7968.91</v>
      </c>
      <c r="AF21" s="1139">
        <v>-66.550000000000182</v>
      </c>
      <c r="AG21" s="1140">
        <v>-8.2820398583279831E-3</v>
      </c>
      <c r="AH21" s="1142">
        <v>0.94244439779080691</v>
      </c>
      <c r="AI21" s="1137">
        <v>1.006362291991064</v>
      </c>
      <c r="AJ21" s="1130">
        <v>1891.33</v>
      </c>
      <c r="AK21" s="1134">
        <v>1952.03</v>
      </c>
      <c r="AL21" s="1139">
        <v>60.700000000000045</v>
      </c>
      <c r="AM21" s="1140">
        <v>3.2093817578106434E-2</v>
      </c>
      <c r="AN21" s="1142">
        <v>0.2121269219596614</v>
      </c>
      <c r="AO21" s="1137">
        <v>0.21814071424340867</v>
      </c>
      <c r="AP21" s="1130">
        <v>1888</v>
      </c>
      <c r="AQ21" s="1131">
        <v>1874.19</v>
      </c>
      <c r="AR21" s="1139">
        <v>-13.809999999999945</v>
      </c>
      <c r="AS21" s="1140">
        <v>-7.314618644067768E-3</v>
      </c>
      <c r="AT21" s="1142">
        <v>0.22143536562051747</v>
      </c>
      <c r="AU21" s="1137">
        <v>0.23668408151512971</v>
      </c>
      <c r="AV21" s="1130">
        <v>-68.06</v>
      </c>
      <c r="AW21" s="1134">
        <v>-73.819999999999993</v>
      </c>
      <c r="AX21" s="1139">
        <v>-5.7599999999999909</v>
      </c>
      <c r="AY21" s="1140">
        <v>-8.463120775786058E-2</v>
      </c>
      <c r="AZ21" s="1142">
        <v>-3.6048728813559326E-2</v>
      </c>
      <c r="BA21" s="1137">
        <v>-3.9387682145353452E-2</v>
      </c>
      <c r="BB21" s="1130">
        <v>1819.94</v>
      </c>
      <c r="BC21" s="1131">
        <v>1800.37</v>
      </c>
      <c r="BD21" s="1139">
        <v>-19.570000000000164</v>
      </c>
      <c r="BE21" s="1140">
        <v>-1.0753101750607253E-2</v>
      </c>
      <c r="BF21" s="1142">
        <v>0.22031758252799757</v>
      </c>
      <c r="BG21" s="1137">
        <v>0.22070768861112675</v>
      </c>
      <c r="BH21" s="1130">
        <v>1819.94</v>
      </c>
      <c r="BI21" s="1131">
        <v>1800.37</v>
      </c>
      <c r="BJ21" s="1139">
        <v>-19.570000000000164</v>
      </c>
      <c r="BK21" s="1140">
        <v>-1.0753101750607253E-2</v>
      </c>
      <c r="BL21" s="1142">
        <v>0.22648858932780452</v>
      </c>
      <c r="BM21" s="1137">
        <v>0.22592424810921444</v>
      </c>
      <c r="BN21" s="1130">
        <v>1125.06</v>
      </c>
      <c r="BO21" s="1131">
        <v>2432.73</v>
      </c>
      <c r="BP21" s="1139">
        <v>1307.67</v>
      </c>
      <c r="BQ21" s="1140">
        <v>1.162311343395019</v>
      </c>
      <c r="BR21" s="1142">
        <v>0.12618396304184709</v>
      </c>
      <c r="BS21" s="1137">
        <v>0.27185927458152159</v>
      </c>
      <c r="BT21" s="1130">
        <v>1033.8800000000001</v>
      </c>
      <c r="BU21" s="1134">
        <v>2277.91</v>
      </c>
      <c r="BV21" s="1139">
        <v>1244.0299999999997</v>
      </c>
      <c r="BW21" s="1140">
        <v>1.203263434828026</v>
      </c>
      <c r="BX21" s="1142">
        <v>0.12866469374497541</v>
      </c>
      <c r="BY21" s="1137">
        <v>0.2858496331367778</v>
      </c>
      <c r="BZ21" s="1130">
        <v>-226.09</v>
      </c>
      <c r="CA21" s="1131">
        <v>-166.91</v>
      </c>
      <c r="CB21" s="1139">
        <v>59.180000000000007</v>
      </c>
      <c r="CC21" s="1140">
        <v>0.26175416869388302</v>
      </c>
      <c r="CD21" s="1142">
        <v>-2.8136534809457082E-2</v>
      </c>
      <c r="CE21" s="1137">
        <v>-2.0945148081732635E-2</v>
      </c>
      <c r="CF21" s="1130">
        <v>1232.3499999999999</v>
      </c>
      <c r="CG21" s="1134">
        <v>1126.51</v>
      </c>
      <c r="CH21" s="1139">
        <v>-105.83999999999992</v>
      </c>
      <c r="CI21" s="1140">
        <v>-8.58846918489065E-2</v>
      </c>
      <c r="CJ21" s="1142">
        <v>0.15336396422855691</v>
      </c>
      <c r="CK21" s="1137">
        <v>0.14136312243456131</v>
      </c>
      <c r="CL21" s="1130">
        <v>2703.48</v>
      </c>
      <c r="CM21" s="1131">
        <v>1158.97</v>
      </c>
      <c r="CN21" s="1139">
        <v>-1544.51</v>
      </c>
      <c r="CO21" s="1140">
        <v>-0.57130439285661438</v>
      </c>
      <c r="CP21" s="1142">
        <v>0.33644371324105898</v>
      </c>
      <c r="CQ21" s="1137">
        <v>0.14543645241319078</v>
      </c>
      <c r="CR21" s="1130">
        <v>7.79</v>
      </c>
      <c r="CS21" s="1134">
        <v>11.71</v>
      </c>
      <c r="CT21" s="1139">
        <v>3.9200000000000008</v>
      </c>
      <c r="CU21" s="1140">
        <v>0.50320924261874211</v>
      </c>
      <c r="CV21" s="1142">
        <v>9.6945290002065847E-4</v>
      </c>
      <c r="CW21" s="1137">
        <v>1.4694606916127804E-3</v>
      </c>
      <c r="CX21" s="1130">
        <v>1464.11</v>
      </c>
      <c r="CY21" s="1134">
        <v>1760.34</v>
      </c>
      <c r="CZ21" s="1139">
        <v>296.23</v>
      </c>
      <c r="DA21" s="1140">
        <v>0.20232769395742126</v>
      </c>
      <c r="DB21" s="1142">
        <v>0.16421097730716472</v>
      </c>
      <c r="DC21" s="1137">
        <v>0.1967192230197497</v>
      </c>
      <c r="DD21" s="1142">
        <v>0.81779387863295949</v>
      </c>
      <c r="DE21" s="1137">
        <v>0.77909902358038929</v>
      </c>
      <c r="DF21" s="1177"/>
      <c r="DG21" s="1251"/>
      <c r="DH21" s="1249"/>
    </row>
    <row r="22" spans="1:112" s="1250" customFormat="1" ht="19.5" customHeight="1">
      <c r="A22" s="1007" t="s">
        <v>22</v>
      </c>
      <c r="B22" s="1130">
        <v>4473.63</v>
      </c>
      <c r="C22" s="1131">
        <v>5017.54</v>
      </c>
      <c r="D22" s="1139">
        <v>543.90999999999985</v>
      </c>
      <c r="E22" s="1133">
        <v>0.12158135563289764</v>
      </c>
      <c r="F22" s="1130">
        <v>4033.17</v>
      </c>
      <c r="G22" s="1134">
        <v>4676.38</v>
      </c>
      <c r="H22" s="1139">
        <v>643.21</v>
      </c>
      <c r="I22" s="1140">
        <v>0.15948001200048598</v>
      </c>
      <c r="J22" s="1141">
        <v>0.90154304222745285</v>
      </c>
      <c r="K22" s="1137">
        <v>0.93200652112389737</v>
      </c>
      <c r="L22" s="1130">
        <v>-37.01</v>
      </c>
      <c r="M22" s="1131">
        <v>83.55</v>
      </c>
      <c r="N22" s="1139">
        <v>120.56</v>
      </c>
      <c r="O22" s="1140">
        <v>3.2574979735206702</v>
      </c>
      <c r="P22" s="1141">
        <v>-9.1764046643211163E-3</v>
      </c>
      <c r="Q22" s="1137">
        <v>1.7866383826806203E-2</v>
      </c>
      <c r="R22" s="1130">
        <v>4070.18</v>
      </c>
      <c r="S22" s="1134">
        <v>4592.82</v>
      </c>
      <c r="T22" s="1139">
        <v>522.63999999999987</v>
      </c>
      <c r="U22" s="1140">
        <v>0.12840709747480453</v>
      </c>
      <c r="V22" s="1141">
        <v>1.009176404664321</v>
      </c>
      <c r="W22" s="1137">
        <v>0.98213147776699061</v>
      </c>
      <c r="X22" s="1130">
        <v>90.01</v>
      </c>
      <c r="Y22" s="1131">
        <v>63.87</v>
      </c>
      <c r="Z22" s="1139">
        <v>-26.140000000000008</v>
      </c>
      <c r="AA22" s="1140">
        <v>-0.29041217642484174</v>
      </c>
      <c r="AB22" s="1142">
        <v>2.2317432689422961E-2</v>
      </c>
      <c r="AC22" s="1137">
        <v>1.3658000419127615E-2</v>
      </c>
      <c r="AD22" s="1130">
        <v>3980.17</v>
      </c>
      <c r="AE22" s="1131">
        <v>4528.95</v>
      </c>
      <c r="AF22" s="1139">
        <v>548.77999999999975</v>
      </c>
      <c r="AG22" s="1140">
        <v>0.13787853282648724</v>
      </c>
      <c r="AH22" s="1142">
        <v>0.98685897197489814</v>
      </c>
      <c r="AI22" s="1137">
        <v>0.96847347734786304</v>
      </c>
      <c r="AJ22" s="1130">
        <v>1094.5</v>
      </c>
      <c r="AK22" s="1134">
        <v>1176.79</v>
      </c>
      <c r="AL22" s="1139">
        <v>82.289999999999964</v>
      </c>
      <c r="AM22" s="1140">
        <v>7.5185015989036055E-2</v>
      </c>
      <c r="AN22" s="1142">
        <v>0.24465590583038829</v>
      </c>
      <c r="AO22" s="1137">
        <v>0.23453525034180095</v>
      </c>
      <c r="AP22" s="1130">
        <v>1036.1600000000001</v>
      </c>
      <c r="AQ22" s="1131">
        <v>1038.3599999999999</v>
      </c>
      <c r="AR22" s="1139">
        <v>2.1999999999998181</v>
      </c>
      <c r="AS22" s="1140">
        <v>2.1232242124766616E-3</v>
      </c>
      <c r="AT22" s="1142">
        <v>0.25690957732999109</v>
      </c>
      <c r="AU22" s="1137">
        <v>0.22204354650391966</v>
      </c>
      <c r="AV22" s="1130">
        <v>-266.47000000000003</v>
      </c>
      <c r="AW22" s="1134">
        <v>190.62</v>
      </c>
      <c r="AX22" s="1139">
        <v>457.09000000000003</v>
      </c>
      <c r="AY22" s="1140">
        <v>1.7153525725222352</v>
      </c>
      <c r="AZ22" s="1142">
        <v>-0.25717070722668317</v>
      </c>
      <c r="BA22" s="1137">
        <v>0.18357794984398476</v>
      </c>
      <c r="BB22" s="1130">
        <v>769.68</v>
      </c>
      <c r="BC22" s="1131">
        <v>1228.99</v>
      </c>
      <c r="BD22" s="1139">
        <v>459.31000000000006</v>
      </c>
      <c r="BE22" s="1140">
        <v>0.59675449537470127</v>
      </c>
      <c r="BF22" s="1142">
        <v>0.18910220186822205</v>
      </c>
      <c r="BG22" s="1137">
        <v>0.26758941129850505</v>
      </c>
      <c r="BH22" s="1130">
        <v>769.68</v>
      </c>
      <c r="BI22" s="1131">
        <v>1192.6199999999999</v>
      </c>
      <c r="BJ22" s="1139">
        <v>422.93999999999994</v>
      </c>
      <c r="BK22" s="1140">
        <v>0.54950109136264413</v>
      </c>
      <c r="BL22" s="1142">
        <v>0.19337867478022294</v>
      </c>
      <c r="BM22" s="1137">
        <v>0.2633325605272745</v>
      </c>
      <c r="BN22" s="1130">
        <v>1292.3599999999999</v>
      </c>
      <c r="BO22" s="1131">
        <v>1564.78</v>
      </c>
      <c r="BP22" s="1139">
        <v>272.42000000000007</v>
      </c>
      <c r="BQ22" s="1140">
        <v>0.21079265839239847</v>
      </c>
      <c r="BR22" s="1142">
        <v>0.28888397118223902</v>
      </c>
      <c r="BS22" s="1137">
        <v>0.3118619881455853</v>
      </c>
      <c r="BT22" s="1130">
        <v>1228.83</v>
      </c>
      <c r="BU22" s="1134">
        <v>1478.21</v>
      </c>
      <c r="BV22" s="1139">
        <v>249.38000000000011</v>
      </c>
      <c r="BW22" s="1140">
        <v>0.202941008927191</v>
      </c>
      <c r="BX22" s="1142">
        <v>0.30873806897695322</v>
      </c>
      <c r="BY22" s="1137">
        <v>0.32639132690800299</v>
      </c>
      <c r="BZ22" s="1130">
        <v>0</v>
      </c>
      <c r="CA22" s="1131">
        <v>0</v>
      </c>
      <c r="CB22" s="1139">
        <v>0</v>
      </c>
      <c r="CC22" s="1140">
        <v>0</v>
      </c>
      <c r="CD22" s="1142">
        <v>0</v>
      </c>
      <c r="CE22" s="1137">
        <v>0</v>
      </c>
      <c r="CF22" s="1130">
        <v>396.78</v>
      </c>
      <c r="CG22" s="1134">
        <v>441.54</v>
      </c>
      <c r="CH22" s="1139">
        <v>44.760000000000048</v>
      </c>
      <c r="CI22" s="1140">
        <v>0.11280810524724041</v>
      </c>
      <c r="CJ22" s="1142">
        <v>9.9689209254881062E-2</v>
      </c>
      <c r="CK22" s="1137">
        <v>9.7492796343523341E-2</v>
      </c>
      <c r="CL22" s="1130">
        <v>426.97</v>
      </c>
      <c r="CM22" s="1131">
        <v>533.80999999999995</v>
      </c>
      <c r="CN22" s="1139">
        <v>106.83999999999992</v>
      </c>
      <c r="CO22" s="1140">
        <v>0.25022835328008974</v>
      </c>
      <c r="CP22" s="1142">
        <v>0.10727431240374155</v>
      </c>
      <c r="CQ22" s="1137">
        <v>0.11786617207078903</v>
      </c>
      <c r="CR22" s="1130">
        <v>29.25</v>
      </c>
      <c r="CS22" s="1134">
        <v>10.89</v>
      </c>
      <c r="CT22" s="1139">
        <v>-18.36</v>
      </c>
      <c r="CU22" s="1140">
        <v>-0.62769230769230766</v>
      </c>
      <c r="CV22" s="1142">
        <v>7.3489323320360686E-3</v>
      </c>
      <c r="CW22" s="1137">
        <v>2.4045308515218762E-3</v>
      </c>
      <c r="CX22" s="1130">
        <v>1128.6600000000001</v>
      </c>
      <c r="CY22" s="1134">
        <v>871.89</v>
      </c>
      <c r="CZ22" s="1139">
        <v>-256.7700000000001</v>
      </c>
      <c r="DA22" s="1140">
        <v>-0.22749986709903786</v>
      </c>
      <c r="DB22" s="1142">
        <v>0.25229176306489365</v>
      </c>
      <c r="DC22" s="1137">
        <v>0.17376842038130239</v>
      </c>
      <c r="DD22" s="1142">
        <v>0.71642919774783498</v>
      </c>
      <c r="DE22" s="1137">
        <v>0.80748738670111175</v>
      </c>
      <c r="DF22" s="1177"/>
      <c r="DG22" s="1251"/>
      <c r="DH22" s="1249"/>
    </row>
    <row r="23" spans="1:112" s="1250" customFormat="1" ht="19.5" customHeight="1">
      <c r="A23" s="1007" t="s">
        <v>56</v>
      </c>
      <c r="B23" s="1130">
        <v>2851.22</v>
      </c>
      <c r="C23" s="1131">
        <v>3697</v>
      </c>
      <c r="D23" s="1139">
        <v>845.7800000000002</v>
      </c>
      <c r="E23" s="1133">
        <v>0.29663793042978104</v>
      </c>
      <c r="F23" s="1130">
        <v>2817.56</v>
      </c>
      <c r="G23" s="1134">
        <v>3643.91</v>
      </c>
      <c r="H23" s="1139">
        <v>826.34999999999991</v>
      </c>
      <c r="I23" s="1140">
        <v>0.29328567980806086</v>
      </c>
      <c r="J23" s="1141">
        <v>0.98819452725499968</v>
      </c>
      <c r="K23" s="1137">
        <v>0.98563970787124688</v>
      </c>
      <c r="L23" s="1130">
        <v>-47.62</v>
      </c>
      <c r="M23" s="1131">
        <v>307.12</v>
      </c>
      <c r="N23" s="1139">
        <v>354.74</v>
      </c>
      <c r="O23" s="1140">
        <v>7.4493910121797571</v>
      </c>
      <c r="P23" s="1141">
        <v>-1.6901148511478017E-2</v>
      </c>
      <c r="Q23" s="1137">
        <v>8.4283091514334885E-2</v>
      </c>
      <c r="R23" s="1130">
        <v>2865.18</v>
      </c>
      <c r="S23" s="1134">
        <v>3336.79</v>
      </c>
      <c r="T23" s="1139">
        <v>471.61000000000013</v>
      </c>
      <c r="U23" s="1140">
        <v>0.16460047885298659</v>
      </c>
      <c r="V23" s="1141">
        <v>1.0169011485114781</v>
      </c>
      <c r="W23" s="1137">
        <v>0.91571690848566512</v>
      </c>
      <c r="X23" s="1130">
        <v>386.42</v>
      </c>
      <c r="Y23" s="1131">
        <v>134.46</v>
      </c>
      <c r="Z23" s="1139">
        <v>-251.96</v>
      </c>
      <c r="AA23" s="1140">
        <v>-0.65203664406604211</v>
      </c>
      <c r="AB23" s="1142">
        <v>0.13714703502321157</v>
      </c>
      <c r="AC23" s="1137">
        <v>3.6899923433893818E-2</v>
      </c>
      <c r="AD23" s="1130">
        <v>2478.75</v>
      </c>
      <c r="AE23" s="1131">
        <v>3202.33</v>
      </c>
      <c r="AF23" s="1139">
        <v>723.57999999999993</v>
      </c>
      <c r="AG23" s="1140">
        <v>0.29191326273323243</v>
      </c>
      <c r="AH23" s="1142">
        <v>0.87975056431806242</v>
      </c>
      <c r="AI23" s="1137">
        <v>0.8788169850517713</v>
      </c>
      <c r="AJ23" s="1130">
        <v>247.71</v>
      </c>
      <c r="AK23" s="1134">
        <v>546.77</v>
      </c>
      <c r="AL23" s="1139">
        <v>299.05999999999995</v>
      </c>
      <c r="AM23" s="1140">
        <v>1.2072988575350205</v>
      </c>
      <c r="AN23" s="1142">
        <v>8.6878599336424417E-2</v>
      </c>
      <c r="AO23" s="1137">
        <v>0.14789559101974573</v>
      </c>
      <c r="AP23" s="1130">
        <v>247.71</v>
      </c>
      <c r="AQ23" s="1131">
        <v>546.77</v>
      </c>
      <c r="AR23" s="1139">
        <v>299.05999999999995</v>
      </c>
      <c r="AS23" s="1140">
        <v>1.2072988575350205</v>
      </c>
      <c r="AT23" s="1142">
        <v>8.7916495123440144E-2</v>
      </c>
      <c r="AU23" s="1137">
        <v>0.15005035799457175</v>
      </c>
      <c r="AV23" s="1130">
        <v>173.91</v>
      </c>
      <c r="AW23" s="1134">
        <v>10.97</v>
      </c>
      <c r="AX23" s="1139">
        <v>-162.94</v>
      </c>
      <c r="AY23" s="1140">
        <v>-0.93692139612443215</v>
      </c>
      <c r="AZ23" s="1142">
        <v>0.70207097008598762</v>
      </c>
      <c r="BA23" s="1137">
        <v>2.0063280721327067E-2</v>
      </c>
      <c r="BB23" s="1130">
        <v>421.62</v>
      </c>
      <c r="BC23" s="1131">
        <v>557.74</v>
      </c>
      <c r="BD23" s="1139">
        <v>136.12</v>
      </c>
      <c r="BE23" s="1140">
        <v>0.32284995967933211</v>
      </c>
      <c r="BF23" s="1142">
        <v>0.14715305844658974</v>
      </c>
      <c r="BG23" s="1137">
        <v>0.16714866683249471</v>
      </c>
      <c r="BH23" s="1130">
        <v>421.62</v>
      </c>
      <c r="BI23" s="1131">
        <v>391.57</v>
      </c>
      <c r="BJ23" s="1139">
        <v>-30.050000000000011</v>
      </c>
      <c r="BK23" s="1140">
        <v>-7.1272710023243702E-2</v>
      </c>
      <c r="BL23" s="1142">
        <v>0.17009379727685325</v>
      </c>
      <c r="BM23" s="1137">
        <v>0.12227659235619065</v>
      </c>
      <c r="BN23" s="1130">
        <v>352.5</v>
      </c>
      <c r="BO23" s="1131">
        <v>441.16</v>
      </c>
      <c r="BP23" s="1139">
        <v>88.660000000000025</v>
      </c>
      <c r="BQ23" s="1140">
        <v>0.25151773049645398</v>
      </c>
      <c r="BR23" s="1142">
        <v>0.12363128765931777</v>
      </c>
      <c r="BS23" s="1137">
        <v>0.11932918582634569</v>
      </c>
      <c r="BT23" s="1130">
        <v>347.98</v>
      </c>
      <c r="BU23" s="1134">
        <v>430.34</v>
      </c>
      <c r="BV23" s="1139">
        <v>82.359999999999957</v>
      </c>
      <c r="BW23" s="1140">
        <v>0.23668026898097577</v>
      </c>
      <c r="BX23" s="1142">
        <v>0.14038527483610691</v>
      </c>
      <c r="BY23" s="1137">
        <v>0.1343834020853566</v>
      </c>
      <c r="BZ23" s="1130">
        <v>0</v>
      </c>
      <c r="CA23" s="1131">
        <v>0</v>
      </c>
      <c r="CB23" s="1139">
        <v>0</v>
      </c>
      <c r="CC23" s="1140">
        <v>0</v>
      </c>
      <c r="CD23" s="1142">
        <v>0</v>
      </c>
      <c r="CE23" s="1137">
        <v>0</v>
      </c>
      <c r="CF23" s="1130">
        <v>255.41</v>
      </c>
      <c r="CG23" s="1134">
        <v>664.91</v>
      </c>
      <c r="CH23" s="1139">
        <v>409.5</v>
      </c>
      <c r="CI23" s="1140">
        <v>1.6033044908186838</v>
      </c>
      <c r="CJ23" s="1142">
        <v>0.1030398386283409</v>
      </c>
      <c r="CK23" s="1137">
        <v>0.20763319208201528</v>
      </c>
      <c r="CL23" s="1130">
        <v>424.34</v>
      </c>
      <c r="CM23" s="1131">
        <v>1061.1199999999999</v>
      </c>
      <c r="CN23" s="1139">
        <v>636.78</v>
      </c>
      <c r="CO23" s="1140">
        <v>1.5006362822265165</v>
      </c>
      <c r="CP23" s="1142">
        <v>0.17119112455874935</v>
      </c>
      <c r="CQ23" s="1137">
        <v>0.33135872942513728</v>
      </c>
      <c r="CR23" s="1130">
        <v>0</v>
      </c>
      <c r="CS23" s="1134">
        <v>4.5999999999999996</v>
      </c>
      <c r="CT23" s="1139">
        <v>4.5999999999999996</v>
      </c>
      <c r="CU23" s="1140" t="s">
        <v>583</v>
      </c>
      <c r="CV23" s="1142">
        <v>0</v>
      </c>
      <c r="CW23" s="1137">
        <v>1.4364540818716371E-3</v>
      </c>
      <c r="CX23" s="1130">
        <v>1029.4100000000001</v>
      </c>
      <c r="CY23" s="1134">
        <v>649.79</v>
      </c>
      <c r="CZ23" s="1139">
        <v>-379.62000000000012</v>
      </c>
      <c r="DA23" s="1140">
        <v>-0.36877434647030832</v>
      </c>
      <c r="DB23" s="1142">
        <v>0.3610419399414988</v>
      </c>
      <c r="DC23" s="1137">
        <v>0.17576142818501486</v>
      </c>
      <c r="DD23" s="1142">
        <v>0.58470600100857284</v>
      </c>
      <c r="DE23" s="1137">
        <v>0.79708837003057154</v>
      </c>
      <c r="DF23" s="1177"/>
      <c r="DG23" s="1251"/>
      <c r="DH23" s="1249"/>
    </row>
    <row r="24" spans="1:112" s="1250" customFormat="1" ht="19.5" customHeight="1">
      <c r="A24" s="1007" t="s">
        <v>57</v>
      </c>
      <c r="B24" s="1130">
        <v>2844.8</v>
      </c>
      <c r="C24" s="1131">
        <v>3626.03</v>
      </c>
      <c r="D24" s="1139">
        <v>781.23</v>
      </c>
      <c r="E24" s="1133">
        <v>0.27461684476940379</v>
      </c>
      <c r="F24" s="1130">
        <v>2465.8000000000002</v>
      </c>
      <c r="G24" s="1134">
        <v>3386.55</v>
      </c>
      <c r="H24" s="1139">
        <v>920.75</v>
      </c>
      <c r="I24" s="1140">
        <v>0.37340822451131478</v>
      </c>
      <c r="J24" s="1141">
        <v>0.86677446569178851</v>
      </c>
      <c r="K24" s="1137">
        <v>0.93395531752357264</v>
      </c>
      <c r="L24" s="1130">
        <v>142.6</v>
      </c>
      <c r="M24" s="1131">
        <v>33.71</v>
      </c>
      <c r="N24" s="1139">
        <v>-108.88999999999999</v>
      </c>
      <c r="O24" s="1140">
        <v>-0.76360448807854131</v>
      </c>
      <c r="P24" s="1141">
        <v>5.7831129856436035E-2</v>
      </c>
      <c r="Q24" s="1137">
        <v>9.954083063885075E-3</v>
      </c>
      <c r="R24" s="1130">
        <v>2323.21</v>
      </c>
      <c r="S24" s="1134">
        <v>3352.84</v>
      </c>
      <c r="T24" s="1139">
        <v>1029.6300000000001</v>
      </c>
      <c r="U24" s="1140">
        <v>0.44319282372234969</v>
      </c>
      <c r="V24" s="1141">
        <v>0.94217292562251598</v>
      </c>
      <c r="W24" s="1137">
        <v>0.99004591693611488</v>
      </c>
      <c r="X24" s="1130">
        <v>119.22</v>
      </c>
      <c r="Y24" s="1131">
        <v>151.69</v>
      </c>
      <c r="Z24" s="1139">
        <v>32.47</v>
      </c>
      <c r="AA24" s="1140">
        <v>0.27235363194094953</v>
      </c>
      <c r="AB24" s="1142">
        <v>4.834942006650985E-2</v>
      </c>
      <c r="AC24" s="1137">
        <v>4.4791897358668849E-2</v>
      </c>
      <c r="AD24" s="1130">
        <v>2203.9899999999998</v>
      </c>
      <c r="AE24" s="1131">
        <v>3201.15</v>
      </c>
      <c r="AF24" s="1139">
        <v>997.16000000000031</v>
      </c>
      <c r="AG24" s="1140">
        <v>0.45243399470959506</v>
      </c>
      <c r="AH24" s="1142">
        <v>0.89382350555600598</v>
      </c>
      <c r="AI24" s="1137">
        <v>0.94525401957744604</v>
      </c>
      <c r="AJ24" s="1130">
        <v>561.22</v>
      </c>
      <c r="AK24" s="1134">
        <v>472.84</v>
      </c>
      <c r="AL24" s="1139">
        <v>-88.380000000000052</v>
      </c>
      <c r="AM24" s="1140">
        <v>-0.15747835073589689</v>
      </c>
      <c r="AN24" s="1142">
        <v>0.19727924634420696</v>
      </c>
      <c r="AO24" s="1137">
        <v>0.13040156865773309</v>
      </c>
      <c r="AP24" s="1130">
        <v>561.30999999999995</v>
      </c>
      <c r="AQ24" s="1131">
        <v>472.84</v>
      </c>
      <c r="AR24" s="1139">
        <v>-88.46999999999997</v>
      </c>
      <c r="AS24" s="1140">
        <v>-0.15761343998859806</v>
      </c>
      <c r="AT24" s="1142">
        <v>0.22763808905831776</v>
      </c>
      <c r="AU24" s="1137">
        <v>0.13962292008090829</v>
      </c>
      <c r="AV24" s="1130">
        <v>19.899999999999999</v>
      </c>
      <c r="AW24" s="1134">
        <v>163.54</v>
      </c>
      <c r="AX24" s="1139">
        <v>143.63999999999999</v>
      </c>
      <c r="AY24" s="1140">
        <v>7.2180904522613067</v>
      </c>
      <c r="AZ24" s="1142">
        <v>3.5452780103686021E-2</v>
      </c>
      <c r="BA24" s="1137">
        <v>0.34586752389814734</v>
      </c>
      <c r="BB24" s="1130">
        <v>581.20000000000005</v>
      </c>
      <c r="BC24" s="1131">
        <v>636.38</v>
      </c>
      <c r="BD24" s="1139">
        <v>55.17999999999995</v>
      </c>
      <c r="BE24" s="1140">
        <v>9.4941500344115526E-2</v>
      </c>
      <c r="BF24" s="1142">
        <v>0.25017109947012972</v>
      </c>
      <c r="BG24" s="1137">
        <v>0.18980327125660634</v>
      </c>
      <c r="BH24" s="1130">
        <v>581.20000000000005</v>
      </c>
      <c r="BI24" s="1131">
        <v>636.38</v>
      </c>
      <c r="BJ24" s="1139">
        <v>55.17999999999995</v>
      </c>
      <c r="BK24" s="1140">
        <v>9.4941500344115526E-2</v>
      </c>
      <c r="BL24" s="1142">
        <v>0.26370355582375604</v>
      </c>
      <c r="BM24" s="1137">
        <v>0.19879730721771863</v>
      </c>
      <c r="BN24" s="1130">
        <v>282.49</v>
      </c>
      <c r="BO24" s="1131">
        <v>391.32</v>
      </c>
      <c r="BP24" s="1139">
        <v>108.82999999999998</v>
      </c>
      <c r="BQ24" s="1140">
        <v>0.38525257531240037</v>
      </c>
      <c r="BR24" s="1142">
        <v>9.9300478065241837E-2</v>
      </c>
      <c r="BS24" s="1137">
        <v>0.1079196807527792</v>
      </c>
      <c r="BT24" s="1130">
        <v>229.88</v>
      </c>
      <c r="BU24" s="1134">
        <v>373.42</v>
      </c>
      <c r="BV24" s="1139">
        <v>143.54000000000002</v>
      </c>
      <c r="BW24" s="1140">
        <v>0.62441273708021583</v>
      </c>
      <c r="BX24" s="1142">
        <v>0.10430174365582422</v>
      </c>
      <c r="BY24" s="1137">
        <v>0.11665182824922293</v>
      </c>
      <c r="BZ24" s="1130">
        <v>-73.290000000000006</v>
      </c>
      <c r="CA24" s="1131">
        <v>-62.34</v>
      </c>
      <c r="CB24" s="1139">
        <v>10.950000000000003</v>
      </c>
      <c r="CC24" s="1140">
        <v>0.14940646745804342</v>
      </c>
      <c r="CD24" s="1142">
        <v>-3.3253326920721062E-2</v>
      </c>
      <c r="CE24" s="1137">
        <v>-1.9474251440888431E-2</v>
      </c>
      <c r="CF24" s="1130">
        <v>206.94</v>
      </c>
      <c r="CG24" s="1134">
        <v>258.12</v>
      </c>
      <c r="CH24" s="1139">
        <v>51.180000000000007</v>
      </c>
      <c r="CI24" s="1140">
        <v>0.24731806320672661</v>
      </c>
      <c r="CJ24" s="1142">
        <v>9.3893347973448157E-2</v>
      </c>
      <c r="CK24" s="1137">
        <v>8.0633522327913404E-2</v>
      </c>
      <c r="CL24" s="1130">
        <v>690.37</v>
      </c>
      <c r="CM24" s="1131">
        <v>645.17999999999995</v>
      </c>
      <c r="CN24" s="1139">
        <v>-45.190000000000055</v>
      </c>
      <c r="CO24" s="1140">
        <v>-6.5457653142517863E-2</v>
      </c>
      <c r="CP24" s="1142">
        <v>0.31323644844123616</v>
      </c>
      <c r="CQ24" s="1137">
        <v>0.2015463192915046</v>
      </c>
      <c r="CR24" s="1130">
        <v>0</v>
      </c>
      <c r="CS24" s="1134">
        <v>0</v>
      </c>
      <c r="CT24" s="1139">
        <v>0</v>
      </c>
      <c r="CU24" s="1140">
        <v>0</v>
      </c>
      <c r="CV24" s="1142">
        <v>0</v>
      </c>
      <c r="CW24" s="1137">
        <v>0</v>
      </c>
      <c r="CX24" s="1130">
        <v>568.89</v>
      </c>
      <c r="CY24" s="1134">
        <v>1350.4</v>
      </c>
      <c r="CZ24" s="1139">
        <v>781.5100000000001</v>
      </c>
      <c r="DA24" s="1140">
        <v>1.3737453637785866</v>
      </c>
      <c r="DB24" s="1142">
        <v>0.19997539370078737</v>
      </c>
      <c r="DC24" s="1137">
        <v>0.37241831976017847</v>
      </c>
      <c r="DD24" s="1142">
        <v>0.74188176897354352</v>
      </c>
      <c r="DE24" s="1137">
        <v>0.57815160176811453</v>
      </c>
      <c r="DF24" s="1177"/>
      <c r="DG24" s="1251"/>
      <c r="DH24" s="1249"/>
    </row>
    <row r="25" spans="1:112" s="1250" customFormat="1" ht="19.5" customHeight="1">
      <c r="A25" s="1007" t="s">
        <v>137</v>
      </c>
      <c r="B25" s="1130">
        <v>3023.98</v>
      </c>
      <c r="C25" s="1131">
        <v>2797.62</v>
      </c>
      <c r="D25" s="1139">
        <v>-226.36000000000013</v>
      </c>
      <c r="E25" s="1133">
        <v>-7.4854992427198633E-2</v>
      </c>
      <c r="F25" s="1130">
        <v>1060.21</v>
      </c>
      <c r="G25" s="1134">
        <v>677.8</v>
      </c>
      <c r="H25" s="1139">
        <v>-382.41000000000008</v>
      </c>
      <c r="I25" s="1140">
        <v>-0.36069269295705575</v>
      </c>
      <c r="J25" s="1141">
        <v>0.35060086376232646</v>
      </c>
      <c r="K25" s="1137">
        <v>0.24227736433111</v>
      </c>
      <c r="L25" s="1130">
        <v>-1503.16</v>
      </c>
      <c r="M25" s="1131">
        <v>-47.45</v>
      </c>
      <c r="N25" s="1139">
        <v>1455.71</v>
      </c>
      <c r="O25" s="1140">
        <v>0.96843316746054975</v>
      </c>
      <c r="P25" s="1141">
        <v>-1.4177945878646683</v>
      </c>
      <c r="Q25" s="1137">
        <v>-7.0005901445854238E-2</v>
      </c>
      <c r="R25" s="1130">
        <v>2563.37</v>
      </c>
      <c r="S25" s="1134">
        <v>725.26</v>
      </c>
      <c r="T25" s="1139">
        <v>-1838.11</v>
      </c>
      <c r="U25" s="1140">
        <v>-0.71706776626082069</v>
      </c>
      <c r="V25" s="1141">
        <v>2.4177945878646683</v>
      </c>
      <c r="W25" s="1137">
        <v>1.0700206550604898</v>
      </c>
      <c r="X25" s="1130">
        <v>0</v>
      </c>
      <c r="Y25" s="1131">
        <v>27.87</v>
      </c>
      <c r="Z25" s="1139">
        <v>27.87</v>
      </c>
      <c r="AA25" s="1140" t="s">
        <v>583</v>
      </c>
      <c r="AB25" s="1142">
        <v>0</v>
      </c>
      <c r="AC25" s="1137">
        <v>4.1118323989377405E-2</v>
      </c>
      <c r="AD25" s="1130">
        <v>2563.37</v>
      </c>
      <c r="AE25" s="1131">
        <v>697.38</v>
      </c>
      <c r="AF25" s="1139">
        <v>-1865.9899999999998</v>
      </c>
      <c r="AG25" s="1140">
        <v>-0.72794407362183366</v>
      </c>
      <c r="AH25" s="1142">
        <v>2.4177945878646683</v>
      </c>
      <c r="AI25" s="1137">
        <v>1.028887577456477</v>
      </c>
      <c r="AJ25" s="1130">
        <v>926.67</v>
      </c>
      <c r="AK25" s="1134">
        <v>901.41</v>
      </c>
      <c r="AL25" s="1139">
        <v>-25.259999999999991</v>
      </c>
      <c r="AM25" s="1140">
        <v>-2.7258894752177142E-2</v>
      </c>
      <c r="AN25" s="1142">
        <v>0.30644051878649992</v>
      </c>
      <c r="AO25" s="1137">
        <v>0.32220601797241943</v>
      </c>
      <c r="AP25" s="1130">
        <v>403.46</v>
      </c>
      <c r="AQ25" s="1131">
        <v>315.43</v>
      </c>
      <c r="AR25" s="1139">
        <v>-88.029999999999973</v>
      </c>
      <c r="AS25" s="1140">
        <v>-0.21818767659743216</v>
      </c>
      <c r="AT25" s="1142">
        <v>0.3805472500730987</v>
      </c>
      <c r="AU25" s="1137">
        <v>0.46537326645028038</v>
      </c>
      <c r="AV25" s="1130">
        <v>-149.33000000000001</v>
      </c>
      <c r="AW25" s="1134">
        <v>22.36</v>
      </c>
      <c r="AX25" s="1139">
        <v>171.69</v>
      </c>
      <c r="AY25" s="1140">
        <v>1.1497354851670796</v>
      </c>
      <c r="AZ25" s="1142">
        <v>-0.37012343231051409</v>
      </c>
      <c r="BA25" s="1137">
        <v>7.0887360111593689E-2</v>
      </c>
      <c r="BB25" s="1130">
        <v>254.12</v>
      </c>
      <c r="BC25" s="1131">
        <v>337.8</v>
      </c>
      <c r="BD25" s="1139">
        <v>83.68</v>
      </c>
      <c r="BE25" s="1140">
        <v>0.3292932472847474</v>
      </c>
      <c r="BF25" s="1142">
        <v>9.9135122904613848E-2</v>
      </c>
      <c r="BG25" s="1137">
        <v>0.46576400187518963</v>
      </c>
      <c r="BH25" s="1130">
        <v>250.26</v>
      </c>
      <c r="BI25" s="1131">
        <v>337.8</v>
      </c>
      <c r="BJ25" s="1139">
        <v>87.54000000000002</v>
      </c>
      <c r="BK25" s="1140">
        <v>0.34979621193958294</v>
      </c>
      <c r="BL25" s="1142">
        <v>9.7629292688921232E-2</v>
      </c>
      <c r="BM25" s="1137">
        <v>0.48438441022111334</v>
      </c>
      <c r="BN25" s="1130">
        <v>178.23</v>
      </c>
      <c r="BO25" s="1131">
        <v>190.11</v>
      </c>
      <c r="BP25" s="1139">
        <v>11.880000000000024</v>
      </c>
      <c r="BQ25" s="1140">
        <v>6.665544521124403E-2</v>
      </c>
      <c r="BR25" s="1142">
        <v>5.8938881870911841E-2</v>
      </c>
      <c r="BS25" s="1137">
        <v>6.7954189632616305E-2</v>
      </c>
      <c r="BT25" s="1130">
        <v>-533.63</v>
      </c>
      <c r="BU25" s="1134">
        <v>-591.1</v>
      </c>
      <c r="BV25" s="1139">
        <v>-57.470000000000027</v>
      </c>
      <c r="BW25" s="1140">
        <v>-0.10769634390870084</v>
      </c>
      <c r="BX25" s="1142">
        <v>-0.20817517564768254</v>
      </c>
      <c r="BY25" s="1137">
        <v>-0.84760102096418022</v>
      </c>
      <c r="BZ25" s="1130">
        <v>-193.57</v>
      </c>
      <c r="CA25" s="1131">
        <v>0</v>
      </c>
      <c r="CB25" s="1139">
        <v>193.57</v>
      </c>
      <c r="CC25" s="1140">
        <v>1</v>
      </c>
      <c r="CD25" s="1142">
        <v>-7.5513874313891477E-2</v>
      </c>
      <c r="CE25" s="1137">
        <v>0</v>
      </c>
      <c r="CF25" s="1130">
        <v>192.02</v>
      </c>
      <c r="CG25" s="1134">
        <v>124.97</v>
      </c>
      <c r="CH25" s="1139">
        <v>-67.050000000000011</v>
      </c>
      <c r="CI25" s="1140">
        <v>-0.34918237683574632</v>
      </c>
      <c r="CJ25" s="1142">
        <v>7.4909201558885377E-2</v>
      </c>
      <c r="CK25" s="1137">
        <v>0.17919928876652613</v>
      </c>
      <c r="CL25" s="1130">
        <v>470.08</v>
      </c>
      <c r="CM25" s="1131">
        <v>645.86</v>
      </c>
      <c r="CN25" s="1139">
        <v>175.78000000000003</v>
      </c>
      <c r="CO25" s="1140">
        <v>0.3739363512593602</v>
      </c>
      <c r="CP25" s="1142">
        <v>0.18338359269243223</v>
      </c>
      <c r="CQ25" s="1137">
        <v>0.92612349077977574</v>
      </c>
      <c r="CR25" s="1130">
        <v>127.55</v>
      </c>
      <c r="CS25" s="1134">
        <v>0.03</v>
      </c>
      <c r="CT25" s="1139">
        <v>-127.52</v>
      </c>
      <c r="CU25" s="1140">
        <v>-0.99976479811838492</v>
      </c>
      <c r="CV25" s="1142">
        <v>4.9758716065179821E-2</v>
      </c>
      <c r="CW25" s="1137">
        <v>4.3018153660844872E-5</v>
      </c>
      <c r="CX25" s="1130">
        <v>2250.66</v>
      </c>
      <c r="CY25" s="1134">
        <v>179.82</v>
      </c>
      <c r="CZ25" s="1139">
        <v>-2070.8399999999997</v>
      </c>
      <c r="DA25" s="1140">
        <v>-0.92010343632534453</v>
      </c>
      <c r="DB25" s="1142">
        <v>0.74427079544176877</v>
      </c>
      <c r="DC25" s="1137">
        <v>6.427606322516996E-2</v>
      </c>
      <c r="DD25" s="1142">
        <v>0.12199175304384462</v>
      </c>
      <c r="DE25" s="1137">
        <v>0.74214918695689569</v>
      </c>
      <c r="DF25" s="1177"/>
      <c r="DG25" s="1251"/>
      <c r="DH25" s="1249"/>
    </row>
    <row r="26" spans="1:112" s="1250" customFormat="1" ht="19.5" customHeight="1">
      <c r="A26" s="1007" t="s">
        <v>375</v>
      </c>
      <c r="B26" s="1130">
        <v>1569.68</v>
      </c>
      <c r="C26" s="1131">
        <v>2003.41</v>
      </c>
      <c r="D26" s="1139">
        <v>433.73</v>
      </c>
      <c r="E26" s="1133">
        <v>0.27631746598032719</v>
      </c>
      <c r="F26" s="1130">
        <v>242.42</v>
      </c>
      <c r="G26" s="1134">
        <v>293.39</v>
      </c>
      <c r="H26" s="1139">
        <v>50.97</v>
      </c>
      <c r="I26" s="1140">
        <v>0.21025492946126559</v>
      </c>
      <c r="J26" s="1141">
        <v>0.15443912134957441</v>
      </c>
      <c r="K26" s="1137">
        <v>0.14644531074517947</v>
      </c>
      <c r="L26" s="1130">
        <v>-322.39</v>
      </c>
      <c r="M26" s="1131">
        <v>26.35</v>
      </c>
      <c r="N26" s="1139">
        <v>348.74</v>
      </c>
      <c r="O26" s="1140">
        <v>1.0817333043828903</v>
      </c>
      <c r="P26" s="1141">
        <v>-1.3298820229354014</v>
      </c>
      <c r="Q26" s="1137">
        <v>8.9812195371348727E-2</v>
      </c>
      <c r="R26" s="1130">
        <v>564.80999999999995</v>
      </c>
      <c r="S26" s="1134">
        <v>267.04000000000002</v>
      </c>
      <c r="T26" s="1139">
        <v>-297.76999999999992</v>
      </c>
      <c r="U26" s="1140">
        <v>-0.52720383845895069</v>
      </c>
      <c r="V26" s="1141">
        <v>2.3298820229354011</v>
      </c>
      <c r="W26" s="1137">
        <v>0.91018780462865134</v>
      </c>
      <c r="X26" s="1130">
        <v>25.82</v>
      </c>
      <c r="Y26" s="1131">
        <v>15.99</v>
      </c>
      <c r="Z26" s="1139">
        <v>-9.83</v>
      </c>
      <c r="AA26" s="1140">
        <v>-0.38071262587141752</v>
      </c>
      <c r="AB26" s="1142">
        <v>0.1065093639138685</v>
      </c>
      <c r="AC26" s="1137">
        <v>5.4500835065953171E-2</v>
      </c>
      <c r="AD26" s="1130">
        <v>538.99</v>
      </c>
      <c r="AE26" s="1131">
        <v>251.05</v>
      </c>
      <c r="AF26" s="1139">
        <v>-287.94</v>
      </c>
      <c r="AG26" s="1140">
        <v>-0.53422141412642166</v>
      </c>
      <c r="AH26" s="1142">
        <v>2.2233726590215332</v>
      </c>
      <c r="AI26" s="1137">
        <v>0.85568696956269819</v>
      </c>
      <c r="AJ26" s="1130">
        <v>1070.8800000000001</v>
      </c>
      <c r="AK26" s="1134">
        <v>678.49</v>
      </c>
      <c r="AL26" s="1139">
        <v>-392.3900000000001</v>
      </c>
      <c r="AM26" s="1140">
        <v>-0.36641827282235179</v>
      </c>
      <c r="AN26" s="1142">
        <v>0.68222822486111823</v>
      </c>
      <c r="AO26" s="1137">
        <v>0.33866757179009788</v>
      </c>
      <c r="AP26" s="1130">
        <v>471.39</v>
      </c>
      <c r="AQ26" s="1131">
        <v>171.93</v>
      </c>
      <c r="AR26" s="1139">
        <v>-299.45999999999998</v>
      </c>
      <c r="AS26" s="1140">
        <v>-0.635270158467511</v>
      </c>
      <c r="AT26" s="1142">
        <v>1.9445177790611337</v>
      </c>
      <c r="AU26" s="1137">
        <v>0.58601179317631824</v>
      </c>
      <c r="AV26" s="1130">
        <v>-166.5</v>
      </c>
      <c r="AW26" s="1134">
        <v>-33.06</v>
      </c>
      <c r="AX26" s="1139">
        <v>133.44</v>
      </c>
      <c r="AY26" s="1140">
        <v>0.80144144144144147</v>
      </c>
      <c r="AZ26" s="1142">
        <v>-0.35321071724050151</v>
      </c>
      <c r="BA26" s="1137">
        <v>-0.19228755889024604</v>
      </c>
      <c r="BB26" s="1130">
        <v>304.89</v>
      </c>
      <c r="BC26" s="1131">
        <v>138.87</v>
      </c>
      <c r="BD26" s="1139">
        <v>-166.01999999999998</v>
      </c>
      <c r="BE26" s="1140">
        <v>-0.54452425464921772</v>
      </c>
      <c r="BF26" s="1142">
        <v>0.53980984755935624</v>
      </c>
      <c r="BG26" s="1137">
        <v>0.5200344517675255</v>
      </c>
      <c r="BH26" s="1130">
        <v>304.89</v>
      </c>
      <c r="BI26" s="1131">
        <v>131.38999999999999</v>
      </c>
      <c r="BJ26" s="1139">
        <v>-173.5</v>
      </c>
      <c r="BK26" s="1140">
        <v>-0.56905769293843689</v>
      </c>
      <c r="BL26" s="1142">
        <v>0.56566912187610152</v>
      </c>
      <c r="BM26" s="1137">
        <v>0.52336188010356499</v>
      </c>
      <c r="BN26" s="1130">
        <v>245.54</v>
      </c>
      <c r="BO26" s="1131">
        <v>286.51</v>
      </c>
      <c r="BP26" s="1139">
        <v>40.97</v>
      </c>
      <c r="BQ26" s="1140">
        <v>0.16685672395536369</v>
      </c>
      <c r="BR26" s="1142">
        <v>0.15642678762550327</v>
      </c>
      <c r="BS26" s="1137">
        <v>0.14301116596203473</v>
      </c>
      <c r="BT26" s="1130">
        <v>-346.82</v>
      </c>
      <c r="BU26" s="1134">
        <v>-476.01</v>
      </c>
      <c r="BV26" s="1139">
        <v>-129.19</v>
      </c>
      <c r="BW26" s="1140">
        <v>-0.37249870249697248</v>
      </c>
      <c r="BX26" s="1142">
        <v>-0.64346277296424792</v>
      </c>
      <c r="BY26" s="1137">
        <v>-1.8960764787890858</v>
      </c>
      <c r="BZ26" s="1130">
        <v>-44.36</v>
      </c>
      <c r="CA26" s="1131">
        <v>-24.3</v>
      </c>
      <c r="CB26" s="1139">
        <v>20.059999999999999</v>
      </c>
      <c r="CC26" s="1140">
        <v>0.45220919747520288</v>
      </c>
      <c r="CD26" s="1142">
        <v>-8.2302083526596043E-2</v>
      </c>
      <c r="CE26" s="1137">
        <v>-9.6793467436765576E-2</v>
      </c>
      <c r="CF26" s="1130">
        <v>309.74</v>
      </c>
      <c r="CG26" s="1134">
        <v>157.03</v>
      </c>
      <c r="CH26" s="1139">
        <v>-152.71</v>
      </c>
      <c r="CI26" s="1140">
        <v>-0.49302640924646479</v>
      </c>
      <c r="CJ26" s="1142">
        <v>0.57466743353308969</v>
      </c>
      <c r="CK26" s="1137">
        <v>0.62549292969527981</v>
      </c>
      <c r="CL26" s="1130">
        <v>822.13</v>
      </c>
      <c r="CM26" s="1131">
        <v>713.73</v>
      </c>
      <c r="CN26" s="1139">
        <v>-108.39999999999998</v>
      </c>
      <c r="CO26" s="1140">
        <v>-0.13185262671353676</v>
      </c>
      <c r="CP26" s="1142">
        <v>1.52531586856899</v>
      </c>
      <c r="CQ26" s="1137">
        <v>2.8429794861581357</v>
      </c>
      <c r="CR26" s="1130">
        <v>14.16</v>
      </c>
      <c r="CS26" s="1134">
        <v>18.71</v>
      </c>
      <c r="CT26" s="1139">
        <v>4.5500000000000007</v>
      </c>
      <c r="CU26" s="1140">
        <v>0.32132768361581926</v>
      </c>
      <c r="CV26" s="1142">
        <v>2.6271359394422902E-2</v>
      </c>
      <c r="CW26" s="1137">
        <v>7.4526986656044611E-2</v>
      </c>
      <c r="CX26" s="1130">
        <v>-520.76</v>
      </c>
      <c r="CY26" s="1134">
        <v>-269.51</v>
      </c>
      <c r="CZ26" s="1139">
        <v>251.25</v>
      </c>
      <c r="DA26" s="1140">
        <v>0.48246793148475309</v>
      </c>
      <c r="DB26" s="1142">
        <v>-0.33176188777330412</v>
      </c>
      <c r="DC26" s="1137">
        <v>-0.13452563379438057</v>
      </c>
      <c r="DD26" s="1142">
        <v>1.9661589268817603</v>
      </c>
      <c r="DE26" s="1137">
        <v>2.0734913363871734</v>
      </c>
      <c r="DF26" s="1177"/>
      <c r="DG26" s="1251"/>
      <c r="DH26" s="1249"/>
    </row>
    <row r="27" spans="1:112" s="1250" customFormat="1" ht="19.5" customHeight="1">
      <c r="A27" s="1007" t="s">
        <v>2</v>
      </c>
      <c r="B27" s="1130">
        <v>0</v>
      </c>
      <c r="C27" s="1131">
        <v>85.71</v>
      </c>
      <c r="D27" s="1139">
        <v>85.71</v>
      </c>
      <c r="E27" s="1133" t="s">
        <v>583</v>
      </c>
      <c r="F27" s="1130">
        <v>0</v>
      </c>
      <c r="G27" s="1134">
        <v>3.15</v>
      </c>
      <c r="H27" s="1139">
        <v>3.15</v>
      </c>
      <c r="I27" s="1140" t="s">
        <v>583</v>
      </c>
      <c r="J27" s="1141" t="s">
        <v>193</v>
      </c>
      <c r="K27" s="1137">
        <v>3.6751837591879596E-2</v>
      </c>
      <c r="L27" s="1130">
        <v>0</v>
      </c>
      <c r="M27" s="1131">
        <v>24.31</v>
      </c>
      <c r="N27" s="1139">
        <v>24.31</v>
      </c>
      <c r="O27" s="1140" t="s">
        <v>583</v>
      </c>
      <c r="P27" s="1141" t="s">
        <v>193</v>
      </c>
      <c r="Q27" s="1137">
        <v>7.7174603174603176</v>
      </c>
      <c r="R27" s="1130">
        <v>0</v>
      </c>
      <c r="S27" s="1134">
        <v>-21.16</v>
      </c>
      <c r="T27" s="1139">
        <v>-21.16</v>
      </c>
      <c r="U27" s="1140" t="s">
        <v>583</v>
      </c>
      <c r="V27" s="1141" t="s">
        <v>193</v>
      </c>
      <c r="W27" s="1137">
        <v>-6.7174603174603176</v>
      </c>
      <c r="X27" s="1130">
        <v>0</v>
      </c>
      <c r="Y27" s="1131">
        <v>0</v>
      </c>
      <c r="Z27" s="1139">
        <v>0</v>
      </c>
      <c r="AA27" s="1140">
        <v>0</v>
      </c>
      <c r="AB27" s="1142" t="s">
        <v>193</v>
      </c>
      <c r="AC27" s="1137">
        <v>0</v>
      </c>
      <c r="AD27" s="1130">
        <v>0</v>
      </c>
      <c r="AE27" s="1131">
        <v>-21.16</v>
      </c>
      <c r="AF27" s="1139">
        <v>-21.16</v>
      </c>
      <c r="AG27" s="1140" t="s">
        <v>583</v>
      </c>
      <c r="AH27" s="1142" t="s">
        <v>193</v>
      </c>
      <c r="AI27" s="1137">
        <v>-6.7174603174603176</v>
      </c>
      <c r="AJ27" s="1130">
        <v>0</v>
      </c>
      <c r="AK27" s="1134">
        <v>0</v>
      </c>
      <c r="AL27" s="1139">
        <v>0</v>
      </c>
      <c r="AM27" s="1140">
        <v>0</v>
      </c>
      <c r="AN27" s="1142" t="s">
        <v>193</v>
      </c>
      <c r="AO27" s="1137">
        <v>0</v>
      </c>
      <c r="AP27" s="1130">
        <v>0</v>
      </c>
      <c r="AQ27" s="1131">
        <v>0</v>
      </c>
      <c r="AR27" s="1139">
        <v>0</v>
      </c>
      <c r="AS27" s="1140">
        <v>0</v>
      </c>
      <c r="AT27" s="1142" t="s">
        <v>193</v>
      </c>
      <c r="AU27" s="1137">
        <v>0</v>
      </c>
      <c r="AV27" s="1130">
        <v>0</v>
      </c>
      <c r="AW27" s="1134">
        <v>12.82</v>
      </c>
      <c r="AX27" s="1139">
        <v>12.82</v>
      </c>
      <c r="AY27" s="1140" t="s">
        <v>583</v>
      </c>
      <c r="AZ27" s="1142" t="s">
        <v>193</v>
      </c>
      <c r="BA27" s="1137" t="s">
        <v>193</v>
      </c>
      <c r="BB27" s="1130">
        <v>0</v>
      </c>
      <c r="BC27" s="1131">
        <v>12.82</v>
      </c>
      <c r="BD27" s="1139">
        <v>12.82</v>
      </c>
      <c r="BE27" s="1140" t="s">
        <v>583</v>
      </c>
      <c r="BF27" s="1142" t="s">
        <v>193</v>
      </c>
      <c r="BG27" s="1137" t="s">
        <v>193</v>
      </c>
      <c r="BH27" s="1130">
        <v>0</v>
      </c>
      <c r="BI27" s="1131">
        <v>12.82</v>
      </c>
      <c r="BJ27" s="1139">
        <v>12.82</v>
      </c>
      <c r="BK27" s="1140" t="s">
        <v>583</v>
      </c>
      <c r="BL27" s="1142" t="s">
        <v>193</v>
      </c>
      <c r="BM27" s="1137" t="s">
        <v>193</v>
      </c>
      <c r="BN27" s="1130">
        <v>0</v>
      </c>
      <c r="BO27" s="1131">
        <v>3.67</v>
      </c>
      <c r="BP27" s="1139">
        <v>3.67</v>
      </c>
      <c r="BQ27" s="1140" t="s">
        <v>583</v>
      </c>
      <c r="BR27" s="1142" t="s">
        <v>193</v>
      </c>
      <c r="BS27" s="1137">
        <v>4.2818807607047024E-2</v>
      </c>
      <c r="BT27" s="1130">
        <v>0</v>
      </c>
      <c r="BU27" s="1134">
        <v>-20.45</v>
      </c>
      <c r="BV27" s="1139">
        <v>-20.45</v>
      </c>
      <c r="BW27" s="1140" t="s">
        <v>583</v>
      </c>
      <c r="BX27" s="1142" t="s">
        <v>193</v>
      </c>
      <c r="BY27" s="1137" t="s">
        <v>193</v>
      </c>
      <c r="BZ27" s="1130">
        <v>0</v>
      </c>
      <c r="CA27" s="1131">
        <v>-0.16</v>
      </c>
      <c r="CB27" s="1139">
        <v>-0.16</v>
      </c>
      <c r="CC27" s="1140" t="s">
        <v>583</v>
      </c>
      <c r="CD27" s="1142" t="s">
        <v>193</v>
      </c>
      <c r="CE27" s="1137" t="s">
        <v>193</v>
      </c>
      <c r="CF27" s="1130">
        <v>0</v>
      </c>
      <c r="CG27" s="1134">
        <v>3.87</v>
      </c>
      <c r="CH27" s="1139">
        <v>3.87</v>
      </c>
      <c r="CI27" s="1140" t="s">
        <v>583</v>
      </c>
      <c r="CJ27" s="1142" t="s">
        <v>193</v>
      </c>
      <c r="CK27" s="1137" t="s">
        <v>193</v>
      </c>
      <c r="CL27" s="1130">
        <v>0</v>
      </c>
      <c r="CM27" s="1131">
        <v>19.04</v>
      </c>
      <c r="CN27" s="1139">
        <v>19.04</v>
      </c>
      <c r="CO27" s="1140" t="s">
        <v>583</v>
      </c>
      <c r="CP27" s="1142" t="s">
        <v>193</v>
      </c>
      <c r="CQ27" s="1137" t="s">
        <v>193</v>
      </c>
      <c r="CR27" s="1130">
        <v>0</v>
      </c>
      <c r="CS27" s="1134">
        <v>0.85</v>
      </c>
      <c r="CT27" s="1139">
        <v>0.85</v>
      </c>
      <c r="CU27" s="1140" t="s">
        <v>583</v>
      </c>
      <c r="CV27" s="1142" t="s">
        <v>193</v>
      </c>
      <c r="CW27" s="1137" t="s">
        <v>193</v>
      </c>
      <c r="CX27" s="1130">
        <v>0</v>
      </c>
      <c r="CY27" s="1134">
        <v>-37.11</v>
      </c>
      <c r="CZ27" s="1139">
        <v>-37.11</v>
      </c>
      <c r="DA27" s="1140" t="s">
        <v>583</v>
      </c>
      <c r="DB27" s="1142" t="s">
        <v>193</v>
      </c>
      <c r="DC27" s="1137">
        <v>-0.43297164858242915</v>
      </c>
      <c r="DD27" s="1142" t="s">
        <v>587</v>
      </c>
      <c r="DE27" s="1137">
        <v>-0.75425330812854441</v>
      </c>
      <c r="DF27" s="1177"/>
      <c r="DG27" s="1251"/>
      <c r="DH27" s="1249"/>
    </row>
    <row r="28" spans="1:112" s="1250" customFormat="1" ht="19.5" customHeight="1">
      <c r="A28" s="1007" t="s">
        <v>14</v>
      </c>
      <c r="B28" s="1130">
        <v>10268.91</v>
      </c>
      <c r="C28" s="1131">
        <v>0</v>
      </c>
      <c r="D28" s="1139">
        <v>-10268.91</v>
      </c>
      <c r="E28" s="1133">
        <v>-1</v>
      </c>
      <c r="F28" s="1130">
        <v>10268.91</v>
      </c>
      <c r="G28" s="1134">
        <v>0</v>
      </c>
      <c r="H28" s="1139">
        <v>-10268.91</v>
      </c>
      <c r="I28" s="1140">
        <v>-1</v>
      </c>
      <c r="J28" s="1141">
        <v>1</v>
      </c>
      <c r="K28" s="1137" t="s">
        <v>193</v>
      </c>
      <c r="L28" s="1130">
        <v>611.47</v>
      </c>
      <c r="M28" s="1131">
        <v>0</v>
      </c>
      <c r="N28" s="1139">
        <v>-611.47</v>
      </c>
      <c r="O28" s="1140">
        <v>-1</v>
      </c>
      <c r="P28" s="1141">
        <v>5.9545755099616224E-2</v>
      </c>
      <c r="Q28" s="1137" t="s">
        <v>193</v>
      </c>
      <c r="R28" s="1130">
        <v>9657.44</v>
      </c>
      <c r="S28" s="1134">
        <v>0</v>
      </c>
      <c r="T28" s="1139">
        <v>-9657.44</v>
      </c>
      <c r="U28" s="1140">
        <v>-1</v>
      </c>
      <c r="V28" s="1141">
        <v>0.94045424490038387</v>
      </c>
      <c r="W28" s="1137" t="s">
        <v>193</v>
      </c>
      <c r="X28" s="1130">
        <v>0</v>
      </c>
      <c r="Y28" s="1131">
        <v>0</v>
      </c>
      <c r="Z28" s="1139">
        <v>0</v>
      </c>
      <c r="AA28" s="1140">
        <v>0</v>
      </c>
      <c r="AB28" s="1142">
        <v>0</v>
      </c>
      <c r="AC28" s="1137" t="s">
        <v>193</v>
      </c>
      <c r="AD28" s="1130">
        <v>9657.44</v>
      </c>
      <c r="AE28" s="1131">
        <v>0</v>
      </c>
      <c r="AF28" s="1139">
        <v>-9657.44</v>
      </c>
      <c r="AG28" s="1140">
        <v>-1</v>
      </c>
      <c r="AH28" s="1142">
        <v>0.94045424490038387</v>
      </c>
      <c r="AI28" s="1137" t="s">
        <v>193</v>
      </c>
      <c r="AJ28" s="1130">
        <v>1910.29</v>
      </c>
      <c r="AK28" s="1134">
        <v>0</v>
      </c>
      <c r="AL28" s="1139">
        <v>-1910.29</v>
      </c>
      <c r="AM28" s="1140">
        <v>-1</v>
      </c>
      <c r="AN28" s="1142">
        <v>0.18602655978093099</v>
      </c>
      <c r="AO28" s="1137" t="s">
        <v>193</v>
      </c>
      <c r="AP28" s="1130">
        <v>1910.29</v>
      </c>
      <c r="AQ28" s="1131">
        <v>0</v>
      </c>
      <c r="AR28" s="1139">
        <v>-1910.29</v>
      </c>
      <c r="AS28" s="1140">
        <v>-1</v>
      </c>
      <c r="AT28" s="1142">
        <v>0.18602655978093099</v>
      </c>
      <c r="AU28" s="1137" t="s">
        <v>193</v>
      </c>
      <c r="AV28" s="1130">
        <v>433.97</v>
      </c>
      <c r="AW28" s="1134">
        <v>0</v>
      </c>
      <c r="AX28" s="1139">
        <v>-433.97</v>
      </c>
      <c r="AY28" s="1140">
        <v>-1</v>
      </c>
      <c r="AZ28" s="1142">
        <v>0.22717493155489482</v>
      </c>
      <c r="BA28" s="1137" t="s">
        <v>193</v>
      </c>
      <c r="BB28" s="1130">
        <v>2344.25</v>
      </c>
      <c r="BC28" s="1131">
        <v>0</v>
      </c>
      <c r="BD28" s="1139">
        <v>-2344.25</v>
      </c>
      <c r="BE28" s="1140">
        <v>-1</v>
      </c>
      <c r="BF28" s="1142">
        <v>0.24274031213240774</v>
      </c>
      <c r="BG28" s="1137" t="s">
        <v>193</v>
      </c>
      <c r="BH28" s="1130">
        <v>2344.25</v>
      </c>
      <c r="BI28" s="1131">
        <v>0</v>
      </c>
      <c r="BJ28" s="1139">
        <v>-2344.25</v>
      </c>
      <c r="BK28" s="1140">
        <v>-1</v>
      </c>
      <c r="BL28" s="1142">
        <v>0.24274031213240774</v>
      </c>
      <c r="BM28" s="1137" t="s">
        <v>193</v>
      </c>
      <c r="BN28" s="1130">
        <v>1541.37</v>
      </c>
      <c r="BO28" s="1131">
        <v>0</v>
      </c>
      <c r="BP28" s="1139">
        <v>-1541.37</v>
      </c>
      <c r="BQ28" s="1140">
        <v>-1</v>
      </c>
      <c r="BR28" s="1142">
        <v>0.15010064359313693</v>
      </c>
      <c r="BS28" s="1137" t="s">
        <v>193</v>
      </c>
      <c r="BT28" s="1130">
        <v>1541.37</v>
      </c>
      <c r="BU28" s="1134">
        <v>0</v>
      </c>
      <c r="BV28" s="1139">
        <v>-1541.37</v>
      </c>
      <c r="BW28" s="1140">
        <v>-1</v>
      </c>
      <c r="BX28" s="1142">
        <v>0.15960440862174652</v>
      </c>
      <c r="BY28" s="1137" t="s">
        <v>193</v>
      </c>
      <c r="BZ28" s="1130">
        <v>-82.79</v>
      </c>
      <c r="CA28" s="1131">
        <v>0</v>
      </c>
      <c r="CB28" s="1139">
        <v>82.79</v>
      </c>
      <c r="CC28" s="1140">
        <v>1</v>
      </c>
      <c r="CD28" s="1142">
        <v>-8.5726652197683859E-3</v>
      </c>
      <c r="CE28" s="1137" t="s">
        <v>193</v>
      </c>
      <c r="CF28" s="1130">
        <v>300.91000000000003</v>
      </c>
      <c r="CG28" s="1134">
        <v>0</v>
      </c>
      <c r="CH28" s="1139">
        <v>-300.91000000000003</v>
      </c>
      <c r="CI28" s="1140">
        <v>-1</v>
      </c>
      <c r="CJ28" s="1142">
        <v>3.1158360807833133E-2</v>
      </c>
      <c r="CK28" s="1137" t="s">
        <v>193</v>
      </c>
      <c r="CL28" s="1130">
        <v>2635.68</v>
      </c>
      <c r="CM28" s="1131">
        <v>0</v>
      </c>
      <c r="CN28" s="1139">
        <v>-2635.68</v>
      </c>
      <c r="CO28" s="1140">
        <v>-1</v>
      </c>
      <c r="CP28" s="1142">
        <v>0.27291704633940256</v>
      </c>
      <c r="CQ28" s="1137" t="s">
        <v>193</v>
      </c>
      <c r="CR28" s="1130">
        <v>8.65</v>
      </c>
      <c r="CS28" s="1134">
        <v>0</v>
      </c>
      <c r="CT28" s="1139">
        <v>-8.65</v>
      </c>
      <c r="CU28" s="1140">
        <v>-1</v>
      </c>
      <c r="CV28" s="1142">
        <v>8.9568249971006811E-4</v>
      </c>
      <c r="CW28" s="1137" t="s">
        <v>193</v>
      </c>
      <c r="CX28" s="1130">
        <v>2909.37</v>
      </c>
      <c r="CY28" s="1134">
        <v>0</v>
      </c>
      <c r="CZ28" s="1139">
        <v>-2909.37</v>
      </c>
      <c r="DA28" s="1140">
        <v>-1</v>
      </c>
      <c r="DB28" s="1142">
        <v>0.28331828791955521</v>
      </c>
      <c r="DC28" s="1137" t="s">
        <v>193</v>
      </c>
      <c r="DD28" s="1142">
        <v>0.69874314518133163</v>
      </c>
      <c r="DE28" s="1137" t="s">
        <v>587</v>
      </c>
      <c r="DF28" s="1177"/>
      <c r="DG28" s="1251"/>
      <c r="DH28" s="1249"/>
    </row>
    <row r="29" spans="1:112" s="1250" customFormat="1" ht="19.5" customHeight="1" thickBot="1">
      <c r="A29" s="1007" t="s">
        <v>194</v>
      </c>
      <c r="B29" s="1130">
        <v>12028.89</v>
      </c>
      <c r="C29" s="1131">
        <v>0</v>
      </c>
      <c r="D29" s="1139">
        <v>-12028.89</v>
      </c>
      <c r="E29" s="1133">
        <v>-1</v>
      </c>
      <c r="F29" s="1130">
        <v>11708.25</v>
      </c>
      <c r="G29" s="1134">
        <v>0</v>
      </c>
      <c r="H29" s="1139">
        <v>-11708.25</v>
      </c>
      <c r="I29" s="1140">
        <v>-1</v>
      </c>
      <c r="J29" s="1141">
        <v>0.97334417390133254</v>
      </c>
      <c r="K29" s="1137" t="s">
        <v>193</v>
      </c>
      <c r="L29" s="1130">
        <v>2557.14</v>
      </c>
      <c r="M29" s="1131">
        <v>0</v>
      </c>
      <c r="N29" s="1139">
        <v>-2557.14</v>
      </c>
      <c r="O29" s="1140">
        <v>-1</v>
      </c>
      <c r="P29" s="1141">
        <v>0.21840497085388508</v>
      </c>
      <c r="Q29" s="1137" t="s">
        <v>193</v>
      </c>
      <c r="R29" s="1130">
        <v>9151.11</v>
      </c>
      <c r="S29" s="1134">
        <v>0</v>
      </c>
      <c r="T29" s="1139">
        <v>-9151.11</v>
      </c>
      <c r="U29" s="1140">
        <v>-1</v>
      </c>
      <c r="V29" s="1141">
        <v>0.78159502914611501</v>
      </c>
      <c r="W29" s="1137" t="s">
        <v>193</v>
      </c>
      <c r="X29" s="1130">
        <v>277.08</v>
      </c>
      <c r="Y29" s="1131">
        <v>0</v>
      </c>
      <c r="Z29" s="1139">
        <v>-277.08</v>
      </c>
      <c r="AA29" s="1140">
        <v>-1</v>
      </c>
      <c r="AB29" s="1142">
        <v>2.3665364166292998E-2</v>
      </c>
      <c r="AC29" s="1137" t="s">
        <v>193</v>
      </c>
      <c r="AD29" s="1130">
        <v>8874.0300000000007</v>
      </c>
      <c r="AE29" s="1131">
        <v>0</v>
      </c>
      <c r="AF29" s="1139">
        <v>-8874.0300000000007</v>
      </c>
      <c r="AG29" s="1140">
        <v>-1</v>
      </c>
      <c r="AH29" s="1142">
        <v>0.75792966497982195</v>
      </c>
      <c r="AI29" s="1137" t="s">
        <v>193</v>
      </c>
      <c r="AJ29" s="1130">
        <v>2063.23</v>
      </c>
      <c r="AK29" s="1134">
        <v>0</v>
      </c>
      <c r="AL29" s="1139">
        <v>-2063.23</v>
      </c>
      <c r="AM29" s="1140">
        <v>-1</v>
      </c>
      <c r="AN29" s="1142">
        <v>0.17152289197091336</v>
      </c>
      <c r="AO29" s="1137" t="s">
        <v>193</v>
      </c>
      <c r="AP29" s="1130">
        <v>2031.76</v>
      </c>
      <c r="AQ29" s="1131">
        <v>0</v>
      </c>
      <c r="AR29" s="1139">
        <v>-2031.76</v>
      </c>
      <c r="AS29" s="1140">
        <v>-1</v>
      </c>
      <c r="AT29" s="1142">
        <v>0.17353233830845771</v>
      </c>
      <c r="AU29" s="1137" t="s">
        <v>193</v>
      </c>
      <c r="AV29" s="1130">
        <v>784.53</v>
      </c>
      <c r="AW29" s="1134">
        <v>0</v>
      </c>
      <c r="AX29" s="1139">
        <v>-784.53</v>
      </c>
      <c r="AY29" s="1140">
        <v>-1</v>
      </c>
      <c r="AZ29" s="1142">
        <v>0.38613320470921764</v>
      </c>
      <c r="BA29" s="1137" t="s">
        <v>193</v>
      </c>
      <c r="BB29" s="1130">
        <v>2816.29</v>
      </c>
      <c r="BC29" s="1131">
        <v>0</v>
      </c>
      <c r="BD29" s="1139">
        <v>-2816.29</v>
      </c>
      <c r="BE29" s="1140">
        <v>-1</v>
      </c>
      <c r="BF29" s="1142">
        <v>0.30775392274816932</v>
      </c>
      <c r="BG29" s="1137" t="s">
        <v>193</v>
      </c>
      <c r="BH29" s="1130">
        <v>2743.02</v>
      </c>
      <c r="BI29" s="1131">
        <v>0</v>
      </c>
      <c r="BJ29" s="1139">
        <v>-2743.02</v>
      </c>
      <c r="BK29" s="1140">
        <v>-1</v>
      </c>
      <c r="BL29" s="1142">
        <v>0.30910646008634179</v>
      </c>
      <c r="BM29" s="1137" t="s">
        <v>193</v>
      </c>
      <c r="BN29" s="1130">
        <v>2990.48</v>
      </c>
      <c r="BO29" s="1131">
        <v>0</v>
      </c>
      <c r="BP29" s="1139">
        <v>-2990.48</v>
      </c>
      <c r="BQ29" s="1140">
        <v>-1</v>
      </c>
      <c r="BR29" s="1142">
        <v>0.24860814256344518</v>
      </c>
      <c r="BS29" s="1137" t="s">
        <v>193</v>
      </c>
      <c r="BT29" s="1130">
        <v>2990.61</v>
      </c>
      <c r="BU29" s="1134">
        <v>0</v>
      </c>
      <c r="BV29" s="1139">
        <v>-2990.61</v>
      </c>
      <c r="BW29" s="1140">
        <v>-1</v>
      </c>
      <c r="BX29" s="1142">
        <v>0.33700697428338644</v>
      </c>
      <c r="BY29" s="1137" t="s">
        <v>193</v>
      </c>
      <c r="BZ29" s="1130">
        <v>-191.05</v>
      </c>
      <c r="CA29" s="1131">
        <v>0</v>
      </c>
      <c r="CB29" s="1139">
        <v>191.05</v>
      </c>
      <c r="CC29" s="1140">
        <v>1</v>
      </c>
      <c r="CD29" s="1142">
        <v>-2.1529113604529172E-2</v>
      </c>
      <c r="CE29" s="1137" t="s">
        <v>193</v>
      </c>
      <c r="CF29" s="1130">
        <v>1641.99</v>
      </c>
      <c r="CG29" s="1134">
        <v>0</v>
      </c>
      <c r="CH29" s="1139">
        <v>-1641.99</v>
      </c>
      <c r="CI29" s="1140">
        <v>-1</v>
      </c>
      <c r="CJ29" s="1142">
        <v>0.18503318109134181</v>
      </c>
      <c r="CK29" s="1137" t="s">
        <v>193</v>
      </c>
      <c r="CL29" s="1130">
        <v>1666.7</v>
      </c>
      <c r="CM29" s="1131">
        <v>0</v>
      </c>
      <c r="CN29" s="1139">
        <v>-1666.7</v>
      </c>
      <c r="CO29" s="1140">
        <v>-1</v>
      </c>
      <c r="CP29" s="1142">
        <v>0.18781771078078391</v>
      </c>
      <c r="CQ29" s="1137" t="s">
        <v>193</v>
      </c>
      <c r="CR29" s="1130">
        <v>13.48</v>
      </c>
      <c r="CS29" s="1134">
        <v>0</v>
      </c>
      <c r="CT29" s="1139">
        <v>-13.48</v>
      </c>
      <c r="CU29" s="1140">
        <v>-1</v>
      </c>
      <c r="CV29" s="1142">
        <v>1.5190392640097002E-3</v>
      </c>
      <c r="CW29" s="1137" t="s">
        <v>193</v>
      </c>
      <c r="CX29" s="1130">
        <v>9.2799999999999994</v>
      </c>
      <c r="CY29" s="1134">
        <v>0</v>
      </c>
      <c r="CZ29" s="1139">
        <v>-9.2799999999999994</v>
      </c>
      <c r="DA29" s="1140">
        <v>-1</v>
      </c>
      <c r="DB29" s="1142">
        <v>7.7147600485165293E-4</v>
      </c>
      <c r="DC29" s="1137" t="s">
        <v>193</v>
      </c>
      <c r="DD29" s="1142">
        <v>0.99895425190133447</v>
      </c>
      <c r="DE29" s="1137" t="s">
        <v>587</v>
      </c>
      <c r="DF29" s="1177"/>
      <c r="DG29" s="1251"/>
      <c r="DH29" s="1249"/>
    </row>
    <row r="30" spans="1:112" s="164" customFormat="1" ht="24" customHeight="1" thickTop="1" thickBot="1">
      <c r="A30" s="54" t="s">
        <v>10</v>
      </c>
      <c r="B30" s="55">
        <v>296093.88</v>
      </c>
      <c r="C30" s="56">
        <v>329542.40000000002</v>
      </c>
      <c r="D30" s="1253">
        <v>33448.520000000004</v>
      </c>
      <c r="E30" s="338">
        <v>0.11296592823870598</v>
      </c>
      <c r="F30" s="55">
        <v>230818.48000000004</v>
      </c>
      <c r="G30" s="62">
        <v>256208.76</v>
      </c>
      <c r="H30" s="1253">
        <v>25390.280000000002</v>
      </c>
      <c r="I30" s="391">
        <v>0.11000107097144027</v>
      </c>
      <c r="J30" s="243">
        <v>0.77954492000982945</v>
      </c>
      <c r="K30" s="338">
        <v>0.77746827115418227</v>
      </c>
      <c r="L30" s="99">
        <v>9812.1299999999992</v>
      </c>
      <c r="M30" s="100">
        <v>6985.14</v>
      </c>
      <c r="N30" s="1253">
        <v>-2826.9900000000007</v>
      </c>
      <c r="O30" s="392">
        <v>-0.28811175555154683</v>
      </c>
      <c r="P30" s="243">
        <v>4.2510157765530722E-2</v>
      </c>
      <c r="Q30" s="394">
        <v>2.7263470616695543E-2</v>
      </c>
      <c r="R30" s="99">
        <v>221006.37999999998</v>
      </c>
      <c r="S30" s="102">
        <v>249223.62000000002</v>
      </c>
      <c r="T30" s="1253">
        <v>28217.239999999994</v>
      </c>
      <c r="U30" s="392">
        <v>0.12767613315054549</v>
      </c>
      <c r="V30" s="398">
        <v>0.95748997220673115</v>
      </c>
      <c r="W30" s="394">
        <v>0.97273652938330457</v>
      </c>
      <c r="X30" s="99">
        <v>15558.04</v>
      </c>
      <c r="Y30" s="100">
        <v>10940.970000000003</v>
      </c>
      <c r="Z30" s="1253">
        <v>-4617.0700000000006</v>
      </c>
      <c r="AA30" s="391">
        <v>-0.29676424536766827</v>
      </c>
      <c r="AB30" s="240">
        <v>6.7403788466157466E-2</v>
      </c>
      <c r="AC30" s="239">
        <v>4.2703340822538634E-2</v>
      </c>
      <c r="AD30" s="99">
        <v>205448.35</v>
      </c>
      <c r="AE30" s="100">
        <v>238282.62999999995</v>
      </c>
      <c r="AF30" s="1253">
        <v>32834.279999999992</v>
      </c>
      <c r="AG30" s="391">
        <v>0.15981768653775968</v>
      </c>
      <c r="AH30" s="240">
        <v>0.89008622706466123</v>
      </c>
      <c r="AI30" s="239">
        <v>0.93003311049942217</v>
      </c>
      <c r="AJ30" s="99">
        <v>43895.55999999999</v>
      </c>
      <c r="AK30" s="102">
        <v>54087.359999999993</v>
      </c>
      <c r="AL30" s="1253">
        <v>10191.800000000005</v>
      </c>
      <c r="AM30" s="391">
        <v>0.23218293604182302</v>
      </c>
      <c r="AN30" s="241">
        <v>0.14824879190343276</v>
      </c>
      <c r="AO30" s="239">
        <v>0.16412868268241049</v>
      </c>
      <c r="AP30" s="99">
        <v>39986.170000000006</v>
      </c>
      <c r="AQ30" s="100">
        <v>44870.090000000004</v>
      </c>
      <c r="AR30" s="1253">
        <v>4883.92</v>
      </c>
      <c r="AS30" s="392">
        <v>0.12214022998451708</v>
      </c>
      <c r="AT30" s="240">
        <v>0.17323643236884673</v>
      </c>
      <c r="AU30" s="239">
        <v>0.17513097522504695</v>
      </c>
      <c r="AV30" s="99">
        <v>6495.1299999999992</v>
      </c>
      <c r="AW30" s="102">
        <v>962.6700000000003</v>
      </c>
      <c r="AX30" s="1253">
        <v>-5532.4600000000009</v>
      </c>
      <c r="AY30" s="392">
        <v>-0.85178587649515869</v>
      </c>
      <c r="AZ30" s="240">
        <v>0.16243441169784448</v>
      </c>
      <c r="BA30" s="239">
        <v>2.1454603723772343E-2</v>
      </c>
      <c r="BB30" s="99">
        <v>46481.26</v>
      </c>
      <c r="BC30" s="100">
        <v>45832.789999999994</v>
      </c>
      <c r="BD30" s="1253">
        <v>-648.47000000000094</v>
      </c>
      <c r="BE30" s="391">
        <v>-1.395121388705918E-2</v>
      </c>
      <c r="BF30" s="240">
        <v>0.210316371862206</v>
      </c>
      <c r="BG30" s="239">
        <v>0.18390227218431379</v>
      </c>
      <c r="BH30" s="99">
        <v>46068.159999999996</v>
      </c>
      <c r="BI30" s="100">
        <v>45560.140000000007</v>
      </c>
      <c r="BJ30" s="1253">
        <v>-508.02000000000038</v>
      </c>
      <c r="BK30" s="391">
        <v>-1.1027573056965799E-2</v>
      </c>
      <c r="BL30" s="240">
        <v>0.22423231921794454</v>
      </c>
      <c r="BM30" s="239">
        <v>0.19120210314952465</v>
      </c>
      <c r="BN30" s="99">
        <v>42769.780000000006</v>
      </c>
      <c r="BO30" s="100">
        <v>90662.569999999992</v>
      </c>
      <c r="BP30" s="1253">
        <v>47892.79</v>
      </c>
      <c r="BQ30" s="391">
        <v>1.1197810697179171</v>
      </c>
      <c r="BR30" s="240">
        <v>0.14444668697644142</v>
      </c>
      <c r="BS30" s="239">
        <v>0.2751165555631081</v>
      </c>
      <c r="BT30" s="99">
        <v>31990.500000000004</v>
      </c>
      <c r="BU30" s="102">
        <v>75357.35000000002</v>
      </c>
      <c r="BV30" s="1253">
        <v>43366.85</v>
      </c>
      <c r="BW30" s="392">
        <v>1.3556165111517486</v>
      </c>
      <c r="BX30" s="240">
        <v>0.15571066888587815</v>
      </c>
      <c r="BY30" s="239">
        <v>0.31625196515583209</v>
      </c>
      <c r="BZ30" s="99">
        <v>-3143.51</v>
      </c>
      <c r="CA30" s="100">
        <v>-317.89</v>
      </c>
      <c r="CB30" s="1253">
        <v>2825.6199999999994</v>
      </c>
      <c r="CC30" s="391">
        <v>0.89887418840722633</v>
      </c>
      <c r="CD30" s="240">
        <v>-1.5300731303025797E-2</v>
      </c>
      <c r="CE30" s="239">
        <v>-1.3340880113670058E-3</v>
      </c>
      <c r="CF30" s="99">
        <v>15532.420000000002</v>
      </c>
      <c r="CG30" s="102">
        <v>18594.669999999998</v>
      </c>
      <c r="CH30" s="1253">
        <v>3062.25</v>
      </c>
      <c r="CI30" s="391">
        <v>0.19715215014788398</v>
      </c>
      <c r="CJ30" s="240">
        <v>7.5602554121266985E-2</v>
      </c>
      <c r="CK30" s="239">
        <v>7.8036195924142696E-2</v>
      </c>
      <c r="CL30" s="99">
        <v>45527.25</v>
      </c>
      <c r="CM30" s="100">
        <v>51446.810000000005</v>
      </c>
      <c r="CN30" s="1253">
        <v>5919.56</v>
      </c>
      <c r="CO30" s="391">
        <v>0.13002234925237094</v>
      </c>
      <c r="CP30" s="393">
        <v>0.22159949203777982</v>
      </c>
      <c r="CQ30" s="394">
        <v>0.2159066735162358</v>
      </c>
      <c r="CR30" s="99">
        <v>2180.3000000000002</v>
      </c>
      <c r="CS30" s="102">
        <v>3437.7499999999995</v>
      </c>
      <c r="CT30" s="1253">
        <v>1257.4499999999998</v>
      </c>
      <c r="CU30" s="391">
        <v>0.57673255973948501</v>
      </c>
      <c r="CV30" s="240">
        <v>1.0612399661520767E-2</v>
      </c>
      <c r="CW30" s="239">
        <v>1.4427195133778742E-2</v>
      </c>
      <c r="CX30" s="99">
        <v>67293.19</v>
      </c>
      <c r="CY30" s="102">
        <v>44203.819999999992</v>
      </c>
      <c r="CZ30" s="1253">
        <v>-23089.369999999992</v>
      </c>
      <c r="DA30" s="391">
        <v>-0.34311599732454368</v>
      </c>
      <c r="DB30" s="240">
        <v>0.22726977673432494</v>
      </c>
      <c r="DC30" s="239">
        <v>0.1341369729661494</v>
      </c>
      <c r="DD30" s="1183">
        <v>0.67245670262136426</v>
      </c>
      <c r="DE30" s="1181">
        <v>0.81448996093420667</v>
      </c>
      <c r="DF30" s="389"/>
      <c r="DG30" s="390"/>
      <c r="DH30" s="163"/>
    </row>
    <row r="31" spans="1:112" ht="13.5" thickTop="1">
      <c r="A31" s="6"/>
      <c r="B31" s="5" t="s">
        <v>584</v>
      </c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37"/>
      <c r="Y31" s="6"/>
      <c r="Z31" s="6"/>
      <c r="AA31" s="6"/>
      <c r="AB31" s="6"/>
      <c r="AC31" s="6"/>
      <c r="AD31" s="37"/>
      <c r="AE31" s="6"/>
      <c r="AF31" s="6"/>
      <c r="AG31" s="6"/>
      <c r="AH31" s="6"/>
      <c r="AI31" s="6"/>
      <c r="AJ31" s="18"/>
      <c r="AK31" s="17"/>
      <c r="AL31" s="17"/>
      <c r="AM31" s="17"/>
      <c r="AN31" s="18"/>
      <c r="AO31" s="17"/>
      <c r="AP31" s="18"/>
      <c r="AQ31" s="17"/>
      <c r="AR31" s="17"/>
      <c r="AS31" s="17"/>
      <c r="AT31" s="6"/>
      <c r="AU31" s="6"/>
      <c r="AV31" s="6"/>
      <c r="AW31" s="6"/>
      <c r="AX31" s="6"/>
      <c r="AY31" s="6"/>
      <c r="AZ31" s="6"/>
      <c r="BA31" s="6"/>
      <c r="BB31" s="37"/>
      <c r="BC31" s="6"/>
      <c r="BD31" s="6"/>
      <c r="BE31" s="6"/>
      <c r="BF31" s="6"/>
      <c r="BG31" s="6"/>
      <c r="BU31" s="6"/>
      <c r="BV31" s="6"/>
      <c r="BW31" s="6"/>
      <c r="BX31" s="6"/>
      <c r="BY31" s="6"/>
      <c r="BZ31" s="6"/>
      <c r="CA31" s="6"/>
      <c r="CB31" s="6"/>
      <c r="CC31" s="6"/>
      <c r="CD31" s="6"/>
      <c r="CE31" s="6"/>
      <c r="CF31" s="6"/>
      <c r="CG31" s="6"/>
      <c r="CH31" s="6"/>
      <c r="CI31" s="6"/>
      <c r="CJ31" s="6"/>
      <c r="CK31" s="6"/>
      <c r="CL31" s="37"/>
      <c r="CM31" s="6"/>
      <c r="CN31" s="6"/>
      <c r="CO31" s="6"/>
      <c r="CP31" s="6"/>
      <c r="CQ31" s="6"/>
      <c r="CR31" s="6"/>
      <c r="CS31" s="6"/>
      <c r="CT31" s="6"/>
      <c r="CU31" s="6"/>
      <c r="CV31" s="6"/>
      <c r="CW31" s="6"/>
      <c r="CX31" s="6"/>
      <c r="CY31" s="6"/>
      <c r="CZ31" s="6"/>
      <c r="DA31" s="6"/>
      <c r="DB31" s="6"/>
      <c r="DC31" s="6"/>
      <c r="DD31" s="6"/>
      <c r="DE31" s="6"/>
    </row>
    <row r="32" spans="1:112" ht="15">
      <c r="AJ32" s="76"/>
      <c r="AK32" s="77"/>
      <c r="AL32" s="77"/>
      <c r="AM32" s="77"/>
      <c r="AN32" s="76"/>
      <c r="AT32" s="69"/>
      <c r="AU32" s="69"/>
      <c r="AV32" s="69"/>
      <c r="AW32" s="69"/>
      <c r="AX32" s="69"/>
      <c r="AY32" s="69"/>
      <c r="DE32" s="139"/>
      <c r="DF32" s="395"/>
      <c r="DG32" s="395"/>
      <c r="DH32" s="162"/>
    </row>
    <row r="33" spans="2:112" ht="15">
      <c r="AJ33" s="76"/>
      <c r="AK33" s="77"/>
      <c r="AL33" s="77"/>
      <c r="AM33" s="77"/>
      <c r="AN33" s="76"/>
      <c r="AT33" s="69"/>
      <c r="AU33" s="69"/>
      <c r="AV33" s="69"/>
      <c r="AW33" s="69"/>
      <c r="AX33" s="69"/>
      <c r="AY33" s="69"/>
      <c r="DE33" s="139"/>
      <c r="DF33" s="395"/>
      <c r="DG33" s="395"/>
      <c r="DH33" s="162"/>
    </row>
    <row r="34" spans="2:112">
      <c r="B34" s="69" t="s">
        <v>63</v>
      </c>
      <c r="X34" s="69" t="s">
        <v>64</v>
      </c>
      <c r="AJ34" s="77"/>
      <c r="AK34" s="76"/>
      <c r="AL34" s="76"/>
      <c r="AM34" s="76"/>
      <c r="AN34" s="77"/>
      <c r="AO34" s="76"/>
      <c r="AP34" s="77"/>
      <c r="AQ34" s="69"/>
      <c r="AR34" s="69"/>
      <c r="AS34" s="69"/>
      <c r="AT34" s="69"/>
      <c r="AU34" s="69"/>
      <c r="AV34" s="69"/>
      <c r="AW34" s="69"/>
      <c r="AX34" s="69"/>
      <c r="AY34" s="69"/>
      <c r="BB34" s="69" t="s">
        <v>75</v>
      </c>
      <c r="CL34" s="6" t="s">
        <v>533</v>
      </c>
      <c r="DE34" s="139"/>
    </row>
    <row r="35" spans="2:112">
      <c r="B35" s="69" t="s">
        <v>568</v>
      </c>
      <c r="X35" s="69" t="s">
        <v>66</v>
      </c>
      <c r="AJ35" s="77"/>
      <c r="AK35" s="76"/>
      <c r="AL35" s="76"/>
      <c r="AM35" s="76"/>
      <c r="AN35" s="77"/>
      <c r="AO35" s="76"/>
      <c r="AP35" s="77"/>
      <c r="AQ35" s="69"/>
      <c r="AR35" s="69"/>
      <c r="AS35" s="69"/>
      <c r="AT35" s="69"/>
      <c r="AU35" s="69"/>
      <c r="AV35" s="69"/>
      <c r="AW35" s="69"/>
      <c r="AX35" s="69"/>
      <c r="AY35" s="69"/>
      <c r="DE35" s="139"/>
    </row>
    <row r="36" spans="2:112">
      <c r="B36" s="69" t="s">
        <v>567</v>
      </c>
      <c r="X36" s="69" t="s">
        <v>67</v>
      </c>
      <c r="AJ36" s="77"/>
      <c r="AK36" s="76"/>
      <c r="AL36" s="76"/>
      <c r="AM36" s="76"/>
      <c r="AN36" s="77"/>
      <c r="AO36" s="76"/>
      <c r="AP36" s="77"/>
      <c r="AQ36" s="69"/>
      <c r="AR36" s="69"/>
      <c r="AS36" s="69"/>
      <c r="AT36" s="69"/>
      <c r="AU36" s="69"/>
      <c r="AV36" s="69"/>
      <c r="AW36" s="69"/>
      <c r="AX36" s="69"/>
      <c r="AY36" s="69"/>
    </row>
    <row r="37" spans="2:112">
      <c r="X37" s="69" t="s">
        <v>68</v>
      </c>
      <c r="AJ37" s="77"/>
      <c r="AK37" s="76"/>
      <c r="AL37" s="76"/>
      <c r="AM37" s="76"/>
      <c r="AN37" s="77"/>
      <c r="AO37" s="76"/>
      <c r="AP37" s="77"/>
      <c r="AQ37" s="69"/>
      <c r="AR37" s="69"/>
      <c r="AS37" s="69"/>
      <c r="AT37" s="69"/>
      <c r="AU37" s="69"/>
      <c r="AV37" s="69"/>
      <c r="AW37" s="69"/>
      <c r="AX37" s="69"/>
      <c r="AY37" s="69"/>
    </row>
    <row r="41" spans="2:112">
      <c r="C41" s="189"/>
      <c r="D41" s="187"/>
      <c r="E41" s="187"/>
      <c r="F41" s="187"/>
      <c r="G41" s="188"/>
      <c r="H41" s="187"/>
      <c r="I41" s="187"/>
      <c r="J41" s="187"/>
      <c r="K41" s="187"/>
    </row>
    <row r="42" spans="2:112">
      <c r="C42" s="189"/>
      <c r="D42" s="187"/>
      <c r="E42" s="187"/>
      <c r="F42" s="187"/>
      <c r="G42" s="188"/>
      <c r="H42" s="187"/>
      <c r="I42" s="187"/>
      <c r="J42" s="187"/>
      <c r="K42" s="187"/>
    </row>
    <row r="43" spans="2:112">
      <c r="C43" s="189"/>
      <c r="D43" s="187"/>
      <c r="E43" s="187"/>
      <c r="F43" s="187"/>
      <c r="G43" s="188"/>
      <c r="H43" s="187"/>
      <c r="I43" s="187"/>
      <c r="J43" s="187"/>
      <c r="K43" s="187"/>
    </row>
    <row r="44" spans="2:112">
      <c r="C44" s="189"/>
      <c r="D44" s="187"/>
      <c r="E44" s="187"/>
      <c r="F44" s="187"/>
      <c r="G44" s="188"/>
      <c r="H44" s="187"/>
      <c r="I44" s="187"/>
      <c r="J44" s="187"/>
      <c r="K44" s="187"/>
    </row>
    <row r="45" spans="2:112">
      <c r="C45" s="189"/>
      <c r="D45" s="187"/>
      <c r="E45" s="187"/>
      <c r="F45" s="187"/>
      <c r="G45" s="188"/>
      <c r="H45" s="187"/>
      <c r="I45" s="187"/>
      <c r="J45" s="187"/>
      <c r="K45" s="187"/>
    </row>
    <row r="46" spans="2:112">
      <c r="C46" s="189"/>
      <c r="D46" s="187"/>
      <c r="E46" s="187"/>
      <c r="F46" s="187"/>
      <c r="G46" s="188"/>
      <c r="H46" s="187"/>
      <c r="I46" s="187"/>
      <c r="J46" s="187"/>
      <c r="K46" s="187"/>
    </row>
    <row r="47" spans="2:112">
      <c r="C47" s="189"/>
      <c r="D47" s="187"/>
      <c r="E47" s="187"/>
      <c r="F47" s="187"/>
      <c r="G47" s="188"/>
      <c r="H47" s="187"/>
      <c r="I47" s="187"/>
      <c r="J47" s="187"/>
      <c r="K47" s="187"/>
    </row>
    <row r="48" spans="2:112">
      <c r="C48" s="189"/>
      <c r="D48" s="187"/>
      <c r="E48" s="187"/>
      <c r="F48" s="187"/>
      <c r="G48" s="188"/>
      <c r="H48" s="187"/>
      <c r="I48" s="187"/>
      <c r="J48" s="187"/>
      <c r="K48" s="187"/>
    </row>
    <row r="49" spans="2:109">
      <c r="C49" s="189"/>
      <c r="D49" s="187"/>
      <c r="E49" s="187"/>
      <c r="F49" s="187"/>
      <c r="G49" s="188"/>
      <c r="H49" s="187"/>
      <c r="I49" s="187"/>
      <c r="J49" s="187"/>
      <c r="K49" s="187"/>
    </row>
    <row r="50" spans="2:109">
      <c r="C50" s="189"/>
      <c r="D50" s="187"/>
      <c r="E50" s="187"/>
      <c r="F50" s="187"/>
      <c r="G50" s="188"/>
      <c r="H50" s="187"/>
      <c r="I50" s="187"/>
      <c r="J50" s="187"/>
      <c r="K50" s="187"/>
    </row>
    <row r="51" spans="2:109">
      <c r="C51" s="189"/>
      <c r="D51" s="187"/>
      <c r="E51" s="187"/>
      <c r="F51" s="187"/>
      <c r="G51" s="188"/>
      <c r="H51" s="187"/>
      <c r="I51" s="187"/>
      <c r="J51" s="187"/>
      <c r="K51" s="187"/>
    </row>
    <row r="52" spans="2:109">
      <c r="C52" s="189"/>
      <c r="D52" s="187"/>
      <c r="E52" s="187"/>
      <c r="F52" s="187"/>
      <c r="G52" s="188"/>
      <c r="H52" s="187"/>
      <c r="I52" s="187"/>
      <c r="J52" s="187"/>
      <c r="K52" s="187"/>
    </row>
    <row r="53" spans="2:109">
      <c r="C53" s="189"/>
      <c r="D53" s="187"/>
      <c r="E53" s="187"/>
      <c r="F53" s="187"/>
      <c r="G53" s="188"/>
      <c r="H53" s="187"/>
      <c r="I53" s="187"/>
      <c r="J53" s="187"/>
      <c r="K53" s="187"/>
    </row>
    <row r="54" spans="2:109">
      <c r="C54" s="189"/>
      <c r="D54" s="187"/>
      <c r="E54" s="187"/>
      <c r="F54" s="187"/>
      <c r="G54" s="188"/>
      <c r="H54" s="187"/>
      <c r="I54" s="187"/>
      <c r="J54" s="187"/>
      <c r="K54" s="187"/>
    </row>
    <row r="55" spans="2:109">
      <c r="C55" s="189"/>
      <c r="D55" s="187"/>
      <c r="E55" s="187"/>
      <c r="F55" s="187"/>
      <c r="G55" s="188"/>
      <c r="H55" s="187"/>
      <c r="I55" s="187"/>
      <c r="J55" s="187"/>
      <c r="K55" s="187"/>
    </row>
    <row r="56" spans="2:109">
      <c r="C56" s="189"/>
      <c r="D56" s="187"/>
      <c r="E56" s="187"/>
      <c r="F56" s="187"/>
      <c r="G56" s="188"/>
      <c r="H56" s="187"/>
      <c r="I56" s="187"/>
      <c r="J56" s="187"/>
      <c r="K56" s="187"/>
    </row>
    <row r="57" spans="2:109">
      <c r="C57" s="189"/>
      <c r="D57" s="187"/>
      <c r="E57" s="187"/>
      <c r="F57" s="187"/>
      <c r="G57" s="188"/>
      <c r="H57" s="187"/>
      <c r="I57" s="187"/>
      <c r="J57" s="187"/>
      <c r="K57" s="187"/>
    </row>
    <row r="58" spans="2:109">
      <c r="C58" s="189"/>
      <c r="D58" s="187"/>
      <c r="E58" s="187"/>
      <c r="F58" s="187"/>
      <c r="G58" s="188"/>
      <c r="H58" s="187"/>
      <c r="I58" s="187"/>
      <c r="J58" s="187"/>
      <c r="K58" s="187"/>
    </row>
    <row r="59" spans="2:109">
      <c r="B59" s="49"/>
      <c r="C59" s="189"/>
      <c r="D59" s="187"/>
      <c r="E59" s="187"/>
      <c r="F59" s="187"/>
      <c r="G59" s="188"/>
      <c r="H59" s="187"/>
      <c r="I59" s="187"/>
      <c r="J59" s="187"/>
      <c r="K59" s="187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49"/>
      <c r="CV59" s="49"/>
      <c r="CW59" s="49"/>
      <c r="CX59" s="49"/>
      <c r="CY59" s="49"/>
      <c r="CZ59" s="49"/>
      <c r="DA59" s="49"/>
      <c r="DB59" s="49"/>
      <c r="DC59" s="49"/>
      <c r="DD59" s="49"/>
      <c r="DE59" s="49"/>
    </row>
    <row r="60" spans="2:109">
      <c r="B60" s="49"/>
      <c r="C60" s="189"/>
      <c r="D60" s="187"/>
      <c r="E60" s="187"/>
      <c r="F60" s="187"/>
      <c r="G60" s="188"/>
      <c r="H60" s="187"/>
      <c r="I60" s="187"/>
      <c r="J60" s="187"/>
      <c r="K60" s="187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  <c r="AA60" s="49"/>
      <c r="AB60" s="49"/>
      <c r="AC60" s="49"/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Z60" s="49"/>
      <c r="BA60" s="49"/>
      <c r="BB60" s="49"/>
      <c r="BC60" s="49"/>
      <c r="BD60" s="49"/>
      <c r="BE60" s="49"/>
      <c r="BF60" s="49"/>
      <c r="BG60" s="49"/>
      <c r="BH60" s="49"/>
      <c r="BI60" s="49"/>
      <c r="BJ60" s="49"/>
      <c r="BK60" s="49"/>
      <c r="BL60" s="49"/>
      <c r="BM60" s="49"/>
      <c r="BN60" s="49"/>
      <c r="BO60" s="49"/>
      <c r="BP60" s="49"/>
      <c r="BQ60" s="49"/>
      <c r="BR60" s="49"/>
      <c r="BS60" s="49"/>
      <c r="BT60" s="49"/>
      <c r="BU60" s="49"/>
      <c r="BV60" s="49"/>
      <c r="BW60" s="49"/>
      <c r="BX60" s="49"/>
      <c r="BY60" s="49"/>
      <c r="BZ60" s="49"/>
      <c r="CA60" s="49"/>
      <c r="CB60" s="49"/>
      <c r="CC60" s="49"/>
      <c r="CD60" s="49"/>
      <c r="CE60" s="49"/>
      <c r="CF60" s="49"/>
      <c r="CG60" s="49"/>
      <c r="CH60" s="49"/>
      <c r="CI60" s="49"/>
      <c r="CJ60" s="49"/>
      <c r="CK60" s="49"/>
      <c r="CL60" s="49"/>
      <c r="CM60" s="49"/>
      <c r="CN60" s="49"/>
      <c r="CO60" s="49"/>
      <c r="CP60" s="49"/>
      <c r="CQ60" s="49"/>
      <c r="CR60" s="49"/>
      <c r="CS60" s="49"/>
      <c r="CT60" s="49"/>
      <c r="CU60" s="49"/>
      <c r="CV60" s="49"/>
      <c r="CW60" s="49"/>
      <c r="CX60" s="49"/>
      <c r="CY60" s="49"/>
      <c r="CZ60" s="49"/>
      <c r="DA60" s="49"/>
      <c r="DB60" s="49"/>
      <c r="DC60" s="49"/>
      <c r="DD60" s="49"/>
      <c r="DE60" s="49"/>
    </row>
    <row r="61" spans="2:109">
      <c r="B61" s="49"/>
      <c r="C61" s="189"/>
      <c r="D61" s="187"/>
      <c r="E61" s="187"/>
      <c r="F61" s="187"/>
      <c r="G61" s="188"/>
      <c r="H61" s="187"/>
      <c r="I61" s="187"/>
      <c r="J61" s="187"/>
      <c r="K61" s="187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  <c r="AA61" s="49"/>
      <c r="AB61" s="49"/>
      <c r="AC61" s="49"/>
      <c r="AD61" s="49"/>
      <c r="AE61" s="49"/>
      <c r="AF61" s="49"/>
      <c r="AG61" s="49"/>
      <c r="AH61" s="49"/>
      <c r="AI61" s="49"/>
      <c r="AJ61" s="49"/>
      <c r="AK61" s="49"/>
      <c r="AL61" s="49"/>
      <c r="AM61" s="49"/>
      <c r="AN61" s="49"/>
      <c r="AZ61" s="49"/>
      <c r="BA61" s="49"/>
      <c r="BB61" s="49"/>
      <c r="BC61" s="49"/>
      <c r="BD61" s="49"/>
      <c r="BE61" s="49"/>
      <c r="BF61" s="49"/>
      <c r="BG61" s="49"/>
      <c r="BH61" s="49"/>
      <c r="BI61" s="49"/>
      <c r="BJ61" s="49"/>
      <c r="BK61" s="49"/>
      <c r="BL61" s="49"/>
      <c r="BM61" s="49"/>
      <c r="BN61" s="49"/>
      <c r="BO61" s="49"/>
      <c r="BP61" s="49"/>
      <c r="BQ61" s="49"/>
      <c r="BR61" s="49"/>
      <c r="BS61" s="49"/>
      <c r="BT61" s="49"/>
      <c r="BU61" s="49"/>
      <c r="BV61" s="49"/>
      <c r="BW61" s="49"/>
      <c r="BX61" s="49"/>
      <c r="BY61" s="49"/>
      <c r="BZ61" s="49"/>
      <c r="CA61" s="49"/>
      <c r="CB61" s="49"/>
      <c r="CC61" s="49"/>
      <c r="CD61" s="49"/>
      <c r="CE61" s="49"/>
      <c r="CF61" s="49"/>
      <c r="CG61" s="49"/>
      <c r="CH61" s="49"/>
      <c r="CI61" s="49"/>
      <c r="CJ61" s="49"/>
      <c r="CK61" s="49"/>
      <c r="CL61" s="49"/>
      <c r="CM61" s="49"/>
      <c r="CN61" s="49"/>
      <c r="CO61" s="49"/>
      <c r="CP61" s="49"/>
      <c r="CQ61" s="49"/>
      <c r="CR61" s="49"/>
      <c r="CS61" s="49"/>
      <c r="CT61" s="49"/>
      <c r="CU61" s="49"/>
      <c r="CV61" s="49"/>
      <c r="CW61" s="49"/>
      <c r="CX61" s="49"/>
      <c r="CY61" s="49"/>
      <c r="CZ61" s="49"/>
      <c r="DA61" s="49"/>
      <c r="DB61" s="49"/>
      <c r="DC61" s="49"/>
      <c r="DD61" s="49"/>
      <c r="DE61" s="49"/>
    </row>
    <row r="62" spans="2:109">
      <c r="B62" s="49"/>
      <c r="C62" s="189"/>
      <c r="D62" s="187"/>
      <c r="E62" s="187"/>
      <c r="F62" s="187"/>
      <c r="G62" s="188"/>
      <c r="H62" s="187"/>
      <c r="I62" s="187"/>
      <c r="J62" s="187"/>
      <c r="K62" s="187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  <c r="AA62" s="49"/>
      <c r="AB62" s="49"/>
      <c r="AC62" s="49"/>
      <c r="AD62" s="49"/>
      <c r="AE62" s="49"/>
      <c r="AF62" s="49"/>
      <c r="AG62" s="49"/>
      <c r="AH62" s="49"/>
      <c r="AI62" s="49"/>
      <c r="AJ62" s="49"/>
      <c r="AK62" s="49"/>
      <c r="AL62" s="49"/>
      <c r="AM62" s="49"/>
      <c r="AN62" s="49"/>
      <c r="AZ62" s="49"/>
      <c r="BA62" s="49"/>
      <c r="BB62" s="49"/>
      <c r="BC62" s="49"/>
      <c r="BD62" s="49"/>
      <c r="BE62" s="49"/>
      <c r="BF62" s="49"/>
      <c r="BG62" s="49"/>
      <c r="BH62" s="49"/>
      <c r="BI62" s="49"/>
      <c r="BJ62" s="49"/>
      <c r="BK62" s="49"/>
      <c r="BL62" s="49"/>
      <c r="BM62" s="49"/>
      <c r="BN62" s="49"/>
      <c r="BO62" s="49"/>
      <c r="BP62" s="49"/>
      <c r="BQ62" s="49"/>
      <c r="BR62" s="49"/>
      <c r="BS62" s="49"/>
      <c r="BT62" s="49"/>
      <c r="BU62" s="49"/>
      <c r="BV62" s="49"/>
      <c r="BW62" s="49"/>
      <c r="BX62" s="49"/>
      <c r="BY62" s="49"/>
      <c r="BZ62" s="49"/>
      <c r="CA62" s="49"/>
      <c r="CB62" s="49"/>
      <c r="CC62" s="49"/>
      <c r="CD62" s="49"/>
      <c r="CE62" s="49"/>
      <c r="CF62" s="49"/>
      <c r="CG62" s="49"/>
      <c r="CH62" s="49"/>
      <c r="CI62" s="49"/>
      <c r="CJ62" s="49"/>
      <c r="CK62" s="49"/>
      <c r="CL62" s="49"/>
      <c r="CM62" s="49"/>
      <c r="CN62" s="49"/>
      <c r="CO62" s="49"/>
      <c r="CP62" s="49"/>
      <c r="CQ62" s="49"/>
      <c r="CR62" s="49"/>
      <c r="CS62" s="49"/>
      <c r="CT62" s="49"/>
      <c r="CU62" s="49"/>
      <c r="CV62" s="49"/>
      <c r="CW62" s="49"/>
      <c r="CX62" s="49"/>
      <c r="CY62" s="49"/>
      <c r="CZ62" s="49"/>
      <c r="DA62" s="49"/>
      <c r="DB62" s="49"/>
      <c r="DC62" s="49"/>
      <c r="DD62" s="49"/>
      <c r="DE62" s="49"/>
    </row>
    <row r="63" spans="2:109">
      <c r="B63" s="49"/>
      <c r="C63" s="189"/>
      <c r="D63" s="187"/>
      <c r="E63" s="187"/>
      <c r="F63" s="187"/>
      <c r="G63" s="188"/>
      <c r="H63" s="187"/>
      <c r="I63" s="187"/>
      <c r="J63" s="187"/>
      <c r="K63" s="187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  <c r="AA63" s="49"/>
      <c r="AB63" s="49"/>
      <c r="AC63" s="49"/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Z63" s="49"/>
      <c r="BA63" s="49"/>
      <c r="BB63" s="49"/>
      <c r="BC63" s="49"/>
      <c r="BD63" s="49"/>
      <c r="BE63" s="49"/>
      <c r="BF63" s="49"/>
      <c r="BG63" s="49"/>
      <c r="BH63" s="49"/>
      <c r="BI63" s="49"/>
      <c r="BJ63" s="49"/>
      <c r="BK63" s="49"/>
      <c r="BL63" s="49"/>
      <c r="BM63" s="49"/>
      <c r="BN63" s="49"/>
      <c r="BO63" s="49"/>
      <c r="BP63" s="49"/>
      <c r="BQ63" s="49"/>
      <c r="BR63" s="49"/>
      <c r="BS63" s="49"/>
      <c r="BT63" s="49"/>
      <c r="BU63" s="49"/>
      <c r="BV63" s="49"/>
      <c r="BW63" s="49"/>
      <c r="BX63" s="49"/>
      <c r="BY63" s="49"/>
      <c r="BZ63" s="49"/>
      <c r="CA63" s="49"/>
      <c r="CB63" s="49"/>
      <c r="CC63" s="49"/>
      <c r="CD63" s="49"/>
      <c r="CE63" s="49"/>
      <c r="CF63" s="49"/>
      <c r="CG63" s="49"/>
      <c r="CH63" s="49"/>
      <c r="CI63" s="49"/>
      <c r="CJ63" s="49"/>
      <c r="CK63" s="49"/>
      <c r="CL63" s="49"/>
      <c r="CM63" s="49"/>
      <c r="CN63" s="49"/>
      <c r="CO63" s="49"/>
      <c r="CP63" s="49"/>
      <c r="CQ63" s="49"/>
      <c r="CR63" s="49"/>
      <c r="CS63" s="49"/>
      <c r="CT63" s="49"/>
      <c r="CU63" s="49"/>
      <c r="CV63" s="49"/>
      <c r="CW63" s="49"/>
      <c r="CX63" s="49"/>
      <c r="CY63" s="49"/>
      <c r="CZ63" s="49"/>
      <c r="DA63" s="49"/>
      <c r="DB63" s="49"/>
      <c r="DC63" s="49"/>
      <c r="DD63" s="49"/>
      <c r="DE63" s="49"/>
    </row>
    <row r="64" spans="2:109">
      <c r="B64" s="49"/>
      <c r="C64" s="189"/>
      <c r="D64" s="187"/>
      <c r="E64" s="187"/>
      <c r="F64" s="187"/>
      <c r="G64" s="188"/>
      <c r="H64" s="187"/>
      <c r="I64" s="187"/>
      <c r="J64" s="187"/>
      <c r="K64" s="187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  <c r="AA64" s="49"/>
      <c r="AB64" s="49"/>
      <c r="AC64" s="49"/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Z64" s="49"/>
      <c r="BA64" s="49"/>
      <c r="BB64" s="49"/>
      <c r="BC64" s="49"/>
      <c r="BD64" s="49"/>
      <c r="BE64" s="49"/>
      <c r="BF64" s="49"/>
      <c r="BG64" s="49"/>
      <c r="BH64" s="49"/>
      <c r="BI64" s="49"/>
      <c r="BJ64" s="49"/>
      <c r="BK64" s="49"/>
      <c r="BL64" s="49"/>
      <c r="BM64" s="49"/>
      <c r="BN64" s="49"/>
      <c r="BO64" s="49"/>
      <c r="BP64" s="49"/>
      <c r="BQ64" s="49"/>
      <c r="BR64" s="49"/>
      <c r="BS64" s="49"/>
      <c r="BT64" s="49"/>
      <c r="BU64" s="49"/>
      <c r="BV64" s="49"/>
      <c r="BW64" s="49"/>
      <c r="BX64" s="49"/>
      <c r="BY64" s="49"/>
      <c r="BZ64" s="49"/>
      <c r="CA64" s="49"/>
      <c r="CB64" s="49"/>
      <c r="CC64" s="49"/>
      <c r="CD64" s="49"/>
      <c r="CE64" s="49"/>
      <c r="CF64" s="49"/>
      <c r="CG64" s="49"/>
      <c r="CH64" s="49"/>
      <c r="CI64" s="49"/>
      <c r="CJ64" s="49"/>
      <c r="CK64" s="49"/>
      <c r="CL64" s="49"/>
      <c r="CM64" s="49"/>
      <c r="CN64" s="49"/>
      <c r="CO64" s="49"/>
      <c r="CP64" s="49"/>
      <c r="CQ64" s="49"/>
      <c r="CR64" s="49"/>
      <c r="CS64" s="49"/>
      <c r="CT64" s="49"/>
      <c r="CU64" s="49"/>
      <c r="CV64" s="49"/>
      <c r="CW64" s="49"/>
      <c r="CX64" s="49"/>
      <c r="CY64" s="49"/>
      <c r="CZ64" s="49"/>
      <c r="DA64" s="49"/>
      <c r="DB64" s="49"/>
      <c r="DC64" s="49"/>
      <c r="DD64" s="49"/>
      <c r="DE64" s="49"/>
    </row>
    <row r="65" spans="1:109">
      <c r="B65" s="49"/>
      <c r="C65" s="189"/>
      <c r="D65" s="187"/>
      <c r="E65" s="187"/>
      <c r="F65" s="187"/>
      <c r="G65" s="187"/>
      <c r="H65" s="187"/>
      <c r="I65" s="187"/>
      <c r="J65" s="187"/>
      <c r="K65" s="187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  <c r="AA65" s="49"/>
      <c r="AB65" s="49"/>
      <c r="AC65" s="49"/>
      <c r="AD65" s="49"/>
      <c r="AE65" s="49"/>
      <c r="AF65" s="49"/>
      <c r="AG65" s="49"/>
      <c r="AH65" s="49"/>
      <c r="AI65" s="49"/>
      <c r="AJ65" s="49"/>
      <c r="AK65" s="49"/>
      <c r="AL65" s="49"/>
      <c r="AM65" s="49"/>
      <c r="AN65" s="49"/>
      <c r="AZ65" s="49"/>
      <c r="BA65" s="49"/>
      <c r="BB65" s="49"/>
      <c r="BC65" s="49"/>
      <c r="BD65" s="49"/>
      <c r="BE65" s="49"/>
      <c r="BF65" s="49"/>
      <c r="BG65" s="49"/>
      <c r="BH65" s="49"/>
      <c r="BI65" s="49"/>
      <c r="BJ65" s="49"/>
      <c r="BK65" s="49"/>
      <c r="BL65" s="49"/>
      <c r="BM65" s="49"/>
      <c r="BN65" s="49"/>
      <c r="BO65" s="49"/>
      <c r="BP65" s="49"/>
      <c r="BQ65" s="49"/>
      <c r="BR65" s="49"/>
      <c r="BS65" s="49"/>
      <c r="BT65" s="49"/>
      <c r="BU65" s="49"/>
      <c r="BV65" s="49"/>
      <c r="BW65" s="49"/>
      <c r="BX65" s="49"/>
      <c r="BY65" s="49"/>
      <c r="BZ65" s="49"/>
      <c r="CA65" s="49"/>
      <c r="CB65" s="49"/>
      <c r="CC65" s="49"/>
      <c r="CD65" s="49"/>
      <c r="CE65" s="49"/>
      <c r="CF65" s="49"/>
      <c r="CG65" s="49"/>
      <c r="CH65" s="49"/>
      <c r="CI65" s="49"/>
      <c r="CJ65" s="49"/>
      <c r="CK65" s="49"/>
      <c r="CL65" s="49"/>
      <c r="CM65" s="49"/>
      <c r="CN65" s="49"/>
      <c r="CO65" s="49"/>
      <c r="CP65" s="49"/>
      <c r="CQ65" s="49"/>
      <c r="CR65" s="49"/>
      <c r="CS65" s="49"/>
      <c r="CT65" s="49"/>
      <c r="CU65" s="49"/>
      <c r="CV65" s="49"/>
      <c r="CW65" s="49"/>
      <c r="CX65" s="49"/>
      <c r="CY65" s="49"/>
      <c r="CZ65" s="49"/>
      <c r="DA65" s="49"/>
      <c r="DB65" s="49"/>
      <c r="DC65" s="49"/>
      <c r="DD65" s="49"/>
      <c r="DE65" s="49"/>
    </row>
    <row r="66" spans="1:109">
      <c r="B66" s="49"/>
      <c r="C66" s="162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  <c r="AA66" s="49"/>
      <c r="AB66" s="49"/>
      <c r="AC66" s="49"/>
      <c r="AD66" s="49"/>
      <c r="AE66" s="49"/>
      <c r="AF66" s="49"/>
      <c r="AG66" s="49"/>
      <c r="AH66" s="49"/>
      <c r="AI66" s="49"/>
      <c r="AJ66" s="49"/>
      <c r="AK66" s="49"/>
      <c r="AL66" s="49"/>
      <c r="AM66" s="49"/>
      <c r="AN66" s="49"/>
      <c r="AZ66" s="49"/>
      <c r="BA66" s="49"/>
      <c r="BB66" s="49"/>
      <c r="BC66" s="49"/>
      <c r="BD66" s="49"/>
      <c r="BE66" s="49"/>
      <c r="BF66" s="49"/>
      <c r="BG66" s="49"/>
      <c r="BH66" s="49"/>
      <c r="BI66" s="49"/>
      <c r="BJ66" s="49"/>
      <c r="BK66" s="49"/>
      <c r="BL66" s="49"/>
      <c r="BM66" s="49"/>
      <c r="BN66" s="49"/>
      <c r="BO66" s="49"/>
      <c r="BP66" s="49"/>
      <c r="BQ66" s="49"/>
      <c r="BR66" s="49"/>
      <c r="BS66" s="49"/>
      <c r="BT66" s="49"/>
      <c r="BU66" s="49"/>
      <c r="BV66" s="49"/>
      <c r="BW66" s="49"/>
      <c r="BX66" s="49"/>
      <c r="BY66" s="49"/>
      <c r="BZ66" s="49"/>
      <c r="CA66" s="49"/>
      <c r="CB66" s="49"/>
      <c r="CC66" s="49"/>
      <c r="CD66" s="49"/>
      <c r="CE66" s="49"/>
      <c r="CF66" s="49"/>
      <c r="CG66" s="49"/>
      <c r="CH66" s="49"/>
      <c r="CI66" s="49"/>
      <c r="CJ66" s="49"/>
      <c r="CK66" s="49"/>
      <c r="CL66" s="49"/>
      <c r="CM66" s="49"/>
      <c r="CN66" s="49"/>
      <c r="CO66" s="49"/>
      <c r="CP66" s="49"/>
      <c r="CQ66" s="49"/>
      <c r="CR66" s="49"/>
      <c r="CS66" s="49"/>
      <c r="CT66" s="49"/>
      <c r="CU66" s="49"/>
      <c r="CV66" s="49"/>
      <c r="CW66" s="49"/>
      <c r="CX66" s="49"/>
      <c r="CY66" s="49"/>
      <c r="CZ66" s="49"/>
      <c r="DA66" s="49"/>
      <c r="DB66" s="49"/>
      <c r="DC66" s="49"/>
      <c r="DD66" s="49"/>
      <c r="DE66" s="49"/>
    </row>
    <row r="67" spans="1:109">
      <c r="B67" s="49"/>
      <c r="C67" s="162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  <c r="AA67" s="49"/>
      <c r="AB67" s="49"/>
      <c r="AC67" s="49"/>
      <c r="AD67" s="49"/>
      <c r="AE67" s="49"/>
      <c r="AF67" s="49"/>
      <c r="AG67" s="49"/>
      <c r="AH67" s="49"/>
      <c r="AI67" s="49"/>
      <c r="AJ67" s="49"/>
      <c r="AK67" s="49"/>
      <c r="AL67" s="49"/>
      <c r="AM67" s="49"/>
      <c r="AN67" s="49"/>
      <c r="AZ67" s="49"/>
      <c r="BA67" s="49"/>
      <c r="BB67" s="49"/>
      <c r="BC67" s="49"/>
      <c r="BD67" s="49"/>
      <c r="BE67" s="49"/>
      <c r="BF67" s="49"/>
      <c r="BG67" s="49"/>
      <c r="BH67" s="49"/>
      <c r="BI67" s="49"/>
      <c r="BJ67" s="49"/>
      <c r="BK67" s="49"/>
      <c r="BL67" s="49"/>
      <c r="BM67" s="49"/>
      <c r="BN67" s="49"/>
      <c r="BO67" s="49"/>
      <c r="BP67" s="49"/>
      <c r="BQ67" s="49"/>
      <c r="BR67" s="49"/>
      <c r="BS67" s="49"/>
      <c r="BT67" s="49"/>
      <c r="BU67" s="49"/>
      <c r="BV67" s="49"/>
      <c r="BW67" s="49"/>
      <c r="BX67" s="49"/>
      <c r="BY67" s="49"/>
      <c r="BZ67" s="49"/>
      <c r="CA67" s="49"/>
      <c r="CB67" s="49"/>
      <c r="CC67" s="49"/>
      <c r="CD67" s="49"/>
      <c r="CE67" s="49"/>
      <c r="CF67" s="49"/>
      <c r="CG67" s="49"/>
      <c r="CH67" s="49"/>
      <c r="CI67" s="49"/>
      <c r="CJ67" s="49"/>
      <c r="CK67" s="49"/>
      <c r="CL67" s="49"/>
      <c r="CM67" s="49"/>
      <c r="CN67" s="49"/>
      <c r="CO67" s="49"/>
      <c r="CP67" s="49"/>
      <c r="CQ67" s="49"/>
      <c r="CR67" s="49"/>
      <c r="CS67" s="49"/>
      <c r="CT67" s="49"/>
      <c r="CU67" s="49"/>
      <c r="CV67" s="49"/>
      <c r="CW67" s="49"/>
      <c r="CX67" s="49"/>
      <c r="CY67" s="49"/>
      <c r="CZ67" s="49"/>
      <c r="DA67" s="49"/>
      <c r="DB67" s="49"/>
      <c r="DC67" s="49"/>
      <c r="DD67" s="49"/>
      <c r="DE67" s="49"/>
    </row>
    <row r="68" spans="1:109">
      <c r="B68" s="49"/>
      <c r="C68" s="162"/>
      <c r="D68" s="49"/>
      <c r="E68" s="49"/>
      <c r="F68" s="49"/>
      <c r="G68" s="49"/>
      <c r="H68" s="49"/>
      <c r="I68" s="49"/>
      <c r="J68" s="49"/>
      <c r="K68" s="49"/>
      <c r="L68" s="49"/>
      <c r="M68" s="49"/>
      <c r="N68" s="49"/>
      <c r="O68" s="49"/>
      <c r="P68" s="49"/>
      <c r="Q68" s="49"/>
      <c r="R68" s="49"/>
      <c r="S68" s="49"/>
      <c r="T68" s="49"/>
      <c r="U68" s="49"/>
      <c r="V68" s="49"/>
      <c r="W68" s="49"/>
      <c r="X68" s="49"/>
      <c r="Y68" s="49"/>
      <c r="Z68" s="49"/>
      <c r="AA68" s="49"/>
      <c r="AB68" s="49"/>
      <c r="AC68" s="49"/>
      <c r="AD68" s="49"/>
      <c r="AE68" s="49"/>
      <c r="AF68" s="49"/>
      <c r="AG68" s="49"/>
      <c r="AH68" s="49"/>
      <c r="AI68" s="49"/>
      <c r="AJ68" s="49"/>
      <c r="AK68" s="49"/>
      <c r="AL68" s="49"/>
      <c r="AM68" s="49"/>
      <c r="AN68" s="49"/>
      <c r="AZ68" s="49"/>
      <c r="BA68" s="49"/>
      <c r="BB68" s="49"/>
      <c r="BC68" s="49"/>
      <c r="BD68" s="49"/>
      <c r="BE68" s="49"/>
      <c r="BF68" s="49"/>
      <c r="BG68" s="49"/>
      <c r="BH68" s="49"/>
      <c r="BI68" s="49"/>
      <c r="BJ68" s="49"/>
      <c r="BK68" s="49"/>
      <c r="BL68" s="49"/>
      <c r="BM68" s="49"/>
      <c r="BN68" s="49"/>
      <c r="BO68" s="49"/>
      <c r="BP68" s="49"/>
      <c r="BQ68" s="49"/>
      <c r="BR68" s="49"/>
      <c r="BS68" s="49"/>
      <c r="BT68" s="49"/>
      <c r="BU68" s="49"/>
      <c r="BV68" s="49"/>
      <c r="BW68" s="49"/>
      <c r="BX68" s="49"/>
      <c r="BY68" s="49"/>
      <c r="BZ68" s="49"/>
      <c r="CA68" s="49"/>
      <c r="CB68" s="49"/>
      <c r="CC68" s="49"/>
      <c r="CD68" s="49"/>
      <c r="CE68" s="49"/>
      <c r="CF68" s="49"/>
      <c r="CG68" s="49"/>
      <c r="CH68" s="49"/>
      <c r="CI68" s="49"/>
      <c r="CJ68" s="49"/>
      <c r="CK68" s="49"/>
      <c r="CL68" s="49"/>
      <c r="CM68" s="49"/>
      <c r="CN68" s="49"/>
      <c r="CO68" s="49"/>
      <c r="CP68" s="49"/>
      <c r="CQ68" s="49"/>
      <c r="CR68" s="49"/>
      <c r="CS68" s="49"/>
      <c r="CT68" s="49"/>
      <c r="CU68" s="49"/>
      <c r="CV68" s="49"/>
      <c r="CW68" s="49"/>
      <c r="CX68" s="49"/>
      <c r="CY68" s="49"/>
      <c r="CZ68" s="49"/>
      <c r="DA68" s="49"/>
      <c r="DB68" s="49"/>
      <c r="DC68" s="49"/>
      <c r="DD68" s="49"/>
      <c r="DE68" s="49"/>
    </row>
    <row r="69" spans="1:109">
      <c r="A69" s="49"/>
      <c r="B69" s="49"/>
      <c r="C69" s="162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49"/>
      <c r="BY69" s="49"/>
      <c r="BZ69" s="49"/>
      <c r="CA69" s="49"/>
      <c r="CB69" s="49"/>
      <c r="CC69" s="49"/>
      <c r="CD69" s="49"/>
      <c r="CE69" s="49"/>
      <c r="CF69" s="49"/>
      <c r="CG69" s="49"/>
      <c r="CH69" s="49"/>
      <c r="CI69" s="49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49"/>
      <c r="CU69" s="49"/>
      <c r="CV69" s="49"/>
      <c r="CW69" s="49"/>
      <c r="CX69" s="49"/>
      <c r="CY69" s="49"/>
      <c r="CZ69" s="49"/>
      <c r="DA69" s="49"/>
      <c r="DB69" s="49"/>
      <c r="DC69" s="49"/>
      <c r="DD69" s="49"/>
      <c r="DE69" s="49"/>
    </row>
    <row r="70" spans="1:109">
      <c r="A70" s="49"/>
      <c r="B70" s="49"/>
      <c r="C70" s="162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  <c r="AA70" s="49"/>
      <c r="AB70" s="49"/>
      <c r="AC70" s="49"/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Z70" s="49"/>
      <c r="BA70" s="49"/>
      <c r="BB70" s="49"/>
      <c r="BC70" s="49"/>
      <c r="BD70" s="49"/>
      <c r="BE70" s="49"/>
      <c r="BF70" s="49"/>
      <c r="BG70" s="49"/>
      <c r="BH70" s="49"/>
      <c r="BI70" s="49"/>
      <c r="BJ70" s="49"/>
      <c r="BK70" s="49"/>
      <c r="BL70" s="49"/>
      <c r="BM70" s="49"/>
      <c r="BN70" s="49"/>
      <c r="BO70" s="49"/>
      <c r="BP70" s="49"/>
      <c r="BQ70" s="49"/>
      <c r="BR70" s="49"/>
      <c r="BS70" s="49"/>
      <c r="BT70" s="49"/>
      <c r="BU70" s="49"/>
      <c r="BV70" s="49"/>
      <c r="BW70" s="49"/>
      <c r="BX70" s="49"/>
      <c r="BY70" s="49"/>
      <c r="BZ70" s="49"/>
      <c r="CA70" s="49"/>
      <c r="CB70" s="49"/>
      <c r="CC70" s="49"/>
      <c r="CD70" s="49"/>
      <c r="CE70" s="49"/>
      <c r="CF70" s="49"/>
      <c r="CG70" s="49"/>
      <c r="CH70" s="49"/>
      <c r="CI70" s="49"/>
      <c r="CJ70" s="49"/>
      <c r="CK70" s="49"/>
      <c r="CL70" s="49"/>
      <c r="CM70" s="49"/>
      <c r="CN70" s="49"/>
      <c r="CO70" s="49"/>
      <c r="CP70" s="49"/>
      <c r="CQ70" s="49"/>
      <c r="CR70" s="49"/>
      <c r="CS70" s="49"/>
      <c r="CT70" s="49"/>
      <c r="CU70" s="49"/>
      <c r="CV70" s="49"/>
      <c r="CW70" s="49"/>
      <c r="CX70" s="49"/>
      <c r="CY70" s="49"/>
      <c r="CZ70" s="49"/>
      <c r="DA70" s="49"/>
      <c r="DB70" s="49"/>
      <c r="DC70" s="49"/>
      <c r="DD70" s="49"/>
      <c r="DE70" s="49"/>
    </row>
    <row r="71" spans="1:109">
      <c r="A71" s="49"/>
      <c r="B71" s="49"/>
      <c r="C71" s="162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49"/>
      <c r="CV71" s="49"/>
      <c r="CW71" s="49"/>
      <c r="CX71" s="49"/>
      <c r="CY71" s="49"/>
      <c r="CZ71" s="49"/>
      <c r="DA71" s="49"/>
      <c r="DB71" s="49"/>
      <c r="DC71" s="49"/>
      <c r="DD71" s="49"/>
      <c r="DE71" s="49"/>
    </row>
    <row r="72" spans="1:109">
      <c r="A72" s="49"/>
      <c r="B72" s="49"/>
      <c r="C72" s="162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  <c r="AA72" s="49"/>
      <c r="AB72" s="49"/>
      <c r="AC72" s="49"/>
      <c r="AD72" s="49"/>
      <c r="AE72" s="49"/>
      <c r="AF72" s="49"/>
      <c r="AG72" s="49"/>
      <c r="AH72" s="49"/>
      <c r="AI72" s="49"/>
      <c r="AJ72" s="49"/>
      <c r="AK72" s="49"/>
      <c r="AL72" s="49"/>
      <c r="AM72" s="49"/>
      <c r="AN72" s="49"/>
      <c r="AZ72" s="49"/>
      <c r="BA72" s="49"/>
      <c r="BB72" s="49"/>
      <c r="BC72" s="49"/>
      <c r="BD72" s="49"/>
      <c r="BE72" s="49"/>
      <c r="BF72" s="49"/>
      <c r="BG72" s="49"/>
      <c r="BH72" s="49"/>
      <c r="BI72" s="49"/>
      <c r="BJ72" s="49"/>
      <c r="BK72" s="49"/>
      <c r="BL72" s="49"/>
      <c r="BM72" s="49"/>
      <c r="BN72" s="49"/>
      <c r="BO72" s="49"/>
      <c r="BP72" s="49"/>
      <c r="BQ72" s="49"/>
      <c r="BR72" s="49"/>
      <c r="BS72" s="49"/>
      <c r="BT72" s="49"/>
      <c r="BU72" s="49"/>
      <c r="BV72" s="49"/>
      <c r="BW72" s="49"/>
      <c r="BX72" s="49"/>
      <c r="BY72" s="49"/>
      <c r="BZ72" s="49"/>
      <c r="CA72" s="49"/>
      <c r="CB72" s="49"/>
      <c r="CC72" s="49"/>
      <c r="CD72" s="49"/>
      <c r="CE72" s="49"/>
      <c r="CF72" s="49"/>
      <c r="CG72" s="49"/>
      <c r="CH72" s="49"/>
      <c r="CI72" s="49"/>
      <c r="CJ72" s="49"/>
      <c r="CK72" s="49"/>
      <c r="CL72" s="49"/>
      <c r="CM72" s="49"/>
      <c r="CN72" s="49"/>
      <c r="CO72" s="49"/>
      <c r="CP72" s="49"/>
      <c r="CQ72" s="49"/>
      <c r="CR72" s="49"/>
      <c r="CS72" s="49"/>
      <c r="CT72" s="49"/>
      <c r="CU72" s="49"/>
      <c r="CV72" s="49"/>
      <c r="CW72" s="49"/>
      <c r="CX72" s="49"/>
      <c r="CY72" s="49"/>
      <c r="CZ72" s="49"/>
      <c r="DA72" s="49"/>
      <c r="DB72" s="49"/>
      <c r="DC72" s="49"/>
      <c r="DD72" s="49"/>
      <c r="DE72" s="49"/>
    </row>
    <row r="73" spans="1:109">
      <c r="A73" s="49"/>
      <c r="B73" s="49"/>
      <c r="C73" s="162"/>
      <c r="D73" s="49"/>
      <c r="E73" s="49"/>
      <c r="F73" s="49"/>
      <c r="G73" s="49"/>
      <c r="H73" s="49"/>
      <c r="I73" s="49"/>
      <c r="J73" s="49"/>
      <c r="K73" s="49"/>
      <c r="L73" s="49"/>
      <c r="M73" s="49"/>
      <c r="N73" s="49"/>
      <c r="O73" s="49"/>
      <c r="P73" s="49"/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  <c r="AK73" s="49"/>
      <c r="AL73" s="49"/>
      <c r="AM73" s="49"/>
      <c r="AN73" s="49"/>
      <c r="AZ73" s="49"/>
      <c r="BA73" s="49"/>
      <c r="BB73" s="49"/>
      <c r="BC73" s="49"/>
      <c r="BD73" s="49"/>
      <c r="BE73" s="49"/>
      <c r="BF73" s="49"/>
      <c r="BG73" s="49"/>
      <c r="BH73" s="49"/>
      <c r="BI73" s="49"/>
      <c r="BJ73" s="49"/>
      <c r="BK73" s="49"/>
      <c r="BL73" s="49"/>
      <c r="BM73" s="49"/>
      <c r="BN73" s="49"/>
      <c r="BO73" s="49"/>
      <c r="BP73" s="49"/>
      <c r="BQ73" s="49"/>
      <c r="BR73" s="49"/>
      <c r="BS73" s="49"/>
      <c r="BT73" s="49"/>
      <c r="BU73" s="49"/>
      <c r="BV73" s="49"/>
      <c r="BW73" s="49"/>
      <c r="BX73" s="49"/>
      <c r="BY73" s="49"/>
      <c r="BZ73" s="49"/>
      <c r="CA73" s="49"/>
      <c r="CB73" s="49"/>
      <c r="CC73" s="49"/>
      <c r="CD73" s="49"/>
      <c r="CE73" s="49"/>
      <c r="CF73" s="49"/>
      <c r="CG73" s="49"/>
      <c r="CH73" s="49"/>
      <c r="CI73" s="49"/>
      <c r="CJ73" s="49"/>
      <c r="CK73" s="49"/>
      <c r="CL73" s="49"/>
      <c r="CM73" s="49"/>
      <c r="CN73" s="49"/>
      <c r="CO73" s="49"/>
      <c r="CP73" s="49"/>
      <c r="CQ73" s="49"/>
      <c r="CR73" s="49"/>
      <c r="CS73" s="49"/>
      <c r="CT73" s="49"/>
      <c r="CU73" s="49"/>
      <c r="CV73" s="49"/>
      <c r="CW73" s="49"/>
      <c r="CX73" s="49"/>
      <c r="CY73" s="49"/>
      <c r="CZ73" s="49"/>
      <c r="DA73" s="49"/>
      <c r="DB73" s="49"/>
      <c r="DC73" s="49"/>
      <c r="DD73" s="49"/>
      <c r="DE73" s="49"/>
    </row>
    <row r="74" spans="1:109">
      <c r="A74" s="49"/>
      <c r="B74" s="49"/>
      <c r="C74" s="162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  <c r="AA74" s="49"/>
      <c r="AB74" s="49"/>
      <c r="AC74" s="49"/>
      <c r="AD74" s="49"/>
      <c r="AE74" s="49"/>
      <c r="AF74" s="49"/>
      <c r="AG74" s="49"/>
      <c r="AH74" s="49"/>
      <c r="AI74" s="49"/>
      <c r="AJ74" s="49"/>
      <c r="AK74" s="49"/>
      <c r="AL74" s="49"/>
      <c r="AM74" s="49"/>
      <c r="AN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49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49"/>
      <c r="CV74" s="49"/>
      <c r="CW74" s="49"/>
      <c r="CX74" s="49"/>
      <c r="CY74" s="49"/>
      <c r="CZ74" s="49"/>
      <c r="DA74" s="49"/>
      <c r="DB74" s="49"/>
      <c r="DC74" s="49"/>
      <c r="DD74" s="49"/>
      <c r="DE74" s="49"/>
    </row>
    <row r="75" spans="1:109" ht="13.5" thickBot="1">
      <c r="C75" s="139"/>
    </row>
    <row r="76" spans="1:109" ht="24" customHeight="1" thickTop="1">
      <c r="C76" s="139"/>
      <c r="AN76" s="79" t="s">
        <v>13</v>
      </c>
      <c r="AO76" s="80">
        <v>58</v>
      </c>
      <c r="AP76" s="81" t="s">
        <v>13</v>
      </c>
      <c r="AQ76" s="82">
        <v>79</v>
      </c>
      <c r="AR76" s="80"/>
      <c r="AS76" s="80"/>
      <c r="AT76" s="81" t="s">
        <v>13</v>
      </c>
      <c r="AU76" s="82">
        <v>99</v>
      </c>
      <c r="AV76" s="83" t="s">
        <v>13</v>
      </c>
      <c r="AW76" s="84">
        <v>109</v>
      </c>
      <c r="AX76" s="85"/>
      <c r="AY76" s="85"/>
    </row>
    <row r="77" spans="1:109" ht="24" customHeight="1">
      <c r="AN77" s="74" t="s">
        <v>25</v>
      </c>
      <c r="AO77" s="85">
        <v>59</v>
      </c>
      <c r="AP77" s="86" t="s">
        <v>30</v>
      </c>
      <c r="AQ77" s="87">
        <v>80</v>
      </c>
      <c r="AR77" s="85"/>
      <c r="AS77" s="85"/>
      <c r="AT77" s="86" t="s">
        <v>22</v>
      </c>
      <c r="AU77" s="87">
        <v>100</v>
      </c>
      <c r="AV77" s="88" t="s">
        <v>5</v>
      </c>
      <c r="AW77" s="89">
        <v>120</v>
      </c>
      <c r="AX77" s="85"/>
      <c r="AY77" s="85"/>
    </row>
    <row r="78" spans="1:109" ht="24" customHeight="1">
      <c r="AN78" s="90" t="s">
        <v>13</v>
      </c>
      <c r="AO78" s="85">
        <v>60</v>
      </c>
      <c r="AP78" s="91" t="s">
        <v>13</v>
      </c>
      <c r="AQ78" s="87">
        <v>81</v>
      </c>
      <c r="AR78" s="85"/>
      <c r="AS78" s="85"/>
      <c r="AT78" s="91" t="s">
        <v>13</v>
      </c>
      <c r="AU78" s="87">
        <v>101</v>
      </c>
      <c r="AV78" s="92" t="s">
        <v>13</v>
      </c>
      <c r="AW78" s="89">
        <v>121</v>
      </c>
      <c r="AX78" s="85"/>
      <c r="AY78" s="85"/>
    </row>
    <row r="79" spans="1:109" ht="24" customHeight="1">
      <c r="AN79" s="74" t="s">
        <v>350</v>
      </c>
      <c r="AO79" s="85">
        <v>61</v>
      </c>
      <c r="AP79" s="86" t="s">
        <v>18</v>
      </c>
      <c r="AQ79" s="87">
        <v>82</v>
      </c>
      <c r="AR79" s="85"/>
      <c r="AS79" s="85"/>
      <c r="AT79" s="86" t="s">
        <v>33</v>
      </c>
      <c r="AU79" s="87">
        <v>102</v>
      </c>
      <c r="AV79" s="88" t="s">
        <v>7</v>
      </c>
      <c r="AW79" s="89">
        <v>122</v>
      </c>
      <c r="AX79" s="85"/>
      <c r="AY79" s="85"/>
    </row>
    <row r="80" spans="1:109" ht="24" customHeight="1">
      <c r="AN80" s="74" t="s">
        <v>34</v>
      </c>
      <c r="AO80" s="85">
        <v>62</v>
      </c>
      <c r="AP80" s="91" t="s">
        <v>13</v>
      </c>
      <c r="AQ80" s="87">
        <v>83</v>
      </c>
      <c r="AR80" s="85"/>
      <c r="AS80" s="85"/>
      <c r="AT80" s="91" t="s">
        <v>13</v>
      </c>
      <c r="AU80" s="87">
        <v>103</v>
      </c>
      <c r="AV80" s="92" t="s">
        <v>13</v>
      </c>
      <c r="AW80" s="89">
        <v>123</v>
      </c>
      <c r="AX80" s="85"/>
      <c r="AY80" s="85"/>
    </row>
    <row r="81" spans="40:116" ht="24" customHeight="1">
      <c r="AN81" s="74" t="s">
        <v>34</v>
      </c>
      <c r="AO81" s="85">
        <v>62</v>
      </c>
      <c r="AP81" s="91" t="s">
        <v>13</v>
      </c>
      <c r="AQ81" s="87">
        <v>83</v>
      </c>
      <c r="AR81" s="85"/>
      <c r="AS81" s="85"/>
      <c r="AT81" s="91" t="s">
        <v>13</v>
      </c>
      <c r="AU81" s="87">
        <v>103</v>
      </c>
      <c r="AV81" s="92" t="s">
        <v>13</v>
      </c>
      <c r="AW81" s="89">
        <v>123</v>
      </c>
      <c r="AX81" s="85"/>
      <c r="AY81" s="85"/>
    </row>
    <row r="82" spans="40:116" s="69" customFormat="1" ht="24" customHeight="1">
      <c r="AN82" s="74" t="s">
        <v>117</v>
      </c>
      <c r="AO82" s="85">
        <v>64</v>
      </c>
      <c r="AP82" s="91" t="s">
        <v>13</v>
      </c>
      <c r="AQ82" s="87">
        <v>85</v>
      </c>
      <c r="AR82" s="85"/>
      <c r="AS82" s="85"/>
      <c r="AT82" s="91" t="s">
        <v>13</v>
      </c>
      <c r="AU82" s="87">
        <v>105</v>
      </c>
      <c r="AV82" s="92" t="s">
        <v>13</v>
      </c>
      <c r="AW82" s="89">
        <v>125</v>
      </c>
      <c r="AX82" s="85"/>
      <c r="AY82" s="85"/>
      <c r="DF82" s="49"/>
      <c r="DG82" s="49"/>
      <c r="DH82" s="49"/>
      <c r="DI82" s="49"/>
      <c r="DJ82" s="49"/>
      <c r="DK82" s="49"/>
      <c r="DL82" s="49"/>
    </row>
    <row r="83" spans="40:116" s="69" customFormat="1" ht="24" customHeight="1">
      <c r="AN83" s="90" t="s">
        <v>13</v>
      </c>
      <c r="AO83" s="85">
        <v>65</v>
      </c>
      <c r="AP83" s="86" t="s">
        <v>28</v>
      </c>
      <c r="AQ83" s="87">
        <v>86</v>
      </c>
      <c r="AR83" s="85"/>
      <c r="AS83" s="85"/>
      <c r="AT83" s="86" t="s">
        <v>49</v>
      </c>
      <c r="AU83" s="87">
        <v>106</v>
      </c>
      <c r="AV83" s="88" t="s">
        <v>6</v>
      </c>
      <c r="AW83" s="89">
        <v>126</v>
      </c>
      <c r="AX83" s="85"/>
      <c r="AY83" s="85"/>
      <c r="DF83" s="49"/>
      <c r="DG83" s="49"/>
      <c r="DH83" s="49"/>
      <c r="DI83" s="49"/>
      <c r="DJ83" s="49"/>
      <c r="DK83" s="49"/>
      <c r="DL83" s="49"/>
    </row>
    <row r="84" spans="40:116" s="69" customFormat="1" ht="24" customHeight="1">
      <c r="AN84" s="74" t="s">
        <v>26</v>
      </c>
      <c r="AO84" s="85">
        <v>66</v>
      </c>
      <c r="AP84" s="91" t="s">
        <v>13</v>
      </c>
      <c r="AQ84" s="87">
        <v>87</v>
      </c>
      <c r="AR84" s="85"/>
      <c r="AS84" s="85"/>
      <c r="AT84" s="91" t="s">
        <v>13</v>
      </c>
      <c r="AU84" s="87">
        <v>107</v>
      </c>
      <c r="AV84" s="92" t="s">
        <v>13</v>
      </c>
      <c r="AW84" s="89">
        <v>127</v>
      </c>
      <c r="AX84" s="85"/>
      <c r="AY84" s="85"/>
      <c r="DF84" s="49"/>
      <c r="DG84" s="49"/>
      <c r="DH84" s="49"/>
      <c r="DI84" s="49"/>
      <c r="DJ84" s="49"/>
      <c r="DK84" s="49"/>
      <c r="DL84" s="49"/>
    </row>
    <row r="85" spans="40:116" s="69" customFormat="1" ht="24" customHeight="1">
      <c r="AN85" s="74" t="s">
        <v>39</v>
      </c>
      <c r="AO85" s="85">
        <v>67</v>
      </c>
      <c r="AP85" s="86" t="s">
        <v>23</v>
      </c>
      <c r="AQ85" s="87">
        <v>88</v>
      </c>
      <c r="AR85" s="85"/>
      <c r="AS85" s="85"/>
      <c r="AT85" s="86" t="s">
        <v>24</v>
      </c>
      <c r="AU85" s="87">
        <v>108</v>
      </c>
      <c r="AV85" s="88" t="s">
        <v>16</v>
      </c>
      <c r="AW85" s="89">
        <v>128</v>
      </c>
      <c r="AX85" s="85"/>
      <c r="AY85" s="85"/>
      <c r="DF85" s="49"/>
      <c r="DG85" s="49"/>
      <c r="DH85" s="49"/>
      <c r="DI85" s="49"/>
      <c r="DJ85" s="49"/>
      <c r="DK85" s="49"/>
      <c r="DL85" s="49"/>
    </row>
    <row r="86" spans="40:116" s="69" customFormat="1" ht="24" customHeight="1">
      <c r="AN86" s="90" t="s">
        <v>13</v>
      </c>
      <c r="AO86" s="85">
        <v>68</v>
      </c>
      <c r="AP86" s="91" t="s">
        <v>13</v>
      </c>
      <c r="AQ86" s="87">
        <v>89</v>
      </c>
      <c r="AR86" s="85"/>
      <c r="AS86" s="85"/>
      <c r="AT86" s="91" t="s">
        <v>13</v>
      </c>
      <c r="AU86" s="87">
        <v>109</v>
      </c>
      <c r="AV86" s="92" t="s">
        <v>13</v>
      </c>
      <c r="AW86" s="89">
        <v>129</v>
      </c>
      <c r="AX86" s="85"/>
      <c r="AY86" s="85"/>
      <c r="DF86" s="49"/>
      <c r="DG86" s="49"/>
      <c r="DH86" s="49"/>
      <c r="DI86" s="49"/>
      <c r="DJ86" s="49"/>
      <c r="DK86" s="49"/>
      <c r="DL86" s="49"/>
    </row>
    <row r="87" spans="40:116" s="69" customFormat="1" ht="24" customHeight="1">
      <c r="AN87" s="74" t="s">
        <v>17</v>
      </c>
      <c r="AO87" s="85">
        <v>69</v>
      </c>
      <c r="AP87" s="86" t="s">
        <v>137</v>
      </c>
      <c r="AQ87" s="87">
        <v>90</v>
      </c>
      <c r="AR87" s="85"/>
      <c r="AS87" s="85"/>
      <c r="AT87" s="86" t="s">
        <v>37</v>
      </c>
      <c r="AU87" s="87">
        <v>100</v>
      </c>
      <c r="AV87" s="88" t="s">
        <v>39</v>
      </c>
      <c r="AW87" s="89">
        <v>130</v>
      </c>
      <c r="AX87" s="85"/>
      <c r="AY87" s="85"/>
      <c r="DF87" s="49"/>
      <c r="DG87" s="49"/>
      <c r="DH87" s="49"/>
      <c r="DI87" s="49"/>
      <c r="DJ87" s="49"/>
      <c r="DK87" s="49"/>
      <c r="DL87" s="49"/>
    </row>
    <row r="88" spans="40:116" s="69" customFormat="1" ht="24" customHeight="1">
      <c r="AN88" s="90" t="s">
        <v>13</v>
      </c>
      <c r="AO88" s="85">
        <v>70</v>
      </c>
      <c r="AP88" s="91" t="s">
        <v>13</v>
      </c>
      <c r="AQ88" s="87">
        <v>91</v>
      </c>
      <c r="AR88" s="85"/>
      <c r="AS88" s="85"/>
      <c r="AT88" s="91" t="s">
        <v>13</v>
      </c>
      <c r="AU88" s="87">
        <v>101</v>
      </c>
      <c r="AV88" s="92" t="s">
        <v>13</v>
      </c>
      <c r="AW88" s="89">
        <v>131</v>
      </c>
      <c r="AX88" s="85"/>
      <c r="AY88" s="85"/>
      <c r="DF88" s="49"/>
      <c r="DG88" s="49"/>
      <c r="DH88" s="49"/>
      <c r="DI88" s="49"/>
      <c r="DJ88" s="49"/>
      <c r="DK88" s="49"/>
      <c r="DL88" s="49"/>
    </row>
    <row r="89" spans="40:116" s="69" customFormat="1" ht="24" customHeight="1">
      <c r="AN89" s="74" t="s">
        <v>32</v>
      </c>
      <c r="AO89" s="85">
        <v>71</v>
      </c>
      <c r="AP89" s="86" t="s">
        <v>9</v>
      </c>
      <c r="AQ89" s="87">
        <v>92</v>
      </c>
      <c r="AR89" s="85"/>
      <c r="AS89" s="85"/>
      <c r="AT89" s="86" t="s">
        <v>2</v>
      </c>
      <c r="AU89" s="87">
        <v>102</v>
      </c>
      <c r="AV89" s="88" t="s">
        <v>48</v>
      </c>
      <c r="AW89" s="89">
        <v>132</v>
      </c>
      <c r="AX89" s="85"/>
      <c r="AY89" s="85"/>
      <c r="DF89" s="49"/>
      <c r="DG89" s="49"/>
      <c r="DH89" s="49"/>
      <c r="DI89" s="49"/>
      <c r="DJ89" s="49"/>
      <c r="DK89" s="49"/>
      <c r="DL89" s="49"/>
    </row>
    <row r="90" spans="40:116" s="69" customFormat="1" ht="24" customHeight="1">
      <c r="AN90" s="90" t="s">
        <v>13</v>
      </c>
      <c r="AO90" s="85">
        <v>74</v>
      </c>
      <c r="AP90" s="91" t="s">
        <v>13</v>
      </c>
      <c r="AQ90" s="87">
        <v>95</v>
      </c>
      <c r="AR90" s="85"/>
      <c r="AS90" s="85"/>
      <c r="AT90" s="91" t="s">
        <v>13</v>
      </c>
      <c r="AU90" s="87">
        <v>105</v>
      </c>
      <c r="AV90" s="88"/>
      <c r="AW90" s="89"/>
      <c r="AX90" s="85"/>
      <c r="AY90" s="85"/>
      <c r="DF90" s="49"/>
      <c r="DG90" s="49"/>
      <c r="DH90" s="49"/>
      <c r="DI90" s="49"/>
      <c r="DJ90" s="49"/>
      <c r="DK90" s="49"/>
      <c r="DL90" s="49"/>
    </row>
    <row r="91" spans="40:116" s="69" customFormat="1" ht="24" customHeight="1">
      <c r="AN91" s="74" t="s">
        <v>35</v>
      </c>
      <c r="AO91" s="85">
        <v>75</v>
      </c>
      <c r="AP91" s="86" t="s">
        <v>19</v>
      </c>
      <c r="AQ91" s="87">
        <v>96</v>
      </c>
      <c r="AR91" s="85"/>
      <c r="AS91" s="85"/>
      <c r="AT91" s="86" t="s">
        <v>1</v>
      </c>
      <c r="AU91" s="87">
        <v>106</v>
      </c>
      <c r="AV91" s="88"/>
      <c r="AW91" s="89"/>
      <c r="AX91" s="85"/>
      <c r="AY91" s="85"/>
      <c r="DF91" s="49"/>
      <c r="DG91" s="49"/>
      <c r="DH91" s="49"/>
      <c r="DI91" s="49"/>
      <c r="DJ91" s="49"/>
      <c r="DK91" s="49"/>
      <c r="DL91" s="49"/>
    </row>
    <row r="92" spans="40:116" s="69" customFormat="1" ht="24" customHeight="1">
      <c r="AN92" s="90" t="s">
        <v>13</v>
      </c>
      <c r="AO92" s="85">
        <v>76</v>
      </c>
      <c r="AP92" s="91" t="s">
        <v>13</v>
      </c>
      <c r="AQ92" s="87">
        <v>97</v>
      </c>
      <c r="AR92" s="85"/>
      <c r="AS92" s="85"/>
      <c r="AT92" s="91" t="s">
        <v>13</v>
      </c>
      <c r="AU92" s="87">
        <v>107</v>
      </c>
      <c r="AV92" s="88"/>
      <c r="AW92" s="89"/>
      <c r="AX92" s="85"/>
      <c r="AY92" s="85"/>
      <c r="DF92" s="49"/>
      <c r="DG92" s="49"/>
      <c r="DH92" s="49"/>
      <c r="DI92" s="49"/>
      <c r="DJ92" s="49"/>
      <c r="DK92" s="49"/>
      <c r="DL92" s="49"/>
    </row>
    <row r="93" spans="40:116" s="69" customFormat="1" ht="24" customHeight="1">
      <c r="AN93" s="74" t="s">
        <v>128</v>
      </c>
      <c r="AO93" s="85">
        <v>77</v>
      </c>
      <c r="AP93" s="86" t="s">
        <v>119</v>
      </c>
      <c r="AQ93" s="87">
        <v>98</v>
      </c>
      <c r="AR93" s="85"/>
      <c r="AS93" s="85"/>
      <c r="AT93" s="86" t="s">
        <v>21</v>
      </c>
      <c r="AU93" s="87">
        <v>108</v>
      </c>
      <c r="AV93" s="88"/>
      <c r="AW93" s="89"/>
      <c r="AX93" s="85"/>
      <c r="AY93" s="85"/>
      <c r="DF93" s="49"/>
      <c r="DG93" s="49"/>
      <c r="DH93" s="49"/>
      <c r="DI93" s="49"/>
      <c r="DJ93" s="49"/>
      <c r="DK93" s="49"/>
      <c r="DL93" s="49"/>
    </row>
    <row r="94" spans="40:116" s="69" customFormat="1" ht="24" customHeight="1">
      <c r="AN94" s="74"/>
      <c r="AO94" s="85"/>
      <c r="AP94" s="86"/>
      <c r="AQ94" s="87"/>
      <c r="AR94" s="85"/>
      <c r="AS94" s="85"/>
      <c r="AT94" s="86"/>
      <c r="AU94" s="87"/>
      <c r="AV94" s="88"/>
      <c r="AW94" s="89"/>
      <c r="AX94" s="85"/>
      <c r="AY94" s="85"/>
      <c r="DF94" s="49"/>
      <c r="DG94" s="49"/>
      <c r="DH94" s="49"/>
      <c r="DI94" s="49"/>
      <c r="DJ94" s="49"/>
      <c r="DK94" s="49"/>
      <c r="DL94" s="49"/>
    </row>
    <row r="95" spans="40:116" s="69" customFormat="1" ht="24" customHeight="1">
      <c r="AN95" s="74" t="s">
        <v>38</v>
      </c>
      <c r="AO95" s="85">
        <v>78</v>
      </c>
      <c r="AP95" s="86"/>
      <c r="AQ95" s="87"/>
      <c r="AR95" s="85"/>
      <c r="AS95" s="85"/>
      <c r="AT95" s="86"/>
      <c r="AU95" s="87"/>
      <c r="AV95" s="88"/>
      <c r="AW95" s="89"/>
      <c r="AX95" s="85"/>
      <c r="AY95" s="85"/>
      <c r="DF95" s="49"/>
      <c r="DG95" s="49"/>
      <c r="DH95" s="49"/>
      <c r="DI95" s="49"/>
      <c r="DJ95" s="49"/>
      <c r="DK95" s="49"/>
      <c r="DL95" s="49"/>
    </row>
    <row r="96" spans="40:116" s="69" customFormat="1" ht="13.5" thickBot="1">
      <c r="AN96" s="93"/>
      <c r="AO96" s="94"/>
      <c r="AP96" s="95"/>
      <c r="AQ96" s="96"/>
      <c r="AR96" s="94"/>
      <c r="AS96" s="94"/>
      <c r="AT96" s="95"/>
      <c r="AU96" s="96"/>
      <c r="AV96" s="97"/>
      <c r="AW96" s="98"/>
      <c r="AX96" s="85"/>
      <c r="AY96" s="85"/>
      <c r="DF96" s="49"/>
      <c r="DG96" s="49"/>
      <c r="DH96" s="49"/>
      <c r="DI96" s="49"/>
      <c r="DJ96" s="49"/>
      <c r="DK96" s="49"/>
      <c r="DL96" s="49"/>
    </row>
    <row r="97" spans="41:116" s="69" customFormat="1" ht="13.5" thickTop="1">
      <c r="AO97" s="77"/>
      <c r="AP97" s="76"/>
      <c r="AQ97" s="77"/>
      <c r="AR97" s="77"/>
      <c r="AS97" s="77"/>
      <c r="AT97" s="76"/>
      <c r="AU97" s="77"/>
      <c r="AV97" s="76"/>
      <c r="AW97" s="77"/>
      <c r="AX97" s="77"/>
      <c r="AY97" s="77"/>
      <c r="DF97" s="49"/>
      <c r="DG97" s="49"/>
      <c r="DH97" s="49"/>
      <c r="DI97" s="49"/>
      <c r="DJ97" s="49"/>
      <c r="DK97" s="49"/>
      <c r="DL97" s="49"/>
    </row>
  </sheetData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79998168889431442"/>
  </sheetPr>
  <dimension ref="A1:DL84"/>
  <sheetViews>
    <sheetView showGridLines="0" showZeros="0" zoomScale="80" zoomScaleNormal="75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4" style="69" customWidth="1"/>
    <col min="2" max="3" width="12.140625" style="69" customWidth="1"/>
    <col min="4" max="4" width="10.140625" style="69" customWidth="1"/>
    <col min="5" max="5" width="9.85546875" style="69" bestFit="1" customWidth="1"/>
    <col min="6" max="7" width="9.28515625" style="69" bestFit="1" customWidth="1"/>
    <col min="8" max="8" width="10.140625" style="69" customWidth="1"/>
    <col min="9" max="9" width="9.85546875" style="69" bestFit="1" customWidth="1"/>
    <col min="10" max="11" width="8.5703125" style="69" customWidth="1"/>
    <col min="12" max="13" width="11.5703125" style="69" customWidth="1"/>
    <col min="14" max="15" width="10.140625" style="69" customWidth="1"/>
    <col min="16" max="16" width="9.140625" style="69" bestFit="1" customWidth="1"/>
    <col min="17" max="17" width="10.42578125" style="69" customWidth="1"/>
    <col min="18" max="18" width="12" style="69" customWidth="1"/>
    <col min="19" max="19" width="11.7109375" style="69" bestFit="1" customWidth="1"/>
    <col min="20" max="20" width="9.42578125" style="69" customWidth="1"/>
    <col min="21" max="21" width="7.140625" style="69" bestFit="1" customWidth="1"/>
    <col min="22" max="22" width="8.140625" style="69" bestFit="1" customWidth="1"/>
    <col min="23" max="23" width="8.140625" style="69" customWidth="1"/>
    <col min="24" max="24" width="9.42578125" style="69" customWidth="1"/>
    <col min="25" max="25" width="9.85546875" style="69" bestFit="1" customWidth="1"/>
    <col min="26" max="26" width="9" style="69" customWidth="1"/>
    <col min="27" max="27" width="9.42578125" style="69" bestFit="1" customWidth="1"/>
    <col min="28" max="29" width="8.140625" style="69" customWidth="1"/>
    <col min="30" max="31" width="11.7109375" style="69" customWidth="1"/>
    <col min="32" max="32" width="9.28515625" style="69" bestFit="1" customWidth="1"/>
    <col min="33" max="33" width="9" style="69" customWidth="1"/>
    <col min="34" max="35" width="8.140625" style="69" customWidth="1"/>
    <col min="36" max="36" width="10" style="69" bestFit="1" customWidth="1"/>
    <col min="37" max="37" width="11.7109375" style="69" bestFit="1" customWidth="1"/>
    <col min="38" max="38" width="10" style="69" customWidth="1"/>
    <col min="39" max="39" width="8.7109375" style="69" customWidth="1"/>
    <col min="40" max="40" width="9" style="69" customWidth="1"/>
    <col min="41" max="41" width="9" style="77" customWidth="1"/>
    <col min="42" max="42" width="11" style="76" customWidth="1"/>
    <col min="43" max="43" width="10" style="77" bestFit="1" customWidth="1"/>
    <col min="44" max="44" width="10" style="77" customWidth="1"/>
    <col min="45" max="45" width="7.28515625" style="77" bestFit="1" customWidth="1"/>
    <col min="46" max="46" width="8.140625" style="76" customWidth="1"/>
    <col min="47" max="47" width="8.5703125" style="77" customWidth="1"/>
    <col min="48" max="48" width="9.7109375" style="76" customWidth="1"/>
    <col min="49" max="49" width="8.7109375" style="77" bestFit="1" customWidth="1"/>
    <col min="50" max="50" width="8.7109375" style="77" customWidth="1"/>
    <col min="51" max="51" width="9.28515625" style="77" customWidth="1"/>
    <col min="52" max="52" width="8.140625" style="69" bestFit="1" customWidth="1"/>
    <col min="53" max="53" width="10.140625" style="69" customWidth="1"/>
    <col min="54" max="54" width="10" style="69" customWidth="1"/>
    <col min="55" max="55" width="11.7109375" style="69" bestFit="1" customWidth="1"/>
    <col min="56" max="57" width="10" style="69" customWidth="1"/>
    <col min="58" max="58" width="8.85546875" style="69" customWidth="1"/>
    <col min="59" max="59" width="8.7109375" style="69" customWidth="1"/>
    <col min="60" max="61" width="10" style="69" customWidth="1"/>
    <col min="62" max="65" width="8.7109375" style="69" customWidth="1"/>
    <col min="66" max="66" width="9.85546875" style="69" customWidth="1"/>
    <col min="67" max="67" width="11.7109375" style="69" bestFit="1" customWidth="1"/>
    <col min="68" max="68" width="9.5703125" style="69" customWidth="1"/>
    <col min="69" max="69" width="8.7109375" style="69" customWidth="1"/>
    <col min="70" max="71" width="8.85546875" style="69" customWidth="1"/>
    <col min="72" max="73" width="10" style="69" bestFit="1" customWidth="1"/>
    <col min="74" max="74" width="10" style="69" customWidth="1"/>
    <col min="75" max="75" width="10.28515625" style="69" customWidth="1"/>
    <col min="76" max="77" width="8.7109375" style="69" bestFit="1" customWidth="1"/>
    <col min="78" max="79" width="10" style="69" bestFit="1" customWidth="1"/>
    <col min="80" max="80" width="10" style="69" customWidth="1"/>
    <col min="81" max="81" width="10.7109375" style="69" customWidth="1"/>
    <col min="82" max="82" width="9.140625" style="69" bestFit="1" customWidth="1"/>
    <col min="83" max="83" width="8.7109375" style="69" bestFit="1" customWidth="1"/>
    <col min="84" max="85" width="11.7109375" style="69" bestFit="1" customWidth="1"/>
    <col min="86" max="86" width="10" style="69" customWidth="1"/>
    <col min="87" max="87" width="8.140625" style="69" customWidth="1"/>
    <col min="88" max="88" width="8.42578125" style="69" bestFit="1" customWidth="1"/>
    <col min="89" max="89" width="8.7109375" style="69" bestFit="1" customWidth="1"/>
    <col min="90" max="93" width="10.140625" style="69" customWidth="1"/>
    <col min="94" max="96" width="9.85546875" style="69" customWidth="1"/>
    <col min="97" max="97" width="8.7109375" style="69" bestFit="1" customWidth="1"/>
    <col min="98" max="99" width="8.7109375" style="69" customWidth="1"/>
    <col min="100" max="101" width="9.85546875" style="69" customWidth="1"/>
    <col min="102" max="103" width="11.140625" style="69" customWidth="1"/>
    <col min="104" max="105" width="9.42578125" style="69" customWidth="1"/>
    <col min="106" max="106" width="9.140625" style="69" bestFit="1" customWidth="1"/>
    <col min="107" max="107" width="8.7109375" style="69" bestFit="1" customWidth="1"/>
    <col min="108" max="109" width="12.28515625" style="69" customWidth="1"/>
    <col min="110" max="16384" width="11.42578125" style="49"/>
  </cols>
  <sheetData>
    <row r="1" spans="1:116" s="155" customFormat="1" ht="24" customHeight="1">
      <c r="A1" s="65"/>
      <c r="B1" s="1689" t="s">
        <v>395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395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395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 t="s">
        <v>395</v>
      </c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  <c r="DF1" s="154"/>
      <c r="DG1" s="154"/>
      <c r="DH1" s="154"/>
      <c r="DI1" s="154"/>
    </row>
    <row r="2" spans="1:116" s="157" customFormat="1" ht="23.25">
      <c r="A2" s="67"/>
      <c r="B2" s="1690" t="s">
        <v>362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">
        <v>362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">
        <v>362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 t="s">
        <v>362</v>
      </c>
      <c r="CM2" s="1690"/>
      <c r="CN2" s="1690"/>
      <c r="CO2" s="1690"/>
      <c r="CP2" s="1690"/>
      <c r="CQ2" s="1690"/>
      <c r="CR2" s="1690"/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  <c r="DF2" s="156"/>
      <c r="DG2" s="156"/>
      <c r="DH2" s="156"/>
      <c r="DI2" s="156"/>
    </row>
    <row r="3" spans="1:116" s="187" customFormat="1" ht="15.75">
      <c r="A3" s="145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">
        <v>582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 t="s">
        <v>582</v>
      </c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  <c r="DF3" s="158"/>
      <c r="DG3" s="158"/>
      <c r="DH3" s="158"/>
      <c r="DI3" s="158"/>
    </row>
    <row r="4" spans="1:116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 t="s">
        <v>15</v>
      </c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  <c r="DF4" s="159"/>
      <c r="DG4" s="159"/>
      <c r="DH4" s="159"/>
      <c r="DI4" s="159"/>
    </row>
    <row r="5" spans="1:116" ht="3" customHeight="1" thickBot="1">
      <c r="A5" s="71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691"/>
      <c r="M5" s="1691"/>
      <c r="N5" s="71"/>
      <c r="O5" s="7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1691"/>
      <c r="BU5" s="1691"/>
      <c r="BV5" s="71"/>
      <c r="BW5" s="71"/>
      <c r="BX5" s="1691"/>
      <c r="BY5" s="1691"/>
      <c r="BZ5" s="1691"/>
      <c r="CA5" s="1691"/>
      <c r="CB5" s="71"/>
      <c r="CC5" s="71"/>
      <c r="CD5" s="1691"/>
      <c r="CE5" s="169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 t="s">
        <v>101</v>
      </c>
      <c r="CQ5" s="1691"/>
      <c r="CR5" s="71"/>
      <c r="CS5" s="71"/>
      <c r="CT5" s="71"/>
      <c r="CU5" s="71"/>
      <c r="CV5" s="71"/>
      <c r="CW5" s="71"/>
    </row>
    <row r="6" spans="1:116" s="160" customFormat="1" ht="30.75" customHeight="1" thickTop="1">
      <c r="A6" s="1692" t="s">
        <v>392</v>
      </c>
      <c r="B6" s="1440" t="s">
        <v>11</v>
      </c>
      <c r="C6" s="1429"/>
      <c r="D6" s="1429"/>
      <c r="E6" s="1430"/>
      <c r="F6" s="1440" t="s">
        <v>45</v>
      </c>
      <c r="G6" s="1429"/>
      <c r="H6" s="1429"/>
      <c r="I6" s="1429"/>
      <c r="J6" s="1429"/>
      <c r="K6" s="1441"/>
      <c r="L6" s="1428" t="s">
        <v>46</v>
      </c>
      <c r="M6" s="1429"/>
      <c r="N6" s="1429"/>
      <c r="O6" s="1429"/>
      <c r="P6" s="1429"/>
      <c r="Q6" s="1430"/>
      <c r="R6" s="1440" t="s">
        <v>43</v>
      </c>
      <c r="S6" s="1429"/>
      <c r="T6" s="1429"/>
      <c r="U6" s="1429"/>
      <c r="V6" s="1429"/>
      <c r="W6" s="1441"/>
      <c r="X6" s="1440" t="s">
        <v>73</v>
      </c>
      <c r="Y6" s="1429"/>
      <c r="Z6" s="1429"/>
      <c r="AA6" s="1429"/>
      <c r="AB6" s="1429"/>
      <c r="AC6" s="1441"/>
      <c r="AD6" s="1440" t="s">
        <v>147</v>
      </c>
      <c r="AE6" s="1429"/>
      <c r="AF6" s="1429"/>
      <c r="AG6" s="1429"/>
      <c r="AH6" s="1429"/>
      <c r="AI6" s="1441"/>
      <c r="AJ6" s="1415" t="s">
        <v>12</v>
      </c>
      <c r="AK6" s="1416"/>
      <c r="AL6" s="1416"/>
      <c r="AM6" s="1416"/>
      <c r="AN6" s="1416"/>
      <c r="AO6" s="1417"/>
      <c r="AP6" s="1440" t="s">
        <v>61</v>
      </c>
      <c r="AQ6" s="1429"/>
      <c r="AR6" s="1429"/>
      <c r="AS6" s="1429"/>
      <c r="AT6" s="1429"/>
      <c r="AU6" s="1441"/>
      <c r="AV6" s="1440" t="s">
        <v>46</v>
      </c>
      <c r="AW6" s="1429"/>
      <c r="AX6" s="1429"/>
      <c r="AY6" s="1429"/>
      <c r="AZ6" s="1429"/>
      <c r="BA6" s="1441"/>
      <c r="BB6" s="1428" t="s">
        <v>44</v>
      </c>
      <c r="BC6" s="1429"/>
      <c r="BD6" s="1429"/>
      <c r="BE6" s="1429"/>
      <c r="BF6" s="1429"/>
      <c r="BG6" s="1430"/>
      <c r="BH6" s="1440" t="s">
        <v>143</v>
      </c>
      <c r="BI6" s="1429"/>
      <c r="BJ6" s="1429"/>
      <c r="BK6" s="1429"/>
      <c r="BL6" s="1429"/>
      <c r="BM6" s="1441"/>
      <c r="BN6" s="1440" t="s">
        <v>74</v>
      </c>
      <c r="BO6" s="1429"/>
      <c r="BP6" s="1429"/>
      <c r="BQ6" s="1429"/>
      <c r="BR6" s="1429"/>
      <c r="BS6" s="1441"/>
      <c r="BT6" s="1440" t="s">
        <v>77</v>
      </c>
      <c r="BU6" s="1429"/>
      <c r="BV6" s="1429"/>
      <c r="BW6" s="1429"/>
      <c r="BX6" s="1429"/>
      <c r="BY6" s="1441"/>
      <c r="BZ6" s="1440" t="s">
        <v>213</v>
      </c>
      <c r="CA6" s="1429"/>
      <c r="CB6" s="1429"/>
      <c r="CC6" s="1429"/>
      <c r="CD6" s="1429"/>
      <c r="CE6" s="1441"/>
      <c r="CF6" s="1440" t="s">
        <v>51</v>
      </c>
      <c r="CG6" s="1429"/>
      <c r="CH6" s="1429"/>
      <c r="CI6" s="1429"/>
      <c r="CJ6" s="1429"/>
      <c r="CK6" s="1441"/>
      <c r="CL6" s="1428" t="s">
        <v>47</v>
      </c>
      <c r="CM6" s="1429"/>
      <c r="CN6" s="1429"/>
      <c r="CO6" s="1429"/>
      <c r="CP6" s="1429"/>
      <c r="CQ6" s="1430"/>
      <c r="CR6" s="1440" t="s">
        <v>127</v>
      </c>
      <c r="CS6" s="1429"/>
      <c r="CT6" s="1429"/>
      <c r="CU6" s="1429"/>
      <c r="CV6" s="1429"/>
      <c r="CW6" s="1441"/>
      <c r="CX6" s="1440" t="s">
        <v>405</v>
      </c>
      <c r="CY6" s="1429"/>
      <c r="CZ6" s="1429"/>
      <c r="DA6" s="1429"/>
      <c r="DB6" s="1429"/>
      <c r="DC6" s="1441"/>
      <c r="DD6" s="1440" t="s">
        <v>406</v>
      </c>
      <c r="DE6" s="1441"/>
    </row>
    <row r="7" spans="1:116" s="160" customFormat="1" ht="31.5" customHeight="1">
      <c r="A7" s="1693"/>
      <c r="B7" s="1570" t="s">
        <v>52</v>
      </c>
      <c r="C7" s="1571"/>
      <c r="D7" s="1572" t="s">
        <v>142</v>
      </c>
      <c r="E7" s="1571"/>
      <c r="F7" s="1570" t="s">
        <v>52</v>
      </c>
      <c r="G7" s="1572"/>
      <c r="H7" s="1572" t="s">
        <v>142</v>
      </c>
      <c r="I7" s="1572"/>
      <c r="J7" s="1575" t="s">
        <v>162</v>
      </c>
      <c r="K7" s="1576"/>
      <c r="L7" s="1575" t="s">
        <v>52</v>
      </c>
      <c r="M7" s="1571"/>
      <c r="N7" s="1572" t="s">
        <v>142</v>
      </c>
      <c r="O7" s="1572"/>
      <c r="P7" s="1575" t="s">
        <v>163</v>
      </c>
      <c r="Q7" s="1576"/>
      <c r="R7" s="1570" t="s">
        <v>52</v>
      </c>
      <c r="S7" s="1572"/>
      <c r="T7" s="1572" t="s">
        <v>142</v>
      </c>
      <c r="U7" s="1572"/>
      <c r="V7" s="1575" t="s">
        <v>163</v>
      </c>
      <c r="W7" s="1576"/>
      <c r="X7" s="1570" t="s">
        <v>52</v>
      </c>
      <c r="Y7" s="1571"/>
      <c r="Z7" s="1572" t="s">
        <v>142</v>
      </c>
      <c r="AA7" s="1572"/>
      <c r="AB7" s="1575" t="s">
        <v>163</v>
      </c>
      <c r="AC7" s="1576"/>
      <c r="AD7" s="1570" t="s">
        <v>52</v>
      </c>
      <c r="AE7" s="1571"/>
      <c r="AF7" s="1572" t="s">
        <v>142</v>
      </c>
      <c r="AG7" s="1572"/>
      <c r="AH7" s="1575" t="s">
        <v>163</v>
      </c>
      <c r="AI7" s="1576"/>
      <c r="AJ7" s="1593" t="s">
        <v>52</v>
      </c>
      <c r="AK7" s="1575"/>
      <c r="AL7" s="1572" t="s">
        <v>142</v>
      </c>
      <c r="AM7" s="1572"/>
      <c r="AN7" s="1575" t="s">
        <v>164</v>
      </c>
      <c r="AO7" s="1576"/>
      <c r="AP7" s="1570" t="s">
        <v>52</v>
      </c>
      <c r="AQ7" s="1571"/>
      <c r="AR7" s="1572" t="s">
        <v>142</v>
      </c>
      <c r="AS7" s="1572"/>
      <c r="AT7" s="1575" t="s">
        <v>165</v>
      </c>
      <c r="AU7" s="1576"/>
      <c r="AV7" s="1570" t="s">
        <v>52</v>
      </c>
      <c r="AW7" s="1572"/>
      <c r="AX7" s="1572" t="s">
        <v>142</v>
      </c>
      <c r="AY7" s="1572"/>
      <c r="AZ7" s="1575" t="s">
        <v>166</v>
      </c>
      <c r="BA7" s="1576"/>
      <c r="BB7" s="1575" t="s">
        <v>52</v>
      </c>
      <c r="BC7" s="1571"/>
      <c r="BD7" s="1572" t="s">
        <v>142</v>
      </c>
      <c r="BE7" s="1572"/>
      <c r="BF7" s="1575" t="s">
        <v>167</v>
      </c>
      <c r="BG7" s="1576"/>
      <c r="BH7" s="1575" t="s">
        <v>52</v>
      </c>
      <c r="BI7" s="1571"/>
      <c r="BJ7" s="1572" t="s">
        <v>142</v>
      </c>
      <c r="BK7" s="1572"/>
      <c r="BL7" s="1575" t="s">
        <v>168</v>
      </c>
      <c r="BM7" s="1576"/>
      <c r="BN7" s="1570" t="s">
        <v>52</v>
      </c>
      <c r="BO7" s="1572"/>
      <c r="BP7" s="1572" t="s">
        <v>142</v>
      </c>
      <c r="BQ7" s="1572"/>
      <c r="BR7" s="1575" t="s">
        <v>169</v>
      </c>
      <c r="BS7" s="1576"/>
      <c r="BT7" s="1570" t="s">
        <v>52</v>
      </c>
      <c r="BU7" s="1571"/>
      <c r="BV7" s="1572" t="s">
        <v>142</v>
      </c>
      <c r="BW7" s="1572"/>
      <c r="BX7" s="1575" t="s">
        <v>170</v>
      </c>
      <c r="BY7" s="1576"/>
      <c r="BZ7" s="1570" t="s">
        <v>52</v>
      </c>
      <c r="CA7" s="1571"/>
      <c r="CB7" s="1572" t="s">
        <v>142</v>
      </c>
      <c r="CC7" s="1572"/>
      <c r="CD7" s="1575" t="s">
        <v>174</v>
      </c>
      <c r="CE7" s="1576"/>
      <c r="CF7" s="1570" t="s">
        <v>52</v>
      </c>
      <c r="CG7" s="1572"/>
      <c r="CH7" s="1572" t="s">
        <v>142</v>
      </c>
      <c r="CI7" s="1572"/>
      <c r="CJ7" s="1575" t="s">
        <v>174</v>
      </c>
      <c r="CK7" s="1576"/>
      <c r="CL7" s="1575" t="s">
        <v>52</v>
      </c>
      <c r="CM7" s="1571"/>
      <c r="CN7" s="1572" t="s">
        <v>142</v>
      </c>
      <c r="CO7" s="1572"/>
      <c r="CP7" s="1575" t="s">
        <v>174</v>
      </c>
      <c r="CQ7" s="1576"/>
      <c r="CR7" s="1570" t="s">
        <v>52</v>
      </c>
      <c r="CS7" s="1572"/>
      <c r="CT7" s="1572" t="s">
        <v>142</v>
      </c>
      <c r="CU7" s="1572"/>
      <c r="CV7" s="1575" t="s">
        <v>174</v>
      </c>
      <c r="CW7" s="1576"/>
      <c r="CX7" s="1570" t="s">
        <v>52</v>
      </c>
      <c r="CY7" s="1572"/>
      <c r="CZ7" s="1572" t="s">
        <v>142</v>
      </c>
      <c r="DA7" s="1572"/>
      <c r="DB7" s="1575" t="s">
        <v>228</v>
      </c>
      <c r="DC7" s="1576"/>
      <c r="DD7" s="1593" t="s">
        <v>53</v>
      </c>
      <c r="DE7" s="1592"/>
      <c r="DF7" s="388"/>
      <c r="DG7" s="388"/>
      <c r="DH7" s="388"/>
      <c r="DI7" s="388"/>
      <c r="DJ7" s="388"/>
      <c r="DK7" s="388"/>
      <c r="DL7" s="388"/>
    </row>
    <row r="8" spans="1:116" s="48" customFormat="1" ht="15" customHeight="1">
      <c r="A8" s="1693"/>
      <c r="B8" s="57">
        <v>42369</v>
      </c>
      <c r="C8" s="64">
        <v>42735</v>
      </c>
      <c r="D8" s="1695" t="s">
        <v>52</v>
      </c>
      <c r="E8" s="1695" t="s">
        <v>53</v>
      </c>
      <c r="F8" s="57">
        <v>42369</v>
      </c>
      <c r="G8" s="58">
        <v>42735</v>
      </c>
      <c r="H8" s="1695" t="s">
        <v>52</v>
      </c>
      <c r="I8" s="1697" t="s">
        <v>53</v>
      </c>
      <c r="J8" s="63">
        <v>42369</v>
      </c>
      <c r="K8" s="59">
        <v>42735</v>
      </c>
      <c r="L8" s="57">
        <v>42369</v>
      </c>
      <c r="M8" s="64">
        <v>42735</v>
      </c>
      <c r="N8" s="1695" t="s">
        <v>52</v>
      </c>
      <c r="O8" s="1695" t="s">
        <v>53</v>
      </c>
      <c r="P8" s="58">
        <v>42369</v>
      </c>
      <c r="Q8" s="59">
        <v>42735</v>
      </c>
      <c r="R8" s="57">
        <v>42369</v>
      </c>
      <c r="S8" s="58">
        <v>42735</v>
      </c>
      <c r="T8" s="1695" t="s">
        <v>52</v>
      </c>
      <c r="U8" s="1695" t="s">
        <v>53</v>
      </c>
      <c r="V8" s="63">
        <v>42369</v>
      </c>
      <c r="W8" s="59">
        <v>42735</v>
      </c>
      <c r="X8" s="57">
        <v>42369</v>
      </c>
      <c r="Y8" s="64">
        <v>42735</v>
      </c>
      <c r="Z8" s="1697" t="s">
        <v>52</v>
      </c>
      <c r="AA8" s="1697" t="s">
        <v>53</v>
      </c>
      <c r="AB8" s="58">
        <v>42369</v>
      </c>
      <c r="AC8" s="59">
        <v>42735</v>
      </c>
      <c r="AD8" s="57">
        <v>42369</v>
      </c>
      <c r="AE8" s="64">
        <v>42735</v>
      </c>
      <c r="AF8" s="1697" t="s">
        <v>52</v>
      </c>
      <c r="AG8" s="1697" t="s">
        <v>53</v>
      </c>
      <c r="AH8" s="58">
        <v>42369</v>
      </c>
      <c r="AI8" s="59">
        <v>42735</v>
      </c>
      <c r="AJ8" s="57">
        <v>42369</v>
      </c>
      <c r="AK8" s="58">
        <v>42735</v>
      </c>
      <c r="AL8" s="1697" t="s">
        <v>52</v>
      </c>
      <c r="AM8" s="1697" t="s">
        <v>53</v>
      </c>
      <c r="AN8" s="58">
        <v>42369</v>
      </c>
      <c r="AO8" s="59">
        <v>42735</v>
      </c>
      <c r="AP8" s="57">
        <v>42369</v>
      </c>
      <c r="AQ8" s="64">
        <v>42735</v>
      </c>
      <c r="AR8" s="1697" t="s">
        <v>52</v>
      </c>
      <c r="AS8" s="1697" t="s">
        <v>53</v>
      </c>
      <c r="AT8" s="58">
        <v>42369</v>
      </c>
      <c r="AU8" s="59">
        <v>42735</v>
      </c>
      <c r="AV8" s="57">
        <v>42369</v>
      </c>
      <c r="AW8" s="58">
        <v>42735</v>
      </c>
      <c r="AX8" s="1697" t="s">
        <v>52</v>
      </c>
      <c r="AY8" s="1697" t="s">
        <v>53</v>
      </c>
      <c r="AZ8" s="63">
        <v>42369</v>
      </c>
      <c r="BA8" s="59">
        <v>42735</v>
      </c>
      <c r="BB8" s="57">
        <v>42369</v>
      </c>
      <c r="BC8" s="64">
        <v>42735</v>
      </c>
      <c r="BD8" s="1697" t="s">
        <v>52</v>
      </c>
      <c r="BE8" s="1697" t="s">
        <v>53</v>
      </c>
      <c r="BF8" s="58">
        <v>42369</v>
      </c>
      <c r="BG8" s="59">
        <v>42735</v>
      </c>
      <c r="BH8" s="57">
        <v>42369</v>
      </c>
      <c r="BI8" s="64">
        <v>42735</v>
      </c>
      <c r="BJ8" s="1697" t="s">
        <v>52</v>
      </c>
      <c r="BK8" s="1697" t="s">
        <v>53</v>
      </c>
      <c r="BL8" s="58">
        <v>42369</v>
      </c>
      <c r="BM8" s="59">
        <v>42735</v>
      </c>
      <c r="BN8" s="57">
        <v>42369</v>
      </c>
      <c r="BO8" s="58">
        <v>42735</v>
      </c>
      <c r="BP8" s="1697" t="s">
        <v>52</v>
      </c>
      <c r="BQ8" s="1697" t="s">
        <v>53</v>
      </c>
      <c r="BR8" s="63">
        <v>42369</v>
      </c>
      <c r="BS8" s="59">
        <v>42735</v>
      </c>
      <c r="BT8" s="57">
        <v>42369</v>
      </c>
      <c r="BU8" s="64">
        <v>42735</v>
      </c>
      <c r="BV8" s="1697" t="s">
        <v>52</v>
      </c>
      <c r="BW8" s="1697" t="s">
        <v>53</v>
      </c>
      <c r="BX8" s="58">
        <v>42369</v>
      </c>
      <c r="BY8" s="59">
        <v>42735</v>
      </c>
      <c r="BZ8" s="57">
        <v>42369</v>
      </c>
      <c r="CA8" s="64">
        <v>42735</v>
      </c>
      <c r="CB8" s="1697" t="s">
        <v>52</v>
      </c>
      <c r="CC8" s="1697" t="s">
        <v>53</v>
      </c>
      <c r="CD8" s="58">
        <v>42369</v>
      </c>
      <c r="CE8" s="59">
        <v>42735</v>
      </c>
      <c r="CF8" s="57">
        <v>42369</v>
      </c>
      <c r="CG8" s="58">
        <v>42735</v>
      </c>
      <c r="CH8" s="1697" t="s">
        <v>52</v>
      </c>
      <c r="CI8" s="1697" t="s">
        <v>53</v>
      </c>
      <c r="CJ8" s="63">
        <v>42369</v>
      </c>
      <c r="CK8" s="59">
        <v>42735</v>
      </c>
      <c r="CL8" s="57">
        <v>42369</v>
      </c>
      <c r="CM8" s="64">
        <v>42735</v>
      </c>
      <c r="CN8" s="1697" t="s">
        <v>52</v>
      </c>
      <c r="CO8" s="1697" t="s">
        <v>53</v>
      </c>
      <c r="CP8" s="58">
        <v>42369</v>
      </c>
      <c r="CQ8" s="64">
        <v>42735</v>
      </c>
      <c r="CR8" s="57">
        <v>42369</v>
      </c>
      <c r="CS8" s="58">
        <v>42735</v>
      </c>
      <c r="CT8" s="1697" t="s">
        <v>52</v>
      </c>
      <c r="CU8" s="1697" t="s">
        <v>53</v>
      </c>
      <c r="CV8" s="63">
        <v>42369</v>
      </c>
      <c r="CW8" s="59">
        <v>42735</v>
      </c>
      <c r="CX8" s="57">
        <v>42369</v>
      </c>
      <c r="CY8" s="58">
        <v>42735</v>
      </c>
      <c r="CZ8" s="1697" t="s">
        <v>52</v>
      </c>
      <c r="DA8" s="1697" t="s">
        <v>53</v>
      </c>
      <c r="DB8" s="63">
        <v>42369</v>
      </c>
      <c r="DC8" s="59">
        <v>42735</v>
      </c>
      <c r="DD8" s="58">
        <v>42369</v>
      </c>
      <c r="DE8" s="59">
        <v>42735</v>
      </c>
    </row>
    <row r="9" spans="1:116" s="161" customFormat="1" ht="15.75" customHeight="1" thickBot="1">
      <c r="A9" s="1694"/>
      <c r="B9" s="1720">
        <v>1</v>
      </c>
      <c r="C9" s="1717"/>
      <c r="D9" s="1696"/>
      <c r="E9" s="1696"/>
      <c r="F9" s="1720">
        <v>2</v>
      </c>
      <c r="G9" s="1721"/>
      <c r="H9" s="1696"/>
      <c r="I9" s="1698"/>
      <c r="J9" s="1712" t="s">
        <v>54</v>
      </c>
      <c r="K9" s="1713"/>
      <c r="L9" s="1716">
        <v>3</v>
      </c>
      <c r="M9" s="1717"/>
      <c r="N9" s="1696"/>
      <c r="O9" s="1696"/>
      <c r="P9" s="1718" t="s">
        <v>59</v>
      </c>
      <c r="Q9" s="1719"/>
      <c r="R9" s="1720">
        <v>4</v>
      </c>
      <c r="S9" s="1721"/>
      <c r="T9" s="1696"/>
      <c r="U9" s="1696"/>
      <c r="V9" s="1712" t="s">
        <v>60</v>
      </c>
      <c r="W9" s="1713"/>
      <c r="X9" s="1720">
        <v>5</v>
      </c>
      <c r="Y9" s="1717"/>
      <c r="Z9" s="1698"/>
      <c r="AA9" s="1698"/>
      <c r="AB9" s="1718" t="s">
        <v>76</v>
      </c>
      <c r="AC9" s="1713"/>
      <c r="AD9" s="1720">
        <v>6</v>
      </c>
      <c r="AE9" s="1717"/>
      <c r="AF9" s="1698"/>
      <c r="AG9" s="1698"/>
      <c r="AH9" s="1718" t="s">
        <v>148</v>
      </c>
      <c r="AI9" s="1713"/>
      <c r="AJ9" s="1714">
        <v>7</v>
      </c>
      <c r="AK9" s="1716"/>
      <c r="AL9" s="1698"/>
      <c r="AM9" s="1698"/>
      <c r="AN9" s="1718" t="s">
        <v>149</v>
      </c>
      <c r="AO9" s="1713"/>
      <c r="AP9" s="1720">
        <v>8</v>
      </c>
      <c r="AQ9" s="1717"/>
      <c r="AR9" s="1698"/>
      <c r="AS9" s="1698"/>
      <c r="AT9" s="1718" t="s">
        <v>150</v>
      </c>
      <c r="AU9" s="1713"/>
      <c r="AV9" s="1720">
        <v>9</v>
      </c>
      <c r="AW9" s="1721"/>
      <c r="AX9" s="1698"/>
      <c r="AY9" s="1698"/>
      <c r="AZ9" s="1712" t="s">
        <v>151</v>
      </c>
      <c r="BA9" s="1713"/>
      <c r="BB9" s="1716">
        <v>10</v>
      </c>
      <c r="BC9" s="1717"/>
      <c r="BD9" s="1698"/>
      <c r="BE9" s="1698"/>
      <c r="BF9" s="1718" t="s">
        <v>152</v>
      </c>
      <c r="BG9" s="1719"/>
      <c r="BH9" s="1720">
        <v>11</v>
      </c>
      <c r="BI9" s="1721"/>
      <c r="BJ9" s="1698"/>
      <c r="BK9" s="1698"/>
      <c r="BL9" s="1718" t="s">
        <v>214</v>
      </c>
      <c r="BM9" s="1719"/>
      <c r="BN9" s="1720">
        <v>12</v>
      </c>
      <c r="BO9" s="1721"/>
      <c r="BP9" s="1698"/>
      <c r="BQ9" s="1698"/>
      <c r="BR9" s="1712" t="s">
        <v>215</v>
      </c>
      <c r="BS9" s="1713"/>
      <c r="BT9" s="1720">
        <v>13</v>
      </c>
      <c r="BU9" s="1717"/>
      <c r="BV9" s="1698"/>
      <c r="BW9" s="1698"/>
      <c r="BX9" s="1718" t="s">
        <v>216</v>
      </c>
      <c r="BY9" s="1713"/>
      <c r="BZ9" s="1720">
        <v>14</v>
      </c>
      <c r="CA9" s="1717"/>
      <c r="CB9" s="1698"/>
      <c r="CC9" s="1698"/>
      <c r="CD9" s="1718" t="s">
        <v>171</v>
      </c>
      <c r="CE9" s="1713"/>
      <c r="CF9" s="1720">
        <v>15</v>
      </c>
      <c r="CG9" s="1721"/>
      <c r="CH9" s="1698"/>
      <c r="CI9" s="1698"/>
      <c r="CJ9" s="1712" t="s">
        <v>172</v>
      </c>
      <c r="CK9" s="1713"/>
      <c r="CL9" s="1716">
        <v>16</v>
      </c>
      <c r="CM9" s="1717"/>
      <c r="CN9" s="1698"/>
      <c r="CO9" s="1698"/>
      <c r="CP9" s="1718" t="s">
        <v>173</v>
      </c>
      <c r="CQ9" s="1719"/>
      <c r="CR9" s="1720">
        <v>17</v>
      </c>
      <c r="CS9" s="1721"/>
      <c r="CT9" s="1698"/>
      <c r="CU9" s="1698"/>
      <c r="CV9" s="1712" t="s">
        <v>175</v>
      </c>
      <c r="CW9" s="1713"/>
      <c r="CX9" s="1720">
        <v>18</v>
      </c>
      <c r="CY9" s="1721"/>
      <c r="CZ9" s="1698"/>
      <c r="DA9" s="1698"/>
      <c r="DB9" s="1712" t="s">
        <v>220</v>
      </c>
      <c r="DC9" s="1713"/>
      <c r="DD9" s="1714">
        <v>19</v>
      </c>
      <c r="DE9" s="1715"/>
    </row>
    <row r="10" spans="1:116" s="1250" customFormat="1" ht="19.5" customHeight="1">
      <c r="A10" s="1007" t="s">
        <v>29</v>
      </c>
      <c r="B10" s="1130">
        <v>104229.08</v>
      </c>
      <c r="C10" s="1131">
        <v>102177.24</v>
      </c>
      <c r="D10" s="1139">
        <v>-2051.8399999999965</v>
      </c>
      <c r="E10" s="1133">
        <v>-1.9685868857328457E-2</v>
      </c>
      <c r="F10" s="1130">
        <v>50214.82</v>
      </c>
      <c r="G10" s="1134">
        <v>44551</v>
      </c>
      <c r="H10" s="1139">
        <v>-5663.82</v>
      </c>
      <c r="I10" s="1140">
        <v>-0.11279180130487373</v>
      </c>
      <c r="J10" s="1141">
        <v>0.48177360867044011</v>
      </c>
      <c r="K10" s="1137">
        <v>0.43601686637846154</v>
      </c>
      <c r="L10" s="1130">
        <v>4330.32</v>
      </c>
      <c r="M10" s="1131">
        <v>846.6</v>
      </c>
      <c r="N10" s="1139">
        <v>-3483.72</v>
      </c>
      <c r="O10" s="1140">
        <v>-0.80449481793493327</v>
      </c>
      <c r="P10" s="1141">
        <v>8.6235896096013079E-2</v>
      </c>
      <c r="Q10" s="1137">
        <v>1.9002940450270477E-2</v>
      </c>
      <c r="R10" s="1130">
        <v>45884.5</v>
      </c>
      <c r="S10" s="1134">
        <v>43704.41</v>
      </c>
      <c r="T10" s="1139">
        <v>-2180.0899999999965</v>
      </c>
      <c r="U10" s="1140">
        <v>-4.7512558707188624E-2</v>
      </c>
      <c r="V10" s="1141">
        <v>0.91376410390398688</v>
      </c>
      <c r="W10" s="1137">
        <v>0.98099728401158226</v>
      </c>
      <c r="X10" s="1130">
        <v>1624.02</v>
      </c>
      <c r="Y10" s="1131">
        <v>3253.42</v>
      </c>
      <c r="Z10" s="1139">
        <v>1629.4</v>
      </c>
      <c r="AA10" s="1140">
        <v>1.0033127670841493</v>
      </c>
      <c r="AB10" s="1142">
        <v>3.2341448201945164E-2</v>
      </c>
      <c r="AC10" s="1137">
        <v>7.3026868083769167E-2</v>
      </c>
      <c r="AD10" s="1130">
        <v>44260.480000000003</v>
      </c>
      <c r="AE10" s="1131">
        <v>40450.980000000003</v>
      </c>
      <c r="AF10" s="1139">
        <v>-3809.5</v>
      </c>
      <c r="AG10" s="1140">
        <v>-8.6070010989487675E-2</v>
      </c>
      <c r="AH10" s="1142">
        <v>0.88142265570204181</v>
      </c>
      <c r="AI10" s="1137">
        <v>0.90797019146596047</v>
      </c>
      <c r="AJ10" s="1130">
        <v>7202.06</v>
      </c>
      <c r="AK10" s="1134">
        <v>10129.58</v>
      </c>
      <c r="AL10" s="1139">
        <v>2927.5199999999995</v>
      </c>
      <c r="AM10" s="1140">
        <v>0.40648370049680221</v>
      </c>
      <c r="AN10" s="1142">
        <v>6.9098374465168463E-2</v>
      </c>
      <c r="AO10" s="1137">
        <v>9.9137342132161715E-2</v>
      </c>
      <c r="AP10" s="1130">
        <v>1244.3499999999999</v>
      </c>
      <c r="AQ10" s="1131">
        <v>2073.75</v>
      </c>
      <c r="AR10" s="1139">
        <v>829.40000000000009</v>
      </c>
      <c r="AS10" s="1140">
        <v>0.66653272793024487</v>
      </c>
      <c r="AT10" s="1142">
        <v>2.4780532918369517E-2</v>
      </c>
      <c r="AU10" s="1137">
        <v>4.6547776705348924E-2</v>
      </c>
      <c r="AV10" s="1130">
        <v>85.98</v>
      </c>
      <c r="AW10" s="1134">
        <v>80.48</v>
      </c>
      <c r="AX10" s="1139">
        <v>-5.5</v>
      </c>
      <c r="AY10" s="1140">
        <v>-6.3968364735985106E-2</v>
      </c>
      <c r="AZ10" s="1142">
        <v>6.9096315345361037E-2</v>
      </c>
      <c r="BA10" s="1137">
        <v>3.880892103676914E-2</v>
      </c>
      <c r="BB10" s="1130">
        <v>1330.33</v>
      </c>
      <c r="BC10" s="1131">
        <v>2154.23</v>
      </c>
      <c r="BD10" s="1139">
        <v>823.90000000000009</v>
      </c>
      <c r="BE10" s="1140">
        <v>0.61932001834131389</v>
      </c>
      <c r="BF10" s="1142">
        <v>2.8993015070448627E-2</v>
      </c>
      <c r="BG10" s="1137">
        <v>4.9290906798650294E-2</v>
      </c>
      <c r="BH10" s="1130">
        <v>1330.33</v>
      </c>
      <c r="BI10" s="1131">
        <v>2154.23</v>
      </c>
      <c r="BJ10" s="1139">
        <v>823.90000000000009</v>
      </c>
      <c r="BK10" s="1140">
        <v>0.61932001834131389</v>
      </c>
      <c r="BL10" s="1142">
        <v>3.0056836256633454E-2</v>
      </c>
      <c r="BM10" s="1137">
        <v>5.3255322862388002E-2</v>
      </c>
      <c r="BN10" s="1130">
        <v>1614.16</v>
      </c>
      <c r="BO10" s="1131">
        <v>1748.44</v>
      </c>
      <c r="BP10" s="1139">
        <v>134.27999999999997</v>
      </c>
      <c r="BQ10" s="1140">
        <v>8.3188779303166954E-2</v>
      </c>
      <c r="BR10" s="1142">
        <v>1.5486656890764075E-2</v>
      </c>
      <c r="BS10" s="1137">
        <v>1.7111834298910403E-2</v>
      </c>
      <c r="BT10" s="1130">
        <v>-6744.91</v>
      </c>
      <c r="BU10" s="1134">
        <v>-14461.49</v>
      </c>
      <c r="BV10" s="1139">
        <v>-7716.58</v>
      </c>
      <c r="BW10" s="1140">
        <v>-1.1440597428282957</v>
      </c>
      <c r="BX10" s="1142">
        <v>-0.15239125287389563</v>
      </c>
      <c r="BY10" s="1137">
        <v>-0.3575065424867333</v>
      </c>
      <c r="BZ10" s="1130">
        <v>2084.58</v>
      </c>
      <c r="CA10" s="1131">
        <v>2043.54</v>
      </c>
      <c r="CB10" s="1139">
        <v>-41.039999999999964</v>
      </c>
      <c r="CC10" s="1140">
        <v>-1.9687419048441394E-2</v>
      </c>
      <c r="CD10" s="1142">
        <v>4.7097998033460091E-2</v>
      </c>
      <c r="CE10" s="1137">
        <v>5.051892438699878E-2</v>
      </c>
      <c r="CF10" s="1130">
        <v>7404.55</v>
      </c>
      <c r="CG10" s="1134">
        <v>4600.68</v>
      </c>
      <c r="CH10" s="1139">
        <v>-2803.87</v>
      </c>
      <c r="CI10" s="1140">
        <v>-0.37866852138212315</v>
      </c>
      <c r="CJ10" s="1142">
        <v>0.16729484180921669</v>
      </c>
      <c r="CK10" s="1137">
        <v>0.11373469814575568</v>
      </c>
      <c r="CL10" s="1130">
        <v>13522.41</v>
      </c>
      <c r="CM10" s="1131">
        <v>10338.68</v>
      </c>
      <c r="CN10" s="1139">
        <v>-3183.7299999999996</v>
      </c>
      <c r="CO10" s="1140">
        <v>-0.2354410197590518</v>
      </c>
      <c r="CP10" s="1142">
        <v>0.30551882853507234</v>
      </c>
      <c r="CQ10" s="1137">
        <v>0.25558540238085703</v>
      </c>
      <c r="CR10" s="1130">
        <v>542.4</v>
      </c>
      <c r="CS10" s="1134">
        <v>1027.02</v>
      </c>
      <c r="CT10" s="1139">
        <v>484.62</v>
      </c>
      <c r="CU10" s="1140">
        <v>0.89347345132743372</v>
      </c>
      <c r="CV10" s="1142">
        <v>1.2254724756712986E-2</v>
      </c>
      <c r="CW10" s="1137">
        <v>2.5389248913128926E-2</v>
      </c>
      <c r="CX10" s="1130">
        <v>26121.119999999999</v>
      </c>
      <c r="CY10" s="1134">
        <v>34748.32</v>
      </c>
      <c r="CZ10" s="1139">
        <v>8627.2000000000007</v>
      </c>
      <c r="DA10" s="1140">
        <v>0.33027680283234412</v>
      </c>
      <c r="DB10" s="1142">
        <v>0.25061259295390498</v>
      </c>
      <c r="DC10" s="1137">
        <v>0.34007886687876865</v>
      </c>
      <c r="DD10" s="1142">
        <v>0.40983220245239088</v>
      </c>
      <c r="DE10" s="1137">
        <v>0.14097705420239509</v>
      </c>
      <c r="DF10" s="1251"/>
      <c r="DG10" s="1251"/>
      <c r="DH10" s="1249"/>
    </row>
    <row r="11" spans="1:116" s="1250" customFormat="1" ht="19.5" customHeight="1">
      <c r="A11" s="1007" t="s">
        <v>25</v>
      </c>
      <c r="B11" s="1130">
        <v>30447.96</v>
      </c>
      <c r="C11" s="1131">
        <v>36598.31</v>
      </c>
      <c r="D11" s="1139">
        <v>6150.3499999999985</v>
      </c>
      <c r="E11" s="1133">
        <v>0.20199547030408602</v>
      </c>
      <c r="F11" s="1130">
        <v>20256.93</v>
      </c>
      <c r="G11" s="1134">
        <v>21912.09</v>
      </c>
      <c r="H11" s="1139">
        <v>1655.1599999999999</v>
      </c>
      <c r="I11" s="1140">
        <v>8.1708333888698817E-2</v>
      </c>
      <c r="J11" s="1141">
        <v>0.66529678835626427</v>
      </c>
      <c r="K11" s="1137">
        <v>0.59871862935747588</v>
      </c>
      <c r="L11" s="1130">
        <v>480.72</v>
      </c>
      <c r="M11" s="1131">
        <v>683.57</v>
      </c>
      <c r="N11" s="1139">
        <v>202.85000000000002</v>
      </c>
      <c r="O11" s="1140">
        <v>0.42197120985188885</v>
      </c>
      <c r="P11" s="1141">
        <v>2.373113793649877E-2</v>
      </c>
      <c r="Q11" s="1137">
        <v>3.1196020096668099E-2</v>
      </c>
      <c r="R11" s="1130">
        <v>19776.21</v>
      </c>
      <c r="S11" s="1134">
        <v>21228.52</v>
      </c>
      <c r="T11" s="1139">
        <v>1452.3100000000013</v>
      </c>
      <c r="U11" s="1140">
        <v>7.3437225838520193E-2</v>
      </c>
      <c r="V11" s="1141">
        <v>0.97626886206350116</v>
      </c>
      <c r="W11" s="1137">
        <v>0.96880397990333189</v>
      </c>
      <c r="X11" s="1130">
        <v>0</v>
      </c>
      <c r="Y11" s="1131">
        <v>818.76</v>
      </c>
      <c r="Z11" s="1139">
        <v>818.76</v>
      </c>
      <c r="AA11" s="1140" t="s">
        <v>583</v>
      </c>
      <c r="AB11" s="1142">
        <v>0</v>
      </c>
      <c r="AC11" s="1137">
        <v>3.7365673470673037E-2</v>
      </c>
      <c r="AD11" s="1130">
        <v>19776.21</v>
      </c>
      <c r="AE11" s="1131">
        <v>20409.759999999998</v>
      </c>
      <c r="AF11" s="1139">
        <v>633.54999999999927</v>
      </c>
      <c r="AG11" s="1140">
        <v>3.2035966446553675E-2</v>
      </c>
      <c r="AH11" s="1142">
        <v>0.97626886206350116</v>
      </c>
      <c r="AI11" s="1137">
        <v>0.93143830643265879</v>
      </c>
      <c r="AJ11" s="1130">
        <v>12493.82</v>
      </c>
      <c r="AK11" s="1134">
        <v>17655.099999999999</v>
      </c>
      <c r="AL11" s="1139">
        <v>5161.2799999999988</v>
      </c>
      <c r="AM11" s="1140">
        <v>0.41310663992277774</v>
      </c>
      <c r="AN11" s="1142">
        <v>0.41033356586122682</v>
      </c>
      <c r="AO11" s="1137">
        <v>0.48240205626981136</v>
      </c>
      <c r="AP11" s="1130">
        <v>8298.89</v>
      </c>
      <c r="AQ11" s="1131">
        <v>11606.89</v>
      </c>
      <c r="AR11" s="1139">
        <v>3308</v>
      </c>
      <c r="AS11" s="1140">
        <v>0.39860752462076254</v>
      </c>
      <c r="AT11" s="1142">
        <v>0.40968152627273724</v>
      </c>
      <c r="AU11" s="1137">
        <v>0.52970255233526331</v>
      </c>
      <c r="AV11" s="1130">
        <v>-10.58</v>
      </c>
      <c r="AW11" s="1134">
        <v>958.14</v>
      </c>
      <c r="AX11" s="1139">
        <v>968.72</v>
      </c>
      <c r="AY11" s="1140">
        <v>91.561436672967872</v>
      </c>
      <c r="AZ11" s="1142">
        <v>-1.2748692897483881E-3</v>
      </c>
      <c r="BA11" s="1137">
        <v>8.2549244457386955E-2</v>
      </c>
      <c r="BB11" s="1130">
        <v>8288.31</v>
      </c>
      <c r="BC11" s="1131">
        <v>12565.03</v>
      </c>
      <c r="BD11" s="1139">
        <v>4276.7200000000012</v>
      </c>
      <c r="BE11" s="1140">
        <v>0.51599421353689734</v>
      </c>
      <c r="BF11" s="1142">
        <v>0.41910507625070731</v>
      </c>
      <c r="BG11" s="1137">
        <v>0.59189382962165993</v>
      </c>
      <c r="BH11" s="1130">
        <v>8288.31</v>
      </c>
      <c r="BI11" s="1131">
        <v>12564.92</v>
      </c>
      <c r="BJ11" s="1139">
        <v>4276.6100000000006</v>
      </c>
      <c r="BK11" s="1140">
        <v>0.51598094183253296</v>
      </c>
      <c r="BL11" s="1142">
        <v>0.41910507625070731</v>
      </c>
      <c r="BM11" s="1137">
        <v>0.61563291288089628</v>
      </c>
      <c r="BN11" s="1130">
        <v>5066.83</v>
      </c>
      <c r="BO11" s="1131">
        <v>10155.09</v>
      </c>
      <c r="BP11" s="1139">
        <v>5088.26</v>
      </c>
      <c r="BQ11" s="1140">
        <v>1.0042294689184363</v>
      </c>
      <c r="BR11" s="1142">
        <v>0.16640950658106488</v>
      </c>
      <c r="BS11" s="1137">
        <v>0.27747428774716648</v>
      </c>
      <c r="BT11" s="1130">
        <v>935.6</v>
      </c>
      <c r="BU11" s="1134">
        <v>4989.58</v>
      </c>
      <c r="BV11" s="1139">
        <v>4053.98</v>
      </c>
      <c r="BW11" s="1140">
        <v>4.3330269345874308</v>
      </c>
      <c r="BX11" s="1142">
        <v>4.7309368175196362E-2</v>
      </c>
      <c r="BY11" s="1137">
        <v>0.24447029264430353</v>
      </c>
      <c r="BZ11" s="1130">
        <v>608.96</v>
      </c>
      <c r="CA11" s="1131">
        <v>658.82</v>
      </c>
      <c r="CB11" s="1139">
        <v>49.860000000000014</v>
      </c>
      <c r="CC11" s="1140">
        <v>8.1877299001576476E-2</v>
      </c>
      <c r="CD11" s="1142">
        <v>3.0792553274869152E-2</v>
      </c>
      <c r="CE11" s="1137">
        <v>3.227965443983663E-2</v>
      </c>
      <c r="CF11" s="1130">
        <v>2845.38</v>
      </c>
      <c r="CG11" s="1134">
        <v>1639.27</v>
      </c>
      <c r="CH11" s="1139">
        <v>-1206.1100000000001</v>
      </c>
      <c r="CI11" s="1140">
        <v>-0.42388362890018205</v>
      </c>
      <c r="CJ11" s="1142">
        <v>0.14387893332443377</v>
      </c>
      <c r="CK11" s="1137">
        <v>8.0317945923910922E-2</v>
      </c>
      <c r="CL11" s="1130">
        <v>8397.73</v>
      </c>
      <c r="CM11" s="1131">
        <v>12146.79</v>
      </c>
      <c r="CN11" s="1139">
        <v>3749.0600000000013</v>
      </c>
      <c r="CO11" s="1140">
        <v>0.4464373110352442</v>
      </c>
      <c r="CP11" s="1142">
        <v>0.42463798675277009</v>
      </c>
      <c r="CQ11" s="1137">
        <v>0.59514614576555536</v>
      </c>
      <c r="CR11" s="1130">
        <v>40.6</v>
      </c>
      <c r="CS11" s="1134">
        <v>59.46</v>
      </c>
      <c r="CT11" s="1139">
        <v>18.86</v>
      </c>
      <c r="CU11" s="1140">
        <v>0.46453201970443347</v>
      </c>
      <c r="CV11" s="1142">
        <v>2.0529717271408426E-3</v>
      </c>
      <c r="CW11" s="1137">
        <v>2.9133120624642329E-3</v>
      </c>
      <c r="CX11" s="1130">
        <v>-1340.37</v>
      </c>
      <c r="CY11" s="1134">
        <v>-11649.08</v>
      </c>
      <c r="CZ11" s="1139">
        <v>-10308.709999999999</v>
      </c>
      <c r="DA11" s="1140">
        <v>-7.6909435454389463</v>
      </c>
      <c r="DB11" s="1142">
        <v>-4.4021668446753079E-2</v>
      </c>
      <c r="DC11" s="1137">
        <v>-0.3182955715714742</v>
      </c>
      <c r="DD11" s="1142">
        <v>1.0677768895051176</v>
      </c>
      <c r="DE11" s="1137">
        <v>1.5707602637169669</v>
      </c>
    </row>
    <row r="12" spans="1:116" s="1250" customFormat="1" ht="19.5" customHeight="1">
      <c r="A12" s="1007" t="s">
        <v>350</v>
      </c>
      <c r="B12" s="1130">
        <v>26081.19</v>
      </c>
      <c r="C12" s="1131">
        <v>28631.97</v>
      </c>
      <c r="D12" s="1139">
        <v>2550.7800000000025</v>
      </c>
      <c r="E12" s="1133">
        <v>9.7801519025780742E-2</v>
      </c>
      <c r="F12" s="1130">
        <v>20758.150000000001</v>
      </c>
      <c r="G12" s="1134">
        <v>22116.080000000002</v>
      </c>
      <c r="H12" s="1139">
        <v>1357.9300000000003</v>
      </c>
      <c r="I12" s="1140">
        <v>6.5416715844138329E-2</v>
      </c>
      <c r="J12" s="1141">
        <v>0.79590501813759273</v>
      </c>
      <c r="K12" s="1137">
        <v>0.77242606778366985</v>
      </c>
      <c r="L12" s="1130">
        <v>9148.2900000000009</v>
      </c>
      <c r="M12" s="1131">
        <v>3179.24</v>
      </c>
      <c r="N12" s="1139">
        <v>-5969.0500000000011</v>
      </c>
      <c r="O12" s="1140">
        <v>-0.65247712960564219</v>
      </c>
      <c r="P12" s="1141">
        <v>0.44070834828729921</v>
      </c>
      <c r="Q12" s="1137">
        <v>0.14375241905437128</v>
      </c>
      <c r="R12" s="1130">
        <v>11609.86</v>
      </c>
      <c r="S12" s="1134">
        <v>18936.849999999999</v>
      </c>
      <c r="T12" s="1139">
        <v>7326.989999999998</v>
      </c>
      <c r="U12" s="1140">
        <v>0.63110063342710399</v>
      </c>
      <c r="V12" s="1141">
        <v>0.55929165171270079</v>
      </c>
      <c r="W12" s="1137">
        <v>0.85624803310532416</v>
      </c>
      <c r="X12" s="1130">
        <v>224.5</v>
      </c>
      <c r="Y12" s="1131">
        <v>284.85000000000002</v>
      </c>
      <c r="Z12" s="1139">
        <v>60.350000000000023</v>
      </c>
      <c r="AA12" s="1140">
        <v>0.2688195991091315</v>
      </c>
      <c r="AB12" s="1142">
        <v>1.0815029277657208E-2</v>
      </c>
      <c r="AC12" s="1137">
        <v>1.2879768928309176E-2</v>
      </c>
      <c r="AD12" s="1130">
        <v>11385.36</v>
      </c>
      <c r="AE12" s="1131">
        <v>18651.990000000002</v>
      </c>
      <c r="AF12" s="1139">
        <v>7266.630000000001</v>
      </c>
      <c r="AG12" s="1140">
        <v>0.63824332300427922</v>
      </c>
      <c r="AH12" s="1142">
        <v>0.54847662243504358</v>
      </c>
      <c r="AI12" s="1137">
        <v>0.84336781201731958</v>
      </c>
      <c r="AJ12" s="1130">
        <v>4241.04</v>
      </c>
      <c r="AK12" s="1134">
        <v>9268.2199999999993</v>
      </c>
      <c r="AL12" s="1139">
        <v>5027.1799999999994</v>
      </c>
      <c r="AM12" s="1140">
        <v>1.1853649104936523</v>
      </c>
      <c r="AN12" s="1142">
        <v>0.1626091447514473</v>
      </c>
      <c r="AO12" s="1137">
        <v>0.32370179208765582</v>
      </c>
      <c r="AP12" s="1130">
        <v>3636.77</v>
      </c>
      <c r="AQ12" s="1131">
        <v>4689.0200000000004</v>
      </c>
      <c r="AR12" s="1139">
        <v>1052.2500000000005</v>
      </c>
      <c r="AS12" s="1140">
        <v>0.28933641665543886</v>
      </c>
      <c r="AT12" s="1142">
        <v>0.17519721169757418</v>
      </c>
      <c r="AU12" s="1137">
        <v>0.21201858557212672</v>
      </c>
      <c r="AV12" s="1130">
        <v>-299.14</v>
      </c>
      <c r="AW12" s="1134">
        <v>484.75</v>
      </c>
      <c r="AX12" s="1139">
        <v>783.89</v>
      </c>
      <c r="AY12" s="1140">
        <v>2.6204787056227854</v>
      </c>
      <c r="AZ12" s="1142">
        <v>-8.2254308081071939E-2</v>
      </c>
      <c r="BA12" s="1137">
        <v>0.10337981070671483</v>
      </c>
      <c r="BB12" s="1130">
        <v>3337.62</v>
      </c>
      <c r="BC12" s="1131">
        <v>5173.7700000000004</v>
      </c>
      <c r="BD12" s="1139">
        <v>1836.1500000000005</v>
      </c>
      <c r="BE12" s="1140">
        <v>0.55013752314523545</v>
      </c>
      <c r="BF12" s="1142">
        <v>0.28748150279159262</v>
      </c>
      <c r="BG12" s="1137">
        <v>0.27321175380277085</v>
      </c>
      <c r="BH12" s="1130">
        <v>3337.62</v>
      </c>
      <c r="BI12" s="1131">
        <v>5173.7700000000004</v>
      </c>
      <c r="BJ12" s="1139">
        <v>1836.1500000000005</v>
      </c>
      <c r="BK12" s="1140">
        <v>0.55013752314523545</v>
      </c>
      <c r="BL12" s="1142">
        <v>0.29315015071987183</v>
      </c>
      <c r="BM12" s="1137">
        <v>0.27738434344002971</v>
      </c>
      <c r="BN12" s="1130">
        <v>2482.5500000000002</v>
      </c>
      <c r="BO12" s="1131">
        <v>2827.1</v>
      </c>
      <c r="BP12" s="1139">
        <v>344.54999999999973</v>
      </c>
      <c r="BQ12" s="1140">
        <v>0.13878874544319336</v>
      </c>
      <c r="BR12" s="1142">
        <v>9.5185457412027608E-2</v>
      </c>
      <c r="BS12" s="1137">
        <v>9.8739276410250487E-2</v>
      </c>
      <c r="BT12" s="1130">
        <v>1282.7</v>
      </c>
      <c r="BU12" s="1134">
        <v>1634.05</v>
      </c>
      <c r="BV12" s="1139">
        <v>351.34999999999991</v>
      </c>
      <c r="BW12" s="1140">
        <v>0.27391439931394707</v>
      </c>
      <c r="BX12" s="1142">
        <v>0.11266222587603729</v>
      </c>
      <c r="BY12" s="1137">
        <v>8.7607274076385411E-2</v>
      </c>
      <c r="BZ12" s="1130">
        <v>494.38</v>
      </c>
      <c r="CA12" s="1131">
        <v>566.41999999999996</v>
      </c>
      <c r="CB12" s="1139">
        <v>72.039999999999964</v>
      </c>
      <c r="CC12" s="1140">
        <v>0.14571786884582702</v>
      </c>
      <c r="CD12" s="1142">
        <v>4.3422430208618787E-2</v>
      </c>
      <c r="CE12" s="1137">
        <v>3.0367805258312914E-2</v>
      </c>
      <c r="CF12" s="1130">
        <v>919.8</v>
      </c>
      <c r="CG12" s="1134">
        <v>1328.38</v>
      </c>
      <c r="CH12" s="1139">
        <v>408.58000000000015</v>
      </c>
      <c r="CI12" s="1140">
        <v>0.44420526201348137</v>
      </c>
      <c r="CJ12" s="1142">
        <v>8.0787959274015039E-2</v>
      </c>
      <c r="CK12" s="1137">
        <v>7.1219210389883325E-2</v>
      </c>
      <c r="CL12" s="1130">
        <v>1944.66</v>
      </c>
      <c r="CM12" s="1131">
        <v>9329.81</v>
      </c>
      <c r="CN12" s="1139">
        <v>7385.15</v>
      </c>
      <c r="CO12" s="1140">
        <v>3.7976561455472932</v>
      </c>
      <c r="CP12" s="1142">
        <v>0.17080355825375745</v>
      </c>
      <c r="CQ12" s="1137">
        <v>0.50020453581628543</v>
      </c>
      <c r="CR12" s="1130">
        <v>1.77</v>
      </c>
      <c r="CS12" s="1134">
        <v>0.99</v>
      </c>
      <c r="CT12" s="1139">
        <v>-0.78</v>
      </c>
      <c r="CU12" s="1140">
        <v>-0.44067796610169491</v>
      </c>
      <c r="CV12" s="1142">
        <v>1.5546280486519531E-4</v>
      </c>
      <c r="CW12" s="1137">
        <v>5.3077446427968269E-5</v>
      </c>
      <c r="CX12" s="1130">
        <v>3404.44</v>
      </c>
      <c r="CY12" s="1134">
        <v>618.55999999999995</v>
      </c>
      <c r="CZ12" s="1139">
        <v>-2785.88</v>
      </c>
      <c r="DA12" s="1140">
        <v>-0.81830785679876872</v>
      </c>
      <c r="DB12" s="1142">
        <v>0.13053238751759411</v>
      </c>
      <c r="DC12" s="1137">
        <v>2.1603822580143803E-2</v>
      </c>
      <c r="DD12" s="1142">
        <v>0.70098090881623421</v>
      </c>
      <c r="DE12" s="1137">
        <v>0.96683678256314731</v>
      </c>
      <c r="DF12" s="1177"/>
      <c r="DG12" s="1251"/>
      <c r="DH12" s="1249"/>
    </row>
    <row r="13" spans="1:116" s="1250" customFormat="1" ht="19.5" customHeight="1">
      <c r="A13" s="1037" t="s">
        <v>31</v>
      </c>
      <c r="B13" s="1130">
        <v>21304.63</v>
      </c>
      <c r="C13" s="1131">
        <v>26932.720000000001</v>
      </c>
      <c r="D13" s="1139">
        <v>5628.09</v>
      </c>
      <c r="E13" s="1133">
        <v>0.26417215412799938</v>
      </c>
      <c r="F13" s="1130">
        <v>18153.27</v>
      </c>
      <c r="G13" s="1134">
        <v>23747.82</v>
      </c>
      <c r="H13" s="1139">
        <v>5594.5499999999993</v>
      </c>
      <c r="I13" s="1140">
        <v>0.30818414533579896</v>
      </c>
      <c r="J13" s="1141">
        <v>0.85208097958049489</v>
      </c>
      <c r="K13" s="1137">
        <v>0.88174606946494816</v>
      </c>
      <c r="L13" s="1130">
        <v>1281.03</v>
      </c>
      <c r="M13" s="1131">
        <v>-631.29999999999995</v>
      </c>
      <c r="N13" s="1139">
        <v>-1912.33</v>
      </c>
      <c r="O13" s="1140">
        <v>-1.4928065697134336</v>
      </c>
      <c r="P13" s="1141">
        <v>7.056745148394751E-2</v>
      </c>
      <c r="Q13" s="1137">
        <v>-2.658349271638407E-2</v>
      </c>
      <c r="R13" s="1130">
        <v>16872.240000000002</v>
      </c>
      <c r="S13" s="1134">
        <v>24379.119999999999</v>
      </c>
      <c r="T13" s="1139">
        <v>7506.8799999999974</v>
      </c>
      <c r="U13" s="1140">
        <v>0.44492491809030671</v>
      </c>
      <c r="V13" s="1141">
        <v>0.9294325485160525</v>
      </c>
      <c r="W13" s="1137">
        <v>1.0265834927163839</v>
      </c>
      <c r="X13" s="1130">
        <v>8195.2800000000007</v>
      </c>
      <c r="Y13" s="1131">
        <v>8616.08</v>
      </c>
      <c r="Z13" s="1139">
        <v>420.79999999999927</v>
      </c>
      <c r="AA13" s="1140">
        <v>5.134662879120655E-2</v>
      </c>
      <c r="AB13" s="1142">
        <v>0.4514492430289419</v>
      </c>
      <c r="AC13" s="1137">
        <v>0.36281561844413507</v>
      </c>
      <c r="AD13" s="1130">
        <v>8676.9599999999991</v>
      </c>
      <c r="AE13" s="1131">
        <v>15763.05</v>
      </c>
      <c r="AF13" s="1139">
        <v>7086.09</v>
      </c>
      <c r="AG13" s="1140">
        <v>0.81665583337943248</v>
      </c>
      <c r="AH13" s="1142">
        <v>0.47798330548711054</v>
      </c>
      <c r="AI13" s="1137">
        <v>0.66376829536353232</v>
      </c>
      <c r="AJ13" s="1130">
        <v>17992.86</v>
      </c>
      <c r="AK13" s="1134">
        <v>13299.5</v>
      </c>
      <c r="AL13" s="1139">
        <v>-4693.3600000000006</v>
      </c>
      <c r="AM13" s="1140">
        <v>-0.26084569101299071</v>
      </c>
      <c r="AN13" s="1142">
        <v>0.84455163032636571</v>
      </c>
      <c r="AO13" s="1137">
        <v>0.49380456188606275</v>
      </c>
      <c r="AP13" s="1130">
        <v>13464.11</v>
      </c>
      <c r="AQ13" s="1131">
        <v>9948.0400000000009</v>
      </c>
      <c r="AR13" s="1139">
        <v>-3516.0699999999997</v>
      </c>
      <c r="AS13" s="1140">
        <v>-0.26114388548518985</v>
      </c>
      <c r="AT13" s="1142">
        <v>0.74169061551995863</v>
      </c>
      <c r="AU13" s="1137">
        <v>0.4189032930180539</v>
      </c>
      <c r="AV13" s="1130">
        <v>3212.13</v>
      </c>
      <c r="AW13" s="1134">
        <v>2307.64</v>
      </c>
      <c r="AX13" s="1139">
        <v>-904.49000000000024</v>
      </c>
      <c r="AY13" s="1140">
        <v>-0.28158573905788375</v>
      </c>
      <c r="AZ13" s="1142">
        <v>0.23856979778091533</v>
      </c>
      <c r="BA13" s="1137">
        <v>0.23196931254799938</v>
      </c>
      <c r="BB13" s="1130">
        <v>16676.25</v>
      </c>
      <c r="BC13" s="1131">
        <v>12255.67</v>
      </c>
      <c r="BD13" s="1139">
        <v>-4420.58</v>
      </c>
      <c r="BE13" s="1140">
        <v>-0.26508237763286108</v>
      </c>
      <c r="BF13" s="1142">
        <v>0.98838387789647364</v>
      </c>
      <c r="BG13" s="1137">
        <v>0.50271174677346842</v>
      </c>
      <c r="BH13" s="1130">
        <v>16092.32</v>
      </c>
      <c r="BI13" s="1131">
        <v>10919.29</v>
      </c>
      <c r="BJ13" s="1139">
        <v>-5173.0299999999988</v>
      </c>
      <c r="BK13" s="1140">
        <v>-0.32145955337701454</v>
      </c>
      <c r="BL13" s="1142">
        <v>1.8546034555881323</v>
      </c>
      <c r="BM13" s="1137">
        <v>0.69271429069881785</v>
      </c>
      <c r="BN13" s="1130">
        <v>7777.39</v>
      </c>
      <c r="BO13" s="1131">
        <v>9223.17</v>
      </c>
      <c r="BP13" s="1139">
        <v>1445.7799999999997</v>
      </c>
      <c r="BQ13" s="1140">
        <v>0.18589526820694341</v>
      </c>
      <c r="BR13" s="1142">
        <v>0.36505632813149064</v>
      </c>
      <c r="BS13" s="1137">
        <v>0.34245222911016782</v>
      </c>
      <c r="BT13" s="1130">
        <v>4615.8599999999997</v>
      </c>
      <c r="BU13" s="1134">
        <v>7947.87</v>
      </c>
      <c r="BV13" s="1139">
        <v>3332.01</v>
      </c>
      <c r="BW13" s="1140">
        <v>0.72186114830172499</v>
      </c>
      <c r="BX13" s="1142">
        <v>0.53196741715992701</v>
      </c>
      <c r="BY13" s="1137">
        <v>0.50420889358341181</v>
      </c>
      <c r="BZ13" s="1130">
        <v>319.11</v>
      </c>
      <c r="CA13" s="1131">
        <v>-19.47</v>
      </c>
      <c r="CB13" s="1139">
        <v>-338.58000000000004</v>
      </c>
      <c r="CC13" s="1140">
        <v>-1.0610134436401242</v>
      </c>
      <c r="CD13" s="1142">
        <v>3.6776705205509769E-2</v>
      </c>
      <c r="CE13" s="1137">
        <v>-1.2351670520616251E-3</v>
      </c>
      <c r="CF13" s="1130">
        <v>1360.91</v>
      </c>
      <c r="CG13" s="1134">
        <v>1781.81</v>
      </c>
      <c r="CH13" s="1139">
        <v>420.89999999999986</v>
      </c>
      <c r="CI13" s="1140">
        <v>0.30927835051546382</v>
      </c>
      <c r="CJ13" s="1142">
        <v>0.15684179712710444</v>
      </c>
      <c r="CK13" s="1137">
        <v>0.11303713431093602</v>
      </c>
      <c r="CL13" s="1130">
        <v>7031.63</v>
      </c>
      <c r="CM13" s="1131">
        <v>8037.99</v>
      </c>
      <c r="CN13" s="1139">
        <v>1006.3599999999997</v>
      </c>
      <c r="CO13" s="1140">
        <v>0.1431190207675887</v>
      </c>
      <c r="CP13" s="1142">
        <v>0.8103794416477661</v>
      </c>
      <c r="CQ13" s="1137">
        <v>0.50992606126352447</v>
      </c>
      <c r="CR13" s="1130">
        <v>138.96</v>
      </c>
      <c r="CS13" s="1134">
        <v>177.32</v>
      </c>
      <c r="CT13" s="1139">
        <v>38.359999999999985</v>
      </c>
      <c r="CU13" s="1140">
        <v>0.27605066206102463</v>
      </c>
      <c r="CV13" s="1142">
        <v>1.6014825468827796E-2</v>
      </c>
      <c r="CW13" s="1137">
        <v>1.1249092022165761E-2</v>
      </c>
      <c r="CX13" s="1130">
        <v>-20881.82</v>
      </c>
      <c r="CY13" s="1134">
        <v>-13081.77</v>
      </c>
      <c r="CZ13" s="1139">
        <v>7800.0499999999993</v>
      </c>
      <c r="DA13" s="1140">
        <v>0.37353305411118376</v>
      </c>
      <c r="DB13" s="1142">
        <v>-0.98015407918372666</v>
      </c>
      <c r="DC13" s="1137">
        <v>-0.48572034313652684</v>
      </c>
      <c r="DD13" s="1142">
        <v>3.4065824897199022</v>
      </c>
      <c r="DE13" s="1137">
        <v>1.8299009392217878</v>
      </c>
      <c r="DF13" s="1252"/>
    </row>
    <row r="14" spans="1:116" s="1250" customFormat="1" ht="19.5" customHeight="1">
      <c r="A14" s="1007" t="s">
        <v>375</v>
      </c>
      <c r="B14" s="1130">
        <v>19867.84</v>
      </c>
      <c r="C14" s="1131">
        <v>26393.17</v>
      </c>
      <c r="D14" s="1139">
        <v>6525.3299999999981</v>
      </c>
      <c r="E14" s="1133">
        <v>0.32843681044340994</v>
      </c>
      <c r="F14" s="1130">
        <v>18724</v>
      </c>
      <c r="G14" s="1134">
        <v>14131.88</v>
      </c>
      <c r="H14" s="1139">
        <v>-4592.1200000000008</v>
      </c>
      <c r="I14" s="1140">
        <v>-0.24525315103610343</v>
      </c>
      <c r="J14" s="1141">
        <v>0.9424275613252372</v>
      </c>
      <c r="K14" s="1137">
        <v>0.53543700889283097</v>
      </c>
      <c r="L14" s="1130">
        <v>-111.8</v>
      </c>
      <c r="M14" s="1131">
        <v>-234.39</v>
      </c>
      <c r="N14" s="1139">
        <v>-122.58999999999999</v>
      </c>
      <c r="O14" s="1140">
        <v>-1.0965116279069766</v>
      </c>
      <c r="P14" s="1141">
        <v>-5.9709463789788505E-3</v>
      </c>
      <c r="Q14" s="1137">
        <v>-1.6585903644808758E-2</v>
      </c>
      <c r="R14" s="1130">
        <v>18835.8</v>
      </c>
      <c r="S14" s="1134">
        <v>14366.28</v>
      </c>
      <c r="T14" s="1139">
        <v>-4469.5199999999986</v>
      </c>
      <c r="U14" s="1140">
        <v>-0.23728856751505106</v>
      </c>
      <c r="V14" s="1141">
        <v>1.0059709463789788</v>
      </c>
      <c r="W14" s="1137">
        <v>1.0165866112647433</v>
      </c>
      <c r="X14" s="1130">
        <v>725.67</v>
      </c>
      <c r="Y14" s="1131">
        <v>580.02</v>
      </c>
      <c r="Z14" s="1139">
        <v>-145.64999999999998</v>
      </c>
      <c r="AA14" s="1140">
        <v>-0.20071106701393193</v>
      </c>
      <c r="AB14" s="1142">
        <v>3.8756141850032046E-2</v>
      </c>
      <c r="AC14" s="1137">
        <v>4.1043371441025538E-2</v>
      </c>
      <c r="AD14" s="1130">
        <v>18110.13</v>
      </c>
      <c r="AE14" s="1131">
        <v>13786.26</v>
      </c>
      <c r="AF14" s="1139">
        <v>-4323.8700000000008</v>
      </c>
      <c r="AG14" s="1140">
        <v>-0.23875422208454608</v>
      </c>
      <c r="AH14" s="1142">
        <v>0.96721480452894681</v>
      </c>
      <c r="AI14" s="1137">
        <v>0.97554323982371782</v>
      </c>
      <c r="AJ14" s="1130">
        <v>3105.05</v>
      </c>
      <c r="AK14" s="1134">
        <v>5391.98</v>
      </c>
      <c r="AL14" s="1139">
        <v>2286.9299999999994</v>
      </c>
      <c r="AM14" s="1140">
        <v>0.73651954074813586</v>
      </c>
      <c r="AN14" s="1142">
        <v>0.15628523281846443</v>
      </c>
      <c r="AO14" s="1137">
        <v>0.2042945201353229</v>
      </c>
      <c r="AP14" s="1130">
        <v>2830.18</v>
      </c>
      <c r="AQ14" s="1131">
        <v>4073.13</v>
      </c>
      <c r="AR14" s="1139">
        <v>1242.9500000000003</v>
      </c>
      <c r="AS14" s="1140">
        <v>0.43917701347617477</v>
      </c>
      <c r="AT14" s="1142">
        <v>0.15115253151036104</v>
      </c>
      <c r="AU14" s="1137">
        <v>0.2882227983820978</v>
      </c>
      <c r="AV14" s="1130">
        <v>292.89</v>
      </c>
      <c r="AW14" s="1134">
        <v>535.80999999999995</v>
      </c>
      <c r="AX14" s="1139">
        <v>242.91999999999996</v>
      </c>
      <c r="AY14" s="1140">
        <v>0.82938987333128467</v>
      </c>
      <c r="AZ14" s="1142">
        <v>0.10348811736355992</v>
      </c>
      <c r="BA14" s="1137">
        <v>0.13154748313950204</v>
      </c>
      <c r="BB14" s="1130">
        <v>3123.07</v>
      </c>
      <c r="BC14" s="1131">
        <v>4608.9399999999996</v>
      </c>
      <c r="BD14" s="1139">
        <v>1485.8699999999994</v>
      </c>
      <c r="BE14" s="1140">
        <v>0.47577223693352994</v>
      </c>
      <c r="BF14" s="1142">
        <v>0.16580500960936093</v>
      </c>
      <c r="BG14" s="1137">
        <v>0.32081652313612147</v>
      </c>
      <c r="BH14" s="1130">
        <v>3123.07</v>
      </c>
      <c r="BI14" s="1131">
        <v>4608.9399999999996</v>
      </c>
      <c r="BJ14" s="1139">
        <v>1485.8699999999994</v>
      </c>
      <c r="BK14" s="1140">
        <v>0.47577223693352994</v>
      </c>
      <c r="BL14" s="1142">
        <v>0.17244878971051009</v>
      </c>
      <c r="BM14" s="1137">
        <v>0.33431401990097381</v>
      </c>
      <c r="BN14" s="1130">
        <v>1109.02</v>
      </c>
      <c r="BO14" s="1131">
        <v>1570.13</v>
      </c>
      <c r="BP14" s="1139">
        <v>461.11000000000013</v>
      </c>
      <c r="BQ14" s="1140">
        <v>0.41578150078447651</v>
      </c>
      <c r="BR14" s="1142">
        <v>5.5819857619147324E-2</v>
      </c>
      <c r="BS14" s="1137">
        <v>5.94900119993165E-2</v>
      </c>
      <c r="BT14" s="1130">
        <v>1049.47</v>
      </c>
      <c r="BU14" s="1134">
        <v>-3905.07</v>
      </c>
      <c r="BV14" s="1139">
        <v>-4954.54</v>
      </c>
      <c r="BW14" s="1140">
        <v>-4.7209925009766831</v>
      </c>
      <c r="BX14" s="1142">
        <v>5.7949335537624519E-2</v>
      </c>
      <c r="BY14" s="1137">
        <v>-0.28325811351301949</v>
      </c>
      <c r="BZ14" s="1130">
        <v>-3679.18</v>
      </c>
      <c r="CA14" s="1131">
        <v>-1461.13</v>
      </c>
      <c r="CB14" s="1139">
        <v>2218.0499999999997</v>
      </c>
      <c r="CC14" s="1140">
        <v>0.60286531237938878</v>
      </c>
      <c r="CD14" s="1142">
        <v>-0.2031559132927262</v>
      </c>
      <c r="CE14" s="1137">
        <v>-0.10598450921424665</v>
      </c>
      <c r="CF14" s="1130">
        <v>2385.89</v>
      </c>
      <c r="CG14" s="1134">
        <v>3958.65</v>
      </c>
      <c r="CH14" s="1139">
        <v>1572.7600000000002</v>
      </c>
      <c r="CI14" s="1140">
        <v>0.65919216728348762</v>
      </c>
      <c r="CJ14" s="1142">
        <v>0.13174339444277869</v>
      </c>
      <c r="CK14" s="1137">
        <v>0.2871445917892162</v>
      </c>
      <c r="CL14" s="1130">
        <v>9141.2000000000007</v>
      </c>
      <c r="CM14" s="1131">
        <v>13125.44</v>
      </c>
      <c r="CN14" s="1139">
        <v>3984.24</v>
      </c>
      <c r="CO14" s="1140">
        <v>0.43585524876383841</v>
      </c>
      <c r="CP14" s="1142">
        <v>0.50475617789601734</v>
      </c>
      <c r="CQ14" s="1137">
        <v>0.95206676792690692</v>
      </c>
      <c r="CR14" s="1130">
        <v>497.5</v>
      </c>
      <c r="CS14" s="1134">
        <v>109.69</v>
      </c>
      <c r="CT14" s="1139">
        <v>-387.81</v>
      </c>
      <c r="CU14" s="1140">
        <v>-0.7795175879396985</v>
      </c>
      <c r="CV14" s="1142">
        <v>2.7470813296204939E-2</v>
      </c>
      <c r="CW14" s="1137">
        <v>7.9564726038824155E-3</v>
      </c>
      <c r="CX14" s="1130">
        <v>5592.17</v>
      </c>
      <c r="CY14" s="1134">
        <v>-2650.27</v>
      </c>
      <c r="CZ14" s="1139">
        <v>-8242.44</v>
      </c>
      <c r="DA14" s="1140">
        <v>-1.4739251489135703</v>
      </c>
      <c r="DB14" s="1142">
        <v>0.28146844347447936</v>
      </c>
      <c r="DC14" s="1137">
        <v>-0.10041499372754391</v>
      </c>
      <c r="DD14" s="1142">
        <v>0.69121314976756099</v>
      </c>
      <c r="DE14" s="1137">
        <v>1.1922399548536005</v>
      </c>
      <c r="DF14" s="1177"/>
      <c r="DG14" s="1251"/>
      <c r="DH14" s="1249"/>
    </row>
    <row r="15" spans="1:116" s="1250" customFormat="1" ht="19.5" customHeight="1">
      <c r="A15" s="1007" t="s">
        <v>194</v>
      </c>
      <c r="B15" s="1130">
        <v>3373.28</v>
      </c>
      <c r="C15" s="1131">
        <v>0</v>
      </c>
      <c r="D15" s="1139">
        <v>-3373.28</v>
      </c>
      <c r="E15" s="1133">
        <v>-1</v>
      </c>
      <c r="F15" s="1130">
        <v>2541.2800000000002</v>
      </c>
      <c r="G15" s="1134">
        <v>0</v>
      </c>
      <c r="H15" s="1139">
        <v>-2541.2800000000002</v>
      </c>
      <c r="I15" s="1140">
        <v>-1</v>
      </c>
      <c r="J15" s="1141">
        <v>0.75335578428117445</v>
      </c>
      <c r="K15" s="1137" t="s">
        <v>193</v>
      </c>
      <c r="L15" s="1130">
        <v>-142.66</v>
      </c>
      <c r="M15" s="1131">
        <v>0</v>
      </c>
      <c r="N15" s="1139">
        <v>142.66</v>
      </c>
      <c r="O15" s="1140">
        <v>1</v>
      </c>
      <c r="P15" s="1141">
        <v>-5.6137064786249441E-2</v>
      </c>
      <c r="Q15" s="1137" t="s">
        <v>193</v>
      </c>
      <c r="R15" s="1130">
        <v>2683.94</v>
      </c>
      <c r="S15" s="1134">
        <v>0</v>
      </c>
      <c r="T15" s="1139">
        <v>-2683.94</v>
      </c>
      <c r="U15" s="1140">
        <v>-1</v>
      </c>
      <c r="V15" s="1141">
        <v>1.0561370647862494</v>
      </c>
      <c r="W15" s="1137" t="s">
        <v>193</v>
      </c>
      <c r="X15" s="1130">
        <v>600.01</v>
      </c>
      <c r="Y15" s="1131">
        <v>0</v>
      </c>
      <c r="Z15" s="1139">
        <v>-600.01</v>
      </c>
      <c r="AA15" s="1140">
        <v>-1</v>
      </c>
      <c r="AB15" s="1142">
        <v>0.23610542718629979</v>
      </c>
      <c r="AC15" s="1137" t="s">
        <v>193</v>
      </c>
      <c r="AD15" s="1130">
        <v>2083.9299999999998</v>
      </c>
      <c r="AE15" s="1131">
        <v>0</v>
      </c>
      <c r="AF15" s="1139">
        <v>-2083.9299999999998</v>
      </c>
      <c r="AG15" s="1140">
        <v>-1</v>
      </c>
      <c r="AH15" s="1142">
        <v>0.82003163759994946</v>
      </c>
      <c r="AI15" s="1137" t="s">
        <v>193</v>
      </c>
      <c r="AJ15" s="1130">
        <v>2133.15</v>
      </c>
      <c r="AK15" s="1134">
        <v>0</v>
      </c>
      <c r="AL15" s="1139">
        <v>-2133.15</v>
      </c>
      <c r="AM15" s="1140">
        <v>-1</v>
      </c>
      <c r="AN15" s="1142">
        <v>0.63236671726035198</v>
      </c>
      <c r="AO15" s="1137" t="s">
        <v>193</v>
      </c>
      <c r="AP15" s="1130">
        <v>1477.03</v>
      </c>
      <c r="AQ15" s="1131">
        <v>0</v>
      </c>
      <c r="AR15" s="1139">
        <v>-1477.03</v>
      </c>
      <c r="AS15" s="1140">
        <v>-1</v>
      </c>
      <c r="AT15" s="1142">
        <v>0.58121497827866264</v>
      </c>
      <c r="AU15" s="1137" t="s">
        <v>193</v>
      </c>
      <c r="AV15" s="1130">
        <v>-499.61</v>
      </c>
      <c r="AW15" s="1134">
        <v>0</v>
      </c>
      <c r="AX15" s="1139">
        <v>499.61</v>
      </c>
      <c r="AY15" s="1140">
        <v>1</v>
      </c>
      <c r="AZ15" s="1142">
        <v>-0.33825311605045261</v>
      </c>
      <c r="BA15" s="1137" t="s">
        <v>193</v>
      </c>
      <c r="BB15" s="1130">
        <v>977.42</v>
      </c>
      <c r="BC15" s="1131">
        <v>0</v>
      </c>
      <c r="BD15" s="1139">
        <v>-977.42</v>
      </c>
      <c r="BE15" s="1140">
        <v>-1</v>
      </c>
      <c r="BF15" s="1142">
        <v>0.36417356572799686</v>
      </c>
      <c r="BG15" s="1137" t="s">
        <v>193</v>
      </c>
      <c r="BH15" s="1130">
        <v>977.42</v>
      </c>
      <c r="BI15" s="1131">
        <v>0</v>
      </c>
      <c r="BJ15" s="1139">
        <v>-977.42</v>
      </c>
      <c r="BK15" s="1140">
        <v>-1</v>
      </c>
      <c r="BL15" s="1142">
        <v>0.46902727058970312</v>
      </c>
      <c r="BM15" s="1137" t="s">
        <v>193</v>
      </c>
      <c r="BN15" s="1130">
        <v>733.22</v>
      </c>
      <c r="BO15" s="1131">
        <v>0</v>
      </c>
      <c r="BP15" s="1139">
        <v>-733.22</v>
      </c>
      <c r="BQ15" s="1140">
        <v>-1</v>
      </c>
      <c r="BR15" s="1142">
        <v>0.2173611440497083</v>
      </c>
      <c r="BS15" s="1137" t="s">
        <v>193</v>
      </c>
      <c r="BT15" s="1130">
        <v>554.04</v>
      </c>
      <c r="BU15" s="1134">
        <v>0</v>
      </c>
      <c r="BV15" s="1139">
        <v>-554.04</v>
      </c>
      <c r="BW15" s="1140">
        <v>-1</v>
      </c>
      <c r="BX15" s="1142">
        <v>0.26586305682052658</v>
      </c>
      <c r="BY15" s="1137" t="s">
        <v>193</v>
      </c>
      <c r="BZ15" s="1130">
        <v>11.9</v>
      </c>
      <c r="CA15" s="1131">
        <v>0</v>
      </c>
      <c r="CB15" s="1139">
        <v>-11.9</v>
      </c>
      <c r="CC15" s="1140">
        <v>-1</v>
      </c>
      <c r="CD15" s="1142">
        <v>5.7103645515924244E-3</v>
      </c>
      <c r="CE15" s="1137" t="s">
        <v>193</v>
      </c>
      <c r="CF15" s="1130">
        <v>448.74</v>
      </c>
      <c r="CG15" s="1134">
        <v>0</v>
      </c>
      <c r="CH15" s="1139">
        <v>-448.74</v>
      </c>
      <c r="CI15" s="1140">
        <v>-1</v>
      </c>
      <c r="CJ15" s="1142">
        <v>0.21533352847744408</v>
      </c>
      <c r="CK15" s="1137" t="s">
        <v>193</v>
      </c>
      <c r="CL15" s="1130">
        <v>719.9</v>
      </c>
      <c r="CM15" s="1131">
        <v>0</v>
      </c>
      <c r="CN15" s="1139">
        <v>-719.9</v>
      </c>
      <c r="CO15" s="1140">
        <v>-1</v>
      </c>
      <c r="CP15" s="1142">
        <v>0.34545306224297362</v>
      </c>
      <c r="CQ15" s="1137" t="s">
        <v>193</v>
      </c>
      <c r="CR15" s="1130">
        <v>4.8600000000000003</v>
      </c>
      <c r="CS15" s="1134">
        <v>0</v>
      </c>
      <c r="CT15" s="1139">
        <v>-4.8600000000000003</v>
      </c>
      <c r="CU15" s="1140">
        <v>-1</v>
      </c>
      <c r="CV15" s="1142">
        <v>2.3321320773730405E-3</v>
      </c>
      <c r="CW15" s="1137" t="s">
        <v>193</v>
      </c>
      <c r="CX15" s="1130">
        <v>-632.92999999999995</v>
      </c>
      <c r="CY15" s="1134">
        <v>0</v>
      </c>
      <c r="CZ15" s="1139">
        <v>632.92999999999995</v>
      </c>
      <c r="DA15" s="1140">
        <v>1</v>
      </c>
      <c r="DB15" s="1142">
        <v>-0.18763043684485128</v>
      </c>
      <c r="DC15" s="1137" t="s">
        <v>193</v>
      </c>
      <c r="DD15" s="1142">
        <v>1.3037194147596129</v>
      </c>
      <c r="DE15" s="1137" t="s">
        <v>587</v>
      </c>
      <c r="DF15" s="1177"/>
      <c r="DG15" s="1251"/>
      <c r="DH15" s="1249"/>
    </row>
    <row r="16" spans="1:116" s="1250" customFormat="1" ht="19.5" customHeight="1" thickBot="1">
      <c r="A16" s="1007" t="s">
        <v>57</v>
      </c>
      <c r="B16" s="1130">
        <v>0</v>
      </c>
      <c r="C16" s="1131">
        <v>0</v>
      </c>
      <c r="D16" s="1139">
        <v>0</v>
      </c>
      <c r="E16" s="1133">
        <v>0</v>
      </c>
      <c r="F16" s="1130">
        <v>0</v>
      </c>
      <c r="G16" s="1134">
        <v>0</v>
      </c>
      <c r="H16" s="1139">
        <v>0</v>
      </c>
      <c r="I16" s="1140">
        <v>0</v>
      </c>
      <c r="J16" s="1141" t="s">
        <v>193</v>
      </c>
      <c r="K16" s="1137" t="s">
        <v>193</v>
      </c>
      <c r="L16" s="1130">
        <v>0</v>
      </c>
      <c r="M16" s="1131">
        <v>0</v>
      </c>
      <c r="N16" s="1139">
        <v>0</v>
      </c>
      <c r="O16" s="1140">
        <v>0</v>
      </c>
      <c r="P16" s="1141" t="s">
        <v>193</v>
      </c>
      <c r="Q16" s="1137" t="s">
        <v>193</v>
      </c>
      <c r="R16" s="1130">
        <v>0</v>
      </c>
      <c r="S16" s="1134">
        <v>0</v>
      </c>
      <c r="T16" s="1139">
        <v>0</v>
      </c>
      <c r="U16" s="1140">
        <v>0</v>
      </c>
      <c r="V16" s="1141" t="s">
        <v>193</v>
      </c>
      <c r="W16" s="1137" t="s">
        <v>193</v>
      </c>
      <c r="X16" s="1130">
        <v>0</v>
      </c>
      <c r="Y16" s="1131">
        <v>0</v>
      </c>
      <c r="Z16" s="1139">
        <v>0</v>
      </c>
      <c r="AA16" s="1140">
        <v>0</v>
      </c>
      <c r="AB16" s="1142" t="s">
        <v>193</v>
      </c>
      <c r="AC16" s="1137" t="s">
        <v>193</v>
      </c>
      <c r="AD16" s="1130">
        <v>0</v>
      </c>
      <c r="AE16" s="1131">
        <v>0</v>
      </c>
      <c r="AF16" s="1139">
        <v>0</v>
      </c>
      <c r="AG16" s="1140">
        <v>0</v>
      </c>
      <c r="AH16" s="1142" t="s">
        <v>193</v>
      </c>
      <c r="AI16" s="1137" t="s">
        <v>193</v>
      </c>
      <c r="AJ16" s="1130">
        <v>0</v>
      </c>
      <c r="AK16" s="1134">
        <v>0</v>
      </c>
      <c r="AL16" s="1139">
        <v>0</v>
      </c>
      <c r="AM16" s="1140">
        <v>0</v>
      </c>
      <c r="AN16" s="1142" t="s">
        <v>193</v>
      </c>
      <c r="AO16" s="1137" t="s">
        <v>193</v>
      </c>
      <c r="AP16" s="1130">
        <v>0</v>
      </c>
      <c r="AQ16" s="1131">
        <v>0</v>
      </c>
      <c r="AR16" s="1139">
        <v>0</v>
      </c>
      <c r="AS16" s="1140">
        <v>0</v>
      </c>
      <c r="AT16" s="1142" t="s">
        <v>193</v>
      </c>
      <c r="AU16" s="1137" t="s">
        <v>193</v>
      </c>
      <c r="AV16" s="1130">
        <v>0</v>
      </c>
      <c r="AW16" s="1134">
        <v>0</v>
      </c>
      <c r="AX16" s="1139">
        <v>0</v>
      </c>
      <c r="AY16" s="1140">
        <v>0</v>
      </c>
      <c r="AZ16" s="1142" t="s">
        <v>193</v>
      </c>
      <c r="BA16" s="1137" t="s">
        <v>193</v>
      </c>
      <c r="BB16" s="1130">
        <v>0</v>
      </c>
      <c r="BC16" s="1131">
        <v>0</v>
      </c>
      <c r="BD16" s="1139">
        <v>0</v>
      </c>
      <c r="BE16" s="1140">
        <v>0</v>
      </c>
      <c r="BF16" s="1142" t="s">
        <v>193</v>
      </c>
      <c r="BG16" s="1137" t="s">
        <v>193</v>
      </c>
      <c r="BH16" s="1130">
        <v>0</v>
      </c>
      <c r="BI16" s="1131">
        <v>0</v>
      </c>
      <c r="BJ16" s="1139">
        <v>0</v>
      </c>
      <c r="BK16" s="1140">
        <v>0</v>
      </c>
      <c r="BL16" s="1142" t="s">
        <v>193</v>
      </c>
      <c r="BM16" s="1137" t="s">
        <v>193</v>
      </c>
      <c r="BN16" s="1130">
        <v>4.75</v>
      </c>
      <c r="BO16" s="1131">
        <v>0</v>
      </c>
      <c r="BP16" s="1139">
        <v>-4.75</v>
      </c>
      <c r="BQ16" s="1140">
        <v>-1</v>
      </c>
      <c r="BR16" s="1142" t="s">
        <v>193</v>
      </c>
      <c r="BS16" s="1137" t="s">
        <v>193</v>
      </c>
      <c r="BT16" s="1130">
        <v>4.75</v>
      </c>
      <c r="BU16" s="1134">
        <v>0</v>
      </c>
      <c r="BV16" s="1139">
        <v>-4.75</v>
      </c>
      <c r="BW16" s="1140">
        <v>-1</v>
      </c>
      <c r="BX16" s="1142" t="s">
        <v>193</v>
      </c>
      <c r="BY16" s="1137" t="s">
        <v>193</v>
      </c>
      <c r="BZ16" s="1130">
        <v>0</v>
      </c>
      <c r="CA16" s="1131">
        <v>0</v>
      </c>
      <c r="CB16" s="1139">
        <v>0</v>
      </c>
      <c r="CC16" s="1140">
        <v>0</v>
      </c>
      <c r="CD16" s="1142" t="s">
        <v>193</v>
      </c>
      <c r="CE16" s="1137" t="s">
        <v>193</v>
      </c>
      <c r="CF16" s="1130">
        <v>0</v>
      </c>
      <c r="CG16" s="1134">
        <v>0</v>
      </c>
      <c r="CH16" s="1139">
        <v>0</v>
      </c>
      <c r="CI16" s="1140">
        <v>0</v>
      </c>
      <c r="CJ16" s="1142" t="s">
        <v>193</v>
      </c>
      <c r="CK16" s="1137" t="s">
        <v>193</v>
      </c>
      <c r="CL16" s="1130">
        <v>149.84</v>
      </c>
      <c r="CM16" s="1131">
        <v>0</v>
      </c>
      <c r="CN16" s="1139">
        <v>-149.84</v>
      </c>
      <c r="CO16" s="1140">
        <v>-1</v>
      </c>
      <c r="CP16" s="1142" t="s">
        <v>193</v>
      </c>
      <c r="CQ16" s="1137" t="s">
        <v>193</v>
      </c>
      <c r="CR16" s="1130">
        <v>0</v>
      </c>
      <c r="CS16" s="1134">
        <v>0</v>
      </c>
      <c r="CT16" s="1139">
        <v>0</v>
      </c>
      <c r="CU16" s="1140">
        <v>0</v>
      </c>
      <c r="CV16" s="1142" t="s">
        <v>193</v>
      </c>
      <c r="CW16" s="1137" t="s">
        <v>193</v>
      </c>
      <c r="CX16" s="1130">
        <v>-154.59</v>
      </c>
      <c r="CY16" s="1134">
        <v>0</v>
      </c>
      <c r="CZ16" s="1139">
        <v>154.59</v>
      </c>
      <c r="DA16" s="1140">
        <v>1</v>
      </c>
      <c r="DB16" s="1142" t="s">
        <v>193</v>
      </c>
      <c r="DC16" s="1137" t="s">
        <v>193</v>
      </c>
      <c r="DD16" s="1142" t="s">
        <v>587</v>
      </c>
      <c r="DE16" s="1137" t="s">
        <v>587</v>
      </c>
      <c r="DF16" s="1177"/>
      <c r="DG16" s="1251"/>
      <c r="DH16" s="1249"/>
    </row>
    <row r="17" spans="1:112" s="164" customFormat="1" ht="24" customHeight="1" thickTop="1" thickBot="1">
      <c r="A17" s="54" t="s">
        <v>10</v>
      </c>
      <c r="B17" s="55">
        <v>205303.98</v>
      </c>
      <c r="C17" s="56">
        <v>220733.40999999997</v>
      </c>
      <c r="D17" s="1253">
        <v>15429.430000000002</v>
      </c>
      <c r="E17" s="394">
        <v>7.5154071538213546E-2</v>
      </c>
      <c r="F17" s="55">
        <v>130648.45000000001</v>
      </c>
      <c r="G17" s="62">
        <v>126458.87000000001</v>
      </c>
      <c r="H17" s="1253">
        <v>-4189.5800000000017</v>
      </c>
      <c r="I17" s="392">
        <v>-3.2067582891339326E-2</v>
      </c>
      <c r="J17" s="398">
        <v>0.63636589022774914</v>
      </c>
      <c r="K17" s="394">
        <v>0.57290316857787871</v>
      </c>
      <c r="L17" s="99">
        <v>14985.900000000001</v>
      </c>
      <c r="M17" s="100">
        <v>3843.7200000000003</v>
      </c>
      <c r="N17" s="1253">
        <v>-11142.18</v>
      </c>
      <c r="O17" s="392">
        <v>-0.74351090024623145</v>
      </c>
      <c r="P17" s="243">
        <v>0.11470400146346933</v>
      </c>
      <c r="Q17" s="394">
        <v>3.0395020926566874E-2</v>
      </c>
      <c r="R17" s="99">
        <v>115662.55</v>
      </c>
      <c r="S17" s="102">
        <v>122615.18</v>
      </c>
      <c r="T17" s="1253">
        <v>6952.630000000001</v>
      </c>
      <c r="U17" s="392">
        <v>6.0111332492669318E-2</v>
      </c>
      <c r="V17" s="398">
        <v>0.88529599853653063</v>
      </c>
      <c r="W17" s="394">
        <v>0.96960521630471619</v>
      </c>
      <c r="X17" s="99">
        <v>11369.480000000001</v>
      </c>
      <c r="Y17" s="100">
        <v>13553.130000000001</v>
      </c>
      <c r="Z17" s="1253">
        <v>2183.6499999999987</v>
      </c>
      <c r="AA17" s="391">
        <v>0.19206243381403543</v>
      </c>
      <c r="AB17" s="240">
        <v>8.7023458755155533E-2</v>
      </c>
      <c r="AC17" s="239">
        <v>0.10717421403496646</v>
      </c>
      <c r="AD17" s="99">
        <v>104293.06999999999</v>
      </c>
      <c r="AE17" s="100">
        <v>109062.04000000001</v>
      </c>
      <c r="AF17" s="1253">
        <v>4768.9699999999993</v>
      </c>
      <c r="AG17" s="391">
        <v>4.5726624022094813E-2</v>
      </c>
      <c r="AH17" s="240">
        <v>0.79827253978137502</v>
      </c>
      <c r="AI17" s="239">
        <v>0.86243092319265546</v>
      </c>
      <c r="AJ17" s="99">
        <v>47167.98</v>
      </c>
      <c r="AK17" s="102">
        <v>55744.380000000005</v>
      </c>
      <c r="AL17" s="1253">
        <v>8576.399999999996</v>
      </c>
      <c r="AM17" s="391">
        <v>0.18182673924132434</v>
      </c>
      <c r="AN17" s="241">
        <v>0.22974703169417368</v>
      </c>
      <c r="AO17" s="239">
        <v>0.25254165194113576</v>
      </c>
      <c r="AP17" s="99">
        <v>30951.329999999998</v>
      </c>
      <c r="AQ17" s="100">
        <v>32390.83</v>
      </c>
      <c r="AR17" s="1253">
        <v>1439.5000000000011</v>
      </c>
      <c r="AS17" s="392">
        <v>4.6508502219452401E-2</v>
      </c>
      <c r="AT17" s="240">
        <v>0.23690545123191278</v>
      </c>
      <c r="AU17" s="239">
        <v>0.25613727214231791</v>
      </c>
      <c r="AV17" s="99">
        <v>2781.67</v>
      </c>
      <c r="AW17" s="102">
        <v>4366.82</v>
      </c>
      <c r="AX17" s="1253">
        <v>1585.1499999999996</v>
      </c>
      <c r="AY17" s="392">
        <v>0.56985551844755111</v>
      </c>
      <c r="AZ17" s="240">
        <v>8.9872389974841149E-2</v>
      </c>
      <c r="BA17" s="239">
        <v>0.13481655147459942</v>
      </c>
      <c r="BB17" s="99">
        <v>33733</v>
      </c>
      <c r="BC17" s="100">
        <v>36757.64</v>
      </c>
      <c r="BD17" s="1253">
        <v>3024.6400000000003</v>
      </c>
      <c r="BE17" s="391">
        <v>8.9664127115880579E-2</v>
      </c>
      <c r="BF17" s="240">
        <v>0.29165014950820295</v>
      </c>
      <c r="BG17" s="239">
        <v>0.29978050026106068</v>
      </c>
      <c r="BH17" s="99">
        <v>33149.07</v>
      </c>
      <c r="BI17" s="100">
        <v>35421.15</v>
      </c>
      <c r="BJ17" s="1253">
        <v>2272.0800000000008</v>
      </c>
      <c r="BK17" s="391">
        <v>6.8541289393639154E-2</v>
      </c>
      <c r="BL17" s="240">
        <v>0.31784537553645703</v>
      </c>
      <c r="BM17" s="239">
        <v>0.3247798225670453</v>
      </c>
      <c r="BN17" s="99">
        <v>18787.920000000002</v>
      </c>
      <c r="BO17" s="100">
        <v>25523.93</v>
      </c>
      <c r="BP17" s="1253">
        <v>6736.0099999999993</v>
      </c>
      <c r="BQ17" s="391">
        <v>0.35852877806590605</v>
      </c>
      <c r="BR17" s="240">
        <v>9.1512692544976487E-2</v>
      </c>
      <c r="BS17" s="239">
        <v>0.11563238206667492</v>
      </c>
      <c r="BT17" s="99">
        <v>1697.5100000000004</v>
      </c>
      <c r="BU17" s="102">
        <v>-3795.0599999999995</v>
      </c>
      <c r="BV17" s="1253">
        <v>-5492.5699999999988</v>
      </c>
      <c r="BW17" s="392">
        <v>-3.2356628237830694</v>
      </c>
      <c r="BX17" s="240">
        <v>1.6276345110945535E-2</v>
      </c>
      <c r="BY17" s="239">
        <v>-3.4797258514511549E-2</v>
      </c>
      <c r="BZ17" s="99">
        <v>-160.24999999999986</v>
      </c>
      <c r="CA17" s="100">
        <v>1788.1799999999998</v>
      </c>
      <c r="CB17" s="1253">
        <v>1948.4299999999998</v>
      </c>
      <c r="CC17" s="391">
        <v>12.158689547581911</v>
      </c>
      <c r="CD17" s="240">
        <v>-1.5365354572456241E-3</v>
      </c>
      <c r="CE17" s="239">
        <v>1.6395988925202571E-2</v>
      </c>
      <c r="CF17" s="99">
        <v>15365.269999999999</v>
      </c>
      <c r="CG17" s="102">
        <v>13308.79</v>
      </c>
      <c r="CH17" s="1253">
        <v>-2056.4799999999996</v>
      </c>
      <c r="CI17" s="391">
        <v>-0.13383949647484217</v>
      </c>
      <c r="CJ17" s="240">
        <v>0.14732781382310445</v>
      </c>
      <c r="CK17" s="239">
        <v>0.12202953474921246</v>
      </c>
      <c r="CL17" s="99">
        <v>40907.370000000003</v>
      </c>
      <c r="CM17" s="100">
        <v>52978.71</v>
      </c>
      <c r="CN17" s="1253">
        <v>12071.340000000002</v>
      </c>
      <c r="CO17" s="391">
        <v>0.29508961343640511</v>
      </c>
      <c r="CP17" s="393">
        <v>0.39223478606967849</v>
      </c>
      <c r="CQ17" s="394">
        <v>0.48576672506767704</v>
      </c>
      <c r="CR17" s="99">
        <v>1226.0899999999999</v>
      </c>
      <c r="CS17" s="102">
        <v>1374.48</v>
      </c>
      <c r="CT17" s="1253">
        <v>148.38999999999999</v>
      </c>
      <c r="CU17" s="391">
        <v>0.12102700454289661</v>
      </c>
      <c r="CV17" s="240">
        <v>1.1756198182678868E-2</v>
      </c>
      <c r="CW17" s="239">
        <v>1.2602735103799634E-2</v>
      </c>
      <c r="CX17" s="99">
        <v>12108.019999999999</v>
      </c>
      <c r="CY17" s="102">
        <v>7985.7599999999966</v>
      </c>
      <c r="CZ17" s="1253">
        <v>-4122.2599999999993</v>
      </c>
      <c r="DA17" s="391">
        <v>-0.34045698636110633</v>
      </c>
      <c r="DB17" s="240">
        <v>5.8976060766089376E-2</v>
      </c>
      <c r="DC17" s="239">
        <v>3.6178302142842796E-2</v>
      </c>
      <c r="DD17" s="240">
        <v>0.88390398326561892</v>
      </c>
      <c r="DE17" s="239">
        <v>0.92677782297121891</v>
      </c>
      <c r="DF17" s="389"/>
      <c r="DG17" s="390"/>
      <c r="DH17" s="163"/>
    </row>
    <row r="18" spans="1:112" ht="13.5" thickTop="1">
      <c r="A18" s="6"/>
      <c r="B18" s="5" t="s">
        <v>584</v>
      </c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37"/>
      <c r="Y18" s="6"/>
      <c r="Z18" s="6"/>
      <c r="AA18" s="6"/>
      <c r="AB18" s="6"/>
      <c r="AC18" s="6"/>
      <c r="AD18" s="37"/>
      <c r="AE18" s="6"/>
      <c r="AF18" s="6"/>
      <c r="AG18" s="6"/>
      <c r="AH18" s="6"/>
      <c r="AI18" s="6"/>
      <c r="AJ18" s="18"/>
      <c r="AK18" s="17"/>
      <c r="AL18" s="17"/>
      <c r="AM18" s="17"/>
      <c r="AN18" s="18"/>
      <c r="AO18" s="17"/>
      <c r="AP18" s="18"/>
      <c r="AQ18" s="17"/>
      <c r="AR18" s="17"/>
      <c r="AS18" s="17"/>
      <c r="AT18" s="6"/>
      <c r="AU18" s="6"/>
      <c r="AV18" s="6"/>
      <c r="AW18" s="6"/>
      <c r="AX18" s="6"/>
      <c r="AY18" s="6"/>
      <c r="AZ18" s="6"/>
      <c r="BA18" s="6"/>
      <c r="BB18" s="37"/>
      <c r="BC18" s="6"/>
      <c r="BD18" s="6"/>
      <c r="BE18" s="6"/>
      <c r="BF18" s="6"/>
      <c r="BG18" s="6"/>
      <c r="BU18" s="6"/>
      <c r="BV18" s="6"/>
      <c r="BW18" s="6"/>
      <c r="BX18" s="6"/>
      <c r="BY18" s="6"/>
      <c r="BZ18" s="6"/>
      <c r="CA18" s="6"/>
      <c r="CB18" s="6"/>
      <c r="CC18" s="6"/>
      <c r="CD18" s="6"/>
      <c r="CE18" s="6"/>
      <c r="CF18" s="6"/>
      <c r="CG18" s="6"/>
      <c r="CH18" s="6"/>
      <c r="CI18" s="6"/>
      <c r="CJ18" s="6"/>
      <c r="CK18" s="6"/>
      <c r="CL18" s="37"/>
      <c r="CM18" s="6"/>
      <c r="CN18" s="6"/>
      <c r="CO18" s="6"/>
      <c r="CP18" s="6"/>
      <c r="CQ18" s="6"/>
      <c r="CR18" s="6"/>
      <c r="CS18" s="6"/>
      <c r="CT18" s="6"/>
      <c r="CU18" s="6"/>
      <c r="CV18" s="6"/>
      <c r="CW18" s="6"/>
      <c r="CX18" s="6"/>
      <c r="CY18" s="6"/>
      <c r="CZ18" s="6"/>
      <c r="DA18" s="6"/>
      <c r="DB18" s="6"/>
      <c r="DC18" s="6"/>
      <c r="DD18" s="6"/>
      <c r="DE18" s="6"/>
    </row>
    <row r="19" spans="1:112" ht="15">
      <c r="AJ19" s="76"/>
      <c r="AK19" s="77"/>
      <c r="AL19" s="77"/>
      <c r="AM19" s="77"/>
      <c r="AN19" s="76"/>
      <c r="AT19" s="69"/>
      <c r="AU19" s="69"/>
      <c r="AV19" s="69"/>
      <c r="AW19" s="69"/>
      <c r="AX19" s="69"/>
      <c r="AY19" s="69"/>
      <c r="DE19" s="139"/>
      <c r="DF19" s="395"/>
      <c r="DG19" s="395"/>
      <c r="DH19" s="162"/>
    </row>
    <row r="20" spans="1:112" ht="15">
      <c r="AJ20" s="76"/>
      <c r="AK20" s="77"/>
      <c r="AL20" s="77"/>
      <c r="AM20" s="77"/>
      <c r="AN20" s="76"/>
      <c r="AT20" s="69"/>
      <c r="AU20" s="69"/>
      <c r="AV20" s="69"/>
      <c r="AW20" s="69"/>
      <c r="AX20" s="69"/>
      <c r="AY20" s="69"/>
      <c r="DE20" s="139"/>
      <c r="DF20" s="395"/>
      <c r="DG20" s="395"/>
      <c r="DH20" s="162"/>
    </row>
    <row r="21" spans="1:112">
      <c r="B21" s="69" t="s">
        <v>63</v>
      </c>
      <c r="X21" s="69" t="s">
        <v>64</v>
      </c>
      <c r="AJ21" s="77"/>
      <c r="AK21" s="76"/>
      <c r="AL21" s="76"/>
      <c r="AM21" s="76"/>
      <c r="AN21" s="77"/>
      <c r="AO21" s="76"/>
      <c r="AP21" s="77"/>
      <c r="AQ21" s="69"/>
      <c r="AR21" s="69"/>
      <c r="AS21" s="69"/>
      <c r="AT21" s="69"/>
      <c r="AU21" s="69"/>
      <c r="AV21" s="69"/>
      <c r="AW21" s="69"/>
      <c r="AX21" s="69"/>
      <c r="AY21" s="69"/>
      <c r="BB21" s="69" t="s">
        <v>75</v>
      </c>
      <c r="CL21" s="6" t="s">
        <v>533</v>
      </c>
      <c r="DE21" s="139"/>
    </row>
    <row r="22" spans="1:112">
      <c r="B22" s="69" t="s">
        <v>568</v>
      </c>
      <c r="X22" s="69" t="s">
        <v>66</v>
      </c>
      <c r="AJ22" s="77"/>
      <c r="AK22" s="76"/>
      <c r="AL22" s="76"/>
      <c r="AM22" s="76"/>
      <c r="AN22" s="77"/>
      <c r="AO22" s="76"/>
      <c r="AP22" s="77"/>
      <c r="AQ22" s="69"/>
      <c r="AR22" s="69"/>
      <c r="AS22" s="69"/>
      <c r="AT22" s="69"/>
      <c r="AU22" s="69"/>
      <c r="AV22" s="69"/>
      <c r="AW22" s="69"/>
      <c r="AX22" s="69"/>
      <c r="AY22" s="69"/>
      <c r="DE22" s="139"/>
    </row>
    <row r="23" spans="1:112">
      <c r="B23" s="69" t="s">
        <v>567</v>
      </c>
      <c r="X23" s="69" t="s">
        <v>67</v>
      </c>
      <c r="AJ23" s="77"/>
      <c r="AK23" s="76"/>
      <c r="AL23" s="76"/>
      <c r="AM23" s="76"/>
      <c r="AN23" s="77"/>
      <c r="AO23" s="76"/>
      <c r="AP23" s="77"/>
      <c r="AQ23" s="69"/>
      <c r="AR23" s="69"/>
      <c r="AS23" s="69"/>
      <c r="AT23" s="69"/>
      <c r="AU23" s="69"/>
      <c r="AV23" s="69"/>
      <c r="AW23" s="69"/>
      <c r="AX23" s="69"/>
      <c r="AY23" s="69"/>
    </row>
    <row r="24" spans="1:112">
      <c r="X24" s="69" t="s">
        <v>68</v>
      </c>
      <c r="AJ24" s="77"/>
      <c r="AK24" s="76"/>
      <c r="AL24" s="76"/>
      <c r="AM24" s="76"/>
      <c r="AN24" s="77"/>
      <c r="AO24" s="76"/>
      <c r="AP24" s="77"/>
      <c r="AQ24" s="69"/>
      <c r="AR24" s="69"/>
      <c r="AS24" s="69"/>
      <c r="AT24" s="69"/>
      <c r="AU24" s="69"/>
      <c r="AV24" s="69"/>
      <c r="AW24" s="69"/>
      <c r="AX24" s="69"/>
      <c r="AY24" s="69"/>
    </row>
    <row r="28" spans="1:112">
      <c r="C28" s="189"/>
      <c r="D28" s="187"/>
      <c r="E28" s="187"/>
      <c r="F28" s="187"/>
      <c r="G28" s="188"/>
      <c r="H28" s="187"/>
      <c r="I28" s="187"/>
      <c r="J28" s="187"/>
      <c r="K28" s="187"/>
    </row>
    <row r="29" spans="1:112">
      <c r="C29" s="189"/>
      <c r="D29" s="187"/>
      <c r="E29" s="187"/>
      <c r="F29" s="187"/>
      <c r="G29" s="188"/>
      <c r="H29" s="187"/>
      <c r="I29" s="187"/>
      <c r="J29" s="187"/>
      <c r="K29" s="187"/>
    </row>
    <row r="30" spans="1:112">
      <c r="C30" s="189"/>
      <c r="D30" s="187"/>
      <c r="E30" s="187"/>
      <c r="F30" s="187"/>
      <c r="G30" s="188"/>
      <c r="H30" s="187"/>
      <c r="I30" s="187"/>
      <c r="J30" s="187"/>
      <c r="K30" s="187"/>
    </row>
    <row r="31" spans="1:112">
      <c r="C31" s="189"/>
      <c r="D31" s="187"/>
      <c r="E31" s="187"/>
      <c r="F31" s="187"/>
      <c r="G31" s="188"/>
      <c r="H31" s="187"/>
      <c r="I31" s="187"/>
      <c r="J31" s="187"/>
      <c r="K31" s="187"/>
    </row>
    <row r="32" spans="1:112">
      <c r="C32" s="189"/>
      <c r="D32" s="187"/>
      <c r="E32" s="187"/>
      <c r="F32" s="187"/>
      <c r="G32" s="188"/>
      <c r="H32" s="187"/>
      <c r="I32" s="187"/>
      <c r="J32" s="187"/>
      <c r="K32" s="187"/>
    </row>
    <row r="33" spans="2:109">
      <c r="C33" s="189"/>
      <c r="D33" s="187"/>
      <c r="E33" s="187"/>
      <c r="F33" s="187"/>
      <c r="G33" s="188"/>
      <c r="H33" s="187"/>
      <c r="I33" s="187"/>
      <c r="J33" s="187"/>
      <c r="K33" s="187"/>
    </row>
    <row r="34" spans="2:109">
      <c r="C34" s="189"/>
      <c r="D34" s="187"/>
      <c r="E34" s="187"/>
      <c r="F34" s="187"/>
      <c r="G34" s="188"/>
      <c r="H34" s="187"/>
      <c r="I34" s="187"/>
      <c r="J34" s="187"/>
      <c r="K34" s="187"/>
    </row>
    <row r="35" spans="2:109">
      <c r="C35" s="189"/>
      <c r="D35" s="187"/>
      <c r="E35" s="187"/>
      <c r="F35" s="187"/>
      <c r="G35" s="188"/>
      <c r="H35" s="187"/>
      <c r="I35" s="187"/>
      <c r="J35" s="187"/>
      <c r="K35" s="187"/>
    </row>
    <row r="36" spans="2:109">
      <c r="C36" s="189"/>
      <c r="D36" s="187"/>
      <c r="E36" s="187"/>
      <c r="F36" s="187"/>
      <c r="G36" s="188"/>
      <c r="H36" s="187"/>
      <c r="I36" s="187"/>
      <c r="J36" s="187"/>
      <c r="K36" s="187"/>
    </row>
    <row r="37" spans="2:109">
      <c r="C37" s="189"/>
      <c r="D37" s="187"/>
      <c r="E37" s="187"/>
      <c r="F37" s="187"/>
      <c r="G37" s="188"/>
      <c r="H37" s="187"/>
      <c r="I37" s="187"/>
      <c r="J37" s="187"/>
      <c r="K37" s="187"/>
    </row>
    <row r="38" spans="2:109">
      <c r="C38" s="189"/>
      <c r="D38" s="187"/>
      <c r="E38" s="187"/>
      <c r="F38" s="187"/>
      <c r="G38" s="188"/>
      <c r="H38" s="187"/>
      <c r="I38" s="187"/>
      <c r="J38" s="187"/>
      <c r="K38" s="187"/>
    </row>
    <row r="39" spans="2:109">
      <c r="C39" s="189"/>
      <c r="D39" s="187"/>
      <c r="E39" s="187"/>
      <c r="F39" s="187"/>
      <c r="G39" s="188"/>
      <c r="H39" s="187"/>
      <c r="I39" s="187"/>
      <c r="J39" s="187"/>
      <c r="K39" s="187"/>
    </row>
    <row r="40" spans="2:109">
      <c r="C40" s="189"/>
      <c r="D40" s="187"/>
      <c r="E40" s="187"/>
      <c r="F40" s="187"/>
      <c r="G40" s="188"/>
      <c r="H40" s="187"/>
      <c r="I40" s="187"/>
      <c r="J40" s="187"/>
      <c r="K40" s="187"/>
    </row>
    <row r="41" spans="2:109">
      <c r="C41" s="189"/>
      <c r="D41" s="187"/>
      <c r="E41" s="187"/>
      <c r="F41" s="187"/>
      <c r="G41" s="188"/>
      <c r="H41" s="187"/>
      <c r="I41" s="187"/>
      <c r="J41" s="187"/>
      <c r="K41" s="187"/>
    </row>
    <row r="42" spans="2:109">
      <c r="C42" s="189"/>
      <c r="D42" s="187"/>
      <c r="E42" s="187"/>
      <c r="F42" s="187"/>
      <c r="G42" s="188"/>
      <c r="H42" s="187"/>
      <c r="I42" s="187"/>
      <c r="J42" s="187"/>
      <c r="K42" s="187"/>
    </row>
    <row r="43" spans="2:109">
      <c r="C43" s="189"/>
      <c r="D43" s="187"/>
      <c r="E43" s="187"/>
      <c r="F43" s="187"/>
      <c r="G43" s="188"/>
      <c r="H43" s="187"/>
      <c r="I43" s="187"/>
      <c r="J43" s="187"/>
      <c r="K43" s="187"/>
    </row>
    <row r="44" spans="2:109">
      <c r="C44" s="189"/>
      <c r="D44" s="187"/>
      <c r="E44" s="187"/>
      <c r="F44" s="187"/>
      <c r="G44" s="188"/>
      <c r="H44" s="187"/>
      <c r="I44" s="187"/>
      <c r="J44" s="187"/>
      <c r="K44" s="187"/>
    </row>
    <row r="45" spans="2:109">
      <c r="C45" s="189"/>
      <c r="D45" s="187"/>
      <c r="E45" s="187"/>
      <c r="F45" s="187"/>
      <c r="G45" s="188"/>
      <c r="H45" s="187"/>
      <c r="I45" s="187"/>
      <c r="J45" s="187"/>
      <c r="K45" s="187"/>
    </row>
    <row r="46" spans="2:109">
      <c r="B46" s="49"/>
      <c r="C46" s="189"/>
      <c r="D46" s="187"/>
      <c r="E46" s="187"/>
      <c r="F46" s="187"/>
      <c r="G46" s="188"/>
      <c r="H46" s="187"/>
      <c r="I46" s="187"/>
      <c r="J46" s="187"/>
      <c r="K46" s="187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  <c r="AA46" s="49"/>
      <c r="AB46" s="49"/>
      <c r="AC46" s="49"/>
      <c r="AD46" s="49"/>
      <c r="AE46" s="49"/>
      <c r="AF46" s="49"/>
      <c r="AG46" s="49"/>
      <c r="AH46" s="49"/>
      <c r="AI46" s="49"/>
      <c r="AJ46" s="49"/>
      <c r="AK46" s="49"/>
      <c r="AL46" s="49"/>
      <c r="AM46" s="49"/>
      <c r="AN46" s="49"/>
      <c r="AZ46" s="49"/>
      <c r="BA46" s="49"/>
      <c r="BB46" s="49"/>
      <c r="BC46" s="49"/>
      <c r="BD46" s="49"/>
      <c r="BE46" s="49"/>
      <c r="BF46" s="49"/>
      <c r="BG46" s="49"/>
      <c r="BH46" s="49"/>
      <c r="BI46" s="49"/>
      <c r="BJ46" s="49"/>
      <c r="BK46" s="49"/>
      <c r="BL46" s="49"/>
      <c r="BM46" s="49"/>
      <c r="BN46" s="49"/>
      <c r="BO46" s="49"/>
      <c r="BP46" s="49"/>
      <c r="BQ46" s="49"/>
      <c r="BR46" s="49"/>
      <c r="BS46" s="49"/>
      <c r="BT46" s="49"/>
      <c r="BU46" s="49"/>
      <c r="BV46" s="49"/>
      <c r="BW46" s="49"/>
      <c r="BX46" s="49"/>
      <c r="BY46" s="49"/>
      <c r="BZ46" s="49"/>
      <c r="CA46" s="49"/>
      <c r="CB46" s="49"/>
      <c r="CC46" s="49"/>
      <c r="CD46" s="49"/>
      <c r="CE46" s="49"/>
      <c r="CF46" s="49"/>
      <c r="CG46" s="49"/>
      <c r="CH46" s="49"/>
      <c r="CI46" s="49"/>
      <c r="CJ46" s="49"/>
      <c r="CK46" s="49"/>
      <c r="CL46" s="49"/>
      <c r="CM46" s="49"/>
      <c r="CN46" s="49"/>
      <c r="CO46" s="49"/>
      <c r="CP46" s="49"/>
      <c r="CQ46" s="49"/>
      <c r="CR46" s="49"/>
      <c r="CS46" s="49"/>
      <c r="CT46" s="49"/>
      <c r="CU46" s="49"/>
      <c r="CV46" s="49"/>
      <c r="CW46" s="49"/>
      <c r="CX46" s="49"/>
      <c r="CY46" s="49"/>
      <c r="CZ46" s="49"/>
      <c r="DA46" s="49"/>
      <c r="DB46" s="49"/>
      <c r="DC46" s="49"/>
      <c r="DD46" s="49"/>
      <c r="DE46" s="49"/>
    </row>
    <row r="47" spans="2:109">
      <c r="B47" s="49"/>
      <c r="C47" s="189"/>
      <c r="D47" s="187"/>
      <c r="E47" s="187"/>
      <c r="F47" s="187"/>
      <c r="G47" s="188"/>
      <c r="H47" s="187"/>
      <c r="I47" s="187"/>
      <c r="J47" s="187"/>
      <c r="K47" s="187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  <c r="AA47" s="49"/>
      <c r="AB47" s="49"/>
      <c r="AC47" s="49"/>
      <c r="AD47" s="49"/>
      <c r="AE47" s="49"/>
      <c r="AF47" s="49"/>
      <c r="AG47" s="49"/>
      <c r="AH47" s="49"/>
      <c r="AI47" s="49"/>
      <c r="AJ47" s="49"/>
      <c r="AK47" s="49"/>
      <c r="AL47" s="49"/>
      <c r="AM47" s="49"/>
      <c r="AN47" s="49"/>
      <c r="AZ47" s="49"/>
      <c r="BA47" s="49"/>
      <c r="BB47" s="49"/>
      <c r="BC47" s="49"/>
      <c r="BD47" s="49"/>
      <c r="BE47" s="49"/>
      <c r="BF47" s="49"/>
      <c r="BG47" s="49"/>
      <c r="BH47" s="49"/>
      <c r="BI47" s="49"/>
      <c r="BJ47" s="49"/>
      <c r="BK47" s="49"/>
      <c r="BL47" s="49"/>
      <c r="BM47" s="49"/>
      <c r="BN47" s="49"/>
      <c r="BO47" s="49"/>
      <c r="BP47" s="49"/>
      <c r="BQ47" s="49"/>
      <c r="BR47" s="49"/>
      <c r="BS47" s="49"/>
      <c r="BT47" s="49"/>
      <c r="BU47" s="49"/>
      <c r="BV47" s="49"/>
      <c r="BW47" s="49"/>
      <c r="BX47" s="49"/>
      <c r="BY47" s="49"/>
      <c r="BZ47" s="49"/>
      <c r="CA47" s="49"/>
      <c r="CB47" s="49"/>
      <c r="CC47" s="49"/>
      <c r="CD47" s="49"/>
      <c r="CE47" s="49"/>
      <c r="CF47" s="49"/>
      <c r="CG47" s="49"/>
      <c r="CH47" s="49"/>
      <c r="CI47" s="49"/>
      <c r="CJ47" s="49"/>
      <c r="CK47" s="49"/>
      <c r="CL47" s="49"/>
      <c r="CM47" s="49"/>
      <c r="CN47" s="49"/>
      <c r="CO47" s="49"/>
      <c r="CP47" s="49"/>
      <c r="CQ47" s="49"/>
      <c r="CR47" s="49"/>
      <c r="CS47" s="49"/>
      <c r="CT47" s="49"/>
      <c r="CU47" s="49"/>
      <c r="CV47" s="49"/>
      <c r="CW47" s="49"/>
      <c r="CX47" s="49"/>
      <c r="CY47" s="49"/>
      <c r="CZ47" s="49"/>
      <c r="DA47" s="49"/>
      <c r="DB47" s="49"/>
      <c r="DC47" s="49"/>
      <c r="DD47" s="49"/>
      <c r="DE47" s="49"/>
    </row>
    <row r="48" spans="2:109">
      <c r="B48" s="49"/>
      <c r="C48" s="189"/>
      <c r="D48" s="187"/>
      <c r="E48" s="187"/>
      <c r="F48" s="187"/>
      <c r="G48" s="188"/>
      <c r="H48" s="187"/>
      <c r="I48" s="187"/>
      <c r="J48" s="187"/>
      <c r="K48" s="187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  <c r="AA48" s="49"/>
      <c r="AB48" s="49"/>
      <c r="AC48" s="49"/>
      <c r="AD48" s="49"/>
      <c r="AE48" s="49"/>
      <c r="AF48" s="49"/>
      <c r="AG48" s="49"/>
      <c r="AH48" s="49"/>
      <c r="AI48" s="49"/>
      <c r="AJ48" s="49"/>
      <c r="AK48" s="49"/>
      <c r="AL48" s="49"/>
      <c r="AM48" s="49"/>
      <c r="AN48" s="49"/>
      <c r="AZ48" s="49"/>
      <c r="BA48" s="49"/>
      <c r="BB48" s="49"/>
      <c r="BC48" s="49"/>
      <c r="BD48" s="49"/>
      <c r="BE48" s="49"/>
      <c r="BF48" s="49"/>
      <c r="BG48" s="49"/>
      <c r="BH48" s="49"/>
      <c r="BI48" s="49"/>
      <c r="BJ48" s="49"/>
      <c r="BK48" s="49"/>
      <c r="BL48" s="49"/>
      <c r="BM48" s="49"/>
      <c r="BN48" s="49"/>
      <c r="BO48" s="49"/>
      <c r="BP48" s="49"/>
      <c r="BQ48" s="49"/>
      <c r="BR48" s="49"/>
      <c r="BS48" s="49"/>
      <c r="BT48" s="49"/>
      <c r="BU48" s="49"/>
      <c r="BV48" s="49"/>
      <c r="BW48" s="49"/>
      <c r="BX48" s="49"/>
      <c r="BY48" s="49"/>
      <c r="BZ48" s="49"/>
      <c r="CA48" s="49"/>
      <c r="CB48" s="49"/>
      <c r="CC48" s="49"/>
      <c r="CD48" s="49"/>
      <c r="CE48" s="49"/>
      <c r="CF48" s="49"/>
      <c r="CG48" s="49"/>
      <c r="CH48" s="49"/>
      <c r="CI48" s="49"/>
      <c r="CJ48" s="49"/>
      <c r="CK48" s="49"/>
      <c r="CL48" s="49"/>
      <c r="CM48" s="49"/>
      <c r="CN48" s="49"/>
      <c r="CO48" s="49"/>
      <c r="CP48" s="49"/>
      <c r="CQ48" s="49"/>
      <c r="CR48" s="49"/>
      <c r="CS48" s="49"/>
      <c r="CT48" s="49"/>
      <c r="CU48" s="49"/>
      <c r="CV48" s="49"/>
      <c r="CW48" s="49"/>
      <c r="CX48" s="49"/>
      <c r="CY48" s="49"/>
      <c r="CZ48" s="49"/>
      <c r="DA48" s="49"/>
      <c r="DB48" s="49"/>
      <c r="DC48" s="49"/>
      <c r="DD48" s="49"/>
      <c r="DE48" s="49"/>
    </row>
    <row r="49" spans="1:109">
      <c r="B49" s="49"/>
      <c r="C49" s="189"/>
      <c r="D49" s="187"/>
      <c r="E49" s="187"/>
      <c r="F49" s="187"/>
      <c r="G49" s="188"/>
      <c r="H49" s="187"/>
      <c r="I49" s="187"/>
      <c r="J49" s="187"/>
      <c r="K49" s="187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  <c r="AA49" s="49"/>
      <c r="AB49" s="49"/>
      <c r="AC49" s="49"/>
      <c r="AD49" s="49"/>
      <c r="AE49" s="49"/>
      <c r="AF49" s="49"/>
      <c r="AG49" s="49"/>
      <c r="AH49" s="49"/>
      <c r="AI49" s="49"/>
      <c r="AJ49" s="49"/>
      <c r="AK49" s="49"/>
      <c r="AL49" s="49"/>
      <c r="AM49" s="49"/>
      <c r="AN49" s="49"/>
      <c r="AZ49" s="49"/>
      <c r="BA49" s="49"/>
      <c r="BB49" s="49"/>
      <c r="BC49" s="49"/>
      <c r="BD49" s="49"/>
      <c r="BE49" s="49"/>
      <c r="BF49" s="49"/>
      <c r="BG49" s="49"/>
      <c r="BH49" s="49"/>
      <c r="BI49" s="49"/>
      <c r="BJ49" s="49"/>
      <c r="BK49" s="49"/>
      <c r="BL49" s="49"/>
      <c r="BM49" s="49"/>
      <c r="BN49" s="49"/>
      <c r="BO49" s="49"/>
      <c r="BP49" s="49"/>
      <c r="BQ49" s="49"/>
      <c r="BR49" s="49"/>
      <c r="BS49" s="49"/>
      <c r="BT49" s="49"/>
      <c r="BU49" s="49"/>
      <c r="BV49" s="49"/>
      <c r="BW49" s="49"/>
      <c r="BX49" s="49"/>
      <c r="BY49" s="49"/>
      <c r="BZ49" s="49"/>
      <c r="CA49" s="49"/>
      <c r="CB49" s="49"/>
      <c r="CC49" s="49"/>
      <c r="CD49" s="49"/>
      <c r="CE49" s="49"/>
      <c r="CF49" s="49"/>
      <c r="CG49" s="49"/>
      <c r="CH49" s="49"/>
      <c r="CI49" s="49"/>
      <c r="CJ49" s="49"/>
      <c r="CK49" s="49"/>
      <c r="CL49" s="49"/>
      <c r="CM49" s="49"/>
      <c r="CN49" s="49"/>
      <c r="CO49" s="49"/>
      <c r="CP49" s="49"/>
      <c r="CQ49" s="49"/>
      <c r="CR49" s="49"/>
      <c r="CS49" s="49"/>
      <c r="CT49" s="49"/>
      <c r="CU49" s="49"/>
      <c r="CV49" s="49"/>
      <c r="CW49" s="49"/>
      <c r="CX49" s="49"/>
      <c r="CY49" s="49"/>
      <c r="CZ49" s="49"/>
      <c r="DA49" s="49"/>
      <c r="DB49" s="49"/>
      <c r="DC49" s="49"/>
      <c r="DD49" s="49"/>
      <c r="DE49" s="49"/>
    </row>
    <row r="50" spans="1:109">
      <c r="B50" s="49"/>
      <c r="C50" s="189"/>
      <c r="D50" s="187"/>
      <c r="E50" s="187"/>
      <c r="F50" s="187"/>
      <c r="G50" s="188"/>
      <c r="H50" s="187"/>
      <c r="I50" s="187"/>
      <c r="J50" s="187"/>
      <c r="K50" s="187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  <c r="AA50" s="49"/>
      <c r="AB50" s="49"/>
      <c r="AC50" s="49"/>
      <c r="AD50" s="49"/>
      <c r="AE50" s="49"/>
      <c r="AF50" s="49"/>
      <c r="AG50" s="49"/>
      <c r="AH50" s="49"/>
      <c r="AI50" s="49"/>
      <c r="AJ50" s="49"/>
      <c r="AK50" s="49"/>
      <c r="AL50" s="49"/>
      <c r="AM50" s="49"/>
      <c r="AN50" s="49"/>
      <c r="AZ50" s="49"/>
      <c r="BA50" s="49"/>
      <c r="BB50" s="49"/>
      <c r="BC50" s="49"/>
      <c r="BD50" s="49"/>
      <c r="BE50" s="49"/>
      <c r="BF50" s="49"/>
      <c r="BG50" s="49"/>
      <c r="BH50" s="49"/>
      <c r="BI50" s="49"/>
      <c r="BJ50" s="49"/>
      <c r="BK50" s="49"/>
      <c r="BL50" s="49"/>
      <c r="BM50" s="49"/>
      <c r="BN50" s="49"/>
      <c r="BO50" s="49"/>
      <c r="BP50" s="49"/>
      <c r="BQ50" s="49"/>
      <c r="BR50" s="49"/>
      <c r="BS50" s="49"/>
      <c r="BT50" s="49"/>
      <c r="BU50" s="49"/>
      <c r="BV50" s="49"/>
      <c r="BW50" s="49"/>
      <c r="BX50" s="49"/>
      <c r="BY50" s="49"/>
      <c r="BZ50" s="49"/>
      <c r="CA50" s="49"/>
      <c r="CB50" s="49"/>
      <c r="CC50" s="49"/>
      <c r="CD50" s="49"/>
      <c r="CE50" s="49"/>
      <c r="CF50" s="49"/>
      <c r="CG50" s="49"/>
      <c r="CH50" s="49"/>
      <c r="CI50" s="49"/>
      <c r="CJ50" s="49"/>
      <c r="CK50" s="49"/>
      <c r="CL50" s="49"/>
      <c r="CM50" s="49"/>
      <c r="CN50" s="49"/>
      <c r="CO50" s="49"/>
      <c r="CP50" s="49"/>
      <c r="CQ50" s="49"/>
      <c r="CR50" s="49"/>
      <c r="CS50" s="49"/>
      <c r="CT50" s="49"/>
      <c r="CU50" s="49"/>
      <c r="CV50" s="49"/>
      <c r="CW50" s="49"/>
      <c r="CX50" s="49"/>
      <c r="CY50" s="49"/>
      <c r="CZ50" s="49"/>
      <c r="DA50" s="49"/>
      <c r="DB50" s="49"/>
      <c r="DC50" s="49"/>
      <c r="DD50" s="49"/>
      <c r="DE50" s="49"/>
    </row>
    <row r="51" spans="1:109">
      <c r="B51" s="49"/>
      <c r="C51" s="189"/>
      <c r="D51" s="187"/>
      <c r="E51" s="187"/>
      <c r="F51" s="187"/>
      <c r="G51" s="188"/>
      <c r="H51" s="187"/>
      <c r="I51" s="187"/>
      <c r="J51" s="187"/>
      <c r="K51" s="187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  <c r="AA51" s="49"/>
      <c r="AB51" s="49"/>
      <c r="AC51" s="49"/>
      <c r="AD51" s="49"/>
      <c r="AE51" s="49"/>
      <c r="AF51" s="49"/>
      <c r="AG51" s="49"/>
      <c r="AH51" s="49"/>
      <c r="AI51" s="49"/>
      <c r="AJ51" s="49"/>
      <c r="AK51" s="49"/>
      <c r="AL51" s="49"/>
      <c r="AM51" s="49"/>
      <c r="AN51" s="49"/>
      <c r="AZ51" s="49"/>
      <c r="BA51" s="49"/>
      <c r="BB51" s="49"/>
      <c r="BC51" s="49"/>
      <c r="BD51" s="49"/>
      <c r="BE51" s="49"/>
      <c r="BF51" s="49"/>
      <c r="BG51" s="49"/>
      <c r="BH51" s="49"/>
      <c r="BI51" s="49"/>
      <c r="BJ51" s="49"/>
      <c r="BK51" s="49"/>
      <c r="BL51" s="49"/>
      <c r="BM51" s="49"/>
      <c r="BN51" s="49"/>
      <c r="BO51" s="49"/>
      <c r="BP51" s="49"/>
      <c r="BQ51" s="49"/>
      <c r="BR51" s="49"/>
      <c r="BS51" s="49"/>
      <c r="BT51" s="49"/>
      <c r="BU51" s="49"/>
      <c r="BV51" s="49"/>
      <c r="BW51" s="49"/>
      <c r="BX51" s="49"/>
      <c r="BY51" s="49"/>
      <c r="BZ51" s="49"/>
      <c r="CA51" s="49"/>
      <c r="CB51" s="49"/>
      <c r="CC51" s="49"/>
      <c r="CD51" s="49"/>
      <c r="CE51" s="49"/>
      <c r="CF51" s="49"/>
      <c r="CG51" s="49"/>
      <c r="CH51" s="49"/>
      <c r="CI51" s="49"/>
      <c r="CJ51" s="49"/>
      <c r="CK51" s="49"/>
      <c r="CL51" s="49"/>
      <c r="CM51" s="49"/>
      <c r="CN51" s="49"/>
      <c r="CO51" s="49"/>
      <c r="CP51" s="49"/>
      <c r="CQ51" s="49"/>
      <c r="CR51" s="49"/>
      <c r="CS51" s="49"/>
      <c r="CT51" s="49"/>
      <c r="CU51" s="49"/>
      <c r="CV51" s="49"/>
      <c r="CW51" s="49"/>
      <c r="CX51" s="49"/>
      <c r="CY51" s="49"/>
      <c r="CZ51" s="49"/>
      <c r="DA51" s="49"/>
      <c r="DB51" s="49"/>
      <c r="DC51" s="49"/>
      <c r="DD51" s="49"/>
      <c r="DE51" s="49"/>
    </row>
    <row r="52" spans="1:109">
      <c r="B52" s="49"/>
      <c r="C52" s="189"/>
      <c r="D52" s="187"/>
      <c r="E52" s="187"/>
      <c r="F52" s="187"/>
      <c r="G52" s="187"/>
      <c r="H52" s="187"/>
      <c r="I52" s="187"/>
      <c r="J52" s="187"/>
      <c r="K52" s="187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  <c r="AA52" s="49"/>
      <c r="AB52" s="49"/>
      <c r="AC52" s="49"/>
      <c r="AD52" s="49"/>
      <c r="AE52" s="49"/>
      <c r="AF52" s="49"/>
      <c r="AG52" s="49"/>
      <c r="AH52" s="49"/>
      <c r="AI52" s="49"/>
      <c r="AJ52" s="49"/>
      <c r="AK52" s="49"/>
      <c r="AL52" s="49"/>
      <c r="AM52" s="49"/>
      <c r="AN52" s="49"/>
      <c r="AZ52" s="49"/>
      <c r="BA52" s="49"/>
      <c r="BB52" s="49"/>
      <c r="BC52" s="49"/>
      <c r="BD52" s="49"/>
      <c r="BE52" s="49"/>
      <c r="BF52" s="49"/>
      <c r="BG52" s="49"/>
      <c r="BH52" s="49"/>
      <c r="BI52" s="49"/>
      <c r="BJ52" s="49"/>
      <c r="BK52" s="49"/>
      <c r="BL52" s="49"/>
      <c r="BM52" s="49"/>
      <c r="BN52" s="49"/>
      <c r="BO52" s="49"/>
      <c r="BP52" s="49"/>
      <c r="BQ52" s="49"/>
      <c r="BR52" s="49"/>
      <c r="BS52" s="49"/>
      <c r="BT52" s="49"/>
      <c r="BU52" s="49"/>
      <c r="BV52" s="49"/>
      <c r="BW52" s="49"/>
      <c r="BX52" s="49"/>
      <c r="BY52" s="49"/>
      <c r="BZ52" s="49"/>
      <c r="CA52" s="49"/>
      <c r="CB52" s="49"/>
      <c r="CC52" s="49"/>
      <c r="CD52" s="49"/>
      <c r="CE52" s="49"/>
      <c r="CF52" s="49"/>
      <c r="CG52" s="49"/>
      <c r="CH52" s="49"/>
      <c r="CI52" s="49"/>
      <c r="CJ52" s="49"/>
      <c r="CK52" s="49"/>
      <c r="CL52" s="49"/>
      <c r="CM52" s="49"/>
      <c r="CN52" s="49"/>
      <c r="CO52" s="49"/>
      <c r="CP52" s="49"/>
      <c r="CQ52" s="49"/>
      <c r="CR52" s="49"/>
      <c r="CS52" s="49"/>
      <c r="CT52" s="49"/>
      <c r="CU52" s="49"/>
      <c r="CV52" s="49"/>
      <c r="CW52" s="49"/>
      <c r="CX52" s="49"/>
      <c r="CY52" s="49"/>
      <c r="CZ52" s="49"/>
      <c r="DA52" s="49"/>
      <c r="DB52" s="49"/>
      <c r="DC52" s="49"/>
      <c r="DD52" s="49"/>
      <c r="DE52" s="49"/>
    </row>
    <row r="53" spans="1:109">
      <c r="B53" s="49"/>
      <c r="C53" s="162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  <c r="AA53" s="49"/>
      <c r="AB53" s="49"/>
      <c r="AC53" s="49"/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Z53" s="49"/>
      <c r="BA53" s="49"/>
      <c r="BB53" s="49"/>
      <c r="BC53" s="49"/>
      <c r="BD53" s="49"/>
      <c r="BE53" s="49"/>
      <c r="BF53" s="49"/>
      <c r="BG53" s="49"/>
      <c r="BH53" s="49"/>
      <c r="BI53" s="49"/>
      <c r="BJ53" s="49"/>
      <c r="BK53" s="49"/>
      <c r="BL53" s="49"/>
      <c r="BM53" s="49"/>
      <c r="BN53" s="49"/>
      <c r="BO53" s="49"/>
      <c r="BP53" s="49"/>
      <c r="BQ53" s="49"/>
      <c r="BR53" s="49"/>
      <c r="BS53" s="49"/>
      <c r="BT53" s="49"/>
      <c r="BU53" s="49"/>
      <c r="BV53" s="49"/>
      <c r="BW53" s="49"/>
      <c r="BX53" s="49"/>
      <c r="BY53" s="49"/>
      <c r="BZ53" s="49"/>
      <c r="CA53" s="49"/>
      <c r="CB53" s="49"/>
      <c r="CC53" s="49"/>
      <c r="CD53" s="49"/>
      <c r="CE53" s="49"/>
      <c r="CF53" s="49"/>
      <c r="CG53" s="49"/>
      <c r="CH53" s="49"/>
      <c r="CI53" s="49"/>
      <c r="CJ53" s="49"/>
      <c r="CK53" s="49"/>
      <c r="CL53" s="49"/>
      <c r="CM53" s="49"/>
      <c r="CN53" s="49"/>
      <c r="CO53" s="49"/>
      <c r="CP53" s="49"/>
      <c r="CQ53" s="49"/>
      <c r="CR53" s="49"/>
      <c r="CS53" s="49"/>
      <c r="CT53" s="49"/>
      <c r="CU53" s="49"/>
      <c r="CV53" s="49"/>
      <c r="CW53" s="49"/>
      <c r="CX53" s="49"/>
      <c r="CY53" s="49"/>
      <c r="CZ53" s="49"/>
      <c r="DA53" s="49"/>
      <c r="DB53" s="49"/>
      <c r="DC53" s="49"/>
      <c r="DD53" s="49"/>
      <c r="DE53" s="49"/>
    </row>
    <row r="54" spans="1:109">
      <c r="B54" s="49"/>
      <c r="C54" s="162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49"/>
      <c r="CV54" s="49"/>
      <c r="CW54" s="49"/>
      <c r="CX54" s="49"/>
      <c r="CY54" s="49"/>
      <c r="CZ54" s="49"/>
      <c r="DA54" s="49"/>
      <c r="DB54" s="49"/>
      <c r="DC54" s="49"/>
      <c r="DD54" s="49"/>
      <c r="DE54" s="49"/>
    </row>
    <row r="55" spans="1:109">
      <c r="B55" s="49"/>
      <c r="C55" s="162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  <c r="AI55" s="49"/>
      <c r="AJ55" s="49"/>
      <c r="AK55" s="49"/>
      <c r="AL55" s="49"/>
      <c r="AM55" s="49"/>
      <c r="AN55" s="49"/>
      <c r="AZ55" s="49"/>
      <c r="BA55" s="49"/>
      <c r="BB55" s="49"/>
      <c r="BC55" s="49"/>
      <c r="BD55" s="49"/>
      <c r="BE55" s="49"/>
      <c r="BF55" s="49"/>
      <c r="BG55" s="49"/>
      <c r="BH55" s="49"/>
      <c r="BI55" s="49"/>
      <c r="BJ55" s="49"/>
      <c r="BK55" s="49"/>
      <c r="BL55" s="49"/>
      <c r="BM55" s="49"/>
      <c r="BN55" s="49"/>
      <c r="BO55" s="49"/>
      <c r="BP55" s="49"/>
      <c r="BQ55" s="49"/>
      <c r="BR55" s="49"/>
      <c r="BS55" s="49"/>
      <c r="BT55" s="49"/>
      <c r="BU55" s="49"/>
      <c r="BV55" s="49"/>
      <c r="BW55" s="49"/>
      <c r="BX55" s="49"/>
      <c r="BY55" s="49"/>
      <c r="BZ55" s="49"/>
      <c r="CA55" s="49"/>
      <c r="CB55" s="49"/>
      <c r="CC55" s="49"/>
      <c r="CD55" s="49"/>
      <c r="CE55" s="49"/>
      <c r="CF55" s="49"/>
      <c r="CG55" s="49"/>
      <c r="CH55" s="49"/>
      <c r="CI55" s="49"/>
      <c r="CJ55" s="49"/>
      <c r="CK55" s="49"/>
      <c r="CL55" s="49"/>
      <c r="CM55" s="49"/>
      <c r="CN55" s="49"/>
      <c r="CO55" s="49"/>
      <c r="CP55" s="49"/>
      <c r="CQ55" s="49"/>
      <c r="CR55" s="49"/>
      <c r="CS55" s="49"/>
      <c r="CT55" s="49"/>
      <c r="CU55" s="49"/>
      <c r="CV55" s="49"/>
      <c r="CW55" s="49"/>
      <c r="CX55" s="49"/>
      <c r="CY55" s="49"/>
      <c r="CZ55" s="49"/>
      <c r="DA55" s="49"/>
      <c r="DB55" s="49"/>
      <c r="DC55" s="49"/>
      <c r="DD55" s="49"/>
      <c r="DE55" s="49"/>
    </row>
    <row r="56" spans="1:109">
      <c r="A56" s="49"/>
      <c r="B56" s="49"/>
      <c r="C56" s="162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  <c r="AA56" s="49"/>
      <c r="AB56" s="49"/>
      <c r="AC56" s="49"/>
      <c r="AD56" s="49"/>
      <c r="AE56" s="49"/>
      <c r="AF56" s="49"/>
      <c r="AG56" s="49"/>
      <c r="AH56" s="49"/>
      <c r="AI56" s="49"/>
      <c r="AJ56" s="49"/>
      <c r="AK56" s="49"/>
      <c r="AL56" s="49"/>
      <c r="AM56" s="49"/>
      <c r="AN56" s="49"/>
      <c r="AZ56" s="49"/>
      <c r="BA56" s="49"/>
      <c r="BB56" s="49"/>
      <c r="BC56" s="49"/>
      <c r="BD56" s="49"/>
      <c r="BE56" s="49"/>
      <c r="BF56" s="49"/>
      <c r="BG56" s="49"/>
      <c r="BH56" s="49"/>
      <c r="BI56" s="49"/>
      <c r="BJ56" s="49"/>
      <c r="BK56" s="49"/>
      <c r="BL56" s="49"/>
      <c r="BM56" s="49"/>
      <c r="BN56" s="49"/>
      <c r="BO56" s="49"/>
      <c r="BP56" s="49"/>
      <c r="BQ56" s="49"/>
      <c r="BR56" s="49"/>
      <c r="BS56" s="49"/>
      <c r="BT56" s="49"/>
      <c r="BU56" s="49"/>
      <c r="BV56" s="49"/>
      <c r="BW56" s="49"/>
      <c r="BX56" s="49"/>
      <c r="BY56" s="49"/>
      <c r="BZ56" s="49"/>
      <c r="CA56" s="49"/>
      <c r="CB56" s="49"/>
      <c r="CC56" s="49"/>
      <c r="CD56" s="49"/>
      <c r="CE56" s="49"/>
      <c r="CF56" s="49"/>
      <c r="CG56" s="49"/>
      <c r="CH56" s="49"/>
      <c r="CI56" s="49"/>
      <c r="CJ56" s="49"/>
      <c r="CK56" s="49"/>
      <c r="CL56" s="49"/>
      <c r="CM56" s="49"/>
      <c r="CN56" s="49"/>
      <c r="CO56" s="49"/>
      <c r="CP56" s="49"/>
      <c r="CQ56" s="49"/>
      <c r="CR56" s="49"/>
      <c r="CS56" s="49"/>
      <c r="CT56" s="49"/>
      <c r="CU56" s="49"/>
      <c r="CV56" s="49"/>
      <c r="CW56" s="49"/>
      <c r="CX56" s="49"/>
      <c r="CY56" s="49"/>
      <c r="CZ56" s="49"/>
      <c r="DA56" s="49"/>
      <c r="DB56" s="49"/>
      <c r="DC56" s="49"/>
      <c r="DD56" s="49"/>
      <c r="DE56" s="49"/>
    </row>
    <row r="57" spans="1:109">
      <c r="A57" s="49"/>
      <c r="B57" s="49"/>
      <c r="C57" s="162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  <c r="AA57" s="49"/>
      <c r="AB57" s="49"/>
      <c r="AC57" s="49"/>
      <c r="AD57" s="49"/>
      <c r="AE57" s="49"/>
      <c r="AF57" s="49"/>
      <c r="AG57" s="49"/>
      <c r="AH57" s="49"/>
      <c r="AI57" s="49"/>
      <c r="AJ57" s="49"/>
      <c r="AK57" s="49"/>
      <c r="AL57" s="49"/>
      <c r="AM57" s="49"/>
      <c r="AN57" s="49"/>
      <c r="AZ57" s="49"/>
      <c r="BA57" s="49"/>
      <c r="BB57" s="49"/>
      <c r="BC57" s="49"/>
      <c r="BD57" s="49"/>
      <c r="BE57" s="49"/>
      <c r="BF57" s="49"/>
      <c r="BG57" s="49"/>
      <c r="BH57" s="49"/>
      <c r="BI57" s="49"/>
      <c r="BJ57" s="49"/>
      <c r="BK57" s="49"/>
      <c r="BL57" s="49"/>
      <c r="BM57" s="49"/>
      <c r="BN57" s="49"/>
      <c r="BO57" s="49"/>
      <c r="BP57" s="49"/>
      <c r="BQ57" s="49"/>
      <c r="BR57" s="49"/>
      <c r="BS57" s="49"/>
      <c r="BT57" s="49"/>
      <c r="BU57" s="49"/>
      <c r="BV57" s="49"/>
      <c r="BW57" s="49"/>
      <c r="BX57" s="49"/>
      <c r="BY57" s="49"/>
      <c r="BZ57" s="49"/>
      <c r="CA57" s="49"/>
      <c r="CB57" s="49"/>
      <c r="CC57" s="49"/>
      <c r="CD57" s="49"/>
      <c r="CE57" s="49"/>
      <c r="CF57" s="49"/>
      <c r="CG57" s="49"/>
      <c r="CH57" s="49"/>
      <c r="CI57" s="49"/>
      <c r="CJ57" s="49"/>
      <c r="CK57" s="49"/>
      <c r="CL57" s="49"/>
      <c r="CM57" s="49"/>
      <c r="CN57" s="49"/>
      <c r="CO57" s="49"/>
      <c r="CP57" s="49"/>
      <c r="CQ57" s="49"/>
      <c r="CR57" s="49"/>
      <c r="CS57" s="49"/>
      <c r="CT57" s="49"/>
      <c r="CU57" s="49"/>
      <c r="CV57" s="49"/>
      <c r="CW57" s="49"/>
      <c r="CX57" s="49"/>
      <c r="CY57" s="49"/>
      <c r="CZ57" s="49"/>
      <c r="DA57" s="49"/>
      <c r="DB57" s="49"/>
      <c r="DC57" s="49"/>
      <c r="DD57" s="49"/>
      <c r="DE57" s="49"/>
    </row>
    <row r="58" spans="1:109">
      <c r="A58" s="49"/>
      <c r="B58" s="49"/>
      <c r="C58" s="162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  <c r="AA58" s="49"/>
      <c r="AB58" s="49"/>
      <c r="AC58" s="49"/>
      <c r="AD58" s="49"/>
      <c r="AE58" s="49"/>
      <c r="AF58" s="49"/>
      <c r="AG58" s="49"/>
      <c r="AH58" s="49"/>
      <c r="AI58" s="49"/>
      <c r="AJ58" s="49"/>
      <c r="AK58" s="49"/>
      <c r="AL58" s="49"/>
      <c r="AM58" s="49"/>
      <c r="AN58" s="49"/>
      <c r="AZ58" s="49"/>
      <c r="BA58" s="49"/>
      <c r="BB58" s="49"/>
      <c r="BC58" s="49"/>
      <c r="BD58" s="49"/>
      <c r="BE58" s="49"/>
      <c r="BF58" s="49"/>
      <c r="BG58" s="49"/>
      <c r="BH58" s="49"/>
      <c r="BI58" s="49"/>
      <c r="BJ58" s="49"/>
      <c r="BK58" s="49"/>
      <c r="BL58" s="49"/>
      <c r="BM58" s="49"/>
      <c r="BN58" s="49"/>
      <c r="BO58" s="49"/>
      <c r="BP58" s="49"/>
      <c r="BQ58" s="49"/>
      <c r="BR58" s="49"/>
      <c r="BS58" s="49"/>
      <c r="BT58" s="49"/>
      <c r="BU58" s="49"/>
      <c r="BV58" s="49"/>
      <c r="BW58" s="49"/>
      <c r="BX58" s="49"/>
      <c r="BY58" s="49"/>
      <c r="BZ58" s="49"/>
      <c r="CA58" s="49"/>
      <c r="CB58" s="49"/>
      <c r="CC58" s="49"/>
      <c r="CD58" s="49"/>
      <c r="CE58" s="49"/>
      <c r="CF58" s="49"/>
      <c r="CG58" s="49"/>
      <c r="CH58" s="49"/>
      <c r="CI58" s="49"/>
      <c r="CJ58" s="49"/>
      <c r="CK58" s="49"/>
      <c r="CL58" s="49"/>
      <c r="CM58" s="49"/>
      <c r="CN58" s="49"/>
      <c r="CO58" s="49"/>
      <c r="CP58" s="49"/>
      <c r="CQ58" s="49"/>
      <c r="CR58" s="49"/>
      <c r="CS58" s="49"/>
      <c r="CT58" s="49"/>
      <c r="CU58" s="49"/>
      <c r="CV58" s="49"/>
      <c r="CW58" s="49"/>
      <c r="CX58" s="49"/>
      <c r="CY58" s="49"/>
      <c r="CZ58" s="49"/>
      <c r="DA58" s="49"/>
      <c r="DB58" s="49"/>
      <c r="DC58" s="49"/>
      <c r="DD58" s="49"/>
      <c r="DE58" s="49"/>
    </row>
    <row r="59" spans="1:109">
      <c r="A59" s="49"/>
      <c r="B59" s="49"/>
      <c r="C59" s="162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49"/>
      <c r="CV59" s="49"/>
      <c r="CW59" s="49"/>
      <c r="CX59" s="49"/>
      <c r="CY59" s="49"/>
      <c r="CZ59" s="49"/>
      <c r="DA59" s="49"/>
      <c r="DB59" s="49"/>
      <c r="DC59" s="49"/>
      <c r="DD59" s="49"/>
      <c r="DE59" s="49"/>
    </row>
    <row r="60" spans="1:109">
      <c r="A60" s="49"/>
      <c r="B60" s="49"/>
      <c r="C60" s="162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  <c r="AA60" s="49"/>
      <c r="AB60" s="49"/>
      <c r="AC60" s="49"/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Z60" s="49"/>
      <c r="BA60" s="49"/>
      <c r="BB60" s="49"/>
      <c r="BC60" s="49"/>
      <c r="BD60" s="49"/>
      <c r="BE60" s="49"/>
      <c r="BF60" s="49"/>
      <c r="BG60" s="49"/>
      <c r="BH60" s="49"/>
      <c r="BI60" s="49"/>
      <c r="BJ60" s="49"/>
      <c r="BK60" s="49"/>
      <c r="BL60" s="49"/>
      <c r="BM60" s="49"/>
      <c r="BN60" s="49"/>
      <c r="BO60" s="49"/>
      <c r="BP60" s="49"/>
      <c r="BQ60" s="49"/>
      <c r="BR60" s="49"/>
      <c r="BS60" s="49"/>
      <c r="BT60" s="49"/>
      <c r="BU60" s="49"/>
      <c r="BV60" s="49"/>
      <c r="BW60" s="49"/>
      <c r="BX60" s="49"/>
      <c r="BY60" s="49"/>
      <c r="BZ60" s="49"/>
      <c r="CA60" s="49"/>
      <c r="CB60" s="49"/>
      <c r="CC60" s="49"/>
      <c r="CD60" s="49"/>
      <c r="CE60" s="49"/>
      <c r="CF60" s="49"/>
      <c r="CG60" s="49"/>
      <c r="CH60" s="49"/>
      <c r="CI60" s="49"/>
      <c r="CJ60" s="49"/>
      <c r="CK60" s="49"/>
      <c r="CL60" s="49"/>
      <c r="CM60" s="49"/>
      <c r="CN60" s="49"/>
      <c r="CO60" s="49"/>
      <c r="CP60" s="49"/>
      <c r="CQ60" s="49"/>
      <c r="CR60" s="49"/>
      <c r="CS60" s="49"/>
      <c r="CT60" s="49"/>
      <c r="CU60" s="49"/>
      <c r="CV60" s="49"/>
      <c r="CW60" s="49"/>
      <c r="CX60" s="49"/>
      <c r="CY60" s="49"/>
      <c r="CZ60" s="49"/>
      <c r="DA60" s="49"/>
      <c r="DB60" s="49"/>
      <c r="DC60" s="49"/>
      <c r="DD60" s="49"/>
      <c r="DE60" s="49"/>
    </row>
    <row r="61" spans="1:109">
      <c r="A61" s="49"/>
      <c r="B61" s="49"/>
      <c r="C61" s="162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  <c r="AA61" s="49"/>
      <c r="AB61" s="49"/>
      <c r="AC61" s="49"/>
      <c r="AD61" s="49"/>
      <c r="AE61" s="49"/>
      <c r="AF61" s="49"/>
      <c r="AG61" s="49"/>
      <c r="AH61" s="49"/>
      <c r="AI61" s="49"/>
      <c r="AJ61" s="49"/>
      <c r="AK61" s="49"/>
      <c r="AL61" s="49"/>
      <c r="AM61" s="49"/>
      <c r="AN61" s="49"/>
      <c r="AZ61" s="49"/>
      <c r="BA61" s="49"/>
      <c r="BB61" s="49"/>
      <c r="BC61" s="49"/>
      <c r="BD61" s="49"/>
      <c r="BE61" s="49"/>
      <c r="BF61" s="49"/>
      <c r="BG61" s="49"/>
      <c r="BH61" s="49"/>
      <c r="BI61" s="49"/>
      <c r="BJ61" s="49"/>
      <c r="BK61" s="49"/>
      <c r="BL61" s="49"/>
      <c r="BM61" s="49"/>
      <c r="BN61" s="49"/>
      <c r="BO61" s="49"/>
      <c r="BP61" s="49"/>
      <c r="BQ61" s="49"/>
      <c r="BR61" s="49"/>
      <c r="BS61" s="49"/>
      <c r="BT61" s="49"/>
      <c r="BU61" s="49"/>
      <c r="BV61" s="49"/>
      <c r="BW61" s="49"/>
      <c r="BX61" s="49"/>
      <c r="BY61" s="49"/>
      <c r="BZ61" s="49"/>
      <c r="CA61" s="49"/>
      <c r="CB61" s="49"/>
      <c r="CC61" s="49"/>
      <c r="CD61" s="49"/>
      <c r="CE61" s="49"/>
      <c r="CF61" s="49"/>
      <c r="CG61" s="49"/>
      <c r="CH61" s="49"/>
      <c r="CI61" s="49"/>
      <c r="CJ61" s="49"/>
      <c r="CK61" s="49"/>
      <c r="CL61" s="49"/>
      <c r="CM61" s="49"/>
      <c r="CN61" s="49"/>
      <c r="CO61" s="49"/>
      <c r="CP61" s="49"/>
      <c r="CQ61" s="49"/>
      <c r="CR61" s="49"/>
      <c r="CS61" s="49"/>
      <c r="CT61" s="49"/>
      <c r="CU61" s="49"/>
      <c r="CV61" s="49"/>
      <c r="CW61" s="49"/>
      <c r="CX61" s="49"/>
      <c r="CY61" s="49"/>
      <c r="CZ61" s="49"/>
      <c r="DA61" s="49"/>
      <c r="DB61" s="49"/>
      <c r="DC61" s="49"/>
      <c r="DD61" s="49"/>
      <c r="DE61" s="49"/>
    </row>
    <row r="62" spans="1:109" ht="13.5" thickBot="1">
      <c r="C62" s="139"/>
    </row>
    <row r="63" spans="1:109" ht="24" customHeight="1" thickTop="1">
      <c r="C63" s="139"/>
      <c r="AN63" s="79" t="s">
        <v>13</v>
      </c>
      <c r="AO63" s="80">
        <v>58</v>
      </c>
      <c r="AP63" s="81" t="s">
        <v>13</v>
      </c>
      <c r="AQ63" s="82">
        <v>79</v>
      </c>
      <c r="AR63" s="80"/>
      <c r="AS63" s="80"/>
      <c r="AT63" s="81" t="s">
        <v>13</v>
      </c>
      <c r="AU63" s="82">
        <v>99</v>
      </c>
      <c r="AV63" s="83" t="s">
        <v>13</v>
      </c>
      <c r="AW63" s="84">
        <v>109</v>
      </c>
      <c r="AX63" s="85"/>
      <c r="AY63" s="85"/>
    </row>
    <row r="64" spans="1:109" ht="24" customHeight="1">
      <c r="AN64" s="74" t="s">
        <v>25</v>
      </c>
      <c r="AO64" s="85">
        <v>59</v>
      </c>
      <c r="AP64" s="86" t="s">
        <v>30</v>
      </c>
      <c r="AQ64" s="87">
        <v>80</v>
      </c>
      <c r="AR64" s="85"/>
      <c r="AS64" s="85"/>
      <c r="AT64" s="86" t="s">
        <v>22</v>
      </c>
      <c r="AU64" s="87">
        <v>100</v>
      </c>
      <c r="AV64" s="88" t="s">
        <v>5</v>
      </c>
      <c r="AW64" s="89">
        <v>120</v>
      </c>
      <c r="AX64" s="85"/>
      <c r="AY64" s="85"/>
    </row>
    <row r="65" spans="40:116" ht="24" customHeight="1">
      <c r="AN65" s="90" t="s">
        <v>13</v>
      </c>
      <c r="AO65" s="85">
        <v>60</v>
      </c>
      <c r="AP65" s="91" t="s">
        <v>13</v>
      </c>
      <c r="AQ65" s="87">
        <v>81</v>
      </c>
      <c r="AR65" s="85"/>
      <c r="AS65" s="85"/>
      <c r="AT65" s="91" t="s">
        <v>13</v>
      </c>
      <c r="AU65" s="87">
        <v>101</v>
      </c>
      <c r="AV65" s="92" t="s">
        <v>13</v>
      </c>
      <c r="AW65" s="89">
        <v>121</v>
      </c>
      <c r="AX65" s="85"/>
      <c r="AY65" s="85"/>
    </row>
    <row r="66" spans="40:116" ht="24" customHeight="1">
      <c r="AN66" s="74" t="s">
        <v>350</v>
      </c>
      <c r="AO66" s="85">
        <v>61</v>
      </c>
      <c r="AP66" s="86" t="s">
        <v>18</v>
      </c>
      <c r="AQ66" s="87">
        <v>82</v>
      </c>
      <c r="AR66" s="85"/>
      <c r="AS66" s="85"/>
      <c r="AT66" s="86" t="s">
        <v>33</v>
      </c>
      <c r="AU66" s="87">
        <v>102</v>
      </c>
      <c r="AV66" s="88" t="s">
        <v>7</v>
      </c>
      <c r="AW66" s="89">
        <v>122</v>
      </c>
      <c r="AX66" s="85"/>
      <c r="AY66" s="85"/>
    </row>
    <row r="67" spans="40:116" ht="24" customHeight="1">
      <c r="AN67" s="74" t="s">
        <v>34</v>
      </c>
      <c r="AO67" s="85">
        <v>62</v>
      </c>
      <c r="AP67" s="91" t="s">
        <v>13</v>
      </c>
      <c r="AQ67" s="87">
        <v>83</v>
      </c>
      <c r="AR67" s="85"/>
      <c r="AS67" s="85"/>
      <c r="AT67" s="91" t="s">
        <v>13</v>
      </c>
      <c r="AU67" s="87">
        <v>103</v>
      </c>
      <c r="AV67" s="92" t="s">
        <v>13</v>
      </c>
      <c r="AW67" s="89">
        <v>123</v>
      </c>
      <c r="AX67" s="85"/>
      <c r="AY67" s="85"/>
    </row>
    <row r="68" spans="40:116" ht="24" customHeight="1">
      <c r="AN68" s="74" t="s">
        <v>34</v>
      </c>
      <c r="AO68" s="85">
        <v>62</v>
      </c>
      <c r="AP68" s="91" t="s">
        <v>13</v>
      </c>
      <c r="AQ68" s="87">
        <v>83</v>
      </c>
      <c r="AR68" s="85"/>
      <c r="AS68" s="85"/>
      <c r="AT68" s="91" t="s">
        <v>13</v>
      </c>
      <c r="AU68" s="87">
        <v>103</v>
      </c>
      <c r="AV68" s="92" t="s">
        <v>13</v>
      </c>
      <c r="AW68" s="89">
        <v>123</v>
      </c>
      <c r="AX68" s="85"/>
      <c r="AY68" s="85"/>
    </row>
    <row r="69" spans="40:116" s="69" customFormat="1" ht="24" customHeight="1">
      <c r="AN69" s="74" t="s">
        <v>117</v>
      </c>
      <c r="AO69" s="85">
        <v>64</v>
      </c>
      <c r="AP69" s="91" t="s">
        <v>13</v>
      </c>
      <c r="AQ69" s="87">
        <v>85</v>
      </c>
      <c r="AR69" s="85"/>
      <c r="AS69" s="85"/>
      <c r="AT69" s="91" t="s">
        <v>13</v>
      </c>
      <c r="AU69" s="87">
        <v>105</v>
      </c>
      <c r="AV69" s="92" t="s">
        <v>13</v>
      </c>
      <c r="AW69" s="89">
        <v>125</v>
      </c>
      <c r="AX69" s="85"/>
      <c r="AY69" s="85"/>
      <c r="DF69" s="49"/>
      <c r="DG69" s="49"/>
      <c r="DH69" s="49"/>
      <c r="DI69" s="49"/>
      <c r="DJ69" s="49"/>
      <c r="DK69" s="49"/>
      <c r="DL69" s="49"/>
    </row>
    <row r="70" spans="40:116" s="69" customFormat="1" ht="24" customHeight="1">
      <c r="AN70" s="90" t="s">
        <v>13</v>
      </c>
      <c r="AO70" s="85">
        <v>65</v>
      </c>
      <c r="AP70" s="86" t="s">
        <v>28</v>
      </c>
      <c r="AQ70" s="87">
        <v>86</v>
      </c>
      <c r="AR70" s="85"/>
      <c r="AS70" s="85"/>
      <c r="AT70" s="86" t="s">
        <v>49</v>
      </c>
      <c r="AU70" s="87">
        <v>106</v>
      </c>
      <c r="AV70" s="88" t="s">
        <v>6</v>
      </c>
      <c r="AW70" s="89">
        <v>126</v>
      </c>
      <c r="AX70" s="85"/>
      <c r="AY70" s="85"/>
      <c r="DF70" s="49"/>
      <c r="DG70" s="49"/>
      <c r="DH70" s="49"/>
      <c r="DI70" s="49"/>
      <c r="DJ70" s="49"/>
      <c r="DK70" s="49"/>
      <c r="DL70" s="49"/>
    </row>
    <row r="71" spans="40:116" s="69" customFormat="1" ht="24" customHeight="1">
      <c r="AN71" s="74" t="s">
        <v>26</v>
      </c>
      <c r="AO71" s="85">
        <v>66</v>
      </c>
      <c r="AP71" s="91" t="s">
        <v>13</v>
      </c>
      <c r="AQ71" s="87">
        <v>87</v>
      </c>
      <c r="AR71" s="85"/>
      <c r="AS71" s="85"/>
      <c r="AT71" s="91" t="s">
        <v>13</v>
      </c>
      <c r="AU71" s="87">
        <v>107</v>
      </c>
      <c r="AV71" s="92" t="s">
        <v>13</v>
      </c>
      <c r="AW71" s="89">
        <v>127</v>
      </c>
      <c r="AX71" s="85"/>
      <c r="AY71" s="85"/>
      <c r="DF71" s="49"/>
      <c r="DG71" s="49"/>
      <c r="DH71" s="49"/>
      <c r="DI71" s="49"/>
      <c r="DJ71" s="49"/>
      <c r="DK71" s="49"/>
      <c r="DL71" s="49"/>
    </row>
    <row r="72" spans="40:116" s="69" customFormat="1" ht="24" customHeight="1">
      <c r="AN72" s="74" t="s">
        <v>39</v>
      </c>
      <c r="AO72" s="85">
        <v>67</v>
      </c>
      <c r="AP72" s="86" t="s">
        <v>23</v>
      </c>
      <c r="AQ72" s="87">
        <v>88</v>
      </c>
      <c r="AR72" s="85"/>
      <c r="AS72" s="85"/>
      <c r="AT72" s="86" t="s">
        <v>24</v>
      </c>
      <c r="AU72" s="87">
        <v>108</v>
      </c>
      <c r="AV72" s="88" t="s">
        <v>16</v>
      </c>
      <c r="AW72" s="89">
        <v>128</v>
      </c>
      <c r="AX72" s="85"/>
      <c r="AY72" s="85"/>
      <c r="DF72" s="49"/>
      <c r="DG72" s="49"/>
      <c r="DH72" s="49"/>
      <c r="DI72" s="49"/>
      <c r="DJ72" s="49"/>
      <c r="DK72" s="49"/>
      <c r="DL72" s="49"/>
    </row>
    <row r="73" spans="40:116" s="69" customFormat="1" ht="24" customHeight="1">
      <c r="AN73" s="90" t="s">
        <v>13</v>
      </c>
      <c r="AO73" s="85">
        <v>68</v>
      </c>
      <c r="AP73" s="91" t="s">
        <v>13</v>
      </c>
      <c r="AQ73" s="87">
        <v>89</v>
      </c>
      <c r="AR73" s="85"/>
      <c r="AS73" s="85"/>
      <c r="AT73" s="91" t="s">
        <v>13</v>
      </c>
      <c r="AU73" s="87">
        <v>109</v>
      </c>
      <c r="AV73" s="92" t="s">
        <v>13</v>
      </c>
      <c r="AW73" s="89">
        <v>129</v>
      </c>
      <c r="AX73" s="85"/>
      <c r="AY73" s="85"/>
      <c r="DF73" s="49"/>
      <c r="DG73" s="49"/>
      <c r="DH73" s="49"/>
      <c r="DI73" s="49"/>
      <c r="DJ73" s="49"/>
      <c r="DK73" s="49"/>
      <c r="DL73" s="49"/>
    </row>
    <row r="74" spans="40:116" s="69" customFormat="1" ht="24" customHeight="1">
      <c r="AN74" s="74" t="s">
        <v>17</v>
      </c>
      <c r="AO74" s="85">
        <v>69</v>
      </c>
      <c r="AP74" s="86" t="s">
        <v>137</v>
      </c>
      <c r="AQ74" s="87">
        <v>90</v>
      </c>
      <c r="AR74" s="85"/>
      <c r="AS74" s="85"/>
      <c r="AT74" s="86" t="s">
        <v>37</v>
      </c>
      <c r="AU74" s="87">
        <v>100</v>
      </c>
      <c r="AV74" s="88" t="s">
        <v>39</v>
      </c>
      <c r="AW74" s="89">
        <v>130</v>
      </c>
      <c r="AX74" s="85"/>
      <c r="AY74" s="85"/>
      <c r="DF74" s="49"/>
      <c r="DG74" s="49"/>
      <c r="DH74" s="49"/>
      <c r="DI74" s="49"/>
      <c r="DJ74" s="49"/>
      <c r="DK74" s="49"/>
      <c r="DL74" s="49"/>
    </row>
    <row r="75" spans="40:116" s="69" customFormat="1" ht="24" customHeight="1">
      <c r="AN75" s="90" t="s">
        <v>13</v>
      </c>
      <c r="AO75" s="85">
        <v>70</v>
      </c>
      <c r="AP75" s="91" t="s">
        <v>13</v>
      </c>
      <c r="AQ75" s="87">
        <v>91</v>
      </c>
      <c r="AR75" s="85"/>
      <c r="AS75" s="85"/>
      <c r="AT75" s="91" t="s">
        <v>13</v>
      </c>
      <c r="AU75" s="87">
        <v>101</v>
      </c>
      <c r="AV75" s="92" t="s">
        <v>13</v>
      </c>
      <c r="AW75" s="89">
        <v>131</v>
      </c>
      <c r="AX75" s="85"/>
      <c r="AY75" s="85"/>
      <c r="DF75" s="49"/>
      <c r="DG75" s="49"/>
      <c r="DH75" s="49"/>
      <c r="DI75" s="49"/>
      <c r="DJ75" s="49"/>
      <c r="DK75" s="49"/>
      <c r="DL75" s="49"/>
    </row>
    <row r="76" spans="40:116" s="69" customFormat="1" ht="24" customHeight="1">
      <c r="AN76" s="74" t="s">
        <v>32</v>
      </c>
      <c r="AO76" s="85">
        <v>71</v>
      </c>
      <c r="AP76" s="86" t="s">
        <v>9</v>
      </c>
      <c r="AQ76" s="87">
        <v>92</v>
      </c>
      <c r="AR76" s="85"/>
      <c r="AS76" s="85"/>
      <c r="AT76" s="86" t="s">
        <v>2</v>
      </c>
      <c r="AU76" s="87">
        <v>102</v>
      </c>
      <c r="AV76" s="88" t="s">
        <v>48</v>
      </c>
      <c r="AW76" s="89">
        <v>132</v>
      </c>
      <c r="AX76" s="85"/>
      <c r="AY76" s="85"/>
      <c r="DF76" s="49"/>
      <c r="DG76" s="49"/>
      <c r="DH76" s="49"/>
      <c r="DI76" s="49"/>
      <c r="DJ76" s="49"/>
      <c r="DK76" s="49"/>
      <c r="DL76" s="49"/>
    </row>
    <row r="77" spans="40:116" s="69" customFormat="1" ht="24" customHeight="1">
      <c r="AN77" s="90" t="s">
        <v>13</v>
      </c>
      <c r="AO77" s="85">
        <v>74</v>
      </c>
      <c r="AP77" s="91" t="s">
        <v>13</v>
      </c>
      <c r="AQ77" s="87">
        <v>95</v>
      </c>
      <c r="AR77" s="85"/>
      <c r="AS77" s="85"/>
      <c r="AT77" s="91" t="s">
        <v>13</v>
      </c>
      <c r="AU77" s="87">
        <v>105</v>
      </c>
      <c r="AV77" s="88"/>
      <c r="AW77" s="89"/>
      <c r="AX77" s="85"/>
      <c r="AY77" s="85"/>
      <c r="DF77" s="49"/>
      <c r="DG77" s="49"/>
      <c r="DH77" s="49"/>
      <c r="DI77" s="49"/>
      <c r="DJ77" s="49"/>
      <c r="DK77" s="49"/>
      <c r="DL77" s="49"/>
    </row>
    <row r="78" spans="40:116" s="69" customFormat="1" ht="24" customHeight="1">
      <c r="AN78" s="74" t="s">
        <v>35</v>
      </c>
      <c r="AO78" s="85">
        <v>75</v>
      </c>
      <c r="AP78" s="86" t="s">
        <v>19</v>
      </c>
      <c r="AQ78" s="87">
        <v>96</v>
      </c>
      <c r="AR78" s="85"/>
      <c r="AS78" s="85"/>
      <c r="AT78" s="86" t="s">
        <v>1</v>
      </c>
      <c r="AU78" s="87">
        <v>106</v>
      </c>
      <c r="AV78" s="88"/>
      <c r="AW78" s="89"/>
      <c r="AX78" s="85"/>
      <c r="AY78" s="85"/>
      <c r="DF78" s="49"/>
      <c r="DG78" s="49"/>
      <c r="DH78" s="49"/>
      <c r="DI78" s="49"/>
      <c r="DJ78" s="49"/>
      <c r="DK78" s="49"/>
      <c r="DL78" s="49"/>
    </row>
    <row r="79" spans="40:116" s="69" customFormat="1" ht="24" customHeight="1">
      <c r="AN79" s="90" t="s">
        <v>13</v>
      </c>
      <c r="AO79" s="85">
        <v>76</v>
      </c>
      <c r="AP79" s="91" t="s">
        <v>13</v>
      </c>
      <c r="AQ79" s="87">
        <v>97</v>
      </c>
      <c r="AR79" s="85"/>
      <c r="AS79" s="85"/>
      <c r="AT79" s="91" t="s">
        <v>13</v>
      </c>
      <c r="AU79" s="87">
        <v>107</v>
      </c>
      <c r="AV79" s="88"/>
      <c r="AW79" s="89"/>
      <c r="AX79" s="85"/>
      <c r="AY79" s="85"/>
      <c r="DF79" s="49"/>
      <c r="DG79" s="49"/>
      <c r="DH79" s="49"/>
      <c r="DI79" s="49"/>
      <c r="DJ79" s="49"/>
      <c r="DK79" s="49"/>
      <c r="DL79" s="49"/>
    </row>
    <row r="80" spans="40:116" s="69" customFormat="1" ht="24" customHeight="1">
      <c r="AN80" s="74" t="s">
        <v>128</v>
      </c>
      <c r="AO80" s="85">
        <v>77</v>
      </c>
      <c r="AP80" s="86" t="s">
        <v>119</v>
      </c>
      <c r="AQ80" s="87">
        <v>98</v>
      </c>
      <c r="AR80" s="85"/>
      <c r="AS80" s="85"/>
      <c r="AT80" s="86" t="s">
        <v>21</v>
      </c>
      <c r="AU80" s="87">
        <v>108</v>
      </c>
      <c r="AV80" s="88"/>
      <c r="AW80" s="89"/>
      <c r="AX80" s="85"/>
      <c r="AY80" s="85"/>
      <c r="DF80" s="49"/>
      <c r="DG80" s="49"/>
      <c r="DH80" s="49"/>
      <c r="DI80" s="49"/>
      <c r="DJ80" s="49"/>
      <c r="DK80" s="49"/>
      <c r="DL80" s="49"/>
    </row>
    <row r="81" spans="40:116" s="69" customFormat="1" ht="24" customHeight="1">
      <c r="AN81" s="74"/>
      <c r="AO81" s="85"/>
      <c r="AP81" s="86"/>
      <c r="AQ81" s="87"/>
      <c r="AR81" s="85"/>
      <c r="AS81" s="85"/>
      <c r="AT81" s="86"/>
      <c r="AU81" s="87"/>
      <c r="AV81" s="88"/>
      <c r="AW81" s="89"/>
      <c r="AX81" s="85"/>
      <c r="AY81" s="85"/>
      <c r="DF81" s="49"/>
      <c r="DG81" s="49"/>
      <c r="DH81" s="49"/>
      <c r="DI81" s="49"/>
      <c r="DJ81" s="49"/>
      <c r="DK81" s="49"/>
      <c r="DL81" s="49"/>
    </row>
    <row r="82" spans="40:116" s="69" customFormat="1" ht="24" customHeight="1">
      <c r="AN82" s="74" t="s">
        <v>38</v>
      </c>
      <c r="AO82" s="85">
        <v>78</v>
      </c>
      <c r="AP82" s="86"/>
      <c r="AQ82" s="87"/>
      <c r="AR82" s="85"/>
      <c r="AS82" s="85"/>
      <c r="AT82" s="86"/>
      <c r="AU82" s="87"/>
      <c r="AV82" s="88"/>
      <c r="AW82" s="89"/>
      <c r="AX82" s="85"/>
      <c r="AY82" s="85"/>
      <c r="DF82" s="49"/>
      <c r="DG82" s="49"/>
      <c r="DH82" s="49"/>
      <c r="DI82" s="49"/>
      <c r="DJ82" s="49"/>
      <c r="DK82" s="49"/>
      <c r="DL82" s="49"/>
    </row>
    <row r="83" spans="40:116" s="69" customFormat="1" ht="13.5" thickBot="1">
      <c r="AN83" s="93"/>
      <c r="AO83" s="94"/>
      <c r="AP83" s="95"/>
      <c r="AQ83" s="96"/>
      <c r="AR83" s="94"/>
      <c r="AS83" s="94"/>
      <c r="AT83" s="95"/>
      <c r="AU83" s="96"/>
      <c r="AV83" s="97"/>
      <c r="AW83" s="98"/>
      <c r="AX83" s="85"/>
      <c r="AY83" s="85"/>
      <c r="DF83" s="49"/>
      <c r="DG83" s="49"/>
      <c r="DH83" s="49"/>
      <c r="DI83" s="49"/>
      <c r="DJ83" s="49"/>
      <c r="DK83" s="49"/>
      <c r="DL83" s="49"/>
    </row>
    <row r="84" spans="40:116" s="69" customFormat="1" ht="13.5" thickTop="1">
      <c r="AO84" s="77"/>
      <c r="AP84" s="76"/>
      <c r="AQ84" s="77"/>
      <c r="AR84" s="77"/>
      <c r="AS84" s="77"/>
      <c r="AT84" s="76"/>
      <c r="AU84" s="77"/>
      <c r="AV84" s="76"/>
      <c r="AW84" s="77"/>
      <c r="AX84" s="77"/>
      <c r="AY84" s="77"/>
      <c r="DF84" s="49"/>
      <c r="DG84" s="49"/>
      <c r="DH84" s="49"/>
      <c r="DI84" s="49"/>
      <c r="DJ84" s="49"/>
      <c r="DK84" s="49"/>
      <c r="DL84" s="49"/>
    </row>
  </sheetData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79998168889431442"/>
  </sheetPr>
  <dimension ref="A1:DL88"/>
  <sheetViews>
    <sheetView showGridLines="0" showZeros="0" zoomScale="80" zoomScaleNormal="75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4" style="69" customWidth="1"/>
    <col min="2" max="3" width="12.140625" style="69" customWidth="1"/>
    <col min="4" max="4" width="8.7109375" style="69" bestFit="1" customWidth="1"/>
    <col min="5" max="5" width="9.85546875" style="69" bestFit="1" customWidth="1"/>
    <col min="6" max="7" width="9.28515625" style="69" bestFit="1" customWidth="1"/>
    <col min="8" max="8" width="8" style="69" bestFit="1" customWidth="1"/>
    <col min="9" max="9" width="9.85546875" style="69" bestFit="1" customWidth="1"/>
    <col min="10" max="10" width="11.28515625" style="69" customWidth="1"/>
    <col min="11" max="11" width="8.5703125" style="69" customWidth="1"/>
    <col min="12" max="13" width="11.5703125" style="69" customWidth="1"/>
    <col min="14" max="15" width="10.140625" style="69" customWidth="1"/>
    <col min="16" max="16" width="9.140625" style="69" bestFit="1" customWidth="1"/>
    <col min="17" max="17" width="10.42578125" style="69" customWidth="1"/>
    <col min="18" max="18" width="12" style="69" customWidth="1"/>
    <col min="19" max="19" width="11.7109375" style="69" bestFit="1" customWidth="1"/>
    <col min="20" max="20" width="9" style="69" customWidth="1"/>
    <col min="21" max="21" width="8.42578125" style="69" customWidth="1"/>
    <col min="22" max="22" width="8.140625" style="69" bestFit="1" customWidth="1"/>
    <col min="23" max="23" width="8.140625" style="69" customWidth="1"/>
    <col min="24" max="27" width="9" style="69" customWidth="1"/>
    <col min="28" max="29" width="8.140625" style="69" customWidth="1"/>
    <col min="30" max="31" width="11.7109375" style="69" customWidth="1"/>
    <col min="32" max="32" width="9.28515625" style="69" bestFit="1" customWidth="1"/>
    <col min="33" max="33" width="9.7109375" style="69" customWidth="1"/>
    <col min="34" max="35" width="8.140625" style="69" customWidth="1"/>
    <col min="36" max="36" width="11" style="69" bestFit="1" customWidth="1"/>
    <col min="37" max="37" width="11.7109375" style="69" bestFit="1" customWidth="1"/>
    <col min="38" max="38" width="10.5703125" style="69" bestFit="1" customWidth="1"/>
    <col min="39" max="39" width="8.7109375" style="69" customWidth="1"/>
    <col min="40" max="40" width="9" style="69" customWidth="1"/>
    <col min="41" max="41" width="9" style="77" customWidth="1"/>
    <col min="42" max="42" width="11" style="76" customWidth="1"/>
    <col min="43" max="43" width="10" style="77" bestFit="1" customWidth="1"/>
    <col min="44" max="44" width="10" style="77" customWidth="1"/>
    <col min="45" max="45" width="11.140625" style="77" customWidth="1"/>
    <col min="46" max="46" width="8.140625" style="76" customWidth="1"/>
    <col min="47" max="47" width="10.5703125" style="77" customWidth="1"/>
    <col min="48" max="48" width="9.7109375" style="76" customWidth="1"/>
    <col min="49" max="49" width="9.5703125" style="77" customWidth="1"/>
    <col min="50" max="50" width="8.7109375" style="77" customWidth="1"/>
    <col min="51" max="51" width="12.5703125" style="77" customWidth="1"/>
    <col min="52" max="52" width="10.7109375" style="69" customWidth="1"/>
    <col min="53" max="53" width="10.140625" style="69" customWidth="1"/>
    <col min="54" max="54" width="10" style="69" customWidth="1"/>
    <col min="55" max="55" width="11.7109375" style="69" bestFit="1" customWidth="1"/>
    <col min="56" max="57" width="10" style="69" customWidth="1"/>
    <col min="58" max="58" width="8.85546875" style="69" customWidth="1"/>
    <col min="59" max="59" width="8.7109375" style="69" customWidth="1"/>
    <col min="60" max="61" width="10" style="69" customWidth="1"/>
    <col min="62" max="62" width="8.7109375" style="69" customWidth="1"/>
    <col min="63" max="63" width="10.28515625" style="69" customWidth="1"/>
    <col min="64" max="65" width="8.7109375" style="69" customWidth="1"/>
    <col min="66" max="66" width="9.85546875" style="69" customWidth="1"/>
    <col min="67" max="67" width="11.7109375" style="69" bestFit="1" customWidth="1"/>
    <col min="68" max="68" width="9.5703125" style="69" customWidth="1"/>
    <col min="69" max="69" width="8.7109375" style="69" customWidth="1"/>
    <col min="70" max="71" width="8.85546875" style="69" customWidth="1"/>
    <col min="72" max="73" width="10" style="69" bestFit="1" customWidth="1"/>
    <col min="74" max="74" width="10" style="69" customWidth="1"/>
    <col min="75" max="75" width="10.28515625" style="69" customWidth="1"/>
    <col min="76" max="76" width="9.5703125" style="69" customWidth="1"/>
    <col min="77" max="77" width="10" style="69" customWidth="1"/>
    <col min="78" max="79" width="10" style="69" bestFit="1" customWidth="1"/>
    <col min="80" max="80" width="10" style="69" customWidth="1"/>
    <col min="81" max="81" width="10.7109375" style="69" customWidth="1"/>
    <col min="82" max="82" width="9.140625" style="69" bestFit="1" customWidth="1"/>
    <col min="83" max="83" width="8.7109375" style="69" bestFit="1" customWidth="1"/>
    <col min="84" max="85" width="11.7109375" style="69" bestFit="1" customWidth="1"/>
    <col min="86" max="86" width="10" style="69" customWidth="1"/>
    <col min="87" max="87" width="8.140625" style="69" customWidth="1"/>
    <col min="88" max="88" width="8.42578125" style="69" bestFit="1" customWidth="1"/>
    <col min="89" max="89" width="8.7109375" style="69" bestFit="1" customWidth="1"/>
    <col min="90" max="93" width="10.140625" style="69" customWidth="1"/>
    <col min="94" max="96" width="9.85546875" style="69" customWidth="1"/>
    <col min="97" max="97" width="8.7109375" style="69" bestFit="1" customWidth="1"/>
    <col min="98" max="99" width="8.7109375" style="69" customWidth="1"/>
    <col min="100" max="101" width="9.85546875" style="69" customWidth="1"/>
    <col min="102" max="103" width="11.140625" style="69" customWidth="1"/>
    <col min="104" max="104" width="9.42578125" style="69" customWidth="1"/>
    <col min="105" max="105" width="11.42578125" style="69" customWidth="1"/>
    <col min="106" max="106" width="9.140625" style="69" bestFit="1" customWidth="1"/>
    <col min="107" max="107" width="8.7109375" style="69" bestFit="1" customWidth="1"/>
    <col min="108" max="108" width="12.140625" style="69" customWidth="1"/>
    <col min="109" max="109" width="10.140625" style="69" customWidth="1"/>
    <col min="110" max="16384" width="11.42578125" style="49"/>
  </cols>
  <sheetData>
    <row r="1" spans="1:116" s="155" customFormat="1" ht="24" customHeight="1">
      <c r="A1" s="65"/>
      <c r="B1" s="1689" t="s">
        <v>395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395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395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 t="s">
        <v>395</v>
      </c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  <c r="DF1" s="154"/>
      <c r="DG1" s="154"/>
      <c r="DH1" s="154"/>
      <c r="DI1" s="154"/>
    </row>
    <row r="2" spans="1:116" s="157" customFormat="1" ht="23.25">
      <c r="A2" s="67"/>
      <c r="B2" s="1690" t="s">
        <v>356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">
        <v>356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">
        <v>356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 t="s">
        <v>356</v>
      </c>
      <c r="CM2" s="1690"/>
      <c r="CN2" s="1690"/>
      <c r="CO2" s="1690"/>
      <c r="CP2" s="1690"/>
      <c r="CQ2" s="1690"/>
      <c r="CR2" s="1690"/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  <c r="DF2" s="156"/>
      <c r="DG2" s="156"/>
      <c r="DH2" s="156"/>
      <c r="DI2" s="156"/>
    </row>
    <row r="3" spans="1:116" s="187" customFormat="1" ht="15.75">
      <c r="A3" s="145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">
        <v>582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 t="s">
        <v>582</v>
      </c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  <c r="DF3" s="158"/>
      <c r="DG3" s="158"/>
      <c r="DH3" s="158"/>
      <c r="DI3" s="158"/>
    </row>
    <row r="4" spans="1:116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 t="s">
        <v>15</v>
      </c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  <c r="DF4" s="159"/>
      <c r="DG4" s="159"/>
      <c r="DH4" s="159"/>
      <c r="DI4" s="159"/>
    </row>
    <row r="5" spans="1:116" ht="3" customHeight="1" thickBot="1">
      <c r="A5" s="71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691"/>
      <c r="M5" s="1691"/>
      <c r="N5" s="71"/>
      <c r="O5" s="7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1691"/>
      <c r="BU5" s="1691"/>
      <c r="BV5" s="71"/>
      <c r="BW5" s="71"/>
      <c r="BX5" s="1691"/>
      <c r="BY5" s="1691"/>
      <c r="BZ5" s="1691"/>
      <c r="CA5" s="1691"/>
      <c r="CB5" s="71"/>
      <c r="CC5" s="71"/>
      <c r="CD5" s="1691"/>
      <c r="CE5" s="169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 t="s">
        <v>101</v>
      </c>
      <c r="CQ5" s="1691"/>
      <c r="CR5" s="71"/>
      <c r="CS5" s="71"/>
      <c r="CT5" s="71"/>
      <c r="CU5" s="71"/>
      <c r="CV5" s="71"/>
      <c r="CW5" s="71"/>
    </row>
    <row r="6" spans="1:116" s="160" customFormat="1" ht="30.75" customHeight="1" thickTop="1">
      <c r="A6" s="1692" t="s">
        <v>392</v>
      </c>
      <c r="B6" s="1440" t="s">
        <v>11</v>
      </c>
      <c r="C6" s="1429"/>
      <c r="D6" s="1429"/>
      <c r="E6" s="1430"/>
      <c r="F6" s="1440" t="s">
        <v>45</v>
      </c>
      <c r="G6" s="1429"/>
      <c r="H6" s="1429"/>
      <c r="I6" s="1429"/>
      <c r="J6" s="1429"/>
      <c r="K6" s="1441"/>
      <c r="L6" s="1428" t="s">
        <v>46</v>
      </c>
      <c r="M6" s="1429"/>
      <c r="N6" s="1429"/>
      <c r="O6" s="1429"/>
      <c r="P6" s="1429"/>
      <c r="Q6" s="1430"/>
      <c r="R6" s="1440" t="s">
        <v>43</v>
      </c>
      <c r="S6" s="1429"/>
      <c r="T6" s="1429"/>
      <c r="U6" s="1429"/>
      <c r="V6" s="1429"/>
      <c r="W6" s="1441"/>
      <c r="X6" s="1440" t="s">
        <v>73</v>
      </c>
      <c r="Y6" s="1429"/>
      <c r="Z6" s="1429"/>
      <c r="AA6" s="1429"/>
      <c r="AB6" s="1429"/>
      <c r="AC6" s="1441"/>
      <c r="AD6" s="1440" t="s">
        <v>147</v>
      </c>
      <c r="AE6" s="1429"/>
      <c r="AF6" s="1429"/>
      <c r="AG6" s="1429"/>
      <c r="AH6" s="1429"/>
      <c r="AI6" s="1441"/>
      <c r="AJ6" s="1415" t="s">
        <v>12</v>
      </c>
      <c r="AK6" s="1416"/>
      <c r="AL6" s="1416"/>
      <c r="AM6" s="1416"/>
      <c r="AN6" s="1416"/>
      <c r="AO6" s="1417"/>
      <c r="AP6" s="1440" t="s">
        <v>61</v>
      </c>
      <c r="AQ6" s="1429"/>
      <c r="AR6" s="1429"/>
      <c r="AS6" s="1429"/>
      <c r="AT6" s="1429"/>
      <c r="AU6" s="1441"/>
      <c r="AV6" s="1440" t="s">
        <v>46</v>
      </c>
      <c r="AW6" s="1429"/>
      <c r="AX6" s="1429"/>
      <c r="AY6" s="1429"/>
      <c r="AZ6" s="1429"/>
      <c r="BA6" s="1441"/>
      <c r="BB6" s="1428" t="s">
        <v>44</v>
      </c>
      <c r="BC6" s="1429"/>
      <c r="BD6" s="1429"/>
      <c r="BE6" s="1429"/>
      <c r="BF6" s="1429"/>
      <c r="BG6" s="1430"/>
      <c r="BH6" s="1440" t="s">
        <v>143</v>
      </c>
      <c r="BI6" s="1429"/>
      <c r="BJ6" s="1429"/>
      <c r="BK6" s="1429"/>
      <c r="BL6" s="1429"/>
      <c r="BM6" s="1441"/>
      <c r="BN6" s="1440" t="s">
        <v>74</v>
      </c>
      <c r="BO6" s="1429"/>
      <c r="BP6" s="1429"/>
      <c r="BQ6" s="1429"/>
      <c r="BR6" s="1429"/>
      <c r="BS6" s="1441"/>
      <c r="BT6" s="1440" t="s">
        <v>77</v>
      </c>
      <c r="BU6" s="1429"/>
      <c r="BV6" s="1429"/>
      <c r="BW6" s="1429"/>
      <c r="BX6" s="1429"/>
      <c r="BY6" s="1441"/>
      <c r="BZ6" s="1440" t="s">
        <v>213</v>
      </c>
      <c r="CA6" s="1429"/>
      <c r="CB6" s="1429"/>
      <c r="CC6" s="1429"/>
      <c r="CD6" s="1429"/>
      <c r="CE6" s="1441"/>
      <c r="CF6" s="1440" t="s">
        <v>51</v>
      </c>
      <c r="CG6" s="1429"/>
      <c r="CH6" s="1429"/>
      <c r="CI6" s="1429"/>
      <c r="CJ6" s="1429"/>
      <c r="CK6" s="1441"/>
      <c r="CL6" s="1428" t="s">
        <v>47</v>
      </c>
      <c r="CM6" s="1429"/>
      <c r="CN6" s="1429"/>
      <c r="CO6" s="1429"/>
      <c r="CP6" s="1429"/>
      <c r="CQ6" s="1430"/>
      <c r="CR6" s="1440" t="s">
        <v>127</v>
      </c>
      <c r="CS6" s="1429"/>
      <c r="CT6" s="1429"/>
      <c r="CU6" s="1429"/>
      <c r="CV6" s="1429"/>
      <c r="CW6" s="1441"/>
      <c r="CX6" s="1440" t="s">
        <v>405</v>
      </c>
      <c r="CY6" s="1429"/>
      <c r="CZ6" s="1429"/>
      <c r="DA6" s="1429"/>
      <c r="DB6" s="1429"/>
      <c r="DC6" s="1441"/>
      <c r="DD6" s="1440" t="s">
        <v>406</v>
      </c>
      <c r="DE6" s="1441"/>
    </row>
    <row r="7" spans="1:116" s="160" customFormat="1" ht="31.5" customHeight="1">
      <c r="A7" s="1693"/>
      <c r="B7" s="1570" t="s">
        <v>52</v>
      </c>
      <c r="C7" s="1571"/>
      <c r="D7" s="1572" t="s">
        <v>142</v>
      </c>
      <c r="E7" s="1571"/>
      <c r="F7" s="1570" t="s">
        <v>52</v>
      </c>
      <c r="G7" s="1572"/>
      <c r="H7" s="1572" t="s">
        <v>142</v>
      </c>
      <c r="I7" s="1572"/>
      <c r="J7" s="1575" t="s">
        <v>162</v>
      </c>
      <c r="K7" s="1576"/>
      <c r="L7" s="1575" t="s">
        <v>52</v>
      </c>
      <c r="M7" s="1571"/>
      <c r="N7" s="1572" t="s">
        <v>142</v>
      </c>
      <c r="O7" s="1572"/>
      <c r="P7" s="1575" t="s">
        <v>163</v>
      </c>
      <c r="Q7" s="1576"/>
      <c r="R7" s="1570" t="s">
        <v>52</v>
      </c>
      <c r="S7" s="1572"/>
      <c r="T7" s="1572" t="s">
        <v>142</v>
      </c>
      <c r="U7" s="1572"/>
      <c r="V7" s="1575" t="s">
        <v>163</v>
      </c>
      <c r="W7" s="1576"/>
      <c r="X7" s="1570" t="s">
        <v>52</v>
      </c>
      <c r="Y7" s="1571"/>
      <c r="Z7" s="1572" t="s">
        <v>142</v>
      </c>
      <c r="AA7" s="1572"/>
      <c r="AB7" s="1575" t="s">
        <v>163</v>
      </c>
      <c r="AC7" s="1576"/>
      <c r="AD7" s="1570" t="s">
        <v>52</v>
      </c>
      <c r="AE7" s="1571"/>
      <c r="AF7" s="1572" t="s">
        <v>142</v>
      </c>
      <c r="AG7" s="1572"/>
      <c r="AH7" s="1575" t="s">
        <v>163</v>
      </c>
      <c r="AI7" s="1576"/>
      <c r="AJ7" s="1593" t="s">
        <v>52</v>
      </c>
      <c r="AK7" s="1575"/>
      <c r="AL7" s="1572" t="s">
        <v>142</v>
      </c>
      <c r="AM7" s="1572"/>
      <c r="AN7" s="1575" t="s">
        <v>164</v>
      </c>
      <c r="AO7" s="1576"/>
      <c r="AP7" s="1570" t="s">
        <v>52</v>
      </c>
      <c r="AQ7" s="1571"/>
      <c r="AR7" s="1572" t="s">
        <v>142</v>
      </c>
      <c r="AS7" s="1572"/>
      <c r="AT7" s="1575" t="s">
        <v>165</v>
      </c>
      <c r="AU7" s="1576"/>
      <c r="AV7" s="1570" t="s">
        <v>52</v>
      </c>
      <c r="AW7" s="1572"/>
      <c r="AX7" s="1572" t="s">
        <v>142</v>
      </c>
      <c r="AY7" s="1572"/>
      <c r="AZ7" s="1575" t="s">
        <v>166</v>
      </c>
      <c r="BA7" s="1576"/>
      <c r="BB7" s="1575" t="s">
        <v>52</v>
      </c>
      <c r="BC7" s="1571"/>
      <c r="BD7" s="1572" t="s">
        <v>142</v>
      </c>
      <c r="BE7" s="1572"/>
      <c r="BF7" s="1575" t="s">
        <v>167</v>
      </c>
      <c r="BG7" s="1576"/>
      <c r="BH7" s="1575" t="s">
        <v>52</v>
      </c>
      <c r="BI7" s="1571"/>
      <c r="BJ7" s="1572" t="s">
        <v>142</v>
      </c>
      <c r="BK7" s="1572"/>
      <c r="BL7" s="1575" t="s">
        <v>168</v>
      </c>
      <c r="BM7" s="1576"/>
      <c r="BN7" s="1570" t="s">
        <v>52</v>
      </c>
      <c r="BO7" s="1572"/>
      <c r="BP7" s="1572" t="s">
        <v>142</v>
      </c>
      <c r="BQ7" s="1572"/>
      <c r="BR7" s="1575" t="s">
        <v>169</v>
      </c>
      <c r="BS7" s="1576"/>
      <c r="BT7" s="1570" t="s">
        <v>52</v>
      </c>
      <c r="BU7" s="1571"/>
      <c r="BV7" s="1572" t="s">
        <v>142</v>
      </c>
      <c r="BW7" s="1572"/>
      <c r="BX7" s="1575" t="s">
        <v>170</v>
      </c>
      <c r="BY7" s="1576"/>
      <c r="BZ7" s="1570" t="s">
        <v>52</v>
      </c>
      <c r="CA7" s="1571"/>
      <c r="CB7" s="1572" t="s">
        <v>142</v>
      </c>
      <c r="CC7" s="1572"/>
      <c r="CD7" s="1575" t="s">
        <v>174</v>
      </c>
      <c r="CE7" s="1576"/>
      <c r="CF7" s="1570" t="s">
        <v>52</v>
      </c>
      <c r="CG7" s="1572"/>
      <c r="CH7" s="1572" t="s">
        <v>142</v>
      </c>
      <c r="CI7" s="1572"/>
      <c r="CJ7" s="1575" t="s">
        <v>174</v>
      </c>
      <c r="CK7" s="1576"/>
      <c r="CL7" s="1575" t="s">
        <v>52</v>
      </c>
      <c r="CM7" s="1571"/>
      <c r="CN7" s="1572" t="s">
        <v>142</v>
      </c>
      <c r="CO7" s="1572"/>
      <c r="CP7" s="1575" t="s">
        <v>174</v>
      </c>
      <c r="CQ7" s="1576"/>
      <c r="CR7" s="1570" t="s">
        <v>52</v>
      </c>
      <c r="CS7" s="1572"/>
      <c r="CT7" s="1572" t="s">
        <v>142</v>
      </c>
      <c r="CU7" s="1572"/>
      <c r="CV7" s="1575" t="s">
        <v>174</v>
      </c>
      <c r="CW7" s="1576"/>
      <c r="CX7" s="1570" t="s">
        <v>52</v>
      </c>
      <c r="CY7" s="1572"/>
      <c r="CZ7" s="1572" t="s">
        <v>142</v>
      </c>
      <c r="DA7" s="1572"/>
      <c r="DB7" s="1575" t="s">
        <v>228</v>
      </c>
      <c r="DC7" s="1576"/>
      <c r="DD7" s="1593" t="s">
        <v>53</v>
      </c>
      <c r="DE7" s="1592"/>
      <c r="DF7" s="388"/>
      <c r="DG7" s="388"/>
      <c r="DH7" s="388"/>
      <c r="DI7" s="388"/>
      <c r="DJ7" s="388"/>
      <c r="DK7" s="388"/>
      <c r="DL7" s="388"/>
    </row>
    <row r="8" spans="1:116" s="48" customFormat="1" ht="15" customHeight="1">
      <c r="A8" s="1693"/>
      <c r="B8" s="57">
        <v>42369</v>
      </c>
      <c r="C8" s="64">
        <v>42735</v>
      </c>
      <c r="D8" s="1695" t="s">
        <v>52</v>
      </c>
      <c r="E8" s="1695" t="s">
        <v>53</v>
      </c>
      <c r="F8" s="57">
        <v>42369</v>
      </c>
      <c r="G8" s="58">
        <v>42735</v>
      </c>
      <c r="H8" s="1695" t="s">
        <v>52</v>
      </c>
      <c r="I8" s="1697" t="s">
        <v>53</v>
      </c>
      <c r="J8" s="63">
        <v>42369</v>
      </c>
      <c r="K8" s="59">
        <v>42735</v>
      </c>
      <c r="L8" s="57">
        <v>42369</v>
      </c>
      <c r="M8" s="64">
        <v>42735</v>
      </c>
      <c r="N8" s="1695" t="s">
        <v>52</v>
      </c>
      <c r="O8" s="1695" t="s">
        <v>53</v>
      </c>
      <c r="P8" s="58">
        <v>42369</v>
      </c>
      <c r="Q8" s="59">
        <v>42735</v>
      </c>
      <c r="R8" s="57">
        <v>42369</v>
      </c>
      <c r="S8" s="58">
        <v>42735</v>
      </c>
      <c r="T8" s="1695" t="s">
        <v>52</v>
      </c>
      <c r="U8" s="1695" t="s">
        <v>53</v>
      </c>
      <c r="V8" s="63">
        <v>42369</v>
      </c>
      <c r="W8" s="59">
        <v>42735</v>
      </c>
      <c r="X8" s="57">
        <v>42369</v>
      </c>
      <c r="Y8" s="64">
        <v>42735</v>
      </c>
      <c r="Z8" s="1697" t="s">
        <v>52</v>
      </c>
      <c r="AA8" s="1697" t="s">
        <v>53</v>
      </c>
      <c r="AB8" s="58">
        <v>42369</v>
      </c>
      <c r="AC8" s="59">
        <v>42735</v>
      </c>
      <c r="AD8" s="57">
        <v>42369</v>
      </c>
      <c r="AE8" s="64">
        <v>42735</v>
      </c>
      <c r="AF8" s="1697" t="s">
        <v>52</v>
      </c>
      <c r="AG8" s="1697" t="s">
        <v>53</v>
      </c>
      <c r="AH8" s="58">
        <v>42369</v>
      </c>
      <c r="AI8" s="59">
        <v>42735</v>
      </c>
      <c r="AJ8" s="57">
        <v>42369</v>
      </c>
      <c r="AK8" s="58">
        <v>42735</v>
      </c>
      <c r="AL8" s="1697" t="s">
        <v>52</v>
      </c>
      <c r="AM8" s="1697" t="s">
        <v>53</v>
      </c>
      <c r="AN8" s="58">
        <v>42369</v>
      </c>
      <c r="AO8" s="59">
        <v>42735</v>
      </c>
      <c r="AP8" s="57">
        <v>42369</v>
      </c>
      <c r="AQ8" s="64">
        <v>42735</v>
      </c>
      <c r="AR8" s="1697" t="s">
        <v>52</v>
      </c>
      <c r="AS8" s="1697" t="s">
        <v>53</v>
      </c>
      <c r="AT8" s="58">
        <v>42369</v>
      </c>
      <c r="AU8" s="59">
        <v>42735</v>
      </c>
      <c r="AV8" s="57">
        <v>42369</v>
      </c>
      <c r="AW8" s="58">
        <v>42735</v>
      </c>
      <c r="AX8" s="1697" t="s">
        <v>52</v>
      </c>
      <c r="AY8" s="1697" t="s">
        <v>53</v>
      </c>
      <c r="AZ8" s="63">
        <v>42369</v>
      </c>
      <c r="BA8" s="59">
        <v>42735</v>
      </c>
      <c r="BB8" s="57">
        <v>42369</v>
      </c>
      <c r="BC8" s="64">
        <v>42735</v>
      </c>
      <c r="BD8" s="1697" t="s">
        <v>52</v>
      </c>
      <c r="BE8" s="1697" t="s">
        <v>53</v>
      </c>
      <c r="BF8" s="58">
        <v>42369</v>
      </c>
      <c r="BG8" s="59">
        <v>42735</v>
      </c>
      <c r="BH8" s="57">
        <v>42369</v>
      </c>
      <c r="BI8" s="64">
        <v>42735</v>
      </c>
      <c r="BJ8" s="1697" t="s">
        <v>52</v>
      </c>
      <c r="BK8" s="1697" t="s">
        <v>53</v>
      </c>
      <c r="BL8" s="58">
        <v>42369</v>
      </c>
      <c r="BM8" s="59">
        <v>42735</v>
      </c>
      <c r="BN8" s="57">
        <v>42369</v>
      </c>
      <c r="BO8" s="58">
        <v>42735</v>
      </c>
      <c r="BP8" s="1697" t="s">
        <v>52</v>
      </c>
      <c r="BQ8" s="1697" t="s">
        <v>53</v>
      </c>
      <c r="BR8" s="63">
        <v>42369</v>
      </c>
      <c r="BS8" s="59">
        <v>42735</v>
      </c>
      <c r="BT8" s="57">
        <v>42369</v>
      </c>
      <c r="BU8" s="64">
        <v>42735</v>
      </c>
      <c r="BV8" s="1697" t="s">
        <v>52</v>
      </c>
      <c r="BW8" s="1697" t="s">
        <v>53</v>
      </c>
      <c r="BX8" s="58">
        <v>42369</v>
      </c>
      <c r="BY8" s="59">
        <v>42735</v>
      </c>
      <c r="BZ8" s="57">
        <v>42369</v>
      </c>
      <c r="CA8" s="64">
        <v>42735</v>
      </c>
      <c r="CB8" s="1697" t="s">
        <v>52</v>
      </c>
      <c r="CC8" s="1697" t="s">
        <v>53</v>
      </c>
      <c r="CD8" s="58">
        <v>42369</v>
      </c>
      <c r="CE8" s="59">
        <v>42735</v>
      </c>
      <c r="CF8" s="57">
        <v>42369</v>
      </c>
      <c r="CG8" s="58">
        <v>42735</v>
      </c>
      <c r="CH8" s="1697" t="s">
        <v>52</v>
      </c>
      <c r="CI8" s="1697" t="s">
        <v>53</v>
      </c>
      <c r="CJ8" s="63">
        <v>42369</v>
      </c>
      <c r="CK8" s="59">
        <v>42735</v>
      </c>
      <c r="CL8" s="57">
        <v>42369</v>
      </c>
      <c r="CM8" s="64">
        <v>42735</v>
      </c>
      <c r="CN8" s="1697" t="s">
        <v>52</v>
      </c>
      <c r="CO8" s="1697" t="s">
        <v>53</v>
      </c>
      <c r="CP8" s="58">
        <v>42369</v>
      </c>
      <c r="CQ8" s="64">
        <v>42735</v>
      </c>
      <c r="CR8" s="57">
        <v>42369</v>
      </c>
      <c r="CS8" s="58">
        <v>42735</v>
      </c>
      <c r="CT8" s="1697" t="s">
        <v>52</v>
      </c>
      <c r="CU8" s="1697" t="s">
        <v>53</v>
      </c>
      <c r="CV8" s="63">
        <v>42369</v>
      </c>
      <c r="CW8" s="59">
        <v>42735</v>
      </c>
      <c r="CX8" s="57">
        <v>42369</v>
      </c>
      <c r="CY8" s="58">
        <v>42735</v>
      </c>
      <c r="CZ8" s="1697" t="s">
        <v>52</v>
      </c>
      <c r="DA8" s="1697" t="s">
        <v>53</v>
      </c>
      <c r="DB8" s="63">
        <v>42369</v>
      </c>
      <c r="DC8" s="59">
        <v>42735</v>
      </c>
      <c r="DD8" s="58">
        <v>42369</v>
      </c>
      <c r="DE8" s="59">
        <v>42735</v>
      </c>
    </row>
    <row r="9" spans="1:116" s="161" customFormat="1" ht="15.75" customHeight="1" thickBot="1">
      <c r="A9" s="1694"/>
      <c r="B9" s="1720">
        <v>1</v>
      </c>
      <c r="C9" s="1717"/>
      <c r="D9" s="1696"/>
      <c r="E9" s="1696"/>
      <c r="F9" s="1720">
        <v>2</v>
      </c>
      <c r="G9" s="1721"/>
      <c r="H9" s="1696"/>
      <c r="I9" s="1698"/>
      <c r="J9" s="1712" t="s">
        <v>54</v>
      </c>
      <c r="K9" s="1713"/>
      <c r="L9" s="1716">
        <v>3</v>
      </c>
      <c r="M9" s="1717"/>
      <c r="N9" s="1696"/>
      <c r="O9" s="1696"/>
      <c r="P9" s="1718" t="s">
        <v>59</v>
      </c>
      <c r="Q9" s="1719"/>
      <c r="R9" s="1720">
        <v>4</v>
      </c>
      <c r="S9" s="1721"/>
      <c r="T9" s="1696"/>
      <c r="U9" s="1696"/>
      <c r="V9" s="1712" t="s">
        <v>60</v>
      </c>
      <c r="W9" s="1713"/>
      <c r="X9" s="1720">
        <v>5</v>
      </c>
      <c r="Y9" s="1717"/>
      <c r="Z9" s="1698"/>
      <c r="AA9" s="1698"/>
      <c r="AB9" s="1718" t="s">
        <v>76</v>
      </c>
      <c r="AC9" s="1713"/>
      <c r="AD9" s="1720">
        <v>6</v>
      </c>
      <c r="AE9" s="1717"/>
      <c r="AF9" s="1698"/>
      <c r="AG9" s="1698"/>
      <c r="AH9" s="1718" t="s">
        <v>148</v>
      </c>
      <c r="AI9" s="1713"/>
      <c r="AJ9" s="1714">
        <v>7</v>
      </c>
      <c r="AK9" s="1716"/>
      <c r="AL9" s="1698"/>
      <c r="AM9" s="1698"/>
      <c r="AN9" s="1718" t="s">
        <v>149</v>
      </c>
      <c r="AO9" s="1713"/>
      <c r="AP9" s="1720">
        <v>8</v>
      </c>
      <c r="AQ9" s="1717"/>
      <c r="AR9" s="1698"/>
      <c r="AS9" s="1698"/>
      <c r="AT9" s="1718" t="s">
        <v>150</v>
      </c>
      <c r="AU9" s="1713"/>
      <c r="AV9" s="1720">
        <v>9</v>
      </c>
      <c r="AW9" s="1721"/>
      <c r="AX9" s="1698"/>
      <c r="AY9" s="1698"/>
      <c r="AZ9" s="1712" t="s">
        <v>151</v>
      </c>
      <c r="BA9" s="1713"/>
      <c r="BB9" s="1716">
        <v>10</v>
      </c>
      <c r="BC9" s="1717"/>
      <c r="BD9" s="1698"/>
      <c r="BE9" s="1698"/>
      <c r="BF9" s="1718" t="s">
        <v>152</v>
      </c>
      <c r="BG9" s="1719"/>
      <c r="BH9" s="1720">
        <v>11</v>
      </c>
      <c r="BI9" s="1721"/>
      <c r="BJ9" s="1698"/>
      <c r="BK9" s="1698"/>
      <c r="BL9" s="1718" t="s">
        <v>214</v>
      </c>
      <c r="BM9" s="1719"/>
      <c r="BN9" s="1720">
        <v>12</v>
      </c>
      <c r="BO9" s="1721"/>
      <c r="BP9" s="1698"/>
      <c r="BQ9" s="1698"/>
      <c r="BR9" s="1712" t="s">
        <v>215</v>
      </c>
      <c r="BS9" s="1713"/>
      <c r="BT9" s="1720">
        <v>13</v>
      </c>
      <c r="BU9" s="1717"/>
      <c r="BV9" s="1698"/>
      <c r="BW9" s="1698"/>
      <c r="BX9" s="1718" t="s">
        <v>216</v>
      </c>
      <c r="BY9" s="1713"/>
      <c r="BZ9" s="1720">
        <v>14</v>
      </c>
      <c r="CA9" s="1717"/>
      <c r="CB9" s="1698"/>
      <c r="CC9" s="1698"/>
      <c r="CD9" s="1718" t="s">
        <v>171</v>
      </c>
      <c r="CE9" s="1713"/>
      <c r="CF9" s="1720">
        <v>15</v>
      </c>
      <c r="CG9" s="1721"/>
      <c r="CH9" s="1698"/>
      <c r="CI9" s="1698"/>
      <c r="CJ9" s="1712" t="s">
        <v>172</v>
      </c>
      <c r="CK9" s="1713"/>
      <c r="CL9" s="1716">
        <v>16</v>
      </c>
      <c r="CM9" s="1717"/>
      <c r="CN9" s="1698"/>
      <c r="CO9" s="1698"/>
      <c r="CP9" s="1718" t="s">
        <v>173</v>
      </c>
      <c r="CQ9" s="1719"/>
      <c r="CR9" s="1720">
        <v>17</v>
      </c>
      <c r="CS9" s="1721"/>
      <c r="CT9" s="1698"/>
      <c r="CU9" s="1698"/>
      <c r="CV9" s="1712" t="s">
        <v>175</v>
      </c>
      <c r="CW9" s="1713"/>
      <c r="CX9" s="1720">
        <v>18</v>
      </c>
      <c r="CY9" s="1721"/>
      <c r="CZ9" s="1698"/>
      <c r="DA9" s="1698"/>
      <c r="DB9" s="1712" t="s">
        <v>220</v>
      </c>
      <c r="DC9" s="1713"/>
      <c r="DD9" s="1714">
        <v>19</v>
      </c>
      <c r="DE9" s="1715"/>
    </row>
    <row r="10" spans="1:116" s="1249" customFormat="1" ht="19.5" customHeight="1">
      <c r="A10" s="1007" t="s">
        <v>24</v>
      </c>
      <c r="B10" s="1130">
        <v>58172.91</v>
      </c>
      <c r="C10" s="1131">
        <v>51291.26</v>
      </c>
      <c r="D10" s="1132">
        <v>-6881.6500000000015</v>
      </c>
      <c r="E10" s="1133">
        <v>-0.1182964716738427</v>
      </c>
      <c r="F10" s="1130">
        <v>189.94</v>
      </c>
      <c r="G10" s="1134">
        <v>112.21</v>
      </c>
      <c r="H10" s="1132">
        <v>-77.73</v>
      </c>
      <c r="I10" s="1135">
        <v>-0.40923449510371701</v>
      </c>
      <c r="J10" s="1136">
        <v>3.2650936664505863E-3</v>
      </c>
      <c r="K10" s="1137">
        <v>2.1877021543241478E-3</v>
      </c>
      <c r="L10" s="1130">
        <v>-86.61</v>
      </c>
      <c r="M10" s="1131">
        <v>-106.04</v>
      </c>
      <c r="N10" s="1132">
        <v>-19.430000000000007</v>
      </c>
      <c r="O10" s="1135">
        <v>-0.2243389908786515</v>
      </c>
      <c r="P10" s="1136">
        <v>-0.45598610087396019</v>
      </c>
      <c r="Q10" s="1137">
        <v>-0.94501381338561641</v>
      </c>
      <c r="R10" s="1130">
        <v>276.55</v>
      </c>
      <c r="S10" s="1134">
        <v>218.25</v>
      </c>
      <c r="T10" s="1132">
        <v>-58.300000000000011</v>
      </c>
      <c r="U10" s="1135">
        <v>-0.21081178810341714</v>
      </c>
      <c r="V10" s="1136">
        <v>1.4559861008739603</v>
      </c>
      <c r="W10" s="1137">
        <v>1.9450138133856163</v>
      </c>
      <c r="X10" s="1130">
        <v>0</v>
      </c>
      <c r="Y10" s="1131">
        <v>0</v>
      </c>
      <c r="Z10" s="1132">
        <v>0</v>
      </c>
      <c r="AA10" s="1135">
        <v>0</v>
      </c>
      <c r="AB10" s="1138">
        <v>0</v>
      </c>
      <c r="AC10" s="1137">
        <v>0</v>
      </c>
      <c r="AD10" s="1130">
        <v>276.55</v>
      </c>
      <c r="AE10" s="1131">
        <v>218.25</v>
      </c>
      <c r="AF10" s="1132">
        <v>-58.300000000000011</v>
      </c>
      <c r="AG10" s="1135">
        <v>-0.21081178810341714</v>
      </c>
      <c r="AH10" s="1138">
        <v>1.4559861008739603</v>
      </c>
      <c r="AI10" s="1137">
        <v>1.9450138133856163</v>
      </c>
      <c r="AJ10" s="1130">
        <v>45766.8</v>
      </c>
      <c r="AK10" s="1134">
        <v>31449.22</v>
      </c>
      <c r="AL10" s="1132">
        <v>-14317.580000000002</v>
      </c>
      <c r="AM10" s="1135">
        <v>-0.31283769020337887</v>
      </c>
      <c r="AN10" s="1138">
        <v>0.78673733186117045</v>
      </c>
      <c r="AO10" s="1137">
        <v>0.61314968671075731</v>
      </c>
      <c r="AP10" s="1130">
        <v>174.31</v>
      </c>
      <c r="AQ10" s="1131">
        <v>207.36</v>
      </c>
      <c r="AR10" s="1132">
        <v>33.050000000000011</v>
      </c>
      <c r="AS10" s="1135">
        <v>0.1896047272101429</v>
      </c>
      <c r="AT10" s="1138">
        <v>0.9177108560598084</v>
      </c>
      <c r="AU10" s="1137">
        <v>1.8479636396043135</v>
      </c>
      <c r="AV10" s="1130">
        <v>5.53</v>
      </c>
      <c r="AW10" s="1134">
        <v>-1.6</v>
      </c>
      <c r="AX10" s="1132">
        <v>-7.1300000000000008</v>
      </c>
      <c r="AY10" s="1135">
        <v>-1.2893309222423148</v>
      </c>
      <c r="AZ10" s="1138">
        <v>3.1725087487809077E-2</v>
      </c>
      <c r="BA10" s="1137">
        <v>-7.716049382716049E-3</v>
      </c>
      <c r="BB10" s="1130">
        <v>179.84</v>
      </c>
      <c r="BC10" s="1131">
        <v>205.76</v>
      </c>
      <c r="BD10" s="1132">
        <v>25.919999999999987</v>
      </c>
      <c r="BE10" s="1135">
        <v>0.14412811387900348</v>
      </c>
      <c r="BF10" s="1138">
        <v>0.65029831856807085</v>
      </c>
      <c r="BG10" s="1137">
        <v>0.94277205040091638</v>
      </c>
      <c r="BH10" s="1130">
        <v>179.84</v>
      </c>
      <c r="BI10" s="1131">
        <v>205.76</v>
      </c>
      <c r="BJ10" s="1132">
        <v>25.919999999999987</v>
      </c>
      <c r="BK10" s="1135">
        <v>0.14412811387900348</v>
      </c>
      <c r="BL10" s="1138">
        <v>0.65029831856807085</v>
      </c>
      <c r="BM10" s="1137">
        <v>0.94277205040091638</v>
      </c>
      <c r="BN10" s="1130">
        <v>849.07</v>
      </c>
      <c r="BO10" s="1131">
        <v>950.13</v>
      </c>
      <c r="BP10" s="1132">
        <v>101.05999999999995</v>
      </c>
      <c r="BQ10" s="1135">
        <v>0.11902434428256792</v>
      </c>
      <c r="BR10" s="1138">
        <v>1.4595625352075391E-2</v>
      </c>
      <c r="BS10" s="1248">
        <v>1.8524208607860287E-2</v>
      </c>
      <c r="BT10" s="1130">
        <v>-1199.9000000000001</v>
      </c>
      <c r="BU10" s="1134">
        <v>-1030.06</v>
      </c>
      <c r="BV10" s="1132">
        <v>169.84000000000015</v>
      </c>
      <c r="BW10" s="1135">
        <v>0.14154512876073017</v>
      </c>
      <c r="BX10" s="1138">
        <v>-4.3388175736756462</v>
      </c>
      <c r="BY10" s="1137">
        <v>-4.7196334478808701</v>
      </c>
      <c r="BZ10" s="1130">
        <v>0</v>
      </c>
      <c r="CA10" s="1131">
        <v>0</v>
      </c>
      <c r="CB10" s="1132">
        <v>0</v>
      </c>
      <c r="CC10" s="1135">
        <v>0</v>
      </c>
      <c r="CD10" s="1138">
        <v>0</v>
      </c>
      <c r="CE10" s="1137">
        <v>0</v>
      </c>
      <c r="CF10" s="1130">
        <v>3040.66</v>
      </c>
      <c r="CG10" s="1134">
        <v>1158.3900000000001</v>
      </c>
      <c r="CH10" s="1132">
        <v>-1882.2699999999998</v>
      </c>
      <c r="CI10" s="1135">
        <v>-0.61903336775568452</v>
      </c>
      <c r="CJ10" s="1138">
        <v>10.994973784125834</v>
      </c>
      <c r="CK10" s="1137">
        <v>5.3076288659793818</v>
      </c>
      <c r="CL10" s="1130">
        <v>4477.6000000000004</v>
      </c>
      <c r="CM10" s="1131">
        <v>1940.75</v>
      </c>
      <c r="CN10" s="1132">
        <v>-2536.8500000000004</v>
      </c>
      <c r="CO10" s="1135">
        <v>-0.56656467750580675</v>
      </c>
      <c r="CP10" s="1138">
        <v>16.190923883565361</v>
      </c>
      <c r="CQ10" s="1137">
        <v>8.8923253150057278</v>
      </c>
      <c r="CR10" s="1130">
        <v>0</v>
      </c>
      <c r="CS10" s="1134">
        <v>387.17</v>
      </c>
      <c r="CT10" s="1132">
        <v>387.17</v>
      </c>
      <c r="CU10" s="1135" t="s">
        <v>583</v>
      </c>
      <c r="CV10" s="1138">
        <v>0</v>
      </c>
      <c r="CW10" s="1137">
        <v>1.77397479954181</v>
      </c>
      <c r="CX10" s="1130">
        <v>-6221.65</v>
      </c>
      <c r="CY10" s="1134">
        <v>-2443.75</v>
      </c>
      <c r="CZ10" s="1132">
        <v>3777.8999999999996</v>
      </c>
      <c r="DA10" s="1135">
        <v>0.60721834240113148</v>
      </c>
      <c r="DB10" s="1138">
        <v>-0.10695098457340366</v>
      </c>
      <c r="DC10" s="1137">
        <v>-4.7644569464661231E-2</v>
      </c>
      <c r="DD10" s="1138">
        <v>23.497414572410051</v>
      </c>
      <c r="DE10" s="1137">
        <v>12.197021764032073</v>
      </c>
      <c r="DF10" s="1250"/>
      <c r="DG10" s="1250"/>
      <c r="DH10" s="1250"/>
      <c r="DI10" s="1250"/>
      <c r="DJ10" s="1250"/>
      <c r="DK10" s="1250"/>
      <c r="DL10" s="1250"/>
    </row>
    <row r="11" spans="1:116" s="1250" customFormat="1" ht="19.5" customHeight="1">
      <c r="A11" s="1007" t="s">
        <v>28</v>
      </c>
      <c r="B11" s="1130">
        <v>21306.74</v>
      </c>
      <c r="C11" s="1131">
        <v>33048.839999999997</v>
      </c>
      <c r="D11" s="1139">
        <v>11742.099999999995</v>
      </c>
      <c r="E11" s="1133">
        <v>0.55109791549528431</v>
      </c>
      <c r="F11" s="1130">
        <v>390.01</v>
      </c>
      <c r="G11" s="1134">
        <v>181.55</v>
      </c>
      <c r="H11" s="1139">
        <v>-208.45999999999998</v>
      </c>
      <c r="I11" s="1140">
        <v>-0.53449911540729722</v>
      </c>
      <c r="J11" s="1141">
        <v>1.8304536498779257E-2</v>
      </c>
      <c r="K11" s="1137">
        <v>5.4933849418012867E-3</v>
      </c>
      <c r="L11" s="1130">
        <v>26.5</v>
      </c>
      <c r="M11" s="1131">
        <v>74.02</v>
      </c>
      <c r="N11" s="1139">
        <v>47.519999999999996</v>
      </c>
      <c r="O11" s="1140">
        <v>1.7932075471698112</v>
      </c>
      <c r="P11" s="1141">
        <v>6.794697571857132E-2</v>
      </c>
      <c r="Q11" s="1137">
        <v>0.40771137427705861</v>
      </c>
      <c r="R11" s="1130">
        <v>363.51</v>
      </c>
      <c r="S11" s="1134">
        <v>107.53</v>
      </c>
      <c r="T11" s="1139">
        <v>-255.98</v>
      </c>
      <c r="U11" s="1140">
        <v>-0.70418970592280816</v>
      </c>
      <c r="V11" s="1141">
        <v>0.93205302428142867</v>
      </c>
      <c r="W11" s="1137">
        <v>0.59228862572294128</v>
      </c>
      <c r="X11" s="1130">
        <v>0</v>
      </c>
      <c r="Y11" s="1131">
        <v>0</v>
      </c>
      <c r="Z11" s="1139">
        <v>0</v>
      </c>
      <c r="AA11" s="1140">
        <v>0</v>
      </c>
      <c r="AB11" s="1142">
        <v>0</v>
      </c>
      <c r="AC11" s="1137">
        <v>0</v>
      </c>
      <c r="AD11" s="1130">
        <v>363.51</v>
      </c>
      <c r="AE11" s="1131">
        <v>107.53</v>
      </c>
      <c r="AF11" s="1139">
        <v>-255.98</v>
      </c>
      <c r="AG11" s="1140">
        <v>-0.70418970592280816</v>
      </c>
      <c r="AH11" s="1142">
        <v>0.93205302428142867</v>
      </c>
      <c r="AI11" s="1137">
        <v>0.59228862572294128</v>
      </c>
      <c r="AJ11" s="1130">
        <v>21135.759999999998</v>
      </c>
      <c r="AK11" s="1134">
        <v>15138.94</v>
      </c>
      <c r="AL11" s="1139">
        <v>-5996.8199999999979</v>
      </c>
      <c r="AM11" s="1140">
        <v>-0.28372861917432818</v>
      </c>
      <c r="AN11" s="1142">
        <v>0.9919753092214012</v>
      </c>
      <c r="AO11" s="1137">
        <v>0.45807780242816398</v>
      </c>
      <c r="AP11" s="1130">
        <v>70.16</v>
      </c>
      <c r="AQ11" s="1131">
        <v>54.03</v>
      </c>
      <c r="AR11" s="1139">
        <v>-16.129999999999995</v>
      </c>
      <c r="AS11" s="1140">
        <v>-0.22990307867730894</v>
      </c>
      <c r="AT11" s="1142">
        <v>0.17989282326094203</v>
      </c>
      <c r="AU11" s="1137">
        <v>0.29760396584962817</v>
      </c>
      <c r="AV11" s="1130">
        <v>-1.04</v>
      </c>
      <c r="AW11" s="1134">
        <v>152.88</v>
      </c>
      <c r="AX11" s="1139">
        <v>153.91999999999999</v>
      </c>
      <c r="AY11" s="1140">
        <v>147.99999999999997</v>
      </c>
      <c r="AZ11" s="1142">
        <v>-1.4823261117445839E-2</v>
      </c>
      <c r="BA11" s="1137">
        <v>2.8295391449194889</v>
      </c>
      <c r="BB11" s="1130">
        <v>69.12</v>
      </c>
      <c r="BC11" s="1131">
        <v>206.91</v>
      </c>
      <c r="BD11" s="1139">
        <v>137.79</v>
      </c>
      <c r="BE11" s="1140">
        <v>1.993489583333333</v>
      </c>
      <c r="BF11" s="1142">
        <v>0.19014607576132708</v>
      </c>
      <c r="BG11" s="1137">
        <v>1.9242071979912583</v>
      </c>
      <c r="BH11" s="1130">
        <v>69.12</v>
      </c>
      <c r="BI11" s="1131">
        <v>206.91</v>
      </c>
      <c r="BJ11" s="1139">
        <v>137.79</v>
      </c>
      <c r="BK11" s="1140">
        <v>1.993489583333333</v>
      </c>
      <c r="BL11" s="1142">
        <v>0.19014607576132708</v>
      </c>
      <c r="BM11" s="1137">
        <v>1.9242071979912583</v>
      </c>
      <c r="BN11" s="1130">
        <v>660.57</v>
      </c>
      <c r="BO11" s="1131">
        <v>671.04</v>
      </c>
      <c r="BP11" s="1139">
        <v>10.469999999999914</v>
      </c>
      <c r="BQ11" s="1140">
        <v>1.5849947772378269E-2</v>
      </c>
      <c r="BR11" s="1142">
        <v>3.1002865759848761E-2</v>
      </c>
      <c r="BS11" s="1137">
        <v>2.0304494802238143E-2</v>
      </c>
      <c r="BT11" s="1130">
        <v>-1181.7</v>
      </c>
      <c r="BU11" s="1134">
        <v>-1968.04</v>
      </c>
      <c r="BV11" s="1139">
        <v>-786.33999999999992</v>
      </c>
      <c r="BW11" s="1140">
        <v>-0.6654311585004653</v>
      </c>
      <c r="BX11" s="1142">
        <v>-3.2508046546174798</v>
      </c>
      <c r="BY11" s="1137">
        <v>-18.302241235004185</v>
      </c>
      <c r="BZ11" s="1130">
        <v>-109.54</v>
      </c>
      <c r="CA11" s="1131">
        <v>0</v>
      </c>
      <c r="CB11" s="1139">
        <v>109.54</v>
      </c>
      <c r="CC11" s="1140">
        <v>1</v>
      </c>
      <c r="CD11" s="1142">
        <v>-0.30133971555115407</v>
      </c>
      <c r="CE11" s="1137">
        <v>0</v>
      </c>
      <c r="CF11" s="1130">
        <v>349.33</v>
      </c>
      <c r="CG11" s="1134">
        <v>549.78</v>
      </c>
      <c r="CH11" s="1139">
        <v>200.45</v>
      </c>
      <c r="CI11" s="1140">
        <v>0.57381272722067955</v>
      </c>
      <c r="CJ11" s="1142">
        <v>0.96099144452697305</v>
      </c>
      <c r="CK11" s="1137">
        <v>5.1128057286338695</v>
      </c>
      <c r="CL11" s="1130">
        <v>507.87</v>
      </c>
      <c r="CM11" s="1131">
        <v>465.29</v>
      </c>
      <c r="CN11" s="1139">
        <v>-42.579999999999984</v>
      </c>
      <c r="CO11" s="1140">
        <v>-8.3840352846200769E-2</v>
      </c>
      <c r="CP11" s="1142">
        <v>1.3971280019806884</v>
      </c>
      <c r="CQ11" s="1137">
        <v>4.3270715149260672</v>
      </c>
      <c r="CR11" s="1130">
        <v>14.5</v>
      </c>
      <c r="CS11" s="1134">
        <v>481.23</v>
      </c>
      <c r="CT11" s="1139">
        <v>466.73</v>
      </c>
      <c r="CU11" s="1140">
        <v>32.18827586206897</v>
      </c>
      <c r="CV11" s="1142">
        <v>3.9888861379329316E-2</v>
      </c>
      <c r="CW11" s="1137">
        <v>4.475309216032735</v>
      </c>
      <c r="CX11" s="1130">
        <v>713.93</v>
      </c>
      <c r="CY11" s="1134">
        <v>372.36</v>
      </c>
      <c r="CZ11" s="1139">
        <v>-341.56999999999994</v>
      </c>
      <c r="DA11" s="1140">
        <v>-0.47843626125810645</v>
      </c>
      <c r="DB11" s="1142">
        <v>3.3507237615890556E-2</v>
      </c>
      <c r="DC11" s="1137">
        <v>1.126696126097013E-2</v>
      </c>
      <c r="DD11" s="1142">
        <v>-0.96398998652031587</v>
      </c>
      <c r="DE11" s="1137">
        <v>-2.4628475774202547</v>
      </c>
      <c r="DF11" s="1249"/>
      <c r="DG11" s="1249"/>
      <c r="DH11" s="1249"/>
      <c r="DI11" s="1249"/>
      <c r="DJ11" s="1249"/>
      <c r="DK11" s="1249"/>
      <c r="DL11" s="1249"/>
    </row>
    <row r="12" spans="1:116" s="1250" customFormat="1" ht="19.5" customHeight="1">
      <c r="A12" s="1007" t="s">
        <v>350</v>
      </c>
      <c r="B12" s="1130">
        <v>20125</v>
      </c>
      <c r="C12" s="1131">
        <v>20072.86</v>
      </c>
      <c r="D12" s="1139">
        <v>-52.139999999999418</v>
      </c>
      <c r="E12" s="1133">
        <v>-2.5908074534161203E-3</v>
      </c>
      <c r="F12" s="1130">
        <v>753.27</v>
      </c>
      <c r="G12" s="1134">
        <v>724.69</v>
      </c>
      <c r="H12" s="1139">
        <v>-28.579999999999927</v>
      </c>
      <c r="I12" s="1140">
        <v>-3.7941242847849943E-2</v>
      </c>
      <c r="J12" s="1141">
        <v>3.7429565217391304E-2</v>
      </c>
      <c r="K12" s="1137">
        <v>3.6102976855316084E-2</v>
      </c>
      <c r="L12" s="1130">
        <v>-1596.09</v>
      </c>
      <c r="M12" s="1131">
        <v>-167.23</v>
      </c>
      <c r="N12" s="1139">
        <v>1428.86</v>
      </c>
      <c r="O12" s="1140">
        <v>0.89522520659862537</v>
      </c>
      <c r="P12" s="1141">
        <v>-2.1188816758931059</v>
      </c>
      <c r="Q12" s="1137">
        <v>-0.23076073907463879</v>
      </c>
      <c r="R12" s="1130">
        <v>2349.36</v>
      </c>
      <c r="S12" s="1134">
        <v>891.92</v>
      </c>
      <c r="T12" s="1139">
        <v>-1457.44</v>
      </c>
      <c r="U12" s="1140">
        <v>-0.6203561821091701</v>
      </c>
      <c r="V12" s="1141">
        <v>3.1188816758931064</v>
      </c>
      <c r="W12" s="1137">
        <v>1.2307607390746387</v>
      </c>
      <c r="X12" s="1130">
        <v>1765.84</v>
      </c>
      <c r="Y12" s="1131">
        <v>0</v>
      </c>
      <c r="Z12" s="1139">
        <v>-1765.84</v>
      </c>
      <c r="AA12" s="1140">
        <v>-1</v>
      </c>
      <c r="AB12" s="1142">
        <v>2.3442324797217466</v>
      </c>
      <c r="AC12" s="1137">
        <v>0</v>
      </c>
      <c r="AD12" s="1130">
        <v>583.52</v>
      </c>
      <c r="AE12" s="1131">
        <v>891.92</v>
      </c>
      <c r="AF12" s="1139">
        <v>308.39999999999998</v>
      </c>
      <c r="AG12" s="1140">
        <v>0.52851658897724152</v>
      </c>
      <c r="AH12" s="1142">
        <v>0.77464919617135952</v>
      </c>
      <c r="AI12" s="1137">
        <v>1.2307607390746387</v>
      </c>
      <c r="AJ12" s="1130">
        <v>36712.94</v>
      </c>
      <c r="AK12" s="1134">
        <v>20612.14</v>
      </c>
      <c r="AL12" s="1139">
        <v>-16100.800000000003</v>
      </c>
      <c r="AM12" s="1140">
        <v>-0.43855926547969193</v>
      </c>
      <c r="AN12" s="1142">
        <v>1.8242454658385094</v>
      </c>
      <c r="AO12" s="1137">
        <v>1.0268661267004302</v>
      </c>
      <c r="AP12" s="1130">
        <v>2454.7399999999998</v>
      </c>
      <c r="AQ12" s="1131">
        <v>494.48</v>
      </c>
      <c r="AR12" s="1139">
        <v>-1960.2599999999998</v>
      </c>
      <c r="AS12" s="1140">
        <v>-0.79856115107913661</v>
      </c>
      <c r="AT12" s="1142">
        <v>3.2587783928737371</v>
      </c>
      <c r="AU12" s="1137">
        <v>0.68233313554761343</v>
      </c>
      <c r="AV12" s="1130">
        <v>-1529.54</v>
      </c>
      <c r="AW12" s="1134">
        <v>-1124.1400000000001</v>
      </c>
      <c r="AX12" s="1139">
        <v>405.39999999999986</v>
      </c>
      <c r="AY12" s="1140">
        <v>0.26504700759705524</v>
      </c>
      <c r="AZ12" s="1142">
        <v>-0.62309653975573787</v>
      </c>
      <c r="BA12" s="1137">
        <v>-2.2733780941595212</v>
      </c>
      <c r="BB12" s="1130">
        <v>925.2</v>
      </c>
      <c r="BC12" s="1131">
        <v>-629.66</v>
      </c>
      <c r="BD12" s="1139">
        <v>-1554.8600000000001</v>
      </c>
      <c r="BE12" s="1140">
        <v>-1.6805663640293991</v>
      </c>
      <c r="BF12" s="1142">
        <v>0.39380937787312287</v>
      </c>
      <c r="BG12" s="1137">
        <v>-0.70596017580052017</v>
      </c>
      <c r="BH12" s="1130">
        <v>455.09</v>
      </c>
      <c r="BI12" s="1131">
        <v>-629.66</v>
      </c>
      <c r="BJ12" s="1139">
        <v>-1084.75</v>
      </c>
      <c r="BK12" s="1140">
        <v>-2.3835944538442946</v>
      </c>
      <c r="BL12" s="1142">
        <v>0.77990471620510005</v>
      </c>
      <c r="BM12" s="1137">
        <v>-0.70596017580052017</v>
      </c>
      <c r="BN12" s="1130">
        <v>623.17999999999995</v>
      </c>
      <c r="BO12" s="1131">
        <v>699.56</v>
      </c>
      <c r="BP12" s="1139">
        <v>76.38</v>
      </c>
      <c r="BQ12" s="1140">
        <v>0.12256490901505183</v>
      </c>
      <c r="BR12" s="1142">
        <v>3.0965465838509315E-2</v>
      </c>
      <c r="BS12" s="1137">
        <v>3.4851037669769026E-2</v>
      </c>
      <c r="BT12" s="1130">
        <v>35.72</v>
      </c>
      <c r="BU12" s="1134">
        <v>-2322.12</v>
      </c>
      <c r="BV12" s="1139">
        <v>-2357.8399999999997</v>
      </c>
      <c r="BW12" s="1140">
        <v>-66.008958566629332</v>
      </c>
      <c r="BX12" s="1142">
        <v>6.1214697011242117E-2</v>
      </c>
      <c r="BY12" s="1137">
        <v>-2.6035070409902232</v>
      </c>
      <c r="BZ12" s="1130">
        <v>-591.11</v>
      </c>
      <c r="CA12" s="1131">
        <v>-101.09</v>
      </c>
      <c r="CB12" s="1139">
        <v>490.02</v>
      </c>
      <c r="CC12" s="1140">
        <v>0.82898276124579173</v>
      </c>
      <c r="CD12" s="1142">
        <v>-1.0130072662462299</v>
      </c>
      <c r="CE12" s="1137">
        <v>-0.1133397614135797</v>
      </c>
      <c r="CF12" s="1130">
        <v>980.81</v>
      </c>
      <c r="CG12" s="1134">
        <v>572.74</v>
      </c>
      <c r="CH12" s="1139">
        <v>-408.06999999999994</v>
      </c>
      <c r="CI12" s="1140">
        <v>-0.41605407775206205</v>
      </c>
      <c r="CJ12" s="1142">
        <v>1.6808506992048258</v>
      </c>
      <c r="CK12" s="1137">
        <v>0.64214279307561217</v>
      </c>
      <c r="CL12" s="1130">
        <v>2330.0300000000002</v>
      </c>
      <c r="CM12" s="1131">
        <v>1570.59</v>
      </c>
      <c r="CN12" s="1139">
        <v>-759.44000000000028</v>
      </c>
      <c r="CO12" s="1140">
        <v>-0.32593571756586837</v>
      </c>
      <c r="CP12" s="1142">
        <v>3.9930593638607079</v>
      </c>
      <c r="CQ12" s="1137">
        <v>1.7609090501390259</v>
      </c>
      <c r="CR12" s="1130">
        <v>0</v>
      </c>
      <c r="CS12" s="1134">
        <v>91.97</v>
      </c>
      <c r="CT12" s="1139">
        <v>91.97</v>
      </c>
      <c r="CU12" s="1140" t="s">
        <v>583</v>
      </c>
      <c r="CV12" s="1142">
        <v>0</v>
      </c>
      <c r="CW12" s="1137">
        <v>0.10311462911471882</v>
      </c>
      <c r="CX12" s="1130">
        <v>-2627.02</v>
      </c>
      <c r="CY12" s="1134">
        <v>1709.49</v>
      </c>
      <c r="CZ12" s="1139">
        <v>4336.51</v>
      </c>
      <c r="DA12" s="1140">
        <v>1.6507335307687039</v>
      </c>
      <c r="DB12" s="1142">
        <v>-0.1305351552795031</v>
      </c>
      <c r="DC12" s="1137">
        <v>8.516424664945603E-2</v>
      </c>
      <c r="DD12" s="1142">
        <v>5.502022210035646</v>
      </c>
      <c r="DE12" s="1137">
        <v>-0.91664050587496648</v>
      </c>
      <c r="DF12" s="1251"/>
      <c r="DG12" s="1251"/>
      <c r="DH12" s="1249"/>
    </row>
    <row r="13" spans="1:116" s="1250" customFormat="1" ht="19.5" customHeight="1">
      <c r="A13" s="1007" t="s">
        <v>22</v>
      </c>
      <c r="B13" s="1130">
        <v>4845.6499999999996</v>
      </c>
      <c r="C13" s="1131">
        <v>6232.5</v>
      </c>
      <c r="D13" s="1139">
        <v>1386.8500000000004</v>
      </c>
      <c r="E13" s="1133">
        <v>0.28620515307543887</v>
      </c>
      <c r="F13" s="1130">
        <v>8.76</v>
      </c>
      <c r="G13" s="1134">
        <v>8.26</v>
      </c>
      <c r="H13" s="1139">
        <v>-0.5</v>
      </c>
      <c r="I13" s="1140">
        <v>-5.7077625570776259E-2</v>
      </c>
      <c r="J13" s="1141">
        <v>1.8078070021565736E-3</v>
      </c>
      <c r="K13" s="1137">
        <v>1.3253108704372242E-3</v>
      </c>
      <c r="L13" s="1130">
        <v>3.83</v>
      </c>
      <c r="M13" s="1131">
        <v>-3.83</v>
      </c>
      <c r="N13" s="1139">
        <v>-7.66</v>
      </c>
      <c r="O13" s="1140">
        <v>-2</v>
      </c>
      <c r="P13" s="1141">
        <v>0.43721461187214616</v>
      </c>
      <c r="Q13" s="1137">
        <v>-0.46368038740920098</v>
      </c>
      <c r="R13" s="1130">
        <v>4.9400000000000004</v>
      </c>
      <c r="S13" s="1134">
        <v>12.09</v>
      </c>
      <c r="T13" s="1139">
        <v>7.1499999999999995</v>
      </c>
      <c r="U13" s="1140">
        <v>1.4473684210526314</v>
      </c>
      <c r="V13" s="1141">
        <v>0.56392694063926951</v>
      </c>
      <c r="W13" s="1137">
        <v>1.463680387409201</v>
      </c>
      <c r="X13" s="1130">
        <v>0</v>
      </c>
      <c r="Y13" s="1131">
        <v>0</v>
      </c>
      <c r="Z13" s="1139">
        <v>0</v>
      </c>
      <c r="AA13" s="1140">
        <v>0</v>
      </c>
      <c r="AB13" s="1142">
        <v>0</v>
      </c>
      <c r="AC13" s="1137">
        <v>0</v>
      </c>
      <c r="AD13" s="1130">
        <v>4.9400000000000004</v>
      </c>
      <c r="AE13" s="1131">
        <v>12.09</v>
      </c>
      <c r="AF13" s="1139">
        <v>7.1499999999999995</v>
      </c>
      <c r="AG13" s="1140">
        <v>1.4473684210526314</v>
      </c>
      <c r="AH13" s="1142">
        <v>0.56392694063926951</v>
      </c>
      <c r="AI13" s="1137">
        <v>1.463680387409201</v>
      </c>
      <c r="AJ13" s="1130">
        <v>5747.07</v>
      </c>
      <c r="AK13" s="1134">
        <v>2425.31</v>
      </c>
      <c r="AL13" s="1139">
        <v>-3321.7599999999998</v>
      </c>
      <c r="AM13" s="1140">
        <v>-0.57799191588061394</v>
      </c>
      <c r="AN13" s="1142">
        <v>1.186026642452509</v>
      </c>
      <c r="AO13" s="1137">
        <v>0.3891391897312475</v>
      </c>
      <c r="AP13" s="1130">
        <v>25.85</v>
      </c>
      <c r="AQ13" s="1131">
        <v>38.130000000000003</v>
      </c>
      <c r="AR13" s="1139">
        <v>12.280000000000001</v>
      </c>
      <c r="AS13" s="1140">
        <v>0.47504835589941974</v>
      </c>
      <c r="AT13" s="1142">
        <v>2.9509132420091326</v>
      </c>
      <c r="AU13" s="1137">
        <v>4.6162227602905572</v>
      </c>
      <c r="AV13" s="1130">
        <v>15.1</v>
      </c>
      <c r="AW13" s="1134">
        <v>-12.24</v>
      </c>
      <c r="AX13" s="1139">
        <v>-27.34</v>
      </c>
      <c r="AY13" s="1140">
        <v>-1.8105960264900662</v>
      </c>
      <c r="AZ13" s="1142">
        <v>0.58413926499032875</v>
      </c>
      <c r="BA13" s="1137">
        <v>-0.3210070810385523</v>
      </c>
      <c r="BB13" s="1130">
        <v>40.94</v>
      </c>
      <c r="BC13" s="1131">
        <v>25.89</v>
      </c>
      <c r="BD13" s="1139">
        <v>-15.049999999999997</v>
      </c>
      <c r="BE13" s="1140">
        <v>-0.36761113825109915</v>
      </c>
      <c r="BF13" s="1142">
        <v>8.2874493927125492</v>
      </c>
      <c r="BG13" s="1137">
        <v>2.1414392059553351</v>
      </c>
      <c r="BH13" s="1130">
        <v>40.94</v>
      </c>
      <c r="BI13" s="1131">
        <v>25.89</v>
      </c>
      <c r="BJ13" s="1139">
        <v>-15.049999999999997</v>
      </c>
      <c r="BK13" s="1140">
        <v>-0.36761113825109915</v>
      </c>
      <c r="BL13" s="1142">
        <v>8.2874493927125492</v>
      </c>
      <c r="BM13" s="1137">
        <v>2.1414392059553351</v>
      </c>
      <c r="BN13" s="1130">
        <v>276.67</v>
      </c>
      <c r="BO13" s="1131">
        <v>255.94</v>
      </c>
      <c r="BP13" s="1139">
        <v>-20.730000000000018</v>
      </c>
      <c r="BQ13" s="1140">
        <v>-7.4926808110745716E-2</v>
      </c>
      <c r="BR13" s="1142">
        <v>5.7096571151445119E-2</v>
      </c>
      <c r="BS13" s="1137">
        <v>4.1065383072603288E-2</v>
      </c>
      <c r="BT13" s="1130">
        <v>-143.69999999999999</v>
      </c>
      <c r="BU13" s="1134">
        <v>-235.75</v>
      </c>
      <c r="BV13" s="1139">
        <v>-92.050000000000011</v>
      </c>
      <c r="BW13" s="1140">
        <v>-0.64057063326374408</v>
      </c>
      <c r="BX13" s="1142">
        <v>-29.089068825910928</v>
      </c>
      <c r="BY13" s="1137">
        <v>-19.499586435070306</v>
      </c>
      <c r="BZ13" s="1130">
        <v>0</v>
      </c>
      <c r="CA13" s="1131">
        <v>0</v>
      </c>
      <c r="CB13" s="1139">
        <v>0</v>
      </c>
      <c r="CC13" s="1140">
        <v>0</v>
      </c>
      <c r="CD13" s="1142">
        <v>0</v>
      </c>
      <c r="CE13" s="1137">
        <v>0</v>
      </c>
      <c r="CF13" s="1130">
        <v>14.39</v>
      </c>
      <c r="CG13" s="1134">
        <v>78.239999999999995</v>
      </c>
      <c r="CH13" s="1139">
        <v>63.849999999999994</v>
      </c>
      <c r="CI13" s="1140">
        <v>4.4371091035441275</v>
      </c>
      <c r="CJ13" s="1142">
        <v>2.9129554655870442</v>
      </c>
      <c r="CK13" s="1137">
        <v>6.4714640198511164</v>
      </c>
      <c r="CL13" s="1130">
        <v>12.71</v>
      </c>
      <c r="CM13" s="1131">
        <v>246.9</v>
      </c>
      <c r="CN13" s="1139">
        <v>234.19</v>
      </c>
      <c r="CO13" s="1140">
        <v>18.42564909520063</v>
      </c>
      <c r="CP13" s="1142">
        <v>2.5728744939271255</v>
      </c>
      <c r="CQ13" s="1137">
        <v>20.421836228287841</v>
      </c>
      <c r="CR13" s="1130">
        <v>161.43</v>
      </c>
      <c r="CS13" s="1134">
        <v>83.99</v>
      </c>
      <c r="CT13" s="1139">
        <v>-77.440000000000012</v>
      </c>
      <c r="CU13" s="1140">
        <v>-0.47971256891531938</v>
      </c>
      <c r="CV13" s="1142">
        <v>32.678137651821864</v>
      </c>
      <c r="CW13" s="1137">
        <v>6.9470636889991724</v>
      </c>
      <c r="CX13" s="1130">
        <v>-80.83</v>
      </c>
      <c r="CY13" s="1134">
        <v>-187.19</v>
      </c>
      <c r="CZ13" s="1139">
        <v>-106.36</v>
      </c>
      <c r="DA13" s="1140">
        <v>-1.3158480762093283</v>
      </c>
      <c r="DB13" s="1142">
        <v>-1.6680940637478978E-2</v>
      </c>
      <c r="DC13" s="1137">
        <v>-3.003449659045327E-2</v>
      </c>
      <c r="DD13" s="1142">
        <v>17.360323886639677</v>
      </c>
      <c r="DE13" s="1137">
        <v>16.482216708023159</v>
      </c>
      <c r="DF13" s="1177"/>
      <c r="DG13" s="1251"/>
      <c r="DH13" s="1249"/>
    </row>
    <row r="14" spans="1:116" s="1250" customFormat="1" ht="19.5" customHeight="1">
      <c r="A14" s="1037" t="s">
        <v>381</v>
      </c>
      <c r="B14" s="1130">
        <v>1804.39</v>
      </c>
      <c r="C14" s="1131">
        <v>3662.06</v>
      </c>
      <c r="D14" s="1139">
        <v>1857.6699999999998</v>
      </c>
      <c r="E14" s="1133">
        <v>1.0295279845266265</v>
      </c>
      <c r="F14" s="1130">
        <v>97.16</v>
      </c>
      <c r="G14" s="1134">
        <v>0</v>
      </c>
      <c r="H14" s="1139">
        <v>-97.16</v>
      </c>
      <c r="I14" s="1140">
        <v>-1</v>
      </c>
      <c r="J14" s="1141">
        <v>5.3846452263645879E-2</v>
      </c>
      <c r="K14" s="1137">
        <v>0</v>
      </c>
      <c r="L14" s="1130">
        <v>-0.56000000000000005</v>
      </c>
      <c r="M14" s="1131">
        <v>41.58</v>
      </c>
      <c r="N14" s="1139">
        <v>42.14</v>
      </c>
      <c r="O14" s="1140">
        <v>75.25</v>
      </c>
      <c r="P14" s="1141">
        <v>-5.7636887608069169E-3</v>
      </c>
      <c r="Q14" s="1137" t="s">
        <v>193</v>
      </c>
      <c r="R14" s="1130">
        <v>97.73</v>
      </c>
      <c r="S14" s="1134">
        <v>-41.58</v>
      </c>
      <c r="T14" s="1139">
        <v>-139.31</v>
      </c>
      <c r="U14" s="1140">
        <v>-1.4254578941983014</v>
      </c>
      <c r="V14" s="1141">
        <v>1.0058666117743928</v>
      </c>
      <c r="W14" s="1137" t="s">
        <v>193</v>
      </c>
      <c r="X14" s="1130">
        <v>0</v>
      </c>
      <c r="Y14" s="1131">
        <v>0</v>
      </c>
      <c r="Z14" s="1139">
        <v>0</v>
      </c>
      <c r="AA14" s="1140">
        <v>0</v>
      </c>
      <c r="AB14" s="1142">
        <v>0</v>
      </c>
      <c r="AC14" s="1137" t="s">
        <v>193</v>
      </c>
      <c r="AD14" s="1130">
        <v>97.73</v>
      </c>
      <c r="AE14" s="1131">
        <v>-41.58</v>
      </c>
      <c r="AF14" s="1139">
        <v>-139.31</v>
      </c>
      <c r="AG14" s="1140">
        <v>-1.4254578941983014</v>
      </c>
      <c r="AH14" s="1142">
        <v>1.0058666117743928</v>
      </c>
      <c r="AI14" s="1137" t="s">
        <v>193</v>
      </c>
      <c r="AJ14" s="1130">
        <v>0</v>
      </c>
      <c r="AK14" s="1134">
        <v>0</v>
      </c>
      <c r="AL14" s="1139">
        <v>0</v>
      </c>
      <c r="AM14" s="1140">
        <v>0</v>
      </c>
      <c r="AN14" s="1142">
        <v>0</v>
      </c>
      <c r="AO14" s="1137">
        <v>0</v>
      </c>
      <c r="AP14" s="1130">
        <v>0</v>
      </c>
      <c r="AQ14" s="1131">
        <v>0</v>
      </c>
      <c r="AR14" s="1139">
        <v>0</v>
      </c>
      <c r="AS14" s="1140">
        <v>0</v>
      </c>
      <c r="AT14" s="1142">
        <v>0</v>
      </c>
      <c r="AU14" s="1137" t="s">
        <v>193</v>
      </c>
      <c r="AV14" s="1130">
        <v>0</v>
      </c>
      <c r="AW14" s="1134">
        <v>0</v>
      </c>
      <c r="AX14" s="1139">
        <v>0</v>
      </c>
      <c r="AY14" s="1140">
        <v>0</v>
      </c>
      <c r="AZ14" s="1142" t="s">
        <v>193</v>
      </c>
      <c r="BA14" s="1137" t="s">
        <v>193</v>
      </c>
      <c r="BB14" s="1130">
        <v>0</v>
      </c>
      <c r="BC14" s="1131">
        <v>0</v>
      </c>
      <c r="BD14" s="1139">
        <v>0</v>
      </c>
      <c r="BE14" s="1140">
        <v>0</v>
      </c>
      <c r="BF14" s="1142">
        <v>0</v>
      </c>
      <c r="BG14" s="1137" t="s">
        <v>193</v>
      </c>
      <c r="BH14" s="1130">
        <v>0</v>
      </c>
      <c r="BI14" s="1131">
        <v>0</v>
      </c>
      <c r="BJ14" s="1139">
        <v>0</v>
      </c>
      <c r="BK14" s="1140">
        <v>0</v>
      </c>
      <c r="BL14" s="1142">
        <v>0</v>
      </c>
      <c r="BM14" s="1137" t="s">
        <v>193</v>
      </c>
      <c r="BN14" s="1130">
        <v>85.8</v>
      </c>
      <c r="BO14" s="1131">
        <v>94.38</v>
      </c>
      <c r="BP14" s="1139">
        <v>8.5799999999999983</v>
      </c>
      <c r="BQ14" s="1140">
        <v>9.9999999999999978E-2</v>
      </c>
      <c r="BR14" s="1142">
        <v>4.7550695803013757E-2</v>
      </c>
      <c r="BS14" s="1137">
        <v>2.5772379480401741E-2</v>
      </c>
      <c r="BT14" s="1130">
        <v>-125.48</v>
      </c>
      <c r="BU14" s="1134">
        <v>-439.98</v>
      </c>
      <c r="BV14" s="1139">
        <v>-314.5</v>
      </c>
      <c r="BW14" s="1140">
        <v>-2.5063755180108385</v>
      </c>
      <c r="BX14" s="1142">
        <v>-1.2839455643098332</v>
      </c>
      <c r="BY14" s="1137" t="s">
        <v>193</v>
      </c>
      <c r="BZ14" s="1130">
        <v>-0.01</v>
      </c>
      <c r="CA14" s="1131">
        <v>0</v>
      </c>
      <c r="CB14" s="1139">
        <v>0.01</v>
      </c>
      <c r="CC14" s="1140">
        <v>1</v>
      </c>
      <c r="CD14" s="1142">
        <v>-1.0232272587741738E-4</v>
      </c>
      <c r="CE14" s="1137" t="s">
        <v>193</v>
      </c>
      <c r="CF14" s="1130">
        <v>14.97</v>
      </c>
      <c r="CG14" s="1134">
        <v>35.869999999999997</v>
      </c>
      <c r="CH14" s="1139">
        <v>20.9</v>
      </c>
      <c r="CI14" s="1140">
        <v>1.3961255845023379</v>
      </c>
      <c r="CJ14" s="1142">
        <v>0.15317712063849381</v>
      </c>
      <c r="CK14" s="1137" t="s">
        <v>193</v>
      </c>
      <c r="CL14" s="1130">
        <v>121.13</v>
      </c>
      <c r="CM14" s="1131">
        <v>173.32</v>
      </c>
      <c r="CN14" s="1139">
        <v>52.19</v>
      </c>
      <c r="CO14" s="1140">
        <v>0.43085940724841082</v>
      </c>
      <c r="CP14" s="1142">
        <v>1.2394351785531565</v>
      </c>
      <c r="CQ14" s="1137" t="s">
        <v>193</v>
      </c>
      <c r="CR14" s="1130">
        <v>0</v>
      </c>
      <c r="CS14" s="1134">
        <v>107.99</v>
      </c>
      <c r="CT14" s="1139">
        <v>107.99</v>
      </c>
      <c r="CU14" s="1140" t="s">
        <v>583</v>
      </c>
      <c r="CV14" s="1142">
        <v>0</v>
      </c>
      <c r="CW14" s="1137" t="s">
        <v>193</v>
      </c>
      <c r="CX14" s="1130">
        <v>87.1</v>
      </c>
      <c r="CY14" s="1134">
        <v>81.23</v>
      </c>
      <c r="CZ14" s="1139">
        <v>-5.8699999999999903</v>
      </c>
      <c r="DA14" s="1140">
        <v>-6.739380022962102E-2</v>
      </c>
      <c r="DB14" s="1142">
        <v>4.8271160890938206E-2</v>
      </c>
      <c r="DC14" s="1137">
        <v>2.2181504399163315E-2</v>
      </c>
      <c r="DD14" s="1142">
        <v>0.10866673488181725</v>
      </c>
      <c r="DE14" s="1137">
        <v>2.953583453583454</v>
      </c>
      <c r="DF14" s="1177"/>
      <c r="DG14" s="1251"/>
      <c r="DH14" s="1249"/>
    </row>
    <row r="15" spans="1:116" s="1250" customFormat="1" ht="19.5" customHeight="1">
      <c r="A15" s="1007" t="s">
        <v>55</v>
      </c>
      <c r="B15" s="1130">
        <v>1693.68</v>
      </c>
      <c r="C15" s="1131">
        <v>2510.42</v>
      </c>
      <c r="D15" s="1139">
        <v>816.74</v>
      </c>
      <c r="E15" s="1133">
        <v>0.48222804780123751</v>
      </c>
      <c r="F15" s="1130">
        <v>8.58</v>
      </c>
      <c r="G15" s="1134">
        <v>73.73</v>
      </c>
      <c r="H15" s="1139">
        <v>65.150000000000006</v>
      </c>
      <c r="I15" s="1140">
        <v>7.5932400932400936</v>
      </c>
      <c r="J15" s="1141">
        <v>5.0658920221057103E-3</v>
      </c>
      <c r="K15" s="1137">
        <v>2.9369587559053865E-2</v>
      </c>
      <c r="L15" s="1130">
        <v>5.0999999999999996</v>
      </c>
      <c r="M15" s="1131">
        <v>0.18</v>
      </c>
      <c r="N15" s="1139">
        <v>-4.92</v>
      </c>
      <c r="O15" s="1140">
        <v>-0.96470588235294119</v>
      </c>
      <c r="P15" s="1141">
        <v>0.59440559440559437</v>
      </c>
      <c r="Q15" s="1137">
        <v>2.4413400244133999E-3</v>
      </c>
      <c r="R15" s="1130">
        <v>3.47</v>
      </c>
      <c r="S15" s="1134">
        <v>73.55</v>
      </c>
      <c r="T15" s="1139">
        <v>70.08</v>
      </c>
      <c r="U15" s="1140">
        <v>20.195965417867434</v>
      </c>
      <c r="V15" s="1141">
        <v>0.40442890442890445</v>
      </c>
      <c r="W15" s="1137">
        <v>0.99755865997558646</v>
      </c>
      <c r="X15" s="1130">
        <v>0</v>
      </c>
      <c r="Y15" s="1131">
        <v>0</v>
      </c>
      <c r="Z15" s="1139">
        <v>0</v>
      </c>
      <c r="AA15" s="1140">
        <v>0</v>
      </c>
      <c r="AB15" s="1142">
        <v>0</v>
      </c>
      <c r="AC15" s="1137">
        <v>0</v>
      </c>
      <c r="AD15" s="1130">
        <v>3.47</v>
      </c>
      <c r="AE15" s="1131">
        <v>73.55</v>
      </c>
      <c r="AF15" s="1139">
        <v>70.08</v>
      </c>
      <c r="AG15" s="1140">
        <v>20.195965417867434</v>
      </c>
      <c r="AH15" s="1142">
        <v>0.40442890442890445</v>
      </c>
      <c r="AI15" s="1137">
        <v>0.99755865997558646</v>
      </c>
      <c r="AJ15" s="1130">
        <v>0</v>
      </c>
      <c r="AK15" s="1134">
        <v>3318.28</v>
      </c>
      <c r="AL15" s="1139">
        <v>3318.28</v>
      </c>
      <c r="AM15" s="1140" t="s">
        <v>583</v>
      </c>
      <c r="AN15" s="1142">
        <v>0</v>
      </c>
      <c r="AO15" s="1137">
        <v>1.321802726237044</v>
      </c>
      <c r="AP15" s="1130">
        <v>0</v>
      </c>
      <c r="AQ15" s="1131">
        <v>0</v>
      </c>
      <c r="AR15" s="1139">
        <v>0</v>
      </c>
      <c r="AS15" s="1140">
        <v>0</v>
      </c>
      <c r="AT15" s="1142">
        <v>0</v>
      </c>
      <c r="AU15" s="1137">
        <v>0</v>
      </c>
      <c r="AV15" s="1130">
        <v>-4.6500000000000004</v>
      </c>
      <c r="AW15" s="1134">
        <v>-5.97</v>
      </c>
      <c r="AX15" s="1139">
        <v>-1.3199999999999994</v>
      </c>
      <c r="AY15" s="1140">
        <v>-0.28387096774193532</v>
      </c>
      <c r="AZ15" s="1142" t="s">
        <v>193</v>
      </c>
      <c r="BA15" s="1137" t="s">
        <v>193</v>
      </c>
      <c r="BB15" s="1130">
        <v>-4.6500000000000004</v>
      </c>
      <c r="BC15" s="1131">
        <v>-5.97</v>
      </c>
      <c r="BD15" s="1139">
        <v>-1.3199999999999994</v>
      </c>
      <c r="BE15" s="1140">
        <v>-0.28387096774193532</v>
      </c>
      <c r="BF15" s="1142">
        <v>-1.340057636887608</v>
      </c>
      <c r="BG15" s="1137">
        <v>-8.1169272603670975E-2</v>
      </c>
      <c r="BH15" s="1130">
        <v>-4.6500000000000004</v>
      </c>
      <c r="BI15" s="1131">
        <v>-5.97</v>
      </c>
      <c r="BJ15" s="1139">
        <v>-1.3199999999999994</v>
      </c>
      <c r="BK15" s="1140">
        <v>-0.28387096774193532</v>
      </c>
      <c r="BL15" s="1142">
        <v>-1.340057636887608</v>
      </c>
      <c r="BM15" s="1137">
        <v>-8.1169272603670975E-2</v>
      </c>
      <c r="BN15" s="1130">
        <v>17.16</v>
      </c>
      <c r="BO15" s="1131">
        <v>111.88</v>
      </c>
      <c r="BP15" s="1139">
        <v>94.72</v>
      </c>
      <c r="BQ15" s="1140">
        <v>5.5198135198135194</v>
      </c>
      <c r="BR15" s="1142">
        <v>1.0131784044211421E-2</v>
      </c>
      <c r="BS15" s="1137">
        <v>4.4566247878840989E-2</v>
      </c>
      <c r="BT15" s="1130">
        <v>-136.91999999999999</v>
      </c>
      <c r="BU15" s="1134">
        <v>-9.4499999999999993</v>
      </c>
      <c r="BV15" s="1139">
        <v>127.46999999999998</v>
      </c>
      <c r="BW15" s="1140">
        <v>0.93098159509202449</v>
      </c>
      <c r="BX15" s="1142">
        <v>-39.458213256484143</v>
      </c>
      <c r="BY15" s="1137">
        <v>-0.12848402447314752</v>
      </c>
      <c r="BZ15" s="1130">
        <v>-7.32</v>
      </c>
      <c r="CA15" s="1131">
        <v>0</v>
      </c>
      <c r="CB15" s="1139">
        <v>7.32</v>
      </c>
      <c r="CC15" s="1140">
        <v>1</v>
      </c>
      <c r="CD15" s="1142">
        <v>-2.1095100864553316</v>
      </c>
      <c r="CE15" s="1137">
        <v>0</v>
      </c>
      <c r="CF15" s="1130">
        <v>13.52</v>
      </c>
      <c r="CG15" s="1134">
        <v>28.52</v>
      </c>
      <c r="CH15" s="1139">
        <v>15</v>
      </c>
      <c r="CI15" s="1140">
        <v>1.1094674556213018</v>
      </c>
      <c r="CJ15" s="1142">
        <v>3.896253602305475</v>
      </c>
      <c r="CK15" s="1137">
        <v>0.38776342624065263</v>
      </c>
      <c r="CL15" s="1130">
        <v>22.38</v>
      </c>
      <c r="CM15" s="1131">
        <v>56.81</v>
      </c>
      <c r="CN15" s="1139">
        <v>34.430000000000007</v>
      </c>
      <c r="CO15" s="1140">
        <v>1.5384271671134946</v>
      </c>
      <c r="CP15" s="1142">
        <v>6.4495677233429385</v>
      </c>
      <c r="CQ15" s="1137">
        <v>0.77239972807613877</v>
      </c>
      <c r="CR15" s="1130">
        <v>4.95</v>
      </c>
      <c r="CS15" s="1134">
        <v>1.65</v>
      </c>
      <c r="CT15" s="1139">
        <v>-3.3000000000000003</v>
      </c>
      <c r="CU15" s="1140">
        <v>-0.66666666666666674</v>
      </c>
      <c r="CV15" s="1142">
        <v>1.4265129682997117</v>
      </c>
      <c r="CW15" s="1137">
        <v>2.2433718558803533E-2</v>
      </c>
      <c r="CX15" s="1130">
        <v>111.51</v>
      </c>
      <c r="CY15" s="1134">
        <v>1.99</v>
      </c>
      <c r="CZ15" s="1139">
        <v>-109.52000000000001</v>
      </c>
      <c r="DA15" s="1140">
        <v>-0.98215406689982965</v>
      </c>
      <c r="DB15" s="1142">
        <v>6.5838883378206037E-2</v>
      </c>
      <c r="DC15" s="1137">
        <v>7.9269604289322105E-4</v>
      </c>
      <c r="DD15" s="1142">
        <v>-31.135446685878964</v>
      </c>
      <c r="DE15" s="1137">
        <v>0.97307953772943567</v>
      </c>
      <c r="DF15" s="1177"/>
      <c r="DG15" s="1251"/>
      <c r="DH15" s="1249"/>
    </row>
    <row r="16" spans="1:116" s="1250" customFormat="1" ht="19.5" customHeight="1">
      <c r="A16" s="1007" t="s">
        <v>375</v>
      </c>
      <c r="B16" s="1130">
        <v>3602.56</v>
      </c>
      <c r="C16" s="1131">
        <v>1804.38</v>
      </c>
      <c r="D16" s="1139">
        <v>-1798.1799999999998</v>
      </c>
      <c r="E16" s="1133">
        <v>-0.49913950079943148</v>
      </c>
      <c r="F16" s="1130">
        <v>39.28</v>
      </c>
      <c r="G16" s="1134">
        <v>0</v>
      </c>
      <c r="H16" s="1139">
        <v>-39.28</v>
      </c>
      <c r="I16" s="1140">
        <v>-1</v>
      </c>
      <c r="J16" s="1141">
        <v>1.0903357612364542E-2</v>
      </c>
      <c r="K16" s="1137">
        <v>0</v>
      </c>
      <c r="L16" s="1130">
        <v>2.16</v>
      </c>
      <c r="M16" s="1131">
        <v>2.77</v>
      </c>
      <c r="N16" s="1139">
        <v>0.60999999999999988</v>
      </c>
      <c r="O16" s="1140">
        <v>0.28240740740740733</v>
      </c>
      <c r="P16" s="1141">
        <v>5.4989816700610997E-2</v>
      </c>
      <c r="Q16" s="1137" t="s">
        <v>193</v>
      </c>
      <c r="R16" s="1130">
        <v>37.119999999999997</v>
      </c>
      <c r="S16" s="1134">
        <v>-2.77</v>
      </c>
      <c r="T16" s="1139">
        <v>-39.89</v>
      </c>
      <c r="U16" s="1140">
        <v>-1.0746228448275863</v>
      </c>
      <c r="V16" s="1141">
        <v>0.94501018329938891</v>
      </c>
      <c r="W16" s="1137" t="s">
        <v>193</v>
      </c>
      <c r="X16" s="1130">
        <v>0.04</v>
      </c>
      <c r="Y16" s="1131">
        <v>13.5</v>
      </c>
      <c r="Z16" s="1139">
        <v>13.46</v>
      </c>
      <c r="AA16" s="1140">
        <v>336.5</v>
      </c>
      <c r="AB16" s="1142">
        <v>1.0183299389002036E-3</v>
      </c>
      <c r="AC16" s="1137" t="s">
        <v>193</v>
      </c>
      <c r="AD16" s="1130">
        <v>37.07</v>
      </c>
      <c r="AE16" s="1131">
        <v>-16.27</v>
      </c>
      <c r="AF16" s="1139">
        <v>-53.34</v>
      </c>
      <c r="AG16" s="1140">
        <v>-1.4388993795521987</v>
      </c>
      <c r="AH16" s="1142">
        <v>0.94373727087576376</v>
      </c>
      <c r="AI16" s="1137" t="s">
        <v>193</v>
      </c>
      <c r="AJ16" s="1130">
        <v>1258.71</v>
      </c>
      <c r="AK16" s="1134">
        <v>50.49</v>
      </c>
      <c r="AL16" s="1139">
        <v>-1208.22</v>
      </c>
      <c r="AM16" s="1140">
        <v>-0.9598875038730128</v>
      </c>
      <c r="AN16" s="1142">
        <v>0.34939320927340561</v>
      </c>
      <c r="AO16" s="1137">
        <v>2.798191068400226E-2</v>
      </c>
      <c r="AP16" s="1130">
        <v>53.44</v>
      </c>
      <c r="AQ16" s="1131">
        <v>-0.81</v>
      </c>
      <c r="AR16" s="1139">
        <v>-54.25</v>
      </c>
      <c r="AS16" s="1140">
        <v>-1.0151571856287425</v>
      </c>
      <c r="AT16" s="1142">
        <v>1.3604887983706719</v>
      </c>
      <c r="AU16" s="1137" t="s">
        <v>193</v>
      </c>
      <c r="AV16" s="1130">
        <v>-0.68</v>
      </c>
      <c r="AW16" s="1134">
        <v>19.46</v>
      </c>
      <c r="AX16" s="1139">
        <v>20.14</v>
      </c>
      <c r="AY16" s="1140">
        <v>29.617647058823529</v>
      </c>
      <c r="AZ16" s="1142">
        <v>-1.2724550898203594E-2</v>
      </c>
      <c r="BA16" s="1137" t="s">
        <v>193</v>
      </c>
      <c r="BB16" s="1130">
        <v>52.77</v>
      </c>
      <c r="BC16" s="1131">
        <v>18.649999999999999</v>
      </c>
      <c r="BD16" s="1139">
        <v>-34.120000000000005</v>
      </c>
      <c r="BE16" s="1140">
        <v>-0.6465794959257154</v>
      </c>
      <c r="BF16" s="1142">
        <v>1.421605603448276</v>
      </c>
      <c r="BG16" s="1137" t="s">
        <v>193</v>
      </c>
      <c r="BH16" s="1130">
        <v>52.77</v>
      </c>
      <c r="BI16" s="1131">
        <v>18.649999999999999</v>
      </c>
      <c r="BJ16" s="1139">
        <v>-34.120000000000005</v>
      </c>
      <c r="BK16" s="1140">
        <v>-0.6465794959257154</v>
      </c>
      <c r="BL16" s="1142">
        <v>1.4235230644726193</v>
      </c>
      <c r="BM16" s="1137" t="s">
        <v>193</v>
      </c>
      <c r="BN16" s="1130">
        <v>200.04</v>
      </c>
      <c r="BO16" s="1131">
        <v>101.3</v>
      </c>
      <c r="BP16" s="1139">
        <v>-98.74</v>
      </c>
      <c r="BQ16" s="1140">
        <v>-0.49360127974405116</v>
      </c>
      <c r="BR16" s="1142">
        <v>5.5527180671522472E-2</v>
      </c>
      <c r="BS16" s="1137">
        <v>5.6141167603276469E-2</v>
      </c>
      <c r="BT16" s="1130">
        <v>-177.08</v>
      </c>
      <c r="BU16" s="1134">
        <v>-323.81</v>
      </c>
      <c r="BV16" s="1139">
        <v>-146.72999999999999</v>
      </c>
      <c r="BW16" s="1140">
        <v>-0.828608538513666</v>
      </c>
      <c r="BX16" s="1142">
        <v>-4.7769085513892637</v>
      </c>
      <c r="BY16" s="1137" t="s">
        <v>193</v>
      </c>
      <c r="BZ16" s="1130">
        <v>-6.42</v>
      </c>
      <c r="CA16" s="1131">
        <v>0</v>
      </c>
      <c r="CB16" s="1139">
        <v>6.42</v>
      </c>
      <c r="CC16" s="1140">
        <v>1</v>
      </c>
      <c r="CD16" s="1142">
        <v>-0.17318586458052332</v>
      </c>
      <c r="CE16" s="1137" t="s">
        <v>193</v>
      </c>
      <c r="CF16" s="1130">
        <v>116.87</v>
      </c>
      <c r="CG16" s="1134">
        <v>33.340000000000003</v>
      </c>
      <c r="CH16" s="1139">
        <v>-83.53</v>
      </c>
      <c r="CI16" s="1140">
        <v>-0.71472576366903395</v>
      </c>
      <c r="CJ16" s="1142">
        <v>3.1526841111410846</v>
      </c>
      <c r="CK16" s="1137" t="s">
        <v>193</v>
      </c>
      <c r="CL16" s="1130">
        <v>338.42</v>
      </c>
      <c r="CM16" s="1131">
        <v>86.8</v>
      </c>
      <c r="CN16" s="1139">
        <v>-251.62</v>
      </c>
      <c r="CO16" s="1140">
        <v>-0.74351397671532415</v>
      </c>
      <c r="CP16" s="1142">
        <v>9.1292149986512001</v>
      </c>
      <c r="CQ16" s="1137" t="s">
        <v>193</v>
      </c>
      <c r="CR16" s="1130">
        <v>66.040000000000006</v>
      </c>
      <c r="CS16" s="1134">
        <v>2.2799999999999998</v>
      </c>
      <c r="CT16" s="1139">
        <v>-63.760000000000005</v>
      </c>
      <c r="CU16" s="1140">
        <v>-0.96547546941247731</v>
      </c>
      <c r="CV16" s="1142">
        <v>1.7814944699217699</v>
      </c>
      <c r="CW16" s="1137" t="s">
        <v>193</v>
      </c>
      <c r="CX16" s="1130">
        <v>-353.53</v>
      </c>
      <c r="CY16" s="1134">
        <v>166.47</v>
      </c>
      <c r="CZ16" s="1139">
        <v>520</v>
      </c>
      <c r="DA16" s="1140">
        <v>1.4708794161740164</v>
      </c>
      <c r="DB16" s="1142">
        <v>-9.8132994315153668E-2</v>
      </c>
      <c r="DC16" s="1137">
        <v>9.2258836830379401E-2</v>
      </c>
      <c r="DD16" s="1142">
        <v>10.537091988130564</v>
      </c>
      <c r="DE16" s="1137">
        <v>11.231714812538415</v>
      </c>
      <c r="DF16" s="1252"/>
    </row>
    <row r="17" spans="1:112" s="1250" customFormat="1" ht="19.5" customHeight="1">
      <c r="A17" s="1007" t="s">
        <v>25</v>
      </c>
      <c r="B17" s="1130">
        <v>1017.59</v>
      </c>
      <c r="C17" s="1131">
        <v>856.77</v>
      </c>
      <c r="D17" s="1139">
        <v>-160.82000000000005</v>
      </c>
      <c r="E17" s="1133">
        <v>-0.15804007507935419</v>
      </c>
      <c r="F17" s="1130">
        <v>0</v>
      </c>
      <c r="G17" s="1134">
        <v>0.12</v>
      </c>
      <c r="H17" s="1139">
        <v>0.12</v>
      </c>
      <c r="I17" s="1140" t="s">
        <v>583</v>
      </c>
      <c r="J17" s="1141">
        <v>0</v>
      </c>
      <c r="K17" s="1137">
        <v>1.4006092650302882E-4</v>
      </c>
      <c r="L17" s="1130">
        <v>0</v>
      </c>
      <c r="M17" s="1131">
        <v>0</v>
      </c>
      <c r="N17" s="1139">
        <v>0</v>
      </c>
      <c r="O17" s="1140">
        <v>0</v>
      </c>
      <c r="P17" s="1141" t="s">
        <v>193</v>
      </c>
      <c r="Q17" s="1137">
        <v>0</v>
      </c>
      <c r="R17" s="1130">
        <v>0</v>
      </c>
      <c r="S17" s="1134">
        <v>0.12</v>
      </c>
      <c r="T17" s="1139">
        <v>0.12</v>
      </c>
      <c r="U17" s="1140" t="s">
        <v>583</v>
      </c>
      <c r="V17" s="1141" t="s">
        <v>193</v>
      </c>
      <c r="W17" s="1137">
        <v>1</v>
      </c>
      <c r="X17" s="1130">
        <v>0</v>
      </c>
      <c r="Y17" s="1131">
        <v>0</v>
      </c>
      <c r="Z17" s="1139">
        <v>0</v>
      </c>
      <c r="AA17" s="1140">
        <v>0</v>
      </c>
      <c r="AB17" s="1142" t="s">
        <v>193</v>
      </c>
      <c r="AC17" s="1137">
        <v>0</v>
      </c>
      <c r="AD17" s="1130">
        <v>0</v>
      </c>
      <c r="AE17" s="1131">
        <v>0.12</v>
      </c>
      <c r="AF17" s="1139">
        <v>0.12</v>
      </c>
      <c r="AG17" s="1140" t="s">
        <v>583</v>
      </c>
      <c r="AH17" s="1142" t="s">
        <v>193</v>
      </c>
      <c r="AI17" s="1137">
        <v>1</v>
      </c>
      <c r="AJ17" s="1130">
        <v>0</v>
      </c>
      <c r="AK17" s="1134">
        <v>0</v>
      </c>
      <c r="AL17" s="1139">
        <v>0</v>
      </c>
      <c r="AM17" s="1140">
        <v>0</v>
      </c>
      <c r="AN17" s="1142">
        <v>0</v>
      </c>
      <c r="AO17" s="1137">
        <v>0</v>
      </c>
      <c r="AP17" s="1130">
        <v>0</v>
      </c>
      <c r="AQ17" s="1131">
        <v>0</v>
      </c>
      <c r="AR17" s="1139">
        <v>0</v>
      </c>
      <c r="AS17" s="1140">
        <v>0</v>
      </c>
      <c r="AT17" s="1142" t="s">
        <v>193</v>
      </c>
      <c r="AU17" s="1137">
        <v>0</v>
      </c>
      <c r="AV17" s="1130">
        <v>0</v>
      </c>
      <c r="AW17" s="1134">
        <v>0</v>
      </c>
      <c r="AX17" s="1139">
        <v>0</v>
      </c>
      <c r="AY17" s="1140">
        <v>0</v>
      </c>
      <c r="AZ17" s="1142" t="s">
        <v>193</v>
      </c>
      <c r="BA17" s="1137" t="s">
        <v>193</v>
      </c>
      <c r="BB17" s="1130">
        <v>0</v>
      </c>
      <c r="BC17" s="1131">
        <v>0</v>
      </c>
      <c r="BD17" s="1139">
        <v>0</v>
      </c>
      <c r="BE17" s="1140">
        <v>0</v>
      </c>
      <c r="BF17" s="1142" t="s">
        <v>193</v>
      </c>
      <c r="BG17" s="1137">
        <v>0</v>
      </c>
      <c r="BH17" s="1130">
        <v>0</v>
      </c>
      <c r="BI17" s="1131">
        <v>0</v>
      </c>
      <c r="BJ17" s="1139">
        <v>0</v>
      </c>
      <c r="BK17" s="1140">
        <v>0</v>
      </c>
      <c r="BL17" s="1142" t="s">
        <v>193</v>
      </c>
      <c r="BM17" s="1137">
        <v>0</v>
      </c>
      <c r="BN17" s="1130">
        <v>3.08</v>
      </c>
      <c r="BO17" s="1131">
        <v>32.729999999999997</v>
      </c>
      <c r="BP17" s="1139">
        <v>29.65</v>
      </c>
      <c r="BQ17" s="1140">
        <v>9.6266233766233764</v>
      </c>
      <c r="BR17" s="1142">
        <v>3.0267593038453603E-3</v>
      </c>
      <c r="BS17" s="1137">
        <v>3.8201617703701105E-2</v>
      </c>
      <c r="BT17" s="1130">
        <v>-130.84</v>
      </c>
      <c r="BU17" s="1134">
        <v>-200.77</v>
      </c>
      <c r="BV17" s="1139">
        <v>-69.930000000000007</v>
      </c>
      <c r="BW17" s="1140">
        <v>-0.5344695811678386</v>
      </c>
      <c r="BX17" s="1142" t="s">
        <v>193</v>
      </c>
      <c r="BY17" s="1137">
        <v>-1673.0833333333335</v>
      </c>
      <c r="BZ17" s="1130">
        <v>0</v>
      </c>
      <c r="CA17" s="1131">
        <v>-0.2</v>
      </c>
      <c r="CB17" s="1139">
        <v>-0.2</v>
      </c>
      <c r="CC17" s="1140" t="s">
        <v>583</v>
      </c>
      <c r="CD17" s="1142" t="s">
        <v>193</v>
      </c>
      <c r="CE17" s="1137">
        <v>-1.6666666666666667</v>
      </c>
      <c r="CF17" s="1130">
        <v>0</v>
      </c>
      <c r="CG17" s="1134">
        <v>48.55</v>
      </c>
      <c r="CH17" s="1139">
        <v>48.55</v>
      </c>
      <c r="CI17" s="1140" t="s">
        <v>583</v>
      </c>
      <c r="CJ17" s="1142" t="s">
        <v>193</v>
      </c>
      <c r="CK17" s="1137">
        <v>404.58333333333331</v>
      </c>
      <c r="CL17" s="1130">
        <v>0.08</v>
      </c>
      <c r="CM17" s="1131">
        <v>70.489999999999995</v>
      </c>
      <c r="CN17" s="1139">
        <v>70.41</v>
      </c>
      <c r="CO17" s="1140">
        <v>880.12499999999989</v>
      </c>
      <c r="CP17" s="1142" t="s">
        <v>193</v>
      </c>
      <c r="CQ17" s="1137">
        <v>587.41666666666663</v>
      </c>
      <c r="CR17" s="1130">
        <v>0</v>
      </c>
      <c r="CS17" s="1134">
        <v>0</v>
      </c>
      <c r="CT17" s="1139">
        <v>0</v>
      </c>
      <c r="CU17" s="1140">
        <v>0</v>
      </c>
      <c r="CV17" s="1142" t="s">
        <v>193</v>
      </c>
      <c r="CW17" s="1137">
        <v>0</v>
      </c>
      <c r="CX17" s="1130">
        <v>130.76</v>
      </c>
      <c r="CY17" s="1134">
        <v>82.05</v>
      </c>
      <c r="CZ17" s="1139">
        <v>-48.709999999999994</v>
      </c>
      <c r="DA17" s="1140">
        <v>-0.37251453043744265</v>
      </c>
      <c r="DB17" s="1142">
        <v>0.12849969044507117</v>
      </c>
      <c r="DC17" s="1137">
        <v>9.5766658496445958E-2</v>
      </c>
      <c r="DD17" s="1142" t="s">
        <v>587</v>
      </c>
      <c r="DE17" s="1137">
        <v>-682.75000000000011</v>
      </c>
      <c r="DF17" s="1177"/>
      <c r="DG17" s="1251"/>
      <c r="DH17" s="1249"/>
    </row>
    <row r="18" spans="1:112" s="1250" customFormat="1" ht="19.5" customHeight="1">
      <c r="A18" s="1007" t="s">
        <v>27</v>
      </c>
      <c r="B18" s="1130">
        <v>17.649999999999999</v>
      </c>
      <c r="C18" s="1131">
        <v>0</v>
      </c>
      <c r="D18" s="1139">
        <v>-17.649999999999999</v>
      </c>
      <c r="E18" s="1133">
        <v>-1</v>
      </c>
      <c r="F18" s="1130">
        <v>0</v>
      </c>
      <c r="G18" s="1134">
        <v>0</v>
      </c>
      <c r="H18" s="1139">
        <v>0</v>
      </c>
      <c r="I18" s="1140">
        <v>0</v>
      </c>
      <c r="J18" s="1141">
        <v>0</v>
      </c>
      <c r="K18" s="1137" t="s">
        <v>193</v>
      </c>
      <c r="L18" s="1130">
        <v>0</v>
      </c>
      <c r="M18" s="1131">
        <v>0</v>
      </c>
      <c r="N18" s="1139">
        <v>0</v>
      </c>
      <c r="O18" s="1140">
        <v>0</v>
      </c>
      <c r="P18" s="1141" t="s">
        <v>193</v>
      </c>
      <c r="Q18" s="1137" t="s">
        <v>193</v>
      </c>
      <c r="R18" s="1130">
        <v>0</v>
      </c>
      <c r="S18" s="1134">
        <v>0</v>
      </c>
      <c r="T18" s="1139">
        <v>0</v>
      </c>
      <c r="U18" s="1140">
        <v>0</v>
      </c>
      <c r="V18" s="1141" t="s">
        <v>193</v>
      </c>
      <c r="W18" s="1137" t="s">
        <v>193</v>
      </c>
      <c r="X18" s="1130">
        <v>0</v>
      </c>
      <c r="Y18" s="1131">
        <v>0</v>
      </c>
      <c r="Z18" s="1139">
        <v>0</v>
      </c>
      <c r="AA18" s="1140">
        <v>0</v>
      </c>
      <c r="AB18" s="1142" t="s">
        <v>193</v>
      </c>
      <c r="AC18" s="1137" t="s">
        <v>193</v>
      </c>
      <c r="AD18" s="1130">
        <v>0</v>
      </c>
      <c r="AE18" s="1131">
        <v>0</v>
      </c>
      <c r="AF18" s="1139">
        <v>0</v>
      </c>
      <c r="AG18" s="1140">
        <v>0</v>
      </c>
      <c r="AH18" s="1142" t="s">
        <v>193</v>
      </c>
      <c r="AI18" s="1137" t="s">
        <v>193</v>
      </c>
      <c r="AJ18" s="1130">
        <v>0</v>
      </c>
      <c r="AK18" s="1134">
        <v>0</v>
      </c>
      <c r="AL18" s="1139">
        <v>0</v>
      </c>
      <c r="AM18" s="1140">
        <v>0</v>
      </c>
      <c r="AN18" s="1142">
        <v>0</v>
      </c>
      <c r="AO18" s="1137" t="s">
        <v>193</v>
      </c>
      <c r="AP18" s="1130">
        <v>0</v>
      </c>
      <c r="AQ18" s="1131">
        <v>0</v>
      </c>
      <c r="AR18" s="1139">
        <v>0</v>
      </c>
      <c r="AS18" s="1140">
        <v>0</v>
      </c>
      <c r="AT18" s="1142" t="s">
        <v>193</v>
      </c>
      <c r="AU18" s="1137" t="s">
        <v>193</v>
      </c>
      <c r="AV18" s="1130">
        <v>0</v>
      </c>
      <c r="AW18" s="1134">
        <v>0</v>
      </c>
      <c r="AX18" s="1139">
        <v>0</v>
      </c>
      <c r="AY18" s="1140">
        <v>0</v>
      </c>
      <c r="AZ18" s="1142" t="s">
        <v>193</v>
      </c>
      <c r="BA18" s="1137" t="s">
        <v>193</v>
      </c>
      <c r="BB18" s="1130">
        <v>0</v>
      </c>
      <c r="BC18" s="1131">
        <v>0</v>
      </c>
      <c r="BD18" s="1139">
        <v>0</v>
      </c>
      <c r="BE18" s="1140">
        <v>0</v>
      </c>
      <c r="BF18" s="1142" t="s">
        <v>193</v>
      </c>
      <c r="BG18" s="1137" t="s">
        <v>193</v>
      </c>
      <c r="BH18" s="1130">
        <v>0</v>
      </c>
      <c r="BI18" s="1131">
        <v>0</v>
      </c>
      <c r="BJ18" s="1139">
        <v>0</v>
      </c>
      <c r="BK18" s="1140">
        <v>0</v>
      </c>
      <c r="BL18" s="1142" t="s">
        <v>193</v>
      </c>
      <c r="BM18" s="1137" t="s">
        <v>193</v>
      </c>
      <c r="BN18" s="1130">
        <v>0</v>
      </c>
      <c r="BO18" s="1131">
        <v>0</v>
      </c>
      <c r="BP18" s="1139">
        <v>0</v>
      </c>
      <c r="BQ18" s="1140">
        <v>0</v>
      </c>
      <c r="BR18" s="1142">
        <v>0</v>
      </c>
      <c r="BS18" s="1137" t="s">
        <v>193</v>
      </c>
      <c r="BT18" s="1130">
        <v>-2.48</v>
      </c>
      <c r="BU18" s="1134">
        <v>0</v>
      </c>
      <c r="BV18" s="1139">
        <v>2.48</v>
      </c>
      <c r="BW18" s="1140">
        <v>1</v>
      </c>
      <c r="BX18" s="1142" t="s">
        <v>193</v>
      </c>
      <c r="BY18" s="1137" t="s">
        <v>193</v>
      </c>
      <c r="BZ18" s="1130">
        <v>0</v>
      </c>
      <c r="CA18" s="1131">
        <v>0</v>
      </c>
      <c r="CB18" s="1139">
        <v>0</v>
      </c>
      <c r="CC18" s="1140">
        <v>0</v>
      </c>
      <c r="CD18" s="1142" t="s">
        <v>193</v>
      </c>
      <c r="CE18" s="1137" t="s">
        <v>193</v>
      </c>
      <c r="CF18" s="1130">
        <v>0</v>
      </c>
      <c r="CG18" s="1134">
        <v>0</v>
      </c>
      <c r="CH18" s="1139">
        <v>0</v>
      </c>
      <c r="CI18" s="1140">
        <v>0</v>
      </c>
      <c r="CJ18" s="1142" t="s">
        <v>193</v>
      </c>
      <c r="CK18" s="1137" t="s">
        <v>193</v>
      </c>
      <c r="CL18" s="1130">
        <v>1.3</v>
      </c>
      <c r="CM18" s="1131">
        <v>0</v>
      </c>
      <c r="CN18" s="1139">
        <v>-1.3</v>
      </c>
      <c r="CO18" s="1140">
        <v>-1</v>
      </c>
      <c r="CP18" s="1142" t="s">
        <v>193</v>
      </c>
      <c r="CQ18" s="1137" t="s">
        <v>193</v>
      </c>
      <c r="CR18" s="1130">
        <v>0</v>
      </c>
      <c r="CS18" s="1134">
        <v>0</v>
      </c>
      <c r="CT18" s="1139">
        <v>0</v>
      </c>
      <c r="CU18" s="1140">
        <v>0</v>
      </c>
      <c r="CV18" s="1142" t="s">
        <v>193</v>
      </c>
      <c r="CW18" s="1137" t="s">
        <v>193</v>
      </c>
      <c r="CX18" s="1130">
        <v>0</v>
      </c>
      <c r="CY18" s="1134">
        <v>0</v>
      </c>
      <c r="CZ18" s="1139">
        <v>0</v>
      </c>
      <c r="DA18" s="1140">
        <v>0</v>
      </c>
      <c r="DB18" s="1142">
        <v>0</v>
      </c>
      <c r="DC18" s="1137" t="s">
        <v>193</v>
      </c>
      <c r="DD18" s="1142" t="s">
        <v>587</v>
      </c>
      <c r="DE18" s="1137" t="s">
        <v>587</v>
      </c>
      <c r="DF18" s="1177"/>
      <c r="DG18" s="1251"/>
      <c r="DH18" s="1249"/>
    </row>
    <row r="19" spans="1:112" s="1250" customFormat="1" ht="19.5" customHeight="1">
      <c r="A19" s="1007" t="s">
        <v>29</v>
      </c>
      <c r="B19" s="1130">
        <v>0</v>
      </c>
      <c r="C19" s="1131">
        <v>0</v>
      </c>
      <c r="D19" s="1139">
        <v>0</v>
      </c>
      <c r="E19" s="1133">
        <v>0</v>
      </c>
      <c r="F19" s="1130">
        <v>0</v>
      </c>
      <c r="G19" s="1134">
        <v>0</v>
      </c>
      <c r="H19" s="1139">
        <v>0</v>
      </c>
      <c r="I19" s="1140">
        <v>0</v>
      </c>
      <c r="J19" s="1141" t="s">
        <v>193</v>
      </c>
      <c r="K19" s="1137" t="s">
        <v>193</v>
      </c>
      <c r="L19" s="1130">
        <v>0</v>
      </c>
      <c r="M19" s="1131">
        <v>0</v>
      </c>
      <c r="N19" s="1139">
        <v>0</v>
      </c>
      <c r="O19" s="1140">
        <v>0</v>
      </c>
      <c r="P19" s="1141" t="s">
        <v>193</v>
      </c>
      <c r="Q19" s="1137" t="s">
        <v>193</v>
      </c>
      <c r="R19" s="1130">
        <v>0</v>
      </c>
      <c r="S19" s="1134">
        <v>0</v>
      </c>
      <c r="T19" s="1139">
        <v>0</v>
      </c>
      <c r="U19" s="1140">
        <v>0</v>
      </c>
      <c r="V19" s="1141" t="s">
        <v>193</v>
      </c>
      <c r="W19" s="1137" t="s">
        <v>193</v>
      </c>
      <c r="X19" s="1130">
        <v>0</v>
      </c>
      <c r="Y19" s="1131">
        <v>0</v>
      </c>
      <c r="Z19" s="1139">
        <v>0</v>
      </c>
      <c r="AA19" s="1140">
        <v>0</v>
      </c>
      <c r="AB19" s="1142" t="s">
        <v>193</v>
      </c>
      <c r="AC19" s="1137" t="s">
        <v>193</v>
      </c>
      <c r="AD19" s="1130">
        <v>0</v>
      </c>
      <c r="AE19" s="1131">
        <v>0</v>
      </c>
      <c r="AF19" s="1139">
        <v>0</v>
      </c>
      <c r="AG19" s="1140">
        <v>0</v>
      </c>
      <c r="AH19" s="1142" t="s">
        <v>193</v>
      </c>
      <c r="AI19" s="1137" t="s">
        <v>193</v>
      </c>
      <c r="AJ19" s="1130">
        <v>0</v>
      </c>
      <c r="AK19" s="1134">
        <v>0</v>
      </c>
      <c r="AL19" s="1139">
        <v>0</v>
      </c>
      <c r="AM19" s="1140">
        <v>0</v>
      </c>
      <c r="AN19" s="1142" t="s">
        <v>193</v>
      </c>
      <c r="AO19" s="1137" t="s">
        <v>193</v>
      </c>
      <c r="AP19" s="1130">
        <v>0</v>
      </c>
      <c r="AQ19" s="1131">
        <v>0</v>
      </c>
      <c r="AR19" s="1139">
        <v>0</v>
      </c>
      <c r="AS19" s="1140">
        <v>0</v>
      </c>
      <c r="AT19" s="1142" t="s">
        <v>193</v>
      </c>
      <c r="AU19" s="1137" t="s">
        <v>193</v>
      </c>
      <c r="AV19" s="1130">
        <v>0</v>
      </c>
      <c r="AW19" s="1134">
        <v>0</v>
      </c>
      <c r="AX19" s="1139">
        <v>0</v>
      </c>
      <c r="AY19" s="1140">
        <v>0</v>
      </c>
      <c r="AZ19" s="1142" t="s">
        <v>193</v>
      </c>
      <c r="BA19" s="1137" t="s">
        <v>193</v>
      </c>
      <c r="BB19" s="1130">
        <v>0</v>
      </c>
      <c r="BC19" s="1131">
        <v>0</v>
      </c>
      <c r="BD19" s="1139">
        <v>0</v>
      </c>
      <c r="BE19" s="1140">
        <v>0</v>
      </c>
      <c r="BF19" s="1142" t="s">
        <v>193</v>
      </c>
      <c r="BG19" s="1137" t="s">
        <v>193</v>
      </c>
      <c r="BH19" s="1130">
        <v>0</v>
      </c>
      <c r="BI19" s="1131">
        <v>0</v>
      </c>
      <c r="BJ19" s="1139">
        <v>0</v>
      </c>
      <c r="BK19" s="1140">
        <v>0</v>
      </c>
      <c r="BL19" s="1142" t="s">
        <v>193</v>
      </c>
      <c r="BM19" s="1137" t="s">
        <v>193</v>
      </c>
      <c r="BN19" s="1130">
        <v>0</v>
      </c>
      <c r="BO19" s="1131">
        <v>0</v>
      </c>
      <c r="BP19" s="1139">
        <v>0</v>
      </c>
      <c r="BQ19" s="1140">
        <v>0</v>
      </c>
      <c r="BR19" s="1142" t="s">
        <v>193</v>
      </c>
      <c r="BS19" s="1137" t="s">
        <v>193</v>
      </c>
      <c r="BT19" s="1130">
        <v>0</v>
      </c>
      <c r="BU19" s="1134">
        <v>0</v>
      </c>
      <c r="BV19" s="1139">
        <v>0</v>
      </c>
      <c r="BW19" s="1140">
        <v>0</v>
      </c>
      <c r="BX19" s="1142" t="s">
        <v>193</v>
      </c>
      <c r="BY19" s="1137" t="s">
        <v>193</v>
      </c>
      <c r="BZ19" s="1130">
        <v>0</v>
      </c>
      <c r="CA19" s="1131">
        <v>0</v>
      </c>
      <c r="CB19" s="1139">
        <v>0</v>
      </c>
      <c r="CC19" s="1140">
        <v>0</v>
      </c>
      <c r="CD19" s="1142" t="s">
        <v>193</v>
      </c>
      <c r="CE19" s="1137" t="s">
        <v>193</v>
      </c>
      <c r="CF19" s="1130">
        <v>0</v>
      </c>
      <c r="CG19" s="1134">
        <v>26.67</v>
      </c>
      <c r="CH19" s="1139">
        <v>26.67</v>
      </c>
      <c r="CI19" s="1140" t="s">
        <v>583</v>
      </c>
      <c r="CJ19" s="1142" t="s">
        <v>193</v>
      </c>
      <c r="CK19" s="1137" t="s">
        <v>193</v>
      </c>
      <c r="CL19" s="1130">
        <v>0</v>
      </c>
      <c r="CM19" s="1131">
        <v>305.36</v>
      </c>
      <c r="CN19" s="1139">
        <v>305.36</v>
      </c>
      <c r="CO19" s="1140" t="s">
        <v>583</v>
      </c>
      <c r="CP19" s="1142" t="s">
        <v>193</v>
      </c>
      <c r="CQ19" s="1137" t="s">
        <v>193</v>
      </c>
      <c r="CR19" s="1130">
        <v>0</v>
      </c>
      <c r="CS19" s="1134">
        <v>0</v>
      </c>
      <c r="CT19" s="1139">
        <v>0</v>
      </c>
      <c r="CU19" s="1140">
        <v>0</v>
      </c>
      <c r="CV19" s="1142" t="s">
        <v>193</v>
      </c>
      <c r="CW19" s="1137" t="s">
        <v>193</v>
      </c>
      <c r="CX19" s="1130">
        <v>0</v>
      </c>
      <c r="CY19" s="1134">
        <v>-332.03</v>
      </c>
      <c r="CZ19" s="1139">
        <v>-332.03</v>
      </c>
      <c r="DA19" s="1140" t="s">
        <v>583</v>
      </c>
      <c r="DB19" s="1142" t="s">
        <v>193</v>
      </c>
      <c r="DC19" s="1137" t="s">
        <v>193</v>
      </c>
      <c r="DD19" s="1142" t="s">
        <v>587</v>
      </c>
      <c r="DE19" s="1137" t="s">
        <v>587</v>
      </c>
      <c r="DF19" s="1177"/>
      <c r="DG19" s="1251"/>
      <c r="DH19" s="1249"/>
    </row>
    <row r="20" spans="1:112" s="1250" customFormat="1" ht="19.5" customHeight="1" thickBot="1">
      <c r="A20" s="1037" t="s">
        <v>137</v>
      </c>
      <c r="B20" s="1130">
        <v>0</v>
      </c>
      <c r="C20" s="1131">
        <v>0</v>
      </c>
      <c r="D20" s="1139">
        <v>0</v>
      </c>
      <c r="E20" s="1133">
        <v>0</v>
      </c>
      <c r="F20" s="1130">
        <v>0</v>
      </c>
      <c r="G20" s="1134">
        <v>0</v>
      </c>
      <c r="H20" s="1139">
        <v>0</v>
      </c>
      <c r="I20" s="1140">
        <v>0</v>
      </c>
      <c r="J20" s="1141" t="s">
        <v>193</v>
      </c>
      <c r="K20" s="1137" t="s">
        <v>193</v>
      </c>
      <c r="L20" s="1130">
        <v>0</v>
      </c>
      <c r="M20" s="1131">
        <v>0</v>
      </c>
      <c r="N20" s="1139">
        <v>0</v>
      </c>
      <c r="O20" s="1140">
        <v>0</v>
      </c>
      <c r="P20" s="1141" t="s">
        <v>193</v>
      </c>
      <c r="Q20" s="1137" t="s">
        <v>193</v>
      </c>
      <c r="R20" s="1130">
        <v>0</v>
      </c>
      <c r="S20" s="1134">
        <v>0</v>
      </c>
      <c r="T20" s="1139">
        <v>0</v>
      </c>
      <c r="U20" s="1140">
        <v>0</v>
      </c>
      <c r="V20" s="1141" t="s">
        <v>193</v>
      </c>
      <c r="W20" s="1137" t="s">
        <v>193</v>
      </c>
      <c r="X20" s="1130">
        <v>0</v>
      </c>
      <c r="Y20" s="1131">
        <v>0</v>
      </c>
      <c r="Z20" s="1139">
        <v>0</v>
      </c>
      <c r="AA20" s="1140">
        <v>0</v>
      </c>
      <c r="AB20" s="1142" t="s">
        <v>193</v>
      </c>
      <c r="AC20" s="1137" t="s">
        <v>193</v>
      </c>
      <c r="AD20" s="1130">
        <v>0</v>
      </c>
      <c r="AE20" s="1131">
        <v>0</v>
      </c>
      <c r="AF20" s="1139">
        <v>0</v>
      </c>
      <c r="AG20" s="1140">
        <v>0</v>
      </c>
      <c r="AH20" s="1142" t="s">
        <v>193</v>
      </c>
      <c r="AI20" s="1137" t="s">
        <v>193</v>
      </c>
      <c r="AJ20" s="1130">
        <v>0</v>
      </c>
      <c r="AK20" s="1134">
        <v>0</v>
      </c>
      <c r="AL20" s="1139">
        <v>0</v>
      </c>
      <c r="AM20" s="1140">
        <v>0</v>
      </c>
      <c r="AN20" s="1142" t="s">
        <v>193</v>
      </c>
      <c r="AO20" s="1137" t="s">
        <v>193</v>
      </c>
      <c r="AP20" s="1130">
        <v>0</v>
      </c>
      <c r="AQ20" s="1131">
        <v>0</v>
      </c>
      <c r="AR20" s="1139">
        <v>0</v>
      </c>
      <c r="AS20" s="1140">
        <v>0</v>
      </c>
      <c r="AT20" s="1142" t="s">
        <v>193</v>
      </c>
      <c r="AU20" s="1137" t="s">
        <v>193</v>
      </c>
      <c r="AV20" s="1130">
        <v>0</v>
      </c>
      <c r="AW20" s="1134">
        <v>0</v>
      </c>
      <c r="AX20" s="1139">
        <v>0</v>
      </c>
      <c r="AY20" s="1140">
        <v>0</v>
      </c>
      <c r="AZ20" s="1142" t="s">
        <v>193</v>
      </c>
      <c r="BA20" s="1137" t="s">
        <v>193</v>
      </c>
      <c r="BB20" s="1130">
        <v>0</v>
      </c>
      <c r="BC20" s="1131">
        <v>0</v>
      </c>
      <c r="BD20" s="1139">
        <v>0</v>
      </c>
      <c r="BE20" s="1140">
        <v>0</v>
      </c>
      <c r="BF20" s="1142" t="s">
        <v>193</v>
      </c>
      <c r="BG20" s="1137" t="s">
        <v>193</v>
      </c>
      <c r="BH20" s="1130">
        <v>0</v>
      </c>
      <c r="BI20" s="1131">
        <v>0</v>
      </c>
      <c r="BJ20" s="1139">
        <v>0</v>
      </c>
      <c r="BK20" s="1140">
        <v>0</v>
      </c>
      <c r="BL20" s="1142" t="s">
        <v>193</v>
      </c>
      <c r="BM20" s="1137" t="s">
        <v>193</v>
      </c>
      <c r="BN20" s="1130">
        <v>0</v>
      </c>
      <c r="BO20" s="1131">
        <v>0</v>
      </c>
      <c r="BP20" s="1139">
        <v>0</v>
      </c>
      <c r="BQ20" s="1140">
        <v>0</v>
      </c>
      <c r="BR20" s="1142" t="s">
        <v>193</v>
      </c>
      <c r="BS20" s="1137" t="s">
        <v>193</v>
      </c>
      <c r="BT20" s="1130">
        <v>0</v>
      </c>
      <c r="BU20" s="1134">
        <v>0</v>
      </c>
      <c r="BV20" s="1139">
        <v>0</v>
      </c>
      <c r="BW20" s="1140">
        <v>0</v>
      </c>
      <c r="BX20" s="1142" t="s">
        <v>193</v>
      </c>
      <c r="BY20" s="1137" t="s">
        <v>193</v>
      </c>
      <c r="BZ20" s="1130">
        <v>0</v>
      </c>
      <c r="CA20" s="1131">
        <v>0</v>
      </c>
      <c r="CB20" s="1139">
        <v>0</v>
      </c>
      <c r="CC20" s="1140">
        <v>0</v>
      </c>
      <c r="CD20" s="1142" t="s">
        <v>193</v>
      </c>
      <c r="CE20" s="1137" t="s">
        <v>193</v>
      </c>
      <c r="CF20" s="1130">
        <v>0</v>
      </c>
      <c r="CG20" s="1134">
        <v>0</v>
      </c>
      <c r="CH20" s="1139">
        <v>0</v>
      </c>
      <c r="CI20" s="1140">
        <v>0</v>
      </c>
      <c r="CJ20" s="1142" t="s">
        <v>193</v>
      </c>
      <c r="CK20" s="1137" t="s">
        <v>193</v>
      </c>
      <c r="CL20" s="1130">
        <v>0</v>
      </c>
      <c r="CM20" s="1131">
        <v>0</v>
      </c>
      <c r="CN20" s="1139">
        <v>0</v>
      </c>
      <c r="CO20" s="1140">
        <v>0</v>
      </c>
      <c r="CP20" s="1142" t="s">
        <v>193</v>
      </c>
      <c r="CQ20" s="1137" t="s">
        <v>193</v>
      </c>
      <c r="CR20" s="1130">
        <v>0</v>
      </c>
      <c r="CS20" s="1134">
        <v>0</v>
      </c>
      <c r="CT20" s="1139">
        <v>0</v>
      </c>
      <c r="CU20" s="1140">
        <v>0</v>
      </c>
      <c r="CV20" s="1142" t="s">
        <v>193</v>
      </c>
      <c r="CW20" s="1137" t="s">
        <v>193</v>
      </c>
      <c r="CX20" s="1130">
        <v>0</v>
      </c>
      <c r="CY20" s="1134">
        <v>0</v>
      </c>
      <c r="CZ20" s="1139">
        <v>0</v>
      </c>
      <c r="DA20" s="1140">
        <v>0</v>
      </c>
      <c r="DB20" s="1142" t="s">
        <v>193</v>
      </c>
      <c r="DC20" s="1137" t="s">
        <v>193</v>
      </c>
      <c r="DD20" s="1142" t="s">
        <v>587</v>
      </c>
      <c r="DE20" s="1137" t="s">
        <v>587</v>
      </c>
      <c r="DF20" s="1177"/>
      <c r="DG20" s="1251"/>
      <c r="DH20" s="1249"/>
    </row>
    <row r="21" spans="1:112" s="164" customFormat="1" ht="24" customHeight="1" thickTop="1" thickBot="1">
      <c r="A21" s="54" t="s">
        <v>10</v>
      </c>
      <c r="B21" s="55">
        <v>112586.16999999998</v>
      </c>
      <c r="C21" s="56">
        <v>119479.09</v>
      </c>
      <c r="D21" s="1253">
        <v>6892.9199999999946</v>
      </c>
      <c r="E21" s="338">
        <v>6.1223505515819697E-2</v>
      </c>
      <c r="F21" s="55">
        <v>1487</v>
      </c>
      <c r="G21" s="62">
        <v>1100.56</v>
      </c>
      <c r="H21" s="1253">
        <v>-386.43999999999994</v>
      </c>
      <c r="I21" s="391">
        <v>-0.25987895090786822</v>
      </c>
      <c r="J21" s="243">
        <v>1.3207661296232034E-2</v>
      </c>
      <c r="K21" s="338">
        <v>9.2113189010729832E-3</v>
      </c>
      <c r="L21" s="99">
        <v>-1645.6699999999998</v>
      </c>
      <c r="M21" s="100">
        <v>-158.54999999999998</v>
      </c>
      <c r="N21" s="1253">
        <v>1487.1199999999997</v>
      </c>
      <c r="O21" s="392">
        <v>0.90365626158342804</v>
      </c>
      <c r="P21" s="243">
        <v>-1.1067047747141896</v>
      </c>
      <c r="Q21" s="394">
        <v>-0.14406302246129243</v>
      </c>
      <c r="R21" s="99">
        <v>3132.68</v>
      </c>
      <c r="S21" s="102">
        <v>1259.1099999999999</v>
      </c>
      <c r="T21" s="1253">
        <v>-1873.5700000000002</v>
      </c>
      <c r="U21" s="392">
        <v>-0.5980725768351699</v>
      </c>
      <c r="V21" s="398">
        <v>2.1067114996637524</v>
      </c>
      <c r="W21" s="394">
        <v>1.1440630224612924</v>
      </c>
      <c r="X21" s="99">
        <v>1765.8799999999999</v>
      </c>
      <c r="Y21" s="100">
        <v>13.5</v>
      </c>
      <c r="Z21" s="1253">
        <v>-1752.3799999999999</v>
      </c>
      <c r="AA21" s="391">
        <v>-0.99235508641583803</v>
      </c>
      <c r="AB21" s="240">
        <v>1.1875453934095495</v>
      </c>
      <c r="AC21" s="239">
        <v>1.2266482517990842E-2</v>
      </c>
      <c r="AD21" s="99">
        <v>1366.79</v>
      </c>
      <c r="AE21" s="100">
        <v>1245.6099999999999</v>
      </c>
      <c r="AF21" s="1253">
        <v>-121.18000000000002</v>
      </c>
      <c r="AG21" s="391">
        <v>-8.8660291632218599E-2</v>
      </c>
      <c r="AH21" s="240">
        <v>0.91915938130464014</v>
      </c>
      <c r="AI21" s="239">
        <v>1.1317965399433016</v>
      </c>
      <c r="AJ21" s="99">
        <v>110621.28000000001</v>
      </c>
      <c r="AK21" s="102">
        <v>72994.38</v>
      </c>
      <c r="AL21" s="1253">
        <v>-37626.900000000009</v>
      </c>
      <c r="AM21" s="391">
        <v>-0.34014160747371575</v>
      </c>
      <c r="AN21" s="241">
        <v>0.98254767881348148</v>
      </c>
      <c r="AO21" s="239">
        <v>0.61093853326134306</v>
      </c>
      <c r="AP21" s="99">
        <v>2778.4999999999995</v>
      </c>
      <c r="AQ21" s="100">
        <v>793.19</v>
      </c>
      <c r="AR21" s="1253">
        <v>-1985.3099999999997</v>
      </c>
      <c r="AS21" s="392">
        <v>-0.7145258232859456</v>
      </c>
      <c r="AT21" s="240">
        <v>1.8685272360457295</v>
      </c>
      <c r="AU21" s="239">
        <v>0.72071490877371525</v>
      </c>
      <c r="AV21" s="99">
        <v>-1515.2800000000002</v>
      </c>
      <c r="AW21" s="102">
        <v>-971.61</v>
      </c>
      <c r="AX21" s="1253">
        <v>543.66999999999973</v>
      </c>
      <c r="AY21" s="392">
        <v>0.35879177445752608</v>
      </c>
      <c r="AZ21" s="240">
        <v>-0.54535900665826897</v>
      </c>
      <c r="BA21" s="239">
        <v>-1.2249398000479077</v>
      </c>
      <c r="BB21" s="99">
        <v>1263.2199999999998</v>
      </c>
      <c r="BC21" s="100">
        <v>-178.41999999999996</v>
      </c>
      <c r="BD21" s="1253">
        <v>-1441.64</v>
      </c>
      <c r="BE21" s="391">
        <v>-1.1412422222574057</v>
      </c>
      <c r="BF21" s="240">
        <v>0.4032393988533779</v>
      </c>
      <c r="BG21" s="239">
        <v>-0.1417032665930697</v>
      </c>
      <c r="BH21" s="99">
        <v>793.11</v>
      </c>
      <c r="BI21" s="100">
        <v>-178.41999999999996</v>
      </c>
      <c r="BJ21" s="1253">
        <v>-971.53</v>
      </c>
      <c r="BK21" s="391">
        <v>-1.2249624894403046</v>
      </c>
      <c r="BL21" s="240">
        <v>0.58027202423195956</v>
      </c>
      <c r="BM21" s="239">
        <v>-0.14323905556313771</v>
      </c>
      <c r="BN21" s="99">
        <v>2715.57</v>
      </c>
      <c r="BO21" s="100">
        <v>2916.9600000000005</v>
      </c>
      <c r="BP21" s="1253">
        <v>201.38999999999984</v>
      </c>
      <c r="BQ21" s="391">
        <v>7.4161225819993709E-2</v>
      </c>
      <c r="BR21" s="240">
        <v>2.4119925209286366E-2</v>
      </c>
      <c r="BS21" s="239">
        <v>2.4413979048551512E-2</v>
      </c>
      <c r="BT21" s="99">
        <v>-3062.38</v>
      </c>
      <c r="BU21" s="102">
        <v>-6529.98</v>
      </c>
      <c r="BV21" s="1253">
        <v>-3467.5999999999995</v>
      </c>
      <c r="BW21" s="392">
        <v>-1.1323219195527658</v>
      </c>
      <c r="BX21" s="240">
        <v>-2.2405636564505156</v>
      </c>
      <c r="BY21" s="239">
        <v>-5.2423952922664396</v>
      </c>
      <c r="BZ21" s="99">
        <v>-714.4</v>
      </c>
      <c r="CA21" s="100">
        <v>-101.29</v>
      </c>
      <c r="CB21" s="1253">
        <v>613.1099999999999</v>
      </c>
      <c r="CC21" s="391">
        <v>0.85821668533034723</v>
      </c>
      <c r="CD21" s="240">
        <v>-0.52268453822459926</v>
      </c>
      <c r="CE21" s="239">
        <v>-8.1317587366832325E-2</v>
      </c>
      <c r="CF21" s="99">
        <v>4530.5500000000011</v>
      </c>
      <c r="CG21" s="102">
        <v>2532.1</v>
      </c>
      <c r="CH21" s="1253">
        <v>-1998.45</v>
      </c>
      <c r="CI21" s="391">
        <v>-0.44110538455595916</v>
      </c>
      <c r="CJ21" s="240">
        <v>3.3147374505227587</v>
      </c>
      <c r="CK21" s="239">
        <v>2.0328192612454941</v>
      </c>
      <c r="CL21" s="99">
        <v>7811.5200000000013</v>
      </c>
      <c r="CM21" s="100">
        <v>4916.3099999999995</v>
      </c>
      <c r="CN21" s="1253">
        <v>-2895.2100000000009</v>
      </c>
      <c r="CO21" s="391">
        <v>-0.37063337225021525</v>
      </c>
      <c r="CP21" s="393">
        <v>5.7152305767528304</v>
      </c>
      <c r="CQ21" s="394">
        <v>3.9469095463266992</v>
      </c>
      <c r="CR21" s="99">
        <v>246.92000000000002</v>
      </c>
      <c r="CS21" s="102">
        <v>1156.28</v>
      </c>
      <c r="CT21" s="1253">
        <v>909.36</v>
      </c>
      <c r="CU21" s="391">
        <v>3.6828122468815803</v>
      </c>
      <c r="CV21" s="240">
        <v>0.18065686755097712</v>
      </c>
      <c r="CW21" s="239">
        <v>0.92828413387818021</v>
      </c>
      <c r="CX21" s="99">
        <v>-8239.73</v>
      </c>
      <c r="CY21" s="102">
        <v>-549.37999999999988</v>
      </c>
      <c r="CZ21" s="1253">
        <v>7690.35</v>
      </c>
      <c r="DA21" s="391">
        <v>0.93332548517973279</v>
      </c>
      <c r="DB21" s="240">
        <v>-7.3185987230936098E-2</v>
      </c>
      <c r="DC21" s="239">
        <v>-4.5981267517186475E-3</v>
      </c>
      <c r="DD21" s="240">
        <v>7.0276633572092262</v>
      </c>
      <c r="DE21" s="239">
        <v>1.4410529780589429</v>
      </c>
      <c r="DF21" s="389"/>
      <c r="DG21" s="390"/>
      <c r="DH21" s="163"/>
    </row>
    <row r="22" spans="1:112" ht="13.5" thickTop="1">
      <c r="A22" s="6"/>
      <c r="B22" s="5" t="s">
        <v>584</v>
      </c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37"/>
      <c r="Y22" s="6"/>
      <c r="Z22" s="6"/>
      <c r="AA22" s="6"/>
      <c r="AB22" s="6"/>
      <c r="AC22" s="6"/>
      <c r="AD22" s="37"/>
      <c r="AE22" s="6"/>
      <c r="AF22" s="6"/>
      <c r="AG22" s="6"/>
      <c r="AH22" s="6"/>
      <c r="AI22" s="6"/>
      <c r="AJ22" s="18"/>
      <c r="AK22" s="17"/>
      <c r="AL22" s="17"/>
      <c r="AM22" s="17"/>
      <c r="AN22" s="18"/>
      <c r="AO22" s="17"/>
      <c r="AP22" s="18"/>
      <c r="AQ22" s="17"/>
      <c r="AR22" s="17"/>
      <c r="AS22" s="17"/>
      <c r="AT22" s="6"/>
      <c r="AU22" s="6"/>
      <c r="AV22" s="6"/>
      <c r="AW22" s="6"/>
      <c r="AX22" s="6"/>
      <c r="AY22" s="6"/>
      <c r="AZ22" s="6"/>
      <c r="BA22" s="6"/>
      <c r="BB22" s="37"/>
      <c r="BC22" s="6"/>
      <c r="BD22" s="6"/>
      <c r="BE22" s="6"/>
      <c r="BF22" s="6"/>
      <c r="BG22" s="6"/>
      <c r="BU22" s="6"/>
      <c r="BV22" s="6"/>
      <c r="BW22" s="6"/>
      <c r="BX22" s="6"/>
      <c r="BY22" s="6"/>
      <c r="BZ22" s="6"/>
      <c r="CA22" s="6"/>
      <c r="CB22" s="6"/>
      <c r="CC22" s="6"/>
      <c r="CD22" s="6"/>
      <c r="CE22" s="6"/>
      <c r="CF22" s="6"/>
      <c r="CG22" s="6"/>
      <c r="CH22" s="6"/>
      <c r="CI22" s="6"/>
      <c r="CJ22" s="6"/>
      <c r="CK22" s="6"/>
      <c r="CL22" s="37"/>
      <c r="CM22" s="6"/>
      <c r="CN22" s="6"/>
      <c r="CO22" s="6"/>
      <c r="CP22" s="6"/>
      <c r="CQ22" s="6"/>
      <c r="CR22" s="6"/>
      <c r="CS22" s="6"/>
      <c r="CT22" s="6"/>
      <c r="CU22" s="6"/>
      <c r="CV22" s="6"/>
      <c r="CW22" s="6"/>
      <c r="CX22" s="6"/>
      <c r="CY22" s="6"/>
      <c r="CZ22" s="6"/>
      <c r="DA22" s="6"/>
      <c r="DB22" s="6"/>
      <c r="DC22" s="6"/>
      <c r="DD22" s="6"/>
      <c r="DE22" s="6"/>
    </row>
    <row r="23" spans="1:112" ht="15">
      <c r="AJ23" s="76"/>
      <c r="AK23" s="77"/>
      <c r="AL23" s="77"/>
      <c r="AM23" s="77"/>
      <c r="AN23" s="76"/>
      <c r="AT23" s="69"/>
      <c r="AU23" s="69"/>
      <c r="AV23" s="69"/>
      <c r="AW23" s="69"/>
      <c r="AX23" s="69"/>
      <c r="AY23" s="69"/>
      <c r="DE23" s="139"/>
      <c r="DF23" s="395"/>
      <c r="DG23" s="395"/>
      <c r="DH23" s="162"/>
    </row>
    <row r="24" spans="1:112" ht="15">
      <c r="AJ24" s="76"/>
      <c r="AK24" s="77"/>
      <c r="AL24" s="77"/>
      <c r="AM24" s="77"/>
      <c r="AN24" s="76"/>
      <c r="AT24" s="69"/>
      <c r="AU24" s="69"/>
      <c r="AV24" s="69"/>
      <c r="AW24" s="69"/>
      <c r="AX24" s="69"/>
      <c r="AY24" s="69"/>
      <c r="DE24" s="139"/>
      <c r="DF24" s="395"/>
      <c r="DG24" s="395"/>
      <c r="DH24" s="162"/>
    </row>
    <row r="25" spans="1:112">
      <c r="B25" s="69" t="s">
        <v>63</v>
      </c>
      <c r="X25" s="69" t="s">
        <v>64</v>
      </c>
      <c r="AJ25" s="77"/>
      <c r="AK25" s="76"/>
      <c r="AL25" s="76"/>
      <c r="AM25" s="76"/>
      <c r="AN25" s="77"/>
      <c r="AO25" s="76"/>
      <c r="AP25" s="77"/>
      <c r="AQ25" s="69"/>
      <c r="AR25" s="69"/>
      <c r="AS25" s="69"/>
      <c r="AT25" s="69"/>
      <c r="AU25" s="69"/>
      <c r="AV25" s="69"/>
      <c r="AW25" s="69"/>
      <c r="AX25" s="69"/>
      <c r="AY25" s="69"/>
      <c r="BB25" s="69" t="s">
        <v>75</v>
      </c>
      <c r="CL25" s="6" t="s">
        <v>533</v>
      </c>
      <c r="DE25" s="139"/>
    </row>
    <row r="26" spans="1:112">
      <c r="B26" s="69" t="s">
        <v>568</v>
      </c>
      <c r="X26" s="69" t="s">
        <v>66</v>
      </c>
      <c r="AJ26" s="77"/>
      <c r="AK26" s="76"/>
      <c r="AL26" s="76"/>
      <c r="AM26" s="76"/>
      <c r="AN26" s="77"/>
      <c r="AO26" s="76"/>
      <c r="AP26" s="77"/>
      <c r="AQ26" s="69"/>
      <c r="AR26" s="69"/>
      <c r="AS26" s="69"/>
      <c r="AT26" s="69"/>
      <c r="AU26" s="69"/>
      <c r="AV26" s="69"/>
      <c r="AW26" s="69"/>
      <c r="AX26" s="69"/>
      <c r="AY26" s="69"/>
      <c r="DE26" s="139"/>
    </row>
    <row r="27" spans="1:112">
      <c r="B27" s="69" t="s">
        <v>567</v>
      </c>
      <c r="X27" s="69" t="s">
        <v>67</v>
      </c>
      <c r="AJ27" s="77"/>
      <c r="AK27" s="76"/>
      <c r="AL27" s="76"/>
      <c r="AM27" s="76"/>
      <c r="AN27" s="77"/>
      <c r="AO27" s="76"/>
      <c r="AP27" s="77"/>
      <c r="AQ27" s="69"/>
      <c r="AR27" s="69"/>
      <c r="AS27" s="69"/>
      <c r="AT27" s="69"/>
      <c r="AU27" s="69"/>
      <c r="AV27" s="69"/>
      <c r="AW27" s="69"/>
      <c r="AX27" s="69"/>
      <c r="AY27" s="69"/>
    </row>
    <row r="28" spans="1:112">
      <c r="X28" s="69" t="s">
        <v>68</v>
      </c>
      <c r="AJ28" s="77"/>
      <c r="AK28" s="76"/>
      <c r="AL28" s="76"/>
      <c r="AM28" s="76"/>
      <c r="AN28" s="77"/>
      <c r="AO28" s="76"/>
      <c r="AP28" s="77"/>
      <c r="AQ28" s="69"/>
      <c r="AR28" s="69"/>
      <c r="AS28" s="69"/>
      <c r="AT28" s="69"/>
      <c r="AU28" s="69"/>
      <c r="AV28" s="69"/>
      <c r="AW28" s="69"/>
      <c r="AX28" s="69"/>
      <c r="AY28" s="69"/>
    </row>
    <row r="32" spans="1:112">
      <c r="C32" s="189"/>
      <c r="D32" s="187"/>
      <c r="E32" s="187"/>
      <c r="F32" s="187"/>
      <c r="G32" s="188"/>
      <c r="H32" s="187"/>
      <c r="I32" s="187"/>
      <c r="J32" s="187"/>
      <c r="K32" s="187"/>
    </row>
    <row r="33" spans="3:11">
      <c r="C33" s="189"/>
      <c r="D33" s="187"/>
      <c r="E33" s="187"/>
      <c r="F33" s="187"/>
      <c r="G33" s="188"/>
      <c r="H33" s="187"/>
      <c r="I33" s="187"/>
      <c r="J33" s="187"/>
      <c r="K33" s="187"/>
    </row>
    <row r="34" spans="3:11">
      <c r="C34" s="189"/>
      <c r="D34" s="187"/>
      <c r="E34" s="187"/>
      <c r="F34" s="187"/>
      <c r="G34" s="188"/>
      <c r="H34" s="187"/>
      <c r="I34" s="187"/>
      <c r="J34" s="187"/>
      <c r="K34" s="187"/>
    </row>
    <row r="35" spans="3:11">
      <c r="C35" s="189"/>
      <c r="D35" s="187"/>
      <c r="E35" s="187"/>
      <c r="F35" s="187"/>
      <c r="G35" s="188"/>
      <c r="H35" s="187"/>
      <c r="I35" s="187"/>
      <c r="J35" s="187"/>
      <c r="K35" s="187"/>
    </row>
    <row r="36" spans="3:11">
      <c r="C36" s="189"/>
      <c r="D36" s="187"/>
      <c r="E36" s="187"/>
      <c r="F36" s="187"/>
      <c r="G36" s="188"/>
      <c r="H36" s="187"/>
      <c r="I36" s="187"/>
      <c r="J36" s="187"/>
      <c r="K36" s="187"/>
    </row>
    <row r="37" spans="3:11">
      <c r="C37" s="189"/>
      <c r="D37" s="187"/>
      <c r="E37" s="187"/>
      <c r="F37" s="187"/>
      <c r="G37" s="188"/>
      <c r="H37" s="187"/>
      <c r="I37" s="187"/>
      <c r="J37" s="187"/>
      <c r="K37" s="187"/>
    </row>
    <row r="38" spans="3:11">
      <c r="C38" s="189"/>
      <c r="D38" s="187"/>
      <c r="E38" s="187"/>
      <c r="F38" s="187"/>
      <c r="G38" s="188"/>
      <c r="H38" s="187"/>
      <c r="I38" s="187"/>
      <c r="J38" s="187"/>
      <c r="K38" s="187"/>
    </row>
    <row r="39" spans="3:11">
      <c r="C39" s="189"/>
      <c r="D39" s="187"/>
      <c r="E39" s="187"/>
      <c r="F39" s="187"/>
      <c r="G39" s="188"/>
      <c r="H39" s="187"/>
      <c r="I39" s="187"/>
      <c r="J39" s="187"/>
      <c r="K39" s="187"/>
    </row>
    <row r="40" spans="3:11">
      <c r="C40" s="189"/>
      <c r="D40" s="187"/>
      <c r="E40" s="187"/>
      <c r="F40" s="187"/>
      <c r="G40" s="188"/>
      <c r="H40" s="187"/>
      <c r="I40" s="187"/>
      <c r="J40" s="187"/>
      <c r="K40" s="187"/>
    </row>
    <row r="41" spans="3:11">
      <c r="C41" s="189"/>
      <c r="D41" s="187"/>
      <c r="E41" s="187"/>
      <c r="F41" s="187"/>
      <c r="G41" s="188"/>
      <c r="H41" s="187"/>
      <c r="I41" s="187"/>
      <c r="J41" s="187"/>
      <c r="K41" s="187"/>
    </row>
    <row r="42" spans="3:11">
      <c r="C42" s="189"/>
      <c r="D42" s="187"/>
      <c r="E42" s="187"/>
      <c r="F42" s="187"/>
      <c r="G42" s="188"/>
      <c r="H42" s="187"/>
      <c r="I42" s="187"/>
      <c r="J42" s="187"/>
      <c r="K42" s="187"/>
    </row>
    <row r="43" spans="3:11">
      <c r="C43" s="189"/>
      <c r="D43" s="187"/>
      <c r="E43" s="187"/>
      <c r="F43" s="187"/>
      <c r="G43" s="188"/>
      <c r="H43" s="187"/>
      <c r="I43" s="187"/>
      <c r="J43" s="187"/>
      <c r="K43" s="187"/>
    </row>
    <row r="44" spans="3:11">
      <c r="C44" s="189"/>
      <c r="D44" s="187"/>
      <c r="E44" s="187"/>
      <c r="F44" s="187"/>
      <c r="G44" s="188"/>
      <c r="H44" s="187"/>
      <c r="I44" s="187"/>
      <c r="J44" s="187"/>
      <c r="K44" s="187"/>
    </row>
    <row r="45" spans="3:11">
      <c r="C45" s="189"/>
      <c r="D45" s="187"/>
      <c r="E45" s="187"/>
      <c r="F45" s="187"/>
      <c r="G45" s="188"/>
      <c r="H45" s="187"/>
      <c r="I45" s="187"/>
      <c r="J45" s="187"/>
      <c r="K45" s="187"/>
    </row>
    <row r="46" spans="3:11">
      <c r="C46" s="189"/>
      <c r="D46" s="187"/>
      <c r="E46" s="187"/>
      <c r="F46" s="187"/>
      <c r="G46" s="188"/>
      <c r="H46" s="187"/>
      <c r="I46" s="187"/>
      <c r="J46" s="187"/>
      <c r="K46" s="187"/>
    </row>
    <row r="47" spans="3:11">
      <c r="C47" s="189"/>
      <c r="D47" s="187"/>
      <c r="E47" s="187"/>
      <c r="F47" s="187"/>
      <c r="G47" s="188"/>
      <c r="H47" s="187"/>
      <c r="I47" s="187"/>
      <c r="J47" s="187"/>
      <c r="K47" s="187"/>
    </row>
    <row r="48" spans="3:11">
      <c r="C48" s="189"/>
      <c r="D48" s="187"/>
      <c r="E48" s="187"/>
      <c r="F48" s="187"/>
      <c r="G48" s="188"/>
      <c r="H48" s="187"/>
      <c r="I48" s="187"/>
      <c r="J48" s="187"/>
      <c r="K48" s="187"/>
    </row>
    <row r="49" spans="1:109">
      <c r="C49" s="189"/>
      <c r="D49" s="187"/>
      <c r="E49" s="187"/>
      <c r="F49" s="187"/>
      <c r="G49" s="188"/>
      <c r="H49" s="187"/>
      <c r="I49" s="187"/>
      <c r="J49" s="187"/>
      <c r="K49" s="187"/>
    </row>
    <row r="50" spans="1:109">
      <c r="B50" s="49"/>
      <c r="C50" s="189"/>
      <c r="D50" s="187"/>
      <c r="E50" s="187"/>
      <c r="F50" s="187"/>
      <c r="G50" s="188"/>
      <c r="H50" s="187"/>
      <c r="I50" s="187"/>
      <c r="J50" s="187"/>
      <c r="K50" s="187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  <c r="AA50" s="49"/>
      <c r="AB50" s="49"/>
      <c r="AC50" s="49"/>
      <c r="AD50" s="49"/>
      <c r="AE50" s="49"/>
      <c r="AF50" s="49"/>
      <c r="AG50" s="49"/>
      <c r="AH50" s="49"/>
      <c r="AI50" s="49"/>
      <c r="AJ50" s="49"/>
      <c r="AK50" s="49"/>
      <c r="AL50" s="49"/>
      <c r="AM50" s="49"/>
      <c r="AN50" s="49"/>
      <c r="AZ50" s="49"/>
      <c r="BA50" s="49"/>
      <c r="BB50" s="49"/>
      <c r="BC50" s="49"/>
      <c r="BD50" s="49"/>
      <c r="BE50" s="49"/>
      <c r="BF50" s="49"/>
      <c r="BG50" s="49"/>
      <c r="BH50" s="49"/>
      <c r="BI50" s="49"/>
      <c r="BJ50" s="49"/>
      <c r="BK50" s="49"/>
      <c r="BL50" s="49"/>
      <c r="BM50" s="49"/>
      <c r="BN50" s="49"/>
      <c r="BO50" s="49"/>
      <c r="BP50" s="49"/>
      <c r="BQ50" s="49"/>
      <c r="BR50" s="49"/>
      <c r="BS50" s="49"/>
      <c r="BT50" s="49"/>
      <c r="BU50" s="49"/>
      <c r="BV50" s="49"/>
      <c r="BW50" s="49"/>
      <c r="BX50" s="49"/>
      <c r="BY50" s="49"/>
      <c r="BZ50" s="49"/>
      <c r="CA50" s="49"/>
      <c r="CB50" s="49"/>
      <c r="CC50" s="49"/>
      <c r="CD50" s="49"/>
      <c r="CE50" s="49"/>
      <c r="CF50" s="49"/>
      <c r="CG50" s="49"/>
      <c r="CH50" s="49"/>
      <c r="CI50" s="49"/>
      <c r="CJ50" s="49"/>
      <c r="CK50" s="49"/>
      <c r="CL50" s="49"/>
      <c r="CM50" s="49"/>
      <c r="CN50" s="49"/>
      <c r="CO50" s="49"/>
      <c r="CP50" s="49"/>
      <c r="CQ50" s="49"/>
      <c r="CR50" s="49"/>
      <c r="CS50" s="49"/>
      <c r="CT50" s="49"/>
      <c r="CU50" s="49"/>
      <c r="CV50" s="49"/>
      <c r="CW50" s="49"/>
      <c r="CX50" s="49"/>
      <c r="CY50" s="49"/>
      <c r="CZ50" s="49"/>
      <c r="DA50" s="49"/>
      <c r="DB50" s="49"/>
      <c r="DC50" s="49"/>
      <c r="DD50" s="49"/>
      <c r="DE50" s="49"/>
    </row>
    <row r="51" spans="1:109">
      <c r="B51" s="49"/>
      <c r="C51" s="189"/>
      <c r="D51" s="187"/>
      <c r="E51" s="187"/>
      <c r="F51" s="187"/>
      <c r="G51" s="188"/>
      <c r="H51" s="187"/>
      <c r="I51" s="187"/>
      <c r="J51" s="187"/>
      <c r="K51" s="187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  <c r="AA51" s="49"/>
      <c r="AB51" s="49"/>
      <c r="AC51" s="49"/>
      <c r="AD51" s="49"/>
      <c r="AE51" s="49"/>
      <c r="AF51" s="49"/>
      <c r="AG51" s="49"/>
      <c r="AH51" s="49"/>
      <c r="AI51" s="49"/>
      <c r="AJ51" s="49"/>
      <c r="AK51" s="49"/>
      <c r="AL51" s="49"/>
      <c r="AM51" s="49"/>
      <c r="AN51" s="49"/>
      <c r="AZ51" s="49"/>
      <c r="BA51" s="49"/>
      <c r="BB51" s="49"/>
      <c r="BC51" s="49"/>
      <c r="BD51" s="49"/>
      <c r="BE51" s="49"/>
      <c r="BF51" s="49"/>
      <c r="BG51" s="49"/>
      <c r="BH51" s="49"/>
      <c r="BI51" s="49"/>
      <c r="BJ51" s="49"/>
      <c r="BK51" s="49"/>
      <c r="BL51" s="49"/>
      <c r="BM51" s="49"/>
      <c r="BN51" s="49"/>
      <c r="BO51" s="49"/>
      <c r="BP51" s="49"/>
      <c r="BQ51" s="49"/>
      <c r="BR51" s="49"/>
      <c r="BS51" s="49"/>
      <c r="BT51" s="49"/>
      <c r="BU51" s="49"/>
      <c r="BV51" s="49"/>
      <c r="BW51" s="49"/>
      <c r="BX51" s="49"/>
      <c r="BY51" s="49"/>
      <c r="BZ51" s="49"/>
      <c r="CA51" s="49"/>
      <c r="CB51" s="49"/>
      <c r="CC51" s="49"/>
      <c r="CD51" s="49"/>
      <c r="CE51" s="49"/>
      <c r="CF51" s="49"/>
      <c r="CG51" s="49"/>
      <c r="CH51" s="49"/>
      <c r="CI51" s="49"/>
      <c r="CJ51" s="49"/>
      <c r="CK51" s="49"/>
      <c r="CL51" s="49"/>
      <c r="CM51" s="49"/>
      <c r="CN51" s="49"/>
      <c r="CO51" s="49"/>
      <c r="CP51" s="49"/>
      <c r="CQ51" s="49"/>
      <c r="CR51" s="49"/>
      <c r="CS51" s="49"/>
      <c r="CT51" s="49"/>
      <c r="CU51" s="49"/>
      <c r="CV51" s="49"/>
      <c r="CW51" s="49"/>
      <c r="CX51" s="49"/>
      <c r="CY51" s="49"/>
      <c r="CZ51" s="49"/>
      <c r="DA51" s="49"/>
      <c r="DB51" s="49"/>
      <c r="DC51" s="49"/>
      <c r="DD51" s="49"/>
      <c r="DE51" s="49"/>
    </row>
    <row r="52" spans="1:109">
      <c r="B52" s="49"/>
      <c r="C52" s="189"/>
      <c r="D52" s="187"/>
      <c r="E52" s="187"/>
      <c r="F52" s="187"/>
      <c r="G52" s="188"/>
      <c r="H52" s="187"/>
      <c r="I52" s="187"/>
      <c r="J52" s="187"/>
      <c r="K52" s="187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  <c r="AA52" s="49"/>
      <c r="AB52" s="49"/>
      <c r="AC52" s="49"/>
      <c r="AD52" s="49"/>
      <c r="AE52" s="49"/>
      <c r="AF52" s="49"/>
      <c r="AG52" s="49"/>
      <c r="AH52" s="49"/>
      <c r="AI52" s="49"/>
      <c r="AJ52" s="49"/>
      <c r="AK52" s="49"/>
      <c r="AL52" s="49"/>
      <c r="AM52" s="49"/>
      <c r="AN52" s="49"/>
      <c r="AZ52" s="49"/>
      <c r="BA52" s="49"/>
      <c r="BB52" s="49"/>
      <c r="BC52" s="49"/>
      <c r="BD52" s="49"/>
      <c r="BE52" s="49"/>
      <c r="BF52" s="49"/>
      <c r="BG52" s="49"/>
      <c r="BH52" s="49"/>
      <c r="BI52" s="49"/>
      <c r="BJ52" s="49"/>
      <c r="BK52" s="49"/>
      <c r="BL52" s="49"/>
      <c r="BM52" s="49"/>
      <c r="BN52" s="49"/>
      <c r="BO52" s="49"/>
      <c r="BP52" s="49"/>
      <c r="BQ52" s="49"/>
      <c r="BR52" s="49"/>
      <c r="BS52" s="49"/>
      <c r="BT52" s="49"/>
      <c r="BU52" s="49"/>
      <c r="BV52" s="49"/>
      <c r="BW52" s="49"/>
      <c r="BX52" s="49"/>
      <c r="BY52" s="49"/>
      <c r="BZ52" s="49"/>
      <c r="CA52" s="49"/>
      <c r="CB52" s="49"/>
      <c r="CC52" s="49"/>
      <c r="CD52" s="49"/>
      <c r="CE52" s="49"/>
      <c r="CF52" s="49"/>
      <c r="CG52" s="49"/>
      <c r="CH52" s="49"/>
      <c r="CI52" s="49"/>
      <c r="CJ52" s="49"/>
      <c r="CK52" s="49"/>
      <c r="CL52" s="49"/>
      <c r="CM52" s="49"/>
      <c r="CN52" s="49"/>
      <c r="CO52" s="49"/>
      <c r="CP52" s="49"/>
      <c r="CQ52" s="49"/>
      <c r="CR52" s="49"/>
      <c r="CS52" s="49"/>
      <c r="CT52" s="49"/>
      <c r="CU52" s="49"/>
      <c r="CV52" s="49"/>
      <c r="CW52" s="49"/>
      <c r="CX52" s="49"/>
      <c r="CY52" s="49"/>
      <c r="CZ52" s="49"/>
      <c r="DA52" s="49"/>
      <c r="DB52" s="49"/>
      <c r="DC52" s="49"/>
      <c r="DD52" s="49"/>
      <c r="DE52" s="49"/>
    </row>
    <row r="53" spans="1:109">
      <c r="B53" s="49"/>
      <c r="C53" s="189"/>
      <c r="D53" s="187"/>
      <c r="E53" s="187"/>
      <c r="F53" s="187"/>
      <c r="G53" s="188"/>
      <c r="H53" s="187"/>
      <c r="I53" s="187"/>
      <c r="J53" s="187"/>
      <c r="K53" s="187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  <c r="AA53" s="49"/>
      <c r="AB53" s="49"/>
      <c r="AC53" s="49"/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Z53" s="49"/>
      <c r="BA53" s="49"/>
      <c r="BB53" s="49"/>
      <c r="BC53" s="49"/>
      <c r="BD53" s="49"/>
      <c r="BE53" s="49"/>
      <c r="BF53" s="49"/>
      <c r="BG53" s="49"/>
      <c r="BH53" s="49"/>
      <c r="BI53" s="49"/>
      <c r="BJ53" s="49"/>
      <c r="BK53" s="49"/>
      <c r="BL53" s="49"/>
      <c r="BM53" s="49"/>
      <c r="BN53" s="49"/>
      <c r="BO53" s="49"/>
      <c r="BP53" s="49"/>
      <c r="BQ53" s="49"/>
      <c r="BR53" s="49"/>
      <c r="BS53" s="49"/>
      <c r="BT53" s="49"/>
      <c r="BU53" s="49"/>
      <c r="BV53" s="49"/>
      <c r="BW53" s="49"/>
      <c r="BX53" s="49"/>
      <c r="BY53" s="49"/>
      <c r="BZ53" s="49"/>
      <c r="CA53" s="49"/>
      <c r="CB53" s="49"/>
      <c r="CC53" s="49"/>
      <c r="CD53" s="49"/>
      <c r="CE53" s="49"/>
      <c r="CF53" s="49"/>
      <c r="CG53" s="49"/>
      <c r="CH53" s="49"/>
      <c r="CI53" s="49"/>
      <c r="CJ53" s="49"/>
      <c r="CK53" s="49"/>
      <c r="CL53" s="49"/>
      <c r="CM53" s="49"/>
      <c r="CN53" s="49"/>
      <c r="CO53" s="49"/>
      <c r="CP53" s="49"/>
      <c r="CQ53" s="49"/>
      <c r="CR53" s="49"/>
      <c r="CS53" s="49"/>
      <c r="CT53" s="49"/>
      <c r="CU53" s="49"/>
      <c r="CV53" s="49"/>
      <c r="CW53" s="49"/>
      <c r="CX53" s="49"/>
      <c r="CY53" s="49"/>
      <c r="CZ53" s="49"/>
      <c r="DA53" s="49"/>
      <c r="DB53" s="49"/>
      <c r="DC53" s="49"/>
      <c r="DD53" s="49"/>
      <c r="DE53" s="49"/>
    </row>
    <row r="54" spans="1:109">
      <c r="B54" s="49"/>
      <c r="C54" s="189"/>
      <c r="D54" s="187"/>
      <c r="E54" s="187"/>
      <c r="F54" s="187"/>
      <c r="G54" s="188"/>
      <c r="H54" s="187"/>
      <c r="I54" s="187"/>
      <c r="J54" s="187"/>
      <c r="K54" s="187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49"/>
      <c r="CV54" s="49"/>
      <c r="CW54" s="49"/>
      <c r="CX54" s="49"/>
      <c r="CY54" s="49"/>
      <c r="CZ54" s="49"/>
      <c r="DA54" s="49"/>
      <c r="DB54" s="49"/>
      <c r="DC54" s="49"/>
      <c r="DD54" s="49"/>
      <c r="DE54" s="49"/>
    </row>
    <row r="55" spans="1:109">
      <c r="B55" s="49"/>
      <c r="C55" s="189"/>
      <c r="D55" s="187"/>
      <c r="E55" s="187"/>
      <c r="F55" s="187"/>
      <c r="G55" s="188"/>
      <c r="H55" s="187"/>
      <c r="I55" s="187"/>
      <c r="J55" s="187"/>
      <c r="K55" s="187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  <c r="AI55" s="49"/>
      <c r="AJ55" s="49"/>
      <c r="AK55" s="49"/>
      <c r="AL55" s="49"/>
      <c r="AM55" s="49"/>
      <c r="AN55" s="49"/>
      <c r="AZ55" s="49"/>
      <c r="BA55" s="49"/>
      <c r="BB55" s="49"/>
      <c r="BC55" s="49"/>
      <c r="BD55" s="49"/>
      <c r="BE55" s="49"/>
      <c r="BF55" s="49"/>
      <c r="BG55" s="49"/>
      <c r="BH55" s="49"/>
      <c r="BI55" s="49"/>
      <c r="BJ55" s="49"/>
      <c r="BK55" s="49"/>
      <c r="BL55" s="49"/>
      <c r="BM55" s="49"/>
      <c r="BN55" s="49"/>
      <c r="BO55" s="49"/>
      <c r="BP55" s="49"/>
      <c r="BQ55" s="49"/>
      <c r="BR55" s="49"/>
      <c r="BS55" s="49"/>
      <c r="BT55" s="49"/>
      <c r="BU55" s="49"/>
      <c r="BV55" s="49"/>
      <c r="BW55" s="49"/>
      <c r="BX55" s="49"/>
      <c r="BY55" s="49"/>
      <c r="BZ55" s="49"/>
      <c r="CA55" s="49"/>
      <c r="CB55" s="49"/>
      <c r="CC55" s="49"/>
      <c r="CD55" s="49"/>
      <c r="CE55" s="49"/>
      <c r="CF55" s="49"/>
      <c r="CG55" s="49"/>
      <c r="CH55" s="49"/>
      <c r="CI55" s="49"/>
      <c r="CJ55" s="49"/>
      <c r="CK55" s="49"/>
      <c r="CL55" s="49"/>
      <c r="CM55" s="49"/>
      <c r="CN55" s="49"/>
      <c r="CO55" s="49"/>
      <c r="CP55" s="49"/>
      <c r="CQ55" s="49"/>
      <c r="CR55" s="49"/>
      <c r="CS55" s="49"/>
      <c r="CT55" s="49"/>
      <c r="CU55" s="49"/>
      <c r="CV55" s="49"/>
      <c r="CW55" s="49"/>
      <c r="CX55" s="49"/>
      <c r="CY55" s="49"/>
      <c r="CZ55" s="49"/>
      <c r="DA55" s="49"/>
      <c r="DB55" s="49"/>
      <c r="DC55" s="49"/>
      <c r="DD55" s="49"/>
      <c r="DE55" s="49"/>
    </row>
    <row r="56" spans="1:109">
      <c r="B56" s="49"/>
      <c r="C56" s="189"/>
      <c r="D56" s="187"/>
      <c r="E56" s="187"/>
      <c r="F56" s="187"/>
      <c r="G56" s="187"/>
      <c r="H56" s="187"/>
      <c r="I56" s="187"/>
      <c r="J56" s="187"/>
      <c r="K56" s="187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  <c r="AA56" s="49"/>
      <c r="AB56" s="49"/>
      <c r="AC56" s="49"/>
      <c r="AD56" s="49"/>
      <c r="AE56" s="49"/>
      <c r="AF56" s="49"/>
      <c r="AG56" s="49"/>
      <c r="AH56" s="49"/>
      <c r="AI56" s="49"/>
      <c r="AJ56" s="49"/>
      <c r="AK56" s="49"/>
      <c r="AL56" s="49"/>
      <c r="AM56" s="49"/>
      <c r="AN56" s="49"/>
      <c r="AZ56" s="49"/>
      <c r="BA56" s="49"/>
      <c r="BB56" s="49"/>
      <c r="BC56" s="49"/>
      <c r="BD56" s="49"/>
      <c r="BE56" s="49"/>
      <c r="BF56" s="49"/>
      <c r="BG56" s="49"/>
      <c r="BH56" s="49"/>
      <c r="BI56" s="49"/>
      <c r="BJ56" s="49"/>
      <c r="BK56" s="49"/>
      <c r="BL56" s="49"/>
      <c r="BM56" s="49"/>
      <c r="BN56" s="49"/>
      <c r="BO56" s="49"/>
      <c r="BP56" s="49"/>
      <c r="BQ56" s="49"/>
      <c r="BR56" s="49"/>
      <c r="BS56" s="49"/>
      <c r="BT56" s="49"/>
      <c r="BU56" s="49"/>
      <c r="BV56" s="49"/>
      <c r="BW56" s="49"/>
      <c r="BX56" s="49"/>
      <c r="BY56" s="49"/>
      <c r="BZ56" s="49"/>
      <c r="CA56" s="49"/>
      <c r="CB56" s="49"/>
      <c r="CC56" s="49"/>
      <c r="CD56" s="49"/>
      <c r="CE56" s="49"/>
      <c r="CF56" s="49"/>
      <c r="CG56" s="49"/>
      <c r="CH56" s="49"/>
      <c r="CI56" s="49"/>
      <c r="CJ56" s="49"/>
      <c r="CK56" s="49"/>
      <c r="CL56" s="49"/>
      <c r="CM56" s="49"/>
      <c r="CN56" s="49"/>
      <c r="CO56" s="49"/>
      <c r="CP56" s="49"/>
      <c r="CQ56" s="49"/>
      <c r="CR56" s="49"/>
      <c r="CS56" s="49"/>
      <c r="CT56" s="49"/>
      <c r="CU56" s="49"/>
      <c r="CV56" s="49"/>
      <c r="CW56" s="49"/>
      <c r="CX56" s="49"/>
      <c r="CY56" s="49"/>
      <c r="CZ56" s="49"/>
      <c r="DA56" s="49"/>
      <c r="DB56" s="49"/>
      <c r="DC56" s="49"/>
      <c r="DD56" s="49"/>
      <c r="DE56" s="49"/>
    </row>
    <row r="57" spans="1:109">
      <c r="B57" s="49"/>
      <c r="C57" s="162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  <c r="AA57" s="49"/>
      <c r="AB57" s="49"/>
      <c r="AC57" s="49"/>
      <c r="AD57" s="49"/>
      <c r="AE57" s="49"/>
      <c r="AF57" s="49"/>
      <c r="AG57" s="49"/>
      <c r="AH57" s="49"/>
      <c r="AI57" s="49"/>
      <c r="AJ57" s="49"/>
      <c r="AK57" s="49"/>
      <c r="AL57" s="49"/>
      <c r="AM57" s="49"/>
      <c r="AN57" s="49"/>
      <c r="AZ57" s="49"/>
      <c r="BA57" s="49"/>
      <c r="BB57" s="49"/>
      <c r="BC57" s="49"/>
      <c r="BD57" s="49"/>
      <c r="BE57" s="49"/>
      <c r="BF57" s="49"/>
      <c r="BG57" s="49"/>
      <c r="BH57" s="49"/>
      <c r="BI57" s="49"/>
      <c r="BJ57" s="49"/>
      <c r="BK57" s="49"/>
      <c r="BL57" s="49"/>
      <c r="BM57" s="49"/>
      <c r="BN57" s="49"/>
      <c r="BO57" s="49"/>
      <c r="BP57" s="49"/>
      <c r="BQ57" s="49"/>
      <c r="BR57" s="49"/>
      <c r="BS57" s="49"/>
      <c r="BT57" s="49"/>
      <c r="BU57" s="49"/>
      <c r="BV57" s="49"/>
      <c r="BW57" s="49"/>
      <c r="BX57" s="49"/>
      <c r="BY57" s="49"/>
      <c r="BZ57" s="49"/>
      <c r="CA57" s="49"/>
      <c r="CB57" s="49"/>
      <c r="CC57" s="49"/>
      <c r="CD57" s="49"/>
      <c r="CE57" s="49"/>
      <c r="CF57" s="49"/>
      <c r="CG57" s="49"/>
      <c r="CH57" s="49"/>
      <c r="CI57" s="49"/>
      <c r="CJ57" s="49"/>
      <c r="CK57" s="49"/>
      <c r="CL57" s="49"/>
      <c r="CM57" s="49"/>
      <c r="CN57" s="49"/>
      <c r="CO57" s="49"/>
      <c r="CP57" s="49"/>
      <c r="CQ57" s="49"/>
      <c r="CR57" s="49"/>
      <c r="CS57" s="49"/>
      <c r="CT57" s="49"/>
      <c r="CU57" s="49"/>
      <c r="CV57" s="49"/>
      <c r="CW57" s="49"/>
      <c r="CX57" s="49"/>
      <c r="CY57" s="49"/>
      <c r="CZ57" s="49"/>
      <c r="DA57" s="49"/>
      <c r="DB57" s="49"/>
      <c r="DC57" s="49"/>
      <c r="DD57" s="49"/>
      <c r="DE57" s="49"/>
    </row>
    <row r="58" spans="1:109">
      <c r="B58" s="49"/>
      <c r="C58" s="162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  <c r="AA58" s="49"/>
      <c r="AB58" s="49"/>
      <c r="AC58" s="49"/>
      <c r="AD58" s="49"/>
      <c r="AE58" s="49"/>
      <c r="AF58" s="49"/>
      <c r="AG58" s="49"/>
      <c r="AH58" s="49"/>
      <c r="AI58" s="49"/>
      <c r="AJ58" s="49"/>
      <c r="AK58" s="49"/>
      <c r="AL58" s="49"/>
      <c r="AM58" s="49"/>
      <c r="AN58" s="49"/>
      <c r="AZ58" s="49"/>
      <c r="BA58" s="49"/>
      <c r="BB58" s="49"/>
      <c r="BC58" s="49"/>
      <c r="BD58" s="49"/>
      <c r="BE58" s="49"/>
      <c r="BF58" s="49"/>
      <c r="BG58" s="49"/>
      <c r="BH58" s="49"/>
      <c r="BI58" s="49"/>
      <c r="BJ58" s="49"/>
      <c r="BK58" s="49"/>
      <c r="BL58" s="49"/>
      <c r="BM58" s="49"/>
      <c r="BN58" s="49"/>
      <c r="BO58" s="49"/>
      <c r="BP58" s="49"/>
      <c r="BQ58" s="49"/>
      <c r="BR58" s="49"/>
      <c r="BS58" s="49"/>
      <c r="BT58" s="49"/>
      <c r="BU58" s="49"/>
      <c r="BV58" s="49"/>
      <c r="BW58" s="49"/>
      <c r="BX58" s="49"/>
      <c r="BY58" s="49"/>
      <c r="BZ58" s="49"/>
      <c r="CA58" s="49"/>
      <c r="CB58" s="49"/>
      <c r="CC58" s="49"/>
      <c r="CD58" s="49"/>
      <c r="CE58" s="49"/>
      <c r="CF58" s="49"/>
      <c r="CG58" s="49"/>
      <c r="CH58" s="49"/>
      <c r="CI58" s="49"/>
      <c r="CJ58" s="49"/>
      <c r="CK58" s="49"/>
      <c r="CL58" s="49"/>
      <c r="CM58" s="49"/>
      <c r="CN58" s="49"/>
      <c r="CO58" s="49"/>
      <c r="CP58" s="49"/>
      <c r="CQ58" s="49"/>
      <c r="CR58" s="49"/>
      <c r="CS58" s="49"/>
      <c r="CT58" s="49"/>
      <c r="CU58" s="49"/>
      <c r="CV58" s="49"/>
      <c r="CW58" s="49"/>
      <c r="CX58" s="49"/>
      <c r="CY58" s="49"/>
      <c r="CZ58" s="49"/>
      <c r="DA58" s="49"/>
      <c r="DB58" s="49"/>
      <c r="DC58" s="49"/>
      <c r="DD58" s="49"/>
      <c r="DE58" s="49"/>
    </row>
    <row r="59" spans="1:109">
      <c r="B59" s="49"/>
      <c r="C59" s="162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49"/>
      <c r="CV59" s="49"/>
      <c r="CW59" s="49"/>
      <c r="CX59" s="49"/>
      <c r="CY59" s="49"/>
      <c r="CZ59" s="49"/>
      <c r="DA59" s="49"/>
      <c r="DB59" s="49"/>
      <c r="DC59" s="49"/>
      <c r="DD59" s="49"/>
      <c r="DE59" s="49"/>
    </row>
    <row r="60" spans="1:109">
      <c r="A60" s="49"/>
      <c r="B60" s="49"/>
      <c r="C60" s="162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  <c r="AA60" s="49"/>
      <c r="AB60" s="49"/>
      <c r="AC60" s="49"/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Z60" s="49"/>
      <c r="BA60" s="49"/>
      <c r="BB60" s="49"/>
      <c r="BC60" s="49"/>
      <c r="BD60" s="49"/>
      <c r="BE60" s="49"/>
      <c r="BF60" s="49"/>
      <c r="BG60" s="49"/>
      <c r="BH60" s="49"/>
      <c r="BI60" s="49"/>
      <c r="BJ60" s="49"/>
      <c r="BK60" s="49"/>
      <c r="BL60" s="49"/>
      <c r="BM60" s="49"/>
      <c r="BN60" s="49"/>
      <c r="BO60" s="49"/>
      <c r="BP60" s="49"/>
      <c r="BQ60" s="49"/>
      <c r="BR60" s="49"/>
      <c r="BS60" s="49"/>
      <c r="BT60" s="49"/>
      <c r="BU60" s="49"/>
      <c r="BV60" s="49"/>
      <c r="BW60" s="49"/>
      <c r="BX60" s="49"/>
      <c r="BY60" s="49"/>
      <c r="BZ60" s="49"/>
      <c r="CA60" s="49"/>
      <c r="CB60" s="49"/>
      <c r="CC60" s="49"/>
      <c r="CD60" s="49"/>
      <c r="CE60" s="49"/>
      <c r="CF60" s="49"/>
      <c r="CG60" s="49"/>
      <c r="CH60" s="49"/>
      <c r="CI60" s="49"/>
      <c r="CJ60" s="49"/>
      <c r="CK60" s="49"/>
      <c r="CL60" s="49"/>
      <c r="CM60" s="49"/>
      <c r="CN60" s="49"/>
      <c r="CO60" s="49"/>
      <c r="CP60" s="49"/>
      <c r="CQ60" s="49"/>
      <c r="CR60" s="49"/>
      <c r="CS60" s="49"/>
      <c r="CT60" s="49"/>
      <c r="CU60" s="49"/>
      <c r="CV60" s="49"/>
      <c r="CW60" s="49"/>
      <c r="CX60" s="49"/>
      <c r="CY60" s="49"/>
      <c r="CZ60" s="49"/>
      <c r="DA60" s="49"/>
      <c r="DB60" s="49"/>
      <c r="DC60" s="49"/>
      <c r="DD60" s="49"/>
      <c r="DE60" s="49"/>
    </row>
    <row r="61" spans="1:109">
      <c r="A61" s="49"/>
      <c r="B61" s="49"/>
      <c r="C61" s="162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  <c r="AA61" s="49"/>
      <c r="AB61" s="49"/>
      <c r="AC61" s="49"/>
      <c r="AD61" s="49"/>
      <c r="AE61" s="49"/>
      <c r="AF61" s="49"/>
      <c r="AG61" s="49"/>
      <c r="AH61" s="49"/>
      <c r="AI61" s="49"/>
      <c r="AJ61" s="49"/>
      <c r="AK61" s="49"/>
      <c r="AL61" s="49"/>
      <c r="AM61" s="49"/>
      <c r="AN61" s="49"/>
      <c r="AZ61" s="49"/>
      <c r="BA61" s="49"/>
      <c r="BB61" s="49"/>
      <c r="BC61" s="49"/>
      <c r="BD61" s="49"/>
      <c r="BE61" s="49"/>
      <c r="BF61" s="49"/>
      <c r="BG61" s="49"/>
      <c r="BH61" s="49"/>
      <c r="BI61" s="49"/>
      <c r="BJ61" s="49"/>
      <c r="BK61" s="49"/>
      <c r="BL61" s="49"/>
      <c r="BM61" s="49"/>
      <c r="BN61" s="49"/>
      <c r="BO61" s="49"/>
      <c r="BP61" s="49"/>
      <c r="BQ61" s="49"/>
      <c r="BR61" s="49"/>
      <c r="BS61" s="49"/>
      <c r="BT61" s="49"/>
      <c r="BU61" s="49"/>
      <c r="BV61" s="49"/>
      <c r="BW61" s="49"/>
      <c r="BX61" s="49"/>
      <c r="BY61" s="49"/>
      <c r="BZ61" s="49"/>
      <c r="CA61" s="49"/>
      <c r="CB61" s="49"/>
      <c r="CC61" s="49"/>
      <c r="CD61" s="49"/>
      <c r="CE61" s="49"/>
      <c r="CF61" s="49"/>
      <c r="CG61" s="49"/>
      <c r="CH61" s="49"/>
      <c r="CI61" s="49"/>
      <c r="CJ61" s="49"/>
      <c r="CK61" s="49"/>
      <c r="CL61" s="49"/>
      <c r="CM61" s="49"/>
      <c r="CN61" s="49"/>
      <c r="CO61" s="49"/>
      <c r="CP61" s="49"/>
      <c r="CQ61" s="49"/>
      <c r="CR61" s="49"/>
      <c r="CS61" s="49"/>
      <c r="CT61" s="49"/>
      <c r="CU61" s="49"/>
      <c r="CV61" s="49"/>
      <c r="CW61" s="49"/>
      <c r="CX61" s="49"/>
      <c r="CY61" s="49"/>
      <c r="CZ61" s="49"/>
      <c r="DA61" s="49"/>
      <c r="DB61" s="49"/>
      <c r="DC61" s="49"/>
      <c r="DD61" s="49"/>
      <c r="DE61" s="49"/>
    </row>
    <row r="62" spans="1:109">
      <c r="A62" s="49"/>
      <c r="B62" s="49"/>
      <c r="C62" s="162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  <c r="AA62" s="49"/>
      <c r="AB62" s="49"/>
      <c r="AC62" s="49"/>
      <c r="AD62" s="49"/>
      <c r="AE62" s="49"/>
      <c r="AF62" s="49"/>
      <c r="AG62" s="49"/>
      <c r="AH62" s="49"/>
      <c r="AI62" s="49"/>
      <c r="AJ62" s="49"/>
      <c r="AK62" s="49"/>
      <c r="AL62" s="49"/>
      <c r="AM62" s="49"/>
      <c r="AN62" s="49"/>
      <c r="AZ62" s="49"/>
      <c r="BA62" s="49"/>
      <c r="BB62" s="49"/>
      <c r="BC62" s="49"/>
      <c r="BD62" s="49"/>
      <c r="BE62" s="49"/>
      <c r="BF62" s="49"/>
      <c r="BG62" s="49"/>
      <c r="BH62" s="49"/>
      <c r="BI62" s="49"/>
      <c r="BJ62" s="49"/>
      <c r="BK62" s="49"/>
      <c r="BL62" s="49"/>
      <c r="BM62" s="49"/>
      <c r="BN62" s="49"/>
      <c r="BO62" s="49"/>
      <c r="BP62" s="49"/>
      <c r="BQ62" s="49"/>
      <c r="BR62" s="49"/>
      <c r="BS62" s="49"/>
      <c r="BT62" s="49"/>
      <c r="BU62" s="49"/>
      <c r="BV62" s="49"/>
      <c r="BW62" s="49"/>
      <c r="BX62" s="49"/>
      <c r="BY62" s="49"/>
      <c r="BZ62" s="49"/>
      <c r="CA62" s="49"/>
      <c r="CB62" s="49"/>
      <c r="CC62" s="49"/>
      <c r="CD62" s="49"/>
      <c r="CE62" s="49"/>
      <c r="CF62" s="49"/>
      <c r="CG62" s="49"/>
      <c r="CH62" s="49"/>
      <c r="CI62" s="49"/>
      <c r="CJ62" s="49"/>
      <c r="CK62" s="49"/>
      <c r="CL62" s="49"/>
      <c r="CM62" s="49"/>
      <c r="CN62" s="49"/>
      <c r="CO62" s="49"/>
      <c r="CP62" s="49"/>
      <c r="CQ62" s="49"/>
      <c r="CR62" s="49"/>
      <c r="CS62" s="49"/>
      <c r="CT62" s="49"/>
      <c r="CU62" s="49"/>
      <c r="CV62" s="49"/>
      <c r="CW62" s="49"/>
      <c r="CX62" s="49"/>
      <c r="CY62" s="49"/>
      <c r="CZ62" s="49"/>
      <c r="DA62" s="49"/>
      <c r="DB62" s="49"/>
      <c r="DC62" s="49"/>
      <c r="DD62" s="49"/>
      <c r="DE62" s="49"/>
    </row>
    <row r="63" spans="1:109">
      <c r="A63" s="49"/>
      <c r="B63" s="49"/>
      <c r="C63" s="162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  <c r="AA63" s="49"/>
      <c r="AB63" s="49"/>
      <c r="AC63" s="49"/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Z63" s="49"/>
      <c r="BA63" s="49"/>
      <c r="BB63" s="49"/>
      <c r="BC63" s="49"/>
      <c r="BD63" s="49"/>
      <c r="BE63" s="49"/>
      <c r="BF63" s="49"/>
      <c r="BG63" s="49"/>
      <c r="BH63" s="49"/>
      <c r="BI63" s="49"/>
      <c r="BJ63" s="49"/>
      <c r="BK63" s="49"/>
      <c r="BL63" s="49"/>
      <c r="BM63" s="49"/>
      <c r="BN63" s="49"/>
      <c r="BO63" s="49"/>
      <c r="BP63" s="49"/>
      <c r="BQ63" s="49"/>
      <c r="BR63" s="49"/>
      <c r="BS63" s="49"/>
      <c r="BT63" s="49"/>
      <c r="BU63" s="49"/>
      <c r="BV63" s="49"/>
      <c r="BW63" s="49"/>
      <c r="BX63" s="49"/>
      <c r="BY63" s="49"/>
      <c r="BZ63" s="49"/>
      <c r="CA63" s="49"/>
      <c r="CB63" s="49"/>
      <c r="CC63" s="49"/>
      <c r="CD63" s="49"/>
      <c r="CE63" s="49"/>
      <c r="CF63" s="49"/>
      <c r="CG63" s="49"/>
      <c r="CH63" s="49"/>
      <c r="CI63" s="49"/>
      <c r="CJ63" s="49"/>
      <c r="CK63" s="49"/>
      <c r="CL63" s="49"/>
      <c r="CM63" s="49"/>
      <c r="CN63" s="49"/>
      <c r="CO63" s="49"/>
      <c r="CP63" s="49"/>
      <c r="CQ63" s="49"/>
      <c r="CR63" s="49"/>
      <c r="CS63" s="49"/>
      <c r="CT63" s="49"/>
      <c r="CU63" s="49"/>
      <c r="CV63" s="49"/>
      <c r="CW63" s="49"/>
      <c r="CX63" s="49"/>
      <c r="CY63" s="49"/>
      <c r="CZ63" s="49"/>
      <c r="DA63" s="49"/>
      <c r="DB63" s="49"/>
      <c r="DC63" s="49"/>
      <c r="DD63" s="49"/>
      <c r="DE63" s="49"/>
    </row>
    <row r="64" spans="1:109">
      <c r="A64" s="49"/>
      <c r="B64" s="49"/>
      <c r="C64" s="162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  <c r="AA64" s="49"/>
      <c r="AB64" s="49"/>
      <c r="AC64" s="49"/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Z64" s="49"/>
      <c r="BA64" s="49"/>
      <c r="BB64" s="49"/>
      <c r="BC64" s="49"/>
      <c r="BD64" s="49"/>
      <c r="BE64" s="49"/>
      <c r="BF64" s="49"/>
      <c r="BG64" s="49"/>
      <c r="BH64" s="49"/>
      <c r="BI64" s="49"/>
      <c r="BJ64" s="49"/>
      <c r="BK64" s="49"/>
      <c r="BL64" s="49"/>
      <c r="BM64" s="49"/>
      <c r="BN64" s="49"/>
      <c r="BO64" s="49"/>
      <c r="BP64" s="49"/>
      <c r="BQ64" s="49"/>
      <c r="BR64" s="49"/>
      <c r="BS64" s="49"/>
      <c r="BT64" s="49"/>
      <c r="BU64" s="49"/>
      <c r="BV64" s="49"/>
      <c r="BW64" s="49"/>
      <c r="BX64" s="49"/>
      <c r="BY64" s="49"/>
      <c r="BZ64" s="49"/>
      <c r="CA64" s="49"/>
      <c r="CB64" s="49"/>
      <c r="CC64" s="49"/>
      <c r="CD64" s="49"/>
      <c r="CE64" s="49"/>
      <c r="CF64" s="49"/>
      <c r="CG64" s="49"/>
      <c r="CH64" s="49"/>
      <c r="CI64" s="49"/>
      <c r="CJ64" s="49"/>
      <c r="CK64" s="49"/>
      <c r="CL64" s="49"/>
      <c r="CM64" s="49"/>
      <c r="CN64" s="49"/>
      <c r="CO64" s="49"/>
      <c r="CP64" s="49"/>
      <c r="CQ64" s="49"/>
      <c r="CR64" s="49"/>
      <c r="CS64" s="49"/>
      <c r="CT64" s="49"/>
      <c r="CU64" s="49"/>
      <c r="CV64" s="49"/>
      <c r="CW64" s="49"/>
      <c r="CX64" s="49"/>
      <c r="CY64" s="49"/>
      <c r="CZ64" s="49"/>
      <c r="DA64" s="49"/>
      <c r="DB64" s="49"/>
      <c r="DC64" s="49"/>
      <c r="DD64" s="49"/>
      <c r="DE64" s="49"/>
    </row>
    <row r="65" spans="1:116">
      <c r="A65" s="49"/>
      <c r="B65" s="49"/>
      <c r="C65" s="162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  <c r="AA65" s="49"/>
      <c r="AB65" s="49"/>
      <c r="AC65" s="49"/>
      <c r="AD65" s="49"/>
      <c r="AE65" s="49"/>
      <c r="AF65" s="49"/>
      <c r="AG65" s="49"/>
      <c r="AH65" s="49"/>
      <c r="AI65" s="49"/>
      <c r="AJ65" s="49"/>
      <c r="AK65" s="49"/>
      <c r="AL65" s="49"/>
      <c r="AM65" s="49"/>
      <c r="AN65" s="49"/>
      <c r="AZ65" s="49"/>
      <c r="BA65" s="49"/>
      <c r="BB65" s="49"/>
      <c r="BC65" s="49"/>
      <c r="BD65" s="49"/>
      <c r="BE65" s="49"/>
      <c r="BF65" s="49"/>
      <c r="BG65" s="49"/>
      <c r="BH65" s="49"/>
      <c r="BI65" s="49"/>
      <c r="BJ65" s="49"/>
      <c r="BK65" s="49"/>
      <c r="BL65" s="49"/>
      <c r="BM65" s="49"/>
      <c r="BN65" s="49"/>
      <c r="BO65" s="49"/>
      <c r="BP65" s="49"/>
      <c r="BQ65" s="49"/>
      <c r="BR65" s="49"/>
      <c r="BS65" s="49"/>
      <c r="BT65" s="49"/>
      <c r="BU65" s="49"/>
      <c r="BV65" s="49"/>
      <c r="BW65" s="49"/>
      <c r="BX65" s="49"/>
      <c r="BY65" s="49"/>
      <c r="BZ65" s="49"/>
      <c r="CA65" s="49"/>
      <c r="CB65" s="49"/>
      <c r="CC65" s="49"/>
      <c r="CD65" s="49"/>
      <c r="CE65" s="49"/>
      <c r="CF65" s="49"/>
      <c r="CG65" s="49"/>
      <c r="CH65" s="49"/>
      <c r="CI65" s="49"/>
      <c r="CJ65" s="49"/>
      <c r="CK65" s="49"/>
      <c r="CL65" s="49"/>
      <c r="CM65" s="49"/>
      <c r="CN65" s="49"/>
      <c r="CO65" s="49"/>
      <c r="CP65" s="49"/>
      <c r="CQ65" s="49"/>
      <c r="CR65" s="49"/>
      <c r="CS65" s="49"/>
      <c r="CT65" s="49"/>
      <c r="CU65" s="49"/>
      <c r="CV65" s="49"/>
      <c r="CW65" s="49"/>
      <c r="CX65" s="49"/>
      <c r="CY65" s="49"/>
      <c r="CZ65" s="49"/>
      <c r="DA65" s="49"/>
      <c r="DB65" s="49"/>
      <c r="DC65" s="49"/>
      <c r="DD65" s="49"/>
      <c r="DE65" s="49"/>
    </row>
    <row r="66" spans="1:116" ht="13.5" thickBot="1">
      <c r="C66" s="139"/>
    </row>
    <row r="67" spans="1:116" ht="24" customHeight="1" thickTop="1">
      <c r="C67" s="139"/>
      <c r="AN67" s="79" t="s">
        <v>13</v>
      </c>
      <c r="AO67" s="80">
        <v>58</v>
      </c>
      <c r="AP67" s="81" t="s">
        <v>13</v>
      </c>
      <c r="AQ67" s="82">
        <v>79</v>
      </c>
      <c r="AR67" s="80"/>
      <c r="AS67" s="80"/>
      <c r="AT67" s="81" t="s">
        <v>13</v>
      </c>
      <c r="AU67" s="82">
        <v>99</v>
      </c>
      <c r="AV67" s="83" t="s">
        <v>13</v>
      </c>
      <c r="AW67" s="84">
        <v>109</v>
      </c>
      <c r="AX67" s="85"/>
      <c r="AY67" s="85"/>
    </row>
    <row r="68" spans="1:116" ht="24" customHeight="1">
      <c r="AN68" s="74" t="s">
        <v>25</v>
      </c>
      <c r="AO68" s="85">
        <v>59</v>
      </c>
      <c r="AP68" s="86" t="s">
        <v>30</v>
      </c>
      <c r="AQ68" s="87">
        <v>80</v>
      </c>
      <c r="AR68" s="85"/>
      <c r="AS68" s="85"/>
      <c r="AT68" s="86" t="s">
        <v>22</v>
      </c>
      <c r="AU68" s="87">
        <v>100</v>
      </c>
      <c r="AV68" s="88" t="s">
        <v>5</v>
      </c>
      <c r="AW68" s="89">
        <v>120</v>
      </c>
      <c r="AX68" s="85"/>
      <c r="AY68" s="85"/>
    </row>
    <row r="69" spans="1:116" ht="24" customHeight="1">
      <c r="AN69" s="90" t="s">
        <v>13</v>
      </c>
      <c r="AO69" s="85">
        <v>60</v>
      </c>
      <c r="AP69" s="91" t="s">
        <v>13</v>
      </c>
      <c r="AQ69" s="87">
        <v>81</v>
      </c>
      <c r="AR69" s="85"/>
      <c r="AS69" s="85"/>
      <c r="AT69" s="91" t="s">
        <v>13</v>
      </c>
      <c r="AU69" s="87">
        <v>101</v>
      </c>
      <c r="AV69" s="92" t="s">
        <v>13</v>
      </c>
      <c r="AW69" s="89">
        <v>121</v>
      </c>
      <c r="AX69" s="85"/>
      <c r="AY69" s="85"/>
    </row>
    <row r="70" spans="1:116" ht="24" customHeight="1">
      <c r="AN70" s="74" t="s">
        <v>350</v>
      </c>
      <c r="AO70" s="85">
        <v>61</v>
      </c>
      <c r="AP70" s="86" t="s">
        <v>18</v>
      </c>
      <c r="AQ70" s="87">
        <v>82</v>
      </c>
      <c r="AR70" s="85"/>
      <c r="AS70" s="85"/>
      <c r="AT70" s="86" t="s">
        <v>33</v>
      </c>
      <c r="AU70" s="87">
        <v>102</v>
      </c>
      <c r="AV70" s="88" t="s">
        <v>7</v>
      </c>
      <c r="AW70" s="89">
        <v>122</v>
      </c>
      <c r="AX70" s="85"/>
      <c r="AY70" s="85"/>
    </row>
    <row r="71" spans="1:116" ht="24" customHeight="1">
      <c r="AN71" s="74" t="s">
        <v>34</v>
      </c>
      <c r="AO71" s="85">
        <v>62</v>
      </c>
      <c r="AP71" s="91" t="s">
        <v>13</v>
      </c>
      <c r="AQ71" s="87">
        <v>83</v>
      </c>
      <c r="AR71" s="85"/>
      <c r="AS71" s="85"/>
      <c r="AT71" s="91" t="s">
        <v>13</v>
      </c>
      <c r="AU71" s="87">
        <v>103</v>
      </c>
      <c r="AV71" s="92" t="s">
        <v>13</v>
      </c>
      <c r="AW71" s="89">
        <v>123</v>
      </c>
      <c r="AX71" s="85"/>
      <c r="AY71" s="85"/>
    </row>
    <row r="72" spans="1:116" ht="24" customHeight="1">
      <c r="AN72" s="74" t="s">
        <v>34</v>
      </c>
      <c r="AO72" s="85">
        <v>62</v>
      </c>
      <c r="AP72" s="91" t="s">
        <v>13</v>
      </c>
      <c r="AQ72" s="87">
        <v>83</v>
      </c>
      <c r="AR72" s="85"/>
      <c r="AS72" s="85"/>
      <c r="AT72" s="91" t="s">
        <v>13</v>
      </c>
      <c r="AU72" s="87">
        <v>103</v>
      </c>
      <c r="AV72" s="92" t="s">
        <v>13</v>
      </c>
      <c r="AW72" s="89">
        <v>123</v>
      </c>
      <c r="AX72" s="85"/>
      <c r="AY72" s="85"/>
    </row>
    <row r="73" spans="1:116" s="69" customFormat="1" ht="24" customHeight="1">
      <c r="AN73" s="74" t="s">
        <v>117</v>
      </c>
      <c r="AO73" s="85">
        <v>64</v>
      </c>
      <c r="AP73" s="91" t="s">
        <v>13</v>
      </c>
      <c r="AQ73" s="87">
        <v>85</v>
      </c>
      <c r="AR73" s="85"/>
      <c r="AS73" s="85"/>
      <c r="AT73" s="91" t="s">
        <v>13</v>
      </c>
      <c r="AU73" s="87">
        <v>105</v>
      </c>
      <c r="AV73" s="92" t="s">
        <v>13</v>
      </c>
      <c r="AW73" s="89">
        <v>125</v>
      </c>
      <c r="AX73" s="85"/>
      <c r="AY73" s="85"/>
      <c r="DF73" s="49"/>
      <c r="DG73" s="49"/>
      <c r="DH73" s="49"/>
      <c r="DI73" s="49"/>
      <c r="DJ73" s="49"/>
      <c r="DK73" s="49"/>
      <c r="DL73" s="49"/>
    </row>
    <row r="74" spans="1:116" s="69" customFormat="1" ht="24" customHeight="1">
      <c r="AN74" s="90" t="s">
        <v>13</v>
      </c>
      <c r="AO74" s="85">
        <v>65</v>
      </c>
      <c r="AP74" s="86" t="s">
        <v>28</v>
      </c>
      <c r="AQ74" s="87">
        <v>86</v>
      </c>
      <c r="AR74" s="85"/>
      <c r="AS74" s="85"/>
      <c r="AT74" s="86" t="s">
        <v>49</v>
      </c>
      <c r="AU74" s="87">
        <v>106</v>
      </c>
      <c r="AV74" s="88" t="s">
        <v>6</v>
      </c>
      <c r="AW74" s="89">
        <v>126</v>
      </c>
      <c r="AX74" s="85"/>
      <c r="AY74" s="85"/>
      <c r="DF74" s="49"/>
      <c r="DG74" s="49"/>
      <c r="DH74" s="49"/>
      <c r="DI74" s="49"/>
      <c r="DJ74" s="49"/>
      <c r="DK74" s="49"/>
      <c r="DL74" s="49"/>
    </row>
    <row r="75" spans="1:116" s="69" customFormat="1" ht="24" customHeight="1">
      <c r="AN75" s="74" t="s">
        <v>26</v>
      </c>
      <c r="AO75" s="85">
        <v>66</v>
      </c>
      <c r="AP75" s="91" t="s">
        <v>13</v>
      </c>
      <c r="AQ75" s="87">
        <v>87</v>
      </c>
      <c r="AR75" s="85"/>
      <c r="AS75" s="85"/>
      <c r="AT75" s="91" t="s">
        <v>13</v>
      </c>
      <c r="AU75" s="87">
        <v>107</v>
      </c>
      <c r="AV75" s="92" t="s">
        <v>13</v>
      </c>
      <c r="AW75" s="89">
        <v>127</v>
      </c>
      <c r="AX75" s="85"/>
      <c r="AY75" s="85"/>
      <c r="DF75" s="49"/>
      <c r="DG75" s="49"/>
      <c r="DH75" s="49"/>
      <c r="DI75" s="49"/>
      <c r="DJ75" s="49"/>
      <c r="DK75" s="49"/>
      <c r="DL75" s="49"/>
    </row>
    <row r="76" spans="1:116" s="69" customFormat="1" ht="24" customHeight="1">
      <c r="AN76" s="74" t="s">
        <v>39</v>
      </c>
      <c r="AO76" s="85">
        <v>67</v>
      </c>
      <c r="AP76" s="86" t="s">
        <v>23</v>
      </c>
      <c r="AQ76" s="87">
        <v>88</v>
      </c>
      <c r="AR76" s="85"/>
      <c r="AS76" s="85"/>
      <c r="AT76" s="86" t="s">
        <v>24</v>
      </c>
      <c r="AU76" s="87">
        <v>108</v>
      </c>
      <c r="AV76" s="88" t="s">
        <v>16</v>
      </c>
      <c r="AW76" s="89">
        <v>128</v>
      </c>
      <c r="AX76" s="85"/>
      <c r="AY76" s="85"/>
      <c r="DF76" s="49"/>
      <c r="DG76" s="49"/>
      <c r="DH76" s="49"/>
      <c r="DI76" s="49"/>
      <c r="DJ76" s="49"/>
      <c r="DK76" s="49"/>
      <c r="DL76" s="49"/>
    </row>
    <row r="77" spans="1:116" s="69" customFormat="1" ht="24" customHeight="1">
      <c r="AN77" s="90" t="s">
        <v>13</v>
      </c>
      <c r="AO77" s="85">
        <v>68</v>
      </c>
      <c r="AP77" s="91" t="s">
        <v>13</v>
      </c>
      <c r="AQ77" s="87">
        <v>89</v>
      </c>
      <c r="AR77" s="85"/>
      <c r="AS77" s="85"/>
      <c r="AT77" s="91" t="s">
        <v>13</v>
      </c>
      <c r="AU77" s="87">
        <v>109</v>
      </c>
      <c r="AV77" s="92" t="s">
        <v>13</v>
      </c>
      <c r="AW77" s="89">
        <v>129</v>
      </c>
      <c r="AX77" s="85"/>
      <c r="AY77" s="85"/>
      <c r="DF77" s="49"/>
      <c r="DG77" s="49"/>
      <c r="DH77" s="49"/>
      <c r="DI77" s="49"/>
      <c r="DJ77" s="49"/>
      <c r="DK77" s="49"/>
      <c r="DL77" s="49"/>
    </row>
    <row r="78" spans="1:116" s="69" customFormat="1" ht="24" customHeight="1">
      <c r="AN78" s="74" t="s">
        <v>17</v>
      </c>
      <c r="AO78" s="85">
        <v>69</v>
      </c>
      <c r="AP78" s="86" t="s">
        <v>137</v>
      </c>
      <c r="AQ78" s="87">
        <v>90</v>
      </c>
      <c r="AR78" s="85"/>
      <c r="AS78" s="85"/>
      <c r="AT78" s="86" t="s">
        <v>37</v>
      </c>
      <c r="AU78" s="87">
        <v>100</v>
      </c>
      <c r="AV78" s="88" t="s">
        <v>39</v>
      </c>
      <c r="AW78" s="89">
        <v>130</v>
      </c>
      <c r="AX78" s="85"/>
      <c r="AY78" s="85"/>
      <c r="DF78" s="49"/>
      <c r="DG78" s="49"/>
      <c r="DH78" s="49"/>
      <c r="DI78" s="49"/>
      <c r="DJ78" s="49"/>
      <c r="DK78" s="49"/>
      <c r="DL78" s="49"/>
    </row>
    <row r="79" spans="1:116" s="69" customFormat="1" ht="24" customHeight="1">
      <c r="AN79" s="90" t="s">
        <v>13</v>
      </c>
      <c r="AO79" s="85">
        <v>70</v>
      </c>
      <c r="AP79" s="91" t="s">
        <v>13</v>
      </c>
      <c r="AQ79" s="87">
        <v>91</v>
      </c>
      <c r="AR79" s="85"/>
      <c r="AS79" s="85"/>
      <c r="AT79" s="91" t="s">
        <v>13</v>
      </c>
      <c r="AU79" s="87">
        <v>101</v>
      </c>
      <c r="AV79" s="92" t="s">
        <v>13</v>
      </c>
      <c r="AW79" s="89">
        <v>131</v>
      </c>
      <c r="AX79" s="85"/>
      <c r="AY79" s="85"/>
      <c r="DF79" s="49"/>
      <c r="DG79" s="49"/>
      <c r="DH79" s="49"/>
      <c r="DI79" s="49"/>
      <c r="DJ79" s="49"/>
      <c r="DK79" s="49"/>
      <c r="DL79" s="49"/>
    </row>
    <row r="80" spans="1:116" s="69" customFormat="1" ht="24" customHeight="1">
      <c r="AN80" s="74" t="s">
        <v>32</v>
      </c>
      <c r="AO80" s="85">
        <v>71</v>
      </c>
      <c r="AP80" s="86" t="s">
        <v>9</v>
      </c>
      <c r="AQ80" s="87">
        <v>92</v>
      </c>
      <c r="AR80" s="85"/>
      <c r="AS80" s="85"/>
      <c r="AT80" s="86" t="s">
        <v>2</v>
      </c>
      <c r="AU80" s="87">
        <v>102</v>
      </c>
      <c r="AV80" s="88" t="s">
        <v>48</v>
      </c>
      <c r="AW80" s="89">
        <v>132</v>
      </c>
      <c r="AX80" s="85"/>
      <c r="AY80" s="85"/>
      <c r="DF80" s="49"/>
      <c r="DG80" s="49"/>
      <c r="DH80" s="49"/>
      <c r="DI80" s="49"/>
      <c r="DJ80" s="49"/>
      <c r="DK80" s="49"/>
      <c r="DL80" s="49"/>
    </row>
    <row r="81" spans="40:116" s="69" customFormat="1" ht="24" customHeight="1">
      <c r="AN81" s="90" t="s">
        <v>13</v>
      </c>
      <c r="AO81" s="85">
        <v>74</v>
      </c>
      <c r="AP81" s="91" t="s">
        <v>13</v>
      </c>
      <c r="AQ81" s="87">
        <v>95</v>
      </c>
      <c r="AR81" s="85"/>
      <c r="AS81" s="85"/>
      <c r="AT81" s="91" t="s">
        <v>13</v>
      </c>
      <c r="AU81" s="87">
        <v>105</v>
      </c>
      <c r="AV81" s="88"/>
      <c r="AW81" s="89"/>
      <c r="AX81" s="85"/>
      <c r="AY81" s="85"/>
      <c r="DF81" s="49"/>
      <c r="DG81" s="49"/>
      <c r="DH81" s="49"/>
      <c r="DI81" s="49"/>
      <c r="DJ81" s="49"/>
      <c r="DK81" s="49"/>
      <c r="DL81" s="49"/>
    </row>
    <row r="82" spans="40:116" s="69" customFormat="1" ht="24" customHeight="1">
      <c r="AN82" s="74" t="s">
        <v>35</v>
      </c>
      <c r="AO82" s="85">
        <v>75</v>
      </c>
      <c r="AP82" s="86" t="s">
        <v>19</v>
      </c>
      <c r="AQ82" s="87">
        <v>96</v>
      </c>
      <c r="AR82" s="85"/>
      <c r="AS82" s="85"/>
      <c r="AT82" s="86" t="s">
        <v>1</v>
      </c>
      <c r="AU82" s="87">
        <v>106</v>
      </c>
      <c r="AV82" s="88"/>
      <c r="AW82" s="89"/>
      <c r="AX82" s="85"/>
      <c r="AY82" s="85"/>
      <c r="DF82" s="49"/>
      <c r="DG82" s="49"/>
      <c r="DH82" s="49"/>
      <c r="DI82" s="49"/>
      <c r="DJ82" s="49"/>
      <c r="DK82" s="49"/>
      <c r="DL82" s="49"/>
    </row>
    <row r="83" spans="40:116" s="69" customFormat="1" ht="24" customHeight="1">
      <c r="AN83" s="90" t="s">
        <v>13</v>
      </c>
      <c r="AO83" s="85">
        <v>76</v>
      </c>
      <c r="AP83" s="91" t="s">
        <v>13</v>
      </c>
      <c r="AQ83" s="87">
        <v>97</v>
      </c>
      <c r="AR83" s="85"/>
      <c r="AS83" s="85"/>
      <c r="AT83" s="91" t="s">
        <v>13</v>
      </c>
      <c r="AU83" s="87">
        <v>107</v>
      </c>
      <c r="AV83" s="88"/>
      <c r="AW83" s="89"/>
      <c r="AX83" s="85"/>
      <c r="AY83" s="85"/>
      <c r="DF83" s="49"/>
      <c r="DG83" s="49"/>
      <c r="DH83" s="49"/>
      <c r="DI83" s="49"/>
      <c r="DJ83" s="49"/>
      <c r="DK83" s="49"/>
      <c r="DL83" s="49"/>
    </row>
    <row r="84" spans="40:116" s="69" customFormat="1" ht="24" customHeight="1">
      <c r="AN84" s="74" t="s">
        <v>128</v>
      </c>
      <c r="AO84" s="85">
        <v>77</v>
      </c>
      <c r="AP84" s="86" t="s">
        <v>119</v>
      </c>
      <c r="AQ84" s="87">
        <v>98</v>
      </c>
      <c r="AR84" s="85"/>
      <c r="AS84" s="85"/>
      <c r="AT84" s="86" t="s">
        <v>21</v>
      </c>
      <c r="AU84" s="87">
        <v>108</v>
      </c>
      <c r="AV84" s="88"/>
      <c r="AW84" s="89"/>
      <c r="AX84" s="85"/>
      <c r="AY84" s="85"/>
      <c r="DF84" s="49"/>
      <c r="DG84" s="49"/>
      <c r="DH84" s="49"/>
      <c r="DI84" s="49"/>
      <c r="DJ84" s="49"/>
      <c r="DK84" s="49"/>
      <c r="DL84" s="49"/>
    </row>
    <row r="85" spans="40:116" s="69" customFormat="1" ht="24" customHeight="1">
      <c r="AN85" s="74"/>
      <c r="AO85" s="85"/>
      <c r="AP85" s="86"/>
      <c r="AQ85" s="87"/>
      <c r="AR85" s="85"/>
      <c r="AS85" s="85"/>
      <c r="AT85" s="86"/>
      <c r="AU85" s="87"/>
      <c r="AV85" s="88"/>
      <c r="AW85" s="89"/>
      <c r="AX85" s="85"/>
      <c r="AY85" s="85"/>
      <c r="DF85" s="49"/>
      <c r="DG85" s="49"/>
      <c r="DH85" s="49"/>
      <c r="DI85" s="49"/>
      <c r="DJ85" s="49"/>
      <c r="DK85" s="49"/>
      <c r="DL85" s="49"/>
    </row>
    <row r="86" spans="40:116" s="69" customFormat="1" ht="24" customHeight="1">
      <c r="AN86" s="74" t="s">
        <v>38</v>
      </c>
      <c r="AO86" s="85">
        <v>78</v>
      </c>
      <c r="AP86" s="86"/>
      <c r="AQ86" s="87"/>
      <c r="AR86" s="85"/>
      <c r="AS86" s="85"/>
      <c r="AT86" s="86"/>
      <c r="AU86" s="87"/>
      <c r="AV86" s="88"/>
      <c r="AW86" s="89"/>
      <c r="AX86" s="85"/>
      <c r="AY86" s="85"/>
      <c r="DF86" s="49"/>
      <c r="DG86" s="49"/>
      <c r="DH86" s="49"/>
      <c r="DI86" s="49"/>
      <c r="DJ86" s="49"/>
      <c r="DK86" s="49"/>
      <c r="DL86" s="49"/>
    </row>
    <row r="87" spans="40:116" s="69" customFormat="1" ht="13.5" thickBot="1">
      <c r="AN87" s="93"/>
      <c r="AO87" s="94"/>
      <c r="AP87" s="95"/>
      <c r="AQ87" s="96"/>
      <c r="AR87" s="94"/>
      <c r="AS87" s="94"/>
      <c r="AT87" s="95"/>
      <c r="AU87" s="96"/>
      <c r="AV87" s="97"/>
      <c r="AW87" s="98"/>
      <c r="AX87" s="85"/>
      <c r="AY87" s="85"/>
      <c r="DF87" s="49"/>
      <c r="DG87" s="49"/>
      <c r="DH87" s="49"/>
      <c r="DI87" s="49"/>
      <c r="DJ87" s="49"/>
      <c r="DK87" s="49"/>
      <c r="DL87" s="49"/>
    </row>
    <row r="88" spans="40:116" s="69" customFormat="1" ht="13.5" thickTop="1">
      <c r="AO88" s="77"/>
      <c r="AP88" s="76"/>
      <c r="AQ88" s="77"/>
      <c r="AR88" s="77"/>
      <c r="AS88" s="77"/>
      <c r="AT88" s="76"/>
      <c r="AU88" s="77"/>
      <c r="AV88" s="76"/>
      <c r="AW88" s="77"/>
      <c r="AX88" s="77"/>
      <c r="AY88" s="77"/>
      <c r="DF88" s="49"/>
      <c r="DG88" s="49"/>
      <c r="DH88" s="49"/>
      <c r="DI88" s="49"/>
      <c r="DJ88" s="49"/>
      <c r="DK88" s="49"/>
      <c r="DL88" s="49"/>
    </row>
  </sheetData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-0.249977111117893"/>
  </sheetPr>
  <dimension ref="A1:DL84"/>
  <sheetViews>
    <sheetView showGridLines="0" showZeros="0" zoomScale="80" zoomScaleNormal="80" zoomScaleSheetLayoutView="75" workbookViewId="0">
      <pane xSplit="1" ySplit="9" topLeftCell="B10" activePane="bottomRight" state="frozen"/>
      <selection activeCell="DG25" sqref="DG25"/>
      <selection pane="topRight" activeCell="DG25" sqref="DG25"/>
      <selection pane="bottomLeft" activeCell="DG25" sqref="DG25"/>
      <selection pane="bottomRight" activeCell="B11" sqref="B11"/>
    </sheetView>
  </sheetViews>
  <sheetFormatPr baseColWidth="10" defaultRowHeight="12.75"/>
  <cols>
    <col min="1" max="1" width="24" style="69" customWidth="1"/>
    <col min="2" max="3" width="12.140625" style="69" customWidth="1"/>
    <col min="4" max="4" width="10.7109375" style="69" customWidth="1"/>
    <col min="5" max="5" width="9.85546875" style="69" bestFit="1" customWidth="1"/>
    <col min="6" max="7" width="9.28515625" style="69" bestFit="1" customWidth="1"/>
    <col min="8" max="8" width="8" style="69" bestFit="1" customWidth="1"/>
    <col min="9" max="9" width="9.85546875" style="69" bestFit="1" customWidth="1"/>
    <col min="10" max="11" width="8.5703125" style="69" customWidth="1"/>
    <col min="12" max="13" width="11.5703125" style="69" customWidth="1"/>
    <col min="14" max="15" width="10.140625" style="69" customWidth="1"/>
    <col min="16" max="16" width="9.140625" style="69" bestFit="1" customWidth="1"/>
    <col min="17" max="17" width="10.42578125" style="69" customWidth="1"/>
    <col min="18" max="18" width="12" style="69" customWidth="1"/>
    <col min="19" max="19" width="11.7109375" style="69" bestFit="1" customWidth="1"/>
    <col min="20" max="20" width="8" style="69" bestFit="1" customWidth="1"/>
    <col min="21" max="21" width="9" style="69" customWidth="1"/>
    <col min="22" max="22" width="8.140625" style="69" bestFit="1" customWidth="1"/>
    <col min="23" max="23" width="8.140625" style="69" customWidth="1"/>
    <col min="24" max="27" width="9" style="69" customWidth="1"/>
    <col min="28" max="29" width="8.140625" style="69" customWidth="1"/>
    <col min="30" max="31" width="11.7109375" style="69" customWidth="1"/>
    <col min="32" max="32" width="9.28515625" style="69" bestFit="1" customWidth="1"/>
    <col min="33" max="33" width="9" style="69" customWidth="1"/>
    <col min="34" max="35" width="8.140625" style="69" customWidth="1"/>
    <col min="36" max="36" width="10" style="69" bestFit="1" customWidth="1"/>
    <col min="37" max="37" width="11.7109375" style="69" bestFit="1" customWidth="1"/>
    <col min="38" max="38" width="10" style="69" customWidth="1"/>
    <col min="39" max="39" width="9.140625" style="69" customWidth="1"/>
    <col min="40" max="40" width="9" style="69" customWidth="1"/>
    <col min="41" max="41" width="9" style="77" customWidth="1"/>
    <col min="42" max="42" width="11" style="76" customWidth="1"/>
    <col min="43" max="43" width="10" style="77" bestFit="1" customWidth="1"/>
    <col min="44" max="44" width="10" style="77" customWidth="1"/>
    <col min="45" max="45" width="8.85546875" style="77" customWidth="1"/>
    <col min="46" max="46" width="8.140625" style="76" customWidth="1"/>
    <col min="47" max="47" width="8.5703125" style="77" customWidth="1"/>
    <col min="48" max="48" width="9.7109375" style="76" customWidth="1"/>
    <col min="49" max="49" width="8.7109375" style="77" bestFit="1" customWidth="1"/>
    <col min="50" max="50" width="8.7109375" style="77" customWidth="1"/>
    <col min="51" max="51" width="8.42578125" style="77" bestFit="1" customWidth="1"/>
    <col min="52" max="52" width="8.140625" style="69" bestFit="1" customWidth="1"/>
    <col min="53" max="53" width="10.140625" style="69" customWidth="1"/>
    <col min="54" max="54" width="10" style="69" customWidth="1"/>
    <col min="55" max="55" width="11.7109375" style="69" bestFit="1" customWidth="1"/>
    <col min="56" max="57" width="10" style="69" customWidth="1"/>
    <col min="58" max="58" width="8.85546875" style="69" customWidth="1"/>
    <col min="59" max="59" width="8.7109375" style="69" customWidth="1"/>
    <col min="60" max="61" width="10" style="69" customWidth="1"/>
    <col min="62" max="65" width="8.7109375" style="69" customWidth="1"/>
    <col min="66" max="66" width="9.85546875" style="69" customWidth="1"/>
    <col min="67" max="67" width="11.7109375" style="69" bestFit="1" customWidth="1"/>
    <col min="68" max="68" width="9.5703125" style="69" customWidth="1"/>
    <col min="69" max="69" width="8.7109375" style="69" customWidth="1"/>
    <col min="70" max="71" width="8.85546875" style="69" customWidth="1"/>
    <col min="72" max="73" width="10" style="69" bestFit="1" customWidth="1"/>
    <col min="74" max="74" width="10" style="69" customWidth="1"/>
    <col min="75" max="75" width="10.28515625" style="69" customWidth="1"/>
    <col min="76" max="77" width="8.7109375" style="69" bestFit="1" customWidth="1"/>
    <col min="78" max="79" width="10" style="69" bestFit="1" customWidth="1"/>
    <col min="80" max="80" width="10" style="69" customWidth="1"/>
    <col min="81" max="81" width="12.28515625" style="69" customWidth="1"/>
    <col min="82" max="82" width="9.140625" style="69" bestFit="1" customWidth="1"/>
    <col min="83" max="83" width="8.7109375" style="69" bestFit="1" customWidth="1"/>
    <col min="84" max="85" width="11.7109375" style="69" bestFit="1" customWidth="1"/>
    <col min="86" max="86" width="10" style="69" customWidth="1"/>
    <col min="87" max="87" width="8.140625" style="69" customWidth="1"/>
    <col min="88" max="88" width="8.42578125" style="69" bestFit="1" customWidth="1"/>
    <col min="89" max="89" width="8.7109375" style="69" bestFit="1" customWidth="1"/>
    <col min="90" max="93" width="10.140625" style="69" customWidth="1"/>
    <col min="94" max="96" width="9.85546875" style="69" customWidth="1"/>
    <col min="97" max="97" width="8.7109375" style="69" bestFit="1" customWidth="1"/>
    <col min="98" max="98" width="8.7109375" style="69" customWidth="1"/>
    <col min="99" max="99" width="10.5703125" style="69" customWidth="1"/>
    <col min="100" max="101" width="9.85546875" style="69" customWidth="1"/>
    <col min="102" max="103" width="11.140625" style="69" customWidth="1"/>
    <col min="104" max="105" width="9.42578125" style="69" customWidth="1"/>
    <col min="106" max="106" width="9.140625" style="69" bestFit="1" customWidth="1"/>
    <col min="107" max="107" width="8.7109375" style="69" bestFit="1" customWidth="1"/>
    <col min="108" max="108" width="13" style="69" customWidth="1"/>
    <col min="109" max="109" width="10.85546875" style="69" customWidth="1"/>
    <col min="110" max="16384" width="11.42578125" style="49"/>
  </cols>
  <sheetData>
    <row r="1" spans="1:116" s="155" customFormat="1" ht="24" customHeight="1">
      <c r="A1" s="65"/>
      <c r="B1" s="1689" t="s">
        <v>395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395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395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 t="s">
        <v>395</v>
      </c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  <c r="DF1" s="154"/>
      <c r="DG1" s="154"/>
      <c r="DH1" s="154"/>
      <c r="DI1" s="154"/>
    </row>
    <row r="2" spans="1:116" s="157" customFormat="1" ht="23.25">
      <c r="A2" s="67"/>
      <c r="B2" s="1690" t="s">
        <v>359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tr">
        <f>B2</f>
        <v>AGRÍCOLA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tr">
        <f>B2</f>
        <v>AGRÍCOLA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 t="str">
        <f>BB2</f>
        <v>AGRÍCOLA</v>
      </c>
      <c r="CM2" s="1690"/>
      <c r="CN2" s="1690"/>
      <c r="CO2" s="1690"/>
      <c r="CP2" s="1690"/>
      <c r="CQ2" s="1690"/>
      <c r="CR2" s="1690"/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  <c r="DF2" s="156"/>
      <c r="DG2" s="156"/>
      <c r="DH2" s="156"/>
      <c r="DI2" s="156"/>
    </row>
    <row r="3" spans="1:116" s="187" customFormat="1" ht="15.75">
      <c r="A3" s="145"/>
      <c r="B3" s="1634" t="str">
        <f>CONCATENATE("Comparativo"," ",TEXT(BDAÑOS!B370,"MMMM-AAAA")," ","vs ",TEXT(BDAÑOS!C370,"MMMM-AAAA"))</f>
        <v>Comparativo diciembre-2015 vs diciembre-2016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tr">
        <f>B3</f>
        <v>Comparativo diciembre-2015 vs diciembre-2016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tr">
        <f>X3</f>
        <v>Comparativo diciembre-2015 vs diciembre-2016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 t="str">
        <f>B3</f>
        <v>Comparativo diciembre-2015 vs diciembre-2016</v>
      </c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  <c r="DF3" s="158"/>
      <c r="DG3" s="158"/>
      <c r="DH3" s="158"/>
      <c r="DI3" s="158"/>
    </row>
    <row r="4" spans="1:116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 t="s">
        <v>15</v>
      </c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  <c r="DF4" s="159"/>
      <c r="DG4" s="159"/>
      <c r="DH4" s="159"/>
      <c r="DI4" s="159"/>
    </row>
    <row r="5" spans="1:116" ht="3" customHeight="1" thickBot="1">
      <c r="A5" s="71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691"/>
      <c r="M5" s="1691"/>
      <c r="N5" s="71"/>
      <c r="O5" s="7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1691"/>
      <c r="BU5" s="1691"/>
      <c r="BV5" s="71"/>
      <c r="BW5" s="71"/>
      <c r="BX5" s="1691"/>
      <c r="BY5" s="1691"/>
      <c r="BZ5" s="1691"/>
      <c r="CA5" s="1691"/>
      <c r="CB5" s="71"/>
      <c r="CC5" s="71"/>
      <c r="CD5" s="1691"/>
      <c r="CE5" s="169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 t="s">
        <v>101</v>
      </c>
      <c r="CQ5" s="1691"/>
      <c r="CR5" s="71"/>
      <c r="CS5" s="71"/>
      <c r="CT5" s="71"/>
      <c r="CU5" s="71"/>
      <c r="CV5" s="71"/>
      <c r="CW5" s="71"/>
    </row>
    <row r="6" spans="1:116" s="160" customFormat="1" ht="30.75" customHeight="1" thickTop="1">
      <c r="A6" s="1692" t="s">
        <v>392</v>
      </c>
      <c r="B6" s="1440" t="s">
        <v>11</v>
      </c>
      <c r="C6" s="1429"/>
      <c r="D6" s="1429"/>
      <c r="E6" s="1430"/>
      <c r="F6" s="1440" t="s">
        <v>45</v>
      </c>
      <c r="G6" s="1429"/>
      <c r="H6" s="1429"/>
      <c r="I6" s="1429"/>
      <c r="J6" s="1429"/>
      <c r="K6" s="1441"/>
      <c r="L6" s="1428" t="s">
        <v>46</v>
      </c>
      <c r="M6" s="1429"/>
      <c r="N6" s="1429"/>
      <c r="O6" s="1429"/>
      <c r="P6" s="1429"/>
      <c r="Q6" s="1430"/>
      <c r="R6" s="1440" t="s">
        <v>43</v>
      </c>
      <c r="S6" s="1429"/>
      <c r="T6" s="1429"/>
      <c r="U6" s="1429"/>
      <c r="V6" s="1429"/>
      <c r="W6" s="1441"/>
      <c r="X6" s="1440" t="s">
        <v>73</v>
      </c>
      <c r="Y6" s="1429"/>
      <c r="Z6" s="1429"/>
      <c r="AA6" s="1429"/>
      <c r="AB6" s="1429"/>
      <c r="AC6" s="1441"/>
      <c r="AD6" s="1440" t="s">
        <v>147</v>
      </c>
      <c r="AE6" s="1429"/>
      <c r="AF6" s="1429"/>
      <c r="AG6" s="1429"/>
      <c r="AH6" s="1429"/>
      <c r="AI6" s="1441"/>
      <c r="AJ6" s="1415" t="s">
        <v>12</v>
      </c>
      <c r="AK6" s="1416"/>
      <c r="AL6" s="1416"/>
      <c r="AM6" s="1416"/>
      <c r="AN6" s="1416"/>
      <c r="AO6" s="1417"/>
      <c r="AP6" s="1440" t="s">
        <v>61</v>
      </c>
      <c r="AQ6" s="1429"/>
      <c r="AR6" s="1429"/>
      <c r="AS6" s="1429"/>
      <c r="AT6" s="1429"/>
      <c r="AU6" s="1441"/>
      <c r="AV6" s="1440" t="s">
        <v>46</v>
      </c>
      <c r="AW6" s="1429"/>
      <c r="AX6" s="1429"/>
      <c r="AY6" s="1429"/>
      <c r="AZ6" s="1429"/>
      <c r="BA6" s="1441"/>
      <c r="BB6" s="1428" t="s">
        <v>44</v>
      </c>
      <c r="BC6" s="1429"/>
      <c r="BD6" s="1429"/>
      <c r="BE6" s="1429"/>
      <c r="BF6" s="1429"/>
      <c r="BG6" s="1430"/>
      <c r="BH6" s="1440" t="s">
        <v>143</v>
      </c>
      <c r="BI6" s="1429"/>
      <c r="BJ6" s="1429"/>
      <c r="BK6" s="1429"/>
      <c r="BL6" s="1429"/>
      <c r="BM6" s="1441"/>
      <c r="BN6" s="1440" t="s">
        <v>74</v>
      </c>
      <c r="BO6" s="1429"/>
      <c r="BP6" s="1429"/>
      <c r="BQ6" s="1429"/>
      <c r="BR6" s="1429"/>
      <c r="BS6" s="1441"/>
      <c r="BT6" s="1440" t="s">
        <v>77</v>
      </c>
      <c r="BU6" s="1429"/>
      <c r="BV6" s="1429"/>
      <c r="BW6" s="1429"/>
      <c r="BX6" s="1429"/>
      <c r="BY6" s="1441"/>
      <c r="BZ6" s="1440" t="s">
        <v>213</v>
      </c>
      <c r="CA6" s="1429"/>
      <c r="CB6" s="1429"/>
      <c r="CC6" s="1429"/>
      <c r="CD6" s="1429"/>
      <c r="CE6" s="1441"/>
      <c r="CF6" s="1440" t="s">
        <v>51</v>
      </c>
      <c r="CG6" s="1429"/>
      <c r="CH6" s="1429"/>
      <c r="CI6" s="1429"/>
      <c r="CJ6" s="1429"/>
      <c r="CK6" s="1441"/>
      <c r="CL6" s="1428" t="s">
        <v>47</v>
      </c>
      <c r="CM6" s="1429"/>
      <c r="CN6" s="1429"/>
      <c r="CO6" s="1429"/>
      <c r="CP6" s="1429"/>
      <c r="CQ6" s="1430"/>
      <c r="CR6" s="1440" t="s">
        <v>127</v>
      </c>
      <c r="CS6" s="1429"/>
      <c r="CT6" s="1429"/>
      <c r="CU6" s="1429"/>
      <c r="CV6" s="1429"/>
      <c r="CW6" s="1441"/>
      <c r="CX6" s="1440" t="s">
        <v>405</v>
      </c>
      <c r="CY6" s="1429"/>
      <c r="CZ6" s="1429"/>
      <c r="DA6" s="1429"/>
      <c r="DB6" s="1429"/>
      <c r="DC6" s="1441"/>
      <c r="DD6" s="1440" t="s">
        <v>406</v>
      </c>
      <c r="DE6" s="1441"/>
    </row>
    <row r="7" spans="1:116" s="160" customFormat="1" ht="31.5" customHeight="1">
      <c r="A7" s="1693"/>
      <c r="B7" s="1570" t="s">
        <v>52</v>
      </c>
      <c r="C7" s="1571"/>
      <c r="D7" s="1572" t="s">
        <v>142</v>
      </c>
      <c r="E7" s="1571"/>
      <c r="F7" s="1570" t="s">
        <v>52</v>
      </c>
      <c r="G7" s="1572"/>
      <c r="H7" s="1572" t="s">
        <v>142</v>
      </c>
      <c r="I7" s="1572"/>
      <c r="J7" s="1575" t="s">
        <v>162</v>
      </c>
      <c r="K7" s="1576"/>
      <c r="L7" s="1575" t="s">
        <v>52</v>
      </c>
      <c r="M7" s="1571"/>
      <c r="N7" s="1572" t="s">
        <v>142</v>
      </c>
      <c r="O7" s="1572"/>
      <c r="P7" s="1575" t="s">
        <v>163</v>
      </c>
      <c r="Q7" s="1576"/>
      <c r="R7" s="1570" t="s">
        <v>52</v>
      </c>
      <c r="S7" s="1572"/>
      <c r="T7" s="1572" t="s">
        <v>142</v>
      </c>
      <c r="U7" s="1572"/>
      <c r="V7" s="1575" t="s">
        <v>163</v>
      </c>
      <c r="W7" s="1576"/>
      <c r="X7" s="1570" t="s">
        <v>52</v>
      </c>
      <c r="Y7" s="1571"/>
      <c r="Z7" s="1572" t="s">
        <v>142</v>
      </c>
      <c r="AA7" s="1572"/>
      <c r="AB7" s="1575" t="s">
        <v>163</v>
      </c>
      <c r="AC7" s="1576"/>
      <c r="AD7" s="1570" t="s">
        <v>52</v>
      </c>
      <c r="AE7" s="1571"/>
      <c r="AF7" s="1572" t="s">
        <v>142</v>
      </c>
      <c r="AG7" s="1572"/>
      <c r="AH7" s="1575" t="s">
        <v>163</v>
      </c>
      <c r="AI7" s="1576"/>
      <c r="AJ7" s="1593" t="s">
        <v>52</v>
      </c>
      <c r="AK7" s="1575"/>
      <c r="AL7" s="1572" t="s">
        <v>142</v>
      </c>
      <c r="AM7" s="1572"/>
      <c r="AN7" s="1575" t="s">
        <v>164</v>
      </c>
      <c r="AO7" s="1576"/>
      <c r="AP7" s="1570" t="s">
        <v>52</v>
      </c>
      <c r="AQ7" s="1571"/>
      <c r="AR7" s="1572" t="s">
        <v>142</v>
      </c>
      <c r="AS7" s="1572"/>
      <c r="AT7" s="1575" t="s">
        <v>165</v>
      </c>
      <c r="AU7" s="1576"/>
      <c r="AV7" s="1570" t="s">
        <v>52</v>
      </c>
      <c r="AW7" s="1572"/>
      <c r="AX7" s="1572" t="s">
        <v>142</v>
      </c>
      <c r="AY7" s="1572"/>
      <c r="AZ7" s="1575" t="s">
        <v>166</v>
      </c>
      <c r="BA7" s="1576"/>
      <c r="BB7" s="1575" t="s">
        <v>52</v>
      </c>
      <c r="BC7" s="1571"/>
      <c r="BD7" s="1572" t="s">
        <v>142</v>
      </c>
      <c r="BE7" s="1572"/>
      <c r="BF7" s="1575" t="s">
        <v>167</v>
      </c>
      <c r="BG7" s="1576"/>
      <c r="BH7" s="1575" t="s">
        <v>52</v>
      </c>
      <c r="BI7" s="1571"/>
      <c r="BJ7" s="1572" t="s">
        <v>142</v>
      </c>
      <c r="BK7" s="1572"/>
      <c r="BL7" s="1575" t="s">
        <v>168</v>
      </c>
      <c r="BM7" s="1576"/>
      <c r="BN7" s="1570" t="s">
        <v>52</v>
      </c>
      <c r="BO7" s="1572"/>
      <c r="BP7" s="1572" t="s">
        <v>142</v>
      </c>
      <c r="BQ7" s="1572"/>
      <c r="BR7" s="1575" t="s">
        <v>169</v>
      </c>
      <c r="BS7" s="1576"/>
      <c r="BT7" s="1570" t="s">
        <v>52</v>
      </c>
      <c r="BU7" s="1571"/>
      <c r="BV7" s="1572" t="s">
        <v>142</v>
      </c>
      <c r="BW7" s="1572"/>
      <c r="BX7" s="1575" t="s">
        <v>170</v>
      </c>
      <c r="BY7" s="1576"/>
      <c r="BZ7" s="1570" t="s">
        <v>52</v>
      </c>
      <c r="CA7" s="1571"/>
      <c r="CB7" s="1572" t="s">
        <v>142</v>
      </c>
      <c r="CC7" s="1572"/>
      <c r="CD7" s="1575" t="s">
        <v>174</v>
      </c>
      <c r="CE7" s="1576"/>
      <c r="CF7" s="1570" t="s">
        <v>52</v>
      </c>
      <c r="CG7" s="1572"/>
      <c r="CH7" s="1572" t="s">
        <v>142</v>
      </c>
      <c r="CI7" s="1572"/>
      <c r="CJ7" s="1575" t="s">
        <v>174</v>
      </c>
      <c r="CK7" s="1576"/>
      <c r="CL7" s="1575" t="s">
        <v>52</v>
      </c>
      <c r="CM7" s="1571"/>
      <c r="CN7" s="1572" t="s">
        <v>142</v>
      </c>
      <c r="CO7" s="1572"/>
      <c r="CP7" s="1575" t="s">
        <v>174</v>
      </c>
      <c r="CQ7" s="1576"/>
      <c r="CR7" s="1570" t="s">
        <v>52</v>
      </c>
      <c r="CS7" s="1572"/>
      <c r="CT7" s="1572" t="s">
        <v>142</v>
      </c>
      <c r="CU7" s="1572"/>
      <c r="CV7" s="1575" t="s">
        <v>174</v>
      </c>
      <c r="CW7" s="1576"/>
      <c r="CX7" s="1570" t="s">
        <v>52</v>
      </c>
      <c r="CY7" s="1572"/>
      <c r="CZ7" s="1572" t="s">
        <v>142</v>
      </c>
      <c r="DA7" s="1572"/>
      <c r="DB7" s="1575" t="s">
        <v>228</v>
      </c>
      <c r="DC7" s="1576"/>
      <c r="DD7" s="1593" t="s">
        <v>53</v>
      </c>
      <c r="DE7" s="1592"/>
      <c r="DF7" s="388"/>
      <c r="DG7" s="388"/>
      <c r="DH7" s="388"/>
      <c r="DI7" s="388"/>
      <c r="DJ7" s="388"/>
      <c r="DK7" s="388"/>
      <c r="DL7" s="388"/>
    </row>
    <row r="8" spans="1:116" s="48" customFormat="1" ht="15" customHeight="1">
      <c r="A8" s="1693"/>
      <c r="B8" s="57">
        <f>BDAÑOS!B370</f>
        <v>42369</v>
      </c>
      <c r="C8" s="64">
        <f>BDAÑOS!C370</f>
        <v>42735</v>
      </c>
      <c r="D8" s="1695" t="s">
        <v>52</v>
      </c>
      <c r="E8" s="1695" t="s">
        <v>53</v>
      </c>
      <c r="F8" s="57">
        <f>B8</f>
        <v>42369</v>
      </c>
      <c r="G8" s="58">
        <f>C8</f>
        <v>42735</v>
      </c>
      <c r="H8" s="1695" t="s">
        <v>52</v>
      </c>
      <c r="I8" s="1697" t="s">
        <v>53</v>
      </c>
      <c r="J8" s="63">
        <f>F8</f>
        <v>42369</v>
      </c>
      <c r="K8" s="59">
        <f>G8</f>
        <v>42735</v>
      </c>
      <c r="L8" s="57">
        <f>F8</f>
        <v>42369</v>
      </c>
      <c r="M8" s="64">
        <f>G8</f>
        <v>42735</v>
      </c>
      <c r="N8" s="1695" t="s">
        <v>52</v>
      </c>
      <c r="O8" s="1695" t="s">
        <v>53</v>
      </c>
      <c r="P8" s="58">
        <f>L8</f>
        <v>42369</v>
      </c>
      <c r="Q8" s="59">
        <f>M8</f>
        <v>42735</v>
      </c>
      <c r="R8" s="57">
        <f>L8</f>
        <v>42369</v>
      </c>
      <c r="S8" s="58">
        <f>M8</f>
        <v>42735</v>
      </c>
      <c r="T8" s="1695" t="s">
        <v>52</v>
      </c>
      <c r="U8" s="1695" t="s">
        <v>53</v>
      </c>
      <c r="V8" s="63">
        <f>R8</f>
        <v>42369</v>
      </c>
      <c r="W8" s="59">
        <f>S8</f>
        <v>42735</v>
      </c>
      <c r="X8" s="57">
        <f>R8</f>
        <v>42369</v>
      </c>
      <c r="Y8" s="64">
        <f>S8</f>
        <v>42735</v>
      </c>
      <c r="Z8" s="1697" t="s">
        <v>52</v>
      </c>
      <c r="AA8" s="1697" t="s">
        <v>53</v>
      </c>
      <c r="AB8" s="58">
        <f>X8</f>
        <v>42369</v>
      </c>
      <c r="AC8" s="59">
        <f>Y8</f>
        <v>42735</v>
      </c>
      <c r="AD8" s="57">
        <f>X8</f>
        <v>42369</v>
      </c>
      <c r="AE8" s="64">
        <f>Y8</f>
        <v>42735</v>
      </c>
      <c r="AF8" s="1697" t="s">
        <v>52</v>
      </c>
      <c r="AG8" s="1697" t="s">
        <v>53</v>
      </c>
      <c r="AH8" s="58">
        <f>AD8</f>
        <v>42369</v>
      </c>
      <c r="AI8" s="59">
        <f>AE8</f>
        <v>42735</v>
      </c>
      <c r="AJ8" s="57">
        <f>X8</f>
        <v>42369</v>
      </c>
      <c r="AK8" s="58">
        <f>Y8</f>
        <v>42735</v>
      </c>
      <c r="AL8" s="1697" t="s">
        <v>52</v>
      </c>
      <c r="AM8" s="1697" t="s">
        <v>53</v>
      </c>
      <c r="AN8" s="58">
        <f>AJ8</f>
        <v>42369</v>
      </c>
      <c r="AO8" s="59">
        <f>AK8</f>
        <v>42735</v>
      </c>
      <c r="AP8" s="57">
        <f>AJ8</f>
        <v>42369</v>
      </c>
      <c r="AQ8" s="64">
        <f>AK8</f>
        <v>42735</v>
      </c>
      <c r="AR8" s="1697" t="s">
        <v>52</v>
      </c>
      <c r="AS8" s="1697" t="s">
        <v>53</v>
      </c>
      <c r="AT8" s="58">
        <f>AP8</f>
        <v>42369</v>
      </c>
      <c r="AU8" s="59">
        <f>AQ8</f>
        <v>42735</v>
      </c>
      <c r="AV8" s="57">
        <f>AP8</f>
        <v>42369</v>
      </c>
      <c r="AW8" s="58">
        <f>AQ8</f>
        <v>42735</v>
      </c>
      <c r="AX8" s="1697" t="s">
        <v>52</v>
      </c>
      <c r="AY8" s="1697" t="s">
        <v>53</v>
      </c>
      <c r="AZ8" s="63">
        <f>AV8</f>
        <v>42369</v>
      </c>
      <c r="BA8" s="59">
        <f>AW8</f>
        <v>42735</v>
      </c>
      <c r="BB8" s="57">
        <f>AV8</f>
        <v>42369</v>
      </c>
      <c r="BC8" s="64">
        <f>AW8</f>
        <v>42735</v>
      </c>
      <c r="BD8" s="1697" t="s">
        <v>52</v>
      </c>
      <c r="BE8" s="1697" t="s">
        <v>53</v>
      </c>
      <c r="BF8" s="58">
        <f>BB8</f>
        <v>42369</v>
      </c>
      <c r="BG8" s="59">
        <f>BC8</f>
        <v>42735</v>
      </c>
      <c r="BH8" s="57">
        <f>BF8</f>
        <v>42369</v>
      </c>
      <c r="BI8" s="64">
        <f>BG8</f>
        <v>42735</v>
      </c>
      <c r="BJ8" s="1697" t="s">
        <v>52</v>
      </c>
      <c r="BK8" s="1697" t="s">
        <v>53</v>
      </c>
      <c r="BL8" s="58">
        <f>BH8</f>
        <v>42369</v>
      </c>
      <c r="BM8" s="59">
        <f>BI8</f>
        <v>42735</v>
      </c>
      <c r="BN8" s="57">
        <f>BB8</f>
        <v>42369</v>
      </c>
      <c r="BO8" s="58">
        <f>BC8</f>
        <v>42735</v>
      </c>
      <c r="BP8" s="1697" t="s">
        <v>52</v>
      </c>
      <c r="BQ8" s="1697" t="s">
        <v>53</v>
      </c>
      <c r="BR8" s="63">
        <f>BN8</f>
        <v>42369</v>
      </c>
      <c r="BS8" s="59">
        <f>BO8</f>
        <v>42735</v>
      </c>
      <c r="BT8" s="57">
        <f>BN8</f>
        <v>42369</v>
      </c>
      <c r="BU8" s="64">
        <f>BO8</f>
        <v>42735</v>
      </c>
      <c r="BV8" s="1697" t="s">
        <v>52</v>
      </c>
      <c r="BW8" s="1697" t="s">
        <v>53</v>
      </c>
      <c r="BX8" s="58">
        <f>BT8</f>
        <v>42369</v>
      </c>
      <c r="BY8" s="59">
        <f>BU8</f>
        <v>42735</v>
      </c>
      <c r="BZ8" s="57">
        <f>BT8</f>
        <v>42369</v>
      </c>
      <c r="CA8" s="64">
        <f>BU8</f>
        <v>42735</v>
      </c>
      <c r="CB8" s="1697" t="s">
        <v>52</v>
      </c>
      <c r="CC8" s="1697" t="s">
        <v>53</v>
      </c>
      <c r="CD8" s="58">
        <f>BZ8</f>
        <v>42369</v>
      </c>
      <c r="CE8" s="59">
        <f>CA8</f>
        <v>42735</v>
      </c>
      <c r="CF8" s="57">
        <f>BT8</f>
        <v>42369</v>
      </c>
      <c r="CG8" s="58">
        <f>BU8</f>
        <v>42735</v>
      </c>
      <c r="CH8" s="1697" t="s">
        <v>52</v>
      </c>
      <c r="CI8" s="1697" t="s">
        <v>53</v>
      </c>
      <c r="CJ8" s="63">
        <f>CF8</f>
        <v>42369</v>
      </c>
      <c r="CK8" s="59">
        <f>CG8</f>
        <v>42735</v>
      </c>
      <c r="CL8" s="57">
        <f>CF8</f>
        <v>42369</v>
      </c>
      <c r="CM8" s="64">
        <f>CG8</f>
        <v>42735</v>
      </c>
      <c r="CN8" s="1697" t="s">
        <v>52</v>
      </c>
      <c r="CO8" s="1697" t="s">
        <v>53</v>
      </c>
      <c r="CP8" s="58">
        <f>CL8</f>
        <v>42369</v>
      </c>
      <c r="CQ8" s="64">
        <f>CM8</f>
        <v>42735</v>
      </c>
      <c r="CR8" s="57">
        <f>CL8</f>
        <v>42369</v>
      </c>
      <c r="CS8" s="58">
        <f>CM8</f>
        <v>42735</v>
      </c>
      <c r="CT8" s="1697" t="s">
        <v>52</v>
      </c>
      <c r="CU8" s="1697" t="s">
        <v>53</v>
      </c>
      <c r="CV8" s="63">
        <f>CR8</f>
        <v>42369</v>
      </c>
      <c r="CW8" s="59">
        <f>CS8</f>
        <v>42735</v>
      </c>
      <c r="CX8" s="57">
        <f>CL8</f>
        <v>42369</v>
      </c>
      <c r="CY8" s="58">
        <f>CM8</f>
        <v>42735</v>
      </c>
      <c r="CZ8" s="1697" t="s">
        <v>52</v>
      </c>
      <c r="DA8" s="1697" t="s">
        <v>53</v>
      </c>
      <c r="DB8" s="63">
        <f>CX8</f>
        <v>42369</v>
      </c>
      <c r="DC8" s="59">
        <f>CY8</f>
        <v>42735</v>
      </c>
      <c r="DD8" s="58">
        <f>DB8</f>
        <v>42369</v>
      </c>
      <c r="DE8" s="59">
        <f>DC8</f>
        <v>42735</v>
      </c>
    </row>
    <row r="9" spans="1:116" s="161" customFormat="1" ht="15.75" customHeight="1" thickBot="1">
      <c r="A9" s="1694"/>
      <c r="B9" s="1720">
        <v>1</v>
      </c>
      <c r="C9" s="1717"/>
      <c r="D9" s="1696"/>
      <c r="E9" s="1696"/>
      <c r="F9" s="1720">
        <v>2</v>
      </c>
      <c r="G9" s="1721"/>
      <c r="H9" s="1696"/>
      <c r="I9" s="1698"/>
      <c r="J9" s="1712" t="s">
        <v>54</v>
      </c>
      <c r="K9" s="1713"/>
      <c r="L9" s="1716">
        <v>3</v>
      </c>
      <c r="M9" s="1717"/>
      <c r="N9" s="1696"/>
      <c r="O9" s="1696"/>
      <c r="P9" s="1718" t="s">
        <v>59</v>
      </c>
      <c r="Q9" s="1719"/>
      <c r="R9" s="1720">
        <v>4</v>
      </c>
      <c r="S9" s="1721"/>
      <c r="T9" s="1696"/>
      <c r="U9" s="1696"/>
      <c r="V9" s="1712" t="s">
        <v>60</v>
      </c>
      <c r="W9" s="1713"/>
      <c r="X9" s="1720">
        <v>5</v>
      </c>
      <c r="Y9" s="1717"/>
      <c r="Z9" s="1698"/>
      <c r="AA9" s="1698"/>
      <c r="AB9" s="1718" t="s">
        <v>76</v>
      </c>
      <c r="AC9" s="1713"/>
      <c r="AD9" s="1720">
        <v>6</v>
      </c>
      <c r="AE9" s="1717"/>
      <c r="AF9" s="1698"/>
      <c r="AG9" s="1698"/>
      <c r="AH9" s="1718" t="s">
        <v>148</v>
      </c>
      <c r="AI9" s="1713"/>
      <c r="AJ9" s="1714">
        <v>7</v>
      </c>
      <c r="AK9" s="1716"/>
      <c r="AL9" s="1698"/>
      <c r="AM9" s="1698"/>
      <c r="AN9" s="1718" t="s">
        <v>149</v>
      </c>
      <c r="AO9" s="1713"/>
      <c r="AP9" s="1720">
        <v>8</v>
      </c>
      <c r="AQ9" s="1717"/>
      <c r="AR9" s="1698"/>
      <c r="AS9" s="1698"/>
      <c r="AT9" s="1718" t="s">
        <v>150</v>
      </c>
      <c r="AU9" s="1713"/>
      <c r="AV9" s="1720">
        <v>9</v>
      </c>
      <c r="AW9" s="1721"/>
      <c r="AX9" s="1698"/>
      <c r="AY9" s="1698"/>
      <c r="AZ9" s="1712" t="s">
        <v>151</v>
      </c>
      <c r="BA9" s="1713"/>
      <c r="BB9" s="1716">
        <v>10</v>
      </c>
      <c r="BC9" s="1717"/>
      <c r="BD9" s="1698"/>
      <c r="BE9" s="1698"/>
      <c r="BF9" s="1718" t="s">
        <v>152</v>
      </c>
      <c r="BG9" s="1719"/>
      <c r="BH9" s="1720">
        <v>11</v>
      </c>
      <c r="BI9" s="1721"/>
      <c r="BJ9" s="1698"/>
      <c r="BK9" s="1698"/>
      <c r="BL9" s="1718" t="s">
        <v>214</v>
      </c>
      <c r="BM9" s="1719"/>
      <c r="BN9" s="1720">
        <v>12</v>
      </c>
      <c r="BO9" s="1721"/>
      <c r="BP9" s="1698"/>
      <c r="BQ9" s="1698"/>
      <c r="BR9" s="1712" t="s">
        <v>215</v>
      </c>
      <c r="BS9" s="1713"/>
      <c r="BT9" s="1720">
        <v>13</v>
      </c>
      <c r="BU9" s="1717"/>
      <c r="BV9" s="1698"/>
      <c r="BW9" s="1698"/>
      <c r="BX9" s="1718" t="s">
        <v>216</v>
      </c>
      <c r="BY9" s="1713"/>
      <c r="BZ9" s="1720">
        <v>14</v>
      </c>
      <c r="CA9" s="1717"/>
      <c r="CB9" s="1698"/>
      <c r="CC9" s="1698"/>
      <c r="CD9" s="1718" t="s">
        <v>171</v>
      </c>
      <c r="CE9" s="1713"/>
      <c r="CF9" s="1720">
        <v>15</v>
      </c>
      <c r="CG9" s="1721"/>
      <c r="CH9" s="1698"/>
      <c r="CI9" s="1698"/>
      <c r="CJ9" s="1712" t="s">
        <v>172</v>
      </c>
      <c r="CK9" s="1713"/>
      <c r="CL9" s="1716">
        <v>16</v>
      </c>
      <c r="CM9" s="1717"/>
      <c r="CN9" s="1698"/>
      <c r="CO9" s="1698"/>
      <c r="CP9" s="1718" t="s">
        <v>173</v>
      </c>
      <c r="CQ9" s="1719"/>
      <c r="CR9" s="1720">
        <v>17</v>
      </c>
      <c r="CS9" s="1721"/>
      <c r="CT9" s="1698"/>
      <c r="CU9" s="1698"/>
      <c r="CV9" s="1712" t="s">
        <v>175</v>
      </c>
      <c r="CW9" s="1713"/>
      <c r="CX9" s="1720">
        <v>18</v>
      </c>
      <c r="CY9" s="1721"/>
      <c r="CZ9" s="1698"/>
      <c r="DA9" s="1698"/>
      <c r="DB9" s="1712" t="s">
        <v>220</v>
      </c>
      <c r="DC9" s="1713"/>
      <c r="DD9" s="1714">
        <v>19</v>
      </c>
      <c r="DE9" s="1715"/>
    </row>
    <row r="10" spans="1:116" s="1250" customFormat="1" ht="19.5" customHeight="1">
      <c r="A10" s="1007" t="s">
        <v>28</v>
      </c>
      <c r="B10" s="1130">
        <f>DSUM(AGR,2,SELECCION!$A$31:$A$32)</f>
        <v>53187.3</v>
      </c>
      <c r="C10" s="1131">
        <f>DSUM(AGR,3,SELECCION!$A$31:$A$32)</f>
        <v>32814.519999999997</v>
      </c>
      <c r="D10" s="1139">
        <f t="shared" ref="D10:D16" si="0">+C10-B10</f>
        <v>-20372.780000000006</v>
      </c>
      <c r="E10" s="1133">
        <f t="shared" ref="E10:E17" si="1">IF(B10&gt;0,(C10-B10)/B10,IF(B10&lt;0,(C10-B10)/-B10,IF(C10=0,0,"         N.C.")))</f>
        <v>-0.38303843210691285</v>
      </c>
      <c r="F10" s="1130">
        <f>DSUM(AGR,4,SELECCION!$A$31:$A$32)</f>
        <v>5318.73</v>
      </c>
      <c r="G10" s="1134">
        <f>DSUM(AGR,5,SELECCION!$A$31:$A$32)</f>
        <v>3269.97</v>
      </c>
      <c r="H10" s="1139">
        <f t="shared" ref="H10:H16" si="2">+G10-F10</f>
        <v>-2048.7599999999998</v>
      </c>
      <c r="I10" s="1140">
        <f t="shared" ref="I10:I17" si="3">IF(F10&gt;0,(G10-F10)/F10,IF(F10&lt;0,(G10-F10)/-F10,IF(G10=0,0,"         N.C.")))</f>
        <v>-0.38519721813290014</v>
      </c>
      <c r="J10" s="1141">
        <f t="shared" ref="J10:K17" si="4">IF(B10&gt;0,F10/B10,"     N.A")</f>
        <v>9.9999999999999992E-2</v>
      </c>
      <c r="K10" s="1137">
        <f t="shared" si="4"/>
        <v>9.9650093921837046E-2</v>
      </c>
      <c r="L10" s="1130">
        <f>DSUM(AGR,6,SELECCION!$A$31:$A$32)</f>
        <v>735.87</v>
      </c>
      <c r="M10" s="1131">
        <f>DSUM(AGR,7,SELECCION!$A$31:$A$32)</f>
        <v>-738.44</v>
      </c>
      <c r="N10" s="1139">
        <f t="shared" ref="N10:N16" si="5">+M10-L10</f>
        <v>-1474.31</v>
      </c>
      <c r="O10" s="1140">
        <f t="shared" ref="O10:O17" si="6">IF(L10&gt;0,(M10-L10)/L10,IF(L10&lt;0,(M10-L10)/-L10,IF(M10=0,0,"         N.C.")))</f>
        <v>-2.0034924647016457</v>
      </c>
      <c r="P10" s="1141">
        <f t="shared" ref="P10:Q17" si="7">IF(F10&gt;0,L10/F10,"     N.A")</f>
        <v>0.13835445679701736</v>
      </c>
      <c r="Q10" s="1137">
        <f t="shared" si="7"/>
        <v>-0.22582470175567362</v>
      </c>
      <c r="R10" s="1130">
        <f>DSUM(AGR,8,SELECCION!$A$31:$A$32)</f>
        <v>4582.8599999999997</v>
      </c>
      <c r="S10" s="1134">
        <f>DSUM(AGR,9,SELECCION!$A$31:$A$32)</f>
        <v>4008.41</v>
      </c>
      <c r="T10" s="1139">
        <f t="shared" ref="T10:T16" si="8">+S10-R10</f>
        <v>-574.44999999999982</v>
      </c>
      <c r="U10" s="1140">
        <f t="shared" ref="U10:U17" si="9">IF(R10&gt;0,(S10-R10)/R10,IF(R10&lt;0,(S10-R10)/-R10,IF(S10=0,0,"         N.C.")))</f>
        <v>-0.12534749043173909</v>
      </c>
      <c r="V10" s="1141">
        <f t="shared" ref="V10:W17" si="10">IF(F10&gt;0,R10/F10,"     N.A")</f>
        <v>0.8616455432029827</v>
      </c>
      <c r="W10" s="1137">
        <f t="shared" si="10"/>
        <v>1.2258247017556736</v>
      </c>
      <c r="X10" s="1130">
        <f>DSUM(AGR,10,SELECCION!$A$31:$A$32)</f>
        <v>0</v>
      </c>
      <c r="Y10" s="1131">
        <f>DSUM(AGR,11,SELECCION!$A$31:$A$32)</f>
        <v>0</v>
      </c>
      <c r="Z10" s="1139">
        <f t="shared" ref="Z10:Z16" si="11">+Y10-X10</f>
        <v>0</v>
      </c>
      <c r="AA10" s="1140">
        <f t="shared" ref="AA10:AA17" si="12">IF(X10&gt;0,(Y10-X10)/X10,IF(X10&lt;0,(Y10-X10)/-X10,IF(Y10=0,0,"         N.C.")))</f>
        <v>0</v>
      </c>
      <c r="AB10" s="1142">
        <f t="shared" ref="AB10:AC17" si="13">IF(F10&gt;0,X10/F10,"     N.A")</f>
        <v>0</v>
      </c>
      <c r="AC10" s="1137">
        <f t="shared" si="13"/>
        <v>0</v>
      </c>
      <c r="AD10" s="1130">
        <f>DSUM(AGR,12,SELECCION!$A$31:$A$32)</f>
        <v>4582.8599999999997</v>
      </c>
      <c r="AE10" s="1131">
        <f>DSUM(AGR,13,SELECCION!$A$31:$A$32)</f>
        <v>4008.41</v>
      </c>
      <c r="AF10" s="1139">
        <f t="shared" ref="AF10:AF16" si="14">+AE10-AD10</f>
        <v>-574.44999999999982</v>
      </c>
      <c r="AG10" s="1140">
        <f t="shared" ref="AG10:AG17" si="15">IF(AD10&gt;0,(AE10-AD10)/AD10,IF(AD10&lt;0,(AE10-AD10)/-AD10,IF(AE10=0,0,"         N.C.")))</f>
        <v>-0.12534749043173909</v>
      </c>
      <c r="AH10" s="1142">
        <f t="shared" ref="AH10:AI17" si="16">IF(F10&gt;0,AD10/F10,"     N.A")</f>
        <v>0.8616455432029827</v>
      </c>
      <c r="AI10" s="1137">
        <f t="shared" si="16"/>
        <v>1.2258247017556736</v>
      </c>
      <c r="AJ10" s="1130">
        <f>DSUM(AGR,14,SELECCION!$A$31:$A$32)</f>
        <v>62626.18</v>
      </c>
      <c r="AK10" s="1134">
        <f>DSUM(AGR,15,SELECCION!$A$31:$A$32)</f>
        <v>56933.32</v>
      </c>
      <c r="AL10" s="1139">
        <f t="shared" ref="AL10:AL16" si="17">+AK10-AJ10</f>
        <v>-5692.8600000000006</v>
      </c>
      <c r="AM10" s="1140">
        <f t="shared" ref="AM10:AM17" si="18">IF(AJ10&gt;0,(AK10-AJ10)/AJ10,IF(AJ10&lt;0,(AK10-AJ10)/-AJ10,IF(AK10=0,0,"         N.C.")))</f>
        <v>-9.0902239287147968E-2</v>
      </c>
      <c r="AN10" s="1142">
        <f t="shared" ref="AN10:AO17" si="19">IF(B10&gt;0,AJ10/B10,"     N.A")</f>
        <v>1.1774649211371888</v>
      </c>
      <c r="AO10" s="1137">
        <f t="shared" si="19"/>
        <v>1.7350038946173829</v>
      </c>
      <c r="AP10" s="1130">
        <f>DSUM(AGR,16,SELECCION!$A$31:$A$32)</f>
        <v>6391.58</v>
      </c>
      <c r="AQ10" s="1131">
        <f>DSUM(AGR,17,SELECCION!$A$31:$A$32)</f>
        <v>5964.24</v>
      </c>
      <c r="AR10" s="1139">
        <f t="shared" ref="AR10:AR16" si="20">+AQ10-AP10</f>
        <v>-427.34000000000015</v>
      </c>
      <c r="AS10" s="1140">
        <f t="shared" ref="AS10:AS17" si="21">IF(AP10&gt;0,(AQ10-AP10)/AP10,IF(AP10&lt;0,(AQ10-AP10)/-AP10,IF(AQ10=0,0,"         N.C.")))</f>
        <v>-6.6859837473676326E-2</v>
      </c>
      <c r="AT10" s="1142">
        <f t="shared" ref="AT10:AU17" si="22">IF(F10&gt;0,AP10/F10,"     N.A")</f>
        <v>1.2017116868124533</v>
      </c>
      <c r="AU10" s="1137">
        <f t="shared" si="22"/>
        <v>1.8239433389297151</v>
      </c>
      <c r="AV10" s="1130">
        <f>DSUM(AGR,18,SELECCION!$A$31:$A$32)</f>
        <v>1135.4100000000001</v>
      </c>
      <c r="AW10" s="1134">
        <f>DSUM(AGR,19,SELECCION!$A$31:$A$32)</f>
        <v>-908.08</v>
      </c>
      <c r="AX10" s="1139">
        <f t="shared" ref="AX10:AX16" si="23">+AW10-AV10</f>
        <v>-2043.4900000000002</v>
      </c>
      <c r="AY10" s="1140">
        <f t="shared" ref="AY10:AY17" si="24">IF(AV10&gt;0,(AW10-AV10)/AV10,IF(AV10&lt;0,(AW10-AV10)/-AV10,IF(AW10=0,0,"         N.C.")))</f>
        <v>-1.7997815766991661</v>
      </c>
      <c r="AZ10" s="1142">
        <f t="shared" ref="AZ10:BA17" si="25">IF(AP10&gt;0,AV10/AP10,"     N.A")</f>
        <v>0.17764152212754908</v>
      </c>
      <c r="BA10" s="1137">
        <f t="shared" si="25"/>
        <v>-0.15225410110927798</v>
      </c>
      <c r="BB10" s="1130">
        <f>DSUM(AGR,20,SELECCION!$A$31:$A$32)</f>
        <v>7526.99</v>
      </c>
      <c r="BC10" s="1131">
        <f>DSUM(AGR,21,SELECCION!$A$31:$A$32)</f>
        <v>5056.16</v>
      </c>
      <c r="BD10" s="1139">
        <f t="shared" ref="BD10:BD16" si="26">+BC10-BB10</f>
        <v>-2470.83</v>
      </c>
      <c r="BE10" s="1140">
        <f t="shared" ref="BE10:BE17" si="27">IF(BB10&gt;0,(BC10-BB10)/BB10,IF(BB10&lt;0,(BC10-BB10)/-BB10,IF(BC10=0,0,"         N.C.")))</f>
        <v>-0.32826269199241664</v>
      </c>
      <c r="BF10" s="1142">
        <f t="shared" ref="BF10:BG17" si="28">IF(R10&gt;0,BB10/R10,"     N.A")</f>
        <v>1.6424219810336778</v>
      </c>
      <c r="BG10" s="1137">
        <f t="shared" si="28"/>
        <v>1.2613879318732366</v>
      </c>
      <c r="BH10" s="1130">
        <f>DSUM(AGR,22,SELECCION!$A$31:$A$32)</f>
        <v>7526.99</v>
      </c>
      <c r="BI10" s="1131">
        <f>DSUM(AGR,23,SELECCION!$A$31:$A$32)</f>
        <v>5056.16</v>
      </c>
      <c r="BJ10" s="1139">
        <f t="shared" ref="BJ10:BJ16" si="29">+BI10-BH10</f>
        <v>-2470.83</v>
      </c>
      <c r="BK10" s="1140">
        <f t="shared" ref="BK10:BK17" si="30">IF(BH10&gt;0,(BI10-BH10)/BH10,IF(BH10&lt;0,(BI10-BH10)/-BH10,IF(BI10=0,0,"         N.C.")))</f>
        <v>-0.32826269199241664</v>
      </c>
      <c r="BL10" s="1142">
        <f t="shared" ref="BL10:BM17" si="31">IF(AD10&gt;0,BH10/AD10,"     N.A")</f>
        <v>1.6424219810336778</v>
      </c>
      <c r="BM10" s="1137">
        <f t="shared" si="31"/>
        <v>1.2613879318732366</v>
      </c>
      <c r="BN10" s="1130">
        <f>DSUM(AGR,24,SELECCION!$A$31:$A$32)</f>
        <v>1712.05</v>
      </c>
      <c r="BO10" s="1131">
        <f>DSUM(AGR,25,SELECCION!$A$31:$A$32)</f>
        <v>1550.16</v>
      </c>
      <c r="BP10" s="1139">
        <f t="shared" ref="BP10:BP16" si="32">+BO10-BN10</f>
        <v>-161.88999999999987</v>
      </c>
      <c r="BQ10" s="1140">
        <f t="shared" ref="BQ10:BQ17" si="33">IF(BN10&gt;0,(BO10-BN10)/BN10,IF(BN10&lt;0,(BO10-BN10)/-BN10,IF(BO10=0,0,"         N.C.")))</f>
        <v>-9.4559154230308626E-2</v>
      </c>
      <c r="BR10" s="1142">
        <f t="shared" ref="BR10:BS17" si="34">IF(B10&gt;0,BN10/B10,"     N.A")</f>
        <v>3.218907521156366E-2</v>
      </c>
      <c r="BS10" s="1137">
        <f t="shared" si="34"/>
        <v>4.7240063240297288E-2</v>
      </c>
      <c r="BT10" s="1130">
        <f>DSUM(AGR,26,SELECCION!$A$31:$A$32)</f>
        <v>-12388.76</v>
      </c>
      <c r="BU10" s="1134">
        <f>DSUM(AGR,27,SELECCION!$A$31:$A$32)</f>
        <v>-6830.33</v>
      </c>
      <c r="BV10" s="1139">
        <f t="shared" ref="BV10:BV16" si="35">+BU10-BT10</f>
        <v>5558.43</v>
      </c>
      <c r="BW10" s="1140">
        <f t="shared" ref="BW10:BW17" si="36">IF(BT10&gt;0,(BU10-BT10)/BT10,IF(BT10&lt;0,(BU10-BT10)/-BT10,IF(BU10=0,0,"         N.C.")))</f>
        <v>0.44866717895899189</v>
      </c>
      <c r="BX10" s="1142">
        <f t="shared" ref="BX10:BY17" si="37">IF(AD10&gt;0,BT10/AD10,"     N.A")</f>
        <v>-2.7032813570565106</v>
      </c>
      <c r="BY10" s="1137">
        <f t="shared" si="37"/>
        <v>-1.7039998403356942</v>
      </c>
      <c r="BZ10" s="1130">
        <f>DSUM(AGR,28,SELECCION!$A$31:$A$32)</f>
        <v>-85.69</v>
      </c>
      <c r="CA10" s="1131">
        <f>DSUM(AGR,29,SELECCION!$A$31:$A$32)</f>
        <v>0</v>
      </c>
      <c r="CB10" s="1139">
        <f t="shared" ref="CB10:CB16" si="38">+CA10-BZ10</f>
        <v>85.69</v>
      </c>
      <c r="CC10" s="1140">
        <f t="shared" ref="CC10:CC17" si="39">IF(BZ10&gt;0,(CA10-BZ10)/BZ10,IF(BZ10&lt;0,(CA10-BZ10)/-BZ10,IF(CA10=0,0,"         N.C.")))</f>
        <v>1</v>
      </c>
      <c r="CD10" s="1142">
        <f t="shared" ref="CD10:CE17" si="40">IF(AD10&gt;0,BZ10/AD10,"     N.A")</f>
        <v>-1.8697930986327316E-2</v>
      </c>
      <c r="CE10" s="1137">
        <f t="shared" si="40"/>
        <v>0</v>
      </c>
      <c r="CF10" s="1130">
        <f>DSUM(AGR,30,SELECCION!$A$31:$A$32)</f>
        <v>964.45</v>
      </c>
      <c r="CG10" s="1134">
        <f>DSUM(AGR,31,SELECCION!$A$31:$A$32)</f>
        <v>3241.57</v>
      </c>
      <c r="CH10" s="1139">
        <f t="shared" ref="CH10:CH16" si="41">+CG10-CF10</f>
        <v>2277.12</v>
      </c>
      <c r="CI10" s="1140">
        <f t="shared" ref="CI10:CI17" si="42">IF(CF10&gt;0,(CG10-CF10)/CF10,IF(CF10&lt;0,(CG10-CF10)/-CF10,IF(CG10=0,0,"         N.C.")))</f>
        <v>2.3610555238737101</v>
      </c>
      <c r="CJ10" s="1142">
        <f t="shared" ref="CJ10:CJ17" si="43">IF($AD10&gt;0,CF10/$AD10,"     N.A")</f>
        <v>0.21044718800050627</v>
      </c>
      <c r="CK10" s="1137">
        <f t="shared" ref="CK10:CK17" si="44">IF(AE10&gt;0,CG10/AE10,"     N.A")</f>
        <v>0.80869222459778323</v>
      </c>
      <c r="CL10" s="1130">
        <f>DSUM(AGR,32,SELECCION!$A$31:$A$32)</f>
        <v>856.94</v>
      </c>
      <c r="CM10" s="1131">
        <f>DSUM(AGR,33,SELECCION!$A$31:$A$32)</f>
        <v>1877.06</v>
      </c>
      <c r="CN10" s="1139">
        <f t="shared" ref="CN10:CN16" si="45">+CM10-CL10</f>
        <v>1020.1199999999999</v>
      </c>
      <c r="CO10" s="1140">
        <f t="shared" ref="CO10:CO17" si="46">IF(CL10&gt;0,(CM10-CL10)/CL10,IF(CL10&lt;0,(CM10-CL10)/-CL10,IF(CM10=0,0,"         N.C.")))</f>
        <v>1.1904217331435105</v>
      </c>
      <c r="CP10" s="1142">
        <f t="shared" ref="CP10:CQ17" si="47">IF(AD10&gt;0,CL10/AD10,"     N.A")</f>
        <v>0.18698803803738279</v>
      </c>
      <c r="CQ10" s="1137">
        <f t="shared" si="47"/>
        <v>0.46828044037411343</v>
      </c>
      <c r="CR10" s="1130">
        <f>DSUM(AGR,34,SELECCION!$A$31:$A$32)</f>
        <v>882.08</v>
      </c>
      <c r="CS10" s="1134">
        <f>DSUM(AGR,35,SELECCION!$A$31:$A$32)</f>
        <v>590.72</v>
      </c>
      <c r="CT10" s="1139">
        <f t="shared" ref="CT10:CT16" si="48">+CS10-CR10</f>
        <v>-291.36</v>
      </c>
      <c r="CU10" s="1140">
        <f t="shared" ref="CU10:CU17" si="49">IF(CR10&gt;0,(CS10-CR10)/CR10,IF(CR10&lt;0,(CS10-CR10)/-CR10,IF(CS10=0,0,"         N.C.")))</f>
        <v>-0.33031017594775985</v>
      </c>
      <c r="CV10" s="1142">
        <f t="shared" ref="CV10:CW17" si="50">IF(AD10&gt;0,CR10/AD10,"     N.A")</f>
        <v>0.19247369546527715</v>
      </c>
      <c r="CW10" s="1137">
        <f t="shared" si="50"/>
        <v>0.14737015425068795</v>
      </c>
      <c r="CX10" s="1130">
        <f>DSUM(AGR,36,SELECCION!$A$31:$A$32)</f>
        <v>6826.86</v>
      </c>
      <c r="CY10" s="1134">
        <f>DSUM(AGR,37,SELECCION!$A$31:$A$32)</f>
        <v>73.22</v>
      </c>
      <c r="CZ10" s="1139">
        <f t="shared" ref="CZ10:CZ16" si="51">+CY10-CX10</f>
        <v>-6753.6399999999994</v>
      </c>
      <c r="DA10" s="1140">
        <f t="shared" ref="DA10:DA17" si="52">IF(CX10&gt;0,(CY10-CX10)/CX10,IF(CX10&lt;0,(CY10-CX10)/-CX10,IF(CY10=0,0,"         N.C.")))</f>
        <v>-0.98927471780584331</v>
      </c>
      <c r="DB10" s="1142">
        <f t="shared" ref="DB10:DB17" si="53">IF($B10&gt;0,CX10/$B10,"     N.A")</f>
        <v>0.12835507724588388</v>
      </c>
      <c r="DC10" s="1137">
        <f t="shared" ref="DC10:DC17" si="54">IF($C10&gt;0,CY10/$C10,"     N.A")</f>
        <v>2.2313293017846981E-3</v>
      </c>
      <c r="DD10" s="1142">
        <f>DSUM(AGR,43,SELECCION!$A$31:$A$32)</f>
        <v>-0.48965274959304894</v>
      </c>
      <c r="DE10" s="1137">
        <f>DSUM(AGR,44,SELECCION!$A$31:$A$32)</f>
        <v>0.98173340551490496</v>
      </c>
      <c r="DF10" s="1246"/>
      <c r="DG10" s="1251"/>
      <c r="DH10" s="1249"/>
    </row>
    <row r="11" spans="1:116" s="1250" customFormat="1" ht="19.5" customHeight="1">
      <c r="A11" s="1007" t="s">
        <v>25</v>
      </c>
      <c r="B11" s="1130">
        <f>DSUM(AGR,2,SELECCION!$A$3:$A$4)</f>
        <v>13771.83</v>
      </c>
      <c r="C11" s="1131">
        <f>DSUM(AGR,3,SELECCION!$A$3:$A$4)</f>
        <v>9625.0400000000009</v>
      </c>
      <c r="D11" s="1139">
        <f t="shared" si="0"/>
        <v>-4146.7899999999991</v>
      </c>
      <c r="E11" s="1133">
        <f t="shared" si="1"/>
        <v>-0.30110667935924268</v>
      </c>
      <c r="F11" s="1130">
        <f>DSUM(AGR,4,SELECCION!$A$3:$A$4)</f>
        <v>1377.18</v>
      </c>
      <c r="G11" s="1134">
        <f>DSUM(AGR,5,SELECCION!$A$3:$A$4)</f>
        <v>962.5</v>
      </c>
      <c r="H11" s="1139">
        <f t="shared" si="2"/>
        <v>-414.68000000000006</v>
      </c>
      <c r="I11" s="1140">
        <f t="shared" si="3"/>
        <v>-0.30110806140083363</v>
      </c>
      <c r="J11" s="1141">
        <f t="shared" si="4"/>
        <v>9.9999782164026135E-2</v>
      </c>
      <c r="K11" s="1137">
        <f t="shared" si="4"/>
        <v>9.9999584417311507E-2</v>
      </c>
      <c r="L11" s="1130">
        <f>DSUM(AGR,6,SELECCION!$A$3:$A$4)</f>
        <v>3.76</v>
      </c>
      <c r="M11" s="1131">
        <f>DSUM(AGR,7,SELECCION!$A$3:$A$4)</f>
        <v>16.760000000000002</v>
      </c>
      <c r="N11" s="1139">
        <f t="shared" si="5"/>
        <v>13.000000000000002</v>
      </c>
      <c r="O11" s="1140">
        <f t="shared" si="6"/>
        <v>3.4574468085106389</v>
      </c>
      <c r="P11" s="1141">
        <f t="shared" si="7"/>
        <v>2.7302168198783017E-3</v>
      </c>
      <c r="Q11" s="1137">
        <f t="shared" si="7"/>
        <v>1.7412987012987016E-2</v>
      </c>
      <c r="R11" s="1130">
        <f>DSUM(AGR,8,SELECCION!$A$3:$A$4)</f>
        <v>1373.42</v>
      </c>
      <c r="S11" s="1134">
        <f>DSUM(AGR,9,SELECCION!$A$3:$A$4)</f>
        <v>945.75</v>
      </c>
      <c r="T11" s="1139">
        <f t="shared" si="8"/>
        <v>-427.67000000000007</v>
      </c>
      <c r="U11" s="1140">
        <f t="shared" si="9"/>
        <v>-0.3113905433152277</v>
      </c>
      <c r="V11" s="1141">
        <f t="shared" si="10"/>
        <v>0.99726978318012172</v>
      </c>
      <c r="W11" s="1137">
        <f t="shared" si="10"/>
        <v>0.98259740259740258</v>
      </c>
      <c r="X11" s="1130">
        <f>DSUM(AGR,10,SELECCION!$A$3:$A$4)</f>
        <v>0</v>
      </c>
      <c r="Y11" s="1131">
        <f>DSUM(AGR,11,SELECCION!$A$3:$A$4)</f>
        <v>0</v>
      </c>
      <c r="Z11" s="1139">
        <f t="shared" si="11"/>
        <v>0</v>
      </c>
      <c r="AA11" s="1140">
        <f t="shared" si="12"/>
        <v>0</v>
      </c>
      <c r="AB11" s="1142">
        <f t="shared" si="13"/>
        <v>0</v>
      </c>
      <c r="AC11" s="1137">
        <f t="shared" si="13"/>
        <v>0</v>
      </c>
      <c r="AD11" s="1130">
        <f>DSUM(AGR,12,SELECCION!$A$3:$A$4)</f>
        <v>1373.42</v>
      </c>
      <c r="AE11" s="1131">
        <f>DSUM(AGR,13,SELECCION!$A$3:$A$4)</f>
        <v>945.75</v>
      </c>
      <c r="AF11" s="1139">
        <f t="shared" si="14"/>
        <v>-427.67000000000007</v>
      </c>
      <c r="AG11" s="1140">
        <f t="shared" si="15"/>
        <v>-0.3113905433152277</v>
      </c>
      <c r="AH11" s="1142">
        <f t="shared" si="16"/>
        <v>0.99726978318012172</v>
      </c>
      <c r="AI11" s="1137">
        <f t="shared" si="16"/>
        <v>0.98259740259740258</v>
      </c>
      <c r="AJ11" s="1130">
        <f>DSUM(AGR,14,SELECCION!$A$3:$A$4)</f>
        <v>34511.07</v>
      </c>
      <c r="AK11" s="1134">
        <f>DSUM(AGR,15,SELECCION!$A$3:$A$4)</f>
        <v>12941.75</v>
      </c>
      <c r="AL11" s="1139">
        <f t="shared" si="17"/>
        <v>-21569.32</v>
      </c>
      <c r="AM11" s="1140">
        <f t="shared" si="18"/>
        <v>-0.62499713859929584</v>
      </c>
      <c r="AN11" s="1142">
        <f t="shared" si="19"/>
        <v>2.5059175142301351</v>
      </c>
      <c r="AO11" s="1137">
        <f t="shared" si="19"/>
        <v>1.3445918146833675</v>
      </c>
      <c r="AP11" s="1130">
        <f>DSUM(AGR,16,SELECCION!$A$3:$A$4)</f>
        <v>3412.89</v>
      </c>
      <c r="AQ11" s="1131">
        <f>DSUM(AGR,17,SELECCION!$A$3:$A$4)</f>
        <v>1293.01</v>
      </c>
      <c r="AR11" s="1139">
        <f t="shared" si="20"/>
        <v>-2119.88</v>
      </c>
      <c r="AS11" s="1140">
        <f t="shared" si="21"/>
        <v>-0.62113926906522043</v>
      </c>
      <c r="AT11" s="1142">
        <f t="shared" si="22"/>
        <v>2.4781727878708661</v>
      </c>
      <c r="AU11" s="1137">
        <f t="shared" si="22"/>
        <v>1.3433870129870129</v>
      </c>
      <c r="AV11" s="1130">
        <f>DSUM(AGR,18,SELECCION!$A$3:$A$4)</f>
        <v>205.71</v>
      </c>
      <c r="AW11" s="1134">
        <f>DSUM(AGR,19,SELECCION!$A$3:$A$4)</f>
        <v>-15.1</v>
      </c>
      <c r="AX11" s="1139">
        <f t="shared" si="23"/>
        <v>-220.81</v>
      </c>
      <c r="AY11" s="1140">
        <f t="shared" si="24"/>
        <v>-1.0734043070341743</v>
      </c>
      <c r="AZ11" s="1142">
        <f t="shared" si="25"/>
        <v>6.0274430175012973E-2</v>
      </c>
      <c r="BA11" s="1137">
        <f t="shared" si="25"/>
        <v>-1.1678177276277832E-2</v>
      </c>
      <c r="BB11" s="1130">
        <f>DSUM(AGR,20,SELECCION!$A$3:$A$4)</f>
        <v>3618.6</v>
      </c>
      <c r="BC11" s="1131">
        <f>DSUM(AGR,21,SELECCION!$A$3:$A$4)</f>
        <v>1277.9100000000001</v>
      </c>
      <c r="BD11" s="1139">
        <f t="shared" si="26"/>
        <v>-2340.6899999999996</v>
      </c>
      <c r="BE11" s="1140">
        <f t="shared" si="27"/>
        <v>-0.64684961034654276</v>
      </c>
      <c r="BF11" s="1142">
        <f t="shared" si="28"/>
        <v>2.6347366428332188</v>
      </c>
      <c r="BG11" s="1137">
        <f t="shared" si="28"/>
        <v>1.3512133227597145</v>
      </c>
      <c r="BH11" s="1130">
        <f>DSUM(AGR,22,SELECCION!$A$3:$A$4)</f>
        <v>3618.6</v>
      </c>
      <c r="BI11" s="1131">
        <f>DSUM(AGR,23,SELECCION!$A$3:$A$4)</f>
        <v>1277.9100000000001</v>
      </c>
      <c r="BJ11" s="1139">
        <f t="shared" si="29"/>
        <v>-2340.6899999999996</v>
      </c>
      <c r="BK11" s="1140">
        <f t="shared" si="30"/>
        <v>-0.64684961034654276</v>
      </c>
      <c r="BL11" s="1142">
        <f t="shared" si="31"/>
        <v>2.6347366428332188</v>
      </c>
      <c r="BM11" s="1137">
        <f t="shared" si="31"/>
        <v>1.3512133227597145</v>
      </c>
      <c r="BN11" s="1130">
        <f>DSUM(AGR,24,SELECCION!$A$3:$A$4)</f>
        <v>652.53</v>
      </c>
      <c r="BO11" s="1131">
        <f>DSUM(AGR,25,SELECCION!$A$3:$A$4)</f>
        <v>1028.45</v>
      </c>
      <c r="BP11" s="1139">
        <f t="shared" si="32"/>
        <v>375.92000000000007</v>
      </c>
      <c r="BQ11" s="1140">
        <f t="shared" si="33"/>
        <v>0.57609611818613715</v>
      </c>
      <c r="BR11" s="1142">
        <f t="shared" si="34"/>
        <v>4.7381502676114934E-2</v>
      </c>
      <c r="BS11" s="1137">
        <f t="shared" si="34"/>
        <v>0.10685150399374962</v>
      </c>
      <c r="BT11" s="1130">
        <f>DSUM(AGR,26,SELECCION!$A$3:$A$4)</f>
        <v>-3999.92</v>
      </c>
      <c r="BU11" s="1134">
        <f>DSUM(AGR,27,SELECCION!$A$3:$A$4)</f>
        <v>-980.88</v>
      </c>
      <c r="BV11" s="1139">
        <f t="shared" si="35"/>
        <v>3019.04</v>
      </c>
      <c r="BW11" s="1140">
        <f t="shared" si="36"/>
        <v>0.75477509550191002</v>
      </c>
      <c r="BX11" s="1142">
        <f t="shared" si="37"/>
        <v>-2.9123793158684159</v>
      </c>
      <c r="BY11" s="1137">
        <f t="shared" si="37"/>
        <v>-1.0371451229183188</v>
      </c>
      <c r="BZ11" s="1130">
        <f>DSUM(AGR,28,SELECCION!$A$3:$A$4)</f>
        <v>-972.23</v>
      </c>
      <c r="CA11" s="1131">
        <f>DSUM(AGR,29,SELECCION!$A$3:$A$4)</f>
        <v>-64.319999999999993</v>
      </c>
      <c r="CB11" s="1139">
        <f t="shared" si="38"/>
        <v>907.91000000000008</v>
      </c>
      <c r="CC11" s="1140">
        <f t="shared" si="39"/>
        <v>0.93384281497176602</v>
      </c>
      <c r="CD11" s="1142">
        <f t="shared" si="40"/>
        <v>-0.70788979336255475</v>
      </c>
      <c r="CE11" s="1137">
        <f t="shared" si="40"/>
        <v>-6.8009516256938934E-2</v>
      </c>
      <c r="CF11" s="1130">
        <f>DSUM(AGR,30,SELECCION!$A$3:$A$4)</f>
        <v>0</v>
      </c>
      <c r="CG11" s="1134">
        <f>DSUM(AGR,31,SELECCION!$A$3:$A$4)</f>
        <v>666.28</v>
      </c>
      <c r="CH11" s="1139">
        <f t="shared" si="41"/>
        <v>666.28</v>
      </c>
      <c r="CI11" s="1140" t="str">
        <f t="shared" si="42"/>
        <v xml:space="preserve">         N.C.</v>
      </c>
      <c r="CJ11" s="1142">
        <f t="shared" si="43"/>
        <v>0</v>
      </c>
      <c r="CK11" s="1137">
        <f t="shared" si="44"/>
        <v>0.70449907480835317</v>
      </c>
      <c r="CL11" s="1130">
        <f>DSUM(AGR,32,SELECCION!$A$3:$A$4)</f>
        <v>1443.39</v>
      </c>
      <c r="CM11" s="1131">
        <f>DSUM(AGR,33,SELECCION!$A$3:$A$4)</f>
        <v>1744.44</v>
      </c>
      <c r="CN11" s="1139">
        <f t="shared" si="45"/>
        <v>301.04999999999995</v>
      </c>
      <c r="CO11" s="1140">
        <f t="shared" si="46"/>
        <v>0.2085714879554382</v>
      </c>
      <c r="CP11" s="1142">
        <f t="shared" si="47"/>
        <v>1.0509458140991104</v>
      </c>
      <c r="CQ11" s="1137">
        <f t="shared" si="47"/>
        <v>1.8445043616177637</v>
      </c>
      <c r="CR11" s="1130">
        <f>DSUM(AGR,34,SELECCION!$A$3:$A$4)</f>
        <v>100.03</v>
      </c>
      <c r="CS11" s="1134">
        <f>DSUM(AGR,35,SELECCION!$A$3:$A$4)</f>
        <v>0</v>
      </c>
      <c r="CT11" s="1139">
        <f t="shared" si="48"/>
        <v>-100.03</v>
      </c>
      <c r="CU11" s="1140">
        <f t="shared" si="49"/>
        <v>-1</v>
      </c>
      <c r="CV11" s="1142">
        <f t="shared" si="50"/>
        <v>7.2832782397227361E-2</v>
      </c>
      <c r="CW11" s="1137">
        <f t="shared" si="50"/>
        <v>0</v>
      </c>
      <c r="CX11" s="1130">
        <f>DSUM(AGR,36,SELECCION!$A$3:$A$4)</f>
        <v>1183.54</v>
      </c>
      <c r="CY11" s="1134">
        <f>DSUM(AGR,37,SELECCION!$A$3:$A$4)</f>
        <v>-1697.69</v>
      </c>
      <c r="CZ11" s="1139">
        <f t="shared" si="51"/>
        <v>-2881.23</v>
      </c>
      <c r="DA11" s="1140">
        <f t="shared" si="52"/>
        <v>-2.4344170877198912</v>
      </c>
      <c r="DB11" s="1142">
        <f t="shared" si="53"/>
        <v>8.593919617073402E-2</v>
      </c>
      <c r="DC11" s="1137">
        <f t="shared" si="54"/>
        <v>-0.17638264360459799</v>
      </c>
      <c r="DD11" s="1142">
        <f>DSUM(AGR,43,SELECCION!$A$3:$A$4)</f>
        <v>0.13825341119249754</v>
      </c>
      <c r="DE11" s="1137">
        <f>DSUM(AGR,44,SELECCION!$A$3:$A$4)</f>
        <v>2.7950621200105736</v>
      </c>
      <c r="DF11" s="1246"/>
      <c r="DG11" s="1251"/>
      <c r="DH11" s="1249"/>
    </row>
    <row r="12" spans="1:116" s="1250" customFormat="1" ht="19.5" customHeight="1">
      <c r="A12" s="1007" t="s">
        <v>55</v>
      </c>
      <c r="B12" s="1130">
        <f>DSUM(AGR,2,SELECCION!$A$12:$A$14)</f>
        <v>2348.64</v>
      </c>
      <c r="C12" s="1131">
        <f>DSUM(AGR,3,SELECCION!$A$12:$A$14)</f>
        <v>7436.36</v>
      </c>
      <c r="D12" s="1139">
        <f t="shared" si="0"/>
        <v>5087.7199999999993</v>
      </c>
      <c r="E12" s="1133">
        <f t="shared" si="1"/>
        <v>2.1662408883438924</v>
      </c>
      <c r="F12" s="1130">
        <f>DSUM(AGR,4,SELECCION!$A$12:$A$14)</f>
        <v>333.58</v>
      </c>
      <c r="G12" s="1134">
        <f>DSUM(AGR,5,SELECCION!$A$12:$A$14)</f>
        <v>826.57</v>
      </c>
      <c r="H12" s="1139">
        <f t="shared" si="2"/>
        <v>492.99000000000007</v>
      </c>
      <c r="I12" s="1140">
        <f t="shared" si="3"/>
        <v>1.4778763714851013</v>
      </c>
      <c r="J12" s="1141">
        <f t="shared" si="4"/>
        <v>0.14203113291096123</v>
      </c>
      <c r="K12" s="1137">
        <f t="shared" si="4"/>
        <v>0.11115249934107549</v>
      </c>
      <c r="L12" s="1130">
        <f>DSUM(AGR,6,SELECCION!$A$12:$A$14)</f>
        <v>-2.64</v>
      </c>
      <c r="M12" s="1131">
        <f>DSUM(AGR,7,SELECCION!$A$12:$A$14)</f>
        <v>382.7</v>
      </c>
      <c r="N12" s="1139">
        <f t="shared" si="5"/>
        <v>385.34</v>
      </c>
      <c r="O12" s="1140">
        <f t="shared" si="6"/>
        <v>145.96212121212119</v>
      </c>
      <c r="P12" s="1141">
        <f t="shared" si="7"/>
        <v>-7.9141435337849991E-3</v>
      </c>
      <c r="Q12" s="1137">
        <f t="shared" si="7"/>
        <v>0.46299768924591983</v>
      </c>
      <c r="R12" s="1130">
        <f>DSUM(AGR,8,SELECCION!$A$12:$A$14)</f>
        <v>336.22</v>
      </c>
      <c r="S12" s="1134">
        <f>DSUM(AGR,9,SELECCION!$A$12:$A$14)</f>
        <v>443.86</v>
      </c>
      <c r="T12" s="1139">
        <f t="shared" si="8"/>
        <v>107.63999999999999</v>
      </c>
      <c r="U12" s="1140">
        <f t="shared" si="9"/>
        <v>0.32014752245553502</v>
      </c>
      <c r="V12" s="1141">
        <f t="shared" si="10"/>
        <v>1.0079141435337851</v>
      </c>
      <c r="W12" s="1137">
        <f t="shared" si="10"/>
        <v>0.53699021256517898</v>
      </c>
      <c r="X12" s="1130">
        <f>DSUM(AGR,10,SELECCION!$A$12:$A$14)</f>
        <v>0</v>
      </c>
      <c r="Y12" s="1131">
        <f>DSUM(AGR,11,SELECCION!$A$12:$A$14)</f>
        <v>0</v>
      </c>
      <c r="Z12" s="1139">
        <f t="shared" si="11"/>
        <v>0</v>
      </c>
      <c r="AA12" s="1140">
        <f t="shared" si="12"/>
        <v>0</v>
      </c>
      <c r="AB12" s="1142">
        <f t="shared" si="13"/>
        <v>0</v>
      </c>
      <c r="AC12" s="1137">
        <f t="shared" si="13"/>
        <v>0</v>
      </c>
      <c r="AD12" s="1130">
        <f>DSUM(AGR,12,SELECCION!$A$12:$A$14)</f>
        <v>336.22</v>
      </c>
      <c r="AE12" s="1131">
        <f>DSUM(AGR,13,SELECCION!$A$12:$A$14)</f>
        <v>443.86</v>
      </c>
      <c r="AF12" s="1139">
        <f t="shared" si="14"/>
        <v>107.63999999999999</v>
      </c>
      <c r="AG12" s="1140">
        <f t="shared" si="15"/>
        <v>0.32014752245553502</v>
      </c>
      <c r="AH12" s="1142">
        <f t="shared" si="16"/>
        <v>1.0079141435337851</v>
      </c>
      <c r="AI12" s="1137">
        <f t="shared" si="16"/>
        <v>0.53699021256517898</v>
      </c>
      <c r="AJ12" s="1130">
        <f>DSUM(AGR,14,SELECCION!$A$12:$A$14)</f>
        <v>810.61</v>
      </c>
      <c r="AK12" s="1134">
        <f>DSUM(AGR,15,SELECCION!$A$12:$A$14)</f>
        <v>2887.38</v>
      </c>
      <c r="AL12" s="1139">
        <f t="shared" si="17"/>
        <v>2076.77</v>
      </c>
      <c r="AM12" s="1140">
        <f t="shared" si="18"/>
        <v>2.5619841847497562</v>
      </c>
      <c r="AN12" s="1142">
        <f t="shared" si="19"/>
        <v>0.34514016622385724</v>
      </c>
      <c r="AO12" s="1137">
        <f t="shared" si="19"/>
        <v>0.38827867397490173</v>
      </c>
      <c r="AP12" s="1130">
        <f>DSUM(AGR,16,SELECCION!$A$12:$A$14)</f>
        <v>232.49</v>
      </c>
      <c r="AQ12" s="1131">
        <f>DSUM(AGR,17,SELECCION!$A$12:$A$14)</f>
        <v>388.42</v>
      </c>
      <c r="AR12" s="1139">
        <f t="shared" si="20"/>
        <v>155.93</v>
      </c>
      <c r="AS12" s="1140">
        <f t="shared" si="21"/>
        <v>0.67069551378553915</v>
      </c>
      <c r="AT12" s="1142">
        <f t="shared" si="22"/>
        <v>0.69695425385214949</v>
      </c>
      <c r="AU12" s="1137">
        <f t="shared" si="22"/>
        <v>0.46991785329736135</v>
      </c>
      <c r="AV12" s="1130">
        <f>DSUM(AGR,18,SELECCION!$A$12:$A$14)</f>
        <v>77.489999999999995</v>
      </c>
      <c r="AW12" s="1134">
        <f>DSUM(AGR,19,SELECCION!$A$12:$A$14)</f>
        <v>-85.75</v>
      </c>
      <c r="AX12" s="1139">
        <f t="shared" si="23"/>
        <v>-163.24</v>
      </c>
      <c r="AY12" s="1140">
        <f t="shared" si="24"/>
        <v>-2.1065943992773262</v>
      </c>
      <c r="AZ12" s="1142">
        <f t="shared" si="25"/>
        <v>0.33330465826487155</v>
      </c>
      <c r="BA12" s="1137">
        <f t="shared" si="25"/>
        <v>-0.22076618093815972</v>
      </c>
      <c r="BB12" s="1130">
        <f>DSUM(AGR,20,SELECCION!$A$12:$A$14)</f>
        <v>309.98</v>
      </c>
      <c r="BC12" s="1131">
        <f>DSUM(AGR,21,SELECCION!$A$12:$A$14)</f>
        <v>302.66000000000003</v>
      </c>
      <c r="BD12" s="1139">
        <f t="shared" si="26"/>
        <v>-7.3199999999999932</v>
      </c>
      <c r="BE12" s="1140">
        <f t="shared" si="27"/>
        <v>-2.361442673720883E-2</v>
      </c>
      <c r="BF12" s="1142">
        <f t="shared" si="28"/>
        <v>0.9219558622330617</v>
      </c>
      <c r="BG12" s="1137">
        <f t="shared" si="28"/>
        <v>0.68188167440183844</v>
      </c>
      <c r="BH12" s="1130">
        <f>DSUM(AGR,22,SELECCION!$A$12:$A$14)</f>
        <v>309.98</v>
      </c>
      <c r="BI12" s="1131">
        <f>DSUM(AGR,23,SELECCION!$A$12:$A$14)</f>
        <v>302.66000000000003</v>
      </c>
      <c r="BJ12" s="1139">
        <f t="shared" si="29"/>
        <v>-7.3199999999999932</v>
      </c>
      <c r="BK12" s="1140">
        <f t="shared" si="30"/>
        <v>-2.361442673720883E-2</v>
      </c>
      <c r="BL12" s="1142">
        <f t="shared" si="31"/>
        <v>0.9219558622330617</v>
      </c>
      <c r="BM12" s="1137">
        <f t="shared" si="31"/>
        <v>0.68188167440183844</v>
      </c>
      <c r="BN12" s="1130">
        <f>DSUM(AGR,24,SELECCION!$A$12:$A$14)</f>
        <v>93.9</v>
      </c>
      <c r="BO12" s="1131">
        <f>DSUM(AGR,25,SELECCION!$A$12:$A$14)</f>
        <v>167.53</v>
      </c>
      <c r="BP12" s="1139">
        <f t="shared" si="32"/>
        <v>73.63</v>
      </c>
      <c r="BQ12" s="1140">
        <f t="shared" si="33"/>
        <v>0.78413205537806163</v>
      </c>
      <c r="BR12" s="1142">
        <f t="shared" si="34"/>
        <v>3.9980584508481506E-2</v>
      </c>
      <c r="BS12" s="1137">
        <f t="shared" si="34"/>
        <v>2.2528495123958495E-2</v>
      </c>
      <c r="BT12" s="1130">
        <f>DSUM(AGR,26,SELECCION!$A$12:$A$14)</f>
        <v>-133.16</v>
      </c>
      <c r="BU12" s="1134">
        <f>DSUM(AGR,27,SELECCION!$A$12:$A$14)</f>
        <v>-332.29</v>
      </c>
      <c r="BV12" s="1139">
        <f t="shared" si="35"/>
        <v>-199.13000000000002</v>
      </c>
      <c r="BW12" s="1140">
        <f t="shared" si="36"/>
        <v>-1.4954190447581859</v>
      </c>
      <c r="BX12" s="1142">
        <f t="shared" si="37"/>
        <v>-0.39605020522277079</v>
      </c>
      <c r="BY12" s="1137">
        <f t="shared" si="37"/>
        <v>-0.74863695759924298</v>
      </c>
      <c r="BZ12" s="1130">
        <f>DSUM(AGR,28,SELECCION!$A$12:$A$14)</f>
        <v>-89.18</v>
      </c>
      <c r="CA12" s="1131">
        <f>DSUM(AGR,29,SELECCION!$A$12:$A$14)</f>
        <v>0</v>
      </c>
      <c r="CB12" s="1139">
        <f t="shared" si="38"/>
        <v>89.18</v>
      </c>
      <c r="CC12" s="1140">
        <f t="shared" si="39"/>
        <v>1</v>
      </c>
      <c r="CD12" s="1142">
        <f t="shared" si="40"/>
        <v>-0.26524299565760512</v>
      </c>
      <c r="CE12" s="1137">
        <f t="shared" si="40"/>
        <v>0</v>
      </c>
      <c r="CF12" s="1130">
        <f>DSUM(AGR,30,SELECCION!$A$12:$A$14)</f>
        <v>171.2</v>
      </c>
      <c r="CG12" s="1134">
        <f>DSUM(AGR,31,SELECCION!$A$12:$A$14)</f>
        <v>76.069999999999993</v>
      </c>
      <c r="CH12" s="1139">
        <f t="shared" si="41"/>
        <v>-95.13</v>
      </c>
      <c r="CI12" s="1140">
        <f t="shared" si="42"/>
        <v>-0.55566588785046733</v>
      </c>
      <c r="CJ12" s="1142">
        <f t="shared" si="43"/>
        <v>0.5091904110403902</v>
      </c>
      <c r="CK12" s="1137">
        <f t="shared" si="44"/>
        <v>0.17138286847204071</v>
      </c>
      <c r="CL12" s="1130">
        <f>DSUM(AGR,32,SELECCION!$A$12:$A$14)</f>
        <v>285.56</v>
      </c>
      <c r="CM12" s="1131">
        <f>DSUM(AGR,33,SELECCION!$A$12:$A$14)</f>
        <v>114.28</v>
      </c>
      <c r="CN12" s="1139">
        <f t="shared" si="45"/>
        <v>-171.28</v>
      </c>
      <c r="CO12" s="1140">
        <f t="shared" si="46"/>
        <v>-0.59980389410281554</v>
      </c>
      <c r="CP12" s="1142">
        <f t="shared" si="47"/>
        <v>0.84932484682648257</v>
      </c>
      <c r="CQ12" s="1137">
        <f t="shared" si="47"/>
        <v>0.25746857117108995</v>
      </c>
      <c r="CR12" s="1130">
        <f>DSUM(AGR,34,SELECCION!$A$12:$A$14)</f>
        <v>58.45</v>
      </c>
      <c r="CS12" s="1134">
        <f>DSUM(AGR,35,SELECCION!$A$12:$A$14)</f>
        <v>4.46</v>
      </c>
      <c r="CT12" s="1139">
        <f t="shared" si="48"/>
        <v>-53.99</v>
      </c>
      <c r="CU12" s="1140">
        <f t="shared" si="49"/>
        <v>-0.9236954662104363</v>
      </c>
      <c r="CV12" s="1142">
        <f t="shared" si="50"/>
        <v>0.17384450657307715</v>
      </c>
      <c r="CW12" s="1137">
        <f t="shared" si="50"/>
        <v>1.0048213400621817E-2</v>
      </c>
      <c r="CX12" s="1130">
        <f>DSUM(AGR,36,SELECCION!$A$12:$A$14)</f>
        <v>-266.63</v>
      </c>
      <c r="CY12" s="1134">
        <f>DSUM(AGR,37,SELECCION!$A$12:$A$14)</f>
        <v>278.68</v>
      </c>
      <c r="CZ12" s="1139">
        <f t="shared" si="51"/>
        <v>545.30999999999995</v>
      </c>
      <c r="DA12" s="1140">
        <f t="shared" si="52"/>
        <v>2.0451937141356935</v>
      </c>
      <c r="DB12" s="1142">
        <f t="shared" si="53"/>
        <v>-0.11352527420123987</v>
      </c>
      <c r="DC12" s="1137">
        <f t="shared" si="54"/>
        <v>3.7475323948813671E-2</v>
      </c>
      <c r="DD12" s="1142">
        <f>DSUM(AGR,43,SELECCION!$A$12:$A$14)</f>
        <v>1.7930224257926357</v>
      </c>
      <c r="DE12" s="1137">
        <f>DSUM(AGR,44,SELECCION!$A$12:$A$14)</f>
        <v>0.37214436984634797</v>
      </c>
      <c r="DF12" s="1246"/>
      <c r="DG12" s="1251"/>
      <c r="DH12" s="1249"/>
    </row>
    <row r="13" spans="1:116" s="1250" customFormat="1" ht="19.5" customHeight="1">
      <c r="A13" s="1007" t="s">
        <v>131</v>
      </c>
      <c r="B13" s="1130">
        <f>DSUM(AGR,2,SELECCION!$A$21:$A$24)</f>
        <v>270.79000000000002</v>
      </c>
      <c r="C13" s="1131">
        <f>DSUM(AGR,3,SELECCION!$A$21:$A$24)</f>
        <v>599.03</v>
      </c>
      <c r="D13" s="1139">
        <f t="shared" si="0"/>
        <v>328.23999999999995</v>
      </c>
      <c r="E13" s="1133">
        <f t="shared" si="1"/>
        <v>1.212157022046604</v>
      </c>
      <c r="F13" s="1130">
        <f>DSUM(AGR,4,SELECCION!$A$21:$A$24)</f>
        <v>270.79000000000002</v>
      </c>
      <c r="G13" s="1134">
        <f>DSUM(AGR,5,SELECCION!$A$21:$A$24)</f>
        <v>599.03</v>
      </c>
      <c r="H13" s="1139">
        <f t="shared" si="2"/>
        <v>328.23999999999995</v>
      </c>
      <c r="I13" s="1140">
        <f t="shared" si="3"/>
        <v>1.212157022046604</v>
      </c>
      <c r="J13" s="1141">
        <f t="shared" si="4"/>
        <v>1</v>
      </c>
      <c r="K13" s="1137">
        <f t="shared" si="4"/>
        <v>1</v>
      </c>
      <c r="L13" s="1130">
        <f>DSUM(AGR,6,SELECCION!$A$21:$A$24)</f>
        <v>-373.03</v>
      </c>
      <c r="M13" s="1131">
        <f>DSUM(AGR,7,SELECCION!$A$21:$A$24)</f>
        <v>-6.69</v>
      </c>
      <c r="N13" s="1139">
        <f t="shared" si="5"/>
        <v>366.34</v>
      </c>
      <c r="O13" s="1140">
        <f t="shared" si="6"/>
        <v>0.98206578559365199</v>
      </c>
      <c r="P13" s="1141">
        <f t="shared" si="7"/>
        <v>-1.3775619483732779</v>
      </c>
      <c r="Q13" s="1137">
        <f t="shared" si="7"/>
        <v>-1.116805502228603E-2</v>
      </c>
      <c r="R13" s="1130">
        <f>DSUM(AGR,8,SELECCION!$A$21:$A$24)</f>
        <v>643.82000000000005</v>
      </c>
      <c r="S13" s="1134">
        <f>DSUM(AGR,9,SELECCION!$A$21:$A$24)</f>
        <v>605.72</v>
      </c>
      <c r="T13" s="1139">
        <f t="shared" si="8"/>
        <v>-38.100000000000023</v>
      </c>
      <c r="U13" s="1140">
        <f t="shared" si="9"/>
        <v>-5.9178031126712466E-2</v>
      </c>
      <c r="V13" s="1141">
        <f t="shared" si="10"/>
        <v>2.3775619483732782</v>
      </c>
      <c r="W13" s="1137">
        <f t="shared" si="10"/>
        <v>1.0111680550222861</v>
      </c>
      <c r="X13" s="1130">
        <f>DSUM(AGR,10,SELECCION!$A$21:$A$24)</f>
        <v>0</v>
      </c>
      <c r="Y13" s="1131">
        <f>DSUM(AGR,11,SELECCION!$A$21:$A$24)</f>
        <v>0</v>
      </c>
      <c r="Z13" s="1139">
        <f t="shared" si="11"/>
        <v>0</v>
      </c>
      <c r="AA13" s="1140">
        <f t="shared" si="12"/>
        <v>0</v>
      </c>
      <c r="AB13" s="1142">
        <f t="shared" si="13"/>
        <v>0</v>
      </c>
      <c r="AC13" s="1137">
        <f t="shared" si="13"/>
        <v>0</v>
      </c>
      <c r="AD13" s="1130">
        <f>DSUM(AGR,12,SELECCION!$A$21:$A$24)</f>
        <v>643.82000000000005</v>
      </c>
      <c r="AE13" s="1131">
        <f>DSUM(AGR,13,SELECCION!$A$21:$A$24)</f>
        <v>605.72</v>
      </c>
      <c r="AF13" s="1139">
        <f t="shared" si="14"/>
        <v>-38.100000000000023</v>
      </c>
      <c r="AG13" s="1140">
        <f t="shared" si="15"/>
        <v>-5.9178031126712466E-2</v>
      </c>
      <c r="AH13" s="1142">
        <f t="shared" si="16"/>
        <v>2.3775619483732782</v>
      </c>
      <c r="AI13" s="1137">
        <f t="shared" si="16"/>
        <v>1.0111680550222861</v>
      </c>
      <c r="AJ13" s="1130">
        <f>DSUM(AGR,14,SELECCION!$A$21:$A$24)</f>
        <v>79.040000000000006</v>
      </c>
      <c r="AK13" s="1134">
        <f>DSUM(AGR,15,SELECCION!$A$21:$A$24)</f>
        <v>0</v>
      </c>
      <c r="AL13" s="1139">
        <f t="shared" si="17"/>
        <v>-79.040000000000006</v>
      </c>
      <c r="AM13" s="1140">
        <f t="shared" si="18"/>
        <v>-1</v>
      </c>
      <c r="AN13" s="1142">
        <f t="shared" si="19"/>
        <v>0.29188670187229959</v>
      </c>
      <c r="AO13" s="1137">
        <f t="shared" si="19"/>
        <v>0</v>
      </c>
      <c r="AP13" s="1130">
        <f>DSUM(AGR,16,SELECCION!$A$21:$A$24)</f>
        <v>79.040000000000006</v>
      </c>
      <c r="AQ13" s="1131">
        <f>DSUM(AGR,17,SELECCION!$A$21:$A$24)</f>
        <v>0</v>
      </c>
      <c r="AR13" s="1139">
        <f t="shared" si="20"/>
        <v>-79.040000000000006</v>
      </c>
      <c r="AS13" s="1140">
        <f t="shared" si="21"/>
        <v>-1</v>
      </c>
      <c r="AT13" s="1142">
        <f t="shared" si="22"/>
        <v>0.29188670187229959</v>
      </c>
      <c r="AU13" s="1137">
        <f t="shared" si="22"/>
        <v>0</v>
      </c>
      <c r="AV13" s="1130">
        <f>DSUM(AGR,18,SELECCION!$A$21:$A$24)</f>
        <v>100.54</v>
      </c>
      <c r="AW13" s="1134">
        <f>DSUM(AGR,19,SELECCION!$A$21:$A$24)</f>
        <v>0</v>
      </c>
      <c r="AX13" s="1139">
        <f t="shared" si="23"/>
        <v>-100.54</v>
      </c>
      <c r="AY13" s="1140">
        <f t="shared" si="24"/>
        <v>-1</v>
      </c>
      <c r="AZ13" s="1142">
        <f t="shared" si="25"/>
        <v>1.2720141700404859</v>
      </c>
      <c r="BA13" s="1137" t="str">
        <f t="shared" si="25"/>
        <v xml:space="preserve">     N.A</v>
      </c>
      <c r="BB13" s="1130">
        <f>DSUM(AGR,20,SELECCION!$A$21:$A$24)</f>
        <v>179.58</v>
      </c>
      <c r="BC13" s="1131">
        <f>DSUM(AGR,21,SELECCION!$A$21:$A$24)</f>
        <v>0</v>
      </c>
      <c r="BD13" s="1139">
        <f t="shared" si="26"/>
        <v>-179.58</v>
      </c>
      <c r="BE13" s="1140">
        <f t="shared" si="27"/>
        <v>-1</v>
      </c>
      <c r="BF13" s="1142">
        <f t="shared" si="28"/>
        <v>0.27892889316889813</v>
      </c>
      <c r="BG13" s="1137">
        <f t="shared" si="28"/>
        <v>0</v>
      </c>
      <c r="BH13" s="1130">
        <f>DSUM(AGR,22,SELECCION!$A$21:$A$24)</f>
        <v>179.58</v>
      </c>
      <c r="BI13" s="1131">
        <f>DSUM(AGR,23,SELECCION!$A$21:$A$24)</f>
        <v>0</v>
      </c>
      <c r="BJ13" s="1139">
        <f t="shared" si="29"/>
        <v>-179.58</v>
      </c>
      <c r="BK13" s="1140">
        <f t="shared" si="30"/>
        <v>-1</v>
      </c>
      <c r="BL13" s="1142">
        <f t="shared" si="31"/>
        <v>0.27892889316889813</v>
      </c>
      <c r="BM13" s="1137">
        <f t="shared" si="31"/>
        <v>0</v>
      </c>
      <c r="BN13" s="1130">
        <f>DSUM(AGR,24,SELECCION!$A$21:$A$24)</f>
        <v>108.01</v>
      </c>
      <c r="BO13" s="1131">
        <f>DSUM(AGR,25,SELECCION!$A$21:$A$24)</f>
        <v>119.13</v>
      </c>
      <c r="BP13" s="1139">
        <f t="shared" si="32"/>
        <v>11.11999999999999</v>
      </c>
      <c r="BQ13" s="1140">
        <f t="shared" si="33"/>
        <v>0.10295343023794083</v>
      </c>
      <c r="BR13" s="1142">
        <f t="shared" si="34"/>
        <v>0.39886997304184052</v>
      </c>
      <c r="BS13" s="1137">
        <f t="shared" si="34"/>
        <v>0.1988715089394521</v>
      </c>
      <c r="BT13" s="1130">
        <f>DSUM(AGR,26,SELECCION!$A$21:$A$24)</f>
        <v>108.01</v>
      </c>
      <c r="BU13" s="1134">
        <f>DSUM(AGR,27,SELECCION!$A$21:$A$24)</f>
        <v>119.13</v>
      </c>
      <c r="BV13" s="1139">
        <f t="shared" si="35"/>
        <v>11.11999999999999</v>
      </c>
      <c r="BW13" s="1140">
        <f t="shared" si="36"/>
        <v>0.10295343023794083</v>
      </c>
      <c r="BX13" s="1142">
        <f t="shared" si="37"/>
        <v>0.16776428194215773</v>
      </c>
      <c r="BY13" s="1137">
        <f t="shared" si="37"/>
        <v>0.19667503136762859</v>
      </c>
      <c r="BZ13" s="1130">
        <f>DSUM(AGR,28,SELECCION!$A$21:$A$24)</f>
        <v>0</v>
      </c>
      <c r="CA13" s="1131">
        <f>DSUM(AGR,29,SELECCION!$A$21:$A$24)</f>
        <v>0</v>
      </c>
      <c r="CB13" s="1139">
        <f t="shared" si="38"/>
        <v>0</v>
      </c>
      <c r="CC13" s="1140">
        <f t="shared" si="39"/>
        <v>0</v>
      </c>
      <c r="CD13" s="1142">
        <f t="shared" si="40"/>
        <v>0</v>
      </c>
      <c r="CE13" s="1137">
        <f t="shared" si="40"/>
        <v>0</v>
      </c>
      <c r="CF13" s="1130">
        <f>DSUM(AGR,30,SELECCION!$A$21:$A$24)</f>
        <v>20.3</v>
      </c>
      <c r="CG13" s="1134">
        <f>DSUM(AGR,31,SELECCION!$A$21:$A$24)</f>
        <v>59.39</v>
      </c>
      <c r="CH13" s="1139">
        <f t="shared" si="41"/>
        <v>39.090000000000003</v>
      </c>
      <c r="CI13" s="1140">
        <f t="shared" si="42"/>
        <v>1.9256157635467981</v>
      </c>
      <c r="CJ13" s="1142">
        <f t="shared" si="43"/>
        <v>3.1530552017644681E-2</v>
      </c>
      <c r="CK13" s="1137">
        <f t="shared" si="44"/>
        <v>9.8048603315063057E-2</v>
      </c>
      <c r="CL13" s="1130">
        <f>DSUM(AGR,32,SELECCION!$A$21:$A$24)</f>
        <v>30.3</v>
      </c>
      <c r="CM13" s="1131">
        <f>DSUM(AGR,33,SELECCION!$A$21:$A$24)</f>
        <v>85.18</v>
      </c>
      <c r="CN13" s="1139">
        <f t="shared" si="45"/>
        <v>54.88000000000001</v>
      </c>
      <c r="CO13" s="1140">
        <f t="shared" si="46"/>
        <v>1.8112211221122114</v>
      </c>
      <c r="CP13" s="1142">
        <f t="shared" si="47"/>
        <v>4.7062843651952409E-2</v>
      </c>
      <c r="CQ13" s="1137">
        <f t="shared" si="47"/>
        <v>0.14062603182988839</v>
      </c>
      <c r="CR13" s="1130">
        <f>DSUM(AGR,34,SELECCION!$A$21:$A$24)</f>
        <v>0</v>
      </c>
      <c r="CS13" s="1134">
        <f>DSUM(AGR,35,SELECCION!$A$21:$A$24)</f>
        <v>0</v>
      </c>
      <c r="CT13" s="1139">
        <f t="shared" si="48"/>
        <v>0</v>
      </c>
      <c r="CU13" s="1140">
        <f t="shared" si="49"/>
        <v>0</v>
      </c>
      <c r="CV13" s="1142">
        <f t="shared" si="50"/>
        <v>0</v>
      </c>
      <c r="CW13" s="1137">
        <f t="shared" si="50"/>
        <v>0</v>
      </c>
      <c r="CX13" s="1130">
        <f>DSUM(AGR,36,SELECCION!$A$21:$A$24)</f>
        <v>305.63</v>
      </c>
      <c r="CY13" s="1134">
        <f>DSUM(AGR,37,SELECCION!$A$21:$A$24)</f>
        <v>342.02</v>
      </c>
      <c r="CZ13" s="1139">
        <f t="shared" si="51"/>
        <v>36.389999999999986</v>
      </c>
      <c r="DA13" s="1140">
        <f t="shared" si="52"/>
        <v>0.11906553676013476</v>
      </c>
      <c r="DB13" s="1142">
        <f t="shared" si="53"/>
        <v>1.1286605856937109</v>
      </c>
      <c r="DC13" s="1137">
        <f t="shared" si="54"/>
        <v>0.57095637948015954</v>
      </c>
      <c r="DD13" s="1142">
        <f>DSUM(AGR,43,SELECCION!$A$21:$A$24)</f>
        <v>0.52527103848901868</v>
      </c>
      <c r="DE13" s="1137">
        <f>DSUM(AGR,44,SELECCION!$A$21:$A$24)</f>
        <v>0.43534966651258006</v>
      </c>
      <c r="DF13" s="1246"/>
      <c r="DG13" s="1251"/>
      <c r="DH13" s="1249"/>
    </row>
    <row r="14" spans="1:116" s="1250" customFormat="1" ht="19.5" customHeight="1">
      <c r="A14" s="1007" t="s">
        <v>57</v>
      </c>
      <c r="B14" s="1130">
        <f>DSUM(AGR,2,SELECCION!$A$51:$A$52)</f>
        <v>0</v>
      </c>
      <c r="C14" s="1131">
        <f>DSUM(AGR,3,SELECCION!$A$51:$A$52)</f>
        <v>0</v>
      </c>
      <c r="D14" s="1139">
        <f t="shared" si="0"/>
        <v>0</v>
      </c>
      <c r="E14" s="1133">
        <f t="shared" si="1"/>
        <v>0</v>
      </c>
      <c r="F14" s="1130">
        <f>DSUM(AGR,4,SELECCION!$A$51:$A$52)</f>
        <v>0</v>
      </c>
      <c r="G14" s="1134">
        <f>DSUM(AGR,5,SELECCION!$A$51:$A$52)</f>
        <v>0</v>
      </c>
      <c r="H14" s="1139">
        <f t="shared" si="2"/>
        <v>0</v>
      </c>
      <c r="I14" s="1140">
        <f t="shared" si="3"/>
        <v>0</v>
      </c>
      <c r="J14" s="1141" t="str">
        <f t="shared" si="4"/>
        <v xml:space="preserve">     N.A</v>
      </c>
      <c r="K14" s="1137" t="str">
        <f t="shared" si="4"/>
        <v xml:space="preserve">     N.A</v>
      </c>
      <c r="L14" s="1130">
        <f>DSUM(AGR,6,SELECCION!$A$51:$A$52)</f>
        <v>0</v>
      </c>
      <c r="M14" s="1131">
        <f>DSUM(AGR,7,SELECCION!$A$51:$A$52)</f>
        <v>0</v>
      </c>
      <c r="N14" s="1139">
        <f t="shared" si="5"/>
        <v>0</v>
      </c>
      <c r="O14" s="1140">
        <f t="shared" si="6"/>
        <v>0</v>
      </c>
      <c r="P14" s="1141" t="str">
        <f t="shared" si="7"/>
        <v xml:space="preserve">     N.A</v>
      </c>
      <c r="Q14" s="1137" t="str">
        <f t="shared" si="7"/>
        <v xml:space="preserve">     N.A</v>
      </c>
      <c r="R14" s="1130">
        <f>DSUM(AGR,8,SELECCION!$A$51:$A$52)</f>
        <v>0</v>
      </c>
      <c r="S14" s="1134">
        <f>DSUM(AGR,9,SELECCION!$A$51:$A$52)</f>
        <v>0</v>
      </c>
      <c r="T14" s="1139">
        <f t="shared" si="8"/>
        <v>0</v>
      </c>
      <c r="U14" s="1140">
        <f t="shared" si="9"/>
        <v>0</v>
      </c>
      <c r="V14" s="1141" t="str">
        <f t="shared" si="10"/>
        <v xml:space="preserve">     N.A</v>
      </c>
      <c r="W14" s="1137" t="str">
        <f t="shared" si="10"/>
        <v xml:space="preserve">     N.A</v>
      </c>
      <c r="X14" s="1130">
        <f>DSUM(AGR,10,SELECCION!$A$51:$A$52)</f>
        <v>0</v>
      </c>
      <c r="Y14" s="1131">
        <f>DSUM(AGR,11,SELECCION!$A$51:$A$52)</f>
        <v>0</v>
      </c>
      <c r="Z14" s="1139">
        <f t="shared" si="11"/>
        <v>0</v>
      </c>
      <c r="AA14" s="1140">
        <f t="shared" si="12"/>
        <v>0</v>
      </c>
      <c r="AB14" s="1142" t="str">
        <f t="shared" si="13"/>
        <v xml:space="preserve">     N.A</v>
      </c>
      <c r="AC14" s="1137" t="str">
        <f t="shared" si="13"/>
        <v xml:space="preserve">     N.A</v>
      </c>
      <c r="AD14" s="1130">
        <f>DSUM(AGR,12,SELECCION!$A$51:$A$52)</f>
        <v>0</v>
      </c>
      <c r="AE14" s="1131">
        <f>DSUM(AGR,13,SELECCION!$A$51:$A$52)</f>
        <v>0</v>
      </c>
      <c r="AF14" s="1139">
        <f t="shared" si="14"/>
        <v>0</v>
      </c>
      <c r="AG14" s="1140">
        <f t="shared" si="15"/>
        <v>0</v>
      </c>
      <c r="AH14" s="1142" t="str">
        <f t="shared" si="16"/>
        <v xml:space="preserve">     N.A</v>
      </c>
      <c r="AI14" s="1137" t="str">
        <f t="shared" si="16"/>
        <v xml:space="preserve">     N.A</v>
      </c>
      <c r="AJ14" s="1130">
        <f>DSUM(AGR,14,SELECCION!$A$51:$A$52)</f>
        <v>0</v>
      </c>
      <c r="AK14" s="1134">
        <f>DSUM(AGR,15,SELECCION!$A$51:$A$52)</f>
        <v>0</v>
      </c>
      <c r="AL14" s="1139">
        <f t="shared" si="17"/>
        <v>0</v>
      </c>
      <c r="AM14" s="1140">
        <f t="shared" si="18"/>
        <v>0</v>
      </c>
      <c r="AN14" s="1142" t="str">
        <f t="shared" si="19"/>
        <v xml:space="preserve">     N.A</v>
      </c>
      <c r="AO14" s="1137" t="str">
        <f t="shared" si="19"/>
        <v xml:space="preserve">     N.A</v>
      </c>
      <c r="AP14" s="1130">
        <f>DSUM(AGR,16,SELECCION!$A$51:$A$52)</f>
        <v>0</v>
      </c>
      <c r="AQ14" s="1131">
        <f>DSUM(AGR,17,SELECCION!$A$51:$A$52)</f>
        <v>0</v>
      </c>
      <c r="AR14" s="1139">
        <f t="shared" si="20"/>
        <v>0</v>
      </c>
      <c r="AS14" s="1140">
        <f t="shared" si="21"/>
        <v>0</v>
      </c>
      <c r="AT14" s="1142" t="str">
        <f t="shared" si="22"/>
        <v xml:space="preserve">     N.A</v>
      </c>
      <c r="AU14" s="1137" t="str">
        <f t="shared" si="22"/>
        <v xml:space="preserve">     N.A</v>
      </c>
      <c r="AV14" s="1130">
        <f>DSUM(AGR,18,SELECCION!$A$51:$A$52)</f>
        <v>0</v>
      </c>
      <c r="AW14" s="1134">
        <f>DSUM(AGR,19,SELECCION!$A$51:$A$52)</f>
        <v>0</v>
      </c>
      <c r="AX14" s="1139">
        <f t="shared" si="23"/>
        <v>0</v>
      </c>
      <c r="AY14" s="1140">
        <f t="shared" si="24"/>
        <v>0</v>
      </c>
      <c r="AZ14" s="1142" t="str">
        <f t="shared" si="25"/>
        <v xml:space="preserve">     N.A</v>
      </c>
      <c r="BA14" s="1137" t="str">
        <f t="shared" si="25"/>
        <v xml:space="preserve">     N.A</v>
      </c>
      <c r="BB14" s="1130">
        <f>DSUM(AGR,20,SELECCION!$A$51:$A$52)</f>
        <v>0</v>
      </c>
      <c r="BC14" s="1131">
        <f>DSUM(AGR,21,SELECCION!$A$51:$A$52)</f>
        <v>0</v>
      </c>
      <c r="BD14" s="1139">
        <f t="shared" si="26"/>
        <v>0</v>
      </c>
      <c r="BE14" s="1140">
        <f t="shared" si="27"/>
        <v>0</v>
      </c>
      <c r="BF14" s="1142" t="str">
        <f t="shared" si="28"/>
        <v xml:space="preserve">     N.A</v>
      </c>
      <c r="BG14" s="1137" t="str">
        <f t="shared" si="28"/>
        <v xml:space="preserve">     N.A</v>
      </c>
      <c r="BH14" s="1130">
        <f>DSUM(AGR,22,SELECCION!$A$51:$A$52)</f>
        <v>0</v>
      </c>
      <c r="BI14" s="1131">
        <f>DSUM(AGR,23,SELECCION!$A$51:$A$52)</f>
        <v>0</v>
      </c>
      <c r="BJ14" s="1139">
        <f t="shared" si="29"/>
        <v>0</v>
      </c>
      <c r="BK14" s="1140">
        <f t="shared" si="30"/>
        <v>0</v>
      </c>
      <c r="BL14" s="1142" t="str">
        <f t="shared" si="31"/>
        <v xml:space="preserve">     N.A</v>
      </c>
      <c r="BM14" s="1137" t="str">
        <f t="shared" si="31"/>
        <v xml:space="preserve">     N.A</v>
      </c>
      <c r="BN14" s="1130">
        <f>DSUM(AGR,24,SELECCION!$A$51:$A$52)</f>
        <v>0</v>
      </c>
      <c r="BO14" s="1131">
        <f>DSUM(AGR,25,SELECCION!$A$51:$A$52)</f>
        <v>0</v>
      </c>
      <c r="BP14" s="1139">
        <f t="shared" si="32"/>
        <v>0</v>
      </c>
      <c r="BQ14" s="1140">
        <f t="shared" si="33"/>
        <v>0</v>
      </c>
      <c r="BR14" s="1142" t="str">
        <f t="shared" si="34"/>
        <v xml:space="preserve">     N.A</v>
      </c>
      <c r="BS14" s="1137" t="str">
        <f t="shared" si="34"/>
        <v xml:space="preserve">     N.A</v>
      </c>
      <c r="BT14" s="1130">
        <f>DSUM(AGR,26,SELECCION!$A$51:$A$52)</f>
        <v>0</v>
      </c>
      <c r="BU14" s="1134">
        <f>DSUM(AGR,27,SELECCION!$A$51:$A$52)</f>
        <v>0</v>
      </c>
      <c r="BV14" s="1139">
        <f t="shared" si="35"/>
        <v>0</v>
      </c>
      <c r="BW14" s="1140">
        <f t="shared" si="36"/>
        <v>0</v>
      </c>
      <c r="BX14" s="1142" t="str">
        <f t="shared" si="37"/>
        <v xml:space="preserve">     N.A</v>
      </c>
      <c r="BY14" s="1137" t="str">
        <f t="shared" si="37"/>
        <v xml:space="preserve">     N.A</v>
      </c>
      <c r="BZ14" s="1130">
        <f>DSUM(AGR,28,SELECCION!$A$51:$A$52)</f>
        <v>0</v>
      </c>
      <c r="CA14" s="1131">
        <f>DSUM(AGR,29,SELECCION!$A$51:$A$52)</f>
        <v>0</v>
      </c>
      <c r="CB14" s="1139">
        <f t="shared" si="38"/>
        <v>0</v>
      </c>
      <c r="CC14" s="1140">
        <f t="shared" si="39"/>
        <v>0</v>
      </c>
      <c r="CD14" s="1142" t="str">
        <f t="shared" si="40"/>
        <v xml:space="preserve">     N.A</v>
      </c>
      <c r="CE14" s="1137" t="str">
        <f t="shared" si="40"/>
        <v xml:space="preserve">     N.A</v>
      </c>
      <c r="CF14" s="1130">
        <f>DSUM(AGR,30,SELECCION!$A$51:$A$52)</f>
        <v>70.849999999999994</v>
      </c>
      <c r="CG14" s="1134">
        <f>DSUM(AGR,31,SELECCION!$A$51:$A$52)</f>
        <v>0</v>
      </c>
      <c r="CH14" s="1139">
        <f t="shared" si="41"/>
        <v>-70.849999999999994</v>
      </c>
      <c r="CI14" s="1140">
        <f t="shared" si="42"/>
        <v>-1</v>
      </c>
      <c r="CJ14" s="1142" t="str">
        <f t="shared" si="43"/>
        <v xml:space="preserve">     N.A</v>
      </c>
      <c r="CK14" s="1137" t="str">
        <f t="shared" si="44"/>
        <v xml:space="preserve">     N.A</v>
      </c>
      <c r="CL14" s="1130">
        <f>DSUM(AGR,32,SELECCION!$A$51:$A$52)</f>
        <v>6.5</v>
      </c>
      <c r="CM14" s="1131">
        <f>DSUM(AGR,33,SELECCION!$A$51:$A$52)</f>
        <v>0</v>
      </c>
      <c r="CN14" s="1139">
        <f t="shared" si="45"/>
        <v>-6.5</v>
      </c>
      <c r="CO14" s="1140">
        <f t="shared" si="46"/>
        <v>-1</v>
      </c>
      <c r="CP14" s="1142" t="str">
        <f t="shared" si="47"/>
        <v xml:space="preserve">     N.A</v>
      </c>
      <c r="CQ14" s="1137" t="str">
        <f t="shared" si="47"/>
        <v xml:space="preserve">     N.A</v>
      </c>
      <c r="CR14" s="1130">
        <f>DSUM(AGR,34,SELECCION!$A$51:$A$52)</f>
        <v>0</v>
      </c>
      <c r="CS14" s="1134">
        <f>DSUM(AGR,35,SELECCION!$A$51:$A$52)</f>
        <v>0</v>
      </c>
      <c r="CT14" s="1139">
        <f t="shared" si="48"/>
        <v>0</v>
      </c>
      <c r="CU14" s="1140">
        <f t="shared" si="49"/>
        <v>0</v>
      </c>
      <c r="CV14" s="1142" t="str">
        <f t="shared" si="50"/>
        <v xml:space="preserve">     N.A</v>
      </c>
      <c r="CW14" s="1137" t="str">
        <f t="shared" si="50"/>
        <v xml:space="preserve">     N.A</v>
      </c>
      <c r="CX14" s="1130">
        <f>DSUM(AGR,36,SELECCION!$A$51:$A$52)</f>
        <v>-77.349999999999994</v>
      </c>
      <c r="CY14" s="1134">
        <f>DSUM(AGR,37,SELECCION!$A$51:$A$52)</f>
        <v>0</v>
      </c>
      <c r="CZ14" s="1139">
        <f t="shared" si="51"/>
        <v>77.349999999999994</v>
      </c>
      <c r="DA14" s="1140">
        <f t="shared" si="52"/>
        <v>1</v>
      </c>
      <c r="DB14" s="1142" t="str">
        <f t="shared" si="53"/>
        <v xml:space="preserve">     N.A</v>
      </c>
      <c r="DC14" s="1137" t="str">
        <f t="shared" si="54"/>
        <v xml:space="preserve">     N.A</v>
      </c>
      <c r="DD14" s="1142">
        <f>DSUM(AGR,43,SELECCION!$A$51:$A$52)</f>
        <v>0</v>
      </c>
      <c r="DE14" s="1137">
        <f>DSUM(AGR,44,SELECCION!$A$51:$A$52)</f>
        <v>0</v>
      </c>
      <c r="DF14" s="1246"/>
      <c r="DG14" s="1251"/>
      <c r="DH14" s="1249"/>
    </row>
    <row r="15" spans="1:116" s="1250" customFormat="1" ht="19.5" customHeight="1">
      <c r="A15" s="1007" t="s">
        <v>29</v>
      </c>
      <c r="B15" s="1130">
        <f>DSUM(AGR,2,SELECCION!$A$9:$A$11)</f>
        <v>448.51</v>
      </c>
      <c r="C15" s="1131">
        <f>DSUM(AGR,3,SELECCION!$A$9:$A$11)</f>
        <v>1280.52</v>
      </c>
      <c r="D15" s="1139">
        <f t="shared" si="0"/>
        <v>832.01</v>
      </c>
      <c r="E15" s="1133">
        <f t="shared" si="1"/>
        <v>1.8550533990323517</v>
      </c>
      <c r="F15" s="1130">
        <f>DSUM(AGR,4,SELECCION!$A$9:$A$11)</f>
        <v>71.86</v>
      </c>
      <c r="G15" s="1134">
        <f>DSUM(AGR,5,SELECCION!$A$9:$A$11)</f>
        <v>118.72</v>
      </c>
      <c r="H15" s="1139">
        <f t="shared" si="2"/>
        <v>46.86</v>
      </c>
      <c r="I15" s="1140">
        <f t="shared" si="3"/>
        <v>0.65210130809908151</v>
      </c>
      <c r="J15" s="1141">
        <f t="shared" si="4"/>
        <v>0.16021939310160307</v>
      </c>
      <c r="K15" s="1137">
        <f t="shared" si="4"/>
        <v>9.2712335613656952E-2</v>
      </c>
      <c r="L15" s="1130">
        <f>DSUM(AGR,6,SELECCION!$A$9:$A$11)</f>
        <v>2.59</v>
      </c>
      <c r="M15" s="1131">
        <f>DSUM(AGR,7,SELECCION!$A$9:$A$11)</f>
        <v>-1.08</v>
      </c>
      <c r="N15" s="1139">
        <f t="shared" si="5"/>
        <v>-3.67</v>
      </c>
      <c r="O15" s="1140">
        <f t="shared" si="6"/>
        <v>-1.416988416988417</v>
      </c>
      <c r="P15" s="1141">
        <f t="shared" si="7"/>
        <v>3.604230448093515E-2</v>
      </c>
      <c r="Q15" s="1137">
        <f t="shared" si="7"/>
        <v>-9.0970350404312676E-3</v>
      </c>
      <c r="R15" s="1130">
        <f>DSUM(AGR,8,SELECCION!$A$9:$A$11)</f>
        <v>69.27</v>
      </c>
      <c r="S15" s="1134">
        <f>DSUM(AGR,9,SELECCION!$A$9:$A$11)</f>
        <v>119.8</v>
      </c>
      <c r="T15" s="1139">
        <f t="shared" si="8"/>
        <v>50.53</v>
      </c>
      <c r="U15" s="1140">
        <f t="shared" si="9"/>
        <v>0.72946441460949907</v>
      </c>
      <c r="V15" s="1141">
        <f t="shared" si="10"/>
        <v>0.96395769551906485</v>
      </c>
      <c r="W15" s="1137">
        <f t="shared" si="10"/>
        <v>1.0090970350404314</v>
      </c>
      <c r="X15" s="1130">
        <f>DSUM(AGR,10,SELECCION!$A$9:$A$11)</f>
        <v>0</v>
      </c>
      <c r="Y15" s="1131">
        <f>DSUM(AGR,11,SELECCION!$A$9:$A$11)</f>
        <v>0</v>
      </c>
      <c r="Z15" s="1139">
        <f t="shared" si="11"/>
        <v>0</v>
      </c>
      <c r="AA15" s="1140">
        <f t="shared" si="12"/>
        <v>0</v>
      </c>
      <c r="AB15" s="1142">
        <f t="shared" si="13"/>
        <v>0</v>
      </c>
      <c r="AC15" s="1137">
        <f t="shared" si="13"/>
        <v>0</v>
      </c>
      <c r="AD15" s="1130">
        <f>DSUM(AGR,12,SELECCION!$A$9:$A$11)</f>
        <v>69.27</v>
      </c>
      <c r="AE15" s="1131">
        <f>DSUM(AGR,13,SELECCION!$A$9:$A$11)</f>
        <v>119.8</v>
      </c>
      <c r="AF15" s="1139">
        <f t="shared" si="14"/>
        <v>50.53</v>
      </c>
      <c r="AG15" s="1140">
        <f t="shared" si="15"/>
        <v>0.72946441460949907</v>
      </c>
      <c r="AH15" s="1142">
        <f t="shared" si="16"/>
        <v>0.96395769551906485</v>
      </c>
      <c r="AI15" s="1137">
        <f t="shared" si="16"/>
        <v>1.0090970350404314</v>
      </c>
      <c r="AJ15" s="1130">
        <f>DSUM(AGR,14,SELECCION!$A$9:$A$11)</f>
        <v>54.81</v>
      </c>
      <c r="AK15" s="1134">
        <f>DSUM(AGR,15,SELECCION!$A$9:$A$11)</f>
        <v>908.17</v>
      </c>
      <c r="AL15" s="1139">
        <f t="shared" si="17"/>
        <v>853.3599999999999</v>
      </c>
      <c r="AM15" s="1140">
        <f t="shared" si="18"/>
        <v>15.569421638387153</v>
      </c>
      <c r="AN15" s="1142">
        <f t="shared" si="19"/>
        <v>0.12220463311854809</v>
      </c>
      <c r="AO15" s="1137">
        <f t="shared" si="19"/>
        <v>0.70921969200012491</v>
      </c>
      <c r="AP15" s="1130">
        <f>DSUM(AGR,16,SELECCION!$A$9:$A$11)</f>
        <v>5.48</v>
      </c>
      <c r="AQ15" s="1131">
        <f>DSUM(AGR,17,SELECCION!$A$9:$A$11)</f>
        <v>86.28</v>
      </c>
      <c r="AR15" s="1139">
        <f t="shared" si="20"/>
        <v>80.8</v>
      </c>
      <c r="AS15" s="1140">
        <f t="shared" si="21"/>
        <v>14.744525547445253</v>
      </c>
      <c r="AT15" s="1142">
        <f t="shared" si="22"/>
        <v>7.6259393264681327E-2</v>
      </c>
      <c r="AU15" s="1137">
        <f t="shared" si="22"/>
        <v>0.72675202156334229</v>
      </c>
      <c r="AV15" s="1130">
        <f>DSUM(AGR,18,SELECCION!$A$9:$A$11)</f>
        <v>0.95</v>
      </c>
      <c r="AW15" s="1134">
        <f>DSUM(AGR,19,SELECCION!$A$9:$A$11)</f>
        <v>46.55</v>
      </c>
      <c r="AX15" s="1139">
        <f t="shared" si="23"/>
        <v>45.599999999999994</v>
      </c>
      <c r="AY15" s="1140">
        <f t="shared" si="24"/>
        <v>47.999999999999993</v>
      </c>
      <c r="AZ15" s="1142">
        <f t="shared" si="25"/>
        <v>0.17335766423357662</v>
      </c>
      <c r="BA15" s="1137">
        <f t="shared" si="25"/>
        <v>0.53952248493277699</v>
      </c>
      <c r="BB15" s="1130">
        <f>DSUM(AGR,20,SELECCION!$A$9:$A$11)</f>
        <v>6.43</v>
      </c>
      <c r="BC15" s="1131">
        <f>DSUM(AGR,21,SELECCION!$A$9:$A$11)</f>
        <v>132.83000000000001</v>
      </c>
      <c r="BD15" s="1139">
        <f t="shared" si="26"/>
        <v>126.4</v>
      </c>
      <c r="BE15" s="1140">
        <f t="shared" si="27"/>
        <v>19.657853810264388</v>
      </c>
      <c r="BF15" s="1142">
        <f t="shared" si="28"/>
        <v>9.2825176844232707E-2</v>
      </c>
      <c r="BG15" s="1137">
        <f t="shared" si="28"/>
        <v>1.1087646076794659</v>
      </c>
      <c r="BH15" s="1130">
        <f>DSUM(AGR,22,SELECCION!$A$9:$A$11)</f>
        <v>6.43</v>
      </c>
      <c r="BI15" s="1131">
        <f>DSUM(AGR,23,SELECCION!$A$9:$A$11)</f>
        <v>132.83000000000001</v>
      </c>
      <c r="BJ15" s="1139">
        <f t="shared" si="29"/>
        <v>126.4</v>
      </c>
      <c r="BK15" s="1140">
        <f t="shared" si="30"/>
        <v>19.657853810264388</v>
      </c>
      <c r="BL15" s="1142">
        <f t="shared" si="31"/>
        <v>9.2825176844232707E-2</v>
      </c>
      <c r="BM15" s="1137">
        <f t="shared" si="31"/>
        <v>1.1087646076794659</v>
      </c>
      <c r="BN15" s="1130">
        <f>DSUM(AGR,24,SELECCION!$A$9:$A$11)</f>
        <v>0</v>
      </c>
      <c r="BO15" s="1131">
        <f>DSUM(AGR,25,SELECCION!$A$9:$A$11)</f>
        <v>0</v>
      </c>
      <c r="BP15" s="1139">
        <f t="shared" si="32"/>
        <v>0</v>
      </c>
      <c r="BQ15" s="1140">
        <f t="shared" si="33"/>
        <v>0</v>
      </c>
      <c r="BR15" s="1142">
        <f t="shared" si="34"/>
        <v>0</v>
      </c>
      <c r="BS15" s="1137">
        <f t="shared" si="34"/>
        <v>0</v>
      </c>
      <c r="BT15" s="1130">
        <f>DSUM(AGR,26,SELECCION!$A$9:$A$11)</f>
        <v>-100.63</v>
      </c>
      <c r="BU15" s="1134">
        <f>DSUM(AGR,27,SELECCION!$A$9:$A$11)</f>
        <v>-383.45</v>
      </c>
      <c r="BV15" s="1139">
        <f t="shared" si="35"/>
        <v>-282.82</v>
      </c>
      <c r="BW15" s="1140">
        <f t="shared" si="36"/>
        <v>-2.8104938885024349</v>
      </c>
      <c r="BX15" s="1142">
        <f t="shared" si="37"/>
        <v>-1.4527212357441894</v>
      </c>
      <c r="BY15" s="1137">
        <f t="shared" si="37"/>
        <v>-3.2007512520868113</v>
      </c>
      <c r="BZ15" s="1130">
        <f>DSUM(AGR,28,SELECCION!$A$9:$A$11)</f>
        <v>0</v>
      </c>
      <c r="CA15" s="1131">
        <f>DSUM(AGR,29,SELECCION!$A$9:$A$11)</f>
        <v>0</v>
      </c>
      <c r="CB15" s="1139">
        <f t="shared" si="38"/>
        <v>0</v>
      </c>
      <c r="CC15" s="1140">
        <f t="shared" si="39"/>
        <v>0</v>
      </c>
      <c r="CD15" s="1142">
        <f t="shared" si="40"/>
        <v>0</v>
      </c>
      <c r="CE15" s="1137">
        <f t="shared" si="40"/>
        <v>0</v>
      </c>
      <c r="CF15" s="1130">
        <f>DSUM(AGR,30,SELECCION!$A$9:$A$11)</f>
        <v>31.86</v>
      </c>
      <c r="CG15" s="1134">
        <f>DSUM(AGR,31,SELECCION!$A$9:$A$11)</f>
        <v>27.69</v>
      </c>
      <c r="CH15" s="1139">
        <f t="shared" si="41"/>
        <v>-4.1699999999999982</v>
      </c>
      <c r="CI15" s="1140">
        <f t="shared" si="42"/>
        <v>-0.13088512241054609</v>
      </c>
      <c r="CJ15" s="1142">
        <f t="shared" si="43"/>
        <v>0.4599393676916414</v>
      </c>
      <c r="CK15" s="1137">
        <f t="shared" si="44"/>
        <v>0.23113522537562606</v>
      </c>
      <c r="CL15" s="1130">
        <f>DSUM(AGR,32,SELECCION!$A$9:$A$11)</f>
        <v>58.19</v>
      </c>
      <c r="CM15" s="1131">
        <f>DSUM(AGR,33,SELECCION!$A$9:$A$11)</f>
        <v>431.04</v>
      </c>
      <c r="CN15" s="1139">
        <f t="shared" si="45"/>
        <v>372.85</v>
      </c>
      <c r="CO15" s="1140">
        <f t="shared" si="46"/>
        <v>6.4074583261728826</v>
      </c>
      <c r="CP15" s="1142">
        <f t="shared" si="47"/>
        <v>0.84004619604446373</v>
      </c>
      <c r="CQ15" s="1137">
        <f t="shared" si="47"/>
        <v>3.5979966611018366</v>
      </c>
      <c r="CR15" s="1130">
        <f>DSUM(AGR,34,SELECCION!$A$9:$A$11)</f>
        <v>309.29000000000002</v>
      </c>
      <c r="CS15" s="1134">
        <f>DSUM(AGR,35,SELECCION!$A$9:$A$11)</f>
        <v>1953.21</v>
      </c>
      <c r="CT15" s="1139">
        <f t="shared" si="48"/>
        <v>1643.92</v>
      </c>
      <c r="CU15" s="1140">
        <f t="shared" si="49"/>
        <v>5.3151411296841147</v>
      </c>
      <c r="CV15" s="1142">
        <f t="shared" si="50"/>
        <v>4.4649920600548585</v>
      </c>
      <c r="CW15" s="1137">
        <f t="shared" si="50"/>
        <v>16.303923205342237</v>
      </c>
      <c r="CX15" s="1130">
        <f>DSUM(AGR,36,SELECCION!$A$9:$A$11)</f>
        <v>-235.87</v>
      </c>
      <c r="CY15" s="1134">
        <f>DSUM(AGR,37,SELECCION!$A$9:$A$11)</f>
        <v>-2041.52</v>
      </c>
      <c r="CZ15" s="1139">
        <f t="shared" si="51"/>
        <v>-1805.65</v>
      </c>
      <c r="DA15" s="1140">
        <f t="shared" si="52"/>
        <v>-7.6552762114724215</v>
      </c>
      <c r="DB15" s="1142">
        <f t="shared" si="53"/>
        <v>-0.5258968584869903</v>
      </c>
      <c r="DC15" s="1137">
        <f t="shared" si="54"/>
        <v>-1.5942898197607223</v>
      </c>
      <c r="DD15" s="1142">
        <f>DSUM(AGR,43,SELECCION!$A$9:$A$11)</f>
        <v>4.405081564891006</v>
      </c>
      <c r="DE15" s="1137">
        <f>DSUM(AGR,44,SELECCION!$A$9:$A$11)</f>
        <v>18.040984974958263</v>
      </c>
      <c r="DF15" s="1246"/>
      <c r="DG15" s="1251"/>
      <c r="DH15" s="1249"/>
    </row>
    <row r="16" spans="1:116" s="1250" customFormat="1" ht="19.5" customHeight="1" thickBot="1">
      <c r="A16" s="1007" t="s">
        <v>350</v>
      </c>
      <c r="B16" s="1130">
        <f>DSUM(AGR,2,SELECCION!$A$6:$A$7)</f>
        <v>90.33</v>
      </c>
      <c r="C16" s="1131">
        <f>DSUM(AGR,3,SELECCION!$A$6:$A$7)</f>
        <v>4231.72</v>
      </c>
      <c r="D16" s="1139">
        <f t="shared" si="0"/>
        <v>4141.3900000000003</v>
      </c>
      <c r="E16" s="1133">
        <f t="shared" si="1"/>
        <v>45.847337540130638</v>
      </c>
      <c r="F16" s="1130">
        <f>DSUM(AGR,4,SELECCION!$A$6:$A$7)</f>
        <v>35.14</v>
      </c>
      <c r="G16" s="1134">
        <f>DSUM(AGR,5,SELECCION!$A$6:$A$7)</f>
        <v>583.65</v>
      </c>
      <c r="H16" s="1139">
        <f t="shared" si="2"/>
        <v>548.51</v>
      </c>
      <c r="I16" s="1140">
        <f t="shared" si="3"/>
        <v>15.609277177006261</v>
      </c>
      <c r="J16" s="1141">
        <f t="shared" si="4"/>
        <v>0.38901804494630798</v>
      </c>
      <c r="K16" s="1137">
        <f t="shared" si="4"/>
        <v>0.13792264138459065</v>
      </c>
      <c r="L16" s="1130">
        <f>DSUM(AGR,6,SELECCION!$A$6:$A$7)</f>
        <v>18.45</v>
      </c>
      <c r="M16" s="1131">
        <f>DSUM(AGR,7,SELECCION!$A$6:$A$7)</f>
        <v>327.75</v>
      </c>
      <c r="N16" s="1139">
        <f t="shared" si="5"/>
        <v>309.3</v>
      </c>
      <c r="O16" s="1140">
        <f t="shared" si="6"/>
        <v>16.764227642276424</v>
      </c>
      <c r="P16" s="1141">
        <f t="shared" si="7"/>
        <v>0.52504268639726803</v>
      </c>
      <c r="Q16" s="1137">
        <f t="shared" si="7"/>
        <v>0.56155230017990232</v>
      </c>
      <c r="R16" s="1130">
        <f>DSUM(AGR,8,SELECCION!$A$6:$A$7)</f>
        <v>16.690000000000001</v>
      </c>
      <c r="S16" s="1134">
        <f>DSUM(AGR,9,SELECCION!$A$6:$A$7)</f>
        <v>255.9</v>
      </c>
      <c r="T16" s="1139">
        <f t="shared" si="8"/>
        <v>239.21</v>
      </c>
      <c r="U16" s="1140">
        <f t="shared" si="9"/>
        <v>14.332534451767525</v>
      </c>
      <c r="V16" s="1141">
        <f t="shared" si="10"/>
        <v>0.47495731360273197</v>
      </c>
      <c r="W16" s="1137">
        <f t="shared" si="10"/>
        <v>0.43844769982009768</v>
      </c>
      <c r="X16" s="1130">
        <f>DSUM(AGR,10,SELECCION!$A$6:$A$7)</f>
        <v>0</v>
      </c>
      <c r="Y16" s="1131">
        <f>DSUM(AGR,11,SELECCION!$A$6:$A$7)</f>
        <v>0</v>
      </c>
      <c r="Z16" s="1139">
        <f t="shared" si="11"/>
        <v>0</v>
      </c>
      <c r="AA16" s="1140">
        <f t="shared" si="12"/>
        <v>0</v>
      </c>
      <c r="AB16" s="1142">
        <f t="shared" si="13"/>
        <v>0</v>
      </c>
      <c r="AC16" s="1137">
        <f t="shared" si="13"/>
        <v>0</v>
      </c>
      <c r="AD16" s="1130">
        <f>DSUM(AGR,12,SELECCION!$A$6:$A$7)</f>
        <v>16.690000000000001</v>
      </c>
      <c r="AE16" s="1131">
        <f>DSUM(AGR,13,SELECCION!$A$6:$A$7)</f>
        <v>255.9</v>
      </c>
      <c r="AF16" s="1139">
        <f t="shared" si="14"/>
        <v>239.21</v>
      </c>
      <c r="AG16" s="1140">
        <f t="shared" si="15"/>
        <v>14.332534451767525</v>
      </c>
      <c r="AH16" s="1142">
        <f t="shared" si="16"/>
        <v>0.47495731360273197</v>
      </c>
      <c r="AI16" s="1137">
        <f t="shared" si="16"/>
        <v>0.43844769982009768</v>
      </c>
      <c r="AJ16" s="1130">
        <f>DSUM(AGR,14,SELECCION!$A$6:$A$7)</f>
        <v>0</v>
      </c>
      <c r="AK16" s="1134">
        <f>DSUM(AGR,15,SELECCION!$A$6:$A$7)</f>
        <v>25.15</v>
      </c>
      <c r="AL16" s="1139">
        <f t="shared" si="17"/>
        <v>25.15</v>
      </c>
      <c r="AM16" s="1140" t="str">
        <f t="shared" si="18"/>
        <v xml:space="preserve">         N.C.</v>
      </c>
      <c r="AN16" s="1142">
        <f t="shared" si="19"/>
        <v>0</v>
      </c>
      <c r="AO16" s="1137">
        <f t="shared" si="19"/>
        <v>5.9432098532038978E-3</v>
      </c>
      <c r="AP16" s="1130">
        <f>DSUM(AGR,16,SELECCION!$A$6:$A$7)</f>
        <v>0</v>
      </c>
      <c r="AQ16" s="1131">
        <f>DSUM(AGR,17,SELECCION!$A$6:$A$7)</f>
        <v>7.02</v>
      </c>
      <c r="AR16" s="1139">
        <f t="shared" si="20"/>
        <v>7.02</v>
      </c>
      <c r="AS16" s="1140" t="str">
        <f t="shared" si="21"/>
        <v xml:space="preserve">         N.C.</v>
      </c>
      <c r="AT16" s="1142">
        <f t="shared" si="22"/>
        <v>0</v>
      </c>
      <c r="AU16" s="1137">
        <f t="shared" si="22"/>
        <v>1.2027756360832691E-2</v>
      </c>
      <c r="AV16" s="1130">
        <f>DSUM(AGR,18,SELECCION!$A$6:$A$7)</f>
        <v>0</v>
      </c>
      <c r="AW16" s="1134">
        <f>DSUM(AGR,19,SELECCION!$A$6:$A$7)</f>
        <v>0</v>
      </c>
      <c r="AX16" s="1139">
        <f t="shared" si="23"/>
        <v>0</v>
      </c>
      <c r="AY16" s="1140">
        <f t="shared" si="24"/>
        <v>0</v>
      </c>
      <c r="AZ16" s="1142" t="str">
        <f t="shared" si="25"/>
        <v xml:space="preserve">     N.A</v>
      </c>
      <c r="BA16" s="1137">
        <f t="shared" si="25"/>
        <v>0</v>
      </c>
      <c r="BB16" s="1130">
        <f>DSUM(AGR,20,SELECCION!$A$6:$A$7)</f>
        <v>0</v>
      </c>
      <c r="BC16" s="1131">
        <f>DSUM(AGR,21,SELECCION!$A$6:$A$7)</f>
        <v>7.02</v>
      </c>
      <c r="BD16" s="1139">
        <f t="shared" si="26"/>
        <v>7.02</v>
      </c>
      <c r="BE16" s="1140" t="str">
        <f t="shared" si="27"/>
        <v xml:space="preserve">         N.C.</v>
      </c>
      <c r="BF16" s="1142">
        <f t="shared" si="28"/>
        <v>0</v>
      </c>
      <c r="BG16" s="1137">
        <f t="shared" si="28"/>
        <v>2.7432590855803046E-2</v>
      </c>
      <c r="BH16" s="1130">
        <f>DSUM(AGR,22,SELECCION!$A$6:$A$7)</f>
        <v>0</v>
      </c>
      <c r="BI16" s="1131">
        <f>DSUM(AGR,23,SELECCION!$A$6:$A$7)</f>
        <v>7.02</v>
      </c>
      <c r="BJ16" s="1139">
        <f t="shared" si="29"/>
        <v>7.02</v>
      </c>
      <c r="BK16" s="1140" t="str">
        <f t="shared" si="30"/>
        <v xml:space="preserve">         N.C.</v>
      </c>
      <c r="BL16" s="1142">
        <f t="shared" si="31"/>
        <v>0</v>
      </c>
      <c r="BM16" s="1137">
        <f t="shared" si="31"/>
        <v>2.7432590855803046E-2</v>
      </c>
      <c r="BN16" s="1130">
        <f>DSUM(AGR,24,SELECCION!$A$6:$A$7)</f>
        <v>4.5199999999999996</v>
      </c>
      <c r="BO16" s="1131">
        <f>DSUM(AGR,25,SELECCION!$A$6:$A$7)</f>
        <v>204.22</v>
      </c>
      <c r="BP16" s="1139">
        <f t="shared" si="32"/>
        <v>199.7</v>
      </c>
      <c r="BQ16" s="1140">
        <f t="shared" si="33"/>
        <v>44.181415929203538</v>
      </c>
      <c r="BR16" s="1142">
        <f t="shared" si="34"/>
        <v>5.0038746817225727E-2</v>
      </c>
      <c r="BS16" s="1137">
        <f t="shared" si="34"/>
        <v>4.8259336629077533E-2</v>
      </c>
      <c r="BT16" s="1130">
        <f>DSUM(AGR,26,SELECCION!$A$6:$A$7)</f>
        <v>-10.77</v>
      </c>
      <c r="BU16" s="1134">
        <f>DSUM(AGR,27,SELECCION!$A$6:$A$7)</f>
        <v>-357.58</v>
      </c>
      <c r="BV16" s="1139">
        <f t="shared" si="35"/>
        <v>-346.81</v>
      </c>
      <c r="BW16" s="1140">
        <f t="shared" si="36"/>
        <v>-32.201485608170849</v>
      </c>
      <c r="BX16" s="1142">
        <f t="shared" si="37"/>
        <v>-0.64529658478130614</v>
      </c>
      <c r="BY16" s="1137">
        <f t="shared" si="37"/>
        <v>-1.3973427119968738</v>
      </c>
      <c r="BZ16" s="1130">
        <f>DSUM(AGR,28,SELECCION!$A$6:$A$7)</f>
        <v>0</v>
      </c>
      <c r="CA16" s="1131">
        <f>DSUM(AGR,29,SELECCION!$A$6:$A$7)</f>
        <v>0</v>
      </c>
      <c r="CB16" s="1139">
        <f t="shared" si="38"/>
        <v>0</v>
      </c>
      <c r="CC16" s="1140">
        <f t="shared" si="39"/>
        <v>0</v>
      </c>
      <c r="CD16" s="1142">
        <f t="shared" si="40"/>
        <v>0</v>
      </c>
      <c r="CE16" s="1137">
        <f t="shared" si="40"/>
        <v>0</v>
      </c>
      <c r="CF16" s="1130">
        <f>DSUM(AGR,30,SELECCION!$A$6:$A$7)</f>
        <v>0</v>
      </c>
      <c r="CG16" s="1134">
        <f>DSUM(AGR,31,SELECCION!$A$6:$A$7)</f>
        <v>0</v>
      </c>
      <c r="CH16" s="1139">
        <f t="shared" si="41"/>
        <v>0</v>
      </c>
      <c r="CI16" s="1140">
        <f t="shared" si="42"/>
        <v>0</v>
      </c>
      <c r="CJ16" s="1142">
        <f t="shared" si="43"/>
        <v>0</v>
      </c>
      <c r="CK16" s="1137">
        <f t="shared" si="44"/>
        <v>0</v>
      </c>
      <c r="CL16" s="1130">
        <f>DSUM(AGR,32,SELECCION!$A$6:$A$7)</f>
        <v>0</v>
      </c>
      <c r="CM16" s="1131">
        <f>DSUM(AGR,33,SELECCION!$A$6:$A$7)</f>
        <v>14.42</v>
      </c>
      <c r="CN16" s="1139">
        <f t="shared" si="45"/>
        <v>14.42</v>
      </c>
      <c r="CO16" s="1140" t="str">
        <f t="shared" si="46"/>
        <v xml:space="preserve">         N.C.</v>
      </c>
      <c r="CP16" s="1142">
        <f t="shared" si="47"/>
        <v>0</v>
      </c>
      <c r="CQ16" s="1137">
        <f t="shared" si="47"/>
        <v>5.635013677217663E-2</v>
      </c>
      <c r="CR16" s="1130">
        <f>DSUM(AGR,34,SELECCION!$A$6:$A$7)</f>
        <v>0</v>
      </c>
      <c r="CS16" s="1134">
        <f>DSUM(AGR,35,SELECCION!$A$6:$A$7)</f>
        <v>0</v>
      </c>
      <c r="CT16" s="1139">
        <f t="shared" si="48"/>
        <v>0</v>
      </c>
      <c r="CU16" s="1140">
        <f t="shared" si="49"/>
        <v>0</v>
      </c>
      <c r="CV16" s="1142">
        <f t="shared" si="50"/>
        <v>0</v>
      </c>
      <c r="CW16" s="1137">
        <f t="shared" si="50"/>
        <v>0</v>
      </c>
      <c r="CX16" s="1130">
        <f>DSUM(AGR,36,SELECCION!$A$6:$A$7)</f>
        <v>27.46</v>
      </c>
      <c r="CY16" s="1134">
        <f>DSUM(AGR,37,SELECCION!$A$6:$A$7)</f>
        <v>592.04999999999995</v>
      </c>
      <c r="CZ16" s="1139">
        <f t="shared" si="51"/>
        <v>564.58999999999992</v>
      </c>
      <c r="DA16" s="1140">
        <f t="shared" si="52"/>
        <v>20.560451565914054</v>
      </c>
      <c r="DB16" s="1142">
        <f t="shared" si="53"/>
        <v>0.30399645743385367</v>
      </c>
      <c r="DC16" s="1137">
        <f t="shared" si="54"/>
        <v>0.13990764984450765</v>
      </c>
      <c r="DD16" s="1142">
        <f>DSUM(AGR,43,SELECCION!$A$6:$A$7)</f>
        <v>-0.64529658478130614</v>
      </c>
      <c r="DE16" s="1137">
        <f>DSUM(AGR,44,SELECCION!$A$6:$A$7)</f>
        <v>-1.3135599843688941</v>
      </c>
      <c r="DF16" s="1246"/>
      <c r="DG16" s="1251"/>
      <c r="DH16" s="1249"/>
    </row>
    <row r="17" spans="1:112" s="164" customFormat="1" ht="24" customHeight="1" thickTop="1" thickBot="1">
      <c r="A17" s="54" t="s">
        <v>10</v>
      </c>
      <c r="B17" s="55">
        <f>SUM(B10:B16)</f>
        <v>70117.399999999994</v>
      </c>
      <c r="C17" s="56">
        <f>SUM(C10:C16)</f>
        <v>55987.189999999995</v>
      </c>
      <c r="D17" s="1253">
        <f>SUM(D10:D16)</f>
        <v>-14130.210000000006</v>
      </c>
      <c r="E17" s="338">
        <f t="shared" si="1"/>
        <v>-0.20152216140358883</v>
      </c>
      <c r="F17" s="55">
        <f>SUM(F10:F16)</f>
        <v>7407.28</v>
      </c>
      <c r="G17" s="62">
        <f>SUM(G10:G16)</f>
        <v>6360.4399999999987</v>
      </c>
      <c r="H17" s="1253">
        <f>SUM(H10:H16)</f>
        <v>-1046.8399999999997</v>
      </c>
      <c r="I17" s="391">
        <f t="shared" si="3"/>
        <v>-0.14132583080428998</v>
      </c>
      <c r="J17" s="243">
        <f t="shared" si="4"/>
        <v>0.10564111048042284</v>
      </c>
      <c r="K17" s="338">
        <f t="shared" si="4"/>
        <v>0.11360527292046625</v>
      </c>
      <c r="L17" s="99">
        <f>SUM(L10:L16)</f>
        <v>385</v>
      </c>
      <c r="M17" s="100">
        <f>SUM(M10:M16)</f>
        <v>-19.000000000000057</v>
      </c>
      <c r="N17" s="1253">
        <f>SUM(N10:N16)</f>
        <v>-404.00000000000006</v>
      </c>
      <c r="O17" s="392">
        <f t="shared" si="6"/>
        <v>-1.0493506493506495</v>
      </c>
      <c r="P17" s="243">
        <f t="shared" si="7"/>
        <v>5.1975893985376553E-2</v>
      </c>
      <c r="Q17" s="394">
        <f t="shared" si="7"/>
        <v>-2.9872147209941548E-3</v>
      </c>
      <c r="R17" s="99">
        <f>SUM(R10:R16)</f>
        <v>7022.28</v>
      </c>
      <c r="S17" s="102">
        <f>SUM(S10:S16)</f>
        <v>6379.44</v>
      </c>
      <c r="T17" s="1253">
        <f>SUM(T10:T16)</f>
        <v>-642.83999999999992</v>
      </c>
      <c r="U17" s="392">
        <f t="shared" si="9"/>
        <v>-9.1542917684854522E-2</v>
      </c>
      <c r="V17" s="398">
        <f t="shared" si="10"/>
        <v>0.9480241060146235</v>
      </c>
      <c r="W17" s="394">
        <f t="shared" si="10"/>
        <v>1.0029872147209944</v>
      </c>
      <c r="X17" s="99">
        <f>SUM(X10:X16)</f>
        <v>0</v>
      </c>
      <c r="Y17" s="100">
        <f>SUM(Y10:Y16)</f>
        <v>0</v>
      </c>
      <c r="Z17" s="1253">
        <f>SUM(Z10:Z16)</f>
        <v>0</v>
      </c>
      <c r="AA17" s="391">
        <f t="shared" si="12"/>
        <v>0</v>
      </c>
      <c r="AB17" s="240">
        <f t="shared" si="13"/>
        <v>0</v>
      </c>
      <c r="AC17" s="239">
        <f t="shared" si="13"/>
        <v>0</v>
      </c>
      <c r="AD17" s="99">
        <f>SUM(AD10:AD16)</f>
        <v>7022.28</v>
      </c>
      <c r="AE17" s="100">
        <f>SUM(AE10:AE16)</f>
        <v>6379.44</v>
      </c>
      <c r="AF17" s="1253">
        <f>SUM(AF10:AF16)</f>
        <v>-642.83999999999992</v>
      </c>
      <c r="AG17" s="391">
        <f t="shared" si="15"/>
        <v>-9.1542917684854522E-2</v>
      </c>
      <c r="AH17" s="240">
        <f t="shared" si="16"/>
        <v>0.9480241060146235</v>
      </c>
      <c r="AI17" s="239">
        <f t="shared" si="16"/>
        <v>1.0029872147209944</v>
      </c>
      <c r="AJ17" s="99">
        <f>SUM(AJ10:AJ16)</f>
        <v>98081.709999999992</v>
      </c>
      <c r="AK17" s="102">
        <f>SUM(AK10:AK16)</f>
        <v>73695.77</v>
      </c>
      <c r="AL17" s="1253">
        <f>SUM(AL10:AL16)</f>
        <v>-24385.94</v>
      </c>
      <c r="AM17" s="391">
        <f t="shared" si="18"/>
        <v>-0.24862882182620991</v>
      </c>
      <c r="AN17" s="241">
        <f t="shared" si="19"/>
        <v>1.3988212626252543</v>
      </c>
      <c r="AO17" s="239">
        <f t="shared" si="19"/>
        <v>1.3162969957949311</v>
      </c>
      <c r="AP17" s="99">
        <f>SUM(AP10:AP16)</f>
        <v>10121.48</v>
      </c>
      <c r="AQ17" s="100">
        <f>SUM(AQ10:AQ16)</f>
        <v>7738.97</v>
      </c>
      <c r="AR17" s="1253">
        <f>SUM(AR10:AR16)</f>
        <v>-2382.5100000000002</v>
      </c>
      <c r="AS17" s="392">
        <f t="shared" si="21"/>
        <v>-0.23539146448938292</v>
      </c>
      <c r="AT17" s="240">
        <f t="shared" si="22"/>
        <v>1.3664233024808026</v>
      </c>
      <c r="AU17" s="239">
        <f t="shared" si="22"/>
        <v>1.2167350057543191</v>
      </c>
      <c r="AV17" s="99">
        <f>SUM(AV10:AV16)</f>
        <v>1520.1000000000001</v>
      </c>
      <c r="AW17" s="102">
        <f>SUM(AW10:AW16)</f>
        <v>-962.38000000000011</v>
      </c>
      <c r="AX17" s="1253">
        <f>SUM(AX10:AX16)</f>
        <v>-2482.48</v>
      </c>
      <c r="AY17" s="392">
        <f t="shared" si="24"/>
        <v>-1.6331030853233341</v>
      </c>
      <c r="AZ17" s="240">
        <f t="shared" si="25"/>
        <v>0.15018554598734574</v>
      </c>
      <c r="BA17" s="239">
        <f t="shared" si="25"/>
        <v>-0.12435504983221282</v>
      </c>
      <c r="BB17" s="99">
        <f>SUM(BB10:BB16)</f>
        <v>11641.58</v>
      </c>
      <c r="BC17" s="100">
        <f>SUM(BC10:BC16)</f>
        <v>6776.58</v>
      </c>
      <c r="BD17" s="1253">
        <f>SUM(BD10:BD16)</f>
        <v>-4864.9999999999991</v>
      </c>
      <c r="BE17" s="391">
        <f t="shared" si="27"/>
        <v>-0.41789860139259449</v>
      </c>
      <c r="BF17" s="240">
        <f t="shared" si="28"/>
        <v>1.6578062965304716</v>
      </c>
      <c r="BG17" s="239">
        <f t="shared" si="28"/>
        <v>1.062253113125917</v>
      </c>
      <c r="BH17" s="99">
        <f>SUM(BH10:BH16)</f>
        <v>11641.58</v>
      </c>
      <c r="BI17" s="100">
        <f>SUM(BI10:BI16)</f>
        <v>6776.58</v>
      </c>
      <c r="BJ17" s="1253">
        <f>SUM(BJ10:BJ16)</f>
        <v>-4864.9999999999991</v>
      </c>
      <c r="BK17" s="391">
        <f t="shared" si="30"/>
        <v>-0.41789860139259449</v>
      </c>
      <c r="BL17" s="240">
        <f t="shared" si="31"/>
        <v>1.6578062965304716</v>
      </c>
      <c r="BM17" s="239">
        <f t="shared" si="31"/>
        <v>1.062253113125917</v>
      </c>
      <c r="BN17" s="99">
        <f>SUM(BN10:BN16)</f>
        <v>2571.0100000000002</v>
      </c>
      <c r="BO17" s="100">
        <f>SUM(BO10:BO16)</f>
        <v>3069.4900000000002</v>
      </c>
      <c r="BP17" s="1253">
        <f>SUM(BP10:BP16)</f>
        <v>498.48000000000019</v>
      </c>
      <c r="BQ17" s="391">
        <f t="shared" si="33"/>
        <v>0.19388489348543955</v>
      </c>
      <c r="BR17" s="240">
        <f t="shared" si="34"/>
        <v>3.6667218122748424E-2</v>
      </c>
      <c r="BS17" s="239">
        <f t="shared" si="34"/>
        <v>5.4824862615894823E-2</v>
      </c>
      <c r="BT17" s="99">
        <f>SUM(BT10:BT16)</f>
        <v>-16525.230000000003</v>
      </c>
      <c r="BU17" s="102">
        <f>SUM(BU10:BU16)</f>
        <v>-8765.4</v>
      </c>
      <c r="BV17" s="1253">
        <f>SUM(BV10:BV16)</f>
        <v>7759.8300000000027</v>
      </c>
      <c r="BW17" s="392">
        <f t="shared" si="36"/>
        <v>0.46957470486038633</v>
      </c>
      <c r="BX17" s="240">
        <f t="shared" si="37"/>
        <v>-2.3532570618089856</v>
      </c>
      <c r="BY17" s="239">
        <f t="shared" si="37"/>
        <v>-1.3740077498965426</v>
      </c>
      <c r="BZ17" s="99">
        <f>SUM(BZ10:BZ16)</f>
        <v>-1147.1000000000001</v>
      </c>
      <c r="CA17" s="100">
        <f>SUM(CA10:CA16)</f>
        <v>-64.319999999999993</v>
      </c>
      <c r="CB17" s="1253">
        <f>SUM(CB10:CB16)</f>
        <v>1082.7800000000002</v>
      </c>
      <c r="CC17" s="391">
        <f t="shared" si="39"/>
        <v>0.94392816668119617</v>
      </c>
      <c r="CD17" s="240">
        <f t="shared" si="40"/>
        <v>-0.16335150406990326</v>
      </c>
      <c r="CE17" s="239">
        <f t="shared" si="40"/>
        <v>-1.0082389676836837E-2</v>
      </c>
      <c r="CF17" s="99">
        <f>SUM(CF10:CF16)</f>
        <v>1258.6599999999999</v>
      </c>
      <c r="CG17" s="102">
        <f>SUM(CG10:CG16)</f>
        <v>4071.0000000000005</v>
      </c>
      <c r="CH17" s="1253">
        <f>SUM(CH10:CH16)</f>
        <v>2812.3399999999997</v>
      </c>
      <c r="CI17" s="391">
        <f t="shared" si="42"/>
        <v>2.2343921313142556</v>
      </c>
      <c r="CJ17" s="240">
        <f t="shared" si="43"/>
        <v>0.17923808221831083</v>
      </c>
      <c r="CK17" s="239">
        <f t="shared" si="44"/>
        <v>0.63814378691546603</v>
      </c>
      <c r="CL17" s="99">
        <f>SUM(CL10:CL16)</f>
        <v>2680.88</v>
      </c>
      <c r="CM17" s="100">
        <f>SUM(CM10:CM16)</f>
        <v>4266.42</v>
      </c>
      <c r="CN17" s="1253">
        <f>SUM(CN10:CN16)</f>
        <v>1585.54</v>
      </c>
      <c r="CO17" s="391">
        <f t="shared" si="46"/>
        <v>0.59142520366446838</v>
      </c>
      <c r="CP17" s="393">
        <f t="shared" si="47"/>
        <v>0.38176774494893401</v>
      </c>
      <c r="CQ17" s="394">
        <f t="shared" si="47"/>
        <v>0.66877656973025856</v>
      </c>
      <c r="CR17" s="99">
        <f>SUM(CR10:CR16)</f>
        <v>1349.85</v>
      </c>
      <c r="CS17" s="102">
        <f>SUM(CS10:CS16)</f>
        <v>2548.3900000000003</v>
      </c>
      <c r="CT17" s="1253">
        <f>SUM(CT10:CT16)</f>
        <v>1198.54</v>
      </c>
      <c r="CU17" s="391">
        <f t="shared" si="49"/>
        <v>0.88790606363670077</v>
      </c>
      <c r="CV17" s="240">
        <f t="shared" si="50"/>
        <v>0.19222389309455049</v>
      </c>
      <c r="CW17" s="239">
        <f t="shared" si="50"/>
        <v>0.39946923240911436</v>
      </c>
      <c r="CX17" s="99">
        <f>SUM(CX10:CX16)</f>
        <v>7763.6399999999994</v>
      </c>
      <c r="CY17" s="102">
        <f>SUM(CY10:CY16)</f>
        <v>-2453.2399999999998</v>
      </c>
      <c r="CZ17" s="1253">
        <f>SUM(CZ10:CZ16)</f>
        <v>-10216.879999999999</v>
      </c>
      <c r="DA17" s="391">
        <f t="shared" si="52"/>
        <v>-1.315990952697446</v>
      </c>
      <c r="DB17" s="240">
        <f t="shared" si="53"/>
        <v>0.11072344382421481</v>
      </c>
      <c r="DC17" s="239">
        <f t="shared" si="54"/>
        <v>-4.3817880483017636E-2</v>
      </c>
      <c r="DD17" s="240">
        <f>+BDAÑOS!AQ475</f>
        <v>-0.10557539716445373</v>
      </c>
      <c r="DE17" s="239">
        <f>+BDAÑOS!AR475</f>
        <v>1.3845525626073762</v>
      </c>
      <c r="DF17" s="546"/>
      <c r="DG17" s="390"/>
      <c r="DH17" s="163"/>
    </row>
    <row r="18" spans="1:112" ht="13.5" thickTop="1">
      <c r="A18" s="6"/>
      <c r="B18" s="5" t="str">
        <f>CONCATENATE("FUENTE: Fasecolda, Estadísticas de la Industria Aseguradora y de Capitalización.  Cifras preliminares,"," ","Enero"," ","- ",TEXT($C$8,"MMMM-AAAA"))</f>
        <v>FUENTE: Fasecolda, Estadísticas de la Industria Aseguradora y de Capitalización.  Cifras preliminares, Enero - diciembre-2016</v>
      </c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37"/>
      <c r="Y18" s="6"/>
      <c r="Z18" s="6"/>
      <c r="AA18" s="6"/>
      <c r="AB18" s="6"/>
      <c r="AC18" s="6"/>
      <c r="AD18" s="37"/>
      <c r="AE18" s="6"/>
      <c r="AF18" s="6"/>
      <c r="AG18" s="6"/>
      <c r="AH18" s="6"/>
      <c r="AI18" s="6"/>
      <c r="AJ18" s="18"/>
      <c r="AK18" s="17"/>
      <c r="AL18" s="17"/>
      <c r="AM18" s="17"/>
      <c r="AN18" s="18"/>
      <c r="AO18" s="17"/>
      <c r="AP18" s="18"/>
      <c r="AQ18" s="17"/>
      <c r="AR18" s="17"/>
      <c r="AS18" s="17"/>
      <c r="AT18" s="6"/>
      <c r="AU18" s="6"/>
      <c r="AV18" s="6"/>
      <c r="AW18" s="6"/>
      <c r="AX18" s="6"/>
      <c r="AY18" s="6"/>
      <c r="AZ18" s="6"/>
      <c r="BA18" s="6"/>
      <c r="BB18" s="37"/>
      <c r="BC18" s="6"/>
      <c r="BD18" s="6"/>
      <c r="BE18" s="6"/>
      <c r="BF18" s="6"/>
      <c r="BG18" s="6"/>
      <c r="BU18" s="6"/>
      <c r="BV18" s="6"/>
      <c r="BW18" s="6"/>
      <c r="BX18" s="6"/>
      <c r="BY18" s="6"/>
      <c r="BZ18" s="6"/>
      <c r="CA18" s="6"/>
      <c r="CB18" s="6"/>
      <c r="CC18" s="6"/>
      <c r="CD18" s="6"/>
      <c r="CE18" s="6"/>
      <c r="CF18" s="6"/>
      <c r="CG18" s="6"/>
      <c r="CH18" s="6"/>
      <c r="CI18" s="6"/>
      <c r="CJ18" s="6"/>
      <c r="CK18" s="6"/>
      <c r="CL18" s="37"/>
      <c r="CM18" s="6"/>
      <c r="CN18" s="6"/>
      <c r="CO18" s="6"/>
      <c r="CP18" s="6"/>
      <c r="CQ18" s="6"/>
      <c r="CR18" s="6"/>
      <c r="CS18" s="6"/>
      <c r="CT18" s="6"/>
      <c r="CU18" s="6"/>
      <c r="CV18" s="6"/>
      <c r="CW18" s="6"/>
      <c r="CX18" s="6"/>
      <c r="CY18" s="6"/>
      <c r="CZ18" s="6"/>
      <c r="DA18" s="6"/>
      <c r="DB18" s="6"/>
      <c r="DC18" s="6"/>
      <c r="DD18" s="6"/>
      <c r="DE18" s="6"/>
      <c r="DF18" s="522"/>
    </row>
    <row r="19" spans="1:112" ht="15">
      <c r="AJ19" s="76"/>
      <c r="AK19" s="77"/>
      <c r="AL19" s="77"/>
      <c r="AM19" s="77"/>
      <c r="AN19" s="76"/>
      <c r="AT19" s="69"/>
      <c r="AU19" s="69"/>
      <c r="AV19" s="69"/>
      <c r="AW19" s="69"/>
      <c r="AX19" s="69"/>
      <c r="AY19" s="69"/>
      <c r="DE19" s="139"/>
      <c r="DF19" s="395"/>
      <c r="DG19" s="395"/>
      <c r="DH19" s="162"/>
    </row>
    <row r="20" spans="1:112" ht="15">
      <c r="AJ20" s="76"/>
      <c r="AK20" s="77"/>
      <c r="AL20" s="77"/>
      <c r="AM20" s="77"/>
      <c r="AN20" s="76"/>
      <c r="AT20" s="69"/>
      <c r="AU20" s="69"/>
      <c r="AV20" s="69"/>
      <c r="AW20" s="69"/>
      <c r="AX20" s="69"/>
      <c r="AY20" s="69"/>
      <c r="DE20" s="139"/>
      <c r="DF20" s="395"/>
      <c r="DG20" s="395"/>
      <c r="DH20" s="162"/>
    </row>
    <row r="21" spans="1:112">
      <c r="B21" s="69" t="s">
        <v>63</v>
      </c>
      <c r="X21" s="69" t="s">
        <v>64</v>
      </c>
      <c r="AJ21" s="77"/>
      <c r="AK21" s="76"/>
      <c r="AL21" s="76"/>
      <c r="AM21" s="76"/>
      <c r="AN21" s="77"/>
      <c r="AO21" s="76"/>
      <c r="AP21" s="77"/>
      <c r="AQ21" s="69"/>
      <c r="AR21" s="69"/>
      <c r="AS21" s="69"/>
      <c r="AT21" s="69"/>
      <c r="AU21" s="69"/>
      <c r="AV21" s="69"/>
      <c r="AW21" s="69"/>
      <c r="AX21" s="69"/>
      <c r="AY21" s="69"/>
      <c r="BB21" s="69" t="s">
        <v>75</v>
      </c>
      <c r="CL21" s="6" t="s">
        <v>533</v>
      </c>
      <c r="DE21" s="139"/>
    </row>
    <row r="22" spans="1:112">
      <c r="B22" s="69" t="s">
        <v>568</v>
      </c>
      <c r="X22" s="69" t="s">
        <v>66</v>
      </c>
      <c r="AJ22" s="77"/>
      <c r="AK22" s="76"/>
      <c r="AL22" s="76"/>
      <c r="AM22" s="76"/>
      <c r="AN22" s="77"/>
      <c r="AO22" s="76"/>
      <c r="AP22" s="77"/>
      <c r="AQ22" s="69"/>
      <c r="AR22" s="69"/>
      <c r="AS22" s="69"/>
      <c r="AT22" s="69"/>
      <c r="AU22" s="69"/>
      <c r="AV22" s="69"/>
      <c r="AW22" s="69"/>
      <c r="AX22" s="69"/>
      <c r="AY22" s="69"/>
      <c r="DE22" s="139"/>
    </row>
    <row r="23" spans="1:112">
      <c r="B23" s="69" t="s">
        <v>567</v>
      </c>
      <c r="X23" s="69" t="s">
        <v>67</v>
      </c>
      <c r="AJ23" s="77"/>
      <c r="AK23" s="76"/>
      <c r="AL23" s="76"/>
      <c r="AM23" s="76"/>
      <c r="AN23" s="77"/>
      <c r="AO23" s="76"/>
      <c r="AP23" s="77"/>
      <c r="AQ23" s="69"/>
      <c r="AR23" s="69"/>
      <c r="AS23" s="69"/>
      <c r="AT23" s="69"/>
      <c r="AU23" s="69"/>
      <c r="AV23" s="69"/>
      <c r="AW23" s="69"/>
      <c r="AX23" s="69"/>
      <c r="AY23" s="69"/>
    </row>
    <row r="24" spans="1:112">
      <c r="X24" s="69" t="s">
        <v>68</v>
      </c>
      <c r="AJ24" s="77"/>
      <c r="AK24" s="76"/>
      <c r="AL24" s="76"/>
      <c r="AM24" s="76"/>
      <c r="AN24" s="77"/>
      <c r="AO24" s="76"/>
      <c r="AP24" s="77"/>
      <c r="AQ24" s="69"/>
      <c r="AR24" s="69"/>
      <c r="AS24" s="69"/>
      <c r="AT24" s="69"/>
      <c r="AU24" s="69"/>
      <c r="AV24" s="69"/>
      <c r="AW24" s="69"/>
      <c r="AX24" s="69"/>
      <c r="AY24" s="69"/>
    </row>
    <row r="28" spans="1:112">
      <c r="C28" s="189"/>
      <c r="D28" s="187"/>
      <c r="E28" s="187"/>
      <c r="F28" s="187"/>
      <c r="G28" s="188"/>
      <c r="H28" s="187"/>
      <c r="I28" s="187"/>
      <c r="J28" s="187"/>
      <c r="K28" s="187"/>
    </row>
    <row r="29" spans="1:112">
      <c r="C29" s="189"/>
      <c r="D29" s="187"/>
      <c r="E29" s="187"/>
      <c r="F29" s="187"/>
      <c r="G29" s="188"/>
      <c r="H29" s="187"/>
      <c r="I29" s="187"/>
      <c r="J29" s="187"/>
      <c r="K29" s="187"/>
    </row>
    <row r="30" spans="1:112">
      <c r="C30" s="189"/>
      <c r="D30" s="187"/>
      <c r="E30" s="187"/>
      <c r="F30" s="187"/>
      <c r="G30" s="188"/>
      <c r="H30" s="187"/>
      <c r="I30" s="187"/>
      <c r="J30" s="187"/>
      <c r="K30" s="187"/>
    </row>
    <row r="31" spans="1:112">
      <c r="C31" s="532"/>
      <c r="D31" s="187"/>
      <c r="E31" s="187"/>
      <c r="F31" s="187"/>
      <c r="G31" s="188"/>
      <c r="H31" s="187"/>
      <c r="I31" s="187"/>
      <c r="J31" s="187"/>
      <c r="K31" s="187"/>
    </row>
    <row r="32" spans="1:112">
      <c r="C32" s="189"/>
      <c r="D32" s="187"/>
      <c r="E32" s="187"/>
      <c r="F32" s="187"/>
      <c r="G32" s="188"/>
      <c r="H32" s="187"/>
      <c r="I32" s="187"/>
      <c r="J32" s="187"/>
      <c r="K32" s="187"/>
    </row>
    <row r="33" spans="2:109">
      <c r="C33" s="189"/>
      <c r="D33" s="187"/>
      <c r="E33" s="187"/>
      <c r="F33" s="187"/>
      <c r="G33" s="188"/>
      <c r="H33" s="187"/>
      <c r="I33" s="187"/>
      <c r="J33" s="187"/>
      <c r="K33" s="187"/>
    </row>
    <row r="34" spans="2:109">
      <c r="C34" s="189"/>
      <c r="D34" s="187"/>
      <c r="E34" s="187"/>
      <c r="F34" s="187"/>
      <c r="G34" s="188"/>
      <c r="H34" s="187"/>
      <c r="I34" s="187"/>
      <c r="J34" s="187"/>
      <c r="K34" s="187"/>
    </row>
    <row r="35" spans="2:109">
      <c r="C35" s="189"/>
      <c r="D35" s="187"/>
      <c r="E35" s="187"/>
      <c r="F35" s="187"/>
      <c r="G35" s="188"/>
      <c r="H35" s="187"/>
      <c r="I35" s="187"/>
      <c r="J35" s="187"/>
      <c r="K35" s="187"/>
    </row>
    <row r="36" spans="2:109">
      <c r="C36" s="189"/>
      <c r="D36" s="187"/>
      <c r="E36" s="187"/>
      <c r="F36" s="187"/>
      <c r="G36" s="188"/>
      <c r="H36" s="187"/>
      <c r="I36" s="187"/>
      <c r="J36" s="187"/>
      <c r="K36" s="187"/>
    </row>
    <row r="37" spans="2:109">
      <c r="C37" s="189"/>
      <c r="D37" s="187"/>
      <c r="E37" s="187"/>
      <c r="F37" s="187"/>
      <c r="G37" s="188"/>
      <c r="H37" s="187"/>
      <c r="I37" s="187"/>
      <c r="J37" s="187"/>
      <c r="K37" s="187"/>
    </row>
    <row r="38" spans="2:109">
      <c r="C38" s="189"/>
      <c r="D38" s="187"/>
      <c r="E38" s="187"/>
      <c r="F38" s="187"/>
      <c r="G38" s="188"/>
      <c r="H38" s="187"/>
      <c r="I38" s="187"/>
      <c r="J38" s="187"/>
      <c r="K38" s="187"/>
    </row>
    <row r="39" spans="2:109">
      <c r="C39" s="189"/>
      <c r="D39" s="187"/>
      <c r="E39" s="187"/>
      <c r="F39" s="187"/>
      <c r="G39" s="188"/>
      <c r="H39" s="187"/>
      <c r="I39" s="187"/>
      <c r="J39" s="187"/>
      <c r="K39" s="187"/>
    </row>
    <row r="40" spans="2:109">
      <c r="C40" s="189"/>
      <c r="D40" s="187"/>
      <c r="E40" s="187"/>
      <c r="F40" s="187"/>
      <c r="G40" s="188"/>
      <c r="H40" s="187"/>
      <c r="I40" s="187"/>
      <c r="J40" s="187"/>
      <c r="K40" s="187"/>
    </row>
    <row r="41" spans="2:109">
      <c r="C41" s="189"/>
      <c r="D41" s="187"/>
      <c r="E41" s="187"/>
      <c r="F41" s="187"/>
      <c r="G41" s="188"/>
      <c r="H41" s="187"/>
      <c r="I41" s="187"/>
      <c r="J41" s="187"/>
      <c r="K41" s="187"/>
    </row>
    <row r="42" spans="2:109">
      <c r="C42" s="189"/>
      <c r="D42" s="187"/>
      <c r="E42" s="187"/>
      <c r="F42" s="187"/>
      <c r="G42" s="188"/>
      <c r="H42" s="187"/>
      <c r="I42" s="187"/>
      <c r="J42" s="187"/>
      <c r="K42" s="187"/>
    </row>
    <row r="43" spans="2:109">
      <c r="C43" s="189"/>
      <c r="D43" s="187"/>
      <c r="E43" s="187"/>
      <c r="F43" s="187"/>
      <c r="G43" s="188"/>
      <c r="H43" s="187"/>
      <c r="I43" s="187"/>
      <c r="J43" s="187"/>
      <c r="K43" s="187"/>
    </row>
    <row r="44" spans="2:109">
      <c r="C44" s="189"/>
      <c r="D44" s="187"/>
      <c r="E44" s="187"/>
      <c r="F44" s="187"/>
      <c r="G44" s="188"/>
      <c r="H44" s="187"/>
      <c r="I44" s="187"/>
      <c r="J44" s="187"/>
      <c r="K44" s="187"/>
    </row>
    <row r="45" spans="2:109">
      <c r="C45" s="189"/>
      <c r="D45" s="187"/>
      <c r="E45" s="187"/>
      <c r="F45" s="187"/>
      <c r="G45" s="188"/>
      <c r="H45" s="187"/>
      <c r="I45" s="187"/>
      <c r="J45" s="187"/>
      <c r="K45" s="187"/>
    </row>
    <row r="46" spans="2:109">
      <c r="B46" s="49"/>
      <c r="C46" s="189"/>
      <c r="D46" s="187"/>
      <c r="E46" s="187"/>
      <c r="F46" s="187"/>
      <c r="G46" s="188"/>
      <c r="H46" s="187"/>
      <c r="I46" s="187"/>
      <c r="J46" s="187"/>
      <c r="K46" s="187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  <c r="AA46" s="49"/>
      <c r="AB46" s="49"/>
      <c r="AC46" s="49"/>
      <c r="AD46" s="49"/>
      <c r="AE46" s="49"/>
      <c r="AF46" s="49"/>
      <c r="AG46" s="49"/>
      <c r="AH46" s="49"/>
      <c r="AI46" s="49"/>
      <c r="AJ46" s="49"/>
      <c r="AK46" s="49"/>
      <c r="AL46" s="49"/>
      <c r="AM46" s="49"/>
      <c r="AN46" s="49"/>
      <c r="AZ46" s="49"/>
      <c r="BA46" s="49"/>
      <c r="BB46" s="49"/>
      <c r="BC46" s="49"/>
      <c r="BD46" s="49"/>
      <c r="BE46" s="49"/>
      <c r="BF46" s="49"/>
      <c r="BG46" s="49"/>
      <c r="BH46" s="49"/>
      <c r="BI46" s="49"/>
      <c r="BJ46" s="49"/>
      <c r="BK46" s="49"/>
      <c r="BL46" s="49"/>
      <c r="BM46" s="49"/>
      <c r="BN46" s="49"/>
      <c r="BO46" s="49"/>
      <c r="BP46" s="49"/>
      <c r="BQ46" s="49"/>
      <c r="BR46" s="49"/>
      <c r="BS46" s="49"/>
      <c r="BT46" s="49"/>
      <c r="BU46" s="49"/>
      <c r="BV46" s="49"/>
      <c r="BW46" s="49"/>
      <c r="BX46" s="49"/>
      <c r="BY46" s="49"/>
      <c r="BZ46" s="49"/>
      <c r="CA46" s="49"/>
      <c r="CB46" s="49"/>
      <c r="CC46" s="49"/>
      <c r="CD46" s="49"/>
      <c r="CE46" s="49"/>
      <c r="CF46" s="49"/>
      <c r="CG46" s="49"/>
      <c r="CH46" s="49"/>
      <c r="CI46" s="49"/>
      <c r="CJ46" s="49"/>
      <c r="CK46" s="49"/>
      <c r="CL46" s="49"/>
      <c r="CM46" s="49"/>
      <c r="CN46" s="49"/>
      <c r="CO46" s="49"/>
      <c r="CP46" s="49"/>
      <c r="CQ46" s="49"/>
      <c r="CR46" s="49"/>
      <c r="CS46" s="49"/>
      <c r="CT46" s="49"/>
      <c r="CU46" s="49"/>
      <c r="CV46" s="49"/>
      <c r="CW46" s="49"/>
      <c r="CX46" s="49"/>
      <c r="CY46" s="49"/>
      <c r="CZ46" s="49"/>
      <c r="DA46" s="49"/>
      <c r="DB46" s="49"/>
      <c r="DC46" s="49"/>
      <c r="DD46" s="49"/>
      <c r="DE46" s="49"/>
    </row>
    <row r="47" spans="2:109">
      <c r="B47" s="49"/>
      <c r="C47" s="189"/>
      <c r="D47" s="187"/>
      <c r="E47" s="187"/>
      <c r="F47" s="187"/>
      <c r="G47" s="188"/>
      <c r="H47" s="187"/>
      <c r="I47" s="187"/>
      <c r="J47" s="187"/>
      <c r="K47" s="187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  <c r="AA47" s="49"/>
      <c r="AB47" s="49"/>
      <c r="AC47" s="49"/>
      <c r="AD47" s="49"/>
      <c r="AE47" s="49"/>
      <c r="AF47" s="49"/>
      <c r="AG47" s="49"/>
      <c r="AH47" s="49"/>
      <c r="AI47" s="49"/>
      <c r="AJ47" s="49"/>
      <c r="AK47" s="49"/>
      <c r="AL47" s="49"/>
      <c r="AM47" s="49"/>
      <c r="AN47" s="49"/>
      <c r="AZ47" s="49"/>
      <c r="BA47" s="49"/>
      <c r="BB47" s="49"/>
      <c r="BC47" s="49"/>
      <c r="BD47" s="49"/>
      <c r="BE47" s="49"/>
      <c r="BF47" s="49"/>
      <c r="BG47" s="49"/>
      <c r="BH47" s="49"/>
      <c r="BI47" s="49"/>
      <c r="BJ47" s="49"/>
      <c r="BK47" s="49"/>
      <c r="BL47" s="49"/>
      <c r="BM47" s="49"/>
      <c r="BN47" s="49"/>
      <c r="BO47" s="49"/>
      <c r="BP47" s="49"/>
      <c r="BQ47" s="49"/>
      <c r="BR47" s="49"/>
      <c r="BS47" s="49"/>
      <c r="BT47" s="49"/>
      <c r="BU47" s="49"/>
      <c r="BV47" s="49"/>
      <c r="BW47" s="49"/>
      <c r="BX47" s="49"/>
      <c r="BY47" s="49"/>
      <c r="BZ47" s="49"/>
      <c r="CA47" s="49"/>
      <c r="CB47" s="49"/>
      <c r="CC47" s="49"/>
      <c r="CD47" s="49"/>
      <c r="CE47" s="49"/>
      <c r="CF47" s="49"/>
      <c r="CG47" s="49"/>
      <c r="CH47" s="49"/>
      <c r="CI47" s="49"/>
      <c r="CJ47" s="49"/>
      <c r="CK47" s="49"/>
      <c r="CL47" s="49"/>
      <c r="CM47" s="49"/>
      <c r="CN47" s="49"/>
      <c r="CO47" s="49"/>
      <c r="CP47" s="49"/>
      <c r="CQ47" s="49"/>
      <c r="CR47" s="49"/>
      <c r="CS47" s="49"/>
      <c r="CT47" s="49"/>
      <c r="CU47" s="49"/>
      <c r="CV47" s="49"/>
      <c r="CW47" s="49"/>
      <c r="CX47" s="49"/>
      <c r="CY47" s="49"/>
      <c r="CZ47" s="49"/>
      <c r="DA47" s="49"/>
      <c r="DB47" s="49"/>
      <c r="DC47" s="49"/>
      <c r="DD47" s="49"/>
      <c r="DE47" s="49"/>
    </row>
    <row r="48" spans="2:109">
      <c r="B48" s="49"/>
      <c r="C48" s="189"/>
      <c r="D48" s="187"/>
      <c r="E48" s="187"/>
      <c r="F48" s="187"/>
      <c r="G48" s="188"/>
      <c r="H48" s="187"/>
      <c r="I48" s="187"/>
      <c r="J48" s="187"/>
      <c r="K48" s="187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  <c r="AA48" s="49"/>
      <c r="AB48" s="49"/>
      <c r="AC48" s="49"/>
      <c r="AD48" s="49"/>
      <c r="AE48" s="49"/>
      <c r="AF48" s="49"/>
      <c r="AG48" s="49"/>
      <c r="AH48" s="49"/>
      <c r="AI48" s="49"/>
      <c r="AJ48" s="49"/>
      <c r="AK48" s="49"/>
      <c r="AL48" s="49"/>
      <c r="AM48" s="49"/>
      <c r="AN48" s="49"/>
      <c r="AZ48" s="49"/>
      <c r="BA48" s="49"/>
      <c r="BB48" s="49"/>
      <c r="BC48" s="49"/>
      <c r="BD48" s="49"/>
      <c r="BE48" s="49"/>
      <c r="BF48" s="49"/>
      <c r="BG48" s="49"/>
      <c r="BH48" s="49"/>
      <c r="BI48" s="49"/>
      <c r="BJ48" s="49"/>
      <c r="BK48" s="49"/>
      <c r="BL48" s="49"/>
      <c r="BM48" s="49"/>
      <c r="BN48" s="49"/>
      <c r="BO48" s="49"/>
      <c r="BP48" s="49"/>
      <c r="BQ48" s="49"/>
      <c r="BR48" s="49"/>
      <c r="BS48" s="49"/>
      <c r="BT48" s="49"/>
      <c r="BU48" s="49"/>
      <c r="BV48" s="49"/>
      <c r="BW48" s="49"/>
      <c r="BX48" s="49"/>
      <c r="BY48" s="49"/>
      <c r="BZ48" s="49"/>
      <c r="CA48" s="49"/>
      <c r="CB48" s="49"/>
      <c r="CC48" s="49"/>
      <c r="CD48" s="49"/>
      <c r="CE48" s="49"/>
      <c r="CF48" s="49"/>
      <c r="CG48" s="49"/>
      <c r="CH48" s="49"/>
      <c r="CI48" s="49"/>
      <c r="CJ48" s="49"/>
      <c r="CK48" s="49"/>
      <c r="CL48" s="49"/>
      <c r="CM48" s="49"/>
      <c r="CN48" s="49"/>
      <c r="CO48" s="49"/>
      <c r="CP48" s="49"/>
      <c r="CQ48" s="49"/>
      <c r="CR48" s="49"/>
      <c r="CS48" s="49"/>
      <c r="CT48" s="49"/>
      <c r="CU48" s="49"/>
      <c r="CV48" s="49"/>
      <c r="CW48" s="49"/>
      <c r="CX48" s="49"/>
      <c r="CY48" s="49"/>
      <c r="CZ48" s="49"/>
      <c r="DA48" s="49"/>
      <c r="DB48" s="49"/>
      <c r="DC48" s="49"/>
      <c r="DD48" s="49"/>
      <c r="DE48" s="49"/>
    </row>
    <row r="49" spans="1:109">
      <c r="B49" s="49"/>
      <c r="C49" s="189"/>
      <c r="D49" s="187"/>
      <c r="E49" s="187"/>
      <c r="F49" s="187"/>
      <c r="G49" s="188"/>
      <c r="H49" s="187"/>
      <c r="I49" s="187"/>
      <c r="J49" s="187"/>
      <c r="K49" s="187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  <c r="AA49" s="49"/>
      <c r="AB49" s="49"/>
      <c r="AC49" s="49"/>
      <c r="AD49" s="49"/>
      <c r="AE49" s="49"/>
      <c r="AF49" s="49"/>
      <c r="AG49" s="49"/>
      <c r="AH49" s="49"/>
      <c r="AI49" s="49"/>
      <c r="AJ49" s="49"/>
      <c r="AK49" s="49"/>
      <c r="AL49" s="49"/>
      <c r="AM49" s="49"/>
      <c r="AN49" s="49"/>
      <c r="AZ49" s="49"/>
      <c r="BA49" s="49"/>
      <c r="BB49" s="49"/>
      <c r="BC49" s="49"/>
      <c r="BD49" s="49"/>
      <c r="BE49" s="49"/>
      <c r="BF49" s="49"/>
      <c r="BG49" s="49"/>
      <c r="BH49" s="49"/>
      <c r="BI49" s="49"/>
      <c r="BJ49" s="49"/>
      <c r="BK49" s="49"/>
      <c r="BL49" s="49"/>
      <c r="BM49" s="49"/>
      <c r="BN49" s="49"/>
      <c r="BO49" s="49"/>
      <c r="BP49" s="49"/>
      <c r="BQ49" s="49"/>
      <c r="BR49" s="49"/>
      <c r="BS49" s="49"/>
      <c r="BT49" s="49"/>
      <c r="BU49" s="49"/>
      <c r="BV49" s="49"/>
      <c r="BW49" s="49"/>
      <c r="BX49" s="49"/>
      <c r="BY49" s="49"/>
      <c r="BZ49" s="49"/>
      <c r="CA49" s="49"/>
      <c r="CB49" s="49"/>
      <c r="CC49" s="49"/>
      <c r="CD49" s="49"/>
      <c r="CE49" s="49"/>
      <c r="CF49" s="49"/>
      <c r="CG49" s="49"/>
      <c r="CH49" s="49"/>
      <c r="CI49" s="49"/>
      <c r="CJ49" s="49"/>
      <c r="CK49" s="49"/>
      <c r="CL49" s="49"/>
      <c r="CM49" s="49"/>
      <c r="CN49" s="49"/>
      <c r="CO49" s="49"/>
      <c r="CP49" s="49"/>
      <c r="CQ49" s="49"/>
      <c r="CR49" s="49"/>
      <c r="CS49" s="49"/>
      <c r="CT49" s="49"/>
      <c r="CU49" s="49"/>
      <c r="CV49" s="49"/>
      <c r="CW49" s="49"/>
      <c r="CX49" s="49"/>
      <c r="CY49" s="49"/>
      <c r="CZ49" s="49"/>
      <c r="DA49" s="49"/>
      <c r="DB49" s="49"/>
      <c r="DC49" s="49"/>
      <c r="DD49" s="49"/>
      <c r="DE49" s="49"/>
    </row>
    <row r="50" spans="1:109">
      <c r="B50" s="49"/>
      <c r="C50" s="189"/>
      <c r="D50" s="187"/>
      <c r="E50" s="187"/>
      <c r="F50" s="187"/>
      <c r="G50" s="188"/>
      <c r="H50" s="187"/>
      <c r="I50" s="187"/>
      <c r="J50" s="187"/>
      <c r="K50" s="187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  <c r="AA50" s="49"/>
      <c r="AB50" s="49"/>
      <c r="AC50" s="49"/>
      <c r="AD50" s="49"/>
      <c r="AE50" s="49"/>
      <c r="AF50" s="49"/>
      <c r="AG50" s="49"/>
      <c r="AH50" s="49"/>
      <c r="AI50" s="49"/>
      <c r="AJ50" s="49"/>
      <c r="AK50" s="49"/>
      <c r="AL50" s="49"/>
      <c r="AM50" s="49"/>
      <c r="AN50" s="49"/>
      <c r="AZ50" s="49"/>
      <c r="BA50" s="49"/>
      <c r="BB50" s="49"/>
      <c r="BC50" s="49"/>
      <c r="BD50" s="49"/>
      <c r="BE50" s="49"/>
      <c r="BF50" s="49"/>
      <c r="BG50" s="49"/>
      <c r="BH50" s="49"/>
      <c r="BI50" s="49"/>
      <c r="BJ50" s="49"/>
      <c r="BK50" s="49"/>
      <c r="BL50" s="49"/>
      <c r="BM50" s="49"/>
      <c r="BN50" s="49"/>
      <c r="BO50" s="49"/>
      <c r="BP50" s="49"/>
      <c r="BQ50" s="49"/>
      <c r="BR50" s="49"/>
      <c r="BS50" s="49"/>
      <c r="BT50" s="49"/>
      <c r="BU50" s="49"/>
      <c r="BV50" s="49"/>
      <c r="BW50" s="49"/>
      <c r="BX50" s="49"/>
      <c r="BY50" s="49"/>
      <c r="BZ50" s="49"/>
      <c r="CA50" s="49"/>
      <c r="CB50" s="49"/>
      <c r="CC50" s="49"/>
      <c r="CD50" s="49"/>
      <c r="CE50" s="49"/>
      <c r="CF50" s="49"/>
      <c r="CG50" s="49"/>
      <c r="CH50" s="49"/>
      <c r="CI50" s="49"/>
      <c r="CJ50" s="49"/>
      <c r="CK50" s="49"/>
      <c r="CL50" s="49"/>
      <c r="CM50" s="49"/>
      <c r="CN50" s="49"/>
      <c r="CO50" s="49"/>
      <c r="CP50" s="49"/>
      <c r="CQ50" s="49"/>
      <c r="CR50" s="49"/>
      <c r="CS50" s="49"/>
      <c r="CT50" s="49"/>
      <c r="CU50" s="49"/>
      <c r="CV50" s="49"/>
      <c r="CW50" s="49"/>
      <c r="CX50" s="49"/>
      <c r="CY50" s="49"/>
      <c r="CZ50" s="49"/>
      <c r="DA50" s="49"/>
      <c r="DB50" s="49"/>
      <c r="DC50" s="49"/>
      <c r="DD50" s="49"/>
      <c r="DE50" s="49"/>
    </row>
    <row r="51" spans="1:109">
      <c r="B51" s="49"/>
      <c r="C51" s="189"/>
      <c r="D51" s="187"/>
      <c r="E51" s="187"/>
      <c r="F51" s="187"/>
      <c r="G51" s="188"/>
      <c r="H51" s="187"/>
      <c r="I51" s="187"/>
      <c r="J51" s="187"/>
      <c r="K51" s="187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  <c r="AA51" s="49"/>
      <c r="AB51" s="49"/>
      <c r="AC51" s="49"/>
      <c r="AD51" s="49"/>
      <c r="AE51" s="49"/>
      <c r="AF51" s="49"/>
      <c r="AG51" s="49"/>
      <c r="AH51" s="49"/>
      <c r="AI51" s="49"/>
      <c r="AJ51" s="49"/>
      <c r="AK51" s="49"/>
      <c r="AL51" s="49"/>
      <c r="AM51" s="49"/>
      <c r="AN51" s="49"/>
      <c r="AZ51" s="49"/>
      <c r="BA51" s="49"/>
      <c r="BB51" s="49"/>
      <c r="BC51" s="49"/>
      <c r="BD51" s="49"/>
      <c r="BE51" s="49"/>
      <c r="BF51" s="49"/>
      <c r="BG51" s="49"/>
      <c r="BH51" s="49"/>
      <c r="BI51" s="49"/>
      <c r="BJ51" s="49"/>
      <c r="BK51" s="49"/>
      <c r="BL51" s="49"/>
      <c r="BM51" s="49"/>
      <c r="BN51" s="49"/>
      <c r="BO51" s="49"/>
      <c r="BP51" s="49"/>
      <c r="BQ51" s="49"/>
      <c r="BR51" s="49"/>
      <c r="BS51" s="49"/>
      <c r="BT51" s="49"/>
      <c r="BU51" s="49"/>
      <c r="BV51" s="49"/>
      <c r="BW51" s="49"/>
      <c r="BX51" s="49"/>
      <c r="BY51" s="49"/>
      <c r="BZ51" s="49"/>
      <c r="CA51" s="49"/>
      <c r="CB51" s="49"/>
      <c r="CC51" s="49"/>
      <c r="CD51" s="49"/>
      <c r="CE51" s="49"/>
      <c r="CF51" s="49"/>
      <c r="CG51" s="49"/>
      <c r="CH51" s="49"/>
      <c r="CI51" s="49"/>
      <c r="CJ51" s="49"/>
      <c r="CK51" s="49"/>
      <c r="CL51" s="49"/>
      <c r="CM51" s="49"/>
      <c r="CN51" s="49"/>
      <c r="CO51" s="49"/>
      <c r="CP51" s="49"/>
      <c r="CQ51" s="49"/>
      <c r="CR51" s="49"/>
      <c r="CS51" s="49"/>
      <c r="CT51" s="49"/>
      <c r="CU51" s="49"/>
      <c r="CV51" s="49"/>
      <c r="CW51" s="49"/>
      <c r="CX51" s="49"/>
      <c r="CY51" s="49"/>
      <c r="CZ51" s="49"/>
      <c r="DA51" s="49"/>
      <c r="DB51" s="49"/>
      <c r="DC51" s="49"/>
      <c r="DD51" s="49"/>
      <c r="DE51" s="49"/>
    </row>
    <row r="52" spans="1:109">
      <c r="B52" s="49"/>
      <c r="C52" s="189"/>
      <c r="D52" s="187"/>
      <c r="E52" s="187"/>
      <c r="F52" s="187"/>
      <c r="G52" s="187"/>
      <c r="H52" s="187"/>
      <c r="I52" s="187"/>
      <c r="J52" s="187"/>
      <c r="K52" s="187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  <c r="AA52" s="49"/>
      <c r="AB52" s="49"/>
      <c r="AC52" s="49"/>
      <c r="AD52" s="49"/>
      <c r="AE52" s="49"/>
      <c r="AF52" s="49"/>
      <c r="AG52" s="49"/>
      <c r="AH52" s="49"/>
      <c r="AI52" s="49"/>
      <c r="AJ52" s="49"/>
      <c r="AK52" s="49"/>
      <c r="AL52" s="49"/>
      <c r="AM52" s="49"/>
      <c r="AN52" s="49"/>
      <c r="AZ52" s="49"/>
      <c r="BA52" s="49"/>
      <c r="BB52" s="49"/>
      <c r="BC52" s="49"/>
      <c r="BD52" s="49"/>
      <c r="BE52" s="49"/>
      <c r="BF52" s="49"/>
      <c r="BG52" s="49"/>
      <c r="BH52" s="49"/>
      <c r="BI52" s="49"/>
      <c r="BJ52" s="49"/>
      <c r="BK52" s="49"/>
      <c r="BL52" s="49"/>
      <c r="BM52" s="49"/>
      <c r="BN52" s="49"/>
      <c r="BO52" s="49"/>
      <c r="BP52" s="49"/>
      <c r="BQ52" s="49"/>
      <c r="BR52" s="49"/>
      <c r="BS52" s="49"/>
      <c r="BT52" s="49"/>
      <c r="BU52" s="49"/>
      <c r="BV52" s="49"/>
      <c r="BW52" s="49"/>
      <c r="BX52" s="49"/>
      <c r="BY52" s="49"/>
      <c r="BZ52" s="49"/>
      <c r="CA52" s="49"/>
      <c r="CB52" s="49"/>
      <c r="CC52" s="49"/>
      <c r="CD52" s="49"/>
      <c r="CE52" s="49"/>
      <c r="CF52" s="49"/>
      <c r="CG52" s="49"/>
      <c r="CH52" s="49"/>
      <c r="CI52" s="49"/>
      <c r="CJ52" s="49"/>
      <c r="CK52" s="49"/>
      <c r="CL52" s="49"/>
      <c r="CM52" s="49"/>
      <c r="CN52" s="49"/>
      <c r="CO52" s="49"/>
      <c r="CP52" s="49"/>
      <c r="CQ52" s="49"/>
      <c r="CR52" s="49"/>
      <c r="CS52" s="49"/>
      <c r="CT52" s="49"/>
      <c r="CU52" s="49"/>
      <c r="CV52" s="49"/>
      <c r="CW52" s="49"/>
      <c r="CX52" s="49"/>
      <c r="CY52" s="49"/>
      <c r="CZ52" s="49"/>
      <c r="DA52" s="49"/>
      <c r="DB52" s="49"/>
      <c r="DC52" s="49"/>
      <c r="DD52" s="49"/>
      <c r="DE52" s="49"/>
    </row>
    <row r="53" spans="1:109">
      <c r="B53" s="49"/>
      <c r="C53" s="162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  <c r="AA53" s="49"/>
      <c r="AB53" s="49"/>
      <c r="AC53" s="49"/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Z53" s="49"/>
      <c r="BA53" s="49"/>
      <c r="BB53" s="49"/>
      <c r="BC53" s="49"/>
      <c r="BD53" s="49"/>
      <c r="BE53" s="49"/>
      <c r="BF53" s="49"/>
      <c r="BG53" s="49"/>
      <c r="BH53" s="49"/>
      <c r="BI53" s="49"/>
      <c r="BJ53" s="49"/>
      <c r="BK53" s="49"/>
      <c r="BL53" s="49"/>
      <c r="BM53" s="49"/>
      <c r="BN53" s="49"/>
      <c r="BO53" s="49"/>
      <c r="BP53" s="49"/>
      <c r="BQ53" s="49"/>
      <c r="BR53" s="49"/>
      <c r="BS53" s="49"/>
      <c r="BT53" s="49"/>
      <c r="BU53" s="49"/>
      <c r="BV53" s="49"/>
      <c r="BW53" s="49"/>
      <c r="BX53" s="49"/>
      <c r="BY53" s="49"/>
      <c r="BZ53" s="49"/>
      <c r="CA53" s="49"/>
      <c r="CB53" s="49"/>
      <c r="CC53" s="49"/>
      <c r="CD53" s="49"/>
      <c r="CE53" s="49"/>
      <c r="CF53" s="49"/>
      <c r="CG53" s="49"/>
      <c r="CH53" s="49"/>
      <c r="CI53" s="49"/>
      <c r="CJ53" s="49"/>
      <c r="CK53" s="49"/>
      <c r="CL53" s="49"/>
      <c r="CM53" s="49"/>
      <c r="CN53" s="49"/>
      <c r="CO53" s="49"/>
      <c r="CP53" s="49"/>
      <c r="CQ53" s="49"/>
      <c r="CR53" s="49"/>
      <c r="CS53" s="49"/>
      <c r="CT53" s="49"/>
      <c r="CU53" s="49"/>
      <c r="CV53" s="49"/>
      <c r="CW53" s="49"/>
      <c r="CX53" s="49"/>
      <c r="CY53" s="49"/>
      <c r="CZ53" s="49"/>
      <c r="DA53" s="49"/>
      <c r="DB53" s="49"/>
      <c r="DC53" s="49"/>
      <c r="DD53" s="49"/>
      <c r="DE53" s="49"/>
    </row>
    <row r="54" spans="1:109">
      <c r="B54" s="49"/>
      <c r="C54" s="162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49"/>
      <c r="CV54" s="49"/>
      <c r="CW54" s="49"/>
      <c r="CX54" s="49"/>
      <c r="CY54" s="49"/>
      <c r="CZ54" s="49"/>
      <c r="DA54" s="49"/>
      <c r="DB54" s="49"/>
      <c r="DC54" s="49"/>
      <c r="DD54" s="49"/>
      <c r="DE54" s="49"/>
    </row>
    <row r="55" spans="1:109">
      <c r="B55" s="49"/>
      <c r="C55" s="162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  <c r="AI55" s="49"/>
      <c r="AJ55" s="49"/>
      <c r="AK55" s="49"/>
      <c r="AL55" s="49"/>
      <c r="AM55" s="49"/>
      <c r="AN55" s="49"/>
      <c r="AZ55" s="49"/>
      <c r="BA55" s="49"/>
      <c r="BB55" s="49"/>
      <c r="BC55" s="49"/>
      <c r="BD55" s="49"/>
      <c r="BE55" s="49"/>
      <c r="BF55" s="49"/>
      <c r="BG55" s="49"/>
      <c r="BH55" s="49"/>
      <c r="BI55" s="49"/>
      <c r="BJ55" s="49"/>
      <c r="BK55" s="49"/>
      <c r="BL55" s="49"/>
      <c r="BM55" s="49"/>
      <c r="BN55" s="49"/>
      <c r="BO55" s="49"/>
      <c r="BP55" s="49"/>
      <c r="BQ55" s="49"/>
      <c r="BR55" s="49"/>
      <c r="BS55" s="49"/>
      <c r="BT55" s="49"/>
      <c r="BU55" s="49"/>
      <c r="BV55" s="49"/>
      <c r="BW55" s="49"/>
      <c r="BX55" s="49"/>
      <c r="BY55" s="49"/>
      <c r="BZ55" s="49"/>
      <c r="CA55" s="49"/>
      <c r="CB55" s="49"/>
      <c r="CC55" s="49"/>
      <c r="CD55" s="49"/>
      <c r="CE55" s="49"/>
      <c r="CF55" s="49"/>
      <c r="CG55" s="49"/>
      <c r="CH55" s="49"/>
      <c r="CI55" s="49"/>
      <c r="CJ55" s="49"/>
      <c r="CK55" s="49"/>
      <c r="CL55" s="49"/>
      <c r="CM55" s="49"/>
      <c r="CN55" s="49"/>
      <c r="CO55" s="49"/>
      <c r="CP55" s="49"/>
      <c r="CQ55" s="49"/>
      <c r="CR55" s="49"/>
      <c r="CS55" s="49"/>
      <c r="CT55" s="49"/>
      <c r="CU55" s="49"/>
      <c r="CV55" s="49"/>
      <c r="CW55" s="49"/>
      <c r="CX55" s="49"/>
      <c r="CY55" s="49"/>
      <c r="CZ55" s="49"/>
      <c r="DA55" s="49"/>
      <c r="DB55" s="49"/>
      <c r="DC55" s="49"/>
      <c r="DD55" s="49"/>
      <c r="DE55" s="49"/>
    </row>
    <row r="56" spans="1:109">
      <c r="A56" s="49"/>
      <c r="B56" s="49"/>
      <c r="C56" s="162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  <c r="AA56" s="49"/>
      <c r="AB56" s="49"/>
      <c r="AC56" s="49"/>
      <c r="AD56" s="49"/>
      <c r="AE56" s="49"/>
      <c r="AF56" s="49"/>
      <c r="AG56" s="49"/>
      <c r="AH56" s="49"/>
      <c r="AI56" s="49"/>
      <c r="AJ56" s="49"/>
      <c r="AK56" s="49"/>
      <c r="AL56" s="49"/>
      <c r="AM56" s="49"/>
      <c r="AN56" s="49"/>
      <c r="AZ56" s="49"/>
      <c r="BA56" s="49"/>
      <c r="BB56" s="49"/>
      <c r="BC56" s="49"/>
      <c r="BD56" s="49"/>
      <c r="BE56" s="49"/>
      <c r="BF56" s="49"/>
      <c r="BG56" s="49"/>
      <c r="BH56" s="49"/>
      <c r="BI56" s="49"/>
      <c r="BJ56" s="49"/>
      <c r="BK56" s="49"/>
      <c r="BL56" s="49"/>
      <c r="BM56" s="49"/>
      <c r="BN56" s="49"/>
      <c r="BO56" s="49"/>
      <c r="BP56" s="49"/>
      <c r="BQ56" s="49"/>
      <c r="BR56" s="49"/>
      <c r="BS56" s="49"/>
      <c r="BT56" s="49"/>
      <c r="BU56" s="49"/>
      <c r="BV56" s="49"/>
      <c r="BW56" s="49"/>
      <c r="BX56" s="49"/>
      <c r="BY56" s="49"/>
      <c r="BZ56" s="49"/>
      <c r="CA56" s="49"/>
      <c r="CB56" s="49"/>
      <c r="CC56" s="49"/>
      <c r="CD56" s="49"/>
      <c r="CE56" s="49"/>
      <c r="CF56" s="49"/>
      <c r="CG56" s="49"/>
      <c r="CH56" s="49"/>
      <c r="CI56" s="49"/>
      <c r="CJ56" s="49"/>
      <c r="CK56" s="49"/>
      <c r="CL56" s="49"/>
      <c r="CM56" s="49"/>
      <c r="CN56" s="49"/>
      <c r="CO56" s="49"/>
      <c r="CP56" s="49"/>
      <c r="CQ56" s="49"/>
      <c r="CR56" s="49"/>
      <c r="CS56" s="49"/>
      <c r="CT56" s="49"/>
      <c r="CU56" s="49"/>
      <c r="CV56" s="49"/>
      <c r="CW56" s="49"/>
      <c r="CX56" s="49"/>
      <c r="CY56" s="49"/>
      <c r="CZ56" s="49"/>
      <c r="DA56" s="49"/>
      <c r="DB56" s="49"/>
      <c r="DC56" s="49"/>
      <c r="DD56" s="49"/>
      <c r="DE56" s="49"/>
    </row>
    <row r="57" spans="1:109">
      <c r="A57" s="49"/>
      <c r="B57" s="49"/>
      <c r="C57" s="162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  <c r="AA57" s="49"/>
      <c r="AB57" s="49"/>
      <c r="AC57" s="49"/>
      <c r="AD57" s="49"/>
      <c r="AE57" s="49"/>
      <c r="AF57" s="49"/>
      <c r="AG57" s="49"/>
      <c r="AH57" s="49"/>
      <c r="AI57" s="49"/>
      <c r="AJ57" s="49"/>
      <c r="AK57" s="49"/>
      <c r="AL57" s="49"/>
      <c r="AM57" s="49"/>
      <c r="AN57" s="49"/>
      <c r="AZ57" s="49"/>
      <c r="BA57" s="49"/>
      <c r="BB57" s="49"/>
      <c r="BC57" s="49"/>
      <c r="BD57" s="49"/>
      <c r="BE57" s="49"/>
      <c r="BF57" s="49"/>
      <c r="BG57" s="49"/>
      <c r="BH57" s="49"/>
      <c r="BI57" s="49"/>
      <c r="BJ57" s="49"/>
      <c r="BK57" s="49"/>
      <c r="BL57" s="49"/>
      <c r="BM57" s="49"/>
      <c r="BN57" s="49"/>
      <c r="BO57" s="49"/>
      <c r="BP57" s="49"/>
      <c r="BQ57" s="49"/>
      <c r="BR57" s="49"/>
      <c r="BS57" s="49"/>
      <c r="BT57" s="49"/>
      <c r="BU57" s="49"/>
      <c r="BV57" s="49"/>
      <c r="BW57" s="49"/>
      <c r="BX57" s="49"/>
      <c r="BY57" s="49"/>
      <c r="BZ57" s="49"/>
      <c r="CA57" s="49"/>
      <c r="CB57" s="49"/>
      <c r="CC57" s="49"/>
      <c r="CD57" s="49"/>
      <c r="CE57" s="49"/>
      <c r="CF57" s="49"/>
      <c r="CG57" s="49"/>
      <c r="CH57" s="49"/>
      <c r="CI57" s="49"/>
      <c r="CJ57" s="49"/>
      <c r="CK57" s="49"/>
      <c r="CL57" s="49"/>
      <c r="CM57" s="49"/>
      <c r="CN57" s="49"/>
      <c r="CO57" s="49"/>
      <c r="CP57" s="49"/>
      <c r="CQ57" s="49"/>
      <c r="CR57" s="49"/>
      <c r="CS57" s="49"/>
      <c r="CT57" s="49"/>
      <c r="CU57" s="49"/>
      <c r="CV57" s="49"/>
      <c r="CW57" s="49"/>
      <c r="CX57" s="49"/>
      <c r="CY57" s="49"/>
      <c r="CZ57" s="49"/>
      <c r="DA57" s="49"/>
      <c r="DB57" s="49"/>
      <c r="DC57" s="49"/>
      <c r="DD57" s="49"/>
      <c r="DE57" s="49"/>
    </row>
    <row r="58" spans="1:109">
      <c r="A58" s="49"/>
      <c r="B58" s="49"/>
      <c r="C58" s="162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  <c r="AA58" s="49"/>
      <c r="AB58" s="49"/>
      <c r="AC58" s="49"/>
      <c r="AD58" s="49"/>
      <c r="AE58" s="49"/>
      <c r="AF58" s="49"/>
      <c r="AG58" s="49"/>
      <c r="AH58" s="49"/>
      <c r="AI58" s="49"/>
      <c r="AJ58" s="49"/>
      <c r="AK58" s="49"/>
      <c r="AL58" s="49"/>
      <c r="AM58" s="49"/>
      <c r="AN58" s="49"/>
      <c r="AZ58" s="49"/>
      <c r="BA58" s="49"/>
      <c r="BB58" s="49"/>
      <c r="BC58" s="49"/>
      <c r="BD58" s="49"/>
      <c r="BE58" s="49"/>
      <c r="BF58" s="49"/>
      <c r="BG58" s="49"/>
      <c r="BH58" s="49"/>
      <c r="BI58" s="49"/>
      <c r="BJ58" s="49"/>
      <c r="BK58" s="49"/>
      <c r="BL58" s="49"/>
      <c r="BM58" s="49"/>
      <c r="BN58" s="49"/>
      <c r="BO58" s="49"/>
      <c r="BP58" s="49"/>
      <c r="BQ58" s="49"/>
      <c r="BR58" s="49"/>
      <c r="BS58" s="49"/>
      <c r="BT58" s="49"/>
      <c r="BU58" s="49"/>
      <c r="BV58" s="49"/>
      <c r="BW58" s="49"/>
      <c r="BX58" s="49"/>
      <c r="BY58" s="49"/>
      <c r="BZ58" s="49"/>
      <c r="CA58" s="49"/>
      <c r="CB58" s="49"/>
      <c r="CC58" s="49"/>
      <c r="CD58" s="49"/>
      <c r="CE58" s="49"/>
      <c r="CF58" s="49"/>
      <c r="CG58" s="49"/>
      <c r="CH58" s="49"/>
      <c r="CI58" s="49"/>
      <c r="CJ58" s="49"/>
      <c r="CK58" s="49"/>
      <c r="CL58" s="49"/>
      <c r="CM58" s="49"/>
      <c r="CN58" s="49"/>
      <c r="CO58" s="49"/>
      <c r="CP58" s="49"/>
      <c r="CQ58" s="49"/>
      <c r="CR58" s="49"/>
      <c r="CS58" s="49"/>
      <c r="CT58" s="49"/>
      <c r="CU58" s="49"/>
      <c r="CV58" s="49"/>
      <c r="CW58" s="49"/>
      <c r="CX58" s="49"/>
      <c r="CY58" s="49"/>
      <c r="CZ58" s="49"/>
      <c r="DA58" s="49"/>
      <c r="DB58" s="49"/>
      <c r="DC58" s="49"/>
      <c r="DD58" s="49"/>
      <c r="DE58" s="49"/>
    </row>
    <row r="59" spans="1:109">
      <c r="A59" s="49"/>
      <c r="B59" s="49"/>
      <c r="C59" s="162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49"/>
      <c r="CV59" s="49"/>
      <c r="CW59" s="49"/>
      <c r="CX59" s="49"/>
      <c r="CY59" s="49"/>
      <c r="CZ59" s="49"/>
      <c r="DA59" s="49"/>
      <c r="DB59" s="49"/>
      <c r="DC59" s="49"/>
      <c r="DD59" s="49"/>
      <c r="DE59" s="49"/>
    </row>
    <row r="60" spans="1:109">
      <c r="A60" s="49"/>
      <c r="B60" s="49"/>
      <c r="C60" s="162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  <c r="AA60" s="49"/>
      <c r="AB60" s="49"/>
      <c r="AC60" s="49"/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Z60" s="49"/>
      <c r="BA60" s="49"/>
      <c r="BB60" s="49"/>
      <c r="BC60" s="49"/>
      <c r="BD60" s="49"/>
      <c r="BE60" s="49"/>
      <c r="BF60" s="49"/>
      <c r="BG60" s="49"/>
      <c r="BH60" s="49"/>
      <c r="BI60" s="49"/>
      <c r="BJ60" s="49"/>
      <c r="BK60" s="49"/>
      <c r="BL60" s="49"/>
      <c r="BM60" s="49"/>
      <c r="BN60" s="49"/>
      <c r="BO60" s="49"/>
      <c r="BP60" s="49"/>
      <c r="BQ60" s="49"/>
      <c r="BR60" s="49"/>
      <c r="BS60" s="49"/>
      <c r="BT60" s="49"/>
      <c r="BU60" s="49"/>
      <c r="BV60" s="49"/>
      <c r="BW60" s="49"/>
      <c r="BX60" s="49"/>
      <c r="BY60" s="49"/>
      <c r="BZ60" s="49"/>
      <c r="CA60" s="49"/>
      <c r="CB60" s="49"/>
      <c r="CC60" s="49"/>
      <c r="CD60" s="49"/>
      <c r="CE60" s="49"/>
      <c r="CF60" s="49"/>
      <c r="CG60" s="49"/>
      <c r="CH60" s="49"/>
      <c r="CI60" s="49"/>
      <c r="CJ60" s="49"/>
      <c r="CK60" s="49"/>
      <c r="CL60" s="49"/>
      <c r="CM60" s="49"/>
      <c r="CN60" s="49"/>
      <c r="CO60" s="49"/>
      <c r="CP60" s="49"/>
      <c r="CQ60" s="49"/>
      <c r="CR60" s="49"/>
      <c r="CS60" s="49"/>
      <c r="CT60" s="49"/>
      <c r="CU60" s="49"/>
      <c r="CV60" s="49"/>
      <c r="CW60" s="49"/>
      <c r="CX60" s="49"/>
      <c r="CY60" s="49"/>
      <c r="CZ60" s="49"/>
      <c r="DA60" s="49"/>
      <c r="DB60" s="49"/>
      <c r="DC60" s="49"/>
      <c r="DD60" s="49"/>
      <c r="DE60" s="49"/>
    </row>
    <row r="61" spans="1:109">
      <c r="A61" s="49"/>
      <c r="B61" s="49"/>
      <c r="C61" s="162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  <c r="AA61" s="49"/>
      <c r="AB61" s="49"/>
      <c r="AC61" s="49"/>
      <c r="AD61" s="49"/>
      <c r="AE61" s="49"/>
      <c r="AF61" s="49"/>
      <c r="AG61" s="49"/>
      <c r="AH61" s="49"/>
      <c r="AI61" s="49"/>
      <c r="AJ61" s="49"/>
      <c r="AK61" s="49"/>
      <c r="AL61" s="49"/>
      <c r="AM61" s="49"/>
      <c r="AN61" s="49"/>
      <c r="AZ61" s="49"/>
      <c r="BA61" s="49"/>
      <c r="BB61" s="49"/>
      <c r="BC61" s="49"/>
      <c r="BD61" s="49"/>
      <c r="BE61" s="49"/>
      <c r="BF61" s="49"/>
      <c r="BG61" s="49"/>
      <c r="BH61" s="49"/>
      <c r="BI61" s="49"/>
      <c r="BJ61" s="49"/>
      <c r="BK61" s="49"/>
      <c r="BL61" s="49"/>
      <c r="BM61" s="49"/>
      <c r="BN61" s="49"/>
      <c r="BO61" s="49"/>
      <c r="BP61" s="49"/>
      <c r="BQ61" s="49"/>
      <c r="BR61" s="49"/>
      <c r="BS61" s="49"/>
      <c r="BT61" s="49"/>
      <c r="BU61" s="49"/>
      <c r="BV61" s="49"/>
      <c r="BW61" s="49"/>
      <c r="BX61" s="49"/>
      <c r="BY61" s="49"/>
      <c r="BZ61" s="49"/>
      <c r="CA61" s="49"/>
      <c r="CB61" s="49"/>
      <c r="CC61" s="49"/>
      <c r="CD61" s="49"/>
      <c r="CE61" s="49"/>
      <c r="CF61" s="49"/>
      <c r="CG61" s="49"/>
      <c r="CH61" s="49"/>
      <c r="CI61" s="49"/>
      <c r="CJ61" s="49"/>
      <c r="CK61" s="49"/>
      <c r="CL61" s="49"/>
      <c r="CM61" s="49"/>
      <c r="CN61" s="49"/>
      <c r="CO61" s="49"/>
      <c r="CP61" s="49"/>
      <c r="CQ61" s="49"/>
      <c r="CR61" s="49"/>
      <c r="CS61" s="49"/>
      <c r="CT61" s="49"/>
      <c r="CU61" s="49"/>
      <c r="CV61" s="49"/>
      <c r="CW61" s="49"/>
      <c r="CX61" s="49"/>
      <c r="CY61" s="49"/>
      <c r="CZ61" s="49"/>
      <c r="DA61" s="49"/>
      <c r="DB61" s="49"/>
      <c r="DC61" s="49"/>
      <c r="DD61" s="49"/>
      <c r="DE61" s="49"/>
    </row>
    <row r="62" spans="1:109" ht="13.5" thickBot="1">
      <c r="C62" s="139"/>
    </row>
    <row r="63" spans="1:109" ht="24" customHeight="1" thickTop="1">
      <c r="C63" s="139"/>
      <c r="AN63" s="79" t="s">
        <v>13</v>
      </c>
      <c r="AO63" s="80">
        <v>58</v>
      </c>
      <c r="AP63" s="81" t="s">
        <v>13</v>
      </c>
      <c r="AQ63" s="82">
        <v>79</v>
      </c>
      <c r="AR63" s="80"/>
      <c r="AS63" s="80"/>
      <c r="AT63" s="81" t="s">
        <v>13</v>
      </c>
      <c r="AU63" s="82">
        <v>99</v>
      </c>
      <c r="AV63" s="83" t="s">
        <v>13</v>
      </c>
      <c r="AW63" s="84">
        <v>109</v>
      </c>
      <c r="AX63" s="85"/>
      <c r="AY63" s="85"/>
    </row>
    <row r="64" spans="1:109" ht="24" customHeight="1">
      <c r="AN64" s="74" t="s">
        <v>25</v>
      </c>
      <c r="AO64" s="85">
        <v>59</v>
      </c>
      <c r="AP64" s="86" t="s">
        <v>30</v>
      </c>
      <c r="AQ64" s="87">
        <v>80</v>
      </c>
      <c r="AR64" s="85"/>
      <c r="AS64" s="85"/>
      <c r="AT64" s="86" t="s">
        <v>22</v>
      </c>
      <c r="AU64" s="87">
        <v>100</v>
      </c>
      <c r="AV64" s="88" t="s">
        <v>5</v>
      </c>
      <c r="AW64" s="89">
        <v>120</v>
      </c>
      <c r="AX64" s="85"/>
      <c r="AY64" s="85"/>
    </row>
    <row r="65" spans="40:116" ht="24" customHeight="1">
      <c r="AN65" s="90" t="s">
        <v>13</v>
      </c>
      <c r="AO65" s="85">
        <v>60</v>
      </c>
      <c r="AP65" s="91" t="s">
        <v>13</v>
      </c>
      <c r="AQ65" s="87">
        <v>81</v>
      </c>
      <c r="AR65" s="85"/>
      <c r="AS65" s="85"/>
      <c r="AT65" s="91" t="s">
        <v>13</v>
      </c>
      <c r="AU65" s="87">
        <v>101</v>
      </c>
      <c r="AV65" s="92" t="s">
        <v>13</v>
      </c>
      <c r="AW65" s="89">
        <v>121</v>
      </c>
      <c r="AX65" s="85"/>
      <c r="AY65" s="85"/>
    </row>
    <row r="66" spans="40:116" ht="24" customHeight="1">
      <c r="AN66" s="74" t="s">
        <v>350</v>
      </c>
      <c r="AO66" s="85">
        <v>61</v>
      </c>
      <c r="AP66" s="86" t="s">
        <v>18</v>
      </c>
      <c r="AQ66" s="87">
        <v>82</v>
      </c>
      <c r="AR66" s="85"/>
      <c r="AS66" s="85"/>
      <c r="AT66" s="86" t="s">
        <v>33</v>
      </c>
      <c r="AU66" s="87">
        <v>102</v>
      </c>
      <c r="AV66" s="88" t="s">
        <v>7</v>
      </c>
      <c r="AW66" s="89">
        <v>122</v>
      </c>
      <c r="AX66" s="85"/>
      <c r="AY66" s="85"/>
    </row>
    <row r="67" spans="40:116" ht="24" customHeight="1">
      <c r="AN67" s="74" t="s">
        <v>34</v>
      </c>
      <c r="AO67" s="85">
        <v>62</v>
      </c>
      <c r="AP67" s="91" t="s">
        <v>13</v>
      </c>
      <c r="AQ67" s="87">
        <v>83</v>
      </c>
      <c r="AR67" s="85"/>
      <c r="AS67" s="85"/>
      <c r="AT67" s="91" t="s">
        <v>13</v>
      </c>
      <c r="AU67" s="87">
        <v>103</v>
      </c>
      <c r="AV67" s="92" t="s">
        <v>13</v>
      </c>
      <c r="AW67" s="89">
        <v>123</v>
      </c>
      <c r="AX67" s="85"/>
      <c r="AY67" s="85"/>
    </row>
    <row r="68" spans="40:116" ht="24" customHeight="1">
      <c r="AN68" s="74" t="s">
        <v>34</v>
      </c>
      <c r="AO68" s="85">
        <v>62</v>
      </c>
      <c r="AP68" s="91" t="s">
        <v>13</v>
      </c>
      <c r="AQ68" s="87">
        <v>83</v>
      </c>
      <c r="AR68" s="85"/>
      <c r="AS68" s="85"/>
      <c r="AT68" s="91" t="s">
        <v>13</v>
      </c>
      <c r="AU68" s="87">
        <v>103</v>
      </c>
      <c r="AV68" s="92" t="s">
        <v>13</v>
      </c>
      <c r="AW68" s="89">
        <v>123</v>
      </c>
      <c r="AX68" s="85"/>
      <c r="AY68" s="85"/>
    </row>
    <row r="69" spans="40:116" s="69" customFormat="1" ht="24" customHeight="1">
      <c r="AN69" s="74" t="s">
        <v>117</v>
      </c>
      <c r="AO69" s="85">
        <v>64</v>
      </c>
      <c r="AP69" s="91" t="s">
        <v>13</v>
      </c>
      <c r="AQ69" s="87">
        <v>85</v>
      </c>
      <c r="AR69" s="85"/>
      <c r="AS69" s="85"/>
      <c r="AT69" s="91" t="s">
        <v>13</v>
      </c>
      <c r="AU69" s="87">
        <v>105</v>
      </c>
      <c r="AV69" s="92" t="s">
        <v>13</v>
      </c>
      <c r="AW69" s="89">
        <v>125</v>
      </c>
      <c r="AX69" s="85"/>
      <c r="AY69" s="85"/>
      <c r="DF69" s="49"/>
      <c r="DG69" s="49"/>
      <c r="DH69" s="49"/>
      <c r="DI69" s="49"/>
      <c r="DJ69" s="49"/>
      <c r="DK69" s="49"/>
      <c r="DL69" s="49"/>
    </row>
    <row r="70" spans="40:116" s="69" customFormat="1" ht="24" customHeight="1">
      <c r="AN70" s="90" t="s">
        <v>13</v>
      </c>
      <c r="AO70" s="85">
        <v>65</v>
      </c>
      <c r="AP70" s="86" t="s">
        <v>28</v>
      </c>
      <c r="AQ70" s="87">
        <v>86</v>
      </c>
      <c r="AR70" s="85"/>
      <c r="AS70" s="85"/>
      <c r="AT70" s="86" t="s">
        <v>49</v>
      </c>
      <c r="AU70" s="87">
        <v>106</v>
      </c>
      <c r="AV70" s="88" t="s">
        <v>6</v>
      </c>
      <c r="AW70" s="89">
        <v>126</v>
      </c>
      <c r="AX70" s="85"/>
      <c r="AY70" s="85"/>
      <c r="DF70" s="49"/>
      <c r="DG70" s="49"/>
      <c r="DH70" s="49"/>
      <c r="DI70" s="49"/>
      <c r="DJ70" s="49"/>
      <c r="DK70" s="49"/>
      <c r="DL70" s="49"/>
    </row>
    <row r="71" spans="40:116" s="69" customFormat="1" ht="24" customHeight="1">
      <c r="AN71" s="74" t="s">
        <v>26</v>
      </c>
      <c r="AO71" s="85">
        <v>66</v>
      </c>
      <c r="AP71" s="91" t="s">
        <v>13</v>
      </c>
      <c r="AQ71" s="87">
        <v>87</v>
      </c>
      <c r="AR71" s="85"/>
      <c r="AS71" s="85"/>
      <c r="AT71" s="91" t="s">
        <v>13</v>
      </c>
      <c r="AU71" s="87">
        <v>107</v>
      </c>
      <c r="AV71" s="92" t="s">
        <v>13</v>
      </c>
      <c r="AW71" s="89">
        <v>127</v>
      </c>
      <c r="AX71" s="85"/>
      <c r="AY71" s="85"/>
      <c r="DF71" s="49"/>
      <c r="DG71" s="49"/>
      <c r="DH71" s="49"/>
      <c r="DI71" s="49"/>
      <c r="DJ71" s="49"/>
      <c r="DK71" s="49"/>
      <c r="DL71" s="49"/>
    </row>
    <row r="72" spans="40:116" s="69" customFormat="1" ht="24" customHeight="1">
      <c r="AN72" s="74" t="s">
        <v>39</v>
      </c>
      <c r="AO72" s="85">
        <v>67</v>
      </c>
      <c r="AP72" s="86" t="s">
        <v>23</v>
      </c>
      <c r="AQ72" s="87">
        <v>88</v>
      </c>
      <c r="AR72" s="85"/>
      <c r="AS72" s="85"/>
      <c r="AT72" s="86" t="s">
        <v>24</v>
      </c>
      <c r="AU72" s="87">
        <v>108</v>
      </c>
      <c r="AV72" s="88" t="s">
        <v>16</v>
      </c>
      <c r="AW72" s="89">
        <v>128</v>
      </c>
      <c r="AX72" s="85"/>
      <c r="AY72" s="85"/>
      <c r="DF72" s="49"/>
      <c r="DG72" s="49"/>
      <c r="DH72" s="49"/>
      <c r="DI72" s="49"/>
      <c r="DJ72" s="49"/>
      <c r="DK72" s="49"/>
      <c r="DL72" s="49"/>
    </row>
    <row r="73" spans="40:116" s="69" customFormat="1" ht="24" customHeight="1">
      <c r="AN73" s="90" t="s">
        <v>13</v>
      </c>
      <c r="AO73" s="85">
        <v>68</v>
      </c>
      <c r="AP73" s="91" t="s">
        <v>13</v>
      </c>
      <c r="AQ73" s="87">
        <v>89</v>
      </c>
      <c r="AR73" s="85"/>
      <c r="AS73" s="85"/>
      <c r="AT73" s="91" t="s">
        <v>13</v>
      </c>
      <c r="AU73" s="87">
        <v>109</v>
      </c>
      <c r="AV73" s="92" t="s">
        <v>13</v>
      </c>
      <c r="AW73" s="89">
        <v>129</v>
      </c>
      <c r="AX73" s="85"/>
      <c r="AY73" s="85"/>
      <c r="DF73" s="49"/>
      <c r="DG73" s="49"/>
      <c r="DH73" s="49"/>
      <c r="DI73" s="49"/>
      <c r="DJ73" s="49"/>
      <c r="DK73" s="49"/>
      <c r="DL73" s="49"/>
    </row>
    <row r="74" spans="40:116" s="69" customFormat="1" ht="24" customHeight="1">
      <c r="AN74" s="74" t="s">
        <v>17</v>
      </c>
      <c r="AO74" s="85">
        <v>69</v>
      </c>
      <c r="AP74" s="86" t="s">
        <v>137</v>
      </c>
      <c r="AQ74" s="87">
        <v>90</v>
      </c>
      <c r="AR74" s="85"/>
      <c r="AS74" s="85"/>
      <c r="AT74" s="86" t="s">
        <v>37</v>
      </c>
      <c r="AU74" s="87">
        <v>100</v>
      </c>
      <c r="AV74" s="88" t="s">
        <v>39</v>
      </c>
      <c r="AW74" s="89">
        <v>130</v>
      </c>
      <c r="AX74" s="85"/>
      <c r="AY74" s="85"/>
      <c r="DF74" s="49"/>
      <c r="DG74" s="49"/>
      <c r="DH74" s="49"/>
      <c r="DI74" s="49"/>
      <c r="DJ74" s="49"/>
      <c r="DK74" s="49"/>
      <c r="DL74" s="49"/>
    </row>
    <row r="75" spans="40:116" s="69" customFormat="1" ht="24" customHeight="1">
      <c r="AN75" s="90" t="s">
        <v>13</v>
      </c>
      <c r="AO75" s="85">
        <v>70</v>
      </c>
      <c r="AP75" s="91" t="s">
        <v>13</v>
      </c>
      <c r="AQ75" s="87">
        <v>91</v>
      </c>
      <c r="AR75" s="85"/>
      <c r="AS75" s="85"/>
      <c r="AT75" s="91" t="s">
        <v>13</v>
      </c>
      <c r="AU75" s="87">
        <v>101</v>
      </c>
      <c r="AV75" s="92" t="s">
        <v>13</v>
      </c>
      <c r="AW75" s="89">
        <v>131</v>
      </c>
      <c r="AX75" s="85"/>
      <c r="AY75" s="85"/>
      <c r="DF75" s="49"/>
      <c r="DG75" s="49"/>
      <c r="DH75" s="49"/>
      <c r="DI75" s="49"/>
      <c r="DJ75" s="49"/>
      <c r="DK75" s="49"/>
      <c r="DL75" s="49"/>
    </row>
    <row r="76" spans="40:116" s="69" customFormat="1" ht="24" customHeight="1">
      <c r="AN76" s="74" t="s">
        <v>32</v>
      </c>
      <c r="AO76" s="85">
        <v>71</v>
      </c>
      <c r="AP76" s="86" t="s">
        <v>9</v>
      </c>
      <c r="AQ76" s="87">
        <v>92</v>
      </c>
      <c r="AR76" s="85"/>
      <c r="AS76" s="85"/>
      <c r="AT76" s="86" t="s">
        <v>2</v>
      </c>
      <c r="AU76" s="87">
        <v>102</v>
      </c>
      <c r="AV76" s="88" t="s">
        <v>48</v>
      </c>
      <c r="AW76" s="89">
        <v>132</v>
      </c>
      <c r="AX76" s="85"/>
      <c r="AY76" s="85"/>
      <c r="DF76" s="49"/>
      <c r="DG76" s="49"/>
      <c r="DH76" s="49"/>
      <c r="DI76" s="49"/>
      <c r="DJ76" s="49"/>
      <c r="DK76" s="49"/>
      <c r="DL76" s="49"/>
    </row>
    <row r="77" spans="40:116" s="69" customFormat="1" ht="24" customHeight="1">
      <c r="AN77" s="90" t="s">
        <v>13</v>
      </c>
      <c r="AO77" s="85">
        <v>74</v>
      </c>
      <c r="AP77" s="91" t="s">
        <v>13</v>
      </c>
      <c r="AQ77" s="87">
        <v>95</v>
      </c>
      <c r="AR77" s="85"/>
      <c r="AS77" s="85"/>
      <c r="AT77" s="91" t="s">
        <v>13</v>
      </c>
      <c r="AU77" s="87">
        <v>105</v>
      </c>
      <c r="AV77" s="88"/>
      <c r="AW77" s="89"/>
      <c r="AX77" s="85"/>
      <c r="AY77" s="85"/>
      <c r="DF77" s="49"/>
      <c r="DG77" s="49"/>
      <c r="DH77" s="49"/>
      <c r="DI77" s="49"/>
      <c r="DJ77" s="49"/>
      <c r="DK77" s="49"/>
      <c r="DL77" s="49"/>
    </row>
    <row r="78" spans="40:116" s="69" customFormat="1" ht="24" customHeight="1">
      <c r="AN78" s="74" t="s">
        <v>35</v>
      </c>
      <c r="AO78" s="85">
        <v>75</v>
      </c>
      <c r="AP78" s="86" t="s">
        <v>19</v>
      </c>
      <c r="AQ78" s="87">
        <v>96</v>
      </c>
      <c r="AR78" s="85"/>
      <c r="AS78" s="85"/>
      <c r="AT78" s="86" t="s">
        <v>1</v>
      </c>
      <c r="AU78" s="87">
        <v>106</v>
      </c>
      <c r="AV78" s="88"/>
      <c r="AW78" s="89"/>
      <c r="AX78" s="85"/>
      <c r="AY78" s="85"/>
      <c r="DF78" s="49"/>
      <c r="DG78" s="49"/>
      <c r="DH78" s="49"/>
      <c r="DI78" s="49"/>
      <c r="DJ78" s="49"/>
      <c r="DK78" s="49"/>
      <c r="DL78" s="49"/>
    </row>
    <row r="79" spans="40:116" s="69" customFormat="1" ht="24" customHeight="1">
      <c r="AN79" s="90" t="s">
        <v>13</v>
      </c>
      <c r="AO79" s="85">
        <v>76</v>
      </c>
      <c r="AP79" s="91" t="s">
        <v>13</v>
      </c>
      <c r="AQ79" s="87">
        <v>97</v>
      </c>
      <c r="AR79" s="85"/>
      <c r="AS79" s="85"/>
      <c r="AT79" s="91" t="s">
        <v>13</v>
      </c>
      <c r="AU79" s="87">
        <v>107</v>
      </c>
      <c r="AV79" s="88"/>
      <c r="AW79" s="89"/>
      <c r="AX79" s="85"/>
      <c r="AY79" s="85"/>
      <c r="DF79" s="49"/>
      <c r="DG79" s="49"/>
      <c r="DH79" s="49"/>
      <c r="DI79" s="49"/>
      <c r="DJ79" s="49"/>
      <c r="DK79" s="49"/>
      <c r="DL79" s="49"/>
    </row>
    <row r="80" spans="40:116" s="69" customFormat="1" ht="24" customHeight="1">
      <c r="AN80" s="74" t="s">
        <v>128</v>
      </c>
      <c r="AO80" s="85">
        <v>77</v>
      </c>
      <c r="AP80" s="86" t="s">
        <v>119</v>
      </c>
      <c r="AQ80" s="87">
        <v>98</v>
      </c>
      <c r="AR80" s="85"/>
      <c r="AS80" s="85"/>
      <c r="AT80" s="86" t="s">
        <v>21</v>
      </c>
      <c r="AU80" s="87">
        <v>108</v>
      </c>
      <c r="AV80" s="88"/>
      <c r="AW80" s="89"/>
      <c r="AX80" s="85"/>
      <c r="AY80" s="85"/>
      <c r="DF80" s="49"/>
      <c r="DG80" s="49"/>
      <c r="DH80" s="49"/>
      <c r="DI80" s="49"/>
      <c r="DJ80" s="49"/>
      <c r="DK80" s="49"/>
      <c r="DL80" s="49"/>
    </row>
    <row r="81" spans="40:116" s="69" customFormat="1" ht="24" customHeight="1">
      <c r="AN81" s="74"/>
      <c r="AO81" s="85"/>
      <c r="AP81" s="86"/>
      <c r="AQ81" s="87"/>
      <c r="AR81" s="85"/>
      <c r="AS81" s="85"/>
      <c r="AT81" s="86"/>
      <c r="AU81" s="87"/>
      <c r="AV81" s="88"/>
      <c r="AW81" s="89"/>
      <c r="AX81" s="85"/>
      <c r="AY81" s="85"/>
      <c r="DF81" s="49"/>
      <c r="DG81" s="49"/>
      <c r="DH81" s="49"/>
      <c r="DI81" s="49"/>
      <c r="DJ81" s="49"/>
      <c r="DK81" s="49"/>
      <c r="DL81" s="49"/>
    </row>
    <row r="82" spans="40:116" s="69" customFormat="1" ht="24" customHeight="1">
      <c r="AN82" s="74" t="s">
        <v>38</v>
      </c>
      <c r="AO82" s="85">
        <v>78</v>
      </c>
      <c r="AP82" s="86"/>
      <c r="AQ82" s="87"/>
      <c r="AR82" s="85"/>
      <c r="AS82" s="85"/>
      <c r="AT82" s="86"/>
      <c r="AU82" s="87"/>
      <c r="AV82" s="88"/>
      <c r="AW82" s="89"/>
      <c r="AX82" s="85"/>
      <c r="AY82" s="85"/>
      <c r="DF82" s="49"/>
      <c r="DG82" s="49"/>
      <c r="DH82" s="49"/>
      <c r="DI82" s="49"/>
      <c r="DJ82" s="49"/>
      <c r="DK82" s="49"/>
      <c r="DL82" s="49"/>
    </row>
    <row r="83" spans="40:116" s="69" customFormat="1" ht="13.5" thickBot="1">
      <c r="AN83" s="93"/>
      <c r="AO83" s="94"/>
      <c r="AP83" s="95"/>
      <c r="AQ83" s="96"/>
      <c r="AR83" s="94"/>
      <c r="AS83" s="94"/>
      <c r="AT83" s="95"/>
      <c r="AU83" s="96"/>
      <c r="AV83" s="97"/>
      <c r="AW83" s="98"/>
      <c r="AX83" s="85"/>
      <c r="AY83" s="85"/>
      <c r="DF83" s="49"/>
      <c r="DG83" s="49"/>
      <c r="DH83" s="49"/>
      <c r="DI83" s="49"/>
      <c r="DJ83" s="49"/>
      <c r="DK83" s="49"/>
      <c r="DL83" s="49"/>
    </row>
    <row r="84" spans="40:116" s="69" customFormat="1" ht="13.5" thickTop="1">
      <c r="AO84" s="77"/>
      <c r="AP84" s="76"/>
      <c r="AQ84" s="77"/>
      <c r="AR84" s="77"/>
      <c r="AS84" s="77"/>
      <c r="AT84" s="76"/>
      <c r="AU84" s="77"/>
      <c r="AV84" s="76"/>
      <c r="AW84" s="77"/>
      <c r="AX84" s="77"/>
      <c r="AY84" s="77"/>
      <c r="DF84" s="49"/>
      <c r="DG84" s="49"/>
      <c r="DH84" s="49"/>
      <c r="DI84" s="49"/>
      <c r="DJ84" s="49"/>
      <c r="DK84" s="49"/>
      <c r="DL84" s="49"/>
    </row>
  </sheetData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ignoredErrors>
    <ignoredError sqref="E17" formula="1"/>
  </ignoredErrors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79998168889431442"/>
  </sheetPr>
  <dimension ref="A1:DJ84"/>
  <sheetViews>
    <sheetView showGridLines="0" showZeros="0" zoomScale="80" zoomScaleNormal="80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4" style="69" customWidth="1"/>
    <col min="2" max="3" width="12.140625" style="69" customWidth="1"/>
    <col min="4" max="4" width="11" style="69" customWidth="1"/>
    <col min="5" max="5" width="9.85546875" style="69" bestFit="1" customWidth="1"/>
    <col min="6" max="7" width="9.28515625" style="69" bestFit="1" customWidth="1"/>
    <col min="8" max="8" width="10" style="69" customWidth="1"/>
    <col min="9" max="9" width="9.85546875" style="69" bestFit="1" customWidth="1"/>
    <col min="10" max="11" width="8.5703125" style="69" customWidth="1"/>
    <col min="12" max="13" width="11.5703125" style="69" customWidth="1"/>
    <col min="14" max="15" width="10.140625" style="69" customWidth="1"/>
    <col min="16" max="16" width="9.140625" style="69" bestFit="1" customWidth="1"/>
    <col min="17" max="17" width="10.42578125" style="69" customWidth="1"/>
    <col min="18" max="18" width="12" style="69" customWidth="1"/>
    <col min="19" max="19" width="11.7109375" style="69" bestFit="1" customWidth="1"/>
    <col min="20" max="20" width="8" style="69" bestFit="1" customWidth="1"/>
    <col min="21" max="21" width="9.42578125" style="69" customWidth="1"/>
    <col min="22" max="22" width="8.140625" style="69" bestFit="1" customWidth="1"/>
    <col min="23" max="23" width="8.140625" style="69" customWidth="1"/>
    <col min="24" max="27" width="9" style="69" customWidth="1"/>
    <col min="28" max="29" width="8.140625" style="69" customWidth="1"/>
    <col min="30" max="31" width="11.7109375" style="69" customWidth="1"/>
    <col min="32" max="32" width="9.28515625" style="69" bestFit="1" customWidth="1"/>
    <col min="33" max="33" width="9.85546875" style="69" bestFit="1" customWidth="1"/>
    <col min="34" max="35" width="8.140625" style="69" customWidth="1"/>
    <col min="36" max="36" width="10" style="69" bestFit="1" customWidth="1"/>
    <col min="37" max="37" width="11.7109375" style="69" bestFit="1" customWidth="1"/>
    <col min="38" max="38" width="10.7109375" style="69" customWidth="1"/>
    <col min="39" max="39" width="9.140625" style="69" customWidth="1"/>
    <col min="40" max="40" width="9" style="69" customWidth="1"/>
    <col min="41" max="41" width="9" style="77" customWidth="1"/>
    <col min="42" max="42" width="11" style="76" customWidth="1"/>
    <col min="43" max="43" width="10" style="77" bestFit="1" customWidth="1"/>
    <col min="44" max="44" width="10" style="77" customWidth="1"/>
    <col min="45" max="45" width="8.85546875" style="77" customWidth="1"/>
    <col min="46" max="46" width="8.140625" style="76" customWidth="1"/>
    <col min="47" max="47" width="8.5703125" style="77" customWidth="1"/>
    <col min="48" max="48" width="9.7109375" style="76" customWidth="1"/>
    <col min="49" max="49" width="8.7109375" style="77" bestFit="1" customWidth="1"/>
    <col min="50" max="50" width="9.28515625" style="77" bestFit="1" customWidth="1"/>
    <col min="51" max="51" width="8.42578125" style="77" bestFit="1" customWidth="1"/>
    <col min="52" max="52" width="8.140625" style="69" bestFit="1" customWidth="1"/>
    <col min="53" max="53" width="10.140625" style="69" customWidth="1"/>
    <col min="54" max="54" width="10" style="69" customWidth="1"/>
    <col min="55" max="55" width="11.7109375" style="69" bestFit="1" customWidth="1"/>
    <col min="56" max="57" width="10" style="69" customWidth="1"/>
    <col min="58" max="58" width="8.85546875" style="69" customWidth="1"/>
    <col min="59" max="59" width="8.7109375" style="69" customWidth="1"/>
    <col min="60" max="61" width="10" style="69" customWidth="1"/>
    <col min="62" max="62" width="8.85546875" style="69" customWidth="1"/>
    <col min="63" max="65" width="8.7109375" style="69" customWidth="1"/>
    <col min="66" max="66" width="9.85546875" style="69" customWidth="1"/>
    <col min="67" max="67" width="11.7109375" style="69" bestFit="1" customWidth="1"/>
    <col min="68" max="68" width="9.5703125" style="69" customWidth="1"/>
    <col min="69" max="69" width="8.7109375" style="69" customWidth="1"/>
    <col min="70" max="71" width="8.85546875" style="69" customWidth="1"/>
    <col min="72" max="72" width="10.5703125" style="69" bestFit="1" customWidth="1"/>
    <col min="73" max="73" width="10" style="69" bestFit="1" customWidth="1"/>
    <col min="74" max="74" width="10" style="69" customWidth="1"/>
    <col min="75" max="75" width="10.28515625" style="69" customWidth="1"/>
    <col min="76" max="77" width="8.7109375" style="69" bestFit="1" customWidth="1"/>
    <col min="78" max="79" width="10" style="69" bestFit="1" customWidth="1"/>
    <col min="80" max="80" width="10" style="69" customWidth="1"/>
    <col min="81" max="81" width="12.5703125" style="69" customWidth="1"/>
    <col min="82" max="82" width="9.140625" style="69" bestFit="1" customWidth="1"/>
    <col min="83" max="83" width="8.7109375" style="69" bestFit="1" customWidth="1"/>
    <col min="84" max="85" width="11.7109375" style="69" bestFit="1" customWidth="1"/>
    <col min="86" max="86" width="10" style="69" customWidth="1"/>
    <col min="87" max="87" width="8.140625" style="69" customWidth="1"/>
    <col min="88" max="88" width="8.42578125" style="69" bestFit="1" customWidth="1"/>
    <col min="89" max="89" width="8.7109375" style="69" bestFit="1" customWidth="1"/>
    <col min="90" max="93" width="10.140625" style="69" customWidth="1"/>
    <col min="94" max="96" width="9.85546875" style="69" customWidth="1"/>
    <col min="97" max="97" width="8.7109375" style="69" bestFit="1" customWidth="1"/>
    <col min="98" max="99" width="8.7109375" style="69" customWidth="1"/>
    <col min="100" max="101" width="9.85546875" style="69" customWidth="1"/>
    <col min="102" max="103" width="11.140625" style="69" customWidth="1"/>
    <col min="104" max="104" width="10.5703125" style="69" bestFit="1" customWidth="1"/>
    <col min="105" max="105" width="9.42578125" style="69" customWidth="1"/>
    <col min="106" max="106" width="9.140625" style="69" bestFit="1" customWidth="1"/>
    <col min="107" max="107" width="8.7109375" style="69" bestFit="1" customWidth="1"/>
    <col min="108" max="108" width="13" style="69" customWidth="1"/>
    <col min="109" max="109" width="10.85546875" style="69" customWidth="1"/>
    <col min="110" max="16384" width="11.42578125" style="49"/>
  </cols>
  <sheetData>
    <row r="1" spans="1:114" s="155" customFormat="1" ht="24" customHeight="1">
      <c r="A1" s="65"/>
      <c r="B1" s="1689" t="s">
        <v>395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395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395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 t="s">
        <v>395</v>
      </c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  <c r="DF1" s="154"/>
      <c r="DG1" s="154"/>
    </row>
    <row r="2" spans="1:114" s="157" customFormat="1" ht="23.25">
      <c r="A2" s="67"/>
      <c r="B2" s="1690" t="s">
        <v>419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">
        <v>419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">
        <v>419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 t="s">
        <v>419</v>
      </c>
      <c r="CM2" s="1690"/>
      <c r="CN2" s="1690"/>
      <c r="CO2" s="1690"/>
      <c r="CP2" s="1690"/>
      <c r="CQ2" s="1690"/>
      <c r="CR2" s="1690"/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  <c r="DF2" s="156"/>
      <c r="DG2" s="156"/>
    </row>
    <row r="3" spans="1:114" s="187" customFormat="1" ht="15.75">
      <c r="A3" s="145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">
        <v>582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 t="s">
        <v>582</v>
      </c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  <c r="DF3" s="158"/>
      <c r="DG3" s="158"/>
    </row>
    <row r="4" spans="1:114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 t="s">
        <v>15</v>
      </c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  <c r="DF4" s="159"/>
      <c r="DG4" s="159"/>
    </row>
    <row r="5" spans="1:114" ht="3" customHeight="1" thickBot="1">
      <c r="A5" s="71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691"/>
      <c r="M5" s="1691"/>
      <c r="N5" s="71"/>
      <c r="O5" s="7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1691"/>
      <c r="BU5" s="1691"/>
      <c r="BV5" s="71"/>
      <c r="BW5" s="71"/>
      <c r="BX5" s="1691"/>
      <c r="BY5" s="1691"/>
      <c r="BZ5" s="1691"/>
      <c r="CA5" s="1691"/>
      <c r="CB5" s="71"/>
      <c r="CC5" s="71"/>
      <c r="CD5" s="1691"/>
      <c r="CE5" s="169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 t="s">
        <v>101</v>
      </c>
      <c r="CQ5" s="1691"/>
      <c r="CR5" s="71"/>
      <c r="CS5" s="71"/>
      <c r="CT5" s="71"/>
      <c r="CU5" s="71"/>
      <c r="CV5" s="71"/>
      <c r="CW5" s="71"/>
    </row>
    <row r="6" spans="1:114" s="160" customFormat="1" ht="30.75" customHeight="1" thickTop="1">
      <c r="A6" s="1692" t="s">
        <v>392</v>
      </c>
      <c r="B6" s="1440" t="s">
        <v>11</v>
      </c>
      <c r="C6" s="1429"/>
      <c r="D6" s="1429"/>
      <c r="E6" s="1430"/>
      <c r="F6" s="1440" t="s">
        <v>45</v>
      </c>
      <c r="G6" s="1429"/>
      <c r="H6" s="1429"/>
      <c r="I6" s="1429"/>
      <c r="J6" s="1429"/>
      <c r="K6" s="1441"/>
      <c r="L6" s="1428" t="s">
        <v>46</v>
      </c>
      <c r="M6" s="1429"/>
      <c r="N6" s="1429"/>
      <c r="O6" s="1429"/>
      <c r="P6" s="1429"/>
      <c r="Q6" s="1430"/>
      <c r="R6" s="1440" t="s">
        <v>43</v>
      </c>
      <c r="S6" s="1429"/>
      <c r="T6" s="1429"/>
      <c r="U6" s="1429"/>
      <c r="V6" s="1429"/>
      <c r="W6" s="1441"/>
      <c r="X6" s="1440" t="s">
        <v>73</v>
      </c>
      <c r="Y6" s="1429"/>
      <c r="Z6" s="1429"/>
      <c r="AA6" s="1429"/>
      <c r="AB6" s="1429"/>
      <c r="AC6" s="1441"/>
      <c r="AD6" s="1440" t="s">
        <v>147</v>
      </c>
      <c r="AE6" s="1429"/>
      <c r="AF6" s="1429"/>
      <c r="AG6" s="1429"/>
      <c r="AH6" s="1429"/>
      <c r="AI6" s="1441"/>
      <c r="AJ6" s="1415" t="s">
        <v>12</v>
      </c>
      <c r="AK6" s="1416"/>
      <c r="AL6" s="1416"/>
      <c r="AM6" s="1416"/>
      <c r="AN6" s="1416"/>
      <c r="AO6" s="1417"/>
      <c r="AP6" s="1440" t="s">
        <v>61</v>
      </c>
      <c r="AQ6" s="1429"/>
      <c r="AR6" s="1429"/>
      <c r="AS6" s="1429"/>
      <c r="AT6" s="1429"/>
      <c r="AU6" s="1441"/>
      <c r="AV6" s="1440" t="s">
        <v>46</v>
      </c>
      <c r="AW6" s="1429"/>
      <c r="AX6" s="1429"/>
      <c r="AY6" s="1429"/>
      <c r="AZ6" s="1429"/>
      <c r="BA6" s="1441"/>
      <c r="BB6" s="1428" t="s">
        <v>44</v>
      </c>
      <c r="BC6" s="1429"/>
      <c r="BD6" s="1429"/>
      <c r="BE6" s="1429"/>
      <c r="BF6" s="1429"/>
      <c r="BG6" s="1430"/>
      <c r="BH6" s="1440" t="s">
        <v>143</v>
      </c>
      <c r="BI6" s="1429"/>
      <c r="BJ6" s="1429"/>
      <c r="BK6" s="1429"/>
      <c r="BL6" s="1429"/>
      <c r="BM6" s="1441"/>
      <c r="BN6" s="1440" t="s">
        <v>74</v>
      </c>
      <c r="BO6" s="1429"/>
      <c r="BP6" s="1429"/>
      <c r="BQ6" s="1429"/>
      <c r="BR6" s="1429"/>
      <c r="BS6" s="1441"/>
      <c r="BT6" s="1440" t="s">
        <v>77</v>
      </c>
      <c r="BU6" s="1429"/>
      <c r="BV6" s="1429"/>
      <c r="BW6" s="1429"/>
      <c r="BX6" s="1429"/>
      <c r="BY6" s="1441"/>
      <c r="BZ6" s="1440" t="s">
        <v>213</v>
      </c>
      <c r="CA6" s="1429"/>
      <c r="CB6" s="1429"/>
      <c r="CC6" s="1429"/>
      <c r="CD6" s="1429"/>
      <c r="CE6" s="1441"/>
      <c r="CF6" s="1440" t="s">
        <v>51</v>
      </c>
      <c r="CG6" s="1429"/>
      <c r="CH6" s="1429"/>
      <c r="CI6" s="1429"/>
      <c r="CJ6" s="1429"/>
      <c r="CK6" s="1441"/>
      <c r="CL6" s="1428" t="s">
        <v>47</v>
      </c>
      <c r="CM6" s="1429"/>
      <c r="CN6" s="1429"/>
      <c r="CO6" s="1429"/>
      <c r="CP6" s="1429"/>
      <c r="CQ6" s="1430"/>
      <c r="CR6" s="1440" t="s">
        <v>127</v>
      </c>
      <c r="CS6" s="1429"/>
      <c r="CT6" s="1429"/>
      <c r="CU6" s="1429"/>
      <c r="CV6" s="1429"/>
      <c r="CW6" s="1441"/>
      <c r="CX6" s="1440" t="s">
        <v>405</v>
      </c>
      <c r="CY6" s="1429"/>
      <c r="CZ6" s="1429"/>
      <c r="DA6" s="1429"/>
      <c r="DB6" s="1429"/>
      <c r="DC6" s="1441"/>
      <c r="DD6" s="1440" t="s">
        <v>406</v>
      </c>
      <c r="DE6" s="1441"/>
    </row>
    <row r="7" spans="1:114" s="160" customFormat="1" ht="31.5" customHeight="1">
      <c r="A7" s="1693"/>
      <c r="B7" s="1570" t="s">
        <v>52</v>
      </c>
      <c r="C7" s="1571"/>
      <c r="D7" s="1572" t="s">
        <v>142</v>
      </c>
      <c r="E7" s="1571"/>
      <c r="F7" s="1570" t="s">
        <v>52</v>
      </c>
      <c r="G7" s="1572"/>
      <c r="H7" s="1572" t="s">
        <v>142</v>
      </c>
      <c r="I7" s="1572"/>
      <c r="J7" s="1575" t="s">
        <v>162</v>
      </c>
      <c r="K7" s="1576"/>
      <c r="L7" s="1575" t="s">
        <v>52</v>
      </c>
      <c r="M7" s="1571"/>
      <c r="N7" s="1572" t="s">
        <v>142</v>
      </c>
      <c r="O7" s="1572"/>
      <c r="P7" s="1575" t="s">
        <v>163</v>
      </c>
      <c r="Q7" s="1576"/>
      <c r="R7" s="1570" t="s">
        <v>52</v>
      </c>
      <c r="S7" s="1572"/>
      <c r="T7" s="1572" t="s">
        <v>142</v>
      </c>
      <c r="U7" s="1572"/>
      <c r="V7" s="1575" t="s">
        <v>163</v>
      </c>
      <c r="W7" s="1576"/>
      <c r="X7" s="1570" t="s">
        <v>52</v>
      </c>
      <c r="Y7" s="1571"/>
      <c r="Z7" s="1572" t="s">
        <v>142</v>
      </c>
      <c r="AA7" s="1572"/>
      <c r="AB7" s="1575" t="s">
        <v>163</v>
      </c>
      <c r="AC7" s="1576"/>
      <c r="AD7" s="1570" t="s">
        <v>52</v>
      </c>
      <c r="AE7" s="1571"/>
      <c r="AF7" s="1572" t="s">
        <v>142</v>
      </c>
      <c r="AG7" s="1572"/>
      <c r="AH7" s="1575" t="s">
        <v>163</v>
      </c>
      <c r="AI7" s="1576"/>
      <c r="AJ7" s="1593" t="s">
        <v>52</v>
      </c>
      <c r="AK7" s="1575"/>
      <c r="AL7" s="1572" t="s">
        <v>142</v>
      </c>
      <c r="AM7" s="1572"/>
      <c r="AN7" s="1575" t="s">
        <v>164</v>
      </c>
      <c r="AO7" s="1576"/>
      <c r="AP7" s="1570" t="s">
        <v>52</v>
      </c>
      <c r="AQ7" s="1571"/>
      <c r="AR7" s="1572" t="s">
        <v>142</v>
      </c>
      <c r="AS7" s="1572"/>
      <c r="AT7" s="1575" t="s">
        <v>165</v>
      </c>
      <c r="AU7" s="1576"/>
      <c r="AV7" s="1570" t="s">
        <v>52</v>
      </c>
      <c r="AW7" s="1572"/>
      <c r="AX7" s="1572" t="s">
        <v>142</v>
      </c>
      <c r="AY7" s="1572"/>
      <c r="AZ7" s="1575" t="s">
        <v>166</v>
      </c>
      <c r="BA7" s="1576"/>
      <c r="BB7" s="1575" t="s">
        <v>52</v>
      </c>
      <c r="BC7" s="1571"/>
      <c r="BD7" s="1572" t="s">
        <v>142</v>
      </c>
      <c r="BE7" s="1572"/>
      <c r="BF7" s="1575" t="s">
        <v>167</v>
      </c>
      <c r="BG7" s="1576"/>
      <c r="BH7" s="1575" t="s">
        <v>52</v>
      </c>
      <c r="BI7" s="1571"/>
      <c r="BJ7" s="1572" t="s">
        <v>142</v>
      </c>
      <c r="BK7" s="1572"/>
      <c r="BL7" s="1575" t="s">
        <v>168</v>
      </c>
      <c r="BM7" s="1576"/>
      <c r="BN7" s="1570" t="s">
        <v>52</v>
      </c>
      <c r="BO7" s="1572"/>
      <c r="BP7" s="1572" t="s">
        <v>142</v>
      </c>
      <c r="BQ7" s="1572"/>
      <c r="BR7" s="1575" t="s">
        <v>169</v>
      </c>
      <c r="BS7" s="1576"/>
      <c r="BT7" s="1570" t="s">
        <v>52</v>
      </c>
      <c r="BU7" s="1571"/>
      <c r="BV7" s="1572" t="s">
        <v>142</v>
      </c>
      <c r="BW7" s="1572"/>
      <c r="BX7" s="1575" t="s">
        <v>170</v>
      </c>
      <c r="BY7" s="1576"/>
      <c r="BZ7" s="1570" t="s">
        <v>52</v>
      </c>
      <c r="CA7" s="1571"/>
      <c r="CB7" s="1572" t="s">
        <v>142</v>
      </c>
      <c r="CC7" s="1572"/>
      <c r="CD7" s="1575" t="s">
        <v>174</v>
      </c>
      <c r="CE7" s="1576"/>
      <c r="CF7" s="1570" t="s">
        <v>52</v>
      </c>
      <c r="CG7" s="1572"/>
      <c r="CH7" s="1572" t="s">
        <v>142</v>
      </c>
      <c r="CI7" s="1572"/>
      <c r="CJ7" s="1575" t="s">
        <v>174</v>
      </c>
      <c r="CK7" s="1576"/>
      <c r="CL7" s="1575" t="s">
        <v>52</v>
      </c>
      <c r="CM7" s="1571"/>
      <c r="CN7" s="1572" t="s">
        <v>142</v>
      </c>
      <c r="CO7" s="1572"/>
      <c r="CP7" s="1575" t="s">
        <v>174</v>
      </c>
      <c r="CQ7" s="1576"/>
      <c r="CR7" s="1570" t="s">
        <v>52</v>
      </c>
      <c r="CS7" s="1572"/>
      <c r="CT7" s="1572" t="s">
        <v>142</v>
      </c>
      <c r="CU7" s="1572"/>
      <c r="CV7" s="1575" t="s">
        <v>174</v>
      </c>
      <c r="CW7" s="1576"/>
      <c r="CX7" s="1570" t="s">
        <v>52</v>
      </c>
      <c r="CY7" s="1572"/>
      <c r="CZ7" s="1572" t="s">
        <v>142</v>
      </c>
      <c r="DA7" s="1572"/>
      <c r="DB7" s="1575" t="s">
        <v>228</v>
      </c>
      <c r="DC7" s="1576"/>
      <c r="DD7" s="1593" t="s">
        <v>53</v>
      </c>
      <c r="DE7" s="1592"/>
      <c r="DF7" s="388"/>
      <c r="DG7" s="388"/>
      <c r="DH7" s="388"/>
      <c r="DI7" s="388"/>
      <c r="DJ7" s="388"/>
    </row>
    <row r="8" spans="1:114" s="48" customFormat="1" ht="15" customHeight="1">
      <c r="A8" s="1693"/>
      <c r="B8" s="57">
        <v>42369</v>
      </c>
      <c r="C8" s="64">
        <v>42735</v>
      </c>
      <c r="D8" s="1695" t="s">
        <v>52</v>
      </c>
      <c r="E8" s="1695" t="s">
        <v>53</v>
      </c>
      <c r="F8" s="57">
        <v>42369</v>
      </c>
      <c r="G8" s="58">
        <v>42735</v>
      </c>
      <c r="H8" s="1695" t="s">
        <v>52</v>
      </c>
      <c r="I8" s="1697" t="s">
        <v>53</v>
      </c>
      <c r="J8" s="63">
        <v>42369</v>
      </c>
      <c r="K8" s="59">
        <v>42735</v>
      </c>
      <c r="L8" s="57">
        <v>42369</v>
      </c>
      <c r="M8" s="64">
        <v>42735</v>
      </c>
      <c r="N8" s="1695" t="s">
        <v>52</v>
      </c>
      <c r="O8" s="1695" t="s">
        <v>53</v>
      </c>
      <c r="P8" s="58">
        <v>42369</v>
      </c>
      <c r="Q8" s="59">
        <v>42735</v>
      </c>
      <c r="R8" s="57">
        <v>42369</v>
      </c>
      <c r="S8" s="58">
        <v>42735</v>
      </c>
      <c r="T8" s="1695" t="s">
        <v>52</v>
      </c>
      <c r="U8" s="1695" t="s">
        <v>53</v>
      </c>
      <c r="V8" s="63">
        <v>42369</v>
      </c>
      <c r="W8" s="59">
        <v>42735</v>
      </c>
      <c r="X8" s="57">
        <v>42369</v>
      </c>
      <c r="Y8" s="64">
        <v>42735</v>
      </c>
      <c r="Z8" s="1697" t="s">
        <v>52</v>
      </c>
      <c r="AA8" s="1697" t="s">
        <v>53</v>
      </c>
      <c r="AB8" s="58">
        <v>42369</v>
      </c>
      <c r="AC8" s="59">
        <v>42735</v>
      </c>
      <c r="AD8" s="57">
        <v>42369</v>
      </c>
      <c r="AE8" s="64">
        <v>42735</v>
      </c>
      <c r="AF8" s="1697" t="s">
        <v>52</v>
      </c>
      <c r="AG8" s="1697" t="s">
        <v>53</v>
      </c>
      <c r="AH8" s="58">
        <v>42369</v>
      </c>
      <c r="AI8" s="59">
        <v>42735</v>
      </c>
      <c r="AJ8" s="57">
        <v>42369</v>
      </c>
      <c r="AK8" s="58">
        <v>42735</v>
      </c>
      <c r="AL8" s="1697" t="s">
        <v>52</v>
      </c>
      <c r="AM8" s="1697" t="s">
        <v>53</v>
      </c>
      <c r="AN8" s="58">
        <v>42369</v>
      </c>
      <c r="AO8" s="59">
        <v>42735</v>
      </c>
      <c r="AP8" s="57">
        <v>42369</v>
      </c>
      <c r="AQ8" s="64">
        <v>42735</v>
      </c>
      <c r="AR8" s="1697" t="s">
        <v>52</v>
      </c>
      <c r="AS8" s="1697" t="s">
        <v>53</v>
      </c>
      <c r="AT8" s="58">
        <v>42369</v>
      </c>
      <c r="AU8" s="59">
        <v>42735</v>
      </c>
      <c r="AV8" s="57">
        <v>42369</v>
      </c>
      <c r="AW8" s="58">
        <v>42735</v>
      </c>
      <c r="AX8" s="1697" t="s">
        <v>52</v>
      </c>
      <c r="AY8" s="1697" t="s">
        <v>53</v>
      </c>
      <c r="AZ8" s="63">
        <v>42369</v>
      </c>
      <c r="BA8" s="59">
        <v>42735</v>
      </c>
      <c r="BB8" s="57">
        <v>42369</v>
      </c>
      <c r="BC8" s="64">
        <v>42735</v>
      </c>
      <c r="BD8" s="1697" t="s">
        <v>52</v>
      </c>
      <c r="BE8" s="1697" t="s">
        <v>53</v>
      </c>
      <c r="BF8" s="58">
        <v>42369</v>
      </c>
      <c r="BG8" s="59">
        <v>42735</v>
      </c>
      <c r="BH8" s="57">
        <v>42369</v>
      </c>
      <c r="BI8" s="64">
        <v>42735</v>
      </c>
      <c r="BJ8" s="1697" t="s">
        <v>52</v>
      </c>
      <c r="BK8" s="1697" t="s">
        <v>53</v>
      </c>
      <c r="BL8" s="58">
        <v>42369</v>
      </c>
      <c r="BM8" s="59">
        <v>42735</v>
      </c>
      <c r="BN8" s="57">
        <v>42369</v>
      </c>
      <c r="BO8" s="58">
        <v>42735</v>
      </c>
      <c r="BP8" s="1697" t="s">
        <v>52</v>
      </c>
      <c r="BQ8" s="1697" t="s">
        <v>53</v>
      </c>
      <c r="BR8" s="63">
        <v>42369</v>
      </c>
      <c r="BS8" s="59">
        <v>42735</v>
      </c>
      <c r="BT8" s="57">
        <v>42369</v>
      </c>
      <c r="BU8" s="64">
        <v>42735</v>
      </c>
      <c r="BV8" s="1697" t="s">
        <v>52</v>
      </c>
      <c r="BW8" s="1697" t="s">
        <v>53</v>
      </c>
      <c r="BX8" s="58">
        <v>42369</v>
      </c>
      <c r="BY8" s="59">
        <v>42735</v>
      </c>
      <c r="BZ8" s="57">
        <v>42369</v>
      </c>
      <c r="CA8" s="64">
        <v>42735</v>
      </c>
      <c r="CB8" s="1697" t="s">
        <v>52</v>
      </c>
      <c r="CC8" s="1697" t="s">
        <v>53</v>
      </c>
      <c r="CD8" s="58">
        <v>42369</v>
      </c>
      <c r="CE8" s="59">
        <v>42735</v>
      </c>
      <c r="CF8" s="57">
        <v>42369</v>
      </c>
      <c r="CG8" s="58">
        <v>42735</v>
      </c>
      <c r="CH8" s="1697" t="s">
        <v>52</v>
      </c>
      <c r="CI8" s="1697" t="s">
        <v>53</v>
      </c>
      <c r="CJ8" s="63">
        <v>42369</v>
      </c>
      <c r="CK8" s="59">
        <v>42735</v>
      </c>
      <c r="CL8" s="57">
        <v>42369</v>
      </c>
      <c r="CM8" s="64">
        <v>42735</v>
      </c>
      <c r="CN8" s="1697" t="s">
        <v>52</v>
      </c>
      <c r="CO8" s="1697" t="s">
        <v>53</v>
      </c>
      <c r="CP8" s="58">
        <v>42369</v>
      </c>
      <c r="CQ8" s="64">
        <v>42735</v>
      </c>
      <c r="CR8" s="57">
        <v>42369</v>
      </c>
      <c r="CS8" s="58">
        <v>42735</v>
      </c>
      <c r="CT8" s="1697" t="s">
        <v>52</v>
      </c>
      <c r="CU8" s="1697" t="s">
        <v>53</v>
      </c>
      <c r="CV8" s="63">
        <v>42369</v>
      </c>
      <c r="CW8" s="59">
        <v>42735</v>
      </c>
      <c r="CX8" s="57">
        <v>42369</v>
      </c>
      <c r="CY8" s="58">
        <v>42735</v>
      </c>
      <c r="CZ8" s="1697" t="s">
        <v>52</v>
      </c>
      <c r="DA8" s="1697" t="s">
        <v>53</v>
      </c>
      <c r="DB8" s="63">
        <v>42369</v>
      </c>
      <c r="DC8" s="59">
        <v>42735</v>
      </c>
      <c r="DD8" s="58">
        <v>42369</v>
      </c>
      <c r="DE8" s="59">
        <v>42735</v>
      </c>
    </row>
    <row r="9" spans="1:114" s="161" customFormat="1" ht="15.75" customHeight="1" thickBot="1">
      <c r="A9" s="1694"/>
      <c r="B9" s="1720">
        <v>1</v>
      </c>
      <c r="C9" s="1717"/>
      <c r="D9" s="1696"/>
      <c r="E9" s="1696"/>
      <c r="F9" s="1720">
        <v>2</v>
      </c>
      <c r="G9" s="1721"/>
      <c r="H9" s="1696"/>
      <c r="I9" s="1698"/>
      <c r="J9" s="1712" t="s">
        <v>54</v>
      </c>
      <c r="K9" s="1713"/>
      <c r="L9" s="1716">
        <v>3</v>
      </c>
      <c r="M9" s="1717"/>
      <c r="N9" s="1696"/>
      <c r="O9" s="1696"/>
      <c r="P9" s="1718" t="s">
        <v>59</v>
      </c>
      <c r="Q9" s="1719"/>
      <c r="R9" s="1720">
        <v>4</v>
      </c>
      <c r="S9" s="1721"/>
      <c r="T9" s="1696"/>
      <c r="U9" s="1696"/>
      <c r="V9" s="1712" t="s">
        <v>60</v>
      </c>
      <c r="W9" s="1713"/>
      <c r="X9" s="1720">
        <v>5</v>
      </c>
      <c r="Y9" s="1717"/>
      <c r="Z9" s="1698"/>
      <c r="AA9" s="1698"/>
      <c r="AB9" s="1718" t="s">
        <v>76</v>
      </c>
      <c r="AC9" s="1713"/>
      <c r="AD9" s="1720">
        <v>6</v>
      </c>
      <c r="AE9" s="1717"/>
      <c r="AF9" s="1698"/>
      <c r="AG9" s="1698"/>
      <c r="AH9" s="1718" t="s">
        <v>148</v>
      </c>
      <c r="AI9" s="1713"/>
      <c r="AJ9" s="1714">
        <v>7</v>
      </c>
      <c r="AK9" s="1716"/>
      <c r="AL9" s="1698"/>
      <c r="AM9" s="1698"/>
      <c r="AN9" s="1718" t="s">
        <v>149</v>
      </c>
      <c r="AO9" s="1713"/>
      <c r="AP9" s="1720">
        <v>8</v>
      </c>
      <c r="AQ9" s="1717"/>
      <c r="AR9" s="1698"/>
      <c r="AS9" s="1698"/>
      <c r="AT9" s="1718" t="s">
        <v>150</v>
      </c>
      <c r="AU9" s="1713"/>
      <c r="AV9" s="1720">
        <v>9</v>
      </c>
      <c r="AW9" s="1721"/>
      <c r="AX9" s="1698"/>
      <c r="AY9" s="1698"/>
      <c r="AZ9" s="1712" t="s">
        <v>151</v>
      </c>
      <c r="BA9" s="1713"/>
      <c r="BB9" s="1716">
        <v>10</v>
      </c>
      <c r="BC9" s="1717"/>
      <c r="BD9" s="1698"/>
      <c r="BE9" s="1698"/>
      <c r="BF9" s="1718" t="s">
        <v>152</v>
      </c>
      <c r="BG9" s="1719"/>
      <c r="BH9" s="1720">
        <v>11</v>
      </c>
      <c r="BI9" s="1721"/>
      <c r="BJ9" s="1698"/>
      <c r="BK9" s="1698"/>
      <c r="BL9" s="1718" t="s">
        <v>214</v>
      </c>
      <c r="BM9" s="1719"/>
      <c r="BN9" s="1720">
        <v>12</v>
      </c>
      <c r="BO9" s="1721"/>
      <c r="BP9" s="1698"/>
      <c r="BQ9" s="1698"/>
      <c r="BR9" s="1712" t="s">
        <v>215</v>
      </c>
      <c r="BS9" s="1713"/>
      <c r="BT9" s="1720">
        <v>13</v>
      </c>
      <c r="BU9" s="1717"/>
      <c r="BV9" s="1698"/>
      <c r="BW9" s="1698"/>
      <c r="BX9" s="1718" t="s">
        <v>216</v>
      </c>
      <c r="BY9" s="1713"/>
      <c r="BZ9" s="1720">
        <v>14</v>
      </c>
      <c r="CA9" s="1717"/>
      <c r="CB9" s="1698"/>
      <c r="CC9" s="1698"/>
      <c r="CD9" s="1718" t="s">
        <v>171</v>
      </c>
      <c r="CE9" s="1713"/>
      <c r="CF9" s="1720">
        <v>15</v>
      </c>
      <c r="CG9" s="1721"/>
      <c r="CH9" s="1698"/>
      <c r="CI9" s="1698"/>
      <c r="CJ9" s="1712" t="s">
        <v>172</v>
      </c>
      <c r="CK9" s="1713"/>
      <c r="CL9" s="1716">
        <v>16</v>
      </c>
      <c r="CM9" s="1717"/>
      <c r="CN9" s="1698"/>
      <c r="CO9" s="1698"/>
      <c r="CP9" s="1718" t="s">
        <v>173</v>
      </c>
      <c r="CQ9" s="1719"/>
      <c r="CR9" s="1720">
        <v>17</v>
      </c>
      <c r="CS9" s="1721"/>
      <c r="CT9" s="1698"/>
      <c r="CU9" s="1698"/>
      <c r="CV9" s="1712" t="s">
        <v>175</v>
      </c>
      <c r="CW9" s="1713"/>
      <c r="CX9" s="1720">
        <v>18</v>
      </c>
      <c r="CY9" s="1721"/>
      <c r="CZ9" s="1698"/>
      <c r="DA9" s="1698"/>
      <c r="DB9" s="1712" t="s">
        <v>220</v>
      </c>
      <c r="DC9" s="1713"/>
      <c r="DD9" s="1714">
        <v>19</v>
      </c>
      <c r="DE9" s="1715"/>
    </row>
    <row r="10" spans="1:114" s="161" customFormat="1" ht="15.75" customHeight="1">
      <c r="A10" s="1007" t="s">
        <v>28</v>
      </c>
      <c r="B10" s="1130">
        <v>53187.3</v>
      </c>
      <c r="C10" s="1131">
        <v>32814.519999999997</v>
      </c>
      <c r="D10" s="1139">
        <v>-20372.780000000006</v>
      </c>
      <c r="E10" s="1133">
        <v>-0.38303843210691285</v>
      </c>
      <c r="F10" s="1130">
        <v>5318.73</v>
      </c>
      <c r="G10" s="1134">
        <v>3269.97</v>
      </c>
      <c r="H10" s="1139">
        <v>-2048.7599999999998</v>
      </c>
      <c r="I10" s="1140">
        <v>-0.38519721813290014</v>
      </c>
      <c r="J10" s="1141">
        <v>9.9999999999999992E-2</v>
      </c>
      <c r="K10" s="1137">
        <v>9.9650093921837046E-2</v>
      </c>
      <c r="L10" s="1130">
        <v>730.61</v>
      </c>
      <c r="M10" s="1131">
        <v>-738.44</v>
      </c>
      <c r="N10" s="1139">
        <v>-1469.0500000000002</v>
      </c>
      <c r="O10" s="1140">
        <v>-2.0107170720356966</v>
      </c>
      <c r="P10" s="1141">
        <v>0.13736549890669392</v>
      </c>
      <c r="Q10" s="1137">
        <v>-0.22582470175567362</v>
      </c>
      <c r="R10" s="1130">
        <v>4588.12</v>
      </c>
      <c r="S10" s="1134">
        <v>4008.41</v>
      </c>
      <c r="T10" s="1139">
        <v>-579.71</v>
      </c>
      <c r="U10" s="1140">
        <v>-0.12635022623645414</v>
      </c>
      <c r="V10" s="1141">
        <v>0.86263450109330619</v>
      </c>
      <c r="W10" s="1137">
        <v>1.2258247017556736</v>
      </c>
      <c r="X10" s="1130">
        <v>0</v>
      </c>
      <c r="Y10" s="1131">
        <v>0</v>
      </c>
      <c r="Z10" s="1139">
        <v>0</v>
      </c>
      <c r="AA10" s="1140">
        <v>0</v>
      </c>
      <c r="AB10" s="1142">
        <v>0</v>
      </c>
      <c r="AC10" s="1137">
        <v>0</v>
      </c>
      <c r="AD10" s="1130">
        <v>4588.12</v>
      </c>
      <c r="AE10" s="1131">
        <v>4008.41</v>
      </c>
      <c r="AF10" s="1139">
        <v>-579.71</v>
      </c>
      <c r="AG10" s="1140">
        <v>-0.12635022623645414</v>
      </c>
      <c r="AH10" s="1142">
        <v>0.86263450109330619</v>
      </c>
      <c r="AI10" s="1137">
        <v>1.2258247017556736</v>
      </c>
      <c r="AJ10" s="1130">
        <v>62626.52</v>
      </c>
      <c r="AK10" s="1134">
        <v>56933.32</v>
      </c>
      <c r="AL10" s="1139">
        <v>-5693.1999999999971</v>
      </c>
      <c r="AM10" s="1140">
        <v>-9.0907174787933254E-2</v>
      </c>
      <c r="AN10" s="1142">
        <v>1.1774713136406623</v>
      </c>
      <c r="AO10" s="1137">
        <v>1.7350038946173829</v>
      </c>
      <c r="AP10" s="1130">
        <v>6391.92</v>
      </c>
      <c r="AQ10" s="1131">
        <v>5964.24</v>
      </c>
      <c r="AR10" s="1139">
        <v>-427.68000000000029</v>
      </c>
      <c r="AS10" s="1140">
        <v>-6.6909473209927572E-2</v>
      </c>
      <c r="AT10" s="1142">
        <v>1.2017756118471892</v>
      </c>
      <c r="AU10" s="1137">
        <v>1.8239433389297151</v>
      </c>
      <c r="AV10" s="1130">
        <v>1134.51</v>
      </c>
      <c r="AW10" s="1134">
        <v>-908.08</v>
      </c>
      <c r="AX10" s="1139">
        <v>-2042.5900000000001</v>
      </c>
      <c r="AY10" s="1140">
        <v>-1.8004160386422334</v>
      </c>
      <c r="AZ10" s="1142">
        <v>0.17749127022866368</v>
      </c>
      <c r="BA10" s="1137">
        <v>-0.15225410110927798</v>
      </c>
      <c r="BB10" s="1130">
        <v>7526.42</v>
      </c>
      <c r="BC10" s="1131">
        <v>5056.16</v>
      </c>
      <c r="BD10" s="1139">
        <v>-2470.2600000000002</v>
      </c>
      <c r="BE10" s="1140">
        <v>-0.3282118191650214</v>
      </c>
      <c r="BF10" s="1142">
        <v>1.6404148104234415</v>
      </c>
      <c r="BG10" s="1137">
        <v>1.2613879318732366</v>
      </c>
      <c r="BH10" s="1130">
        <v>7526.42</v>
      </c>
      <c r="BI10" s="1131">
        <v>5056.16</v>
      </c>
      <c r="BJ10" s="1139">
        <v>-2470.2600000000002</v>
      </c>
      <c r="BK10" s="1140">
        <v>-0.3282118191650214</v>
      </c>
      <c r="BL10" s="1142">
        <v>1.6404148104234415</v>
      </c>
      <c r="BM10" s="1137">
        <v>1.2613879318732366</v>
      </c>
      <c r="BN10" s="1130">
        <v>1713.05</v>
      </c>
      <c r="BO10" s="1131">
        <v>1550.16</v>
      </c>
      <c r="BP10" s="1139">
        <v>-162.88999999999987</v>
      </c>
      <c r="BQ10" s="1140">
        <v>-9.5087709056945149E-2</v>
      </c>
      <c r="BR10" s="1142">
        <v>3.2207876692368291E-2</v>
      </c>
      <c r="BS10" s="1137">
        <v>4.7240063240297288E-2</v>
      </c>
      <c r="BT10" s="1130">
        <v>-12387.76</v>
      </c>
      <c r="BU10" s="1134">
        <v>-6830.33</v>
      </c>
      <c r="BV10" s="1139">
        <v>5557.43</v>
      </c>
      <c r="BW10" s="1140">
        <v>0.44862267270273237</v>
      </c>
      <c r="BX10" s="1142">
        <v>-2.6999642555120618</v>
      </c>
      <c r="BY10" s="1137">
        <v>-1.7039998403356942</v>
      </c>
      <c r="BZ10" s="1130">
        <v>-85.92</v>
      </c>
      <c r="CA10" s="1131">
        <v>0</v>
      </c>
      <c r="CB10" s="1139">
        <v>85.92</v>
      </c>
      <c r="CC10" s="1140">
        <v>1</v>
      </c>
      <c r="CD10" s="1142">
        <v>-1.8726624412613448E-2</v>
      </c>
      <c r="CE10" s="1137">
        <v>0</v>
      </c>
      <c r="CF10" s="1130">
        <v>964.45</v>
      </c>
      <c r="CG10" s="1134">
        <v>3241.57</v>
      </c>
      <c r="CH10" s="1139">
        <v>2277.12</v>
      </c>
      <c r="CI10" s="1140">
        <v>2.3610555238737101</v>
      </c>
      <c r="CJ10" s="1142">
        <v>0.21020592312319644</v>
      </c>
      <c r="CK10" s="1137">
        <v>0.80869222459778323</v>
      </c>
      <c r="CL10" s="1130">
        <v>856.94</v>
      </c>
      <c r="CM10" s="1131">
        <v>1877.06</v>
      </c>
      <c r="CN10" s="1139">
        <v>1020.1199999999999</v>
      </c>
      <c r="CO10" s="1140">
        <v>1.1904217331435105</v>
      </c>
      <c r="CP10" s="1142">
        <v>0.18677366764600753</v>
      </c>
      <c r="CQ10" s="1137">
        <v>0.46828044037411343</v>
      </c>
      <c r="CR10" s="1130">
        <v>882.91</v>
      </c>
      <c r="CS10" s="1134">
        <v>590.72</v>
      </c>
      <c r="CT10" s="1139">
        <v>-292.18999999999994</v>
      </c>
      <c r="CU10" s="1140">
        <v>-0.33093973338165833</v>
      </c>
      <c r="CV10" s="1142">
        <v>0.19243393808357234</v>
      </c>
      <c r="CW10" s="1137">
        <v>0.14737015425068795</v>
      </c>
      <c r="CX10" s="1130">
        <v>6831.08</v>
      </c>
      <c r="CY10" s="1134">
        <v>73.22</v>
      </c>
      <c r="CZ10" s="1139">
        <v>-6757.86</v>
      </c>
      <c r="DA10" s="1140">
        <v>-0.98928134350644403</v>
      </c>
      <c r="DB10" s="1142">
        <v>0.12843441949487941</v>
      </c>
      <c r="DC10" s="1137">
        <v>2.2313293017846981E-3</v>
      </c>
      <c r="DD10" s="1142">
        <v>-0.48886472019040478</v>
      </c>
      <c r="DE10" s="1137">
        <v>0.98173340551490496</v>
      </c>
      <c r="DF10" s="1249"/>
      <c r="DG10" s="1250"/>
      <c r="DH10" s="1250"/>
      <c r="DI10" s="1250"/>
      <c r="DJ10" s="1250"/>
    </row>
    <row r="11" spans="1:114" s="1250" customFormat="1" ht="19.5" customHeight="1">
      <c r="A11" s="1007" t="s">
        <v>25</v>
      </c>
      <c r="B11" s="1130">
        <v>13771.83</v>
      </c>
      <c r="C11" s="1131">
        <v>9625.0400000000009</v>
      </c>
      <c r="D11" s="1139">
        <v>-4146.7899999999991</v>
      </c>
      <c r="E11" s="1133">
        <v>-0.30110667935924268</v>
      </c>
      <c r="F11" s="1130">
        <v>1377.18</v>
      </c>
      <c r="G11" s="1134">
        <v>962.5</v>
      </c>
      <c r="H11" s="1139">
        <v>-414.68000000000006</v>
      </c>
      <c r="I11" s="1140">
        <v>-0.30110806140083363</v>
      </c>
      <c r="J11" s="1141">
        <v>9.9999782164026135E-2</v>
      </c>
      <c r="K11" s="1137">
        <v>9.9999584417311507E-2</v>
      </c>
      <c r="L11" s="1130">
        <v>3.76</v>
      </c>
      <c r="M11" s="1131">
        <v>16.760000000000002</v>
      </c>
      <c r="N11" s="1139">
        <v>13.000000000000002</v>
      </c>
      <c r="O11" s="1140">
        <v>3.4574468085106389</v>
      </c>
      <c r="P11" s="1141">
        <v>2.7302168198783017E-3</v>
      </c>
      <c r="Q11" s="1137">
        <v>1.7412987012987016E-2</v>
      </c>
      <c r="R11" s="1130">
        <v>1373.42</v>
      </c>
      <c r="S11" s="1134">
        <v>945.75</v>
      </c>
      <c r="T11" s="1139">
        <v>-427.67000000000007</v>
      </c>
      <c r="U11" s="1140">
        <v>-0.3113905433152277</v>
      </c>
      <c r="V11" s="1141">
        <v>0.99726978318012172</v>
      </c>
      <c r="W11" s="1137">
        <v>0.98259740259740258</v>
      </c>
      <c r="X11" s="1130">
        <v>0</v>
      </c>
      <c r="Y11" s="1131">
        <v>0</v>
      </c>
      <c r="Z11" s="1139">
        <v>0</v>
      </c>
      <c r="AA11" s="1140">
        <v>0</v>
      </c>
      <c r="AB11" s="1142">
        <v>0</v>
      </c>
      <c r="AC11" s="1137">
        <v>0</v>
      </c>
      <c r="AD11" s="1130">
        <v>1373.42</v>
      </c>
      <c r="AE11" s="1131">
        <v>945.75</v>
      </c>
      <c r="AF11" s="1139">
        <v>-427.67000000000007</v>
      </c>
      <c r="AG11" s="1140">
        <v>-0.3113905433152277</v>
      </c>
      <c r="AH11" s="1142">
        <v>0.99726978318012172</v>
      </c>
      <c r="AI11" s="1137">
        <v>0.98259740259740258</v>
      </c>
      <c r="AJ11" s="1130">
        <v>34511.07</v>
      </c>
      <c r="AK11" s="1134">
        <v>12941.75</v>
      </c>
      <c r="AL11" s="1139">
        <v>-21569.32</v>
      </c>
      <c r="AM11" s="1140">
        <v>-0.62499713859929584</v>
      </c>
      <c r="AN11" s="1142">
        <v>2.5059175142301351</v>
      </c>
      <c r="AO11" s="1137">
        <v>1.3445918146833675</v>
      </c>
      <c r="AP11" s="1130">
        <v>3412.89</v>
      </c>
      <c r="AQ11" s="1131">
        <v>1293.01</v>
      </c>
      <c r="AR11" s="1139">
        <v>-2119.88</v>
      </c>
      <c r="AS11" s="1140">
        <v>-0.62113926906522043</v>
      </c>
      <c r="AT11" s="1142">
        <v>2.4781727878708661</v>
      </c>
      <c r="AU11" s="1137">
        <v>1.3433870129870129</v>
      </c>
      <c r="AV11" s="1130">
        <v>205.71</v>
      </c>
      <c r="AW11" s="1134">
        <v>-15.1</v>
      </c>
      <c r="AX11" s="1139">
        <v>-220.81</v>
      </c>
      <c r="AY11" s="1140">
        <v>-1.0734043070341743</v>
      </c>
      <c r="AZ11" s="1142">
        <v>6.0274430175012973E-2</v>
      </c>
      <c r="BA11" s="1137">
        <v>-1.1678177276277832E-2</v>
      </c>
      <c r="BB11" s="1130">
        <v>3618.6</v>
      </c>
      <c r="BC11" s="1131">
        <v>1277.9100000000001</v>
      </c>
      <c r="BD11" s="1139">
        <v>-2340.6899999999996</v>
      </c>
      <c r="BE11" s="1140">
        <v>-0.64684961034654276</v>
      </c>
      <c r="BF11" s="1142">
        <v>2.6347366428332188</v>
      </c>
      <c r="BG11" s="1137">
        <v>1.3512133227597145</v>
      </c>
      <c r="BH11" s="1130">
        <v>3618.6</v>
      </c>
      <c r="BI11" s="1131">
        <v>1277.9100000000001</v>
      </c>
      <c r="BJ11" s="1139">
        <v>-2340.6899999999996</v>
      </c>
      <c r="BK11" s="1140">
        <v>-0.64684961034654276</v>
      </c>
      <c r="BL11" s="1142">
        <v>2.6347366428332188</v>
      </c>
      <c r="BM11" s="1137">
        <v>1.3512133227597145</v>
      </c>
      <c r="BN11" s="1130">
        <v>652.53</v>
      </c>
      <c r="BO11" s="1131">
        <v>1028.45</v>
      </c>
      <c r="BP11" s="1139">
        <v>375.92000000000007</v>
      </c>
      <c r="BQ11" s="1140">
        <v>0.57609611818613715</v>
      </c>
      <c r="BR11" s="1142">
        <v>4.7381502676114934E-2</v>
      </c>
      <c r="BS11" s="1137">
        <v>0.10685150399374962</v>
      </c>
      <c r="BT11" s="1130">
        <v>-3999.92</v>
      </c>
      <c r="BU11" s="1134">
        <v>-980.88</v>
      </c>
      <c r="BV11" s="1139">
        <v>3019.04</v>
      </c>
      <c r="BW11" s="1140">
        <v>0.75477509550191002</v>
      </c>
      <c r="BX11" s="1142">
        <v>-2.9123793158684159</v>
      </c>
      <c r="BY11" s="1137">
        <v>-1.0371451229183188</v>
      </c>
      <c r="BZ11" s="1130">
        <v>-972.23</v>
      </c>
      <c r="CA11" s="1131">
        <v>-64.319999999999993</v>
      </c>
      <c r="CB11" s="1139">
        <v>907.91000000000008</v>
      </c>
      <c r="CC11" s="1140">
        <v>0.93384281497176602</v>
      </c>
      <c r="CD11" s="1142">
        <v>-0.70788979336255475</v>
      </c>
      <c r="CE11" s="1137">
        <v>-6.8009516256938934E-2</v>
      </c>
      <c r="CF11" s="1130">
        <v>0</v>
      </c>
      <c r="CG11" s="1134">
        <v>666.28</v>
      </c>
      <c r="CH11" s="1139">
        <v>666.28</v>
      </c>
      <c r="CI11" s="1140" t="s">
        <v>583</v>
      </c>
      <c r="CJ11" s="1142">
        <v>0</v>
      </c>
      <c r="CK11" s="1137">
        <v>0.70449907480835317</v>
      </c>
      <c r="CL11" s="1130">
        <v>1443.39</v>
      </c>
      <c r="CM11" s="1131">
        <v>1744.44</v>
      </c>
      <c r="CN11" s="1139">
        <v>301.04999999999995</v>
      </c>
      <c r="CO11" s="1140">
        <v>0.2085714879554382</v>
      </c>
      <c r="CP11" s="1142">
        <v>1.0509458140991104</v>
      </c>
      <c r="CQ11" s="1137">
        <v>1.8445043616177637</v>
      </c>
      <c r="CR11" s="1130">
        <v>100.03</v>
      </c>
      <c r="CS11" s="1134">
        <v>0</v>
      </c>
      <c r="CT11" s="1139">
        <v>-100.03</v>
      </c>
      <c r="CU11" s="1140">
        <v>-1</v>
      </c>
      <c r="CV11" s="1142">
        <v>7.2832782397227361E-2</v>
      </c>
      <c r="CW11" s="1137">
        <v>0</v>
      </c>
      <c r="CX11" s="1130">
        <v>1183.54</v>
      </c>
      <c r="CY11" s="1134">
        <v>-1697.69</v>
      </c>
      <c r="CZ11" s="1139">
        <v>-2881.23</v>
      </c>
      <c r="DA11" s="1140">
        <v>-2.4344170877198912</v>
      </c>
      <c r="DB11" s="1142">
        <v>8.593919617073402E-2</v>
      </c>
      <c r="DC11" s="1137">
        <v>-0.17638264360459799</v>
      </c>
      <c r="DD11" s="1142">
        <v>0.13825341119249754</v>
      </c>
      <c r="DE11" s="1137">
        <v>2.7950621200105736</v>
      </c>
      <c r="DF11" s="1249"/>
    </row>
    <row r="12" spans="1:114" s="1250" customFormat="1" ht="19.5" customHeight="1">
      <c r="A12" s="1007" t="s">
        <v>55</v>
      </c>
      <c r="B12" s="1130">
        <v>2348.64</v>
      </c>
      <c r="C12" s="1131">
        <v>7436.36</v>
      </c>
      <c r="D12" s="1139">
        <v>5087.7199999999993</v>
      </c>
      <c r="E12" s="1133">
        <v>2.1662408883438924</v>
      </c>
      <c r="F12" s="1130">
        <v>333.58</v>
      </c>
      <c r="G12" s="1134">
        <v>826.57</v>
      </c>
      <c r="H12" s="1139">
        <v>492.99000000000007</v>
      </c>
      <c r="I12" s="1140">
        <v>1.4778763714851013</v>
      </c>
      <c r="J12" s="1141">
        <v>0.14203113291096123</v>
      </c>
      <c r="K12" s="1137">
        <v>0.11115249934107549</v>
      </c>
      <c r="L12" s="1130">
        <v>-2.64</v>
      </c>
      <c r="M12" s="1131">
        <v>382.7</v>
      </c>
      <c r="N12" s="1139">
        <v>385.34</v>
      </c>
      <c r="O12" s="1140">
        <v>145.96212121212119</v>
      </c>
      <c r="P12" s="1141">
        <v>-7.9141435337849991E-3</v>
      </c>
      <c r="Q12" s="1137">
        <v>0.46299768924591983</v>
      </c>
      <c r="R12" s="1130">
        <v>336.22</v>
      </c>
      <c r="S12" s="1134">
        <v>443.86</v>
      </c>
      <c r="T12" s="1139">
        <v>107.63999999999999</v>
      </c>
      <c r="U12" s="1140">
        <v>0.32014752245553502</v>
      </c>
      <c r="V12" s="1141">
        <v>1.0079141435337851</v>
      </c>
      <c r="W12" s="1137">
        <v>0.53699021256517898</v>
      </c>
      <c r="X12" s="1130">
        <v>0</v>
      </c>
      <c r="Y12" s="1131">
        <v>0</v>
      </c>
      <c r="Z12" s="1139">
        <v>0</v>
      </c>
      <c r="AA12" s="1140">
        <v>0</v>
      </c>
      <c r="AB12" s="1142">
        <v>0</v>
      </c>
      <c r="AC12" s="1137">
        <v>0</v>
      </c>
      <c r="AD12" s="1130">
        <v>336.22</v>
      </c>
      <c r="AE12" s="1131">
        <v>443.86</v>
      </c>
      <c r="AF12" s="1139">
        <v>107.63999999999999</v>
      </c>
      <c r="AG12" s="1140">
        <v>0.32014752245553502</v>
      </c>
      <c r="AH12" s="1142">
        <v>1.0079141435337851</v>
      </c>
      <c r="AI12" s="1137">
        <v>0.53699021256517898</v>
      </c>
      <c r="AJ12" s="1130">
        <v>810.61</v>
      </c>
      <c r="AK12" s="1134">
        <v>2887.38</v>
      </c>
      <c r="AL12" s="1139">
        <v>2076.77</v>
      </c>
      <c r="AM12" s="1140">
        <v>2.5619841847497562</v>
      </c>
      <c r="AN12" s="1142">
        <v>0.34514016622385724</v>
      </c>
      <c r="AO12" s="1137">
        <v>0.38827867397490173</v>
      </c>
      <c r="AP12" s="1130">
        <v>232.49</v>
      </c>
      <c r="AQ12" s="1131">
        <v>388.42</v>
      </c>
      <c r="AR12" s="1139">
        <v>155.93</v>
      </c>
      <c r="AS12" s="1140">
        <v>0.67069551378553915</v>
      </c>
      <c r="AT12" s="1142">
        <v>0.69695425385214949</v>
      </c>
      <c r="AU12" s="1137">
        <v>0.46991785329736135</v>
      </c>
      <c r="AV12" s="1130">
        <v>77.489999999999995</v>
      </c>
      <c r="AW12" s="1134">
        <v>-85.75</v>
      </c>
      <c r="AX12" s="1139">
        <v>-163.24</v>
      </c>
      <c r="AY12" s="1140">
        <v>-2.1065943992773262</v>
      </c>
      <c r="AZ12" s="1142">
        <v>0.33330465826487155</v>
      </c>
      <c r="BA12" s="1137">
        <v>-0.22076618093815972</v>
      </c>
      <c r="BB12" s="1130">
        <v>309.98</v>
      </c>
      <c r="BC12" s="1131">
        <v>302.66000000000003</v>
      </c>
      <c r="BD12" s="1139">
        <v>-7.3199999999999932</v>
      </c>
      <c r="BE12" s="1140">
        <v>-2.361442673720883E-2</v>
      </c>
      <c r="BF12" s="1142">
        <v>0.9219558622330617</v>
      </c>
      <c r="BG12" s="1137">
        <v>0.68188167440183844</v>
      </c>
      <c r="BH12" s="1130">
        <v>309.98</v>
      </c>
      <c r="BI12" s="1131">
        <v>302.66000000000003</v>
      </c>
      <c r="BJ12" s="1139">
        <v>-7.3199999999999932</v>
      </c>
      <c r="BK12" s="1140">
        <v>-2.361442673720883E-2</v>
      </c>
      <c r="BL12" s="1142">
        <v>0.9219558622330617</v>
      </c>
      <c r="BM12" s="1137">
        <v>0.68188167440183844</v>
      </c>
      <c r="BN12" s="1130">
        <v>93.9</v>
      </c>
      <c r="BO12" s="1131">
        <v>167.53</v>
      </c>
      <c r="BP12" s="1139">
        <v>73.63</v>
      </c>
      <c r="BQ12" s="1140">
        <v>0.78413205537806163</v>
      </c>
      <c r="BR12" s="1142">
        <v>3.9980584508481506E-2</v>
      </c>
      <c r="BS12" s="1137">
        <v>2.2528495123958495E-2</v>
      </c>
      <c r="BT12" s="1130">
        <v>-133.16</v>
      </c>
      <c r="BU12" s="1134">
        <v>-332.29</v>
      </c>
      <c r="BV12" s="1139">
        <v>-199.13000000000002</v>
      </c>
      <c r="BW12" s="1140">
        <v>-1.4954190447581859</v>
      </c>
      <c r="BX12" s="1142">
        <v>-0.39605020522277073</v>
      </c>
      <c r="BY12" s="1137">
        <v>-0.74863695759924298</v>
      </c>
      <c r="BZ12" s="1130">
        <v>-89.18</v>
      </c>
      <c r="CA12" s="1131">
        <v>0</v>
      </c>
      <c r="CB12" s="1139">
        <v>89.18</v>
      </c>
      <c r="CC12" s="1140">
        <v>1</v>
      </c>
      <c r="CD12" s="1142">
        <v>-0.26524299565760512</v>
      </c>
      <c r="CE12" s="1137">
        <v>0</v>
      </c>
      <c r="CF12" s="1130">
        <v>171.2</v>
      </c>
      <c r="CG12" s="1134">
        <v>76.069999999999993</v>
      </c>
      <c r="CH12" s="1139">
        <v>-95.13</v>
      </c>
      <c r="CI12" s="1140">
        <v>-0.55566588785046733</v>
      </c>
      <c r="CJ12" s="1142">
        <v>0.5091904110403902</v>
      </c>
      <c r="CK12" s="1137">
        <v>0.17138286847204071</v>
      </c>
      <c r="CL12" s="1130">
        <v>285.56</v>
      </c>
      <c r="CM12" s="1131">
        <v>114.28</v>
      </c>
      <c r="CN12" s="1139">
        <v>-171.28</v>
      </c>
      <c r="CO12" s="1140">
        <v>-0.59980389410281554</v>
      </c>
      <c r="CP12" s="1142">
        <v>0.84932484682648257</v>
      </c>
      <c r="CQ12" s="1137">
        <v>0.25746857117108995</v>
      </c>
      <c r="CR12" s="1130">
        <v>58.45</v>
      </c>
      <c r="CS12" s="1134">
        <v>4.46</v>
      </c>
      <c r="CT12" s="1139">
        <v>-53.99</v>
      </c>
      <c r="CU12" s="1140">
        <v>-0.9236954662104363</v>
      </c>
      <c r="CV12" s="1142">
        <v>0.17384450657307715</v>
      </c>
      <c r="CW12" s="1137">
        <v>1.0048213400621817E-2</v>
      </c>
      <c r="CX12" s="1130">
        <v>-266.63</v>
      </c>
      <c r="CY12" s="1134">
        <v>278.68</v>
      </c>
      <c r="CZ12" s="1139">
        <v>545.30999999999995</v>
      </c>
      <c r="DA12" s="1140">
        <v>2.0451937141356935</v>
      </c>
      <c r="DB12" s="1142">
        <v>-0.11352527420123987</v>
      </c>
      <c r="DC12" s="1137">
        <v>3.7475323948813671E-2</v>
      </c>
      <c r="DD12" s="1142">
        <v>1.7930224257926357</v>
      </c>
      <c r="DE12" s="1137">
        <v>0.37214436984634797</v>
      </c>
      <c r="DF12" s="1249"/>
    </row>
    <row r="13" spans="1:114" s="1250" customFormat="1" ht="19.5" customHeight="1">
      <c r="A13" s="1007" t="s">
        <v>350</v>
      </c>
      <c r="B13" s="1130">
        <v>90.33</v>
      </c>
      <c r="C13" s="1131">
        <v>4231.72</v>
      </c>
      <c r="D13" s="1139">
        <v>4141.3900000000003</v>
      </c>
      <c r="E13" s="1133">
        <v>45.847337540130638</v>
      </c>
      <c r="F13" s="1130">
        <v>35.14</v>
      </c>
      <c r="G13" s="1134">
        <v>583.65</v>
      </c>
      <c r="H13" s="1139">
        <v>548.51</v>
      </c>
      <c r="I13" s="1140">
        <v>15.609277177006261</v>
      </c>
      <c r="J13" s="1141">
        <v>0.38901804494630798</v>
      </c>
      <c r="K13" s="1137">
        <v>0.13792264138459065</v>
      </c>
      <c r="L13" s="1130">
        <v>18.45</v>
      </c>
      <c r="M13" s="1131">
        <v>327.75</v>
      </c>
      <c r="N13" s="1139">
        <v>309.3</v>
      </c>
      <c r="O13" s="1140">
        <v>16.764227642276424</v>
      </c>
      <c r="P13" s="1141">
        <v>0.52504268639726803</v>
      </c>
      <c r="Q13" s="1137">
        <v>0.56155230017990232</v>
      </c>
      <c r="R13" s="1130">
        <v>16.690000000000001</v>
      </c>
      <c r="S13" s="1134">
        <v>255.9</v>
      </c>
      <c r="T13" s="1139">
        <v>239.21</v>
      </c>
      <c r="U13" s="1140">
        <v>14.332534451767525</v>
      </c>
      <c r="V13" s="1141">
        <v>0.47495731360273197</v>
      </c>
      <c r="W13" s="1137">
        <v>0.43844769982009768</v>
      </c>
      <c r="X13" s="1130">
        <v>0</v>
      </c>
      <c r="Y13" s="1131">
        <v>0</v>
      </c>
      <c r="Z13" s="1139">
        <v>0</v>
      </c>
      <c r="AA13" s="1140">
        <v>0</v>
      </c>
      <c r="AB13" s="1142">
        <v>0</v>
      </c>
      <c r="AC13" s="1137">
        <v>0</v>
      </c>
      <c r="AD13" s="1130">
        <v>16.690000000000001</v>
      </c>
      <c r="AE13" s="1131">
        <v>255.9</v>
      </c>
      <c r="AF13" s="1139">
        <v>239.21</v>
      </c>
      <c r="AG13" s="1140">
        <v>14.332534451767525</v>
      </c>
      <c r="AH13" s="1142">
        <v>0.47495731360273197</v>
      </c>
      <c r="AI13" s="1137">
        <v>0.43844769982009768</v>
      </c>
      <c r="AJ13" s="1130">
        <v>0</v>
      </c>
      <c r="AK13" s="1134">
        <v>25.15</v>
      </c>
      <c r="AL13" s="1139">
        <v>25.15</v>
      </c>
      <c r="AM13" s="1140" t="s">
        <v>583</v>
      </c>
      <c r="AN13" s="1142">
        <v>0</v>
      </c>
      <c r="AO13" s="1137">
        <v>5.9432098532038978E-3</v>
      </c>
      <c r="AP13" s="1130">
        <v>0</v>
      </c>
      <c r="AQ13" s="1131">
        <v>7.02</v>
      </c>
      <c r="AR13" s="1139">
        <v>7.02</v>
      </c>
      <c r="AS13" s="1140" t="s">
        <v>583</v>
      </c>
      <c r="AT13" s="1142">
        <v>0</v>
      </c>
      <c r="AU13" s="1137">
        <v>1.2027756360832691E-2</v>
      </c>
      <c r="AV13" s="1130">
        <v>0</v>
      </c>
      <c r="AW13" s="1134">
        <v>0</v>
      </c>
      <c r="AX13" s="1139">
        <v>0</v>
      </c>
      <c r="AY13" s="1140">
        <v>0</v>
      </c>
      <c r="AZ13" s="1142" t="s">
        <v>193</v>
      </c>
      <c r="BA13" s="1137">
        <v>0</v>
      </c>
      <c r="BB13" s="1130">
        <v>0</v>
      </c>
      <c r="BC13" s="1131">
        <v>7.02</v>
      </c>
      <c r="BD13" s="1139">
        <v>7.02</v>
      </c>
      <c r="BE13" s="1140" t="s">
        <v>583</v>
      </c>
      <c r="BF13" s="1142">
        <v>0</v>
      </c>
      <c r="BG13" s="1137">
        <v>2.7432590855803046E-2</v>
      </c>
      <c r="BH13" s="1130">
        <v>0</v>
      </c>
      <c r="BI13" s="1131">
        <v>7.02</v>
      </c>
      <c r="BJ13" s="1139">
        <v>7.02</v>
      </c>
      <c r="BK13" s="1140" t="s">
        <v>583</v>
      </c>
      <c r="BL13" s="1142">
        <v>0</v>
      </c>
      <c r="BM13" s="1137">
        <v>2.7432590855803046E-2</v>
      </c>
      <c r="BN13" s="1130">
        <v>4.5199999999999996</v>
      </c>
      <c r="BO13" s="1131">
        <v>204.22</v>
      </c>
      <c r="BP13" s="1139">
        <v>199.7</v>
      </c>
      <c r="BQ13" s="1140">
        <v>44.181415929203538</v>
      </c>
      <c r="BR13" s="1142">
        <v>5.0038746817225727E-2</v>
      </c>
      <c r="BS13" s="1137">
        <v>4.8259336629077533E-2</v>
      </c>
      <c r="BT13" s="1130">
        <v>-10.77</v>
      </c>
      <c r="BU13" s="1134">
        <v>-357.58</v>
      </c>
      <c r="BV13" s="1139">
        <v>-346.81</v>
      </c>
      <c r="BW13" s="1140">
        <v>-32.201485608170849</v>
      </c>
      <c r="BX13" s="1142">
        <v>-0.64529658478130614</v>
      </c>
      <c r="BY13" s="1137">
        <v>-1.3973427119968738</v>
      </c>
      <c r="BZ13" s="1130">
        <v>0</v>
      </c>
      <c r="CA13" s="1131">
        <v>0</v>
      </c>
      <c r="CB13" s="1139">
        <v>0</v>
      </c>
      <c r="CC13" s="1140">
        <v>0</v>
      </c>
      <c r="CD13" s="1142">
        <v>0</v>
      </c>
      <c r="CE13" s="1137">
        <v>0</v>
      </c>
      <c r="CF13" s="1130">
        <v>0</v>
      </c>
      <c r="CG13" s="1134">
        <v>0</v>
      </c>
      <c r="CH13" s="1139">
        <v>0</v>
      </c>
      <c r="CI13" s="1140">
        <v>0</v>
      </c>
      <c r="CJ13" s="1142">
        <v>0</v>
      </c>
      <c r="CK13" s="1137">
        <v>0</v>
      </c>
      <c r="CL13" s="1130">
        <v>0</v>
      </c>
      <c r="CM13" s="1131">
        <v>14.42</v>
      </c>
      <c r="CN13" s="1139">
        <v>14.42</v>
      </c>
      <c r="CO13" s="1140" t="s">
        <v>583</v>
      </c>
      <c r="CP13" s="1142">
        <v>0</v>
      </c>
      <c r="CQ13" s="1137">
        <v>5.635013677217663E-2</v>
      </c>
      <c r="CR13" s="1130">
        <v>0</v>
      </c>
      <c r="CS13" s="1134">
        <v>0</v>
      </c>
      <c r="CT13" s="1139">
        <v>0</v>
      </c>
      <c r="CU13" s="1140">
        <v>0</v>
      </c>
      <c r="CV13" s="1142">
        <v>0</v>
      </c>
      <c r="CW13" s="1137">
        <v>0</v>
      </c>
      <c r="CX13" s="1130">
        <v>27.46</v>
      </c>
      <c r="CY13" s="1134">
        <v>592.04999999999995</v>
      </c>
      <c r="CZ13" s="1139">
        <v>564.58999999999992</v>
      </c>
      <c r="DA13" s="1140">
        <v>20.560451565914054</v>
      </c>
      <c r="DB13" s="1142">
        <v>0.30399645743385367</v>
      </c>
      <c r="DC13" s="1137">
        <v>0.13990764984450765</v>
      </c>
      <c r="DD13" s="1142">
        <v>-0.64529658478130614</v>
      </c>
      <c r="DE13" s="1137">
        <v>-1.3135599843688941</v>
      </c>
      <c r="DF13" s="1249"/>
    </row>
    <row r="14" spans="1:114" s="1250" customFormat="1" ht="19.5" customHeight="1">
      <c r="A14" s="1007" t="s">
        <v>29</v>
      </c>
      <c r="B14" s="1130">
        <v>448.51</v>
      </c>
      <c r="C14" s="1131">
        <v>1280.52</v>
      </c>
      <c r="D14" s="1139">
        <v>832.01</v>
      </c>
      <c r="E14" s="1133">
        <v>1.8550533990323517</v>
      </c>
      <c r="F14" s="1130">
        <v>71.86</v>
      </c>
      <c r="G14" s="1134">
        <v>118.72</v>
      </c>
      <c r="H14" s="1139">
        <v>46.86</v>
      </c>
      <c r="I14" s="1140">
        <v>0.65210130809908151</v>
      </c>
      <c r="J14" s="1141">
        <v>0.16021939310160307</v>
      </c>
      <c r="K14" s="1137">
        <v>9.2712335613656952E-2</v>
      </c>
      <c r="L14" s="1130">
        <v>2.59</v>
      </c>
      <c r="M14" s="1131">
        <v>-1.08</v>
      </c>
      <c r="N14" s="1139">
        <v>-3.67</v>
      </c>
      <c r="O14" s="1140">
        <v>-1.416988416988417</v>
      </c>
      <c r="P14" s="1141">
        <v>3.604230448093515E-2</v>
      </c>
      <c r="Q14" s="1137">
        <v>-9.0970350404312676E-3</v>
      </c>
      <c r="R14" s="1130">
        <v>69.27</v>
      </c>
      <c r="S14" s="1134">
        <v>119.8</v>
      </c>
      <c r="T14" s="1139">
        <v>50.53</v>
      </c>
      <c r="U14" s="1140">
        <v>0.72946441460949907</v>
      </c>
      <c r="V14" s="1141">
        <v>0.96395769551906485</v>
      </c>
      <c r="W14" s="1137">
        <v>1.0090970350404314</v>
      </c>
      <c r="X14" s="1130">
        <v>0</v>
      </c>
      <c r="Y14" s="1131">
        <v>0</v>
      </c>
      <c r="Z14" s="1139">
        <v>0</v>
      </c>
      <c r="AA14" s="1140">
        <v>0</v>
      </c>
      <c r="AB14" s="1142">
        <v>0</v>
      </c>
      <c r="AC14" s="1137">
        <v>0</v>
      </c>
      <c r="AD14" s="1130">
        <v>69.27</v>
      </c>
      <c r="AE14" s="1131">
        <v>119.8</v>
      </c>
      <c r="AF14" s="1139">
        <v>50.53</v>
      </c>
      <c r="AG14" s="1140">
        <v>0.72946441460949907</v>
      </c>
      <c r="AH14" s="1142">
        <v>0.96395769551906485</v>
      </c>
      <c r="AI14" s="1137">
        <v>1.0090970350404314</v>
      </c>
      <c r="AJ14" s="1130">
        <v>54.81</v>
      </c>
      <c r="AK14" s="1134">
        <v>908.17</v>
      </c>
      <c r="AL14" s="1139">
        <v>853.3599999999999</v>
      </c>
      <c r="AM14" s="1140">
        <v>15.569421638387153</v>
      </c>
      <c r="AN14" s="1142">
        <v>0.12220463311854809</v>
      </c>
      <c r="AO14" s="1137">
        <v>0.70921969200012491</v>
      </c>
      <c r="AP14" s="1130">
        <v>5.48</v>
      </c>
      <c r="AQ14" s="1131">
        <v>86.28</v>
      </c>
      <c r="AR14" s="1139">
        <v>80.8</v>
      </c>
      <c r="AS14" s="1140">
        <v>14.744525547445253</v>
      </c>
      <c r="AT14" s="1142">
        <v>7.6259393264681327E-2</v>
      </c>
      <c r="AU14" s="1137">
        <v>0.72675202156334229</v>
      </c>
      <c r="AV14" s="1130">
        <v>0.95</v>
      </c>
      <c r="AW14" s="1134">
        <v>46.55</v>
      </c>
      <c r="AX14" s="1139">
        <v>45.599999999999994</v>
      </c>
      <c r="AY14" s="1140">
        <v>47.999999999999993</v>
      </c>
      <c r="AZ14" s="1142">
        <v>0.17335766423357662</v>
      </c>
      <c r="BA14" s="1137">
        <v>0.53952248493277699</v>
      </c>
      <c r="BB14" s="1130">
        <v>6.43</v>
      </c>
      <c r="BC14" s="1131">
        <v>132.83000000000001</v>
      </c>
      <c r="BD14" s="1139">
        <v>126.4</v>
      </c>
      <c r="BE14" s="1140">
        <v>19.657853810264388</v>
      </c>
      <c r="BF14" s="1142">
        <v>9.2825176844232707E-2</v>
      </c>
      <c r="BG14" s="1137">
        <v>1.1087646076794659</v>
      </c>
      <c r="BH14" s="1130">
        <v>6.43</v>
      </c>
      <c r="BI14" s="1131">
        <v>132.83000000000001</v>
      </c>
      <c r="BJ14" s="1139">
        <v>126.4</v>
      </c>
      <c r="BK14" s="1140">
        <v>19.657853810264388</v>
      </c>
      <c r="BL14" s="1142">
        <v>9.2825176844232707E-2</v>
      </c>
      <c r="BM14" s="1137">
        <v>1.1087646076794659</v>
      </c>
      <c r="BN14" s="1130">
        <v>0</v>
      </c>
      <c r="BO14" s="1131">
        <v>0</v>
      </c>
      <c r="BP14" s="1139">
        <v>0</v>
      </c>
      <c r="BQ14" s="1140">
        <v>0</v>
      </c>
      <c r="BR14" s="1142">
        <v>0</v>
      </c>
      <c r="BS14" s="1137">
        <v>0</v>
      </c>
      <c r="BT14" s="1130">
        <v>-100.63</v>
      </c>
      <c r="BU14" s="1134">
        <v>-383.45</v>
      </c>
      <c r="BV14" s="1139">
        <v>-282.82</v>
      </c>
      <c r="BW14" s="1140">
        <v>-2.8104938885024349</v>
      </c>
      <c r="BX14" s="1142">
        <v>-1.4527212357441894</v>
      </c>
      <c r="BY14" s="1137">
        <v>-3.2007512520868113</v>
      </c>
      <c r="BZ14" s="1130">
        <v>0</v>
      </c>
      <c r="CA14" s="1131">
        <v>0</v>
      </c>
      <c r="CB14" s="1139">
        <v>0</v>
      </c>
      <c r="CC14" s="1140">
        <v>0</v>
      </c>
      <c r="CD14" s="1142">
        <v>0</v>
      </c>
      <c r="CE14" s="1137">
        <v>0</v>
      </c>
      <c r="CF14" s="1130">
        <v>31.86</v>
      </c>
      <c r="CG14" s="1134">
        <v>27.69</v>
      </c>
      <c r="CH14" s="1139">
        <v>-4.1699999999999982</v>
      </c>
      <c r="CI14" s="1140">
        <v>-0.13088512241054609</v>
      </c>
      <c r="CJ14" s="1142">
        <v>0.4599393676916414</v>
      </c>
      <c r="CK14" s="1137">
        <v>0.23113522537562606</v>
      </c>
      <c r="CL14" s="1130">
        <v>58.19</v>
      </c>
      <c r="CM14" s="1131">
        <v>431.04</v>
      </c>
      <c r="CN14" s="1139">
        <v>372.85</v>
      </c>
      <c r="CO14" s="1140">
        <v>6.4074583261728826</v>
      </c>
      <c r="CP14" s="1142">
        <v>0.84004619604446373</v>
      </c>
      <c r="CQ14" s="1137">
        <v>3.5979966611018366</v>
      </c>
      <c r="CR14" s="1130">
        <v>309.29000000000002</v>
      </c>
      <c r="CS14" s="1134">
        <v>1953.21</v>
      </c>
      <c r="CT14" s="1139">
        <v>1643.92</v>
      </c>
      <c r="CU14" s="1140">
        <v>5.3151411296841147</v>
      </c>
      <c r="CV14" s="1142">
        <v>4.4649920600548585</v>
      </c>
      <c r="CW14" s="1137">
        <v>16.303923205342237</v>
      </c>
      <c r="CX14" s="1130">
        <v>-235.87</v>
      </c>
      <c r="CY14" s="1134">
        <v>-2041.52</v>
      </c>
      <c r="CZ14" s="1139">
        <v>-1805.65</v>
      </c>
      <c r="DA14" s="1140">
        <v>-7.6552762114724215</v>
      </c>
      <c r="DB14" s="1142">
        <v>-0.5258968584869903</v>
      </c>
      <c r="DC14" s="1137">
        <v>-1.5942898197607223</v>
      </c>
      <c r="DD14" s="1142">
        <v>4.405081564891006</v>
      </c>
      <c r="DE14" s="1137">
        <v>18.040984974958263</v>
      </c>
      <c r="DF14" s="161"/>
      <c r="DG14" s="161"/>
      <c r="DH14" s="161"/>
      <c r="DI14" s="161"/>
      <c r="DJ14" s="161"/>
    </row>
    <row r="15" spans="1:114" s="1250" customFormat="1" ht="19.5" customHeight="1">
      <c r="A15" s="1007" t="s">
        <v>31</v>
      </c>
      <c r="B15" s="1130">
        <v>270.79000000000002</v>
      </c>
      <c r="C15" s="1131">
        <v>599.03</v>
      </c>
      <c r="D15" s="1139">
        <v>328.23999999999995</v>
      </c>
      <c r="E15" s="1133">
        <v>1.212157022046604</v>
      </c>
      <c r="F15" s="1130">
        <v>270.79000000000002</v>
      </c>
      <c r="G15" s="1134">
        <v>599.03</v>
      </c>
      <c r="H15" s="1139">
        <v>328.23999999999995</v>
      </c>
      <c r="I15" s="1140">
        <v>1.212157022046604</v>
      </c>
      <c r="J15" s="1141">
        <v>1</v>
      </c>
      <c r="K15" s="1137">
        <v>1</v>
      </c>
      <c r="L15" s="1130">
        <v>-373.03</v>
      </c>
      <c r="M15" s="1131">
        <v>-6.69</v>
      </c>
      <c r="N15" s="1139">
        <v>366.34</v>
      </c>
      <c r="O15" s="1140">
        <v>0.98206578559365199</v>
      </c>
      <c r="P15" s="1141">
        <v>-1.3775619483732779</v>
      </c>
      <c r="Q15" s="1137">
        <v>-1.116805502228603E-2</v>
      </c>
      <c r="R15" s="1130">
        <v>643.82000000000005</v>
      </c>
      <c r="S15" s="1134">
        <v>605.72</v>
      </c>
      <c r="T15" s="1139">
        <v>-38.100000000000023</v>
      </c>
      <c r="U15" s="1140">
        <v>-5.9178031126712466E-2</v>
      </c>
      <c r="V15" s="1141">
        <v>2.3775619483732782</v>
      </c>
      <c r="W15" s="1137">
        <v>1.0111680550222861</v>
      </c>
      <c r="X15" s="1130">
        <v>0</v>
      </c>
      <c r="Y15" s="1131">
        <v>0</v>
      </c>
      <c r="Z15" s="1139">
        <v>0</v>
      </c>
      <c r="AA15" s="1140">
        <v>0</v>
      </c>
      <c r="AB15" s="1142">
        <v>0</v>
      </c>
      <c r="AC15" s="1137">
        <v>0</v>
      </c>
      <c r="AD15" s="1130">
        <v>643.82000000000005</v>
      </c>
      <c r="AE15" s="1131">
        <v>605.72</v>
      </c>
      <c r="AF15" s="1139">
        <v>-38.100000000000023</v>
      </c>
      <c r="AG15" s="1140">
        <v>-5.9178031126712466E-2</v>
      </c>
      <c r="AH15" s="1142">
        <v>2.3775619483732782</v>
      </c>
      <c r="AI15" s="1137">
        <v>1.0111680550222861</v>
      </c>
      <c r="AJ15" s="1130">
        <v>79.040000000000006</v>
      </c>
      <c r="AK15" s="1134">
        <v>0</v>
      </c>
      <c r="AL15" s="1139">
        <v>-79.040000000000006</v>
      </c>
      <c r="AM15" s="1140">
        <v>-1</v>
      </c>
      <c r="AN15" s="1142">
        <v>0.29188670187229959</v>
      </c>
      <c r="AO15" s="1137">
        <v>0</v>
      </c>
      <c r="AP15" s="1130">
        <v>79.040000000000006</v>
      </c>
      <c r="AQ15" s="1131">
        <v>0</v>
      </c>
      <c r="AR15" s="1139">
        <v>-79.040000000000006</v>
      </c>
      <c r="AS15" s="1140">
        <v>-1</v>
      </c>
      <c r="AT15" s="1142">
        <v>0.29188670187229959</v>
      </c>
      <c r="AU15" s="1137">
        <v>0</v>
      </c>
      <c r="AV15" s="1130">
        <v>100.54</v>
      </c>
      <c r="AW15" s="1134">
        <v>0</v>
      </c>
      <c r="AX15" s="1139">
        <v>-100.54</v>
      </c>
      <c r="AY15" s="1140">
        <v>-1</v>
      </c>
      <c r="AZ15" s="1142">
        <v>1.2720141700404859</v>
      </c>
      <c r="BA15" s="1137" t="s">
        <v>193</v>
      </c>
      <c r="BB15" s="1130">
        <v>179.58</v>
      </c>
      <c r="BC15" s="1131">
        <v>0</v>
      </c>
      <c r="BD15" s="1139">
        <v>-179.58</v>
      </c>
      <c r="BE15" s="1140">
        <v>-1</v>
      </c>
      <c r="BF15" s="1142">
        <v>0.27892889316889813</v>
      </c>
      <c r="BG15" s="1137">
        <v>0</v>
      </c>
      <c r="BH15" s="1130">
        <v>179.58</v>
      </c>
      <c r="BI15" s="1131">
        <v>0</v>
      </c>
      <c r="BJ15" s="1139">
        <v>-179.58</v>
      </c>
      <c r="BK15" s="1140">
        <v>-1</v>
      </c>
      <c r="BL15" s="1142">
        <v>0.27892889316889813</v>
      </c>
      <c r="BM15" s="1137">
        <v>0</v>
      </c>
      <c r="BN15" s="1130">
        <v>108.01</v>
      </c>
      <c r="BO15" s="1131">
        <v>119.13</v>
      </c>
      <c r="BP15" s="1139">
        <v>11.11999999999999</v>
      </c>
      <c r="BQ15" s="1140">
        <v>0.10295343023794083</v>
      </c>
      <c r="BR15" s="1142">
        <v>0.39886997304184052</v>
      </c>
      <c r="BS15" s="1137">
        <v>0.19887150893945213</v>
      </c>
      <c r="BT15" s="1130">
        <v>108.01</v>
      </c>
      <c r="BU15" s="1134">
        <v>119.13</v>
      </c>
      <c r="BV15" s="1139">
        <v>11.11999999999999</v>
      </c>
      <c r="BW15" s="1140">
        <v>0.10295343023794083</v>
      </c>
      <c r="BX15" s="1142">
        <v>0.16776428194215773</v>
      </c>
      <c r="BY15" s="1137">
        <v>0.19667503136762859</v>
      </c>
      <c r="BZ15" s="1130">
        <v>0</v>
      </c>
      <c r="CA15" s="1131">
        <v>0</v>
      </c>
      <c r="CB15" s="1139">
        <v>0</v>
      </c>
      <c r="CC15" s="1140">
        <v>0</v>
      </c>
      <c r="CD15" s="1142">
        <v>0</v>
      </c>
      <c r="CE15" s="1137">
        <v>0</v>
      </c>
      <c r="CF15" s="1130">
        <v>20.3</v>
      </c>
      <c r="CG15" s="1134">
        <v>59.39</v>
      </c>
      <c r="CH15" s="1139">
        <v>39.090000000000003</v>
      </c>
      <c r="CI15" s="1140">
        <v>1.9256157635467981</v>
      </c>
      <c r="CJ15" s="1142">
        <v>3.1530552017644681E-2</v>
      </c>
      <c r="CK15" s="1137">
        <v>9.8048603315063057E-2</v>
      </c>
      <c r="CL15" s="1130">
        <v>30.3</v>
      </c>
      <c r="CM15" s="1131">
        <v>85.18</v>
      </c>
      <c r="CN15" s="1139">
        <v>54.88000000000001</v>
      </c>
      <c r="CO15" s="1140">
        <v>1.8112211221122114</v>
      </c>
      <c r="CP15" s="1142">
        <v>4.7062843651952409E-2</v>
      </c>
      <c r="CQ15" s="1137">
        <v>0.14062603182988839</v>
      </c>
      <c r="CR15" s="1130">
        <v>0</v>
      </c>
      <c r="CS15" s="1134">
        <v>0</v>
      </c>
      <c r="CT15" s="1139">
        <v>0</v>
      </c>
      <c r="CU15" s="1140">
        <v>0</v>
      </c>
      <c r="CV15" s="1142">
        <v>0</v>
      </c>
      <c r="CW15" s="1137">
        <v>0</v>
      </c>
      <c r="CX15" s="1130">
        <v>305.63</v>
      </c>
      <c r="CY15" s="1134">
        <v>342.02</v>
      </c>
      <c r="CZ15" s="1139">
        <v>36.389999999999986</v>
      </c>
      <c r="DA15" s="1140">
        <v>0.11906553676013476</v>
      </c>
      <c r="DB15" s="1142">
        <v>1.1286605856937109</v>
      </c>
      <c r="DC15" s="1137">
        <v>0.57095637948015954</v>
      </c>
      <c r="DD15" s="1142">
        <v>0.52527103848901868</v>
      </c>
      <c r="DE15" s="1137">
        <v>0.43534966651258006</v>
      </c>
      <c r="DF15" s="1249"/>
    </row>
    <row r="16" spans="1:114" s="1250" customFormat="1" ht="19.5" customHeight="1" thickBot="1">
      <c r="A16" s="1007" t="s">
        <v>57</v>
      </c>
      <c r="B16" s="1130">
        <v>0</v>
      </c>
      <c r="C16" s="1131">
        <v>0</v>
      </c>
      <c r="D16" s="1139">
        <v>0</v>
      </c>
      <c r="E16" s="1133">
        <v>0</v>
      </c>
      <c r="F16" s="1130">
        <v>0</v>
      </c>
      <c r="G16" s="1134">
        <v>0</v>
      </c>
      <c r="H16" s="1139">
        <v>0</v>
      </c>
      <c r="I16" s="1140">
        <v>0</v>
      </c>
      <c r="J16" s="1141" t="s">
        <v>193</v>
      </c>
      <c r="K16" s="1137" t="s">
        <v>193</v>
      </c>
      <c r="L16" s="1130">
        <v>0</v>
      </c>
      <c r="M16" s="1131">
        <v>0</v>
      </c>
      <c r="N16" s="1139">
        <v>0</v>
      </c>
      <c r="O16" s="1140">
        <v>0</v>
      </c>
      <c r="P16" s="1141" t="s">
        <v>193</v>
      </c>
      <c r="Q16" s="1137" t="s">
        <v>193</v>
      </c>
      <c r="R16" s="1130">
        <v>0</v>
      </c>
      <c r="S16" s="1134">
        <v>0</v>
      </c>
      <c r="T16" s="1139">
        <v>0</v>
      </c>
      <c r="U16" s="1140">
        <v>0</v>
      </c>
      <c r="V16" s="1141" t="s">
        <v>193</v>
      </c>
      <c r="W16" s="1137" t="s">
        <v>193</v>
      </c>
      <c r="X16" s="1130">
        <v>0</v>
      </c>
      <c r="Y16" s="1131">
        <v>0</v>
      </c>
      <c r="Z16" s="1139">
        <v>0</v>
      </c>
      <c r="AA16" s="1140">
        <v>0</v>
      </c>
      <c r="AB16" s="1142" t="s">
        <v>193</v>
      </c>
      <c r="AC16" s="1137" t="s">
        <v>193</v>
      </c>
      <c r="AD16" s="1130">
        <v>0</v>
      </c>
      <c r="AE16" s="1131">
        <v>0</v>
      </c>
      <c r="AF16" s="1139">
        <v>0</v>
      </c>
      <c r="AG16" s="1140">
        <v>0</v>
      </c>
      <c r="AH16" s="1142" t="s">
        <v>193</v>
      </c>
      <c r="AI16" s="1137" t="s">
        <v>193</v>
      </c>
      <c r="AJ16" s="1130">
        <v>0</v>
      </c>
      <c r="AK16" s="1134">
        <v>0</v>
      </c>
      <c r="AL16" s="1139">
        <v>0</v>
      </c>
      <c r="AM16" s="1140">
        <v>0</v>
      </c>
      <c r="AN16" s="1142" t="s">
        <v>193</v>
      </c>
      <c r="AO16" s="1137" t="s">
        <v>193</v>
      </c>
      <c r="AP16" s="1130">
        <v>0</v>
      </c>
      <c r="AQ16" s="1131">
        <v>0</v>
      </c>
      <c r="AR16" s="1139">
        <v>0</v>
      </c>
      <c r="AS16" s="1140">
        <v>0</v>
      </c>
      <c r="AT16" s="1142" t="s">
        <v>193</v>
      </c>
      <c r="AU16" s="1137" t="s">
        <v>193</v>
      </c>
      <c r="AV16" s="1130">
        <v>0</v>
      </c>
      <c r="AW16" s="1134">
        <v>0</v>
      </c>
      <c r="AX16" s="1139">
        <v>0</v>
      </c>
      <c r="AY16" s="1140">
        <v>0</v>
      </c>
      <c r="AZ16" s="1142" t="s">
        <v>193</v>
      </c>
      <c r="BA16" s="1137" t="s">
        <v>193</v>
      </c>
      <c r="BB16" s="1130">
        <v>0</v>
      </c>
      <c r="BC16" s="1131">
        <v>0</v>
      </c>
      <c r="BD16" s="1139">
        <v>0</v>
      </c>
      <c r="BE16" s="1140">
        <v>0</v>
      </c>
      <c r="BF16" s="1142" t="s">
        <v>193</v>
      </c>
      <c r="BG16" s="1137" t="s">
        <v>193</v>
      </c>
      <c r="BH16" s="1130">
        <v>0</v>
      </c>
      <c r="BI16" s="1131">
        <v>0</v>
      </c>
      <c r="BJ16" s="1139">
        <v>0</v>
      </c>
      <c r="BK16" s="1140">
        <v>0</v>
      </c>
      <c r="BL16" s="1142" t="s">
        <v>193</v>
      </c>
      <c r="BM16" s="1137" t="s">
        <v>193</v>
      </c>
      <c r="BN16" s="1130">
        <v>0</v>
      </c>
      <c r="BO16" s="1131">
        <v>0</v>
      </c>
      <c r="BP16" s="1139">
        <v>0</v>
      </c>
      <c r="BQ16" s="1140">
        <v>0</v>
      </c>
      <c r="BR16" s="1142" t="s">
        <v>193</v>
      </c>
      <c r="BS16" s="1137" t="s">
        <v>193</v>
      </c>
      <c r="BT16" s="1130">
        <v>0</v>
      </c>
      <c r="BU16" s="1134">
        <v>0</v>
      </c>
      <c r="BV16" s="1139">
        <v>0</v>
      </c>
      <c r="BW16" s="1140">
        <v>0</v>
      </c>
      <c r="BX16" s="1142" t="s">
        <v>193</v>
      </c>
      <c r="BY16" s="1137" t="s">
        <v>193</v>
      </c>
      <c r="BZ16" s="1130">
        <v>0</v>
      </c>
      <c r="CA16" s="1131">
        <v>0</v>
      </c>
      <c r="CB16" s="1139">
        <v>0</v>
      </c>
      <c r="CC16" s="1140">
        <v>0</v>
      </c>
      <c r="CD16" s="1142" t="s">
        <v>193</v>
      </c>
      <c r="CE16" s="1137" t="s">
        <v>193</v>
      </c>
      <c r="CF16" s="1130">
        <v>70.849999999999994</v>
      </c>
      <c r="CG16" s="1134">
        <v>0</v>
      </c>
      <c r="CH16" s="1139">
        <v>-70.849999999999994</v>
      </c>
      <c r="CI16" s="1140">
        <v>-1</v>
      </c>
      <c r="CJ16" s="1142" t="s">
        <v>193</v>
      </c>
      <c r="CK16" s="1137" t="s">
        <v>193</v>
      </c>
      <c r="CL16" s="1130">
        <v>6.5</v>
      </c>
      <c r="CM16" s="1131">
        <v>0</v>
      </c>
      <c r="CN16" s="1139">
        <v>-6.5</v>
      </c>
      <c r="CO16" s="1140">
        <v>-1</v>
      </c>
      <c r="CP16" s="1142" t="s">
        <v>193</v>
      </c>
      <c r="CQ16" s="1137" t="s">
        <v>193</v>
      </c>
      <c r="CR16" s="1130">
        <v>0</v>
      </c>
      <c r="CS16" s="1134">
        <v>0</v>
      </c>
      <c r="CT16" s="1139">
        <v>0</v>
      </c>
      <c r="CU16" s="1140">
        <v>0</v>
      </c>
      <c r="CV16" s="1142" t="s">
        <v>193</v>
      </c>
      <c r="CW16" s="1137" t="s">
        <v>193</v>
      </c>
      <c r="CX16" s="1130">
        <v>-77.349999999999994</v>
      </c>
      <c r="CY16" s="1134">
        <v>0</v>
      </c>
      <c r="CZ16" s="1139">
        <v>77.349999999999994</v>
      </c>
      <c r="DA16" s="1140">
        <v>1</v>
      </c>
      <c r="DB16" s="1142" t="s">
        <v>193</v>
      </c>
      <c r="DC16" s="1137" t="s">
        <v>193</v>
      </c>
      <c r="DD16" s="1142" t="s">
        <v>587</v>
      </c>
      <c r="DE16" s="1137" t="s">
        <v>587</v>
      </c>
      <c r="DF16" s="1249"/>
    </row>
    <row r="17" spans="1:110" s="164" customFormat="1" ht="24" customHeight="1" thickTop="1" thickBot="1">
      <c r="A17" s="54" t="s">
        <v>10</v>
      </c>
      <c r="B17" s="55">
        <v>70117.399999999994</v>
      </c>
      <c r="C17" s="56">
        <v>55987.189999999995</v>
      </c>
      <c r="D17" s="1253">
        <v>-14130.210000000006</v>
      </c>
      <c r="E17" s="338">
        <v>-0.20152216140358883</v>
      </c>
      <c r="F17" s="55">
        <v>7407.28</v>
      </c>
      <c r="G17" s="62">
        <v>6360.4399999999987</v>
      </c>
      <c r="H17" s="1253">
        <v>-1046.8399999999997</v>
      </c>
      <c r="I17" s="391">
        <v>-0.14132583080428998</v>
      </c>
      <c r="J17" s="243">
        <v>0.10564111048042284</v>
      </c>
      <c r="K17" s="338">
        <v>0.11360527292046625</v>
      </c>
      <c r="L17" s="99">
        <v>379.74000000000007</v>
      </c>
      <c r="M17" s="100">
        <v>-19.000000000000078</v>
      </c>
      <c r="N17" s="1253">
        <v>-398.74000000000035</v>
      </c>
      <c r="O17" s="392">
        <v>-1.0500342339495445</v>
      </c>
      <c r="P17" s="243">
        <v>5.1265781771446479E-2</v>
      </c>
      <c r="Q17" s="394">
        <v>-2.9872147209941578E-3</v>
      </c>
      <c r="R17" s="99">
        <v>7027.54</v>
      </c>
      <c r="S17" s="102">
        <v>6379.44</v>
      </c>
      <c r="T17" s="1253">
        <v>-648.10000000000014</v>
      </c>
      <c r="U17" s="392">
        <v>-9.2222883114148099E-2</v>
      </c>
      <c r="V17" s="398">
        <v>0.94873421822855353</v>
      </c>
      <c r="W17" s="394">
        <v>1.0029872147209944</v>
      </c>
      <c r="X17" s="99">
        <v>0</v>
      </c>
      <c r="Y17" s="100">
        <v>0</v>
      </c>
      <c r="Z17" s="1253">
        <v>0</v>
      </c>
      <c r="AA17" s="391">
        <v>0</v>
      </c>
      <c r="AB17" s="240">
        <v>0</v>
      </c>
      <c r="AC17" s="239">
        <v>0</v>
      </c>
      <c r="AD17" s="99">
        <v>7027.54</v>
      </c>
      <c r="AE17" s="100">
        <v>6379.44</v>
      </c>
      <c r="AF17" s="1253">
        <v>-648.10000000000014</v>
      </c>
      <c r="AG17" s="391">
        <v>-9.2222883114148099E-2</v>
      </c>
      <c r="AH17" s="240">
        <v>0.94873421822855353</v>
      </c>
      <c r="AI17" s="239">
        <v>1.0029872147209944</v>
      </c>
      <c r="AJ17" s="99">
        <v>98082.049999999988</v>
      </c>
      <c r="AK17" s="102">
        <v>73695.77</v>
      </c>
      <c r="AL17" s="1253">
        <v>-24386.279999999995</v>
      </c>
      <c r="AM17" s="391">
        <v>-0.24863142644347244</v>
      </c>
      <c r="AN17" s="241">
        <v>1.3988261116356282</v>
      </c>
      <c r="AO17" s="239">
        <v>1.3162969957949311</v>
      </c>
      <c r="AP17" s="99">
        <v>10121.82</v>
      </c>
      <c r="AQ17" s="100">
        <v>7738.97</v>
      </c>
      <c r="AR17" s="1253">
        <v>-2382.8500000000004</v>
      </c>
      <c r="AS17" s="392">
        <v>-0.23541714829941646</v>
      </c>
      <c r="AT17" s="240">
        <v>1.3664692032702963</v>
      </c>
      <c r="AU17" s="239">
        <v>1.2167350057543191</v>
      </c>
      <c r="AV17" s="99">
        <v>1519.2</v>
      </c>
      <c r="AW17" s="102">
        <v>-962.38000000000011</v>
      </c>
      <c r="AX17" s="1253">
        <v>-2481.5800000000004</v>
      </c>
      <c r="AY17" s="392">
        <v>-1.6334781463928383</v>
      </c>
      <c r="AZ17" s="240">
        <v>0.15009158431981601</v>
      </c>
      <c r="BA17" s="239">
        <v>-0.12435504983221282</v>
      </c>
      <c r="BB17" s="99">
        <v>11641.01</v>
      </c>
      <c r="BC17" s="100">
        <v>6776.58</v>
      </c>
      <c r="BD17" s="1253">
        <v>-4864.4299999999994</v>
      </c>
      <c r="BE17" s="391">
        <v>-0.41787009890035315</v>
      </c>
      <c r="BF17" s="240">
        <v>1.6564843458735206</v>
      </c>
      <c r="BG17" s="239">
        <v>1.062253113125917</v>
      </c>
      <c r="BH17" s="99">
        <v>11641.01</v>
      </c>
      <c r="BI17" s="100">
        <v>6776.58</v>
      </c>
      <c r="BJ17" s="1253">
        <v>-4864.4299999999994</v>
      </c>
      <c r="BK17" s="391">
        <v>-0.41787009890035315</v>
      </c>
      <c r="BL17" s="240">
        <v>1.6564843458735206</v>
      </c>
      <c r="BM17" s="239">
        <v>1.062253113125917</v>
      </c>
      <c r="BN17" s="99">
        <v>2572.0100000000002</v>
      </c>
      <c r="BO17" s="100">
        <v>3069.4900000000002</v>
      </c>
      <c r="BP17" s="1253">
        <v>497.48000000000019</v>
      </c>
      <c r="BQ17" s="391">
        <v>0.1934207098728232</v>
      </c>
      <c r="BR17" s="240">
        <v>3.6681479917966157E-2</v>
      </c>
      <c r="BS17" s="239">
        <v>5.4824862615894823E-2</v>
      </c>
      <c r="BT17" s="99">
        <v>-16524.230000000003</v>
      </c>
      <c r="BU17" s="102">
        <v>-8765.4000000000015</v>
      </c>
      <c r="BV17" s="1253">
        <v>7758.8300000000017</v>
      </c>
      <c r="BW17" s="392">
        <v>0.46954260501094452</v>
      </c>
      <c r="BX17" s="240">
        <v>-2.3513533896640935</v>
      </c>
      <c r="BY17" s="239">
        <v>-1.3740077498965431</v>
      </c>
      <c r="BZ17" s="99">
        <v>-1147.3300000000002</v>
      </c>
      <c r="CA17" s="100">
        <v>-64.319999999999993</v>
      </c>
      <c r="CB17" s="1253">
        <v>1083.01</v>
      </c>
      <c r="CC17" s="391">
        <v>0.94393940714528524</v>
      </c>
      <c r="CD17" s="240">
        <v>-0.16326196649183072</v>
      </c>
      <c r="CE17" s="239">
        <v>-1.0082389676836837E-2</v>
      </c>
      <c r="CF17" s="99">
        <v>1258.6599999999999</v>
      </c>
      <c r="CG17" s="102">
        <v>4071.0000000000005</v>
      </c>
      <c r="CH17" s="1253">
        <v>2812.3399999999997</v>
      </c>
      <c r="CI17" s="391">
        <v>2.2343921313142556</v>
      </c>
      <c r="CJ17" s="240">
        <v>0.1791039254134448</v>
      </c>
      <c r="CK17" s="239">
        <v>0.63814378691546603</v>
      </c>
      <c r="CL17" s="99">
        <v>2680.88</v>
      </c>
      <c r="CM17" s="100">
        <v>4266.42</v>
      </c>
      <c r="CN17" s="1253">
        <v>1585.54</v>
      </c>
      <c r="CO17" s="391">
        <v>0.59142520366446838</v>
      </c>
      <c r="CP17" s="393">
        <v>0.38148199796799453</v>
      </c>
      <c r="CQ17" s="394">
        <v>0.66877656973025856</v>
      </c>
      <c r="CR17" s="99">
        <v>1350.6799999999998</v>
      </c>
      <c r="CS17" s="102">
        <v>2548.3900000000003</v>
      </c>
      <c r="CT17" s="1253">
        <v>1197.71</v>
      </c>
      <c r="CU17" s="391">
        <v>0.88674593538069757</v>
      </c>
      <c r="CV17" s="240">
        <v>0.19219812338314685</v>
      </c>
      <c r="CW17" s="239">
        <v>0.39946923240911436</v>
      </c>
      <c r="CX17" s="99">
        <v>7767.86</v>
      </c>
      <c r="CY17" s="102">
        <v>-2453.2399999999998</v>
      </c>
      <c r="CZ17" s="1253">
        <v>-10221.1</v>
      </c>
      <c r="DA17" s="391">
        <v>-1.3158192861354348</v>
      </c>
      <c r="DB17" s="240">
        <v>0.11078362860003366</v>
      </c>
      <c r="DC17" s="239">
        <v>-4.3817880483017636E-2</v>
      </c>
      <c r="DD17" s="240">
        <v>-0.10534838649086305</v>
      </c>
      <c r="DE17" s="239">
        <v>1.3845525626073762</v>
      </c>
      <c r="DF17" s="163"/>
    </row>
    <row r="18" spans="1:110" ht="13.5" thickTop="1">
      <c r="A18" s="6"/>
      <c r="B18" s="5" t="s">
        <v>584</v>
      </c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37"/>
      <c r="Y18" s="6"/>
      <c r="Z18" s="6"/>
      <c r="AA18" s="6"/>
      <c r="AB18" s="6"/>
      <c r="AC18" s="6"/>
      <c r="AD18" s="37"/>
      <c r="AE18" s="6"/>
      <c r="AF18" s="6"/>
      <c r="AG18" s="6"/>
      <c r="AH18" s="6"/>
      <c r="AI18" s="6"/>
      <c r="AJ18" s="18"/>
      <c r="AK18" s="17"/>
      <c r="AL18" s="17"/>
      <c r="AM18" s="17"/>
      <c r="AN18" s="18"/>
      <c r="AO18" s="17"/>
      <c r="AP18" s="18"/>
      <c r="AQ18" s="17"/>
      <c r="AR18" s="17"/>
      <c r="AS18" s="17"/>
      <c r="AT18" s="6"/>
      <c r="AU18" s="6"/>
      <c r="AV18" s="6"/>
      <c r="AW18" s="6"/>
      <c r="AX18" s="6"/>
      <c r="AY18" s="6"/>
      <c r="AZ18" s="6"/>
      <c r="BA18" s="6"/>
      <c r="BB18" s="37"/>
      <c r="BC18" s="6"/>
      <c r="BD18" s="6"/>
      <c r="BE18" s="6"/>
      <c r="BF18" s="6"/>
      <c r="BG18" s="6"/>
      <c r="BU18" s="6"/>
      <c r="BV18" s="6"/>
      <c r="BW18" s="6"/>
      <c r="BX18" s="6"/>
      <c r="BY18" s="6"/>
      <c r="BZ18" s="6"/>
      <c r="CA18" s="6"/>
      <c r="CB18" s="6"/>
      <c r="CC18" s="6"/>
      <c r="CD18" s="6"/>
      <c r="CE18" s="6"/>
      <c r="CF18" s="6"/>
      <c r="CG18" s="6"/>
      <c r="CH18" s="6"/>
      <c r="CI18" s="6"/>
      <c r="CJ18" s="6"/>
      <c r="CK18" s="6"/>
      <c r="CL18" s="37"/>
      <c r="CM18" s="6"/>
      <c r="CN18" s="6"/>
      <c r="CO18" s="6"/>
      <c r="CP18" s="6"/>
      <c r="CQ18" s="6"/>
      <c r="CR18" s="6"/>
      <c r="CS18" s="6"/>
      <c r="CT18" s="6"/>
      <c r="CU18" s="6"/>
      <c r="CV18" s="6"/>
      <c r="CW18" s="6"/>
      <c r="CX18" s="6"/>
      <c r="CY18" s="6"/>
      <c r="CZ18" s="6"/>
      <c r="DA18" s="6"/>
      <c r="DB18" s="6"/>
      <c r="DC18" s="6"/>
      <c r="DD18" s="6"/>
      <c r="DE18" s="6"/>
    </row>
    <row r="19" spans="1:110">
      <c r="AJ19" s="76"/>
      <c r="AK19" s="77"/>
      <c r="AL19" s="77"/>
      <c r="AM19" s="77"/>
      <c r="AN19" s="76"/>
      <c r="AT19" s="69"/>
      <c r="AU19" s="69"/>
      <c r="AV19" s="69"/>
      <c r="AW19" s="69"/>
      <c r="AX19" s="69"/>
      <c r="AY19" s="69"/>
      <c r="DE19" s="139"/>
      <c r="DF19" s="162"/>
    </row>
    <row r="20" spans="1:110">
      <c r="AJ20" s="76"/>
      <c r="AK20" s="77"/>
      <c r="AL20" s="77"/>
      <c r="AM20" s="77"/>
      <c r="AN20" s="76"/>
      <c r="AT20" s="69"/>
      <c r="AU20" s="69"/>
      <c r="AV20" s="69"/>
      <c r="AW20" s="69"/>
      <c r="AX20" s="69"/>
      <c r="AY20" s="69"/>
      <c r="DE20" s="139"/>
      <c r="DF20" s="162"/>
    </row>
    <row r="21" spans="1:110">
      <c r="B21" s="69" t="s">
        <v>63</v>
      </c>
      <c r="X21" s="69" t="s">
        <v>64</v>
      </c>
      <c r="AJ21" s="77"/>
      <c r="AK21" s="76"/>
      <c r="AL21" s="76"/>
      <c r="AM21" s="76"/>
      <c r="AN21" s="77"/>
      <c r="AO21" s="76"/>
      <c r="AP21" s="77"/>
      <c r="AQ21" s="69"/>
      <c r="AR21" s="69"/>
      <c r="AS21" s="69"/>
      <c r="AT21" s="69"/>
      <c r="AU21" s="69"/>
      <c r="AV21" s="69"/>
      <c r="AW21" s="69"/>
      <c r="AX21" s="69"/>
      <c r="AY21" s="69"/>
      <c r="BB21" s="69" t="s">
        <v>75</v>
      </c>
      <c r="CL21" s="6" t="s">
        <v>533</v>
      </c>
      <c r="DE21" s="139"/>
    </row>
    <row r="22" spans="1:110">
      <c r="B22" s="69" t="s">
        <v>568</v>
      </c>
      <c r="X22" s="69" t="s">
        <v>66</v>
      </c>
      <c r="AJ22" s="77"/>
      <c r="AK22" s="76"/>
      <c r="AL22" s="76"/>
      <c r="AM22" s="76"/>
      <c r="AN22" s="77"/>
      <c r="AO22" s="76"/>
      <c r="AP22" s="77"/>
      <c r="AQ22" s="69"/>
      <c r="AR22" s="69"/>
      <c r="AS22" s="69"/>
      <c r="AT22" s="69"/>
      <c r="AU22" s="69"/>
      <c r="AV22" s="69"/>
      <c r="AW22" s="69"/>
      <c r="AX22" s="69"/>
      <c r="AY22" s="69"/>
      <c r="DE22" s="139"/>
    </row>
    <row r="23" spans="1:110">
      <c r="B23" s="69" t="s">
        <v>567</v>
      </c>
      <c r="X23" s="69" t="s">
        <v>67</v>
      </c>
      <c r="AJ23" s="77"/>
      <c r="AK23" s="76"/>
      <c r="AL23" s="76"/>
      <c r="AM23" s="76"/>
      <c r="AN23" s="77"/>
      <c r="AO23" s="76"/>
      <c r="AP23" s="77"/>
      <c r="AQ23" s="69"/>
      <c r="AR23" s="69"/>
      <c r="AS23" s="69"/>
      <c r="AT23" s="69"/>
      <c r="AU23" s="69"/>
      <c r="AV23" s="69"/>
      <c r="AW23" s="69"/>
      <c r="AX23" s="69"/>
      <c r="AY23" s="69"/>
    </row>
    <row r="24" spans="1:110">
      <c r="X24" s="69" t="s">
        <v>68</v>
      </c>
      <c r="AJ24" s="77"/>
      <c r="AK24" s="76"/>
      <c r="AL24" s="76"/>
      <c r="AM24" s="76"/>
      <c r="AN24" s="77"/>
      <c r="AO24" s="76"/>
      <c r="AP24" s="77"/>
      <c r="AQ24" s="69"/>
      <c r="AR24" s="69"/>
      <c r="AS24" s="69"/>
      <c r="AT24" s="69"/>
      <c r="AU24" s="69"/>
      <c r="AV24" s="69"/>
      <c r="AW24" s="69"/>
      <c r="AX24" s="69"/>
      <c r="AY24" s="69"/>
    </row>
    <row r="25" spans="1:110">
      <c r="B25" s="69" t="s">
        <v>569</v>
      </c>
    </row>
    <row r="32" spans="1:110">
      <c r="C32" s="189"/>
      <c r="D32" s="187"/>
      <c r="E32" s="187"/>
      <c r="F32" s="187"/>
      <c r="G32" s="188"/>
      <c r="H32" s="187"/>
      <c r="I32" s="187"/>
      <c r="J32" s="187"/>
      <c r="K32" s="187"/>
    </row>
    <row r="33" spans="2:109">
      <c r="C33" s="189"/>
      <c r="D33" s="187"/>
      <c r="E33" s="187"/>
      <c r="F33" s="187"/>
      <c r="G33" s="188"/>
      <c r="H33" s="187"/>
      <c r="I33" s="187"/>
      <c r="J33" s="187"/>
      <c r="K33" s="187"/>
    </row>
    <row r="34" spans="2:109">
      <c r="C34" s="189"/>
      <c r="D34" s="187"/>
      <c r="E34" s="187"/>
      <c r="F34" s="187"/>
      <c r="G34" s="188"/>
      <c r="H34" s="187"/>
      <c r="I34" s="187"/>
      <c r="J34" s="187"/>
      <c r="K34" s="187"/>
    </row>
    <row r="35" spans="2:109">
      <c r="C35" s="189"/>
      <c r="D35" s="187"/>
      <c r="E35" s="187"/>
      <c r="F35" s="187"/>
      <c r="G35" s="188"/>
      <c r="H35" s="187"/>
      <c r="I35" s="187"/>
      <c r="J35" s="187"/>
      <c r="K35" s="187"/>
    </row>
    <row r="36" spans="2:109">
      <c r="C36" s="189"/>
      <c r="D36" s="187"/>
      <c r="E36" s="187"/>
      <c r="F36" s="187"/>
      <c r="G36" s="188"/>
      <c r="H36" s="187"/>
      <c r="I36" s="187"/>
      <c r="J36" s="187"/>
      <c r="K36" s="187"/>
    </row>
    <row r="37" spans="2:109">
      <c r="C37" s="189"/>
      <c r="D37" s="187"/>
      <c r="E37" s="187"/>
      <c r="F37" s="187"/>
      <c r="G37" s="188"/>
      <c r="H37" s="187"/>
      <c r="I37" s="187"/>
      <c r="J37" s="187"/>
      <c r="K37" s="187"/>
    </row>
    <row r="38" spans="2:109">
      <c r="C38" s="189"/>
      <c r="D38" s="187"/>
      <c r="E38" s="187"/>
      <c r="F38" s="187"/>
      <c r="G38" s="188"/>
      <c r="H38" s="187"/>
      <c r="I38" s="187"/>
      <c r="J38" s="187"/>
      <c r="K38" s="187"/>
    </row>
    <row r="39" spans="2:109">
      <c r="C39" s="189"/>
      <c r="D39" s="187"/>
      <c r="E39" s="187"/>
      <c r="F39" s="187"/>
      <c r="G39" s="188"/>
      <c r="H39" s="187"/>
      <c r="I39" s="187"/>
      <c r="J39" s="187"/>
      <c r="K39" s="187"/>
    </row>
    <row r="40" spans="2:109">
      <c r="C40" s="189"/>
      <c r="D40" s="187"/>
      <c r="E40" s="187"/>
      <c r="F40" s="187"/>
      <c r="G40" s="188"/>
      <c r="H40" s="187"/>
      <c r="I40" s="187"/>
      <c r="J40" s="187"/>
      <c r="K40" s="187"/>
    </row>
    <row r="41" spans="2:109">
      <c r="C41" s="189"/>
      <c r="D41" s="187"/>
      <c r="E41" s="187"/>
      <c r="F41" s="187"/>
      <c r="G41" s="188"/>
      <c r="H41" s="187"/>
      <c r="I41" s="187"/>
      <c r="J41" s="187"/>
      <c r="K41" s="187"/>
    </row>
    <row r="42" spans="2:109">
      <c r="C42" s="189"/>
      <c r="D42" s="187"/>
      <c r="E42" s="187"/>
      <c r="F42" s="187"/>
      <c r="G42" s="188"/>
      <c r="H42" s="187"/>
      <c r="I42" s="187"/>
      <c r="J42" s="187"/>
      <c r="K42" s="187"/>
    </row>
    <row r="43" spans="2:109">
      <c r="C43" s="189"/>
      <c r="D43" s="187"/>
      <c r="E43" s="187"/>
      <c r="F43" s="187"/>
      <c r="G43" s="188"/>
      <c r="H43" s="187"/>
      <c r="I43" s="187"/>
      <c r="J43" s="187"/>
      <c r="K43" s="187"/>
    </row>
    <row r="44" spans="2:109">
      <c r="C44" s="189"/>
      <c r="D44" s="187"/>
      <c r="E44" s="187"/>
      <c r="F44" s="187"/>
      <c r="G44" s="188"/>
      <c r="H44" s="187"/>
      <c r="I44" s="187"/>
      <c r="J44" s="187"/>
      <c r="K44" s="187"/>
    </row>
    <row r="45" spans="2:109">
      <c r="C45" s="189"/>
      <c r="D45" s="187"/>
      <c r="E45" s="187"/>
      <c r="F45" s="187"/>
      <c r="G45" s="188"/>
      <c r="H45" s="187"/>
      <c r="I45" s="187"/>
      <c r="J45" s="187"/>
      <c r="K45" s="187"/>
    </row>
    <row r="46" spans="2:109">
      <c r="B46" s="49"/>
      <c r="C46" s="189"/>
      <c r="D46" s="187"/>
      <c r="E46" s="187"/>
      <c r="F46" s="187"/>
      <c r="G46" s="188"/>
      <c r="H46" s="187"/>
      <c r="I46" s="187"/>
      <c r="J46" s="187"/>
      <c r="K46" s="187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  <c r="AA46" s="49"/>
      <c r="AB46" s="49"/>
      <c r="AC46" s="49"/>
      <c r="AD46" s="49"/>
      <c r="AE46" s="49"/>
      <c r="AF46" s="49"/>
      <c r="AG46" s="49"/>
      <c r="AH46" s="49"/>
      <c r="AI46" s="49"/>
      <c r="AJ46" s="49"/>
      <c r="AK46" s="49"/>
      <c r="AL46" s="49"/>
      <c r="AM46" s="49"/>
      <c r="AN46" s="49"/>
      <c r="AZ46" s="49"/>
      <c r="BA46" s="49"/>
      <c r="BB46" s="49"/>
      <c r="BC46" s="49"/>
      <c r="BD46" s="49"/>
      <c r="BE46" s="49"/>
      <c r="BF46" s="49"/>
      <c r="BG46" s="49"/>
      <c r="BH46" s="49"/>
      <c r="BI46" s="49"/>
      <c r="BJ46" s="49"/>
      <c r="BK46" s="49"/>
      <c r="BL46" s="49"/>
      <c r="BM46" s="49"/>
      <c r="BN46" s="49"/>
      <c r="BO46" s="49"/>
      <c r="BP46" s="49"/>
      <c r="BQ46" s="49"/>
      <c r="BR46" s="49"/>
      <c r="BS46" s="49"/>
      <c r="BT46" s="49"/>
      <c r="BU46" s="49"/>
      <c r="BV46" s="49"/>
      <c r="BW46" s="49"/>
      <c r="BX46" s="49"/>
      <c r="BY46" s="49"/>
      <c r="BZ46" s="49"/>
      <c r="CA46" s="49"/>
      <c r="CB46" s="49"/>
      <c r="CC46" s="49"/>
      <c r="CD46" s="49"/>
      <c r="CE46" s="49"/>
      <c r="CF46" s="49"/>
      <c r="CG46" s="49"/>
      <c r="CH46" s="49"/>
      <c r="CI46" s="49"/>
      <c r="CJ46" s="49"/>
      <c r="CK46" s="49"/>
      <c r="CL46" s="49"/>
      <c r="CM46" s="49"/>
      <c r="CN46" s="49"/>
      <c r="CO46" s="49"/>
      <c r="CP46" s="49"/>
      <c r="CQ46" s="49"/>
      <c r="CR46" s="49"/>
      <c r="CS46" s="49"/>
      <c r="CT46" s="49"/>
      <c r="CU46" s="49"/>
      <c r="CV46" s="49"/>
      <c r="CW46" s="49"/>
      <c r="CX46" s="49"/>
      <c r="CY46" s="49"/>
      <c r="CZ46" s="49"/>
      <c r="DA46" s="49"/>
      <c r="DB46" s="49"/>
      <c r="DC46" s="49"/>
      <c r="DD46" s="49"/>
      <c r="DE46" s="49"/>
    </row>
    <row r="47" spans="2:109">
      <c r="B47" s="49"/>
      <c r="C47" s="189"/>
      <c r="D47" s="187"/>
      <c r="E47" s="187"/>
      <c r="F47" s="187"/>
      <c r="G47" s="188"/>
      <c r="H47" s="187"/>
      <c r="I47" s="187"/>
      <c r="J47" s="187"/>
      <c r="K47" s="187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  <c r="AA47" s="49"/>
      <c r="AB47" s="49"/>
      <c r="AC47" s="49"/>
      <c r="AD47" s="49"/>
      <c r="AE47" s="49"/>
      <c r="AF47" s="49"/>
      <c r="AG47" s="49"/>
      <c r="AH47" s="49"/>
      <c r="AI47" s="49"/>
      <c r="AJ47" s="49"/>
      <c r="AK47" s="49"/>
      <c r="AL47" s="49"/>
      <c r="AM47" s="49"/>
      <c r="AN47" s="49"/>
      <c r="AZ47" s="49"/>
      <c r="BA47" s="49"/>
      <c r="BB47" s="49"/>
      <c r="BC47" s="49"/>
      <c r="BD47" s="49"/>
      <c r="BE47" s="49"/>
      <c r="BF47" s="49"/>
      <c r="BG47" s="49"/>
      <c r="BH47" s="49"/>
      <c r="BI47" s="49"/>
      <c r="BJ47" s="49"/>
      <c r="BK47" s="49"/>
      <c r="BL47" s="49"/>
      <c r="BM47" s="49"/>
      <c r="BN47" s="49"/>
      <c r="BO47" s="49"/>
      <c r="BP47" s="49"/>
      <c r="BQ47" s="49"/>
      <c r="BR47" s="49"/>
      <c r="BS47" s="49"/>
      <c r="BT47" s="49"/>
      <c r="BU47" s="49"/>
      <c r="BV47" s="49"/>
      <c r="BW47" s="49"/>
      <c r="BX47" s="49"/>
      <c r="BY47" s="49"/>
      <c r="BZ47" s="49"/>
      <c r="CA47" s="49"/>
      <c r="CB47" s="49"/>
      <c r="CC47" s="49"/>
      <c r="CD47" s="49"/>
      <c r="CE47" s="49"/>
      <c r="CF47" s="49"/>
      <c r="CG47" s="49"/>
      <c r="CH47" s="49"/>
      <c r="CI47" s="49"/>
      <c r="CJ47" s="49"/>
      <c r="CK47" s="49"/>
      <c r="CL47" s="49"/>
      <c r="CM47" s="49"/>
      <c r="CN47" s="49"/>
      <c r="CO47" s="49"/>
      <c r="CP47" s="49"/>
      <c r="CQ47" s="49"/>
      <c r="CR47" s="49"/>
      <c r="CS47" s="49"/>
      <c r="CT47" s="49"/>
      <c r="CU47" s="49"/>
      <c r="CV47" s="49"/>
      <c r="CW47" s="49"/>
      <c r="CX47" s="49"/>
      <c r="CY47" s="49"/>
      <c r="CZ47" s="49"/>
      <c r="DA47" s="49"/>
      <c r="DB47" s="49"/>
      <c r="DC47" s="49"/>
      <c r="DD47" s="49"/>
      <c r="DE47" s="49"/>
    </row>
    <row r="48" spans="2:109">
      <c r="B48" s="49"/>
      <c r="C48" s="189"/>
      <c r="D48" s="187"/>
      <c r="E48" s="187"/>
      <c r="F48" s="187"/>
      <c r="G48" s="188"/>
      <c r="H48" s="187"/>
      <c r="I48" s="187"/>
      <c r="J48" s="187"/>
      <c r="K48" s="187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  <c r="AA48" s="49"/>
      <c r="AB48" s="49"/>
      <c r="AC48" s="49"/>
      <c r="AD48" s="49"/>
      <c r="AE48" s="49"/>
      <c r="AF48" s="49"/>
      <c r="AG48" s="49"/>
      <c r="AH48" s="49"/>
      <c r="AI48" s="49"/>
      <c r="AJ48" s="49"/>
      <c r="AK48" s="49"/>
      <c r="AL48" s="49"/>
      <c r="AM48" s="49"/>
      <c r="AN48" s="49"/>
      <c r="AZ48" s="49"/>
      <c r="BA48" s="49"/>
      <c r="BB48" s="49"/>
      <c r="BC48" s="49"/>
      <c r="BD48" s="49"/>
      <c r="BE48" s="49"/>
      <c r="BF48" s="49"/>
      <c r="BG48" s="49"/>
      <c r="BH48" s="49"/>
      <c r="BI48" s="49"/>
      <c r="BJ48" s="49"/>
      <c r="BK48" s="49"/>
      <c r="BL48" s="49"/>
      <c r="BM48" s="49"/>
      <c r="BN48" s="49"/>
      <c r="BO48" s="49"/>
      <c r="BP48" s="49"/>
      <c r="BQ48" s="49"/>
      <c r="BR48" s="49"/>
      <c r="BS48" s="49"/>
      <c r="BT48" s="49"/>
      <c r="BU48" s="49"/>
      <c r="BV48" s="49"/>
      <c r="BW48" s="49"/>
      <c r="BX48" s="49"/>
      <c r="BY48" s="49"/>
      <c r="BZ48" s="49"/>
      <c r="CA48" s="49"/>
      <c r="CB48" s="49"/>
      <c r="CC48" s="49"/>
      <c r="CD48" s="49"/>
      <c r="CE48" s="49"/>
      <c r="CF48" s="49"/>
      <c r="CG48" s="49"/>
      <c r="CH48" s="49"/>
      <c r="CI48" s="49"/>
      <c r="CJ48" s="49"/>
      <c r="CK48" s="49"/>
      <c r="CL48" s="49"/>
      <c r="CM48" s="49"/>
      <c r="CN48" s="49"/>
      <c r="CO48" s="49"/>
      <c r="CP48" s="49"/>
      <c r="CQ48" s="49"/>
      <c r="CR48" s="49"/>
      <c r="CS48" s="49"/>
      <c r="CT48" s="49"/>
      <c r="CU48" s="49"/>
      <c r="CV48" s="49"/>
      <c r="CW48" s="49"/>
      <c r="CX48" s="49"/>
      <c r="CY48" s="49"/>
      <c r="CZ48" s="49"/>
      <c r="DA48" s="49"/>
      <c r="DB48" s="49"/>
      <c r="DC48" s="49"/>
      <c r="DD48" s="49"/>
      <c r="DE48" s="49"/>
    </row>
    <row r="49" spans="1:109">
      <c r="B49" s="49"/>
      <c r="C49" s="189"/>
      <c r="D49" s="187"/>
      <c r="E49" s="187"/>
      <c r="F49" s="187"/>
      <c r="G49" s="188"/>
      <c r="H49" s="187"/>
      <c r="I49" s="187"/>
      <c r="J49" s="187"/>
      <c r="K49" s="187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  <c r="AA49" s="49"/>
      <c r="AB49" s="49"/>
      <c r="AC49" s="49"/>
      <c r="AD49" s="49"/>
      <c r="AE49" s="49"/>
      <c r="AF49" s="49"/>
      <c r="AG49" s="49"/>
      <c r="AH49" s="49"/>
      <c r="AI49" s="49"/>
      <c r="AJ49" s="49"/>
      <c r="AK49" s="49"/>
      <c r="AL49" s="49"/>
      <c r="AM49" s="49"/>
      <c r="AN49" s="49"/>
      <c r="AZ49" s="49"/>
      <c r="BA49" s="49"/>
      <c r="BB49" s="49"/>
      <c r="BC49" s="49"/>
      <c r="BD49" s="49"/>
      <c r="BE49" s="49"/>
      <c r="BF49" s="49"/>
      <c r="BG49" s="49"/>
      <c r="BH49" s="49"/>
      <c r="BI49" s="49"/>
      <c r="BJ49" s="49"/>
      <c r="BK49" s="49"/>
      <c r="BL49" s="49"/>
      <c r="BM49" s="49"/>
      <c r="BN49" s="49"/>
      <c r="BO49" s="49"/>
      <c r="BP49" s="49"/>
      <c r="BQ49" s="49"/>
      <c r="BR49" s="49"/>
      <c r="BS49" s="49"/>
      <c r="BT49" s="49"/>
      <c r="BU49" s="49"/>
      <c r="BV49" s="49"/>
      <c r="BW49" s="49"/>
      <c r="BX49" s="49"/>
      <c r="BY49" s="49"/>
      <c r="BZ49" s="49"/>
      <c r="CA49" s="49"/>
      <c r="CB49" s="49"/>
      <c r="CC49" s="49"/>
      <c r="CD49" s="49"/>
      <c r="CE49" s="49"/>
      <c r="CF49" s="49"/>
      <c r="CG49" s="49"/>
      <c r="CH49" s="49"/>
      <c r="CI49" s="49"/>
      <c r="CJ49" s="49"/>
      <c r="CK49" s="49"/>
      <c r="CL49" s="49"/>
      <c r="CM49" s="49"/>
      <c r="CN49" s="49"/>
      <c r="CO49" s="49"/>
      <c r="CP49" s="49"/>
      <c r="CQ49" s="49"/>
      <c r="CR49" s="49"/>
      <c r="CS49" s="49"/>
      <c r="CT49" s="49"/>
      <c r="CU49" s="49"/>
      <c r="CV49" s="49"/>
      <c r="CW49" s="49"/>
      <c r="CX49" s="49"/>
      <c r="CY49" s="49"/>
      <c r="CZ49" s="49"/>
      <c r="DA49" s="49"/>
      <c r="DB49" s="49"/>
      <c r="DC49" s="49"/>
      <c r="DD49" s="49"/>
      <c r="DE49" s="49"/>
    </row>
    <row r="50" spans="1:109">
      <c r="B50" s="49"/>
      <c r="C50" s="189"/>
      <c r="D50" s="187"/>
      <c r="E50" s="187"/>
      <c r="F50" s="187"/>
      <c r="G50" s="188"/>
      <c r="H50" s="187"/>
      <c r="I50" s="187"/>
      <c r="J50" s="187"/>
      <c r="K50" s="187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  <c r="AA50" s="49"/>
      <c r="AB50" s="49"/>
      <c r="AC50" s="49"/>
      <c r="AD50" s="49"/>
      <c r="AE50" s="49"/>
      <c r="AF50" s="49"/>
      <c r="AG50" s="49"/>
      <c r="AH50" s="49"/>
      <c r="AI50" s="49"/>
      <c r="AJ50" s="49"/>
      <c r="AK50" s="49"/>
      <c r="AL50" s="49"/>
      <c r="AM50" s="49"/>
      <c r="AN50" s="49"/>
      <c r="AZ50" s="49"/>
      <c r="BA50" s="49"/>
      <c r="BB50" s="49"/>
      <c r="BC50" s="49"/>
      <c r="BD50" s="49"/>
      <c r="BE50" s="49"/>
      <c r="BF50" s="49"/>
      <c r="BG50" s="49"/>
      <c r="BH50" s="49"/>
      <c r="BI50" s="49"/>
      <c r="BJ50" s="49"/>
      <c r="BK50" s="49"/>
      <c r="BL50" s="49"/>
      <c r="BM50" s="49"/>
      <c r="BN50" s="49"/>
      <c r="BO50" s="49"/>
      <c r="BP50" s="49"/>
      <c r="BQ50" s="49"/>
      <c r="BR50" s="49"/>
      <c r="BS50" s="49"/>
      <c r="BT50" s="49"/>
      <c r="BU50" s="49"/>
      <c r="BV50" s="49"/>
      <c r="BW50" s="49"/>
      <c r="BX50" s="49"/>
      <c r="BY50" s="49"/>
      <c r="BZ50" s="49"/>
      <c r="CA50" s="49"/>
      <c r="CB50" s="49"/>
      <c r="CC50" s="49"/>
      <c r="CD50" s="49"/>
      <c r="CE50" s="49"/>
      <c r="CF50" s="49"/>
      <c r="CG50" s="49"/>
      <c r="CH50" s="49"/>
      <c r="CI50" s="49"/>
      <c r="CJ50" s="49"/>
      <c r="CK50" s="49"/>
      <c r="CL50" s="49"/>
      <c r="CM50" s="49"/>
      <c r="CN50" s="49"/>
      <c r="CO50" s="49"/>
      <c r="CP50" s="49"/>
      <c r="CQ50" s="49"/>
      <c r="CR50" s="49"/>
      <c r="CS50" s="49"/>
      <c r="CT50" s="49"/>
      <c r="CU50" s="49"/>
      <c r="CV50" s="49"/>
      <c r="CW50" s="49"/>
      <c r="CX50" s="49"/>
      <c r="CY50" s="49"/>
      <c r="CZ50" s="49"/>
      <c r="DA50" s="49"/>
      <c r="DB50" s="49"/>
      <c r="DC50" s="49"/>
      <c r="DD50" s="49"/>
      <c r="DE50" s="49"/>
    </row>
    <row r="51" spans="1:109">
      <c r="B51" s="49"/>
      <c r="C51" s="189"/>
      <c r="D51" s="187"/>
      <c r="E51" s="187"/>
      <c r="F51" s="187"/>
      <c r="G51" s="188"/>
      <c r="H51" s="187"/>
      <c r="I51" s="187"/>
      <c r="J51" s="187"/>
      <c r="K51" s="187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  <c r="AA51" s="49"/>
      <c r="AB51" s="49"/>
      <c r="AC51" s="49"/>
      <c r="AD51" s="49"/>
      <c r="AE51" s="49"/>
      <c r="AF51" s="49"/>
      <c r="AG51" s="49"/>
      <c r="AH51" s="49"/>
      <c r="AI51" s="49"/>
      <c r="AJ51" s="49"/>
      <c r="AK51" s="49"/>
      <c r="AL51" s="49"/>
      <c r="AM51" s="49"/>
      <c r="AN51" s="49"/>
      <c r="AZ51" s="49"/>
      <c r="BA51" s="49"/>
      <c r="BB51" s="49"/>
      <c r="BC51" s="49"/>
      <c r="BD51" s="49"/>
      <c r="BE51" s="49"/>
      <c r="BF51" s="49"/>
      <c r="BG51" s="49"/>
      <c r="BH51" s="49"/>
      <c r="BI51" s="49"/>
      <c r="BJ51" s="49"/>
      <c r="BK51" s="49"/>
      <c r="BL51" s="49"/>
      <c r="BM51" s="49"/>
      <c r="BN51" s="49"/>
      <c r="BO51" s="49"/>
      <c r="BP51" s="49"/>
      <c r="BQ51" s="49"/>
      <c r="BR51" s="49"/>
      <c r="BS51" s="49"/>
      <c r="BT51" s="49"/>
      <c r="BU51" s="49"/>
      <c r="BV51" s="49"/>
      <c r="BW51" s="49"/>
      <c r="BX51" s="49"/>
      <c r="BY51" s="49"/>
      <c r="BZ51" s="49"/>
      <c r="CA51" s="49"/>
      <c r="CB51" s="49"/>
      <c r="CC51" s="49"/>
      <c r="CD51" s="49"/>
      <c r="CE51" s="49"/>
      <c r="CF51" s="49"/>
      <c r="CG51" s="49"/>
      <c r="CH51" s="49"/>
      <c r="CI51" s="49"/>
      <c r="CJ51" s="49"/>
      <c r="CK51" s="49"/>
      <c r="CL51" s="49"/>
      <c r="CM51" s="49"/>
      <c r="CN51" s="49"/>
      <c r="CO51" s="49"/>
      <c r="CP51" s="49"/>
      <c r="CQ51" s="49"/>
      <c r="CR51" s="49"/>
      <c r="CS51" s="49"/>
      <c r="CT51" s="49"/>
      <c r="CU51" s="49"/>
      <c r="CV51" s="49"/>
      <c r="CW51" s="49"/>
      <c r="CX51" s="49"/>
      <c r="CY51" s="49"/>
      <c r="CZ51" s="49"/>
      <c r="DA51" s="49"/>
      <c r="DB51" s="49"/>
      <c r="DC51" s="49"/>
      <c r="DD51" s="49"/>
      <c r="DE51" s="49"/>
    </row>
    <row r="52" spans="1:109">
      <c r="B52" s="49"/>
      <c r="C52" s="189"/>
      <c r="D52" s="187"/>
      <c r="E52" s="187"/>
      <c r="F52" s="187"/>
      <c r="G52" s="187"/>
      <c r="H52" s="187"/>
      <c r="I52" s="187"/>
      <c r="J52" s="187"/>
      <c r="K52" s="187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  <c r="AA52" s="49"/>
      <c r="AB52" s="49"/>
      <c r="AC52" s="49"/>
      <c r="AD52" s="49"/>
      <c r="AE52" s="49"/>
      <c r="AF52" s="49"/>
      <c r="AG52" s="49"/>
      <c r="AH52" s="49"/>
      <c r="AI52" s="49"/>
      <c r="AJ52" s="49"/>
      <c r="AK52" s="49"/>
      <c r="AL52" s="49"/>
      <c r="AM52" s="49"/>
      <c r="AN52" s="49"/>
      <c r="AZ52" s="49"/>
      <c r="BA52" s="49"/>
      <c r="BB52" s="49"/>
      <c r="BC52" s="49"/>
      <c r="BD52" s="49"/>
      <c r="BE52" s="49"/>
      <c r="BF52" s="49"/>
      <c r="BG52" s="49"/>
      <c r="BH52" s="49"/>
      <c r="BI52" s="49"/>
      <c r="BJ52" s="49"/>
      <c r="BK52" s="49"/>
      <c r="BL52" s="49"/>
      <c r="BM52" s="49"/>
      <c r="BN52" s="49"/>
      <c r="BO52" s="49"/>
      <c r="BP52" s="49"/>
      <c r="BQ52" s="49"/>
      <c r="BR52" s="49"/>
      <c r="BS52" s="49"/>
      <c r="BT52" s="49"/>
      <c r="BU52" s="49"/>
      <c r="BV52" s="49"/>
      <c r="BW52" s="49"/>
      <c r="BX52" s="49"/>
      <c r="BY52" s="49"/>
      <c r="BZ52" s="49"/>
      <c r="CA52" s="49"/>
      <c r="CB52" s="49"/>
      <c r="CC52" s="49"/>
      <c r="CD52" s="49"/>
      <c r="CE52" s="49"/>
      <c r="CF52" s="49"/>
      <c r="CG52" s="49"/>
      <c r="CH52" s="49"/>
      <c r="CI52" s="49"/>
      <c r="CJ52" s="49"/>
      <c r="CK52" s="49"/>
      <c r="CL52" s="49"/>
      <c r="CM52" s="49"/>
      <c r="CN52" s="49"/>
      <c r="CO52" s="49"/>
      <c r="CP52" s="49"/>
      <c r="CQ52" s="49"/>
      <c r="CR52" s="49"/>
      <c r="CS52" s="49"/>
      <c r="CT52" s="49"/>
      <c r="CU52" s="49"/>
      <c r="CV52" s="49"/>
      <c r="CW52" s="49"/>
      <c r="CX52" s="49"/>
      <c r="CY52" s="49"/>
      <c r="CZ52" s="49"/>
      <c r="DA52" s="49"/>
      <c r="DB52" s="49"/>
      <c r="DC52" s="49"/>
      <c r="DD52" s="49"/>
      <c r="DE52" s="49"/>
    </row>
    <row r="53" spans="1:109">
      <c r="B53" s="49"/>
      <c r="C53" s="162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  <c r="AA53" s="49"/>
      <c r="AB53" s="49"/>
      <c r="AC53" s="49"/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Z53" s="49"/>
      <c r="BA53" s="49"/>
      <c r="BB53" s="49"/>
      <c r="BC53" s="49"/>
      <c r="BD53" s="49"/>
      <c r="BE53" s="49"/>
      <c r="BF53" s="49"/>
      <c r="BG53" s="49"/>
      <c r="BH53" s="49"/>
      <c r="BI53" s="49"/>
      <c r="BJ53" s="49"/>
      <c r="BK53" s="49"/>
      <c r="BL53" s="49"/>
      <c r="BM53" s="49"/>
      <c r="BN53" s="49"/>
      <c r="BO53" s="49"/>
      <c r="BP53" s="49"/>
      <c r="BQ53" s="49"/>
      <c r="BR53" s="49"/>
      <c r="BS53" s="49"/>
      <c r="BT53" s="49"/>
      <c r="BU53" s="49"/>
      <c r="BV53" s="49"/>
      <c r="BW53" s="49"/>
      <c r="BX53" s="49"/>
      <c r="BY53" s="49"/>
      <c r="BZ53" s="49"/>
      <c r="CA53" s="49"/>
      <c r="CB53" s="49"/>
      <c r="CC53" s="49"/>
      <c r="CD53" s="49"/>
      <c r="CE53" s="49"/>
      <c r="CF53" s="49"/>
      <c r="CG53" s="49"/>
      <c r="CH53" s="49"/>
      <c r="CI53" s="49"/>
      <c r="CJ53" s="49"/>
      <c r="CK53" s="49"/>
      <c r="CL53" s="49"/>
      <c r="CM53" s="49"/>
      <c r="CN53" s="49"/>
      <c r="CO53" s="49"/>
      <c r="CP53" s="49"/>
      <c r="CQ53" s="49"/>
      <c r="CR53" s="49"/>
      <c r="CS53" s="49"/>
      <c r="CT53" s="49"/>
      <c r="CU53" s="49"/>
      <c r="CV53" s="49"/>
      <c r="CW53" s="49"/>
      <c r="CX53" s="49"/>
      <c r="CY53" s="49"/>
      <c r="CZ53" s="49"/>
      <c r="DA53" s="49"/>
      <c r="DB53" s="49"/>
      <c r="DC53" s="49"/>
      <c r="DD53" s="49"/>
      <c r="DE53" s="49"/>
    </row>
    <row r="54" spans="1:109">
      <c r="B54" s="49"/>
      <c r="C54" s="162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49"/>
      <c r="CV54" s="49"/>
      <c r="CW54" s="49"/>
      <c r="CX54" s="49"/>
      <c r="CY54" s="49"/>
      <c r="CZ54" s="49"/>
      <c r="DA54" s="49"/>
      <c r="DB54" s="49"/>
      <c r="DC54" s="49"/>
      <c r="DD54" s="49"/>
      <c r="DE54" s="49"/>
    </row>
    <row r="55" spans="1:109">
      <c r="B55" s="49"/>
      <c r="C55" s="162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  <c r="AI55" s="49"/>
      <c r="AJ55" s="49"/>
      <c r="AK55" s="49"/>
      <c r="AL55" s="49"/>
      <c r="AM55" s="49"/>
      <c r="AN55" s="49"/>
      <c r="AZ55" s="49"/>
      <c r="BA55" s="49"/>
      <c r="BB55" s="49"/>
      <c r="BC55" s="49"/>
      <c r="BD55" s="49"/>
      <c r="BE55" s="49"/>
      <c r="BF55" s="49"/>
      <c r="BG55" s="49"/>
      <c r="BH55" s="49"/>
      <c r="BI55" s="49"/>
      <c r="BJ55" s="49"/>
      <c r="BK55" s="49"/>
      <c r="BL55" s="49"/>
      <c r="BM55" s="49"/>
      <c r="BN55" s="49"/>
      <c r="BO55" s="49"/>
      <c r="BP55" s="49"/>
      <c r="BQ55" s="49"/>
      <c r="BR55" s="49"/>
      <c r="BS55" s="49"/>
      <c r="BT55" s="49"/>
      <c r="BU55" s="49"/>
      <c r="BV55" s="49"/>
      <c r="BW55" s="49"/>
      <c r="BX55" s="49"/>
      <c r="BY55" s="49"/>
      <c r="BZ55" s="49"/>
      <c r="CA55" s="49"/>
      <c r="CB55" s="49"/>
      <c r="CC55" s="49"/>
      <c r="CD55" s="49"/>
      <c r="CE55" s="49"/>
      <c r="CF55" s="49"/>
      <c r="CG55" s="49"/>
      <c r="CH55" s="49"/>
      <c r="CI55" s="49"/>
      <c r="CJ55" s="49"/>
      <c r="CK55" s="49"/>
      <c r="CL55" s="49"/>
      <c r="CM55" s="49"/>
      <c r="CN55" s="49"/>
      <c r="CO55" s="49"/>
      <c r="CP55" s="49"/>
      <c r="CQ55" s="49"/>
      <c r="CR55" s="49"/>
      <c r="CS55" s="49"/>
      <c r="CT55" s="49"/>
      <c r="CU55" s="49"/>
      <c r="CV55" s="49"/>
      <c r="CW55" s="49"/>
      <c r="CX55" s="49"/>
      <c r="CY55" s="49"/>
      <c r="CZ55" s="49"/>
      <c r="DA55" s="49"/>
      <c r="DB55" s="49"/>
      <c r="DC55" s="49"/>
      <c r="DD55" s="49"/>
      <c r="DE55" s="49"/>
    </row>
    <row r="56" spans="1:109">
      <c r="A56" s="49"/>
      <c r="B56" s="49"/>
      <c r="C56" s="162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  <c r="AA56" s="49"/>
      <c r="AB56" s="49"/>
      <c r="AC56" s="49"/>
      <c r="AD56" s="49"/>
      <c r="AE56" s="49"/>
      <c r="AF56" s="49"/>
      <c r="AG56" s="49"/>
      <c r="AH56" s="49"/>
      <c r="AI56" s="49"/>
      <c r="AJ56" s="49"/>
      <c r="AK56" s="49"/>
      <c r="AL56" s="49"/>
      <c r="AM56" s="49"/>
      <c r="AN56" s="49"/>
      <c r="AZ56" s="49"/>
      <c r="BA56" s="49"/>
      <c r="BB56" s="49"/>
      <c r="BC56" s="49"/>
      <c r="BD56" s="49"/>
      <c r="BE56" s="49"/>
      <c r="BF56" s="49"/>
      <c r="BG56" s="49"/>
      <c r="BH56" s="49"/>
      <c r="BI56" s="49"/>
      <c r="BJ56" s="49"/>
      <c r="BK56" s="49"/>
      <c r="BL56" s="49"/>
      <c r="BM56" s="49"/>
      <c r="BN56" s="49"/>
      <c r="BO56" s="49"/>
      <c r="BP56" s="49"/>
      <c r="BQ56" s="49"/>
      <c r="BR56" s="49"/>
      <c r="BS56" s="49"/>
      <c r="BT56" s="49"/>
      <c r="BU56" s="49"/>
      <c r="BV56" s="49"/>
      <c r="BW56" s="49"/>
      <c r="BX56" s="49"/>
      <c r="BY56" s="49"/>
      <c r="BZ56" s="49"/>
      <c r="CA56" s="49"/>
      <c r="CB56" s="49"/>
      <c r="CC56" s="49"/>
      <c r="CD56" s="49"/>
      <c r="CE56" s="49"/>
      <c r="CF56" s="49"/>
      <c r="CG56" s="49"/>
      <c r="CH56" s="49"/>
      <c r="CI56" s="49"/>
      <c r="CJ56" s="49"/>
      <c r="CK56" s="49"/>
      <c r="CL56" s="49"/>
      <c r="CM56" s="49"/>
      <c r="CN56" s="49"/>
      <c r="CO56" s="49"/>
      <c r="CP56" s="49"/>
      <c r="CQ56" s="49"/>
      <c r="CR56" s="49"/>
      <c r="CS56" s="49"/>
      <c r="CT56" s="49"/>
      <c r="CU56" s="49"/>
      <c r="CV56" s="49"/>
      <c r="CW56" s="49"/>
      <c r="CX56" s="49"/>
      <c r="CY56" s="49"/>
      <c r="CZ56" s="49"/>
      <c r="DA56" s="49"/>
      <c r="DB56" s="49"/>
      <c r="DC56" s="49"/>
      <c r="DD56" s="49"/>
      <c r="DE56" s="49"/>
    </row>
    <row r="57" spans="1:109">
      <c r="A57" s="49"/>
      <c r="B57" s="49"/>
      <c r="C57" s="162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  <c r="AA57" s="49"/>
      <c r="AB57" s="49"/>
      <c r="AC57" s="49"/>
      <c r="AD57" s="49"/>
      <c r="AE57" s="49"/>
      <c r="AF57" s="49"/>
      <c r="AG57" s="49"/>
      <c r="AH57" s="49"/>
      <c r="AI57" s="49"/>
      <c r="AJ57" s="49"/>
      <c r="AK57" s="49"/>
      <c r="AL57" s="49"/>
      <c r="AM57" s="49"/>
      <c r="AN57" s="49"/>
      <c r="AZ57" s="49"/>
      <c r="BA57" s="49"/>
      <c r="BB57" s="49"/>
      <c r="BC57" s="49"/>
      <c r="BD57" s="49"/>
      <c r="BE57" s="49"/>
      <c r="BF57" s="49"/>
      <c r="BG57" s="49"/>
      <c r="BH57" s="49"/>
      <c r="BI57" s="49"/>
      <c r="BJ57" s="49"/>
      <c r="BK57" s="49"/>
      <c r="BL57" s="49"/>
      <c r="BM57" s="49"/>
      <c r="BN57" s="49"/>
      <c r="BO57" s="49"/>
      <c r="BP57" s="49"/>
      <c r="BQ57" s="49"/>
      <c r="BR57" s="49"/>
      <c r="BS57" s="49"/>
      <c r="BT57" s="49"/>
      <c r="BU57" s="49"/>
      <c r="BV57" s="49"/>
      <c r="BW57" s="49"/>
      <c r="BX57" s="49"/>
      <c r="BY57" s="49"/>
      <c r="BZ57" s="49"/>
      <c r="CA57" s="49"/>
      <c r="CB57" s="49"/>
      <c r="CC57" s="49"/>
      <c r="CD57" s="49"/>
      <c r="CE57" s="49"/>
      <c r="CF57" s="49"/>
      <c r="CG57" s="49"/>
      <c r="CH57" s="49"/>
      <c r="CI57" s="49"/>
      <c r="CJ57" s="49"/>
      <c r="CK57" s="49"/>
      <c r="CL57" s="49"/>
      <c r="CM57" s="49"/>
      <c r="CN57" s="49"/>
      <c r="CO57" s="49"/>
      <c r="CP57" s="49"/>
      <c r="CQ57" s="49"/>
      <c r="CR57" s="49"/>
      <c r="CS57" s="49"/>
      <c r="CT57" s="49"/>
      <c r="CU57" s="49"/>
      <c r="CV57" s="49"/>
      <c r="CW57" s="49"/>
      <c r="CX57" s="49"/>
      <c r="CY57" s="49"/>
      <c r="CZ57" s="49"/>
      <c r="DA57" s="49"/>
      <c r="DB57" s="49"/>
      <c r="DC57" s="49"/>
      <c r="DD57" s="49"/>
      <c r="DE57" s="49"/>
    </row>
    <row r="58" spans="1:109">
      <c r="A58" s="49"/>
      <c r="B58" s="49"/>
      <c r="C58" s="162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  <c r="AA58" s="49"/>
      <c r="AB58" s="49"/>
      <c r="AC58" s="49"/>
      <c r="AD58" s="49"/>
      <c r="AE58" s="49"/>
      <c r="AF58" s="49"/>
      <c r="AG58" s="49"/>
      <c r="AH58" s="49"/>
      <c r="AI58" s="49"/>
      <c r="AJ58" s="49"/>
      <c r="AK58" s="49"/>
      <c r="AL58" s="49"/>
      <c r="AM58" s="49"/>
      <c r="AN58" s="49"/>
      <c r="AZ58" s="49"/>
      <c r="BA58" s="49"/>
      <c r="BB58" s="49"/>
      <c r="BC58" s="49"/>
      <c r="BD58" s="49"/>
      <c r="BE58" s="49"/>
      <c r="BF58" s="49"/>
      <c r="BG58" s="49"/>
      <c r="BH58" s="49"/>
      <c r="BI58" s="49"/>
      <c r="BJ58" s="49"/>
      <c r="BK58" s="49"/>
      <c r="BL58" s="49"/>
      <c r="BM58" s="49"/>
      <c r="BN58" s="49"/>
      <c r="BO58" s="49"/>
      <c r="BP58" s="49"/>
      <c r="BQ58" s="49"/>
      <c r="BR58" s="49"/>
      <c r="BS58" s="49"/>
      <c r="BT58" s="49"/>
      <c r="BU58" s="49"/>
      <c r="BV58" s="49"/>
      <c r="BW58" s="49"/>
      <c r="BX58" s="49"/>
      <c r="BY58" s="49"/>
      <c r="BZ58" s="49"/>
      <c r="CA58" s="49"/>
      <c r="CB58" s="49"/>
      <c r="CC58" s="49"/>
      <c r="CD58" s="49"/>
      <c r="CE58" s="49"/>
      <c r="CF58" s="49"/>
      <c r="CG58" s="49"/>
      <c r="CH58" s="49"/>
      <c r="CI58" s="49"/>
      <c r="CJ58" s="49"/>
      <c r="CK58" s="49"/>
      <c r="CL58" s="49"/>
      <c r="CM58" s="49"/>
      <c r="CN58" s="49"/>
      <c r="CO58" s="49"/>
      <c r="CP58" s="49"/>
      <c r="CQ58" s="49"/>
      <c r="CR58" s="49"/>
      <c r="CS58" s="49"/>
      <c r="CT58" s="49"/>
      <c r="CU58" s="49"/>
      <c r="CV58" s="49"/>
      <c r="CW58" s="49"/>
      <c r="CX58" s="49"/>
      <c r="CY58" s="49"/>
      <c r="CZ58" s="49"/>
      <c r="DA58" s="49"/>
      <c r="DB58" s="49"/>
      <c r="DC58" s="49"/>
      <c r="DD58" s="49"/>
      <c r="DE58" s="49"/>
    </row>
    <row r="59" spans="1:109">
      <c r="A59" s="49"/>
      <c r="B59" s="49"/>
      <c r="C59" s="162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49"/>
      <c r="CV59" s="49"/>
      <c r="CW59" s="49"/>
      <c r="CX59" s="49"/>
      <c r="CY59" s="49"/>
      <c r="CZ59" s="49"/>
      <c r="DA59" s="49"/>
      <c r="DB59" s="49"/>
      <c r="DC59" s="49"/>
      <c r="DD59" s="49"/>
      <c r="DE59" s="49"/>
    </row>
    <row r="60" spans="1:109">
      <c r="A60" s="49"/>
      <c r="B60" s="49"/>
      <c r="C60" s="162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  <c r="AA60" s="49"/>
      <c r="AB60" s="49"/>
      <c r="AC60" s="49"/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Z60" s="49"/>
      <c r="BA60" s="49"/>
      <c r="BB60" s="49"/>
      <c r="BC60" s="49"/>
      <c r="BD60" s="49"/>
      <c r="BE60" s="49"/>
      <c r="BF60" s="49"/>
      <c r="BG60" s="49"/>
      <c r="BH60" s="49"/>
      <c r="BI60" s="49"/>
      <c r="BJ60" s="49"/>
      <c r="BK60" s="49"/>
      <c r="BL60" s="49"/>
      <c r="BM60" s="49"/>
      <c r="BN60" s="49"/>
      <c r="BO60" s="49"/>
      <c r="BP60" s="49"/>
      <c r="BQ60" s="49"/>
      <c r="BR60" s="49"/>
      <c r="BS60" s="49"/>
      <c r="BT60" s="49"/>
      <c r="BU60" s="49"/>
      <c r="BV60" s="49"/>
      <c r="BW60" s="49"/>
      <c r="BX60" s="49"/>
      <c r="BY60" s="49"/>
      <c r="BZ60" s="49"/>
      <c r="CA60" s="49"/>
      <c r="CB60" s="49"/>
      <c r="CC60" s="49"/>
      <c r="CD60" s="49"/>
      <c r="CE60" s="49"/>
      <c r="CF60" s="49"/>
      <c r="CG60" s="49"/>
      <c r="CH60" s="49"/>
      <c r="CI60" s="49"/>
      <c r="CJ60" s="49"/>
      <c r="CK60" s="49"/>
      <c r="CL60" s="49"/>
      <c r="CM60" s="49"/>
      <c r="CN60" s="49"/>
      <c r="CO60" s="49"/>
      <c r="CP60" s="49"/>
      <c r="CQ60" s="49"/>
      <c r="CR60" s="49"/>
      <c r="CS60" s="49"/>
      <c r="CT60" s="49"/>
      <c r="CU60" s="49"/>
      <c r="CV60" s="49"/>
      <c r="CW60" s="49"/>
      <c r="CX60" s="49"/>
      <c r="CY60" s="49"/>
      <c r="CZ60" s="49"/>
      <c r="DA60" s="49"/>
      <c r="DB60" s="49"/>
      <c r="DC60" s="49"/>
      <c r="DD60" s="49"/>
      <c r="DE60" s="49"/>
    </row>
    <row r="61" spans="1:109">
      <c r="A61" s="49"/>
      <c r="B61" s="49"/>
      <c r="C61" s="162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  <c r="AA61" s="49"/>
      <c r="AB61" s="49"/>
      <c r="AC61" s="49"/>
      <c r="AD61" s="49"/>
      <c r="AE61" s="49"/>
      <c r="AF61" s="49"/>
      <c r="AG61" s="49"/>
      <c r="AH61" s="49"/>
      <c r="AI61" s="49"/>
      <c r="AJ61" s="49"/>
      <c r="AK61" s="49"/>
      <c r="AL61" s="49"/>
      <c r="AM61" s="49"/>
      <c r="AN61" s="49"/>
      <c r="AZ61" s="49"/>
      <c r="BA61" s="49"/>
      <c r="BB61" s="49"/>
      <c r="BC61" s="49"/>
      <c r="BD61" s="49"/>
      <c r="BE61" s="49"/>
      <c r="BF61" s="49"/>
      <c r="BG61" s="49"/>
      <c r="BH61" s="49"/>
      <c r="BI61" s="49"/>
      <c r="BJ61" s="49"/>
      <c r="BK61" s="49"/>
      <c r="BL61" s="49"/>
      <c r="BM61" s="49"/>
      <c r="BN61" s="49"/>
      <c r="BO61" s="49"/>
      <c r="BP61" s="49"/>
      <c r="BQ61" s="49"/>
      <c r="BR61" s="49"/>
      <c r="BS61" s="49"/>
      <c r="BT61" s="49"/>
      <c r="BU61" s="49"/>
      <c r="BV61" s="49"/>
      <c r="BW61" s="49"/>
      <c r="BX61" s="49"/>
      <c r="BY61" s="49"/>
      <c r="BZ61" s="49"/>
      <c r="CA61" s="49"/>
      <c r="CB61" s="49"/>
      <c r="CC61" s="49"/>
      <c r="CD61" s="49"/>
      <c r="CE61" s="49"/>
      <c r="CF61" s="49"/>
      <c r="CG61" s="49"/>
      <c r="CH61" s="49"/>
      <c r="CI61" s="49"/>
      <c r="CJ61" s="49"/>
      <c r="CK61" s="49"/>
      <c r="CL61" s="49"/>
      <c r="CM61" s="49"/>
      <c r="CN61" s="49"/>
      <c r="CO61" s="49"/>
      <c r="CP61" s="49"/>
      <c r="CQ61" s="49"/>
      <c r="CR61" s="49"/>
      <c r="CS61" s="49"/>
      <c r="CT61" s="49"/>
      <c r="CU61" s="49"/>
      <c r="CV61" s="49"/>
      <c r="CW61" s="49"/>
      <c r="CX61" s="49"/>
      <c r="CY61" s="49"/>
      <c r="CZ61" s="49"/>
      <c r="DA61" s="49"/>
      <c r="DB61" s="49"/>
      <c r="DC61" s="49"/>
      <c r="DD61" s="49"/>
      <c r="DE61" s="49"/>
    </row>
    <row r="62" spans="1:109" ht="13.5" thickBot="1">
      <c r="C62" s="139"/>
    </row>
    <row r="63" spans="1:109" ht="24" customHeight="1" thickTop="1">
      <c r="C63" s="139"/>
      <c r="AN63" s="79" t="s">
        <v>13</v>
      </c>
      <c r="AO63" s="80">
        <v>58</v>
      </c>
      <c r="AP63" s="81" t="s">
        <v>13</v>
      </c>
      <c r="AQ63" s="82">
        <v>79</v>
      </c>
      <c r="AR63" s="80"/>
      <c r="AS63" s="80"/>
      <c r="AT63" s="81" t="s">
        <v>13</v>
      </c>
      <c r="AU63" s="82">
        <v>99</v>
      </c>
      <c r="AV63" s="83" t="s">
        <v>13</v>
      </c>
      <c r="AW63" s="84">
        <v>109</v>
      </c>
      <c r="AX63" s="85"/>
      <c r="AY63" s="85"/>
    </row>
    <row r="64" spans="1:109" ht="24" customHeight="1">
      <c r="AN64" s="74" t="s">
        <v>25</v>
      </c>
      <c r="AO64" s="85">
        <v>59</v>
      </c>
      <c r="AP64" s="86" t="s">
        <v>30</v>
      </c>
      <c r="AQ64" s="87">
        <v>80</v>
      </c>
      <c r="AR64" s="85"/>
      <c r="AS64" s="85"/>
      <c r="AT64" s="86" t="s">
        <v>22</v>
      </c>
      <c r="AU64" s="87">
        <v>100</v>
      </c>
      <c r="AV64" s="88" t="s">
        <v>5</v>
      </c>
      <c r="AW64" s="89">
        <v>120</v>
      </c>
      <c r="AX64" s="85"/>
      <c r="AY64" s="85"/>
    </row>
    <row r="65" spans="40:114" ht="24" customHeight="1">
      <c r="AN65" s="90" t="s">
        <v>13</v>
      </c>
      <c r="AO65" s="85">
        <v>60</v>
      </c>
      <c r="AP65" s="91" t="s">
        <v>13</v>
      </c>
      <c r="AQ65" s="87">
        <v>81</v>
      </c>
      <c r="AR65" s="85"/>
      <c r="AS65" s="85"/>
      <c r="AT65" s="91" t="s">
        <v>13</v>
      </c>
      <c r="AU65" s="87">
        <v>101</v>
      </c>
      <c r="AV65" s="92" t="s">
        <v>13</v>
      </c>
      <c r="AW65" s="89">
        <v>121</v>
      </c>
      <c r="AX65" s="85"/>
      <c r="AY65" s="85"/>
    </row>
    <row r="66" spans="40:114" ht="24" customHeight="1">
      <c r="AN66" s="74" t="s">
        <v>350</v>
      </c>
      <c r="AO66" s="85">
        <v>61</v>
      </c>
      <c r="AP66" s="86" t="s">
        <v>18</v>
      </c>
      <c r="AQ66" s="87">
        <v>82</v>
      </c>
      <c r="AR66" s="85"/>
      <c r="AS66" s="85"/>
      <c r="AT66" s="86" t="s">
        <v>33</v>
      </c>
      <c r="AU66" s="87">
        <v>102</v>
      </c>
      <c r="AV66" s="88" t="s">
        <v>7</v>
      </c>
      <c r="AW66" s="89">
        <v>122</v>
      </c>
      <c r="AX66" s="85"/>
      <c r="AY66" s="85"/>
    </row>
    <row r="67" spans="40:114" ht="24" customHeight="1">
      <c r="AN67" s="74" t="s">
        <v>34</v>
      </c>
      <c r="AO67" s="85">
        <v>62</v>
      </c>
      <c r="AP67" s="91" t="s">
        <v>13</v>
      </c>
      <c r="AQ67" s="87">
        <v>83</v>
      </c>
      <c r="AR67" s="85"/>
      <c r="AS67" s="85"/>
      <c r="AT67" s="91" t="s">
        <v>13</v>
      </c>
      <c r="AU67" s="87">
        <v>103</v>
      </c>
      <c r="AV67" s="92" t="s">
        <v>13</v>
      </c>
      <c r="AW67" s="89">
        <v>123</v>
      </c>
      <c r="AX67" s="85"/>
      <c r="AY67" s="85"/>
    </row>
    <row r="68" spans="40:114" ht="24" customHeight="1">
      <c r="AN68" s="74" t="s">
        <v>34</v>
      </c>
      <c r="AO68" s="85">
        <v>62</v>
      </c>
      <c r="AP68" s="91" t="s">
        <v>13</v>
      </c>
      <c r="AQ68" s="87">
        <v>83</v>
      </c>
      <c r="AR68" s="85"/>
      <c r="AS68" s="85"/>
      <c r="AT68" s="91" t="s">
        <v>13</v>
      </c>
      <c r="AU68" s="87">
        <v>103</v>
      </c>
      <c r="AV68" s="92" t="s">
        <v>13</v>
      </c>
      <c r="AW68" s="89">
        <v>123</v>
      </c>
      <c r="AX68" s="85"/>
      <c r="AY68" s="85"/>
    </row>
    <row r="69" spans="40:114" s="69" customFormat="1" ht="24" customHeight="1">
      <c r="AN69" s="74" t="s">
        <v>117</v>
      </c>
      <c r="AO69" s="85">
        <v>64</v>
      </c>
      <c r="AP69" s="91" t="s">
        <v>13</v>
      </c>
      <c r="AQ69" s="87">
        <v>85</v>
      </c>
      <c r="AR69" s="85"/>
      <c r="AS69" s="85"/>
      <c r="AT69" s="91" t="s">
        <v>13</v>
      </c>
      <c r="AU69" s="87">
        <v>105</v>
      </c>
      <c r="AV69" s="92" t="s">
        <v>13</v>
      </c>
      <c r="AW69" s="89">
        <v>125</v>
      </c>
      <c r="AX69" s="85"/>
      <c r="AY69" s="85"/>
      <c r="DF69" s="49"/>
      <c r="DG69" s="49"/>
      <c r="DH69" s="49"/>
      <c r="DI69" s="49"/>
      <c r="DJ69" s="49"/>
    </row>
    <row r="70" spans="40:114" s="69" customFormat="1" ht="24" customHeight="1">
      <c r="AN70" s="90" t="s">
        <v>13</v>
      </c>
      <c r="AO70" s="85">
        <v>65</v>
      </c>
      <c r="AP70" s="86" t="s">
        <v>28</v>
      </c>
      <c r="AQ70" s="87">
        <v>86</v>
      </c>
      <c r="AR70" s="85"/>
      <c r="AS70" s="85"/>
      <c r="AT70" s="86" t="s">
        <v>49</v>
      </c>
      <c r="AU70" s="87">
        <v>106</v>
      </c>
      <c r="AV70" s="88" t="s">
        <v>6</v>
      </c>
      <c r="AW70" s="89">
        <v>126</v>
      </c>
      <c r="AX70" s="85"/>
      <c r="AY70" s="85"/>
      <c r="DF70" s="49"/>
      <c r="DG70" s="49"/>
      <c r="DH70" s="49"/>
      <c r="DI70" s="49"/>
      <c r="DJ70" s="49"/>
    </row>
    <row r="71" spans="40:114" s="69" customFormat="1" ht="24" customHeight="1">
      <c r="AN71" s="74" t="s">
        <v>26</v>
      </c>
      <c r="AO71" s="85">
        <v>66</v>
      </c>
      <c r="AP71" s="91" t="s">
        <v>13</v>
      </c>
      <c r="AQ71" s="87">
        <v>87</v>
      </c>
      <c r="AR71" s="85"/>
      <c r="AS71" s="85"/>
      <c r="AT71" s="91" t="s">
        <v>13</v>
      </c>
      <c r="AU71" s="87">
        <v>107</v>
      </c>
      <c r="AV71" s="92" t="s">
        <v>13</v>
      </c>
      <c r="AW71" s="89">
        <v>127</v>
      </c>
      <c r="AX71" s="85"/>
      <c r="AY71" s="85"/>
      <c r="DF71" s="49"/>
      <c r="DG71" s="49"/>
      <c r="DH71" s="49"/>
      <c r="DI71" s="49"/>
      <c r="DJ71" s="49"/>
    </row>
    <row r="72" spans="40:114" s="69" customFormat="1" ht="24" customHeight="1">
      <c r="AN72" s="74" t="s">
        <v>39</v>
      </c>
      <c r="AO72" s="85">
        <v>67</v>
      </c>
      <c r="AP72" s="86" t="s">
        <v>23</v>
      </c>
      <c r="AQ72" s="87">
        <v>88</v>
      </c>
      <c r="AR72" s="85"/>
      <c r="AS72" s="85"/>
      <c r="AT72" s="86" t="s">
        <v>24</v>
      </c>
      <c r="AU72" s="87">
        <v>108</v>
      </c>
      <c r="AV72" s="88" t="s">
        <v>16</v>
      </c>
      <c r="AW72" s="89">
        <v>128</v>
      </c>
      <c r="AX72" s="85"/>
      <c r="AY72" s="85"/>
      <c r="DF72" s="49"/>
      <c r="DG72" s="49"/>
      <c r="DH72" s="49"/>
      <c r="DI72" s="49"/>
      <c r="DJ72" s="49"/>
    </row>
    <row r="73" spans="40:114" s="69" customFormat="1" ht="24" customHeight="1">
      <c r="AN73" s="90" t="s">
        <v>13</v>
      </c>
      <c r="AO73" s="85">
        <v>68</v>
      </c>
      <c r="AP73" s="91" t="s">
        <v>13</v>
      </c>
      <c r="AQ73" s="87">
        <v>89</v>
      </c>
      <c r="AR73" s="85"/>
      <c r="AS73" s="85"/>
      <c r="AT73" s="91" t="s">
        <v>13</v>
      </c>
      <c r="AU73" s="87">
        <v>109</v>
      </c>
      <c r="AV73" s="92" t="s">
        <v>13</v>
      </c>
      <c r="AW73" s="89">
        <v>129</v>
      </c>
      <c r="AX73" s="85"/>
      <c r="AY73" s="85"/>
      <c r="DF73" s="49"/>
      <c r="DG73" s="49"/>
      <c r="DH73" s="49"/>
      <c r="DI73" s="49"/>
      <c r="DJ73" s="49"/>
    </row>
    <row r="74" spans="40:114" s="69" customFormat="1" ht="24" customHeight="1">
      <c r="AN74" s="74" t="s">
        <v>17</v>
      </c>
      <c r="AO74" s="85">
        <v>69</v>
      </c>
      <c r="AP74" s="86" t="s">
        <v>137</v>
      </c>
      <c r="AQ74" s="87">
        <v>90</v>
      </c>
      <c r="AR74" s="85"/>
      <c r="AS74" s="85"/>
      <c r="AT74" s="86" t="s">
        <v>37</v>
      </c>
      <c r="AU74" s="87">
        <v>100</v>
      </c>
      <c r="AV74" s="88" t="s">
        <v>39</v>
      </c>
      <c r="AW74" s="89">
        <v>130</v>
      </c>
      <c r="AX74" s="85"/>
      <c r="AY74" s="85"/>
      <c r="DF74" s="49"/>
      <c r="DG74" s="49"/>
      <c r="DH74" s="49"/>
      <c r="DI74" s="49"/>
      <c r="DJ74" s="49"/>
    </row>
    <row r="75" spans="40:114" s="69" customFormat="1" ht="24" customHeight="1">
      <c r="AN75" s="90" t="s">
        <v>13</v>
      </c>
      <c r="AO75" s="85">
        <v>70</v>
      </c>
      <c r="AP75" s="91" t="s">
        <v>13</v>
      </c>
      <c r="AQ75" s="87">
        <v>91</v>
      </c>
      <c r="AR75" s="85"/>
      <c r="AS75" s="85"/>
      <c r="AT75" s="91" t="s">
        <v>13</v>
      </c>
      <c r="AU75" s="87">
        <v>101</v>
      </c>
      <c r="AV75" s="92" t="s">
        <v>13</v>
      </c>
      <c r="AW75" s="89">
        <v>131</v>
      </c>
      <c r="AX75" s="85"/>
      <c r="AY75" s="85"/>
      <c r="DF75" s="49"/>
      <c r="DG75" s="49"/>
      <c r="DH75" s="49"/>
      <c r="DI75" s="49"/>
      <c r="DJ75" s="49"/>
    </row>
    <row r="76" spans="40:114" s="69" customFormat="1" ht="24" customHeight="1">
      <c r="AN76" s="74" t="s">
        <v>32</v>
      </c>
      <c r="AO76" s="85">
        <v>71</v>
      </c>
      <c r="AP76" s="86" t="s">
        <v>9</v>
      </c>
      <c r="AQ76" s="87">
        <v>92</v>
      </c>
      <c r="AR76" s="85"/>
      <c r="AS76" s="85"/>
      <c r="AT76" s="86" t="s">
        <v>2</v>
      </c>
      <c r="AU76" s="87">
        <v>102</v>
      </c>
      <c r="AV76" s="88" t="s">
        <v>48</v>
      </c>
      <c r="AW76" s="89">
        <v>132</v>
      </c>
      <c r="AX76" s="85"/>
      <c r="AY76" s="85"/>
      <c r="DF76" s="49"/>
      <c r="DG76" s="49"/>
      <c r="DH76" s="49"/>
      <c r="DI76" s="49"/>
      <c r="DJ76" s="49"/>
    </row>
    <row r="77" spans="40:114" s="69" customFormat="1" ht="24" customHeight="1">
      <c r="AN77" s="90" t="s">
        <v>13</v>
      </c>
      <c r="AO77" s="85">
        <v>74</v>
      </c>
      <c r="AP77" s="91" t="s">
        <v>13</v>
      </c>
      <c r="AQ77" s="87">
        <v>95</v>
      </c>
      <c r="AR77" s="85"/>
      <c r="AS77" s="85"/>
      <c r="AT77" s="91" t="s">
        <v>13</v>
      </c>
      <c r="AU77" s="87">
        <v>105</v>
      </c>
      <c r="AV77" s="88"/>
      <c r="AW77" s="89"/>
      <c r="AX77" s="85"/>
      <c r="AY77" s="85"/>
      <c r="DF77" s="49"/>
      <c r="DG77" s="49"/>
      <c r="DH77" s="49"/>
      <c r="DI77" s="49"/>
      <c r="DJ77" s="49"/>
    </row>
    <row r="78" spans="40:114" s="69" customFormat="1" ht="24" customHeight="1">
      <c r="AN78" s="74" t="s">
        <v>35</v>
      </c>
      <c r="AO78" s="85">
        <v>75</v>
      </c>
      <c r="AP78" s="86" t="s">
        <v>19</v>
      </c>
      <c r="AQ78" s="87">
        <v>96</v>
      </c>
      <c r="AR78" s="85"/>
      <c r="AS78" s="85"/>
      <c r="AT78" s="86" t="s">
        <v>1</v>
      </c>
      <c r="AU78" s="87">
        <v>106</v>
      </c>
      <c r="AV78" s="88"/>
      <c r="AW78" s="89"/>
      <c r="AX78" s="85"/>
      <c r="AY78" s="85"/>
      <c r="DF78" s="49"/>
      <c r="DG78" s="49"/>
      <c r="DH78" s="49"/>
      <c r="DI78" s="49"/>
      <c r="DJ78" s="49"/>
    </row>
    <row r="79" spans="40:114" s="69" customFormat="1" ht="24" customHeight="1">
      <c r="AN79" s="90" t="s">
        <v>13</v>
      </c>
      <c r="AO79" s="85">
        <v>76</v>
      </c>
      <c r="AP79" s="91" t="s">
        <v>13</v>
      </c>
      <c r="AQ79" s="87">
        <v>97</v>
      </c>
      <c r="AR79" s="85"/>
      <c r="AS79" s="85"/>
      <c r="AT79" s="91" t="s">
        <v>13</v>
      </c>
      <c r="AU79" s="87">
        <v>107</v>
      </c>
      <c r="AV79" s="88"/>
      <c r="AW79" s="89"/>
      <c r="AX79" s="85"/>
      <c r="AY79" s="85"/>
      <c r="DF79" s="49"/>
      <c r="DG79" s="49"/>
      <c r="DH79" s="49"/>
      <c r="DI79" s="49"/>
      <c r="DJ79" s="49"/>
    </row>
    <row r="80" spans="40:114" s="69" customFormat="1" ht="24" customHeight="1">
      <c r="AN80" s="74" t="s">
        <v>128</v>
      </c>
      <c r="AO80" s="85">
        <v>77</v>
      </c>
      <c r="AP80" s="86" t="s">
        <v>119</v>
      </c>
      <c r="AQ80" s="87">
        <v>98</v>
      </c>
      <c r="AR80" s="85"/>
      <c r="AS80" s="85"/>
      <c r="AT80" s="86" t="s">
        <v>21</v>
      </c>
      <c r="AU80" s="87">
        <v>108</v>
      </c>
      <c r="AV80" s="88"/>
      <c r="AW80" s="89"/>
      <c r="AX80" s="85"/>
      <c r="AY80" s="85"/>
      <c r="DF80" s="49"/>
      <c r="DG80" s="49"/>
      <c r="DH80" s="49"/>
      <c r="DI80" s="49"/>
      <c r="DJ80" s="49"/>
    </row>
    <row r="81" spans="40:114" s="69" customFormat="1" ht="24" customHeight="1">
      <c r="AN81" s="74"/>
      <c r="AO81" s="85"/>
      <c r="AP81" s="86"/>
      <c r="AQ81" s="87"/>
      <c r="AR81" s="85"/>
      <c r="AS81" s="85"/>
      <c r="AT81" s="86"/>
      <c r="AU81" s="87"/>
      <c r="AV81" s="88"/>
      <c r="AW81" s="89"/>
      <c r="AX81" s="85"/>
      <c r="AY81" s="85"/>
      <c r="DF81" s="49"/>
      <c r="DG81" s="49"/>
      <c r="DH81" s="49"/>
      <c r="DI81" s="49"/>
      <c r="DJ81" s="49"/>
    </row>
    <row r="82" spans="40:114" s="69" customFormat="1" ht="24" customHeight="1">
      <c r="AN82" s="74" t="s">
        <v>38</v>
      </c>
      <c r="AO82" s="85">
        <v>78</v>
      </c>
      <c r="AP82" s="86"/>
      <c r="AQ82" s="87"/>
      <c r="AR82" s="85"/>
      <c r="AS82" s="85"/>
      <c r="AT82" s="86"/>
      <c r="AU82" s="87"/>
      <c r="AV82" s="88"/>
      <c r="AW82" s="89"/>
      <c r="AX82" s="85"/>
      <c r="AY82" s="85"/>
      <c r="DF82" s="49"/>
      <c r="DG82" s="49"/>
      <c r="DH82" s="49"/>
      <c r="DI82" s="49"/>
      <c r="DJ82" s="49"/>
    </row>
    <row r="83" spans="40:114" s="69" customFormat="1" ht="13.5" thickBot="1">
      <c r="AN83" s="93"/>
      <c r="AO83" s="94"/>
      <c r="AP83" s="95"/>
      <c r="AQ83" s="96"/>
      <c r="AR83" s="94"/>
      <c r="AS83" s="94"/>
      <c r="AT83" s="95"/>
      <c r="AU83" s="96"/>
      <c r="AV83" s="97"/>
      <c r="AW83" s="98"/>
      <c r="AX83" s="85"/>
      <c r="AY83" s="85"/>
      <c r="DF83" s="49"/>
      <c r="DG83" s="49"/>
      <c r="DH83" s="49"/>
      <c r="DI83" s="49"/>
      <c r="DJ83" s="49"/>
    </row>
    <row r="84" spans="40:114" s="69" customFormat="1" ht="13.5" thickTop="1">
      <c r="AO84" s="77"/>
      <c r="AP84" s="76"/>
      <c r="AQ84" s="77"/>
      <c r="AR84" s="77"/>
      <c r="AS84" s="77"/>
      <c r="AT84" s="76"/>
      <c r="AU84" s="77"/>
      <c r="AV84" s="76"/>
      <c r="AW84" s="77"/>
      <c r="AX84" s="77"/>
      <c r="AY84" s="77"/>
      <c r="DF84" s="49"/>
      <c r="DG84" s="49"/>
      <c r="DH84" s="49"/>
      <c r="DI84" s="49"/>
      <c r="DJ84" s="49"/>
    </row>
  </sheetData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79998168889431442"/>
  </sheetPr>
  <dimension ref="A1:DL87"/>
  <sheetViews>
    <sheetView showGridLines="0" showZeros="0" zoomScale="80" zoomScaleNormal="75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4" style="69" customWidth="1"/>
    <col min="2" max="3" width="12.140625" style="69" customWidth="1"/>
    <col min="4" max="4" width="8.85546875" style="69" customWidth="1"/>
    <col min="5" max="5" width="9.85546875" style="69" bestFit="1" customWidth="1"/>
    <col min="6" max="7" width="9.28515625" style="69" bestFit="1" customWidth="1"/>
    <col min="8" max="8" width="8.5703125" style="69" bestFit="1" customWidth="1"/>
    <col min="9" max="9" width="9.85546875" style="69" bestFit="1" customWidth="1"/>
    <col min="10" max="11" width="8.5703125" style="69" customWidth="1"/>
    <col min="12" max="13" width="11.5703125" style="69" customWidth="1"/>
    <col min="14" max="15" width="10.140625" style="69" customWidth="1"/>
    <col min="16" max="16" width="9.140625" style="69" bestFit="1" customWidth="1"/>
    <col min="17" max="17" width="10.42578125" style="69" customWidth="1"/>
    <col min="18" max="18" width="12" style="69" customWidth="1"/>
    <col min="19" max="19" width="11.7109375" style="69" bestFit="1" customWidth="1"/>
    <col min="20" max="20" width="8.5703125" style="69" bestFit="1" customWidth="1"/>
    <col min="21" max="21" width="9.140625" style="69" customWidth="1"/>
    <col min="22" max="22" width="8.140625" style="69" bestFit="1" customWidth="1"/>
    <col min="23" max="23" width="8.140625" style="69" customWidth="1"/>
    <col min="24" max="27" width="9" style="69" customWidth="1"/>
    <col min="28" max="29" width="8.140625" style="69" customWidth="1"/>
    <col min="30" max="31" width="11.7109375" style="69" customWidth="1"/>
    <col min="32" max="32" width="9.28515625" style="69" bestFit="1" customWidth="1"/>
    <col min="33" max="33" width="8.85546875" style="69" customWidth="1"/>
    <col min="34" max="35" width="8.140625" style="69" customWidth="1"/>
    <col min="36" max="36" width="10" style="69" bestFit="1" customWidth="1"/>
    <col min="37" max="37" width="11.7109375" style="69" bestFit="1" customWidth="1"/>
    <col min="38" max="38" width="10" style="69" customWidth="1"/>
    <col min="39" max="39" width="8.28515625" style="69" customWidth="1"/>
    <col min="40" max="40" width="9" style="69" customWidth="1"/>
    <col min="41" max="41" width="9" style="77" customWidth="1"/>
    <col min="42" max="42" width="11" style="76" customWidth="1"/>
    <col min="43" max="43" width="10" style="77" bestFit="1" customWidth="1"/>
    <col min="44" max="44" width="10" style="77" customWidth="1"/>
    <col min="45" max="45" width="10.7109375" style="77" customWidth="1"/>
    <col min="46" max="46" width="8.140625" style="76" customWidth="1"/>
    <col min="47" max="47" width="8.5703125" style="77" customWidth="1"/>
    <col min="48" max="48" width="9.7109375" style="76" customWidth="1"/>
    <col min="49" max="49" width="8.7109375" style="77" bestFit="1" customWidth="1"/>
    <col min="50" max="50" width="9.28515625" style="77" bestFit="1" customWidth="1"/>
    <col min="51" max="51" width="9.7109375" style="77" customWidth="1"/>
    <col min="52" max="52" width="11" style="69" customWidth="1"/>
    <col min="53" max="53" width="10.140625" style="69" customWidth="1"/>
    <col min="54" max="54" width="10" style="69" customWidth="1"/>
    <col min="55" max="55" width="11.7109375" style="69" bestFit="1" customWidth="1"/>
    <col min="56" max="57" width="10" style="69" customWidth="1"/>
    <col min="58" max="58" width="8.85546875" style="69" customWidth="1"/>
    <col min="59" max="59" width="8.7109375" style="69" customWidth="1"/>
    <col min="60" max="61" width="10" style="69" customWidth="1"/>
    <col min="62" max="62" width="9.28515625" style="69" bestFit="1" customWidth="1"/>
    <col min="63" max="65" width="8.7109375" style="69" customWidth="1"/>
    <col min="66" max="66" width="9.85546875" style="69" customWidth="1"/>
    <col min="67" max="67" width="11.7109375" style="69" bestFit="1" customWidth="1"/>
    <col min="68" max="68" width="9.5703125" style="69" customWidth="1"/>
    <col min="69" max="69" width="8.7109375" style="69" customWidth="1"/>
    <col min="70" max="71" width="8.85546875" style="69" customWidth="1"/>
    <col min="72" max="73" width="10" style="69" bestFit="1" customWidth="1"/>
    <col min="74" max="74" width="10" style="69" customWidth="1"/>
    <col min="75" max="75" width="10.28515625" style="69" customWidth="1"/>
    <col min="76" max="77" width="8.7109375" style="69" bestFit="1" customWidth="1"/>
    <col min="78" max="79" width="10" style="69" bestFit="1" customWidth="1"/>
    <col min="80" max="80" width="10" style="69" customWidth="1"/>
    <col min="81" max="81" width="12.140625" style="69" customWidth="1"/>
    <col min="82" max="82" width="9.140625" style="69" bestFit="1" customWidth="1"/>
    <col min="83" max="83" width="8.7109375" style="69" bestFit="1" customWidth="1"/>
    <col min="84" max="85" width="11.7109375" style="69" bestFit="1" customWidth="1"/>
    <col min="86" max="86" width="10" style="69" customWidth="1"/>
    <col min="87" max="87" width="8.140625" style="69" customWidth="1"/>
    <col min="88" max="88" width="8.42578125" style="69" bestFit="1" customWidth="1"/>
    <col min="89" max="89" width="8.7109375" style="69" bestFit="1" customWidth="1"/>
    <col min="90" max="93" width="10.140625" style="69" customWidth="1"/>
    <col min="94" max="96" width="9.85546875" style="69" customWidth="1"/>
    <col min="97" max="97" width="8.7109375" style="69" bestFit="1" customWidth="1"/>
    <col min="98" max="98" width="8.7109375" style="69" customWidth="1"/>
    <col min="99" max="99" width="9.5703125" style="69" customWidth="1"/>
    <col min="100" max="101" width="9.85546875" style="69" customWidth="1"/>
    <col min="102" max="103" width="11.140625" style="69" customWidth="1"/>
    <col min="104" max="104" width="9.42578125" style="69" customWidth="1"/>
    <col min="105" max="105" width="11.5703125" style="69" customWidth="1"/>
    <col min="106" max="106" width="9.140625" style="69" bestFit="1" customWidth="1"/>
    <col min="107" max="107" width="8.7109375" style="69" bestFit="1" customWidth="1"/>
    <col min="108" max="109" width="12.5703125" style="69" customWidth="1"/>
    <col min="110" max="16384" width="11.42578125" style="49"/>
  </cols>
  <sheetData>
    <row r="1" spans="1:116" s="155" customFormat="1" ht="24" customHeight="1">
      <c r="A1" s="65"/>
      <c r="B1" s="1689" t="s">
        <v>395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395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395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 t="s">
        <v>395</v>
      </c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  <c r="DF1" s="154"/>
      <c r="DG1" s="154"/>
      <c r="DH1" s="154"/>
      <c r="DI1" s="154"/>
    </row>
    <row r="2" spans="1:116" s="157" customFormat="1" ht="23.25">
      <c r="A2" s="67"/>
      <c r="B2" s="1690" t="s">
        <v>357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">
        <v>357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">
        <v>357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 t="s">
        <v>357</v>
      </c>
      <c r="CM2" s="1690"/>
      <c r="CN2" s="1690"/>
      <c r="CO2" s="1690"/>
      <c r="CP2" s="1690"/>
      <c r="CQ2" s="1690"/>
      <c r="CR2" s="1690"/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  <c r="DF2" s="156"/>
      <c r="DG2" s="156"/>
      <c r="DH2" s="156"/>
      <c r="DI2" s="156"/>
    </row>
    <row r="3" spans="1:116" s="187" customFormat="1" ht="15.75">
      <c r="A3" s="145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">
        <v>582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 t="s">
        <v>582</v>
      </c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  <c r="DF3" s="158"/>
      <c r="DG3" s="158"/>
      <c r="DH3" s="158"/>
      <c r="DI3" s="158"/>
    </row>
    <row r="4" spans="1:116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 t="s">
        <v>15</v>
      </c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  <c r="DF4" s="159"/>
      <c r="DG4" s="159"/>
      <c r="DH4" s="159"/>
      <c r="DI4" s="159"/>
    </row>
    <row r="5" spans="1:116" ht="3" customHeight="1" thickBot="1">
      <c r="A5" s="71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691"/>
      <c r="M5" s="1691"/>
      <c r="N5" s="71"/>
      <c r="O5" s="7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1691"/>
      <c r="BU5" s="1691"/>
      <c r="BV5" s="71"/>
      <c r="BW5" s="71"/>
      <c r="BX5" s="1691"/>
      <c r="BY5" s="1691"/>
      <c r="BZ5" s="1691"/>
      <c r="CA5" s="1691"/>
      <c r="CB5" s="71"/>
      <c r="CC5" s="71"/>
      <c r="CD5" s="1691"/>
      <c r="CE5" s="169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 t="s">
        <v>101</v>
      </c>
      <c r="CQ5" s="1691"/>
      <c r="CR5" s="71"/>
      <c r="CS5" s="71"/>
      <c r="CT5" s="71"/>
      <c r="CU5" s="71"/>
      <c r="CV5" s="71"/>
      <c r="CW5" s="71"/>
    </row>
    <row r="6" spans="1:116" s="160" customFormat="1" ht="30.75" customHeight="1" thickTop="1">
      <c r="A6" s="1692" t="s">
        <v>392</v>
      </c>
      <c r="B6" s="1440" t="s">
        <v>11</v>
      </c>
      <c r="C6" s="1429"/>
      <c r="D6" s="1429"/>
      <c r="E6" s="1430"/>
      <c r="F6" s="1440" t="s">
        <v>45</v>
      </c>
      <c r="G6" s="1429"/>
      <c r="H6" s="1429"/>
      <c r="I6" s="1429"/>
      <c r="J6" s="1429"/>
      <c r="K6" s="1441"/>
      <c r="L6" s="1428" t="s">
        <v>46</v>
      </c>
      <c r="M6" s="1429"/>
      <c r="N6" s="1429"/>
      <c r="O6" s="1429"/>
      <c r="P6" s="1429"/>
      <c r="Q6" s="1430"/>
      <c r="R6" s="1440" t="s">
        <v>43</v>
      </c>
      <c r="S6" s="1429"/>
      <c r="T6" s="1429"/>
      <c r="U6" s="1429"/>
      <c r="V6" s="1429"/>
      <c r="W6" s="1441"/>
      <c r="X6" s="1440" t="s">
        <v>73</v>
      </c>
      <c r="Y6" s="1429"/>
      <c r="Z6" s="1429"/>
      <c r="AA6" s="1429"/>
      <c r="AB6" s="1429"/>
      <c r="AC6" s="1441"/>
      <c r="AD6" s="1440" t="s">
        <v>147</v>
      </c>
      <c r="AE6" s="1429"/>
      <c r="AF6" s="1429"/>
      <c r="AG6" s="1429"/>
      <c r="AH6" s="1429"/>
      <c r="AI6" s="1441"/>
      <c r="AJ6" s="1415" t="s">
        <v>12</v>
      </c>
      <c r="AK6" s="1416"/>
      <c r="AL6" s="1416"/>
      <c r="AM6" s="1416"/>
      <c r="AN6" s="1416"/>
      <c r="AO6" s="1417"/>
      <c r="AP6" s="1440" t="s">
        <v>61</v>
      </c>
      <c r="AQ6" s="1429"/>
      <c r="AR6" s="1429"/>
      <c r="AS6" s="1429"/>
      <c r="AT6" s="1429"/>
      <c r="AU6" s="1441"/>
      <c r="AV6" s="1440" t="s">
        <v>46</v>
      </c>
      <c r="AW6" s="1429"/>
      <c r="AX6" s="1429"/>
      <c r="AY6" s="1429"/>
      <c r="AZ6" s="1429"/>
      <c r="BA6" s="1441"/>
      <c r="BB6" s="1428" t="s">
        <v>44</v>
      </c>
      <c r="BC6" s="1429"/>
      <c r="BD6" s="1429"/>
      <c r="BE6" s="1429"/>
      <c r="BF6" s="1429"/>
      <c r="BG6" s="1430"/>
      <c r="BH6" s="1440" t="s">
        <v>143</v>
      </c>
      <c r="BI6" s="1429"/>
      <c r="BJ6" s="1429"/>
      <c r="BK6" s="1429"/>
      <c r="BL6" s="1429"/>
      <c r="BM6" s="1441"/>
      <c r="BN6" s="1440" t="s">
        <v>74</v>
      </c>
      <c r="BO6" s="1429"/>
      <c r="BP6" s="1429"/>
      <c r="BQ6" s="1429"/>
      <c r="BR6" s="1429"/>
      <c r="BS6" s="1441"/>
      <c r="BT6" s="1440" t="s">
        <v>77</v>
      </c>
      <c r="BU6" s="1429"/>
      <c r="BV6" s="1429"/>
      <c r="BW6" s="1429"/>
      <c r="BX6" s="1429"/>
      <c r="BY6" s="1441"/>
      <c r="BZ6" s="1440" t="s">
        <v>213</v>
      </c>
      <c r="CA6" s="1429"/>
      <c r="CB6" s="1429"/>
      <c r="CC6" s="1429"/>
      <c r="CD6" s="1429"/>
      <c r="CE6" s="1441"/>
      <c r="CF6" s="1440" t="s">
        <v>51</v>
      </c>
      <c r="CG6" s="1429"/>
      <c r="CH6" s="1429"/>
      <c r="CI6" s="1429"/>
      <c r="CJ6" s="1429"/>
      <c r="CK6" s="1441"/>
      <c r="CL6" s="1428" t="s">
        <v>47</v>
      </c>
      <c r="CM6" s="1429"/>
      <c r="CN6" s="1429"/>
      <c r="CO6" s="1429"/>
      <c r="CP6" s="1429"/>
      <c r="CQ6" s="1430"/>
      <c r="CR6" s="1440" t="s">
        <v>127</v>
      </c>
      <c r="CS6" s="1429"/>
      <c r="CT6" s="1429"/>
      <c r="CU6" s="1429"/>
      <c r="CV6" s="1429"/>
      <c r="CW6" s="1441"/>
      <c r="CX6" s="1440" t="s">
        <v>405</v>
      </c>
      <c r="CY6" s="1429"/>
      <c r="CZ6" s="1429"/>
      <c r="DA6" s="1429"/>
      <c r="DB6" s="1429"/>
      <c r="DC6" s="1441"/>
      <c r="DD6" s="1440" t="s">
        <v>406</v>
      </c>
      <c r="DE6" s="1441"/>
    </row>
    <row r="7" spans="1:116" s="160" customFormat="1" ht="31.5" customHeight="1">
      <c r="A7" s="1693"/>
      <c r="B7" s="1570" t="s">
        <v>52</v>
      </c>
      <c r="C7" s="1571"/>
      <c r="D7" s="1572" t="s">
        <v>142</v>
      </c>
      <c r="E7" s="1571"/>
      <c r="F7" s="1570" t="s">
        <v>52</v>
      </c>
      <c r="G7" s="1572"/>
      <c r="H7" s="1572" t="s">
        <v>142</v>
      </c>
      <c r="I7" s="1572"/>
      <c r="J7" s="1575" t="s">
        <v>162</v>
      </c>
      <c r="K7" s="1576"/>
      <c r="L7" s="1575" t="s">
        <v>52</v>
      </c>
      <c r="M7" s="1571"/>
      <c r="N7" s="1572" t="s">
        <v>142</v>
      </c>
      <c r="O7" s="1572"/>
      <c r="P7" s="1575" t="s">
        <v>163</v>
      </c>
      <c r="Q7" s="1576"/>
      <c r="R7" s="1570" t="s">
        <v>52</v>
      </c>
      <c r="S7" s="1572"/>
      <c r="T7" s="1572" t="s">
        <v>142</v>
      </c>
      <c r="U7" s="1572"/>
      <c r="V7" s="1575" t="s">
        <v>163</v>
      </c>
      <c r="W7" s="1576"/>
      <c r="X7" s="1570" t="s">
        <v>52</v>
      </c>
      <c r="Y7" s="1571"/>
      <c r="Z7" s="1572" t="s">
        <v>142</v>
      </c>
      <c r="AA7" s="1572"/>
      <c r="AB7" s="1575" t="s">
        <v>163</v>
      </c>
      <c r="AC7" s="1576"/>
      <c r="AD7" s="1570" t="s">
        <v>52</v>
      </c>
      <c r="AE7" s="1571"/>
      <c r="AF7" s="1572" t="s">
        <v>142</v>
      </c>
      <c r="AG7" s="1572"/>
      <c r="AH7" s="1575" t="s">
        <v>163</v>
      </c>
      <c r="AI7" s="1576"/>
      <c r="AJ7" s="1593" t="s">
        <v>52</v>
      </c>
      <c r="AK7" s="1575"/>
      <c r="AL7" s="1572" t="s">
        <v>142</v>
      </c>
      <c r="AM7" s="1572"/>
      <c r="AN7" s="1575" t="s">
        <v>164</v>
      </c>
      <c r="AO7" s="1576"/>
      <c r="AP7" s="1570" t="s">
        <v>52</v>
      </c>
      <c r="AQ7" s="1571"/>
      <c r="AR7" s="1572" t="s">
        <v>142</v>
      </c>
      <c r="AS7" s="1572"/>
      <c r="AT7" s="1575" t="s">
        <v>165</v>
      </c>
      <c r="AU7" s="1576"/>
      <c r="AV7" s="1570" t="s">
        <v>52</v>
      </c>
      <c r="AW7" s="1572"/>
      <c r="AX7" s="1572" t="s">
        <v>142</v>
      </c>
      <c r="AY7" s="1572"/>
      <c r="AZ7" s="1575" t="s">
        <v>166</v>
      </c>
      <c r="BA7" s="1576"/>
      <c r="BB7" s="1575" t="s">
        <v>52</v>
      </c>
      <c r="BC7" s="1571"/>
      <c r="BD7" s="1572" t="s">
        <v>142</v>
      </c>
      <c r="BE7" s="1572"/>
      <c r="BF7" s="1575" t="s">
        <v>167</v>
      </c>
      <c r="BG7" s="1576"/>
      <c r="BH7" s="1575" t="s">
        <v>52</v>
      </c>
      <c r="BI7" s="1571"/>
      <c r="BJ7" s="1572" t="s">
        <v>142</v>
      </c>
      <c r="BK7" s="1572"/>
      <c r="BL7" s="1575" t="s">
        <v>168</v>
      </c>
      <c r="BM7" s="1576"/>
      <c r="BN7" s="1570" t="s">
        <v>52</v>
      </c>
      <c r="BO7" s="1572"/>
      <c r="BP7" s="1572" t="s">
        <v>142</v>
      </c>
      <c r="BQ7" s="1572"/>
      <c r="BR7" s="1575" t="s">
        <v>169</v>
      </c>
      <c r="BS7" s="1576"/>
      <c r="BT7" s="1570" t="s">
        <v>52</v>
      </c>
      <c r="BU7" s="1571"/>
      <c r="BV7" s="1572" t="s">
        <v>142</v>
      </c>
      <c r="BW7" s="1572"/>
      <c r="BX7" s="1575" t="s">
        <v>170</v>
      </c>
      <c r="BY7" s="1576"/>
      <c r="BZ7" s="1570" t="s">
        <v>52</v>
      </c>
      <c r="CA7" s="1571"/>
      <c r="CB7" s="1572" t="s">
        <v>142</v>
      </c>
      <c r="CC7" s="1572"/>
      <c r="CD7" s="1575" t="s">
        <v>174</v>
      </c>
      <c r="CE7" s="1576"/>
      <c r="CF7" s="1570" t="s">
        <v>52</v>
      </c>
      <c r="CG7" s="1572"/>
      <c r="CH7" s="1572" t="s">
        <v>142</v>
      </c>
      <c r="CI7" s="1572"/>
      <c r="CJ7" s="1575" t="s">
        <v>174</v>
      </c>
      <c r="CK7" s="1576"/>
      <c r="CL7" s="1575" t="s">
        <v>52</v>
      </c>
      <c r="CM7" s="1571"/>
      <c r="CN7" s="1572" t="s">
        <v>142</v>
      </c>
      <c r="CO7" s="1572"/>
      <c r="CP7" s="1575" t="s">
        <v>174</v>
      </c>
      <c r="CQ7" s="1576"/>
      <c r="CR7" s="1570" t="s">
        <v>52</v>
      </c>
      <c r="CS7" s="1572"/>
      <c r="CT7" s="1572" t="s">
        <v>142</v>
      </c>
      <c r="CU7" s="1572"/>
      <c r="CV7" s="1575" t="s">
        <v>174</v>
      </c>
      <c r="CW7" s="1576"/>
      <c r="CX7" s="1570" t="s">
        <v>52</v>
      </c>
      <c r="CY7" s="1572"/>
      <c r="CZ7" s="1572" t="s">
        <v>142</v>
      </c>
      <c r="DA7" s="1572"/>
      <c r="DB7" s="1575" t="s">
        <v>228</v>
      </c>
      <c r="DC7" s="1576"/>
      <c r="DD7" s="1593" t="s">
        <v>53</v>
      </c>
      <c r="DE7" s="1592"/>
      <c r="DF7" s="388"/>
      <c r="DG7" s="388"/>
      <c r="DH7" s="388"/>
      <c r="DI7" s="388"/>
      <c r="DJ7" s="388"/>
      <c r="DK7" s="388"/>
      <c r="DL7" s="388"/>
    </row>
    <row r="8" spans="1:116" s="48" customFormat="1" ht="15" customHeight="1">
      <c r="A8" s="1693"/>
      <c r="B8" s="57">
        <v>42369</v>
      </c>
      <c r="C8" s="64">
        <v>42735</v>
      </c>
      <c r="D8" s="1695" t="s">
        <v>52</v>
      </c>
      <c r="E8" s="1695" t="s">
        <v>53</v>
      </c>
      <c r="F8" s="57">
        <v>42369</v>
      </c>
      <c r="G8" s="58">
        <v>42735</v>
      </c>
      <c r="H8" s="1695" t="s">
        <v>52</v>
      </c>
      <c r="I8" s="1697" t="s">
        <v>53</v>
      </c>
      <c r="J8" s="63">
        <v>42369</v>
      </c>
      <c r="K8" s="59">
        <v>42735</v>
      </c>
      <c r="L8" s="57">
        <v>42369</v>
      </c>
      <c r="M8" s="64">
        <v>42735</v>
      </c>
      <c r="N8" s="1695" t="s">
        <v>52</v>
      </c>
      <c r="O8" s="1695" t="s">
        <v>53</v>
      </c>
      <c r="P8" s="58">
        <v>42369</v>
      </c>
      <c r="Q8" s="59">
        <v>42735</v>
      </c>
      <c r="R8" s="57">
        <v>42369</v>
      </c>
      <c r="S8" s="58">
        <v>42735</v>
      </c>
      <c r="T8" s="1695" t="s">
        <v>52</v>
      </c>
      <c r="U8" s="1695" t="s">
        <v>53</v>
      </c>
      <c r="V8" s="63">
        <v>42369</v>
      </c>
      <c r="W8" s="59">
        <v>42735</v>
      </c>
      <c r="X8" s="57">
        <v>42369</v>
      </c>
      <c r="Y8" s="64">
        <v>42735</v>
      </c>
      <c r="Z8" s="1697" t="s">
        <v>52</v>
      </c>
      <c r="AA8" s="1697" t="s">
        <v>53</v>
      </c>
      <c r="AB8" s="58">
        <v>42369</v>
      </c>
      <c r="AC8" s="59">
        <v>42735</v>
      </c>
      <c r="AD8" s="57">
        <v>42369</v>
      </c>
      <c r="AE8" s="64">
        <v>42735</v>
      </c>
      <c r="AF8" s="1697" t="s">
        <v>52</v>
      </c>
      <c r="AG8" s="1697" t="s">
        <v>53</v>
      </c>
      <c r="AH8" s="58">
        <v>42369</v>
      </c>
      <c r="AI8" s="59">
        <v>42735</v>
      </c>
      <c r="AJ8" s="57">
        <v>42369</v>
      </c>
      <c r="AK8" s="58">
        <v>42735</v>
      </c>
      <c r="AL8" s="1697" t="s">
        <v>52</v>
      </c>
      <c r="AM8" s="1697" t="s">
        <v>53</v>
      </c>
      <c r="AN8" s="58">
        <v>42369</v>
      </c>
      <c r="AO8" s="59">
        <v>42735</v>
      </c>
      <c r="AP8" s="57">
        <v>42369</v>
      </c>
      <c r="AQ8" s="64">
        <v>42735</v>
      </c>
      <c r="AR8" s="1697" t="s">
        <v>52</v>
      </c>
      <c r="AS8" s="1697" t="s">
        <v>53</v>
      </c>
      <c r="AT8" s="58">
        <v>42369</v>
      </c>
      <c r="AU8" s="59">
        <v>42735</v>
      </c>
      <c r="AV8" s="57">
        <v>42369</v>
      </c>
      <c r="AW8" s="58">
        <v>42735</v>
      </c>
      <c r="AX8" s="1697" t="s">
        <v>52</v>
      </c>
      <c r="AY8" s="1697" t="s">
        <v>53</v>
      </c>
      <c r="AZ8" s="63">
        <v>42369</v>
      </c>
      <c r="BA8" s="59">
        <v>42735</v>
      </c>
      <c r="BB8" s="57">
        <v>42369</v>
      </c>
      <c r="BC8" s="64">
        <v>42735</v>
      </c>
      <c r="BD8" s="1697" t="s">
        <v>52</v>
      </c>
      <c r="BE8" s="1697" t="s">
        <v>53</v>
      </c>
      <c r="BF8" s="58">
        <v>42369</v>
      </c>
      <c r="BG8" s="59">
        <v>42735</v>
      </c>
      <c r="BH8" s="57">
        <v>42369</v>
      </c>
      <c r="BI8" s="64">
        <v>42735</v>
      </c>
      <c r="BJ8" s="1697" t="s">
        <v>52</v>
      </c>
      <c r="BK8" s="1697" t="s">
        <v>53</v>
      </c>
      <c r="BL8" s="58">
        <v>42369</v>
      </c>
      <c r="BM8" s="59">
        <v>42735</v>
      </c>
      <c r="BN8" s="57">
        <v>42369</v>
      </c>
      <c r="BO8" s="58">
        <v>42735</v>
      </c>
      <c r="BP8" s="1697" t="s">
        <v>52</v>
      </c>
      <c r="BQ8" s="1697" t="s">
        <v>53</v>
      </c>
      <c r="BR8" s="63">
        <v>42369</v>
      </c>
      <c r="BS8" s="59">
        <v>42735</v>
      </c>
      <c r="BT8" s="57">
        <v>42369</v>
      </c>
      <c r="BU8" s="64">
        <v>42735</v>
      </c>
      <c r="BV8" s="1697" t="s">
        <v>52</v>
      </c>
      <c r="BW8" s="1697" t="s">
        <v>53</v>
      </c>
      <c r="BX8" s="58">
        <v>42369</v>
      </c>
      <c r="BY8" s="59">
        <v>42735</v>
      </c>
      <c r="BZ8" s="57">
        <v>42369</v>
      </c>
      <c r="CA8" s="64">
        <v>42735</v>
      </c>
      <c r="CB8" s="1697" t="s">
        <v>52</v>
      </c>
      <c r="CC8" s="1697" t="s">
        <v>53</v>
      </c>
      <c r="CD8" s="58">
        <v>42369</v>
      </c>
      <c r="CE8" s="59">
        <v>42735</v>
      </c>
      <c r="CF8" s="57">
        <v>42369</v>
      </c>
      <c r="CG8" s="58">
        <v>42735</v>
      </c>
      <c r="CH8" s="1697" t="s">
        <v>52</v>
      </c>
      <c r="CI8" s="1697" t="s">
        <v>53</v>
      </c>
      <c r="CJ8" s="63">
        <v>42369</v>
      </c>
      <c r="CK8" s="59">
        <v>42735</v>
      </c>
      <c r="CL8" s="57">
        <v>42369</v>
      </c>
      <c r="CM8" s="64">
        <v>42735</v>
      </c>
      <c r="CN8" s="1697" t="s">
        <v>52</v>
      </c>
      <c r="CO8" s="1697" t="s">
        <v>53</v>
      </c>
      <c r="CP8" s="58">
        <v>42369</v>
      </c>
      <c r="CQ8" s="64">
        <v>42735</v>
      </c>
      <c r="CR8" s="57">
        <v>42369</v>
      </c>
      <c r="CS8" s="58">
        <v>42735</v>
      </c>
      <c r="CT8" s="1697" t="s">
        <v>52</v>
      </c>
      <c r="CU8" s="1697" t="s">
        <v>53</v>
      </c>
      <c r="CV8" s="63">
        <v>42369</v>
      </c>
      <c r="CW8" s="59">
        <v>42735</v>
      </c>
      <c r="CX8" s="57">
        <v>42369</v>
      </c>
      <c r="CY8" s="58">
        <v>42735</v>
      </c>
      <c r="CZ8" s="1697" t="s">
        <v>52</v>
      </c>
      <c r="DA8" s="1697" t="s">
        <v>53</v>
      </c>
      <c r="DB8" s="63">
        <v>42369</v>
      </c>
      <c r="DC8" s="59">
        <v>42735</v>
      </c>
      <c r="DD8" s="58">
        <v>42369</v>
      </c>
      <c r="DE8" s="59">
        <v>42735</v>
      </c>
    </row>
    <row r="9" spans="1:116" s="161" customFormat="1" ht="15.75" customHeight="1" thickBot="1">
      <c r="A9" s="1694"/>
      <c r="B9" s="1720">
        <v>1</v>
      </c>
      <c r="C9" s="1717"/>
      <c r="D9" s="1696"/>
      <c r="E9" s="1696"/>
      <c r="F9" s="1720">
        <v>2</v>
      </c>
      <c r="G9" s="1721"/>
      <c r="H9" s="1696"/>
      <c r="I9" s="1698"/>
      <c r="J9" s="1712" t="s">
        <v>54</v>
      </c>
      <c r="K9" s="1713"/>
      <c r="L9" s="1716">
        <v>3</v>
      </c>
      <c r="M9" s="1717"/>
      <c r="N9" s="1696"/>
      <c r="O9" s="1696"/>
      <c r="P9" s="1718" t="s">
        <v>59</v>
      </c>
      <c r="Q9" s="1719"/>
      <c r="R9" s="1720">
        <v>4</v>
      </c>
      <c r="S9" s="1721"/>
      <c r="T9" s="1696"/>
      <c r="U9" s="1696"/>
      <c r="V9" s="1712" t="s">
        <v>60</v>
      </c>
      <c r="W9" s="1713"/>
      <c r="X9" s="1720">
        <v>5</v>
      </c>
      <c r="Y9" s="1717"/>
      <c r="Z9" s="1698"/>
      <c r="AA9" s="1698"/>
      <c r="AB9" s="1718" t="s">
        <v>76</v>
      </c>
      <c r="AC9" s="1713"/>
      <c r="AD9" s="1720">
        <v>6</v>
      </c>
      <c r="AE9" s="1717"/>
      <c r="AF9" s="1698"/>
      <c r="AG9" s="1698"/>
      <c r="AH9" s="1718" t="s">
        <v>148</v>
      </c>
      <c r="AI9" s="1713"/>
      <c r="AJ9" s="1714">
        <v>7</v>
      </c>
      <c r="AK9" s="1716"/>
      <c r="AL9" s="1698"/>
      <c r="AM9" s="1698"/>
      <c r="AN9" s="1718" t="s">
        <v>149</v>
      </c>
      <c r="AO9" s="1713"/>
      <c r="AP9" s="1720">
        <v>8</v>
      </c>
      <c r="AQ9" s="1717"/>
      <c r="AR9" s="1698"/>
      <c r="AS9" s="1698"/>
      <c r="AT9" s="1718" t="s">
        <v>150</v>
      </c>
      <c r="AU9" s="1713"/>
      <c r="AV9" s="1720">
        <v>9</v>
      </c>
      <c r="AW9" s="1721"/>
      <c r="AX9" s="1698"/>
      <c r="AY9" s="1698"/>
      <c r="AZ9" s="1712" t="s">
        <v>151</v>
      </c>
      <c r="BA9" s="1713"/>
      <c r="BB9" s="1716">
        <v>10</v>
      </c>
      <c r="BC9" s="1717"/>
      <c r="BD9" s="1698"/>
      <c r="BE9" s="1698"/>
      <c r="BF9" s="1718" t="s">
        <v>152</v>
      </c>
      <c r="BG9" s="1719"/>
      <c r="BH9" s="1720">
        <v>11</v>
      </c>
      <c r="BI9" s="1721"/>
      <c r="BJ9" s="1698"/>
      <c r="BK9" s="1698"/>
      <c r="BL9" s="1718" t="s">
        <v>214</v>
      </c>
      <c r="BM9" s="1719"/>
      <c r="BN9" s="1720">
        <v>12</v>
      </c>
      <c r="BO9" s="1721"/>
      <c r="BP9" s="1698"/>
      <c r="BQ9" s="1698"/>
      <c r="BR9" s="1712" t="s">
        <v>215</v>
      </c>
      <c r="BS9" s="1713"/>
      <c r="BT9" s="1720">
        <v>13</v>
      </c>
      <c r="BU9" s="1717"/>
      <c r="BV9" s="1698"/>
      <c r="BW9" s="1698"/>
      <c r="BX9" s="1718" t="s">
        <v>216</v>
      </c>
      <c r="BY9" s="1713"/>
      <c r="BZ9" s="1720">
        <v>14</v>
      </c>
      <c r="CA9" s="1717"/>
      <c r="CB9" s="1698"/>
      <c r="CC9" s="1698"/>
      <c r="CD9" s="1718" t="s">
        <v>171</v>
      </c>
      <c r="CE9" s="1713"/>
      <c r="CF9" s="1720">
        <v>15</v>
      </c>
      <c r="CG9" s="1721"/>
      <c r="CH9" s="1698"/>
      <c r="CI9" s="1698"/>
      <c r="CJ9" s="1712" t="s">
        <v>172</v>
      </c>
      <c r="CK9" s="1713"/>
      <c r="CL9" s="1716">
        <v>16</v>
      </c>
      <c r="CM9" s="1717"/>
      <c r="CN9" s="1698"/>
      <c r="CO9" s="1698"/>
      <c r="CP9" s="1718" t="s">
        <v>173</v>
      </c>
      <c r="CQ9" s="1719"/>
      <c r="CR9" s="1720">
        <v>17</v>
      </c>
      <c r="CS9" s="1721"/>
      <c r="CT9" s="1698"/>
      <c r="CU9" s="1698"/>
      <c r="CV9" s="1712" t="s">
        <v>175</v>
      </c>
      <c r="CW9" s="1713"/>
      <c r="CX9" s="1720">
        <v>18</v>
      </c>
      <c r="CY9" s="1721"/>
      <c r="CZ9" s="1698"/>
      <c r="DA9" s="1698"/>
      <c r="DB9" s="1712" t="s">
        <v>220</v>
      </c>
      <c r="DC9" s="1713"/>
      <c r="DD9" s="1714">
        <v>19</v>
      </c>
      <c r="DE9" s="1715"/>
    </row>
    <row r="10" spans="1:116" s="1250" customFormat="1" ht="19.5" customHeight="1">
      <c r="A10" s="1007" t="s">
        <v>25</v>
      </c>
      <c r="B10" s="1130">
        <v>1469.34</v>
      </c>
      <c r="C10" s="1131">
        <v>5572.33</v>
      </c>
      <c r="D10" s="1139">
        <v>4102.99</v>
      </c>
      <c r="E10" s="1133">
        <v>2.7924033919991289</v>
      </c>
      <c r="F10" s="1130">
        <v>301.33</v>
      </c>
      <c r="G10" s="1134">
        <v>988.61</v>
      </c>
      <c r="H10" s="1139">
        <v>687.28</v>
      </c>
      <c r="I10" s="1140">
        <v>2.2808216905054262</v>
      </c>
      <c r="J10" s="1141">
        <v>0.20507847060585024</v>
      </c>
      <c r="K10" s="1137">
        <v>0.17741411581869704</v>
      </c>
      <c r="L10" s="1130">
        <v>-36.54</v>
      </c>
      <c r="M10" s="1131">
        <v>-19.52</v>
      </c>
      <c r="N10" s="1139">
        <v>17.02</v>
      </c>
      <c r="O10" s="1140">
        <v>0.46579091406677614</v>
      </c>
      <c r="P10" s="1141">
        <v>-0.12126240334516974</v>
      </c>
      <c r="Q10" s="1137">
        <v>-1.9744894346607863E-2</v>
      </c>
      <c r="R10" s="1130">
        <v>337.87</v>
      </c>
      <c r="S10" s="1134">
        <v>1008.13</v>
      </c>
      <c r="T10" s="1139">
        <v>670.26</v>
      </c>
      <c r="U10" s="1140">
        <v>1.9837807440731641</v>
      </c>
      <c r="V10" s="1141">
        <v>1.1212624033451699</v>
      </c>
      <c r="W10" s="1137">
        <v>1.0197448943466079</v>
      </c>
      <c r="X10" s="1130">
        <v>0</v>
      </c>
      <c r="Y10" s="1131">
        <v>90.39</v>
      </c>
      <c r="Z10" s="1139">
        <v>90.39</v>
      </c>
      <c r="AA10" s="1140" t="s">
        <v>583</v>
      </c>
      <c r="AB10" s="1142">
        <v>0</v>
      </c>
      <c r="AC10" s="1137">
        <v>9.1431403688006396E-2</v>
      </c>
      <c r="AD10" s="1130">
        <v>337.87</v>
      </c>
      <c r="AE10" s="1131">
        <v>917.74</v>
      </c>
      <c r="AF10" s="1139">
        <v>579.87</v>
      </c>
      <c r="AG10" s="1140">
        <v>1.7162518128274189</v>
      </c>
      <c r="AH10" s="1142">
        <v>1.1212624033451699</v>
      </c>
      <c r="AI10" s="1137">
        <v>0.92831349065860147</v>
      </c>
      <c r="AJ10" s="1130">
        <v>1.27</v>
      </c>
      <c r="AK10" s="1134">
        <v>621.98</v>
      </c>
      <c r="AL10" s="1139">
        <v>620.71</v>
      </c>
      <c r="AM10" s="1140">
        <v>488.74803149606299</v>
      </c>
      <c r="AN10" s="1142">
        <v>8.6433364639906362E-4</v>
      </c>
      <c r="AO10" s="1137">
        <v>0.11161937645473259</v>
      </c>
      <c r="AP10" s="1130">
        <v>1.27</v>
      </c>
      <c r="AQ10" s="1131">
        <v>490.29</v>
      </c>
      <c r="AR10" s="1139">
        <v>489.02000000000004</v>
      </c>
      <c r="AS10" s="1140">
        <v>385.05511811023626</v>
      </c>
      <c r="AT10" s="1142">
        <v>4.2146483921282315E-3</v>
      </c>
      <c r="AU10" s="1137">
        <v>0.49593874227450663</v>
      </c>
      <c r="AV10" s="1130">
        <v>41.8</v>
      </c>
      <c r="AW10" s="1134">
        <v>-16.98</v>
      </c>
      <c r="AX10" s="1139">
        <v>-58.78</v>
      </c>
      <c r="AY10" s="1140">
        <v>-1.40622009569378</v>
      </c>
      <c r="AZ10" s="1142">
        <v>32.913385826771652</v>
      </c>
      <c r="BA10" s="1137">
        <v>-3.4632564400660835E-2</v>
      </c>
      <c r="BB10" s="1130">
        <v>43.07</v>
      </c>
      <c r="BC10" s="1131">
        <v>473.31</v>
      </c>
      <c r="BD10" s="1139">
        <v>430.24</v>
      </c>
      <c r="BE10" s="1140">
        <v>9.989319712096588</v>
      </c>
      <c r="BF10" s="1142">
        <v>0.1274750643738716</v>
      </c>
      <c r="BG10" s="1137">
        <v>0.4694930217333082</v>
      </c>
      <c r="BH10" s="1130">
        <v>43.07</v>
      </c>
      <c r="BI10" s="1131">
        <v>473.31</v>
      </c>
      <c r="BJ10" s="1139">
        <v>430.24</v>
      </c>
      <c r="BK10" s="1140">
        <v>9.989319712096588</v>
      </c>
      <c r="BL10" s="1142">
        <v>0.1274750643738716</v>
      </c>
      <c r="BM10" s="1137">
        <v>0.51573430383332974</v>
      </c>
      <c r="BN10" s="1130">
        <v>54.96</v>
      </c>
      <c r="BO10" s="1131">
        <v>545.09</v>
      </c>
      <c r="BP10" s="1139">
        <v>490.13000000000005</v>
      </c>
      <c r="BQ10" s="1140">
        <v>8.9179403202328977</v>
      </c>
      <c r="BR10" s="1142">
        <v>3.7404548981175227E-2</v>
      </c>
      <c r="BS10" s="1137">
        <v>9.7820839756439418E-2</v>
      </c>
      <c r="BT10" s="1130">
        <v>-82.87</v>
      </c>
      <c r="BU10" s="1134">
        <v>-70.58</v>
      </c>
      <c r="BV10" s="1139">
        <v>12.290000000000006</v>
      </c>
      <c r="BW10" s="1140">
        <v>0.1483045734282612</v>
      </c>
      <c r="BX10" s="1142">
        <v>-0.2452718501198686</v>
      </c>
      <c r="BY10" s="1137">
        <v>-7.6906313334931461E-2</v>
      </c>
      <c r="BZ10" s="1130">
        <v>-71.09</v>
      </c>
      <c r="CA10" s="1131">
        <v>-16.489999999999998</v>
      </c>
      <c r="CB10" s="1139">
        <v>54.600000000000009</v>
      </c>
      <c r="CC10" s="1140">
        <v>0.76804051202700807</v>
      </c>
      <c r="CD10" s="1142">
        <v>-0.21040636931364134</v>
      </c>
      <c r="CE10" s="1137">
        <v>-1.7968051953712379E-2</v>
      </c>
      <c r="CF10" s="1130">
        <v>78.239999999999995</v>
      </c>
      <c r="CG10" s="1134">
        <v>245.1</v>
      </c>
      <c r="CH10" s="1139">
        <v>166.86</v>
      </c>
      <c r="CI10" s="1140">
        <v>2.132668711656442</v>
      </c>
      <c r="CJ10" s="1142">
        <v>0.23156835469263323</v>
      </c>
      <c r="CK10" s="1137">
        <v>0.26706910453941202</v>
      </c>
      <c r="CL10" s="1130">
        <v>67.599999999999994</v>
      </c>
      <c r="CM10" s="1131">
        <v>349.13</v>
      </c>
      <c r="CN10" s="1139">
        <v>281.52999999999997</v>
      </c>
      <c r="CO10" s="1140">
        <v>4.1646449704142015</v>
      </c>
      <c r="CP10" s="1142">
        <v>0.20007695267410541</v>
      </c>
      <c r="CQ10" s="1137">
        <v>0.3804236493996121</v>
      </c>
      <c r="CR10" s="1130">
        <v>27.17</v>
      </c>
      <c r="CS10" s="1134">
        <v>8.9700000000000006</v>
      </c>
      <c r="CT10" s="1139">
        <v>-18.200000000000003</v>
      </c>
      <c r="CU10" s="1140">
        <v>-0.66985645933014359</v>
      </c>
      <c r="CV10" s="1142">
        <v>8.0415544440169295E-2</v>
      </c>
      <c r="CW10" s="1137">
        <v>9.7740100682110406E-3</v>
      </c>
      <c r="CX10" s="1130">
        <v>275.74</v>
      </c>
      <c r="CY10" s="1134">
        <v>-71.7</v>
      </c>
      <c r="CZ10" s="1139">
        <v>-347.44</v>
      </c>
      <c r="DA10" s="1140">
        <v>-1.2600275621962718</v>
      </c>
      <c r="DB10" s="1142">
        <v>0.1876624879197463</v>
      </c>
      <c r="DC10" s="1137">
        <v>-1.2867148930519191E-2</v>
      </c>
      <c r="DD10" s="1142">
        <v>0.18385769674726965</v>
      </c>
      <c r="DE10" s="1137">
        <v>1.078126702551921</v>
      </c>
      <c r="DF10" s="1251"/>
      <c r="DG10" s="1251"/>
      <c r="DH10" s="1249"/>
    </row>
    <row r="11" spans="1:116" s="1250" customFormat="1" ht="19.5" customHeight="1">
      <c r="A11" s="1007" t="s">
        <v>55</v>
      </c>
      <c r="B11" s="1130">
        <v>4989.21</v>
      </c>
      <c r="C11" s="1131">
        <v>4216.0600000000004</v>
      </c>
      <c r="D11" s="1139">
        <v>-773.14999999999964</v>
      </c>
      <c r="E11" s="1133">
        <v>-0.1549644132036935</v>
      </c>
      <c r="F11" s="1130">
        <v>326.3</v>
      </c>
      <c r="G11" s="1134">
        <v>546.9</v>
      </c>
      <c r="H11" s="1139">
        <v>220.59999999999997</v>
      </c>
      <c r="I11" s="1140">
        <v>0.67606497088568784</v>
      </c>
      <c r="J11" s="1141">
        <v>6.5401135650734285E-2</v>
      </c>
      <c r="K11" s="1137">
        <v>0.12971826776658774</v>
      </c>
      <c r="L11" s="1130">
        <v>-127.53</v>
      </c>
      <c r="M11" s="1131">
        <v>249.71</v>
      </c>
      <c r="N11" s="1139">
        <v>377.24</v>
      </c>
      <c r="O11" s="1140">
        <v>2.9580490864894533</v>
      </c>
      <c r="P11" s="1141">
        <v>-0.39083665338645418</v>
      </c>
      <c r="Q11" s="1137">
        <v>0.45659169866520388</v>
      </c>
      <c r="R11" s="1130">
        <v>453.83</v>
      </c>
      <c r="S11" s="1134">
        <v>297.19</v>
      </c>
      <c r="T11" s="1139">
        <v>-156.63999999999999</v>
      </c>
      <c r="U11" s="1140">
        <v>-0.34515126809598307</v>
      </c>
      <c r="V11" s="1141">
        <v>1.390836653386454</v>
      </c>
      <c r="W11" s="1137">
        <v>0.54340830133479612</v>
      </c>
      <c r="X11" s="1130">
        <v>56.93</v>
      </c>
      <c r="Y11" s="1131">
        <v>50.73</v>
      </c>
      <c r="Z11" s="1139">
        <v>-6.2000000000000028</v>
      </c>
      <c r="AA11" s="1140">
        <v>-0.10890567363428777</v>
      </c>
      <c r="AB11" s="1142">
        <v>0.17447134538768005</v>
      </c>
      <c r="AC11" s="1137">
        <v>9.2759188151398789E-2</v>
      </c>
      <c r="AD11" s="1130">
        <v>396.9</v>
      </c>
      <c r="AE11" s="1131">
        <v>246.46</v>
      </c>
      <c r="AF11" s="1139">
        <v>-150.43999999999997</v>
      </c>
      <c r="AG11" s="1140">
        <v>-0.3790375409423028</v>
      </c>
      <c r="AH11" s="1142">
        <v>1.216365307998774</v>
      </c>
      <c r="AI11" s="1137">
        <v>0.45064911318339734</v>
      </c>
      <c r="AJ11" s="1130">
        <v>438.5</v>
      </c>
      <c r="AK11" s="1134">
        <v>1052.26</v>
      </c>
      <c r="AL11" s="1139">
        <v>613.76</v>
      </c>
      <c r="AM11" s="1140">
        <v>1.3996807297605474</v>
      </c>
      <c r="AN11" s="1142">
        <v>8.7889665899010067E-2</v>
      </c>
      <c r="AO11" s="1137">
        <v>0.24958373457683236</v>
      </c>
      <c r="AP11" s="1130">
        <v>66.489999999999995</v>
      </c>
      <c r="AQ11" s="1131">
        <v>144.29</v>
      </c>
      <c r="AR11" s="1139">
        <v>77.8</v>
      </c>
      <c r="AS11" s="1140">
        <v>1.1701007670326364</v>
      </c>
      <c r="AT11" s="1142">
        <v>0.20376953723567268</v>
      </c>
      <c r="AU11" s="1137">
        <v>0.26383251051380507</v>
      </c>
      <c r="AV11" s="1130">
        <v>35.340000000000003</v>
      </c>
      <c r="AW11" s="1134">
        <v>326.07</v>
      </c>
      <c r="AX11" s="1139">
        <v>290.73</v>
      </c>
      <c r="AY11" s="1140">
        <v>8.2266553480475384</v>
      </c>
      <c r="AZ11" s="1142">
        <v>0.53150849751842388</v>
      </c>
      <c r="BA11" s="1137">
        <v>2.2598239656247836</v>
      </c>
      <c r="BB11" s="1130">
        <v>101.83</v>
      </c>
      <c r="BC11" s="1131">
        <v>470.36</v>
      </c>
      <c r="BD11" s="1139">
        <v>368.53000000000003</v>
      </c>
      <c r="BE11" s="1140">
        <v>3.6190710006874207</v>
      </c>
      <c r="BF11" s="1142">
        <v>0.22437917281801556</v>
      </c>
      <c r="BG11" s="1137">
        <v>1.5826912076449411</v>
      </c>
      <c r="BH11" s="1130">
        <v>101.83</v>
      </c>
      <c r="BI11" s="1131">
        <v>470.36</v>
      </c>
      <c r="BJ11" s="1139">
        <v>368.53000000000003</v>
      </c>
      <c r="BK11" s="1140">
        <v>3.6190710006874207</v>
      </c>
      <c r="BL11" s="1142">
        <v>0.25656336608717561</v>
      </c>
      <c r="BM11" s="1137">
        <v>1.9084638480889393</v>
      </c>
      <c r="BN11" s="1130">
        <v>352.29</v>
      </c>
      <c r="BO11" s="1131">
        <v>335.21</v>
      </c>
      <c r="BP11" s="1139">
        <v>-17.080000000000041</v>
      </c>
      <c r="BQ11" s="1140">
        <v>-4.848278406994249E-2</v>
      </c>
      <c r="BR11" s="1142">
        <v>7.0610377193984622E-2</v>
      </c>
      <c r="BS11" s="1137">
        <v>7.9507881766388511E-2</v>
      </c>
      <c r="BT11" s="1130">
        <v>-1259.5999999999999</v>
      </c>
      <c r="BU11" s="1134">
        <v>-480.69</v>
      </c>
      <c r="BV11" s="1139">
        <v>778.90999999999985</v>
      </c>
      <c r="BW11" s="1140">
        <v>0.61837885042870744</v>
      </c>
      <c r="BX11" s="1142">
        <v>-3.1735953640715544</v>
      </c>
      <c r="BY11" s="1137">
        <v>-1.9503773431794205</v>
      </c>
      <c r="BZ11" s="1130">
        <v>-151.06</v>
      </c>
      <c r="CA11" s="1131">
        <v>0</v>
      </c>
      <c r="CB11" s="1139">
        <v>151.06</v>
      </c>
      <c r="CC11" s="1140">
        <v>1</v>
      </c>
      <c r="CD11" s="1142">
        <v>-0.38059964726631396</v>
      </c>
      <c r="CE11" s="1137">
        <v>0</v>
      </c>
      <c r="CF11" s="1130">
        <v>288.33</v>
      </c>
      <c r="CG11" s="1134">
        <v>328.04</v>
      </c>
      <c r="CH11" s="1139">
        <v>39.710000000000036</v>
      </c>
      <c r="CI11" s="1140">
        <v>0.13772413553913931</v>
      </c>
      <c r="CJ11" s="1142">
        <v>0.72645502645502646</v>
      </c>
      <c r="CK11" s="1137">
        <v>1.3310070599691635</v>
      </c>
      <c r="CL11" s="1130">
        <v>424.52</v>
      </c>
      <c r="CM11" s="1131">
        <v>489.99</v>
      </c>
      <c r="CN11" s="1139">
        <v>65.470000000000027</v>
      </c>
      <c r="CO11" s="1140">
        <v>0.1542212381042119</v>
      </c>
      <c r="CP11" s="1142">
        <v>1.0695893172083648</v>
      </c>
      <c r="CQ11" s="1137">
        <v>1.9881116611214802</v>
      </c>
      <c r="CR11" s="1130">
        <v>99.06</v>
      </c>
      <c r="CS11" s="1134">
        <v>18.510000000000002</v>
      </c>
      <c r="CT11" s="1139">
        <v>-80.55</v>
      </c>
      <c r="CU11" s="1140">
        <v>-0.81314354936402178</v>
      </c>
      <c r="CV11" s="1142">
        <v>0.24958427815570675</v>
      </c>
      <c r="CW11" s="1137">
        <v>7.5103465065325004E-2</v>
      </c>
      <c r="CX11" s="1130">
        <v>893.83</v>
      </c>
      <c r="CY11" s="1134">
        <v>-579.74</v>
      </c>
      <c r="CZ11" s="1139">
        <v>-1473.5700000000002</v>
      </c>
      <c r="DA11" s="1140">
        <v>-1.648602083170178</v>
      </c>
      <c r="DB11" s="1142">
        <v>0.1791526113352615</v>
      </c>
      <c r="DC11" s="1137">
        <v>-0.13750753072774105</v>
      </c>
      <c r="DD11" s="1142">
        <v>-1.2520030234315949</v>
      </c>
      <c r="DE11" s="1137">
        <v>3.3522681165300656</v>
      </c>
      <c r="DF11" s="1251"/>
      <c r="DG11" s="1251"/>
      <c r="DH11" s="1249"/>
    </row>
    <row r="12" spans="1:116" s="1250" customFormat="1" ht="19.5" customHeight="1">
      <c r="A12" s="1007" t="s">
        <v>381</v>
      </c>
      <c r="B12" s="1130">
        <v>3566.22</v>
      </c>
      <c r="C12" s="1131">
        <v>2833.66</v>
      </c>
      <c r="D12" s="1139">
        <v>-732.56</v>
      </c>
      <c r="E12" s="1133">
        <v>-0.20541637924749453</v>
      </c>
      <c r="F12" s="1130">
        <v>909.75</v>
      </c>
      <c r="G12" s="1134">
        <v>293.45</v>
      </c>
      <c r="H12" s="1139">
        <v>-616.29999999999995</v>
      </c>
      <c r="I12" s="1140">
        <v>-0.67743885682879912</v>
      </c>
      <c r="J12" s="1141">
        <v>0.25510204081632654</v>
      </c>
      <c r="K12" s="1137">
        <v>0.10355864853228687</v>
      </c>
      <c r="L12" s="1130">
        <v>92.42</v>
      </c>
      <c r="M12" s="1131">
        <v>-91.17</v>
      </c>
      <c r="N12" s="1139">
        <v>-183.59</v>
      </c>
      <c r="O12" s="1140">
        <v>-1.9864747890067085</v>
      </c>
      <c r="P12" s="1141">
        <v>0.10158834844737566</v>
      </c>
      <c r="Q12" s="1137">
        <v>-0.31068325097972399</v>
      </c>
      <c r="R12" s="1130">
        <v>817.32</v>
      </c>
      <c r="S12" s="1134">
        <v>384.62</v>
      </c>
      <c r="T12" s="1139">
        <v>-432.70000000000005</v>
      </c>
      <c r="U12" s="1140">
        <v>-0.52941320413057313</v>
      </c>
      <c r="V12" s="1141">
        <v>0.89840065952184667</v>
      </c>
      <c r="W12" s="1137">
        <v>1.3106832509797239</v>
      </c>
      <c r="X12" s="1130">
        <v>640.39</v>
      </c>
      <c r="Y12" s="1131">
        <v>366.5</v>
      </c>
      <c r="Z12" s="1139">
        <v>-273.89</v>
      </c>
      <c r="AA12" s="1140">
        <v>-0.42769249988288388</v>
      </c>
      <c r="AB12" s="1142">
        <v>0.70391865897224515</v>
      </c>
      <c r="AC12" s="1137">
        <v>1.2489350826375873</v>
      </c>
      <c r="AD12" s="1130">
        <v>176.93</v>
      </c>
      <c r="AE12" s="1131">
        <v>18.12</v>
      </c>
      <c r="AF12" s="1139">
        <v>-158.81</v>
      </c>
      <c r="AG12" s="1140">
        <v>-0.89758661617588875</v>
      </c>
      <c r="AH12" s="1142">
        <v>0.19448200054960155</v>
      </c>
      <c r="AI12" s="1137">
        <v>6.1748168342136658E-2</v>
      </c>
      <c r="AJ12" s="1130">
        <v>232.38</v>
      </c>
      <c r="AK12" s="1134">
        <v>1679.6</v>
      </c>
      <c r="AL12" s="1139">
        <v>1447.2199999999998</v>
      </c>
      <c r="AM12" s="1140">
        <v>6.2278165074447021</v>
      </c>
      <c r="AN12" s="1142">
        <v>6.5161431431599845E-2</v>
      </c>
      <c r="AO12" s="1137">
        <v>0.59273166152608292</v>
      </c>
      <c r="AP12" s="1130">
        <v>18.78</v>
      </c>
      <c r="AQ12" s="1131">
        <v>24.27</v>
      </c>
      <c r="AR12" s="1139">
        <v>5.4899999999999984</v>
      </c>
      <c r="AS12" s="1140">
        <v>0.29233226837060694</v>
      </c>
      <c r="AT12" s="1142">
        <v>2.0643033800494641E-2</v>
      </c>
      <c r="AU12" s="1137">
        <v>8.2705742034418134E-2</v>
      </c>
      <c r="AV12" s="1130">
        <v>10.61</v>
      </c>
      <c r="AW12" s="1134">
        <v>26.12</v>
      </c>
      <c r="AX12" s="1139">
        <v>15.510000000000002</v>
      </c>
      <c r="AY12" s="1140">
        <v>1.461828463713478</v>
      </c>
      <c r="AZ12" s="1142">
        <v>0.56496272630457922</v>
      </c>
      <c r="BA12" s="1137">
        <v>1.0762257931602803</v>
      </c>
      <c r="BB12" s="1130">
        <v>29.38</v>
      </c>
      <c r="BC12" s="1131">
        <v>50.39</v>
      </c>
      <c r="BD12" s="1139">
        <v>21.01</v>
      </c>
      <c r="BE12" s="1140">
        <v>0.71511232130701163</v>
      </c>
      <c r="BF12" s="1142">
        <v>3.5946752801840155E-2</v>
      </c>
      <c r="BG12" s="1137">
        <v>0.13101242785086578</v>
      </c>
      <c r="BH12" s="1130">
        <v>29.38</v>
      </c>
      <c r="BI12" s="1131">
        <v>50.39</v>
      </c>
      <c r="BJ12" s="1139">
        <v>21.01</v>
      </c>
      <c r="BK12" s="1140">
        <v>0.71511232130701163</v>
      </c>
      <c r="BL12" s="1142">
        <v>0.16605437178545185</v>
      </c>
      <c r="BM12" s="1137">
        <v>2.7809050772626929</v>
      </c>
      <c r="BN12" s="1130">
        <v>464.1</v>
      </c>
      <c r="BO12" s="1131">
        <v>222.06</v>
      </c>
      <c r="BP12" s="1139">
        <v>-242.04000000000002</v>
      </c>
      <c r="BQ12" s="1140">
        <v>-0.52152553329023921</v>
      </c>
      <c r="BR12" s="1142">
        <v>0.13013779295724887</v>
      </c>
      <c r="BS12" s="1137">
        <v>7.8365082614004503E-2</v>
      </c>
      <c r="BT12" s="1130">
        <v>-14.26</v>
      </c>
      <c r="BU12" s="1134">
        <v>-230.98</v>
      </c>
      <c r="BV12" s="1139">
        <v>-216.72</v>
      </c>
      <c r="BW12" s="1140">
        <v>-15.197755960729314</v>
      </c>
      <c r="BX12" s="1142">
        <v>-8.0596846210365683E-2</v>
      </c>
      <c r="BY12" s="1137">
        <v>-12.747240618101545</v>
      </c>
      <c r="BZ12" s="1130">
        <v>-0.21</v>
      </c>
      <c r="CA12" s="1131">
        <v>0</v>
      </c>
      <c r="CB12" s="1139">
        <v>0.21</v>
      </c>
      <c r="CC12" s="1140">
        <v>1</v>
      </c>
      <c r="CD12" s="1142">
        <v>-1.1869100774317526E-3</v>
      </c>
      <c r="CE12" s="1137">
        <v>0</v>
      </c>
      <c r="CF12" s="1130">
        <v>29.6</v>
      </c>
      <c r="CG12" s="1134">
        <v>3.12</v>
      </c>
      <c r="CH12" s="1139">
        <v>-26.48</v>
      </c>
      <c r="CI12" s="1140">
        <v>-0.89459459459459456</v>
      </c>
      <c r="CJ12" s="1142">
        <v>0.16729780139038039</v>
      </c>
      <c r="CK12" s="1137">
        <v>0.17218543046357615</v>
      </c>
      <c r="CL12" s="1130">
        <v>75.680000000000007</v>
      </c>
      <c r="CM12" s="1131">
        <v>35.71</v>
      </c>
      <c r="CN12" s="1139">
        <v>-39.970000000000006</v>
      </c>
      <c r="CO12" s="1140">
        <v>-0.52814482029598309</v>
      </c>
      <c r="CP12" s="1142">
        <v>0.42773978409540497</v>
      </c>
      <c r="CQ12" s="1137">
        <v>1.9707505518763797</v>
      </c>
      <c r="CR12" s="1130">
        <v>68.25</v>
      </c>
      <c r="CS12" s="1134">
        <v>1.76</v>
      </c>
      <c r="CT12" s="1139">
        <v>-66.489999999999995</v>
      </c>
      <c r="CU12" s="1140">
        <v>-0.97421245421245417</v>
      </c>
      <c r="CV12" s="1142">
        <v>0.3857457751653196</v>
      </c>
      <c r="CW12" s="1137">
        <v>9.713024282560706E-2</v>
      </c>
      <c r="CX12" s="1130">
        <v>-11.51</v>
      </c>
      <c r="CY12" s="1134">
        <v>158.11000000000001</v>
      </c>
      <c r="CZ12" s="1139">
        <v>169.62</v>
      </c>
      <c r="DA12" s="1140">
        <v>14.736750651607299</v>
      </c>
      <c r="DB12" s="1142">
        <v>-3.2275069962032629E-3</v>
      </c>
      <c r="DC12" s="1137">
        <v>5.5797096334775531E-2</v>
      </c>
      <c r="DD12" s="1142">
        <v>1.0650539761487594</v>
      </c>
      <c r="DE12" s="1137">
        <v>-7.7257174392935983</v>
      </c>
      <c r="DF12" s="1177"/>
      <c r="DG12" s="1251"/>
      <c r="DH12" s="1249"/>
    </row>
    <row r="13" spans="1:116" s="1250" customFormat="1" ht="19.5" customHeight="1">
      <c r="A13" s="1007" t="s">
        <v>350</v>
      </c>
      <c r="B13" s="1130">
        <v>1422.9</v>
      </c>
      <c r="C13" s="1131">
        <v>2790.78</v>
      </c>
      <c r="D13" s="1139">
        <v>1367.88</v>
      </c>
      <c r="E13" s="1133">
        <v>0.96133248998524146</v>
      </c>
      <c r="F13" s="1130">
        <v>410.16</v>
      </c>
      <c r="G13" s="1134">
        <v>2667.77</v>
      </c>
      <c r="H13" s="1139">
        <v>2257.61</v>
      </c>
      <c r="I13" s="1140">
        <v>5.504217866198557</v>
      </c>
      <c r="J13" s="1141">
        <v>0.28825637781994518</v>
      </c>
      <c r="K13" s="1137">
        <v>0.95592271694651665</v>
      </c>
      <c r="L13" s="1130">
        <v>257.04000000000002</v>
      </c>
      <c r="M13" s="1131">
        <v>1187.03</v>
      </c>
      <c r="N13" s="1139">
        <v>929.99</v>
      </c>
      <c r="O13" s="1140">
        <v>3.6180750077808899</v>
      </c>
      <c r="P13" s="1141">
        <v>0.62668227033352841</v>
      </c>
      <c r="Q13" s="1137">
        <v>0.44495215104750407</v>
      </c>
      <c r="R13" s="1130">
        <v>153.12</v>
      </c>
      <c r="S13" s="1134">
        <v>1480.74</v>
      </c>
      <c r="T13" s="1139">
        <v>1327.62</v>
      </c>
      <c r="U13" s="1140">
        <v>8.670454545454545</v>
      </c>
      <c r="V13" s="1141">
        <v>0.37331772966647159</v>
      </c>
      <c r="W13" s="1137">
        <v>0.55504784895249593</v>
      </c>
      <c r="X13" s="1130">
        <v>0</v>
      </c>
      <c r="Y13" s="1131">
        <v>436.71</v>
      </c>
      <c r="Z13" s="1139">
        <v>436.71</v>
      </c>
      <c r="AA13" s="1140" t="s">
        <v>583</v>
      </c>
      <c r="AB13" s="1142">
        <v>0</v>
      </c>
      <c r="AC13" s="1137">
        <v>0.16369851973745861</v>
      </c>
      <c r="AD13" s="1130">
        <v>153.12</v>
      </c>
      <c r="AE13" s="1131">
        <v>1044.04</v>
      </c>
      <c r="AF13" s="1139">
        <v>890.92</v>
      </c>
      <c r="AG13" s="1140">
        <v>5.8184430512016716</v>
      </c>
      <c r="AH13" s="1142">
        <v>0.37331772966647159</v>
      </c>
      <c r="AI13" s="1137">
        <v>0.39135307766411648</v>
      </c>
      <c r="AJ13" s="1130">
        <v>1323.28</v>
      </c>
      <c r="AK13" s="1134">
        <v>329.46</v>
      </c>
      <c r="AL13" s="1139">
        <v>-993.81999999999994</v>
      </c>
      <c r="AM13" s="1140">
        <v>-0.75102774922918802</v>
      </c>
      <c r="AN13" s="1142">
        <v>0.92998805256869765</v>
      </c>
      <c r="AO13" s="1137">
        <v>0.11805301743598562</v>
      </c>
      <c r="AP13" s="1130">
        <v>333.66</v>
      </c>
      <c r="AQ13" s="1131">
        <v>105.7</v>
      </c>
      <c r="AR13" s="1139">
        <v>-227.96000000000004</v>
      </c>
      <c r="AS13" s="1140">
        <v>-0.68321045375531986</v>
      </c>
      <c r="AT13" s="1142">
        <v>0.81348741954359272</v>
      </c>
      <c r="AU13" s="1137">
        <v>3.9621106767075122E-2</v>
      </c>
      <c r="AV13" s="1130">
        <v>-283.11</v>
      </c>
      <c r="AW13" s="1134">
        <v>-12.55</v>
      </c>
      <c r="AX13" s="1139">
        <v>270.56</v>
      </c>
      <c r="AY13" s="1140">
        <v>0.95567094062378577</v>
      </c>
      <c r="AZ13" s="1142">
        <v>-0.84849847149793201</v>
      </c>
      <c r="BA13" s="1137">
        <v>-0.11873226111636707</v>
      </c>
      <c r="BB13" s="1130">
        <v>50.55</v>
      </c>
      <c r="BC13" s="1131">
        <v>93.15</v>
      </c>
      <c r="BD13" s="1139">
        <v>42.600000000000009</v>
      </c>
      <c r="BE13" s="1140">
        <v>0.84272997032640973</v>
      </c>
      <c r="BF13" s="1142">
        <v>0.33013322884012536</v>
      </c>
      <c r="BG13" s="1137">
        <v>6.2907735321528435E-2</v>
      </c>
      <c r="BH13" s="1130">
        <v>50.55</v>
      </c>
      <c r="BI13" s="1131">
        <v>93.15</v>
      </c>
      <c r="BJ13" s="1139">
        <v>42.600000000000009</v>
      </c>
      <c r="BK13" s="1140">
        <v>0.84272997032640973</v>
      </c>
      <c r="BL13" s="1142">
        <v>0.33013322884012536</v>
      </c>
      <c r="BM13" s="1137">
        <v>8.9220719512662361E-2</v>
      </c>
      <c r="BN13" s="1130">
        <v>286.2</v>
      </c>
      <c r="BO13" s="1131">
        <v>214.4</v>
      </c>
      <c r="BP13" s="1139">
        <v>-71.799999999999983</v>
      </c>
      <c r="BQ13" s="1140">
        <v>-0.25087351502445837</v>
      </c>
      <c r="BR13" s="1142">
        <v>0.20113851992409865</v>
      </c>
      <c r="BS13" s="1137">
        <v>7.6824400346856433E-2</v>
      </c>
      <c r="BT13" s="1130">
        <v>1004.62</v>
      </c>
      <c r="BU13" s="1134">
        <v>193.09</v>
      </c>
      <c r="BV13" s="1139">
        <v>-811.53</v>
      </c>
      <c r="BW13" s="1140">
        <v>-0.80779797336306258</v>
      </c>
      <c r="BX13" s="1142">
        <v>6.5609979101358409</v>
      </c>
      <c r="BY13" s="1137">
        <v>0.18494502126355314</v>
      </c>
      <c r="BZ13" s="1130">
        <v>-36.47</v>
      </c>
      <c r="CA13" s="1131">
        <v>-217.3</v>
      </c>
      <c r="CB13" s="1139">
        <v>-180.83</v>
      </c>
      <c r="CC13" s="1140">
        <v>-4.9583219084178785</v>
      </c>
      <c r="CD13" s="1142">
        <v>-0.23817920585161964</v>
      </c>
      <c r="CE13" s="1137">
        <v>-0.20813378797747215</v>
      </c>
      <c r="CF13" s="1130">
        <v>0</v>
      </c>
      <c r="CG13" s="1134">
        <v>0</v>
      </c>
      <c r="CH13" s="1139">
        <v>0</v>
      </c>
      <c r="CI13" s="1140">
        <v>0</v>
      </c>
      <c r="CJ13" s="1142">
        <v>0</v>
      </c>
      <c r="CK13" s="1137">
        <v>0</v>
      </c>
      <c r="CL13" s="1130">
        <v>37.06</v>
      </c>
      <c r="CM13" s="1131">
        <v>63.97</v>
      </c>
      <c r="CN13" s="1139">
        <v>26.909999999999997</v>
      </c>
      <c r="CO13" s="1140">
        <v>0.7261198057204532</v>
      </c>
      <c r="CP13" s="1142">
        <v>0.24203239289446188</v>
      </c>
      <c r="CQ13" s="1137">
        <v>6.127159878931842E-2</v>
      </c>
      <c r="CR13" s="1130">
        <v>122.75</v>
      </c>
      <c r="CS13" s="1134">
        <v>36.56</v>
      </c>
      <c r="CT13" s="1139">
        <v>-86.19</v>
      </c>
      <c r="CU13" s="1140">
        <v>-0.70215885947046841</v>
      </c>
      <c r="CV13" s="1142">
        <v>0.80165882967607105</v>
      </c>
      <c r="CW13" s="1137">
        <v>3.5017815409371295E-2</v>
      </c>
      <c r="CX13" s="1130">
        <v>-1025.3900000000001</v>
      </c>
      <c r="CY13" s="1134">
        <v>874.57</v>
      </c>
      <c r="CZ13" s="1139">
        <v>1899.96</v>
      </c>
      <c r="DA13" s="1140">
        <v>1.8529145008240766</v>
      </c>
      <c r="DB13" s="1142">
        <v>-0.72063391664909693</v>
      </c>
      <c r="DC13" s="1137">
        <v>0.31337833867234249</v>
      </c>
      <c r="DD13" s="1142">
        <v>7.6966431556948791</v>
      </c>
      <c r="DE13" s="1137">
        <v>0.16232136699743305</v>
      </c>
      <c r="DF13" s="1177"/>
      <c r="DG13" s="1251"/>
      <c r="DH13" s="1249"/>
    </row>
    <row r="14" spans="1:116" s="1250" customFormat="1" ht="19.5" customHeight="1">
      <c r="A14" s="1007" t="s">
        <v>28</v>
      </c>
      <c r="B14" s="1130">
        <v>3479.13</v>
      </c>
      <c r="C14" s="1131">
        <v>1758.36</v>
      </c>
      <c r="D14" s="1139">
        <v>-1720.7700000000002</v>
      </c>
      <c r="E14" s="1133">
        <v>-0.49459778737787902</v>
      </c>
      <c r="F14" s="1130">
        <v>791.89</v>
      </c>
      <c r="G14" s="1134">
        <v>894.21</v>
      </c>
      <c r="H14" s="1139">
        <v>102.32000000000005</v>
      </c>
      <c r="I14" s="1140">
        <v>0.1292098650065035</v>
      </c>
      <c r="J14" s="1141">
        <v>0.22761150057629348</v>
      </c>
      <c r="K14" s="1137">
        <v>0.50854773766464212</v>
      </c>
      <c r="L14" s="1130">
        <v>29.33</v>
      </c>
      <c r="M14" s="1131">
        <v>-1</v>
      </c>
      <c r="N14" s="1139">
        <v>-30.33</v>
      </c>
      <c r="O14" s="1140">
        <v>-1.0340947834981249</v>
      </c>
      <c r="P14" s="1141">
        <v>3.7037972445667956E-2</v>
      </c>
      <c r="Q14" s="1137">
        <v>-1.1183055434405788E-3</v>
      </c>
      <c r="R14" s="1130">
        <v>762.57</v>
      </c>
      <c r="S14" s="1134">
        <v>895.21</v>
      </c>
      <c r="T14" s="1139">
        <v>132.63999999999999</v>
      </c>
      <c r="U14" s="1140">
        <v>0.17393813027000796</v>
      </c>
      <c r="V14" s="1141">
        <v>0.9629746555708496</v>
      </c>
      <c r="W14" s="1137">
        <v>1.0011183055434405</v>
      </c>
      <c r="X14" s="1130">
        <v>21.1</v>
      </c>
      <c r="Y14" s="1131">
        <v>23.96</v>
      </c>
      <c r="Z14" s="1139">
        <v>2.8599999999999994</v>
      </c>
      <c r="AA14" s="1140">
        <v>0.13554502369668242</v>
      </c>
      <c r="AB14" s="1142">
        <v>2.6645114851810228E-2</v>
      </c>
      <c r="AC14" s="1137">
        <v>2.6794600820836269E-2</v>
      </c>
      <c r="AD14" s="1130">
        <v>741.47</v>
      </c>
      <c r="AE14" s="1131">
        <v>871.25</v>
      </c>
      <c r="AF14" s="1139">
        <v>129.77999999999997</v>
      </c>
      <c r="AG14" s="1140">
        <v>0.17503068229328222</v>
      </c>
      <c r="AH14" s="1142">
        <v>0.93632954071903929</v>
      </c>
      <c r="AI14" s="1137">
        <v>0.97432370472260432</v>
      </c>
      <c r="AJ14" s="1130">
        <v>20.65</v>
      </c>
      <c r="AK14" s="1134">
        <v>388.49</v>
      </c>
      <c r="AL14" s="1139">
        <v>367.84000000000003</v>
      </c>
      <c r="AM14" s="1140">
        <v>17.81307506053269</v>
      </c>
      <c r="AN14" s="1142">
        <v>5.9353918939504986E-3</v>
      </c>
      <c r="AO14" s="1137">
        <v>0.2209388293637253</v>
      </c>
      <c r="AP14" s="1130">
        <v>2.74</v>
      </c>
      <c r="AQ14" s="1131">
        <v>64.87</v>
      </c>
      <c r="AR14" s="1139">
        <v>62.13</v>
      </c>
      <c r="AS14" s="1140">
        <v>22.675182481751825</v>
      </c>
      <c r="AT14" s="1142">
        <v>3.460076525780096E-3</v>
      </c>
      <c r="AU14" s="1137">
        <v>7.2544480602990347E-2</v>
      </c>
      <c r="AV14" s="1130">
        <v>32.25</v>
      </c>
      <c r="AW14" s="1134">
        <v>-34.92</v>
      </c>
      <c r="AX14" s="1139">
        <v>-67.17</v>
      </c>
      <c r="AY14" s="1140">
        <v>-2.0827906976744188</v>
      </c>
      <c r="AZ14" s="1142">
        <v>11.770072992700729</v>
      </c>
      <c r="BA14" s="1137">
        <v>-0.53830738399876676</v>
      </c>
      <c r="BB14" s="1130">
        <v>34.99</v>
      </c>
      <c r="BC14" s="1131">
        <v>29.95</v>
      </c>
      <c r="BD14" s="1139">
        <v>-5.0400000000000027</v>
      </c>
      <c r="BE14" s="1140">
        <v>-0.14404115461560452</v>
      </c>
      <c r="BF14" s="1142">
        <v>4.5884312259858111E-2</v>
      </c>
      <c r="BG14" s="1137">
        <v>3.3455837177868875E-2</v>
      </c>
      <c r="BH14" s="1130">
        <v>34.99</v>
      </c>
      <c r="BI14" s="1131">
        <v>29.95</v>
      </c>
      <c r="BJ14" s="1139">
        <v>-5.0400000000000027</v>
      </c>
      <c r="BK14" s="1140">
        <v>-0.14404115461560452</v>
      </c>
      <c r="BL14" s="1142">
        <v>4.7190041404237527E-2</v>
      </c>
      <c r="BM14" s="1137">
        <v>3.4375896700143474E-2</v>
      </c>
      <c r="BN14" s="1130">
        <v>165.15</v>
      </c>
      <c r="BO14" s="1131">
        <v>163.5</v>
      </c>
      <c r="BP14" s="1139">
        <v>-1.6500000000000057</v>
      </c>
      <c r="BQ14" s="1140">
        <v>-9.9909173478656115E-3</v>
      </c>
      <c r="BR14" s="1142">
        <v>4.7468763742659806E-2</v>
      </c>
      <c r="BS14" s="1137">
        <v>9.298437180099639E-2</v>
      </c>
      <c r="BT14" s="1130">
        <v>-84.67</v>
      </c>
      <c r="BU14" s="1134">
        <v>124.09</v>
      </c>
      <c r="BV14" s="1139">
        <v>208.76</v>
      </c>
      <c r="BW14" s="1140">
        <v>2.46557222156608</v>
      </c>
      <c r="BX14" s="1142">
        <v>-0.11419207789930813</v>
      </c>
      <c r="BY14" s="1137">
        <v>0.14242754662840745</v>
      </c>
      <c r="BZ14" s="1130">
        <v>-44.9</v>
      </c>
      <c r="CA14" s="1131">
        <v>0</v>
      </c>
      <c r="CB14" s="1139">
        <v>44.9</v>
      </c>
      <c r="CC14" s="1140">
        <v>1</v>
      </c>
      <c r="CD14" s="1142">
        <v>-6.0555383225214775E-2</v>
      </c>
      <c r="CE14" s="1137">
        <v>0</v>
      </c>
      <c r="CF14" s="1130">
        <v>46.79</v>
      </c>
      <c r="CG14" s="1134">
        <v>36.36</v>
      </c>
      <c r="CH14" s="1139">
        <v>-10.43</v>
      </c>
      <c r="CI14" s="1140">
        <v>-0.22291087839281898</v>
      </c>
      <c r="CJ14" s="1142">
        <v>6.310437374404898E-2</v>
      </c>
      <c r="CK14" s="1137">
        <v>4.1733142037302724E-2</v>
      </c>
      <c r="CL14" s="1130">
        <v>77.11</v>
      </c>
      <c r="CM14" s="1131">
        <v>42.8</v>
      </c>
      <c r="CN14" s="1139">
        <v>-34.31</v>
      </c>
      <c r="CO14" s="1140">
        <v>-0.44494877447801845</v>
      </c>
      <c r="CP14" s="1142">
        <v>0.10399611582397129</v>
      </c>
      <c r="CQ14" s="1137">
        <v>4.9124820659971299E-2</v>
      </c>
      <c r="CR14" s="1130">
        <v>51.19</v>
      </c>
      <c r="CS14" s="1134">
        <v>20.52</v>
      </c>
      <c r="CT14" s="1139">
        <v>-30.669999999999998</v>
      </c>
      <c r="CU14" s="1140">
        <v>-0.59914045712053132</v>
      </c>
      <c r="CV14" s="1142">
        <v>6.9038531565673592E-2</v>
      </c>
      <c r="CW14" s="1137">
        <v>2.3552367288378766E-2</v>
      </c>
      <c r="CX14" s="1130">
        <v>660.95</v>
      </c>
      <c r="CY14" s="1134">
        <v>617.53</v>
      </c>
      <c r="CZ14" s="1139">
        <v>-43.420000000000073</v>
      </c>
      <c r="DA14" s="1140">
        <v>-6.5693320220894275E-2</v>
      </c>
      <c r="DB14" s="1142">
        <v>0.18997565483324855</v>
      </c>
      <c r="DC14" s="1137">
        <v>0.35119656953069905</v>
      </c>
      <c r="DD14" s="1142">
        <v>0.10859508813573036</v>
      </c>
      <c r="DE14" s="1137">
        <v>0.29120229555236732</v>
      </c>
      <c r="DF14" s="1252"/>
    </row>
    <row r="15" spans="1:116" s="1250" customFormat="1" ht="19.5" customHeight="1">
      <c r="A15" s="1007" t="s">
        <v>29</v>
      </c>
      <c r="B15" s="1130">
        <v>1176.3900000000001</v>
      </c>
      <c r="C15" s="1131">
        <v>1459.92</v>
      </c>
      <c r="D15" s="1139">
        <v>283.52999999999997</v>
      </c>
      <c r="E15" s="1133">
        <v>0.24101700966516201</v>
      </c>
      <c r="F15" s="1130">
        <v>46.55</v>
      </c>
      <c r="G15" s="1134">
        <v>130.18</v>
      </c>
      <c r="H15" s="1139">
        <v>83.63000000000001</v>
      </c>
      <c r="I15" s="1140">
        <v>1.7965628356605803</v>
      </c>
      <c r="J15" s="1141">
        <v>3.9570210559423315E-2</v>
      </c>
      <c r="K15" s="1137">
        <v>8.9169269549016383E-2</v>
      </c>
      <c r="L15" s="1130">
        <v>10.71</v>
      </c>
      <c r="M15" s="1131">
        <v>14.66</v>
      </c>
      <c r="N15" s="1139">
        <v>3.9499999999999993</v>
      </c>
      <c r="O15" s="1140">
        <v>0.36881419234360402</v>
      </c>
      <c r="P15" s="1141">
        <v>0.23007518796992485</v>
      </c>
      <c r="Q15" s="1137">
        <v>0.11261330465509295</v>
      </c>
      <c r="R15" s="1130">
        <v>35.840000000000003</v>
      </c>
      <c r="S15" s="1134">
        <v>115.52</v>
      </c>
      <c r="T15" s="1139">
        <v>79.679999999999993</v>
      </c>
      <c r="U15" s="1140">
        <v>2.2232142857142851</v>
      </c>
      <c r="V15" s="1141">
        <v>0.76992481203007535</v>
      </c>
      <c r="W15" s="1137">
        <v>0.88738669534490699</v>
      </c>
      <c r="X15" s="1130">
        <v>0</v>
      </c>
      <c r="Y15" s="1131">
        <v>0</v>
      </c>
      <c r="Z15" s="1139">
        <v>0</v>
      </c>
      <c r="AA15" s="1140">
        <v>0</v>
      </c>
      <c r="AB15" s="1142">
        <v>0</v>
      </c>
      <c r="AC15" s="1137">
        <v>0</v>
      </c>
      <c r="AD15" s="1130">
        <v>35.840000000000003</v>
      </c>
      <c r="AE15" s="1131">
        <v>115.52</v>
      </c>
      <c r="AF15" s="1139">
        <v>79.679999999999993</v>
      </c>
      <c r="AG15" s="1140">
        <v>2.2232142857142851</v>
      </c>
      <c r="AH15" s="1142">
        <v>0.76992481203007535</v>
      </c>
      <c r="AI15" s="1137">
        <v>0.88738669534490699</v>
      </c>
      <c r="AJ15" s="1130">
        <v>9.44</v>
      </c>
      <c r="AK15" s="1134">
        <v>0</v>
      </c>
      <c r="AL15" s="1139">
        <v>-9.44</v>
      </c>
      <c r="AM15" s="1140">
        <v>-1</v>
      </c>
      <c r="AN15" s="1142">
        <v>8.0245496816531928E-3</v>
      </c>
      <c r="AO15" s="1137">
        <v>0</v>
      </c>
      <c r="AP15" s="1130">
        <v>0.38</v>
      </c>
      <c r="AQ15" s="1131">
        <v>0</v>
      </c>
      <c r="AR15" s="1139">
        <v>-0.38</v>
      </c>
      <c r="AS15" s="1140">
        <v>-1</v>
      </c>
      <c r="AT15" s="1142">
        <v>8.1632653061224497E-3</v>
      </c>
      <c r="AU15" s="1137">
        <v>0</v>
      </c>
      <c r="AV15" s="1130">
        <v>29.97</v>
      </c>
      <c r="AW15" s="1134">
        <v>-10.039999999999999</v>
      </c>
      <c r="AX15" s="1139">
        <v>-40.01</v>
      </c>
      <c r="AY15" s="1140">
        <v>-1.3350016683350017</v>
      </c>
      <c r="AZ15" s="1142">
        <v>78.868421052631575</v>
      </c>
      <c r="BA15" s="1137" t="s">
        <v>193</v>
      </c>
      <c r="BB15" s="1130">
        <v>30.35</v>
      </c>
      <c r="BC15" s="1131">
        <v>-10.039999999999999</v>
      </c>
      <c r="BD15" s="1139">
        <v>-40.39</v>
      </c>
      <c r="BE15" s="1140">
        <v>-1.3308072487644151</v>
      </c>
      <c r="BF15" s="1142">
        <v>0.8468191964285714</v>
      </c>
      <c r="BG15" s="1137">
        <v>-8.6911357340720211E-2</v>
      </c>
      <c r="BH15" s="1130">
        <v>30.35</v>
      </c>
      <c r="BI15" s="1131">
        <v>-10.039999999999999</v>
      </c>
      <c r="BJ15" s="1139">
        <v>-40.39</v>
      </c>
      <c r="BK15" s="1140">
        <v>-1.3308072487644151</v>
      </c>
      <c r="BL15" s="1142">
        <v>0.8468191964285714</v>
      </c>
      <c r="BM15" s="1137">
        <v>-8.6911357340720211E-2</v>
      </c>
      <c r="BN15" s="1130">
        <v>19.03</v>
      </c>
      <c r="BO15" s="1131">
        <v>64.27</v>
      </c>
      <c r="BP15" s="1139">
        <v>45.239999999999995</v>
      </c>
      <c r="BQ15" s="1140">
        <v>2.3772990015764579</v>
      </c>
      <c r="BR15" s="1142">
        <v>1.6176608097654688E-2</v>
      </c>
      <c r="BS15" s="1137">
        <v>4.4022960162200662E-2</v>
      </c>
      <c r="BT15" s="1130">
        <v>-44.25</v>
      </c>
      <c r="BU15" s="1134">
        <v>-87.26</v>
      </c>
      <c r="BV15" s="1139">
        <v>-43.010000000000005</v>
      </c>
      <c r="BW15" s="1140">
        <v>-0.97197740112994357</v>
      </c>
      <c r="BX15" s="1142">
        <v>-1.2346540178571428</v>
      </c>
      <c r="BY15" s="1137">
        <v>-0.75536703601108035</v>
      </c>
      <c r="BZ15" s="1130">
        <v>0</v>
      </c>
      <c r="CA15" s="1131">
        <v>0</v>
      </c>
      <c r="CB15" s="1139">
        <v>0</v>
      </c>
      <c r="CC15" s="1140">
        <v>0</v>
      </c>
      <c r="CD15" s="1142">
        <v>0</v>
      </c>
      <c r="CE15" s="1137">
        <v>0</v>
      </c>
      <c r="CF15" s="1130">
        <v>84.01</v>
      </c>
      <c r="CG15" s="1134">
        <v>182.46</v>
      </c>
      <c r="CH15" s="1139">
        <v>98.45</v>
      </c>
      <c r="CI15" s="1140">
        <v>1.1718842994881562</v>
      </c>
      <c r="CJ15" s="1142">
        <v>2.3440290178571428</v>
      </c>
      <c r="CK15" s="1137">
        <v>1.5794667590027702</v>
      </c>
      <c r="CL15" s="1130">
        <v>153.41</v>
      </c>
      <c r="CM15" s="1131">
        <v>540.39</v>
      </c>
      <c r="CN15" s="1139">
        <v>386.98</v>
      </c>
      <c r="CO15" s="1140">
        <v>2.5225213480216415</v>
      </c>
      <c r="CP15" s="1142">
        <v>4.2804129464285712</v>
      </c>
      <c r="CQ15" s="1137">
        <v>4.6778912742382275</v>
      </c>
      <c r="CR15" s="1130">
        <v>9.68</v>
      </c>
      <c r="CS15" s="1134">
        <v>28.18</v>
      </c>
      <c r="CT15" s="1139">
        <v>18.5</v>
      </c>
      <c r="CU15" s="1140">
        <v>1.9111570247933884</v>
      </c>
      <c r="CV15" s="1142">
        <v>0.2700892857142857</v>
      </c>
      <c r="CW15" s="1137">
        <v>0.24394044321329642</v>
      </c>
      <c r="CX15" s="1130">
        <v>-197.36</v>
      </c>
      <c r="CY15" s="1134">
        <v>-538.21</v>
      </c>
      <c r="CZ15" s="1139">
        <v>-340.85</v>
      </c>
      <c r="DA15" s="1140">
        <v>-1.7270470206728821</v>
      </c>
      <c r="DB15" s="1142">
        <v>-0.16776749207320701</v>
      </c>
      <c r="DC15" s="1137">
        <v>-0.3686571866951614</v>
      </c>
      <c r="DD15" s="1142">
        <v>6.5066964285714279</v>
      </c>
      <c r="DE15" s="1137">
        <v>5.6590200831024937</v>
      </c>
      <c r="DF15" s="1177"/>
      <c r="DG15" s="1251"/>
      <c r="DH15" s="1249"/>
    </row>
    <row r="16" spans="1:116" s="1250" customFormat="1" ht="19.5" customHeight="1">
      <c r="A16" s="1007" t="s">
        <v>31</v>
      </c>
      <c r="B16" s="1130">
        <v>342.49</v>
      </c>
      <c r="C16" s="1131">
        <v>314.67</v>
      </c>
      <c r="D16" s="1139">
        <v>-27.819999999999993</v>
      </c>
      <c r="E16" s="1133">
        <v>-8.1228649011649959E-2</v>
      </c>
      <c r="F16" s="1130">
        <v>230.94</v>
      </c>
      <c r="G16" s="1134">
        <v>302.12</v>
      </c>
      <c r="H16" s="1139">
        <v>71.180000000000007</v>
      </c>
      <c r="I16" s="1140">
        <v>0.30821858491383047</v>
      </c>
      <c r="J16" s="1141">
        <v>0.67429705976816834</v>
      </c>
      <c r="K16" s="1137">
        <v>0.96011694791368729</v>
      </c>
      <c r="L16" s="1130">
        <v>-48.42</v>
      </c>
      <c r="M16" s="1131">
        <v>12.03</v>
      </c>
      <c r="N16" s="1139">
        <v>60.45</v>
      </c>
      <c r="O16" s="1140">
        <v>1.2484510532837672</v>
      </c>
      <c r="P16" s="1141">
        <v>-0.20966484801247079</v>
      </c>
      <c r="Q16" s="1137">
        <v>3.9818615119819933E-2</v>
      </c>
      <c r="R16" s="1130">
        <v>279.36</v>
      </c>
      <c r="S16" s="1134">
        <v>290.08999999999997</v>
      </c>
      <c r="T16" s="1139">
        <v>10.729999999999961</v>
      </c>
      <c r="U16" s="1140">
        <v>3.8409221076746707E-2</v>
      </c>
      <c r="V16" s="1141">
        <v>1.2096648480124708</v>
      </c>
      <c r="W16" s="1137">
        <v>0.96018138488018001</v>
      </c>
      <c r="X16" s="1130">
        <v>0</v>
      </c>
      <c r="Y16" s="1131">
        <v>0</v>
      </c>
      <c r="Z16" s="1139">
        <v>0</v>
      </c>
      <c r="AA16" s="1140">
        <v>0</v>
      </c>
      <c r="AB16" s="1142">
        <v>0</v>
      </c>
      <c r="AC16" s="1137">
        <v>0</v>
      </c>
      <c r="AD16" s="1130">
        <v>279.36</v>
      </c>
      <c r="AE16" s="1131">
        <v>290.08999999999997</v>
      </c>
      <c r="AF16" s="1139">
        <v>10.729999999999961</v>
      </c>
      <c r="AG16" s="1140">
        <v>3.8409221076746707E-2</v>
      </c>
      <c r="AH16" s="1142">
        <v>1.2096648480124708</v>
      </c>
      <c r="AI16" s="1137">
        <v>0.96018138488018001</v>
      </c>
      <c r="AJ16" s="1130">
        <v>41.47</v>
      </c>
      <c r="AK16" s="1134">
        <v>38.5</v>
      </c>
      <c r="AL16" s="1139">
        <v>-2.9699999999999989</v>
      </c>
      <c r="AM16" s="1140">
        <v>-7.1618037135278492E-2</v>
      </c>
      <c r="AN16" s="1142">
        <v>0.12108382726502963</v>
      </c>
      <c r="AO16" s="1137">
        <v>0.12235039883052086</v>
      </c>
      <c r="AP16" s="1130">
        <v>41.47</v>
      </c>
      <c r="AQ16" s="1131">
        <v>38.5</v>
      </c>
      <c r="AR16" s="1139">
        <v>-2.9699999999999989</v>
      </c>
      <c r="AS16" s="1140">
        <v>-7.1618037135278492E-2</v>
      </c>
      <c r="AT16" s="1142">
        <v>0.17957045119944573</v>
      </c>
      <c r="AU16" s="1137">
        <v>0.12743280815569971</v>
      </c>
      <c r="AV16" s="1130">
        <v>1168.3599999999999</v>
      </c>
      <c r="AW16" s="1134">
        <v>-51.08</v>
      </c>
      <c r="AX16" s="1139">
        <v>-1219.4399999999998</v>
      </c>
      <c r="AY16" s="1140">
        <v>-1.0437194015543154</v>
      </c>
      <c r="AZ16" s="1142">
        <v>28.173619483964309</v>
      </c>
      <c r="BA16" s="1137">
        <v>-1.3267532467532468</v>
      </c>
      <c r="BB16" s="1130">
        <v>1209.83</v>
      </c>
      <c r="BC16" s="1131">
        <v>-12.58</v>
      </c>
      <c r="BD16" s="1139">
        <v>-1222.4099999999999</v>
      </c>
      <c r="BE16" s="1140">
        <v>-1.0103981551127017</v>
      </c>
      <c r="BF16" s="1142">
        <v>4.3307202176403203</v>
      </c>
      <c r="BG16" s="1137">
        <v>-4.3365851976972666E-2</v>
      </c>
      <c r="BH16" s="1130">
        <v>1209.83</v>
      </c>
      <c r="BI16" s="1131">
        <v>-12.58</v>
      </c>
      <c r="BJ16" s="1139">
        <v>-1222.4099999999999</v>
      </c>
      <c r="BK16" s="1140">
        <v>-1.0103981551127017</v>
      </c>
      <c r="BL16" s="1142">
        <v>4.3307202176403203</v>
      </c>
      <c r="BM16" s="1137">
        <v>-4.3365851976972666E-2</v>
      </c>
      <c r="BN16" s="1130">
        <v>38.11</v>
      </c>
      <c r="BO16" s="1131">
        <v>30.1</v>
      </c>
      <c r="BP16" s="1139">
        <v>-8.009999999999998</v>
      </c>
      <c r="BQ16" s="1140">
        <v>-0.21018105484124897</v>
      </c>
      <c r="BR16" s="1142">
        <v>0.1112733218488131</v>
      </c>
      <c r="BS16" s="1137">
        <v>9.5655766358407224E-2</v>
      </c>
      <c r="BT16" s="1130">
        <v>16.78</v>
      </c>
      <c r="BU16" s="1134">
        <v>27.09</v>
      </c>
      <c r="BV16" s="1139">
        <v>10.309999999999999</v>
      </c>
      <c r="BW16" s="1140">
        <v>0.61442193087008334</v>
      </c>
      <c r="BX16" s="1142">
        <v>6.0065864833906073E-2</v>
      </c>
      <c r="BY16" s="1137">
        <v>9.3384811610189952E-2</v>
      </c>
      <c r="BZ16" s="1130">
        <v>-27.17</v>
      </c>
      <c r="CA16" s="1131">
        <v>-0.09</v>
      </c>
      <c r="CB16" s="1139">
        <v>27.080000000000002</v>
      </c>
      <c r="CC16" s="1140">
        <v>0.99668752300331254</v>
      </c>
      <c r="CD16" s="1142">
        <v>-9.7258018327605958E-2</v>
      </c>
      <c r="CE16" s="1137">
        <v>-3.1024854355544832E-4</v>
      </c>
      <c r="CF16" s="1130">
        <v>17.309999999999999</v>
      </c>
      <c r="CG16" s="1134">
        <v>0</v>
      </c>
      <c r="CH16" s="1139">
        <v>-17.309999999999999</v>
      </c>
      <c r="CI16" s="1140">
        <v>-1</v>
      </c>
      <c r="CJ16" s="1142">
        <v>6.1963058419243981E-2</v>
      </c>
      <c r="CK16" s="1137">
        <v>0</v>
      </c>
      <c r="CL16" s="1130">
        <v>51.66</v>
      </c>
      <c r="CM16" s="1131">
        <v>29.24</v>
      </c>
      <c r="CN16" s="1139">
        <v>-22.419999999999998</v>
      </c>
      <c r="CO16" s="1140">
        <v>-0.43399148277197058</v>
      </c>
      <c r="CP16" s="1142">
        <v>0.18492268041237112</v>
      </c>
      <c r="CQ16" s="1137">
        <v>0.10079630459512566</v>
      </c>
      <c r="CR16" s="1130">
        <v>26.17</v>
      </c>
      <c r="CS16" s="1134">
        <v>4.88</v>
      </c>
      <c r="CT16" s="1139">
        <v>-21.290000000000003</v>
      </c>
      <c r="CU16" s="1140">
        <v>-0.81352693924340858</v>
      </c>
      <c r="CV16" s="1142">
        <v>9.3678407789232532E-2</v>
      </c>
      <c r="CW16" s="1137">
        <v>1.6822365472784311E-2</v>
      </c>
      <c r="CX16" s="1130">
        <v>-1015.23</v>
      </c>
      <c r="CY16" s="1134">
        <v>241.53</v>
      </c>
      <c r="CZ16" s="1139">
        <v>1256.76</v>
      </c>
      <c r="DA16" s="1140">
        <v>1.237906681244644</v>
      </c>
      <c r="DB16" s="1142">
        <v>-2.9642617302694969</v>
      </c>
      <c r="DC16" s="1137">
        <v>0.76756602154638187</v>
      </c>
      <c r="DD16" s="1142">
        <v>4.6341280068728521</v>
      </c>
      <c r="DE16" s="1137">
        <v>0.16736185321796684</v>
      </c>
      <c r="DF16" s="1177"/>
      <c r="DG16" s="1251"/>
      <c r="DH16" s="1249"/>
    </row>
    <row r="17" spans="1:112" s="1250" customFormat="1" ht="19.5" customHeight="1">
      <c r="A17" s="1007" t="s">
        <v>22</v>
      </c>
      <c r="B17" s="1130">
        <v>108.74</v>
      </c>
      <c r="C17" s="1131">
        <v>188.56</v>
      </c>
      <c r="D17" s="1139">
        <v>79.820000000000007</v>
      </c>
      <c r="E17" s="1133">
        <v>0.73404450983998537</v>
      </c>
      <c r="F17" s="1130">
        <v>123.9</v>
      </c>
      <c r="G17" s="1134">
        <v>188.56</v>
      </c>
      <c r="H17" s="1139">
        <v>64.66</v>
      </c>
      <c r="I17" s="1140">
        <v>0.52187247780468116</v>
      </c>
      <c r="J17" s="1141">
        <v>1.1394151186315984</v>
      </c>
      <c r="K17" s="1137">
        <v>1</v>
      </c>
      <c r="L17" s="1130">
        <v>14.18</v>
      </c>
      <c r="M17" s="1131">
        <v>52.35</v>
      </c>
      <c r="N17" s="1139">
        <v>38.17</v>
      </c>
      <c r="O17" s="1140">
        <v>2.6918194640338506</v>
      </c>
      <c r="P17" s="1141">
        <v>0.11444713478611783</v>
      </c>
      <c r="Q17" s="1137">
        <v>0.27763046245226985</v>
      </c>
      <c r="R17" s="1130">
        <v>109.71</v>
      </c>
      <c r="S17" s="1134">
        <v>136.21</v>
      </c>
      <c r="T17" s="1139">
        <v>26.500000000000014</v>
      </c>
      <c r="U17" s="1140">
        <v>0.24154589371980692</v>
      </c>
      <c r="V17" s="1141">
        <v>0.88547215496368026</v>
      </c>
      <c r="W17" s="1137">
        <v>0.72236953754773015</v>
      </c>
      <c r="X17" s="1130">
        <v>0</v>
      </c>
      <c r="Y17" s="1131">
        <v>0</v>
      </c>
      <c r="Z17" s="1139">
        <v>0</v>
      </c>
      <c r="AA17" s="1140">
        <v>0</v>
      </c>
      <c r="AB17" s="1142">
        <v>0</v>
      </c>
      <c r="AC17" s="1137">
        <v>0</v>
      </c>
      <c r="AD17" s="1130">
        <v>109.71</v>
      </c>
      <c r="AE17" s="1131">
        <v>136.21</v>
      </c>
      <c r="AF17" s="1139">
        <v>26.500000000000014</v>
      </c>
      <c r="AG17" s="1140">
        <v>0.24154589371980692</v>
      </c>
      <c r="AH17" s="1142">
        <v>0.88547215496368026</v>
      </c>
      <c r="AI17" s="1137">
        <v>0.72236953754773015</v>
      </c>
      <c r="AJ17" s="1130">
        <v>11.25</v>
      </c>
      <c r="AK17" s="1134">
        <v>0</v>
      </c>
      <c r="AL17" s="1139">
        <v>-11.25</v>
      </c>
      <c r="AM17" s="1140">
        <v>-1</v>
      </c>
      <c r="AN17" s="1142">
        <v>0.10345778922199743</v>
      </c>
      <c r="AO17" s="1137">
        <v>0</v>
      </c>
      <c r="AP17" s="1130">
        <v>11.25</v>
      </c>
      <c r="AQ17" s="1131">
        <v>0</v>
      </c>
      <c r="AR17" s="1139">
        <v>-11.25</v>
      </c>
      <c r="AS17" s="1140">
        <v>-1</v>
      </c>
      <c r="AT17" s="1142">
        <v>9.0799031476997569E-2</v>
      </c>
      <c r="AU17" s="1137">
        <v>0</v>
      </c>
      <c r="AV17" s="1130">
        <v>0</v>
      </c>
      <c r="AW17" s="1134">
        <v>0.63</v>
      </c>
      <c r="AX17" s="1139">
        <v>0.63</v>
      </c>
      <c r="AY17" s="1140" t="s">
        <v>583</v>
      </c>
      <c r="AZ17" s="1142">
        <v>0</v>
      </c>
      <c r="BA17" s="1137" t="s">
        <v>193</v>
      </c>
      <c r="BB17" s="1130">
        <v>11.25</v>
      </c>
      <c r="BC17" s="1131">
        <v>0.63</v>
      </c>
      <c r="BD17" s="1139">
        <v>-10.62</v>
      </c>
      <c r="BE17" s="1140">
        <v>-0.94399999999999995</v>
      </c>
      <c r="BF17" s="1142">
        <v>0.10254306808859721</v>
      </c>
      <c r="BG17" s="1137">
        <v>4.6252110711401508E-3</v>
      </c>
      <c r="BH17" s="1130">
        <v>11.25</v>
      </c>
      <c r="BI17" s="1131">
        <v>0.63</v>
      </c>
      <c r="BJ17" s="1139">
        <v>-10.62</v>
      </c>
      <c r="BK17" s="1140">
        <v>-0.94399999999999995</v>
      </c>
      <c r="BL17" s="1142">
        <v>0.10254306808859721</v>
      </c>
      <c r="BM17" s="1137">
        <v>4.6252110711401508E-3</v>
      </c>
      <c r="BN17" s="1130">
        <v>28.45</v>
      </c>
      <c r="BO17" s="1131">
        <v>18.64</v>
      </c>
      <c r="BP17" s="1139">
        <v>-9.8099999999999987</v>
      </c>
      <c r="BQ17" s="1140">
        <v>-0.34481546572934968</v>
      </c>
      <c r="BR17" s="1142">
        <v>0.26163325363251794</v>
      </c>
      <c r="BS17" s="1137">
        <v>9.8854476028850238E-2</v>
      </c>
      <c r="BT17" s="1130">
        <v>29.93</v>
      </c>
      <c r="BU17" s="1134">
        <v>18.64</v>
      </c>
      <c r="BV17" s="1139">
        <v>-11.29</v>
      </c>
      <c r="BW17" s="1140">
        <v>-0.37721349816237887</v>
      </c>
      <c r="BX17" s="1142">
        <v>0.27281013581259683</v>
      </c>
      <c r="BY17" s="1137">
        <v>0.13684751486674987</v>
      </c>
      <c r="BZ17" s="1130">
        <v>0</v>
      </c>
      <c r="CA17" s="1131">
        <v>0</v>
      </c>
      <c r="CB17" s="1139">
        <v>0</v>
      </c>
      <c r="CC17" s="1140">
        <v>0</v>
      </c>
      <c r="CD17" s="1142">
        <v>0</v>
      </c>
      <c r="CE17" s="1137">
        <v>0</v>
      </c>
      <c r="CF17" s="1130">
        <v>12.35</v>
      </c>
      <c r="CG17" s="1134">
        <v>7.57</v>
      </c>
      <c r="CH17" s="1139">
        <v>-4.7799999999999994</v>
      </c>
      <c r="CI17" s="1140">
        <v>-0.38704453441295544</v>
      </c>
      <c r="CJ17" s="1142">
        <v>0.1125695014128156</v>
      </c>
      <c r="CK17" s="1137">
        <v>5.5575948902430068E-2</v>
      </c>
      <c r="CL17" s="1130">
        <v>12.44</v>
      </c>
      <c r="CM17" s="1131">
        <v>11.49</v>
      </c>
      <c r="CN17" s="1139">
        <v>-0.94999999999999929</v>
      </c>
      <c r="CO17" s="1140">
        <v>-7.6366559485530491E-2</v>
      </c>
      <c r="CP17" s="1142">
        <v>0.11338984595752438</v>
      </c>
      <c r="CQ17" s="1137">
        <v>8.4355040011746568E-2</v>
      </c>
      <c r="CR17" s="1130">
        <v>0.18</v>
      </c>
      <c r="CS17" s="1134">
        <v>0</v>
      </c>
      <c r="CT17" s="1139">
        <v>-0.18</v>
      </c>
      <c r="CU17" s="1140">
        <v>-1</v>
      </c>
      <c r="CV17" s="1142">
        <v>1.6406890894175555E-3</v>
      </c>
      <c r="CW17" s="1137">
        <v>0</v>
      </c>
      <c r="CX17" s="1130">
        <v>43.55</v>
      </c>
      <c r="CY17" s="1134">
        <v>97.88</v>
      </c>
      <c r="CZ17" s="1139">
        <v>54.33</v>
      </c>
      <c r="DA17" s="1140">
        <v>1.2475315729047072</v>
      </c>
      <c r="DB17" s="1142">
        <v>0.4004965973882656</v>
      </c>
      <c r="DC17" s="1137">
        <v>0.51909206618582937</v>
      </c>
      <c r="DD17" s="1142">
        <v>0.60304438975480812</v>
      </c>
      <c r="DE17" s="1137">
        <v>0.28133029880331839</v>
      </c>
      <c r="DF17" s="1177"/>
      <c r="DG17" s="1251"/>
      <c r="DH17" s="1249"/>
    </row>
    <row r="18" spans="1:112" s="1250" customFormat="1" ht="19.5" customHeight="1">
      <c r="A18" s="1007" t="s">
        <v>137</v>
      </c>
      <c r="B18" s="1130">
        <v>333.9</v>
      </c>
      <c r="C18" s="1131">
        <v>173.43</v>
      </c>
      <c r="D18" s="1139">
        <v>-160.46999999999997</v>
      </c>
      <c r="E18" s="1133">
        <v>-0.48059299191374655</v>
      </c>
      <c r="F18" s="1130">
        <v>333.9</v>
      </c>
      <c r="G18" s="1134">
        <v>173.43</v>
      </c>
      <c r="H18" s="1139">
        <v>-160.46999999999997</v>
      </c>
      <c r="I18" s="1140">
        <v>-0.48059299191374655</v>
      </c>
      <c r="J18" s="1141">
        <v>1</v>
      </c>
      <c r="K18" s="1137">
        <v>1</v>
      </c>
      <c r="L18" s="1130">
        <v>17.690000000000001</v>
      </c>
      <c r="M18" s="1131">
        <v>-3.41</v>
      </c>
      <c r="N18" s="1139">
        <v>-21.1</v>
      </c>
      <c r="O18" s="1140">
        <v>-1.1927642736009045</v>
      </c>
      <c r="P18" s="1141">
        <v>5.2979934112009588E-2</v>
      </c>
      <c r="Q18" s="1137">
        <v>-1.966211151473217E-2</v>
      </c>
      <c r="R18" s="1130">
        <v>316.20999999999998</v>
      </c>
      <c r="S18" s="1134">
        <v>176.84</v>
      </c>
      <c r="T18" s="1139">
        <v>-139.36999999999998</v>
      </c>
      <c r="U18" s="1140">
        <v>-0.44075139938648361</v>
      </c>
      <c r="V18" s="1141">
        <v>0.94702006588799037</v>
      </c>
      <c r="W18" s="1137">
        <v>1.0196621115147322</v>
      </c>
      <c r="X18" s="1130">
        <v>0</v>
      </c>
      <c r="Y18" s="1131">
        <v>0</v>
      </c>
      <c r="Z18" s="1139">
        <v>0</v>
      </c>
      <c r="AA18" s="1140">
        <v>0</v>
      </c>
      <c r="AB18" s="1142">
        <v>0</v>
      </c>
      <c r="AC18" s="1137">
        <v>0</v>
      </c>
      <c r="AD18" s="1130">
        <v>316.20999999999998</v>
      </c>
      <c r="AE18" s="1131">
        <v>176.84</v>
      </c>
      <c r="AF18" s="1139">
        <v>-139.36999999999998</v>
      </c>
      <c r="AG18" s="1140">
        <v>-0.44075139938648361</v>
      </c>
      <c r="AH18" s="1142">
        <v>0.94702006588799037</v>
      </c>
      <c r="AI18" s="1137">
        <v>1.0196621115147322</v>
      </c>
      <c r="AJ18" s="1130">
        <v>5.66</v>
      </c>
      <c r="AK18" s="1134">
        <v>6.69</v>
      </c>
      <c r="AL18" s="1139">
        <v>1.0300000000000002</v>
      </c>
      <c r="AM18" s="1140">
        <v>0.18197879858657248</v>
      </c>
      <c r="AN18" s="1142">
        <v>1.6951182988918838E-2</v>
      </c>
      <c r="AO18" s="1137">
        <v>3.8574641065559592E-2</v>
      </c>
      <c r="AP18" s="1130">
        <v>5.66</v>
      </c>
      <c r="AQ18" s="1131">
        <v>6.69</v>
      </c>
      <c r="AR18" s="1139">
        <v>1.0300000000000002</v>
      </c>
      <c r="AS18" s="1140">
        <v>0.18197879858657248</v>
      </c>
      <c r="AT18" s="1142">
        <v>1.6951182988918838E-2</v>
      </c>
      <c r="AU18" s="1137">
        <v>3.8574641065559592E-2</v>
      </c>
      <c r="AV18" s="1130">
        <v>11.45</v>
      </c>
      <c r="AW18" s="1134">
        <v>-628.22</v>
      </c>
      <c r="AX18" s="1139">
        <v>-639.67000000000007</v>
      </c>
      <c r="AY18" s="1140">
        <v>-55.86637554585154</v>
      </c>
      <c r="AZ18" s="1142">
        <v>2.0229681978798584</v>
      </c>
      <c r="BA18" s="1137">
        <v>-93.904334828101639</v>
      </c>
      <c r="BB18" s="1130">
        <v>17.100000000000001</v>
      </c>
      <c r="BC18" s="1131">
        <v>-621.52</v>
      </c>
      <c r="BD18" s="1139">
        <v>-638.62</v>
      </c>
      <c r="BE18" s="1140">
        <v>-37.346198830409357</v>
      </c>
      <c r="BF18" s="1142">
        <v>5.407798614844566E-2</v>
      </c>
      <c r="BG18" s="1137">
        <v>-3.514589459398326</v>
      </c>
      <c r="BH18" s="1130">
        <v>17.100000000000001</v>
      </c>
      <c r="BI18" s="1131">
        <v>-621.52</v>
      </c>
      <c r="BJ18" s="1139">
        <v>-638.62</v>
      </c>
      <c r="BK18" s="1140">
        <v>-37.346198830409357</v>
      </c>
      <c r="BL18" s="1142">
        <v>5.407798614844566E-2</v>
      </c>
      <c r="BM18" s="1137">
        <v>-3.514589459398326</v>
      </c>
      <c r="BN18" s="1130">
        <v>8.77</v>
      </c>
      <c r="BO18" s="1131">
        <v>6.27</v>
      </c>
      <c r="BP18" s="1139">
        <v>-2.5</v>
      </c>
      <c r="BQ18" s="1140">
        <v>-0.28506271379703535</v>
      </c>
      <c r="BR18" s="1142">
        <v>2.6265348906858343E-2</v>
      </c>
      <c r="BS18" s="1137">
        <v>3.6152914720636566E-2</v>
      </c>
      <c r="BT18" s="1130">
        <v>8.77</v>
      </c>
      <c r="BU18" s="1134">
        <v>6.27</v>
      </c>
      <c r="BV18" s="1139">
        <v>-2.5</v>
      </c>
      <c r="BW18" s="1140">
        <v>-0.28506271379703535</v>
      </c>
      <c r="BX18" s="1142">
        <v>2.7734733246892889E-2</v>
      </c>
      <c r="BY18" s="1137">
        <v>3.5455779235467083E-2</v>
      </c>
      <c r="BZ18" s="1130">
        <v>-2.36</v>
      </c>
      <c r="CA18" s="1131">
        <v>0</v>
      </c>
      <c r="CB18" s="1139">
        <v>2.36</v>
      </c>
      <c r="CC18" s="1140">
        <v>1</v>
      </c>
      <c r="CD18" s="1142">
        <v>-7.4633945795515638E-3</v>
      </c>
      <c r="CE18" s="1137">
        <v>0</v>
      </c>
      <c r="CF18" s="1130">
        <v>21.2</v>
      </c>
      <c r="CG18" s="1134">
        <v>3.11</v>
      </c>
      <c r="CH18" s="1139">
        <v>-18.09</v>
      </c>
      <c r="CI18" s="1140">
        <v>-0.85330188679245289</v>
      </c>
      <c r="CJ18" s="1142">
        <v>6.7044053002751333E-2</v>
      </c>
      <c r="CK18" s="1137">
        <v>1.7586518887129608E-2</v>
      </c>
      <c r="CL18" s="1130">
        <v>29.29</v>
      </c>
      <c r="CM18" s="1131">
        <v>19.45</v>
      </c>
      <c r="CN18" s="1139">
        <v>-9.84</v>
      </c>
      <c r="CO18" s="1140">
        <v>-0.33595083646295665</v>
      </c>
      <c r="CP18" s="1142">
        <v>9.2628316625027671E-2</v>
      </c>
      <c r="CQ18" s="1137">
        <v>0.10998642840986202</v>
      </c>
      <c r="CR18" s="1130">
        <v>1.62</v>
      </c>
      <c r="CS18" s="1134">
        <v>22.65</v>
      </c>
      <c r="CT18" s="1139">
        <v>21.029999999999998</v>
      </c>
      <c r="CU18" s="1140">
        <v>12.981481481481479</v>
      </c>
      <c r="CV18" s="1142">
        <v>5.1231776351159048E-3</v>
      </c>
      <c r="CW18" s="1137">
        <v>0.1280818819271658</v>
      </c>
      <c r="CX18" s="1130">
        <v>240.6</v>
      </c>
      <c r="CY18" s="1134">
        <v>746.88</v>
      </c>
      <c r="CZ18" s="1139">
        <v>506.28</v>
      </c>
      <c r="DA18" s="1140">
        <v>2.1042394014962591</v>
      </c>
      <c r="DB18" s="1142">
        <v>0.72057502246181493</v>
      </c>
      <c r="DC18" s="1137">
        <v>4.3065213630859711</v>
      </c>
      <c r="DD18" s="1142">
        <v>0.23911324752537871</v>
      </c>
      <c r="DE18" s="1137">
        <v>-3.2234788509387013</v>
      </c>
      <c r="DF18" s="1177"/>
      <c r="DG18" s="1251"/>
      <c r="DH18" s="1249"/>
    </row>
    <row r="19" spans="1:112" s="1250" customFormat="1" ht="19.5" customHeight="1" thickBot="1">
      <c r="A19" s="1007" t="s">
        <v>194</v>
      </c>
      <c r="B19" s="1130">
        <v>4478.32</v>
      </c>
      <c r="C19" s="1131">
        <v>0</v>
      </c>
      <c r="D19" s="1139">
        <v>-4478.32</v>
      </c>
      <c r="E19" s="1133">
        <v>-1</v>
      </c>
      <c r="F19" s="1130">
        <v>751.67</v>
      </c>
      <c r="G19" s="1134">
        <v>0</v>
      </c>
      <c r="H19" s="1139">
        <v>-751.67</v>
      </c>
      <c r="I19" s="1140">
        <v>-1</v>
      </c>
      <c r="J19" s="1141">
        <v>0.16784642455206417</v>
      </c>
      <c r="K19" s="1137" t="s">
        <v>193</v>
      </c>
      <c r="L19" s="1130">
        <v>124.25</v>
      </c>
      <c r="M19" s="1131">
        <v>0</v>
      </c>
      <c r="N19" s="1139">
        <v>-124.25</v>
      </c>
      <c r="O19" s="1140">
        <v>-1</v>
      </c>
      <c r="P19" s="1141">
        <v>0.16529860178003647</v>
      </c>
      <c r="Q19" s="1137" t="s">
        <v>193</v>
      </c>
      <c r="R19" s="1130">
        <v>627.41999999999996</v>
      </c>
      <c r="S19" s="1134">
        <v>0</v>
      </c>
      <c r="T19" s="1139">
        <v>-627.41999999999996</v>
      </c>
      <c r="U19" s="1140">
        <v>-1</v>
      </c>
      <c r="V19" s="1141">
        <v>0.83470139821996359</v>
      </c>
      <c r="W19" s="1137" t="s">
        <v>193</v>
      </c>
      <c r="X19" s="1130">
        <v>28.44</v>
      </c>
      <c r="Y19" s="1131">
        <v>0</v>
      </c>
      <c r="Z19" s="1139">
        <v>-28.44</v>
      </c>
      <c r="AA19" s="1140">
        <v>-1</v>
      </c>
      <c r="AB19" s="1142">
        <v>3.7835752391341952E-2</v>
      </c>
      <c r="AC19" s="1137" t="s">
        <v>193</v>
      </c>
      <c r="AD19" s="1130">
        <v>598.99</v>
      </c>
      <c r="AE19" s="1131">
        <v>0</v>
      </c>
      <c r="AF19" s="1139">
        <v>-598.99</v>
      </c>
      <c r="AG19" s="1140">
        <v>-1</v>
      </c>
      <c r="AH19" s="1142">
        <v>0.79687894953902649</v>
      </c>
      <c r="AI19" s="1137" t="s">
        <v>193</v>
      </c>
      <c r="AJ19" s="1130">
        <v>170.81</v>
      </c>
      <c r="AK19" s="1134">
        <v>0</v>
      </c>
      <c r="AL19" s="1139">
        <v>-170.81</v>
      </c>
      <c r="AM19" s="1140">
        <v>-1</v>
      </c>
      <c r="AN19" s="1142">
        <v>3.8141535218564109E-2</v>
      </c>
      <c r="AO19" s="1137" t="s">
        <v>193</v>
      </c>
      <c r="AP19" s="1130">
        <v>114.1</v>
      </c>
      <c r="AQ19" s="1131">
        <v>0</v>
      </c>
      <c r="AR19" s="1139">
        <v>-114.1</v>
      </c>
      <c r="AS19" s="1140">
        <v>-1</v>
      </c>
      <c r="AT19" s="1142">
        <v>0.15179533571913206</v>
      </c>
      <c r="AU19" s="1137" t="s">
        <v>193</v>
      </c>
      <c r="AV19" s="1130">
        <v>149.5</v>
      </c>
      <c r="AW19" s="1134">
        <v>0</v>
      </c>
      <c r="AX19" s="1139">
        <v>-149.5</v>
      </c>
      <c r="AY19" s="1140">
        <v>-1</v>
      </c>
      <c r="AZ19" s="1142">
        <v>1.3102541630148994</v>
      </c>
      <c r="BA19" s="1137" t="s">
        <v>193</v>
      </c>
      <c r="BB19" s="1130">
        <v>263.60000000000002</v>
      </c>
      <c r="BC19" s="1131">
        <v>0</v>
      </c>
      <c r="BD19" s="1139">
        <v>-263.60000000000002</v>
      </c>
      <c r="BE19" s="1140">
        <v>-1</v>
      </c>
      <c r="BF19" s="1142">
        <v>0.42013324407892644</v>
      </c>
      <c r="BG19" s="1137" t="s">
        <v>193</v>
      </c>
      <c r="BH19" s="1130">
        <v>263.60000000000002</v>
      </c>
      <c r="BI19" s="1131">
        <v>0</v>
      </c>
      <c r="BJ19" s="1139">
        <v>-263.60000000000002</v>
      </c>
      <c r="BK19" s="1140">
        <v>-1</v>
      </c>
      <c r="BL19" s="1142">
        <v>0.44007412477670749</v>
      </c>
      <c r="BM19" s="1137" t="s">
        <v>193</v>
      </c>
      <c r="BN19" s="1130">
        <v>186.89</v>
      </c>
      <c r="BO19" s="1131">
        <v>0</v>
      </c>
      <c r="BP19" s="1139">
        <v>-186.89</v>
      </c>
      <c r="BQ19" s="1140">
        <v>-1</v>
      </c>
      <c r="BR19" s="1142">
        <v>4.1732167419925331E-2</v>
      </c>
      <c r="BS19" s="1137" t="s">
        <v>193</v>
      </c>
      <c r="BT19" s="1130">
        <v>-9.48</v>
      </c>
      <c r="BU19" s="1134">
        <v>0</v>
      </c>
      <c r="BV19" s="1139">
        <v>9.48</v>
      </c>
      <c r="BW19" s="1140">
        <v>1</v>
      </c>
      <c r="BX19" s="1142">
        <v>-1.5826641513213911E-2</v>
      </c>
      <c r="BY19" s="1137" t="s">
        <v>193</v>
      </c>
      <c r="BZ19" s="1130">
        <v>-32.049999999999997</v>
      </c>
      <c r="CA19" s="1131">
        <v>0</v>
      </c>
      <c r="CB19" s="1139">
        <v>32.049999999999997</v>
      </c>
      <c r="CC19" s="1140">
        <v>1</v>
      </c>
      <c r="CD19" s="1142">
        <v>-5.3506736339504826E-2</v>
      </c>
      <c r="CE19" s="1137" t="s">
        <v>193</v>
      </c>
      <c r="CF19" s="1130">
        <v>377.69</v>
      </c>
      <c r="CG19" s="1134">
        <v>0</v>
      </c>
      <c r="CH19" s="1139">
        <v>-377.69</v>
      </c>
      <c r="CI19" s="1140">
        <v>-1</v>
      </c>
      <c r="CJ19" s="1142">
        <v>0.63054475032972168</v>
      </c>
      <c r="CK19" s="1137" t="s">
        <v>193</v>
      </c>
      <c r="CL19" s="1130">
        <v>462.45</v>
      </c>
      <c r="CM19" s="1131">
        <v>0</v>
      </c>
      <c r="CN19" s="1139">
        <v>-462.45</v>
      </c>
      <c r="CO19" s="1140">
        <v>-1</v>
      </c>
      <c r="CP19" s="1142">
        <v>0.77204961685503926</v>
      </c>
      <c r="CQ19" s="1137" t="s">
        <v>193</v>
      </c>
      <c r="CR19" s="1130">
        <v>6.42</v>
      </c>
      <c r="CS19" s="1134">
        <v>0</v>
      </c>
      <c r="CT19" s="1139">
        <v>-6.42</v>
      </c>
      <c r="CU19" s="1140">
        <v>-1</v>
      </c>
      <c r="CV19" s="1142">
        <v>1.0718042037429673E-2</v>
      </c>
      <c r="CW19" s="1137" t="s">
        <v>193</v>
      </c>
      <c r="CX19" s="1130">
        <v>-469.64</v>
      </c>
      <c r="CY19" s="1134">
        <v>0</v>
      </c>
      <c r="CZ19" s="1139">
        <v>469.64</v>
      </c>
      <c r="DA19" s="1140">
        <v>1</v>
      </c>
      <c r="DB19" s="1142">
        <v>-0.10486968327408493</v>
      </c>
      <c r="DC19" s="1137" t="s">
        <v>193</v>
      </c>
      <c r="DD19" s="1142">
        <v>1.7840531561461797</v>
      </c>
      <c r="DE19" s="1137" t="s">
        <v>587</v>
      </c>
      <c r="DF19" s="1252"/>
    </row>
    <row r="20" spans="1:112" s="164" customFormat="1" ht="24" customHeight="1" thickTop="1" thickBot="1">
      <c r="A20" s="54" t="s">
        <v>10</v>
      </c>
      <c r="B20" s="55">
        <v>21366.640000000003</v>
      </c>
      <c r="C20" s="56">
        <v>19307.77</v>
      </c>
      <c r="D20" s="1253">
        <v>-2058.8699999999994</v>
      </c>
      <c r="E20" s="338">
        <v>-9.6359090619769994E-2</v>
      </c>
      <c r="F20" s="55">
        <v>4226.3899999999994</v>
      </c>
      <c r="G20" s="62">
        <v>6185.2300000000005</v>
      </c>
      <c r="H20" s="1253">
        <v>1958.8400000000001</v>
      </c>
      <c r="I20" s="391">
        <v>0.46347828761661874</v>
      </c>
      <c r="J20" s="243">
        <v>0.19780321098684672</v>
      </c>
      <c r="K20" s="338">
        <v>0.32034926871409802</v>
      </c>
      <c r="L20" s="99">
        <v>333.13</v>
      </c>
      <c r="M20" s="100">
        <v>1400.6799999999998</v>
      </c>
      <c r="N20" s="1253">
        <v>1067.5500000000002</v>
      </c>
      <c r="O20" s="392">
        <v>3.2046048089334485</v>
      </c>
      <c r="P20" s="243">
        <v>7.8821405502095182E-2</v>
      </c>
      <c r="Q20" s="394">
        <v>0.22645560472286394</v>
      </c>
      <c r="R20" s="99">
        <v>3893.25</v>
      </c>
      <c r="S20" s="102">
        <v>4784.55</v>
      </c>
      <c r="T20" s="1253">
        <v>891.29999999999984</v>
      </c>
      <c r="U20" s="392">
        <v>0.22893469466384131</v>
      </c>
      <c r="V20" s="398">
        <v>0.92117622841242774</v>
      </c>
      <c r="W20" s="394">
        <v>0.77354439527713603</v>
      </c>
      <c r="X20" s="99">
        <v>746.86</v>
      </c>
      <c r="Y20" s="100">
        <v>968.29</v>
      </c>
      <c r="Z20" s="1253">
        <v>221.42999999999995</v>
      </c>
      <c r="AA20" s="391">
        <v>0.29648126824304416</v>
      </c>
      <c r="AB20" s="240">
        <v>0.1767134599504542</v>
      </c>
      <c r="AC20" s="239">
        <v>0.15654874596417592</v>
      </c>
      <c r="AD20" s="99">
        <v>3146.4</v>
      </c>
      <c r="AE20" s="100">
        <v>3816.2700000000004</v>
      </c>
      <c r="AF20" s="1253">
        <v>669.87</v>
      </c>
      <c r="AG20" s="391">
        <v>0.21290045766590399</v>
      </c>
      <c r="AH20" s="240">
        <v>0.74446513454745078</v>
      </c>
      <c r="AI20" s="239">
        <v>0.61699726606771299</v>
      </c>
      <c r="AJ20" s="99">
        <v>2254.7099999999996</v>
      </c>
      <c r="AK20" s="102">
        <v>4116.9799999999996</v>
      </c>
      <c r="AL20" s="1253">
        <v>1862.2699999999998</v>
      </c>
      <c r="AM20" s="391">
        <v>0.8259465740605223</v>
      </c>
      <c r="AN20" s="241">
        <v>0.1055247806861537</v>
      </c>
      <c r="AO20" s="239">
        <v>0.2132291818267982</v>
      </c>
      <c r="AP20" s="99">
        <v>595.79999999999995</v>
      </c>
      <c r="AQ20" s="100">
        <v>874.61000000000013</v>
      </c>
      <c r="AR20" s="1253">
        <v>278.80999999999995</v>
      </c>
      <c r="AS20" s="392">
        <v>0.4679590466599533</v>
      </c>
      <c r="AT20" s="240">
        <v>0.14097137273181132</v>
      </c>
      <c r="AU20" s="239">
        <v>0.14140298743943233</v>
      </c>
      <c r="AV20" s="99">
        <v>1196.1699999999998</v>
      </c>
      <c r="AW20" s="102">
        <v>-400.97000000000008</v>
      </c>
      <c r="AX20" s="1253">
        <v>-1597.1399999999999</v>
      </c>
      <c r="AY20" s="392">
        <v>-1.3352115501977144</v>
      </c>
      <c r="AZ20" s="240">
        <v>2.0076703591809331</v>
      </c>
      <c r="BA20" s="239">
        <v>-0.45845576885697631</v>
      </c>
      <c r="BB20" s="99">
        <v>1791.9499999999998</v>
      </c>
      <c r="BC20" s="100">
        <v>473.6500000000002</v>
      </c>
      <c r="BD20" s="1253">
        <v>-1318.2999999999997</v>
      </c>
      <c r="BE20" s="391">
        <v>-0.73567900890091786</v>
      </c>
      <c r="BF20" s="240">
        <v>0.46027098182752196</v>
      </c>
      <c r="BG20" s="239">
        <v>9.8995725825835282E-2</v>
      </c>
      <c r="BH20" s="99">
        <v>1791.9499999999998</v>
      </c>
      <c r="BI20" s="100">
        <v>473.6500000000002</v>
      </c>
      <c r="BJ20" s="1253">
        <v>-1318.2999999999997</v>
      </c>
      <c r="BK20" s="391">
        <v>-0.73567900890091786</v>
      </c>
      <c r="BL20" s="240">
        <v>0.56952390033053646</v>
      </c>
      <c r="BM20" s="239">
        <v>0.12411333579647146</v>
      </c>
      <c r="BN20" s="99">
        <v>1603.9499999999998</v>
      </c>
      <c r="BO20" s="100">
        <v>1599.5400000000002</v>
      </c>
      <c r="BP20" s="1253">
        <v>-4.4099999999999717</v>
      </c>
      <c r="BQ20" s="391">
        <v>-2.7494622650329672E-3</v>
      </c>
      <c r="BR20" s="240">
        <v>7.5067956403065697E-2</v>
      </c>
      <c r="BS20" s="239">
        <v>8.2844367837404329E-2</v>
      </c>
      <c r="BT20" s="99">
        <v>-435.03000000000003</v>
      </c>
      <c r="BU20" s="102">
        <v>-500.33000000000004</v>
      </c>
      <c r="BV20" s="1253">
        <v>-65.300000000000097</v>
      </c>
      <c r="BW20" s="392">
        <v>-0.15010459048801233</v>
      </c>
      <c r="BX20" s="240">
        <v>-0.13826277650648361</v>
      </c>
      <c r="BY20" s="239">
        <v>-0.13110445539754786</v>
      </c>
      <c r="BZ20" s="99">
        <v>-365.31</v>
      </c>
      <c r="CA20" s="100">
        <v>-233.88000000000002</v>
      </c>
      <c r="CB20" s="1253">
        <v>131.43000000000004</v>
      </c>
      <c r="CC20" s="391">
        <v>0.35977662806931093</v>
      </c>
      <c r="CD20" s="240">
        <v>-0.11610411899313501</v>
      </c>
      <c r="CE20" s="239">
        <v>-6.1284971975253323E-2</v>
      </c>
      <c r="CF20" s="99">
        <v>955.52</v>
      </c>
      <c r="CG20" s="102">
        <v>805.7600000000001</v>
      </c>
      <c r="CH20" s="1253">
        <v>-149.76</v>
      </c>
      <c r="CI20" s="391">
        <v>-0.15673141326188869</v>
      </c>
      <c r="CJ20" s="240">
        <v>0.30368675311467069</v>
      </c>
      <c r="CK20" s="239">
        <v>0.21113810081571796</v>
      </c>
      <c r="CL20" s="99">
        <v>1391.2200000000003</v>
      </c>
      <c r="CM20" s="100">
        <v>1582.1700000000003</v>
      </c>
      <c r="CN20" s="1253">
        <v>190.95000000000002</v>
      </c>
      <c r="CO20" s="391">
        <v>0.13725363350153102</v>
      </c>
      <c r="CP20" s="393">
        <v>0.44216247139588105</v>
      </c>
      <c r="CQ20" s="394">
        <v>0.41458544599831776</v>
      </c>
      <c r="CR20" s="99">
        <v>412.49000000000007</v>
      </c>
      <c r="CS20" s="102">
        <v>142.03</v>
      </c>
      <c r="CT20" s="1253">
        <v>-270.46000000000004</v>
      </c>
      <c r="CU20" s="391">
        <v>-0.65567650124851506</v>
      </c>
      <c r="CV20" s="240">
        <v>0.13109903381642513</v>
      </c>
      <c r="CW20" s="239">
        <v>3.7216968401082726E-2</v>
      </c>
      <c r="CX20" s="99">
        <v>-604.46</v>
      </c>
      <c r="CY20" s="102">
        <v>1546.85</v>
      </c>
      <c r="CZ20" s="1253">
        <v>2151.3099999999995</v>
      </c>
      <c r="DA20" s="392">
        <v>3.5590609800483071</v>
      </c>
      <c r="DB20" s="240">
        <v>-2.82898949015849E-2</v>
      </c>
      <c r="DC20" s="239">
        <v>8.0115414675024602E-2</v>
      </c>
      <c r="DD20" s="1183">
        <v>1.1921116196287822</v>
      </c>
      <c r="DE20" s="1181">
        <v>0.5946775254371417</v>
      </c>
      <c r="DF20" s="389"/>
      <c r="DG20" s="390"/>
      <c r="DH20" s="163"/>
    </row>
    <row r="21" spans="1:112" ht="13.5" thickTop="1">
      <c r="A21" s="6"/>
      <c r="B21" s="5" t="s">
        <v>584</v>
      </c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37"/>
      <c r="Y21" s="6"/>
      <c r="Z21" s="6"/>
      <c r="AA21" s="6"/>
      <c r="AB21" s="6"/>
      <c r="AC21" s="6"/>
      <c r="AD21" s="37"/>
      <c r="AE21" s="6"/>
      <c r="AF21" s="6"/>
      <c r="AG21" s="6"/>
      <c r="AH21" s="6"/>
      <c r="AI21" s="6"/>
      <c r="AJ21" s="18"/>
      <c r="AK21" s="17"/>
      <c r="AL21" s="17"/>
      <c r="AM21" s="17"/>
      <c r="AN21" s="18"/>
      <c r="AO21" s="17"/>
      <c r="AP21" s="18"/>
      <c r="AQ21" s="17"/>
      <c r="AR21" s="17"/>
      <c r="AS21" s="17"/>
      <c r="AT21" s="6"/>
      <c r="AU21" s="6"/>
      <c r="AV21" s="6"/>
      <c r="AW21" s="6"/>
      <c r="AX21" s="6"/>
      <c r="AY21" s="6"/>
      <c r="AZ21" s="6"/>
      <c r="BA21" s="6"/>
      <c r="BB21" s="37"/>
      <c r="BC21" s="6"/>
      <c r="BD21" s="6"/>
      <c r="BE21" s="6"/>
      <c r="BF21" s="6"/>
      <c r="BG21" s="6"/>
      <c r="BU21" s="6"/>
      <c r="BV21" s="6"/>
      <c r="BW21" s="6"/>
      <c r="BX21" s="6"/>
      <c r="BY21" s="6"/>
      <c r="BZ21" s="6"/>
      <c r="CA21" s="6"/>
      <c r="CB21" s="6"/>
      <c r="CC21" s="6"/>
      <c r="CD21" s="6"/>
      <c r="CE21" s="6"/>
      <c r="CF21" s="6"/>
      <c r="CG21" s="6"/>
      <c r="CH21" s="6"/>
      <c r="CI21" s="6"/>
      <c r="CJ21" s="6"/>
      <c r="CK21" s="6"/>
      <c r="CL21" s="37"/>
      <c r="CM21" s="6"/>
      <c r="CN21" s="6"/>
      <c r="CO21" s="6"/>
      <c r="CP21" s="6"/>
      <c r="CQ21" s="6"/>
      <c r="CR21" s="6"/>
      <c r="CS21" s="6"/>
      <c r="CT21" s="6"/>
      <c r="CU21" s="6"/>
      <c r="CV21" s="6"/>
      <c r="CW21" s="6"/>
      <c r="CX21" s="6"/>
      <c r="CY21" s="6"/>
      <c r="CZ21" s="6"/>
      <c r="DA21" s="6"/>
      <c r="DB21" s="6"/>
      <c r="DC21" s="6"/>
      <c r="DD21" s="6"/>
      <c r="DE21" s="6"/>
    </row>
    <row r="22" spans="1:112" ht="15">
      <c r="AJ22" s="76"/>
      <c r="AK22" s="77"/>
      <c r="AL22" s="77"/>
      <c r="AM22" s="77"/>
      <c r="AN22" s="76"/>
      <c r="AT22" s="69"/>
      <c r="AU22" s="69"/>
      <c r="AV22" s="69"/>
      <c r="AW22" s="69"/>
      <c r="AX22" s="69"/>
      <c r="AY22" s="69"/>
      <c r="DE22" s="139"/>
      <c r="DF22" s="395"/>
      <c r="DG22" s="395"/>
      <c r="DH22" s="162"/>
    </row>
    <row r="23" spans="1:112" ht="15">
      <c r="AJ23" s="76"/>
      <c r="AK23" s="77"/>
      <c r="AL23" s="77"/>
      <c r="AM23" s="77"/>
      <c r="AN23" s="76"/>
      <c r="AT23" s="69"/>
      <c r="AU23" s="69"/>
      <c r="AV23" s="69"/>
      <c r="AW23" s="69"/>
      <c r="AX23" s="69"/>
      <c r="AY23" s="69"/>
      <c r="DE23" s="139"/>
      <c r="DF23" s="395"/>
      <c r="DG23" s="395"/>
      <c r="DH23" s="162"/>
    </row>
    <row r="24" spans="1:112">
      <c r="B24" s="69" t="s">
        <v>63</v>
      </c>
      <c r="X24" s="69" t="s">
        <v>64</v>
      </c>
      <c r="AJ24" s="77"/>
      <c r="AK24" s="76"/>
      <c r="AL24" s="76"/>
      <c r="AM24" s="76"/>
      <c r="AN24" s="77"/>
      <c r="AO24" s="76"/>
      <c r="AP24" s="77"/>
      <c r="AQ24" s="69"/>
      <c r="AR24" s="69"/>
      <c r="AS24" s="69"/>
      <c r="AT24" s="69"/>
      <c r="AU24" s="69"/>
      <c r="AV24" s="69"/>
      <c r="AW24" s="69"/>
      <c r="AX24" s="69"/>
      <c r="AY24" s="69"/>
      <c r="BB24" s="69" t="s">
        <v>75</v>
      </c>
      <c r="CL24" s="6" t="s">
        <v>533</v>
      </c>
      <c r="DE24" s="139"/>
    </row>
    <row r="25" spans="1:112">
      <c r="B25" s="69" t="s">
        <v>568</v>
      </c>
      <c r="X25" s="69" t="s">
        <v>66</v>
      </c>
      <c r="AJ25" s="77"/>
      <c r="AK25" s="76"/>
      <c r="AL25" s="76"/>
      <c r="AM25" s="76"/>
      <c r="AN25" s="77"/>
      <c r="AO25" s="76"/>
      <c r="AP25" s="77"/>
      <c r="AQ25" s="69"/>
      <c r="AR25" s="69"/>
      <c r="AS25" s="69"/>
      <c r="AT25" s="69"/>
      <c r="AU25" s="69"/>
      <c r="AV25" s="69"/>
      <c r="AW25" s="69"/>
      <c r="AX25" s="69"/>
      <c r="AY25" s="69"/>
      <c r="DE25" s="139"/>
    </row>
    <row r="26" spans="1:112">
      <c r="B26" s="69" t="s">
        <v>567</v>
      </c>
      <c r="X26" s="69" t="s">
        <v>67</v>
      </c>
      <c r="AJ26" s="77"/>
      <c r="AK26" s="76"/>
      <c r="AL26" s="76"/>
      <c r="AM26" s="76"/>
      <c r="AN26" s="77"/>
      <c r="AO26" s="76"/>
      <c r="AP26" s="77"/>
      <c r="AQ26" s="69"/>
      <c r="AR26" s="69"/>
      <c r="AS26" s="69"/>
      <c r="AT26" s="69"/>
      <c r="AU26" s="69"/>
      <c r="AV26" s="69"/>
      <c r="AW26" s="69"/>
      <c r="AX26" s="69"/>
      <c r="AY26" s="69"/>
    </row>
    <row r="27" spans="1:112">
      <c r="X27" s="69" t="s">
        <v>68</v>
      </c>
      <c r="AJ27" s="77"/>
      <c r="AK27" s="76"/>
      <c r="AL27" s="76"/>
      <c r="AM27" s="76"/>
      <c r="AN27" s="77"/>
      <c r="AO27" s="76"/>
      <c r="AP27" s="77"/>
      <c r="AQ27" s="69"/>
      <c r="AR27" s="69"/>
      <c r="AS27" s="69"/>
      <c r="AT27" s="69"/>
      <c r="AU27" s="69"/>
      <c r="AV27" s="69"/>
      <c r="AW27" s="69"/>
      <c r="AX27" s="69"/>
      <c r="AY27" s="69"/>
    </row>
    <row r="31" spans="1:112">
      <c r="C31" s="189"/>
      <c r="D31" s="187"/>
      <c r="E31" s="187"/>
      <c r="F31" s="187"/>
      <c r="G31" s="188"/>
      <c r="H31" s="187"/>
      <c r="I31" s="187"/>
      <c r="J31" s="187"/>
      <c r="K31" s="187"/>
    </row>
    <row r="32" spans="1:112">
      <c r="C32" s="189"/>
      <c r="D32" s="187"/>
      <c r="E32" s="187"/>
      <c r="F32" s="187"/>
      <c r="G32" s="188"/>
      <c r="H32" s="187"/>
      <c r="I32" s="187"/>
      <c r="J32" s="187"/>
      <c r="K32" s="187"/>
    </row>
    <row r="33" spans="3:11">
      <c r="C33" s="189"/>
      <c r="D33" s="187"/>
      <c r="E33" s="187"/>
      <c r="F33" s="187"/>
      <c r="G33" s="188"/>
      <c r="H33" s="187"/>
      <c r="I33" s="187"/>
      <c r="J33" s="187"/>
      <c r="K33" s="187"/>
    </row>
    <row r="34" spans="3:11">
      <c r="C34" s="189"/>
      <c r="D34" s="187"/>
      <c r="E34" s="187"/>
      <c r="F34" s="187"/>
      <c r="G34" s="188"/>
      <c r="H34" s="187"/>
      <c r="I34" s="187"/>
      <c r="J34" s="187"/>
      <c r="K34" s="187"/>
    </row>
    <row r="35" spans="3:11">
      <c r="C35" s="189"/>
      <c r="D35" s="187"/>
      <c r="E35" s="187"/>
      <c r="F35" s="187"/>
      <c r="G35" s="188"/>
      <c r="H35" s="187"/>
      <c r="I35" s="187"/>
      <c r="J35" s="187"/>
      <c r="K35" s="187"/>
    </row>
    <row r="36" spans="3:11">
      <c r="C36" s="189"/>
      <c r="D36" s="187"/>
      <c r="E36" s="187"/>
      <c r="F36" s="187"/>
      <c r="G36" s="188"/>
      <c r="H36" s="187"/>
      <c r="I36" s="187"/>
      <c r="J36" s="187"/>
      <c r="K36" s="187"/>
    </row>
    <row r="37" spans="3:11">
      <c r="C37" s="189"/>
      <c r="D37" s="187"/>
      <c r="E37" s="187"/>
      <c r="F37" s="187"/>
      <c r="G37" s="188"/>
      <c r="H37" s="187"/>
      <c r="I37" s="187"/>
      <c r="J37" s="187"/>
      <c r="K37" s="187"/>
    </row>
    <row r="38" spans="3:11">
      <c r="C38" s="189"/>
      <c r="D38" s="187"/>
      <c r="E38" s="187"/>
      <c r="F38" s="187"/>
      <c r="G38" s="188"/>
      <c r="H38" s="187"/>
      <c r="I38" s="187"/>
      <c r="J38" s="187"/>
      <c r="K38" s="187"/>
    </row>
    <row r="39" spans="3:11">
      <c r="C39" s="189"/>
      <c r="D39" s="187"/>
      <c r="E39" s="187"/>
      <c r="F39" s="187"/>
      <c r="G39" s="188"/>
      <c r="H39" s="187"/>
      <c r="I39" s="187"/>
      <c r="J39" s="187"/>
      <c r="K39" s="187"/>
    </row>
    <row r="40" spans="3:11">
      <c r="C40" s="189"/>
      <c r="D40" s="187"/>
      <c r="E40" s="187"/>
      <c r="F40" s="187"/>
      <c r="G40" s="188"/>
      <c r="H40" s="187"/>
      <c r="I40" s="187"/>
      <c r="J40" s="187"/>
      <c r="K40" s="187"/>
    </row>
    <row r="41" spans="3:11">
      <c r="C41" s="189"/>
      <c r="D41" s="187"/>
      <c r="E41" s="187"/>
      <c r="F41" s="187"/>
      <c r="G41" s="188"/>
      <c r="H41" s="187"/>
      <c r="I41" s="187"/>
      <c r="J41" s="187"/>
      <c r="K41" s="187"/>
    </row>
    <row r="42" spans="3:11">
      <c r="C42" s="189"/>
      <c r="D42" s="187"/>
      <c r="E42" s="187"/>
      <c r="F42" s="187"/>
      <c r="G42" s="188"/>
      <c r="H42" s="187"/>
      <c r="I42" s="187"/>
      <c r="J42" s="187"/>
      <c r="K42" s="187"/>
    </row>
    <row r="43" spans="3:11">
      <c r="C43" s="189"/>
      <c r="D43" s="187"/>
      <c r="E43" s="187"/>
      <c r="F43" s="187"/>
      <c r="G43" s="188"/>
      <c r="H43" s="187"/>
      <c r="I43" s="187"/>
      <c r="J43" s="187"/>
      <c r="K43" s="187"/>
    </row>
    <row r="44" spans="3:11">
      <c r="C44" s="189"/>
      <c r="D44" s="187"/>
      <c r="E44" s="187"/>
      <c r="F44" s="187"/>
      <c r="G44" s="188"/>
      <c r="H44" s="187"/>
      <c r="I44" s="187"/>
      <c r="J44" s="187"/>
      <c r="K44" s="187"/>
    </row>
    <row r="45" spans="3:11">
      <c r="C45" s="189"/>
      <c r="D45" s="187"/>
      <c r="E45" s="187"/>
      <c r="F45" s="187"/>
      <c r="G45" s="188"/>
      <c r="H45" s="187"/>
      <c r="I45" s="187"/>
      <c r="J45" s="187"/>
      <c r="K45" s="187"/>
    </row>
    <row r="46" spans="3:11">
      <c r="C46" s="189"/>
      <c r="D46" s="187"/>
      <c r="E46" s="187"/>
      <c r="F46" s="187"/>
      <c r="G46" s="188"/>
      <c r="H46" s="187"/>
      <c r="I46" s="187"/>
      <c r="J46" s="187"/>
      <c r="K46" s="187"/>
    </row>
    <row r="47" spans="3:11">
      <c r="C47" s="189"/>
      <c r="D47" s="187"/>
      <c r="E47" s="187"/>
      <c r="F47" s="187"/>
      <c r="G47" s="188"/>
      <c r="H47" s="187"/>
      <c r="I47" s="187"/>
      <c r="J47" s="187"/>
      <c r="K47" s="187"/>
    </row>
    <row r="48" spans="3:11">
      <c r="C48" s="189"/>
      <c r="D48" s="187"/>
      <c r="E48" s="187"/>
      <c r="F48" s="187"/>
      <c r="G48" s="188"/>
      <c r="H48" s="187"/>
      <c r="I48" s="187"/>
      <c r="J48" s="187"/>
      <c r="K48" s="187"/>
    </row>
    <row r="49" spans="1:109">
      <c r="B49" s="49"/>
      <c r="C49" s="189"/>
      <c r="D49" s="187"/>
      <c r="E49" s="187"/>
      <c r="F49" s="187"/>
      <c r="G49" s="188"/>
      <c r="H49" s="187"/>
      <c r="I49" s="187"/>
      <c r="J49" s="187"/>
      <c r="K49" s="187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  <c r="AA49" s="49"/>
      <c r="AB49" s="49"/>
      <c r="AC49" s="49"/>
      <c r="AD49" s="49"/>
      <c r="AE49" s="49"/>
      <c r="AF49" s="49"/>
      <c r="AG49" s="49"/>
      <c r="AH49" s="49"/>
      <c r="AI49" s="49"/>
      <c r="AJ49" s="49"/>
      <c r="AK49" s="49"/>
      <c r="AL49" s="49"/>
      <c r="AM49" s="49"/>
      <c r="AN49" s="49"/>
      <c r="AZ49" s="49"/>
      <c r="BA49" s="49"/>
      <c r="BB49" s="49"/>
      <c r="BC49" s="49"/>
      <c r="BD49" s="49"/>
      <c r="BE49" s="49"/>
      <c r="BF49" s="49"/>
      <c r="BG49" s="49"/>
      <c r="BH49" s="49"/>
      <c r="BI49" s="49"/>
      <c r="BJ49" s="49"/>
      <c r="BK49" s="49"/>
      <c r="BL49" s="49"/>
      <c r="BM49" s="49"/>
      <c r="BN49" s="49"/>
      <c r="BO49" s="49"/>
      <c r="BP49" s="49"/>
      <c r="BQ49" s="49"/>
      <c r="BR49" s="49"/>
      <c r="BS49" s="49"/>
      <c r="BT49" s="49"/>
      <c r="BU49" s="49"/>
      <c r="BV49" s="49"/>
      <c r="BW49" s="49"/>
      <c r="BX49" s="49"/>
      <c r="BY49" s="49"/>
      <c r="BZ49" s="49"/>
      <c r="CA49" s="49"/>
      <c r="CB49" s="49"/>
      <c r="CC49" s="49"/>
      <c r="CD49" s="49"/>
      <c r="CE49" s="49"/>
      <c r="CF49" s="49"/>
      <c r="CG49" s="49"/>
      <c r="CH49" s="49"/>
      <c r="CI49" s="49"/>
      <c r="CJ49" s="49"/>
      <c r="CK49" s="49"/>
      <c r="CL49" s="49"/>
      <c r="CM49" s="49"/>
      <c r="CN49" s="49"/>
      <c r="CO49" s="49"/>
      <c r="CP49" s="49"/>
      <c r="CQ49" s="49"/>
      <c r="CR49" s="49"/>
      <c r="CS49" s="49"/>
      <c r="CT49" s="49"/>
      <c r="CU49" s="49"/>
      <c r="CV49" s="49"/>
      <c r="CW49" s="49"/>
      <c r="CX49" s="49"/>
      <c r="CY49" s="49"/>
      <c r="CZ49" s="49"/>
      <c r="DA49" s="49"/>
      <c r="DB49" s="49"/>
      <c r="DC49" s="49"/>
      <c r="DD49" s="49"/>
      <c r="DE49" s="49"/>
    </row>
    <row r="50" spans="1:109">
      <c r="B50" s="49"/>
      <c r="C50" s="189"/>
      <c r="D50" s="187"/>
      <c r="E50" s="187"/>
      <c r="F50" s="187"/>
      <c r="G50" s="188"/>
      <c r="H50" s="187"/>
      <c r="I50" s="187"/>
      <c r="J50" s="187"/>
      <c r="K50" s="187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  <c r="AA50" s="49"/>
      <c r="AB50" s="49"/>
      <c r="AC50" s="49"/>
      <c r="AD50" s="49"/>
      <c r="AE50" s="49"/>
      <c r="AF50" s="49"/>
      <c r="AG50" s="49"/>
      <c r="AH50" s="49"/>
      <c r="AI50" s="49"/>
      <c r="AJ50" s="49"/>
      <c r="AK50" s="49"/>
      <c r="AL50" s="49"/>
      <c r="AM50" s="49"/>
      <c r="AN50" s="49"/>
      <c r="AZ50" s="49"/>
      <c r="BA50" s="49"/>
      <c r="BB50" s="49"/>
      <c r="BC50" s="49"/>
      <c r="BD50" s="49"/>
      <c r="BE50" s="49"/>
      <c r="BF50" s="49"/>
      <c r="BG50" s="49"/>
      <c r="BH50" s="49"/>
      <c r="BI50" s="49"/>
      <c r="BJ50" s="49"/>
      <c r="BK50" s="49"/>
      <c r="BL50" s="49"/>
      <c r="BM50" s="49"/>
      <c r="BN50" s="49"/>
      <c r="BO50" s="49"/>
      <c r="BP50" s="49"/>
      <c r="BQ50" s="49"/>
      <c r="BR50" s="49"/>
      <c r="BS50" s="49"/>
      <c r="BT50" s="49"/>
      <c r="BU50" s="49"/>
      <c r="BV50" s="49"/>
      <c r="BW50" s="49"/>
      <c r="BX50" s="49"/>
      <c r="BY50" s="49"/>
      <c r="BZ50" s="49"/>
      <c r="CA50" s="49"/>
      <c r="CB50" s="49"/>
      <c r="CC50" s="49"/>
      <c r="CD50" s="49"/>
      <c r="CE50" s="49"/>
      <c r="CF50" s="49"/>
      <c r="CG50" s="49"/>
      <c r="CH50" s="49"/>
      <c r="CI50" s="49"/>
      <c r="CJ50" s="49"/>
      <c r="CK50" s="49"/>
      <c r="CL50" s="49"/>
      <c r="CM50" s="49"/>
      <c r="CN50" s="49"/>
      <c r="CO50" s="49"/>
      <c r="CP50" s="49"/>
      <c r="CQ50" s="49"/>
      <c r="CR50" s="49"/>
      <c r="CS50" s="49"/>
      <c r="CT50" s="49"/>
      <c r="CU50" s="49"/>
      <c r="CV50" s="49"/>
      <c r="CW50" s="49"/>
      <c r="CX50" s="49"/>
      <c r="CY50" s="49"/>
      <c r="CZ50" s="49"/>
      <c r="DA50" s="49"/>
      <c r="DB50" s="49"/>
      <c r="DC50" s="49"/>
      <c r="DD50" s="49"/>
      <c r="DE50" s="49"/>
    </row>
    <row r="51" spans="1:109">
      <c r="B51" s="49"/>
      <c r="C51" s="189"/>
      <c r="D51" s="187"/>
      <c r="E51" s="187"/>
      <c r="F51" s="187"/>
      <c r="G51" s="188"/>
      <c r="H51" s="187"/>
      <c r="I51" s="187"/>
      <c r="J51" s="187"/>
      <c r="K51" s="187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  <c r="AA51" s="49"/>
      <c r="AB51" s="49"/>
      <c r="AC51" s="49"/>
      <c r="AD51" s="49"/>
      <c r="AE51" s="49"/>
      <c r="AF51" s="49"/>
      <c r="AG51" s="49"/>
      <c r="AH51" s="49"/>
      <c r="AI51" s="49"/>
      <c r="AJ51" s="49"/>
      <c r="AK51" s="49"/>
      <c r="AL51" s="49"/>
      <c r="AM51" s="49"/>
      <c r="AN51" s="49"/>
      <c r="AZ51" s="49"/>
      <c r="BA51" s="49"/>
      <c r="BB51" s="49"/>
      <c r="BC51" s="49"/>
      <c r="BD51" s="49"/>
      <c r="BE51" s="49"/>
      <c r="BF51" s="49"/>
      <c r="BG51" s="49"/>
      <c r="BH51" s="49"/>
      <c r="BI51" s="49"/>
      <c r="BJ51" s="49"/>
      <c r="BK51" s="49"/>
      <c r="BL51" s="49"/>
      <c r="BM51" s="49"/>
      <c r="BN51" s="49"/>
      <c r="BO51" s="49"/>
      <c r="BP51" s="49"/>
      <c r="BQ51" s="49"/>
      <c r="BR51" s="49"/>
      <c r="BS51" s="49"/>
      <c r="BT51" s="49"/>
      <c r="BU51" s="49"/>
      <c r="BV51" s="49"/>
      <c r="BW51" s="49"/>
      <c r="BX51" s="49"/>
      <c r="BY51" s="49"/>
      <c r="BZ51" s="49"/>
      <c r="CA51" s="49"/>
      <c r="CB51" s="49"/>
      <c r="CC51" s="49"/>
      <c r="CD51" s="49"/>
      <c r="CE51" s="49"/>
      <c r="CF51" s="49"/>
      <c r="CG51" s="49"/>
      <c r="CH51" s="49"/>
      <c r="CI51" s="49"/>
      <c r="CJ51" s="49"/>
      <c r="CK51" s="49"/>
      <c r="CL51" s="49"/>
      <c r="CM51" s="49"/>
      <c r="CN51" s="49"/>
      <c r="CO51" s="49"/>
      <c r="CP51" s="49"/>
      <c r="CQ51" s="49"/>
      <c r="CR51" s="49"/>
      <c r="CS51" s="49"/>
      <c r="CT51" s="49"/>
      <c r="CU51" s="49"/>
      <c r="CV51" s="49"/>
      <c r="CW51" s="49"/>
      <c r="CX51" s="49"/>
      <c r="CY51" s="49"/>
      <c r="CZ51" s="49"/>
      <c r="DA51" s="49"/>
      <c r="DB51" s="49"/>
      <c r="DC51" s="49"/>
      <c r="DD51" s="49"/>
      <c r="DE51" s="49"/>
    </row>
    <row r="52" spans="1:109">
      <c r="B52" s="49"/>
      <c r="C52" s="189"/>
      <c r="D52" s="187"/>
      <c r="E52" s="187"/>
      <c r="F52" s="187"/>
      <c r="G52" s="188"/>
      <c r="H52" s="187"/>
      <c r="I52" s="187"/>
      <c r="J52" s="187"/>
      <c r="K52" s="187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  <c r="AA52" s="49"/>
      <c r="AB52" s="49"/>
      <c r="AC52" s="49"/>
      <c r="AD52" s="49"/>
      <c r="AE52" s="49"/>
      <c r="AF52" s="49"/>
      <c r="AG52" s="49"/>
      <c r="AH52" s="49"/>
      <c r="AI52" s="49"/>
      <c r="AJ52" s="49"/>
      <c r="AK52" s="49"/>
      <c r="AL52" s="49"/>
      <c r="AM52" s="49"/>
      <c r="AN52" s="49"/>
      <c r="AZ52" s="49"/>
      <c r="BA52" s="49"/>
      <c r="BB52" s="49"/>
      <c r="BC52" s="49"/>
      <c r="BD52" s="49"/>
      <c r="BE52" s="49"/>
      <c r="BF52" s="49"/>
      <c r="BG52" s="49"/>
      <c r="BH52" s="49"/>
      <c r="BI52" s="49"/>
      <c r="BJ52" s="49"/>
      <c r="BK52" s="49"/>
      <c r="BL52" s="49"/>
      <c r="BM52" s="49"/>
      <c r="BN52" s="49"/>
      <c r="BO52" s="49"/>
      <c r="BP52" s="49"/>
      <c r="BQ52" s="49"/>
      <c r="BR52" s="49"/>
      <c r="BS52" s="49"/>
      <c r="BT52" s="49"/>
      <c r="BU52" s="49"/>
      <c r="BV52" s="49"/>
      <c r="BW52" s="49"/>
      <c r="BX52" s="49"/>
      <c r="BY52" s="49"/>
      <c r="BZ52" s="49"/>
      <c r="CA52" s="49"/>
      <c r="CB52" s="49"/>
      <c r="CC52" s="49"/>
      <c r="CD52" s="49"/>
      <c r="CE52" s="49"/>
      <c r="CF52" s="49"/>
      <c r="CG52" s="49"/>
      <c r="CH52" s="49"/>
      <c r="CI52" s="49"/>
      <c r="CJ52" s="49"/>
      <c r="CK52" s="49"/>
      <c r="CL52" s="49"/>
      <c r="CM52" s="49"/>
      <c r="CN52" s="49"/>
      <c r="CO52" s="49"/>
      <c r="CP52" s="49"/>
      <c r="CQ52" s="49"/>
      <c r="CR52" s="49"/>
      <c r="CS52" s="49"/>
      <c r="CT52" s="49"/>
      <c r="CU52" s="49"/>
      <c r="CV52" s="49"/>
      <c r="CW52" s="49"/>
      <c r="CX52" s="49"/>
      <c r="CY52" s="49"/>
      <c r="CZ52" s="49"/>
      <c r="DA52" s="49"/>
      <c r="DB52" s="49"/>
      <c r="DC52" s="49"/>
      <c r="DD52" s="49"/>
      <c r="DE52" s="49"/>
    </row>
    <row r="53" spans="1:109">
      <c r="B53" s="49"/>
      <c r="C53" s="189"/>
      <c r="D53" s="187"/>
      <c r="E53" s="187"/>
      <c r="F53" s="187"/>
      <c r="G53" s="188"/>
      <c r="H53" s="187"/>
      <c r="I53" s="187"/>
      <c r="J53" s="187"/>
      <c r="K53" s="187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  <c r="AA53" s="49"/>
      <c r="AB53" s="49"/>
      <c r="AC53" s="49"/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Z53" s="49"/>
      <c r="BA53" s="49"/>
      <c r="BB53" s="49"/>
      <c r="BC53" s="49"/>
      <c r="BD53" s="49"/>
      <c r="BE53" s="49"/>
      <c r="BF53" s="49"/>
      <c r="BG53" s="49"/>
      <c r="BH53" s="49"/>
      <c r="BI53" s="49"/>
      <c r="BJ53" s="49"/>
      <c r="BK53" s="49"/>
      <c r="BL53" s="49"/>
      <c r="BM53" s="49"/>
      <c r="BN53" s="49"/>
      <c r="BO53" s="49"/>
      <c r="BP53" s="49"/>
      <c r="BQ53" s="49"/>
      <c r="BR53" s="49"/>
      <c r="BS53" s="49"/>
      <c r="BT53" s="49"/>
      <c r="BU53" s="49"/>
      <c r="BV53" s="49"/>
      <c r="BW53" s="49"/>
      <c r="BX53" s="49"/>
      <c r="BY53" s="49"/>
      <c r="BZ53" s="49"/>
      <c r="CA53" s="49"/>
      <c r="CB53" s="49"/>
      <c r="CC53" s="49"/>
      <c r="CD53" s="49"/>
      <c r="CE53" s="49"/>
      <c r="CF53" s="49"/>
      <c r="CG53" s="49"/>
      <c r="CH53" s="49"/>
      <c r="CI53" s="49"/>
      <c r="CJ53" s="49"/>
      <c r="CK53" s="49"/>
      <c r="CL53" s="49"/>
      <c r="CM53" s="49"/>
      <c r="CN53" s="49"/>
      <c r="CO53" s="49"/>
      <c r="CP53" s="49"/>
      <c r="CQ53" s="49"/>
      <c r="CR53" s="49"/>
      <c r="CS53" s="49"/>
      <c r="CT53" s="49"/>
      <c r="CU53" s="49"/>
      <c r="CV53" s="49"/>
      <c r="CW53" s="49"/>
      <c r="CX53" s="49"/>
      <c r="CY53" s="49"/>
      <c r="CZ53" s="49"/>
      <c r="DA53" s="49"/>
      <c r="DB53" s="49"/>
      <c r="DC53" s="49"/>
      <c r="DD53" s="49"/>
      <c r="DE53" s="49"/>
    </row>
    <row r="54" spans="1:109">
      <c r="B54" s="49"/>
      <c r="C54" s="189"/>
      <c r="D54" s="187"/>
      <c r="E54" s="187"/>
      <c r="F54" s="187"/>
      <c r="G54" s="188"/>
      <c r="H54" s="187"/>
      <c r="I54" s="187"/>
      <c r="J54" s="187"/>
      <c r="K54" s="187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49"/>
      <c r="CV54" s="49"/>
      <c r="CW54" s="49"/>
      <c r="CX54" s="49"/>
      <c r="CY54" s="49"/>
      <c r="CZ54" s="49"/>
      <c r="DA54" s="49"/>
      <c r="DB54" s="49"/>
      <c r="DC54" s="49"/>
      <c r="DD54" s="49"/>
      <c r="DE54" s="49"/>
    </row>
    <row r="55" spans="1:109">
      <c r="B55" s="49"/>
      <c r="C55" s="189"/>
      <c r="D55" s="187"/>
      <c r="E55" s="187"/>
      <c r="F55" s="187"/>
      <c r="G55" s="187"/>
      <c r="H55" s="187"/>
      <c r="I55" s="187"/>
      <c r="J55" s="187"/>
      <c r="K55" s="187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  <c r="AI55" s="49"/>
      <c r="AJ55" s="49"/>
      <c r="AK55" s="49"/>
      <c r="AL55" s="49"/>
      <c r="AM55" s="49"/>
      <c r="AN55" s="49"/>
      <c r="AZ55" s="49"/>
      <c r="BA55" s="49"/>
      <c r="BB55" s="49"/>
      <c r="BC55" s="49"/>
      <c r="BD55" s="49"/>
      <c r="BE55" s="49"/>
      <c r="BF55" s="49"/>
      <c r="BG55" s="49"/>
      <c r="BH55" s="49"/>
      <c r="BI55" s="49"/>
      <c r="BJ55" s="49"/>
      <c r="BK55" s="49"/>
      <c r="BL55" s="49"/>
      <c r="BM55" s="49"/>
      <c r="BN55" s="49"/>
      <c r="BO55" s="49"/>
      <c r="BP55" s="49"/>
      <c r="BQ55" s="49"/>
      <c r="BR55" s="49"/>
      <c r="BS55" s="49"/>
      <c r="BT55" s="49"/>
      <c r="BU55" s="49"/>
      <c r="BV55" s="49"/>
      <c r="BW55" s="49"/>
      <c r="BX55" s="49"/>
      <c r="BY55" s="49"/>
      <c r="BZ55" s="49"/>
      <c r="CA55" s="49"/>
      <c r="CB55" s="49"/>
      <c r="CC55" s="49"/>
      <c r="CD55" s="49"/>
      <c r="CE55" s="49"/>
      <c r="CF55" s="49"/>
      <c r="CG55" s="49"/>
      <c r="CH55" s="49"/>
      <c r="CI55" s="49"/>
      <c r="CJ55" s="49"/>
      <c r="CK55" s="49"/>
      <c r="CL55" s="49"/>
      <c r="CM55" s="49"/>
      <c r="CN55" s="49"/>
      <c r="CO55" s="49"/>
      <c r="CP55" s="49"/>
      <c r="CQ55" s="49"/>
      <c r="CR55" s="49"/>
      <c r="CS55" s="49"/>
      <c r="CT55" s="49"/>
      <c r="CU55" s="49"/>
      <c r="CV55" s="49"/>
      <c r="CW55" s="49"/>
      <c r="CX55" s="49"/>
      <c r="CY55" s="49"/>
      <c r="CZ55" s="49"/>
      <c r="DA55" s="49"/>
      <c r="DB55" s="49"/>
      <c r="DC55" s="49"/>
      <c r="DD55" s="49"/>
      <c r="DE55" s="49"/>
    </row>
    <row r="56" spans="1:109">
      <c r="B56" s="49"/>
      <c r="C56" s="162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  <c r="AA56" s="49"/>
      <c r="AB56" s="49"/>
      <c r="AC56" s="49"/>
      <c r="AD56" s="49"/>
      <c r="AE56" s="49"/>
      <c r="AF56" s="49"/>
      <c r="AG56" s="49"/>
      <c r="AH56" s="49"/>
      <c r="AI56" s="49"/>
      <c r="AJ56" s="49"/>
      <c r="AK56" s="49"/>
      <c r="AL56" s="49"/>
      <c r="AM56" s="49"/>
      <c r="AN56" s="49"/>
      <c r="AZ56" s="49"/>
      <c r="BA56" s="49"/>
      <c r="BB56" s="49"/>
      <c r="BC56" s="49"/>
      <c r="BD56" s="49"/>
      <c r="BE56" s="49"/>
      <c r="BF56" s="49"/>
      <c r="BG56" s="49"/>
      <c r="BH56" s="49"/>
      <c r="BI56" s="49"/>
      <c r="BJ56" s="49"/>
      <c r="BK56" s="49"/>
      <c r="BL56" s="49"/>
      <c r="BM56" s="49"/>
      <c r="BN56" s="49"/>
      <c r="BO56" s="49"/>
      <c r="BP56" s="49"/>
      <c r="BQ56" s="49"/>
      <c r="BR56" s="49"/>
      <c r="BS56" s="49"/>
      <c r="BT56" s="49"/>
      <c r="BU56" s="49"/>
      <c r="BV56" s="49"/>
      <c r="BW56" s="49"/>
      <c r="BX56" s="49"/>
      <c r="BY56" s="49"/>
      <c r="BZ56" s="49"/>
      <c r="CA56" s="49"/>
      <c r="CB56" s="49"/>
      <c r="CC56" s="49"/>
      <c r="CD56" s="49"/>
      <c r="CE56" s="49"/>
      <c r="CF56" s="49"/>
      <c r="CG56" s="49"/>
      <c r="CH56" s="49"/>
      <c r="CI56" s="49"/>
      <c r="CJ56" s="49"/>
      <c r="CK56" s="49"/>
      <c r="CL56" s="49"/>
      <c r="CM56" s="49"/>
      <c r="CN56" s="49"/>
      <c r="CO56" s="49"/>
      <c r="CP56" s="49"/>
      <c r="CQ56" s="49"/>
      <c r="CR56" s="49"/>
      <c r="CS56" s="49"/>
      <c r="CT56" s="49"/>
      <c r="CU56" s="49"/>
      <c r="CV56" s="49"/>
      <c r="CW56" s="49"/>
      <c r="CX56" s="49"/>
      <c r="CY56" s="49"/>
      <c r="CZ56" s="49"/>
      <c r="DA56" s="49"/>
      <c r="DB56" s="49"/>
      <c r="DC56" s="49"/>
      <c r="DD56" s="49"/>
      <c r="DE56" s="49"/>
    </row>
    <row r="57" spans="1:109">
      <c r="B57" s="49"/>
      <c r="C57" s="162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  <c r="AA57" s="49"/>
      <c r="AB57" s="49"/>
      <c r="AC57" s="49"/>
      <c r="AD57" s="49"/>
      <c r="AE57" s="49"/>
      <c r="AF57" s="49"/>
      <c r="AG57" s="49"/>
      <c r="AH57" s="49"/>
      <c r="AI57" s="49"/>
      <c r="AJ57" s="49"/>
      <c r="AK57" s="49"/>
      <c r="AL57" s="49"/>
      <c r="AM57" s="49"/>
      <c r="AN57" s="49"/>
      <c r="AZ57" s="49"/>
      <c r="BA57" s="49"/>
      <c r="BB57" s="49"/>
      <c r="BC57" s="49"/>
      <c r="BD57" s="49"/>
      <c r="BE57" s="49"/>
      <c r="BF57" s="49"/>
      <c r="BG57" s="49"/>
      <c r="BH57" s="49"/>
      <c r="BI57" s="49"/>
      <c r="BJ57" s="49"/>
      <c r="BK57" s="49"/>
      <c r="BL57" s="49"/>
      <c r="BM57" s="49"/>
      <c r="BN57" s="49"/>
      <c r="BO57" s="49"/>
      <c r="BP57" s="49"/>
      <c r="BQ57" s="49"/>
      <c r="BR57" s="49"/>
      <c r="BS57" s="49"/>
      <c r="BT57" s="49"/>
      <c r="BU57" s="49"/>
      <c r="BV57" s="49"/>
      <c r="BW57" s="49"/>
      <c r="BX57" s="49"/>
      <c r="BY57" s="49"/>
      <c r="BZ57" s="49"/>
      <c r="CA57" s="49"/>
      <c r="CB57" s="49"/>
      <c r="CC57" s="49"/>
      <c r="CD57" s="49"/>
      <c r="CE57" s="49"/>
      <c r="CF57" s="49"/>
      <c r="CG57" s="49"/>
      <c r="CH57" s="49"/>
      <c r="CI57" s="49"/>
      <c r="CJ57" s="49"/>
      <c r="CK57" s="49"/>
      <c r="CL57" s="49"/>
      <c r="CM57" s="49"/>
      <c r="CN57" s="49"/>
      <c r="CO57" s="49"/>
      <c r="CP57" s="49"/>
      <c r="CQ57" s="49"/>
      <c r="CR57" s="49"/>
      <c r="CS57" s="49"/>
      <c r="CT57" s="49"/>
      <c r="CU57" s="49"/>
      <c r="CV57" s="49"/>
      <c r="CW57" s="49"/>
      <c r="CX57" s="49"/>
      <c r="CY57" s="49"/>
      <c r="CZ57" s="49"/>
      <c r="DA57" s="49"/>
      <c r="DB57" s="49"/>
      <c r="DC57" s="49"/>
      <c r="DD57" s="49"/>
      <c r="DE57" s="49"/>
    </row>
    <row r="58" spans="1:109">
      <c r="B58" s="49"/>
      <c r="C58" s="162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  <c r="AA58" s="49"/>
      <c r="AB58" s="49"/>
      <c r="AC58" s="49"/>
      <c r="AD58" s="49"/>
      <c r="AE58" s="49"/>
      <c r="AF58" s="49"/>
      <c r="AG58" s="49"/>
      <c r="AH58" s="49"/>
      <c r="AI58" s="49"/>
      <c r="AJ58" s="49"/>
      <c r="AK58" s="49"/>
      <c r="AL58" s="49"/>
      <c r="AM58" s="49"/>
      <c r="AN58" s="49"/>
      <c r="AZ58" s="49"/>
      <c r="BA58" s="49"/>
      <c r="BB58" s="49"/>
      <c r="BC58" s="49"/>
      <c r="BD58" s="49"/>
      <c r="BE58" s="49"/>
      <c r="BF58" s="49"/>
      <c r="BG58" s="49"/>
      <c r="BH58" s="49"/>
      <c r="BI58" s="49"/>
      <c r="BJ58" s="49"/>
      <c r="BK58" s="49"/>
      <c r="BL58" s="49"/>
      <c r="BM58" s="49"/>
      <c r="BN58" s="49"/>
      <c r="BO58" s="49"/>
      <c r="BP58" s="49"/>
      <c r="BQ58" s="49"/>
      <c r="BR58" s="49"/>
      <c r="BS58" s="49"/>
      <c r="BT58" s="49"/>
      <c r="BU58" s="49"/>
      <c r="BV58" s="49"/>
      <c r="BW58" s="49"/>
      <c r="BX58" s="49"/>
      <c r="BY58" s="49"/>
      <c r="BZ58" s="49"/>
      <c r="CA58" s="49"/>
      <c r="CB58" s="49"/>
      <c r="CC58" s="49"/>
      <c r="CD58" s="49"/>
      <c r="CE58" s="49"/>
      <c r="CF58" s="49"/>
      <c r="CG58" s="49"/>
      <c r="CH58" s="49"/>
      <c r="CI58" s="49"/>
      <c r="CJ58" s="49"/>
      <c r="CK58" s="49"/>
      <c r="CL58" s="49"/>
      <c r="CM58" s="49"/>
      <c r="CN58" s="49"/>
      <c r="CO58" s="49"/>
      <c r="CP58" s="49"/>
      <c r="CQ58" s="49"/>
      <c r="CR58" s="49"/>
      <c r="CS58" s="49"/>
      <c r="CT58" s="49"/>
      <c r="CU58" s="49"/>
      <c r="CV58" s="49"/>
      <c r="CW58" s="49"/>
      <c r="CX58" s="49"/>
      <c r="CY58" s="49"/>
      <c r="CZ58" s="49"/>
      <c r="DA58" s="49"/>
      <c r="DB58" s="49"/>
      <c r="DC58" s="49"/>
      <c r="DD58" s="49"/>
      <c r="DE58" s="49"/>
    </row>
    <row r="59" spans="1:109">
      <c r="A59" s="49"/>
      <c r="B59" s="49"/>
      <c r="C59" s="162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49"/>
      <c r="CV59" s="49"/>
      <c r="CW59" s="49"/>
      <c r="CX59" s="49"/>
      <c r="CY59" s="49"/>
      <c r="CZ59" s="49"/>
      <c r="DA59" s="49"/>
      <c r="DB59" s="49"/>
      <c r="DC59" s="49"/>
      <c r="DD59" s="49"/>
      <c r="DE59" s="49"/>
    </row>
    <row r="60" spans="1:109">
      <c r="A60" s="49"/>
      <c r="B60" s="49"/>
      <c r="C60" s="162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  <c r="AA60" s="49"/>
      <c r="AB60" s="49"/>
      <c r="AC60" s="49"/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Z60" s="49"/>
      <c r="BA60" s="49"/>
      <c r="BB60" s="49"/>
      <c r="BC60" s="49"/>
      <c r="BD60" s="49"/>
      <c r="BE60" s="49"/>
      <c r="BF60" s="49"/>
      <c r="BG60" s="49"/>
      <c r="BH60" s="49"/>
      <c r="BI60" s="49"/>
      <c r="BJ60" s="49"/>
      <c r="BK60" s="49"/>
      <c r="BL60" s="49"/>
      <c r="BM60" s="49"/>
      <c r="BN60" s="49"/>
      <c r="BO60" s="49"/>
      <c r="BP60" s="49"/>
      <c r="BQ60" s="49"/>
      <c r="BR60" s="49"/>
      <c r="BS60" s="49"/>
      <c r="BT60" s="49"/>
      <c r="BU60" s="49"/>
      <c r="BV60" s="49"/>
      <c r="BW60" s="49"/>
      <c r="BX60" s="49"/>
      <c r="BY60" s="49"/>
      <c r="BZ60" s="49"/>
      <c r="CA60" s="49"/>
      <c r="CB60" s="49"/>
      <c r="CC60" s="49"/>
      <c r="CD60" s="49"/>
      <c r="CE60" s="49"/>
      <c r="CF60" s="49"/>
      <c r="CG60" s="49"/>
      <c r="CH60" s="49"/>
      <c r="CI60" s="49"/>
      <c r="CJ60" s="49"/>
      <c r="CK60" s="49"/>
      <c r="CL60" s="49"/>
      <c r="CM60" s="49"/>
      <c r="CN60" s="49"/>
      <c r="CO60" s="49"/>
      <c r="CP60" s="49"/>
      <c r="CQ60" s="49"/>
      <c r="CR60" s="49"/>
      <c r="CS60" s="49"/>
      <c r="CT60" s="49"/>
      <c r="CU60" s="49"/>
      <c r="CV60" s="49"/>
      <c r="CW60" s="49"/>
      <c r="CX60" s="49"/>
      <c r="CY60" s="49"/>
      <c r="CZ60" s="49"/>
      <c r="DA60" s="49"/>
      <c r="DB60" s="49"/>
      <c r="DC60" s="49"/>
      <c r="DD60" s="49"/>
      <c r="DE60" s="49"/>
    </row>
    <row r="61" spans="1:109">
      <c r="A61" s="49"/>
      <c r="B61" s="49"/>
      <c r="C61" s="162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  <c r="AA61" s="49"/>
      <c r="AB61" s="49"/>
      <c r="AC61" s="49"/>
      <c r="AD61" s="49"/>
      <c r="AE61" s="49"/>
      <c r="AF61" s="49"/>
      <c r="AG61" s="49"/>
      <c r="AH61" s="49"/>
      <c r="AI61" s="49"/>
      <c r="AJ61" s="49"/>
      <c r="AK61" s="49"/>
      <c r="AL61" s="49"/>
      <c r="AM61" s="49"/>
      <c r="AN61" s="49"/>
      <c r="AZ61" s="49"/>
      <c r="BA61" s="49"/>
      <c r="BB61" s="49"/>
      <c r="BC61" s="49"/>
      <c r="BD61" s="49"/>
      <c r="BE61" s="49"/>
      <c r="BF61" s="49"/>
      <c r="BG61" s="49"/>
      <c r="BH61" s="49"/>
      <c r="BI61" s="49"/>
      <c r="BJ61" s="49"/>
      <c r="BK61" s="49"/>
      <c r="BL61" s="49"/>
      <c r="BM61" s="49"/>
      <c r="BN61" s="49"/>
      <c r="BO61" s="49"/>
      <c r="BP61" s="49"/>
      <c r="BQ61" s="49"/>
      <c r="BR61" s="49"/>
      <c r="BS61" s="49"/>
      <c r="BT61" s="49"/>
      <c r="BU61" s="49"/>
      <c r="BV61" s="49"/>
      <c r="BW61" s="49"/>
      <c r="BX61" s="49"/>
      <c r="BY61" s="49"/>
      <c r="BZ61" s="49"/>
      <c r="CA61" s="49"/>
      <c r="CB61" s="49"/>
      <c r="CC61" s="49"/>
      <c r="CD61" s="49"/>
      <c r="CE61" s="49"/>
      <c r="CF61" s="49"/>
      <c r="CG61" s="49"/>
      <c r="CH61" s="49"/>
      <c r="CI61" s="49"/>
      <c r="CJ61" s="49"/>
      <c r="CK61" s="49"/>
      <c r="CL61" s="49"/>
      <c r="CM61" s="49"/>
      <c r="CN61" s="49"/>
      <c r="CO61" s="49"/>
      <c r="CP61" s="49"/>
      <c r="CQ61" s="49"/>
      <c r="CR61" s="49"/>
      <c r="CS61" s="49"/>
      <c r="CT61" s="49"/>
      <c r="CU61" s="49"/>
      <c r="CV61" s="49"/>
      <c r="CW61" s="49"/>
      <c r="CX61" s="49"/>
      <c r="CY61" s="49"/>
      <c r="CZ61" s="49"/>
      <c r="DA61" s="49"/>
      <c r="DB61" s="49"/>
      <c r="DC61" s="49"/>
      <c r="DD61" s="49"/>
      <c r="DE61" s="49"/>
    </row>
    <row r="62" spans="1:109">
      <c r="A62" s="49"/>
      <c r="B62" s="49"/>
      <c r="C62" s="162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  <c r="AA62" s="49"/>
      <c r="AB62" s="49"/>
      <c r="AC62" s="49"/>
      <c r="AD62" s="49"/>
      <c r="AE62" s="49"/>
      <c r="AF62" s="49"/>
      <c r="AG62" s="49"/>
      <c r="AH62" s="49"/>
      <c r="AI62" s="49"/>
      <c r="AJ62" s="49"/>
      <c r="AK62" s="49"/>
      <c r="AL62" s="49"/>
      <c r="AM62" s="49"/>
      <c r="AN62" s="49"/>
      <c r="AZ62" s="49"/>
      <c r="BA62" s="49"/>
      <c r="BB62" s="49"/>
      <c r="BC62" s="49"/>
      <c r="BD62" s="49"/>
      <c r="BE62" s="49"/>
      <c r="BF62" s="49"/>
      <c r="BG62" s="49"/>
      <c r="BH62" s="49"/>
      <c r="BI62" s="49"/>
      <c r="BJ62" s="49"/>
      <c r="BK62" s="49"/>
      <c r="BL62" s="49"/>
      <c r="BM62" s="49"/>
      <c r="BN62" s="49"/>
      <c r="BO62" s="49"/>
      <c r="BP62" s="49"/>
      <c r="BQ62" s="49"/>
      <c r="BR62" s="49"/>
      <c r="BS62" s="49"/>
      <c r="BT62" s="49"/>
      <c r="BU62" s="49"/>
      <c r="BV62" s="49"/>
      <c r="BW62" s="49"/>
      <c r="BX62" s="49"/>
      <c r="BY62" s="49"/>
      <c r="BZ62" s="49"/>
      <c r="CA62" s="49"/>
      <c r="CB62" s="49"/>
      <c r="CC62" s="49"/>
      <c r="CD62" s="49"/>
      <c r="CE62" s="49"/>
      <c r="CF62" s="49"/>
      <c r="CG62" s="49"/>
      <c r="CH62" s="49"/>
      <c r="CI62" s="49"/>
      <c r="CJ62" s="49"/>
      <c r="CK62" s="49"/>
      <c r="CL62" s="49"/>
      <c r="CM62" s="49"/>
      <c r="CN62" s="49"/>
      <c r="CO62" s="49"/>
      <c r="CP62" s="49"/>
      <c r="CQ62" s="49"/>
      <c r="CR62" s="49"/>
      <c r="CS62" s="49"/>
      <c r="CT62" s="49"/>
      <c r="CU62" s="49"/>
      <c r="CV62" s="49"/>
      <c r="CW62" s="49"/>
      <c r="CX62" s="49"/>
      <c r="CY62" s="49"/>
      <c r="CZ62" s="49"/>
      <c r="DA62" s="49"/>
      <c r="DB62" s="49"/>
      <c r="DC62" s="49"/>
      <c r="DD62" s="49"/>
      <c r="DE62" s="49"/>
    </row>
    <row r="63" spans="1:109">
      <c r="A63" s="49"/>
      <c r="B63" s="49"/>
      <c r="C63" s="162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  <c r="AA63" s="49"/>
      <c r="AB63" s="49"/>
      <c r="AC63" s="49"/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Z63" s="49"/>
      <c r="BA63" s="49"/>
      <c r="BB63" s="49"/>
      <c r="BC63" s="49"/>
      <c r="BD63" s="49"/>
      <c r="BE63" s="49"/>
      <c r="BF63" s="49"/>
      <c r="BG63" s="49"/>
      <c r="BH63" s="49"/>
      <c r="BI63" s="49"/>
      <c r="BJ63" s="49"/>
      <c r="BK63" s="49"/>
      <c r="BL63" s="49"/>
      <c r="BM63" s="49"/>
      <c r="BN63" s="49"/>
      <c r="BO63" s="49"/>
      <c r="BP63" s="49"/>
      <c r="BQ63" s="49"/>
      <c r="BR63" s="49"/>
      <c r="BS63" s="49"/>
      <c r="BT63" s="49"/>
      <c r="BU63" s="49"/>
      <c r="BV63" s="49"/>
      <c r="BW63" s="49"/>
      <c r="BX63" s="49"/>
      <c r="BY63" s="49"/>
      <c r="BZ63" s="49"/>
      <c r="CA63" s="49"/>
      <c r="CB63" s="49"/>
      <c r="CC63" s="49"/>
      <c r="CD63" s="49"/>
      <c r="CE63" s="49"/>
      <c r="CF63" s="49"/>
      <c r="CG63" s="49"/>
      <c r="CH63" s="49"/>
      <c r="CI63" s="49"/>
      <c r="CJ63" s="49"/>
      <c r="CK63" s="49"/>
      <c r="CL63" s="49"/>
      <c r="CM63" s="49"/>
      <c r="CN63" s="49"/>
      <c r="CO63" s="49"/>
      <c r="CP63" s="49"/>
      <c r="CQ63" s="49"/>
      <c r="CR63" s="49"/>
      <c r="CS63" s="49"/>
      <c r="CT63" s="49"/>
      <c r="CU63" s="49"/>
      <c r="CV63" s="49"/>
      <c r="CW63" s="49"/>
      <c r="CX63" s="49"/>
      <c r="CY63" s="49"/>
      <c r="CZ63" s="49"/>
      <c r="DA63" s="49"/>
      <c r="DB63" s="49"/>
      <c r="DC63" s="49"/>
      <c r="DD63" s="49"/>
      <c r="DE63" s="49"/>
    </row>
    <row r="64" spans="1:109">
      <c r="A64" s="49"/>
      <c r="B64" s="49"/>
      <c r="C64" s="162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  <c r="AA64" s="49"/>
      <c r="AB64" s="49"/>
      <c r="AC64" s="49"/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Z64" s="49"/>
      <c r="BA64" s="49"/>
      <c r="BB64" s="49"/>
      <c r="BC64" s="49"/>
      <c r="BD64" s="49"/>
      <c r="BE64" s="49"/>
      <c r="BF64" s="49"/>
      <c r="BG64" s="49"/>
      <c r="BH64" s="49"/>
      <c r="BI64" s="49"/>
      <c r="BJ64" s="49"/>
      <c r="BK64" s="49"/>
      <c r="BL64" s="49"/>
      <c r="BM64" s="49"/>
      <c r="BN64" s="49"/>
      <c r="BO64" s="49"/>
      <c r="BP64" s="49"/>
      <c r="BQ64" s="49"/>
      <c r="BR64" s="49"/>
      <c r="BS64" s="49"/>
      <c r="BT64" s="49"/>
      <c r="BU64" s="49"/>
      <c r="BV64" s="49"/>
      <c r="BW64" s="49"/>
      <c r="BX64" s="49"/>
      <c r="BY64" s="49"/>
      <c r="BZ64" s="49"/>
      <c r="CA64" s="49"/>
      <c r="CB64" s="49"/>
      <c r="CC64" s="49"/>
      <c r="CD64" s="49"/>
      <c r="CE64" s="49"/>
      <c r="CF64" s="49"/>
      <c r="CG64" s="49"/>
      <c r="CH64" s="49"/>
      <c r="CI64" s="49"/>
      <c r="CJ64" s="49"/>
      <c r="CK64" s="49"/>
      <c r="CL64" s="49"/>
      <c r="CM64" s="49"/>
      <c r="CN64" s="49"/>
      <c r="CO64" s="49"/>
      <c r="CP64" s="49"/>
      <c r="CQ64" s="49"/>
      <c r="CR64" s="49"/>
      <c r="CS64" s="49"/>
      <c r="CT64" s="49"/>
      <c r="CU64" s="49"/>
      <c r="CV64" s="49"/>
      <c r="CW64" s="49"/>
      <c r="CX64" s="49"/>
      <c r="CY64" s="49"/>
      <c r="CZ64" s="49"/>
      <c r="DA64" s="49"/>
      <c r="DB64" s="49"/>
      <c r="DC64" s="49"/>
      <c r="DD64" s="49"/>
      <c r="DE64" s="49"/>
    </row>
    <row r="65" spans="3:116" ht="13.5" thickBot="1">
      <c r="C65" s="139"/>
    </row>
    <row r="66" spans="3:116" ht="24" customHeight="1" thickTop="1">
      <c r="C66" s="139"/>
      <c r="AN66" s="79" t="s">
        <v>13</v>
      </c>
      <c r="AO66" s="80">
        <v>58</v>
      </c>
      <c r="AP66" s="81" t="s">
        <v>13</v>
      </c>
      <c r="AQ66" s="82">
        <v>79</v>
      </c>
      <c r="AR66" s="80"/>
      <c r="AS66" s="80"/>
      <c r="AT66" s="81" t="s">
        <v>13</v>
      </c>
      <c r="AU66" s="82">
        <v>99</v>
      </c>
      <c r="AV66" s="83" t="s">
        <v>13</v>
      </c>
      <c r="AW66" s="84">
        <v>109</v>
      </c>
      <c r="AX66" s="85"/>
      <c r="AY66" s="85"/>
    </row>
    <row r="67" spans="3:116" ht="24" customHeight="1">
      <c r="AN67" s="74" t="s">
        <v>25</v>
      </c>
      <c r="AO67" s="85">
        <v>59</v>
      </c>
      <c r="AP67" s="86" t="s">
        <v>30</v>
      </c>
      <c r="AQ67" s="87">
        <v>80</v>
      </c>
      <c r="AR67" s="85"/>
      <c r="AS67" s="85"/>
      <c r="AT67" s="86" t="s">
        <v>22</v>
      </c>
      <c r="AU67" s="87">
        <v>100</v>
      </c>
      <c r="AV67" s="88" t="s">
        <v>5</v>
      </c>
      <c r="AW67" s="89">
        <v>120</v>
      </c>
      <c r="AX67" s="85"/>
      <c r="AY67" s="85"/>
    </row>
    <row r="68" spans="3:116" ht="24" customHeight="1">
      <c r="AN68" s="90" t="s">
        <v>13</v>
      </c>
      <c r="AO68" s="85">
        <v>60</v>
      </c>
      <c r="AP68" s="91" t="s">
        <v>13</v>
      </c>
      <c r="AQ68" s="87">
        <v>81</v>
      </c>
      <c r="AR68" s="85"/>
      <c r="AS68" s="85"/>
      <c r="AT68" s="91" t="s">
        <v>13</v>
      </c>
      <c r="AU68" s="87">
        <v>101</v>
      </c>
      <c r="AV68" s="92" t="s">
        <v>13</v>
      </c>
      <c r="AW68" s="89">
        <v>121</v>
      </c>
      <c r="AX68" s="85"/>
      <c r="AY68" s="85"/>
    </row>
    <row r="69" spans="3:116" ht="24" customHeight="1">
      <c r="AN69" s="74" t="s">
        <v>350</v>
      </c>
      <c r="AO69" s="85">
        <v>61</v>
      </c>
      <c r="AP69" s="86" t="s">
        <v>18</v>
      </c>
      <c r="AQ69" s="87">
        <v>82</v>
      </c>
      <c r="AR69" s="85"/>
      <c r="AS69" s="85"/>
      <c r="AT69" s="86" t="s">
        <v>33</v>
      </c>
      <c r="AU69" s="87">
        <v>102</v>
      </c>
      <c r="AV69" s="88" t="s">
        <v>7</v>
      </c>
      <c r="AW69" s="89">
        <v>122</v>
      </c>
      <c r="AX69" s="85"/>
      <c r="AY69" s="85"/>
    </row>
    <row r="70" spans="3:116" ht="24" customHeight="1">
      <c r="AN70" s="74" t="s">
        <v>34</v>
      </c>
      <c r="AO70" s="85">
        <v>62</v>
      </c>
      <c r="AP70" s="91" t="s">
        <v>13</v>
      </c>
      <c r="AQ70" s="87">
        <v>83</v>
      </c>
      <c r="AR70" s="85"/>
      <c r="AS70" s="85"/>
      <c r="AT70" s="91" t="s">
        <v>13</v>
      </c>
      <c r="AU70" s="87">
        <v>103</v>
      </c>
      <c r="AV70" s="92" t="s">
        <v>13</v>
      </c>
      <c r="AW70" s="89">
        <v>123</v>
      </c>
      <c r="AX70" s="85"/>
      <c r="AY70" s="85"/>
    </row>
    <row r="71" spans="3:116" ht="24" customHeight="1">
      <c r="AN71" s="74" t="s">
        <v>34</v>
      </c>
      <c r="AO71" s="85">
        <v>62</v>
      </c>
      <c r="AP71" s="91" t="s">
        <v>13</v>
      </c>
      <c r="AQ71" s="87">
        <v>83</v>
      </c>
      <c r="AR71" s="85"/>
      <c r="AS71" s="85"/>
      <c r="AT71" s="91" t="s">
        <v>13</v>
      </c>
      <c r="AU71" s="87">
        <v>103</v>
      </c>
      <c r="AV71" s="92" t="s">
        <v>13</v>
      </c>
      <c r="AW71" s="89">
        <v>123</v>
      </c>
      <c r="AX71" s="85"/>
      <c r="AY71" s="85"/>
    </row>
    <row r="72" spans="3:116" s="69" customFormat="1" ht="24" customHeight="1">
      <c r="AN72" s="74" t="s">
        <v>117</v>
      </c>
      <c r="AO72" s="85">
        <v>64</v>
      </c>
      <c r="AP72" s="91" t="s">
        <v>13</v>
      </c>
      <c r="AQ72" s="87">
        <v>85</v>
      </c>
      <c r="AR72" s="85"/>
      <c r="AS72" s="85"/>
      <c r="AT72" s="91" t="s">
        <v>13</v>
      </c>
      <c r="AU72" s="87">
        <v>105</v>
      </c>
      <c r="AV72" s="92" t="s">
        <v>13</v>
      </c>
      <c r="AW72" s="89">
        <v>125</v>
      </c>
      <c r="AX72" s="85"/>
      <c r="AY72" s="85"/>
      <c r="DF72" s="49"/>
      <c r="DG72" s="49"/>
      <c r="DH72" s="49"/>
      <c r="DI72" s="49"/>
      <c r="DJ72" s="49"/>
      <c r="DK72" s="49"/>
      <c r="DL72" s="49"/>
    </row>
    <row r="73" spans="3:116" s="69" customFormat="1" ht="24" customHeight="1">
      <c r="AN73" s="90" t="s">
        <v>13</v>
      </c>
      <c r="AO73" s="85">
        <v>65</v>
      </c>
      <c r="AP73" s="86" t="s">
        <v>28</v>
      </c>
      <c r="AQ73" s="87">
        <v>86</v>
      </c>
      <c r="AR73" s="85"/>
      <c r="AS73" s="85"/>
      <c r="AT73" s="86" t="s">
        <v>49</v>
      </c>
      <c r="AU73" s="87">
        <v>106</v>
      </c>
      <c r="AV73" s="88" t="s">
        <v>6</v>
      </c>
      <c r="AW73" s="89">
        <v>126</v>
      </c>
      <c r="AX73" s="85"/>
      <c r="AY73" s="85"/>
      <c r="DF73" s="49"/>
      <c r="DG73" s="49"/>
      <c r="DH73" s="49"/>
      <c r="DI73" s="49"/>
      <c r="DJ73" s="49"/>
      <c r="DK73" s="49"/>
      <c r="DL73" s="49"/>
    </row>
    <row r="74" spans="3:116" s="69" customFormat="1" ht="24" customHeight="1">
      <c r="AN74" s="74" t="s">
        <v>26</v>
      </c>
      <c r="AO74" s="85">
        <v>66</v>
      </c>
      <c r="AP74" s="91" t="s">
        <v>13</v>
      </c>
      <c r="AQ74" s="87">
        <v>87</v>
      </c>
      <c r="AR74" s="85"/>
      <c r="AS74" s="85"/>
      <c r="AT74" s="91" t="s">
        <v>13</v>
      </c>
      <c r="AU74" s="87">
        <v>107</v>
      </c>
      <c r="AV74" s="92" t="s">
        <v>13</v>
      </c>
      <c r="AW74" s="89">
        <v>127</v>
      </c>
      <c r="AX74" s="85"/>
      <c r="AY74" s="85"/>
      <c r="DF74" s="49"/>
      <c r="DG74" s="49"/>
      <c r="DH74" s="49"/>
      <c r="DI74" s="49"/>
      <c r="DJ74" s="49"/>
      <c r="DK74" s="49"/>
      <c r="DL74" s="49"/>
    </row>
    <row r="75" spans="3:116" s="69" customFormat="1" ht="24" customHeight="1">
      <c r="AN75" s="74" t="s">
        <v>39</v>
      </c>
      <c r="AO75" s="85">
        <v>67</v>
      </c>
      <c r="AP75" s="86" t="s">
        <v>23</v>
      </c>
      <c r="AQ75" s="87">
        <v>88</v>
      </c>
      <c r="AR75" s="85"/>
      <c r="AS75" s="85"/>
      <c r="AT75" s="86" t="s">
        <v>24</v>
      </c>
      <c r="AU75" s="87">
        <v>108</v>
      </c>
      <c r="AV75" s="88" t="s">
        <v>16</v>
      </c>
      <c r="AW75" s="89">
        <v>128</v>
      </c>
      <c r="AX75" s="85"/>
      <c r="AY75" s="85"/>
      <c r="DF75" s="49"/>
      <c r="DG75" s="49"/>
      <c r="DH75" s="49"/>
      <c r="DI75" s="49"/>
      <c r="DJ75" s="49"/>
      <c r="DK75" s="49"/>
      <c r="DL75" s="49"/>
    </row>
    <row r="76" spans="3:116" s="69" customFormat="1" ht="24" customHeight="1">
      <c r="AN76" s="90" t="s">
        <v>13</v>
      </c>
      <c r="AO76" s="85">
        <v>68</v>
      </c>
      <c r="AP76" s="91" t="s">
        <v>13</v>
      </c>
      <c r="AQ76" s="87">
        <v>89</v>
      </c>
      <c r="AR76" s="85"/>
      <c r="AS76" s="85"/>
      <c r="AT76" s="91" t="s">
        <v>13</v>
      </c>
      <c r="AU76" s="87">
        <v>109</v>
      </c>
      <c r="AV76" s="92" t="s">
        <v>13</v>
      </c>
      <c r="AW76" s="89">
        <v>129</v>
      </c>
      <c r="AX76" s="85"/>
      <c r="AY76" s="85"/>
      <c r="DF76" s="49"/>
      <c r="DG76" s="49"/>
      <c r="DH76" s="49"/>
      <c r="DI76" s="49"/>
      <c r="DJ76" s="49"/>
      <c r="DK76" s="49"/>
      <c r="DL76" s="49"/>
    </row>
    <row r="77" spans="3:116" s="69" customFormat="1" ht="24" customHeight="1">
      <c r="AN77" s="74" t="s">
        <v>17</v>
      </c>
      <c r="AO77" s="85">
        <v>69</v>
      </c>
      <c r="AP77" s="86" t="s">
        <v>137</v>
      </c>
      <c r="AQ77" s="87">
        <v>90</v>
      </c>
      <c r="AR77" s="85"/>
      <c r="AS77" s="85"/>
      <c r="AT77" s="86" t="s">
        <v>37</v>
      </c>
      <c r="AU77" s="87">
        <v>100</v>
      </c>
      <c r="AV77" s="88" t="s">
        <v>39</v>
      </c>
      <c r="AW77" s="89">
        <v>130</v>
      </c>
      <c r="AX77" s="85"/>
      <c r="AY77" s="85"/>
      <c r="DF77" s="49"/>
      <c r="DG77" s="49"/>
      <c r="DH77" s="49"/>
      <c r="DI77" s="49"/>
      <c r="DJ77" s="49"/>
      <c r="DK77" s="49"/>
      <c r="DL77" s="49"/>
    </row>
    <row r="78" spans="3:116" s="69" customFormat="1" ht="24" customHeight="1">
      <c r="AN78" s="90" t="s">
        <v>13</v>
      </c>
      <c r="AO78" s="85">
        <v>70</v>
      </c>
      <c r="AP78" s="91" t="s">
        <v>13</v>
      </c>
      <c r="AQ78" s="87">
        <v>91</v>
      </c>
      <c r="AR78" s="85"/>
      <c r="AS78" s="85"/>
      <c r="AT78" s="91" t="s">
        <v>13</v>
      </c>
      <c r="AU78" s="87">
        <v>101</v>
      </c>
      <c r="AV78" s="92" t="s">
        <v>13</v>
      </c>
      <c r="AW78" s="89">
        <v>131</v>
      </c>
      <c r="AX78" s="85"/>
      <c r="AY78" s="85"/>
      <c r="DF78" s="49"/>
      <c r="DG78" s="49"/>
      <c r="DH78" s="49"/>
      <c r="DI78" s="49"/>
      <c r="DJ78" s="49"/>
      <c r="DK78" s="49"/>
      <c r="DL78" s="49"/>
    </row>
    <row r="79" spans="3:116" s="69" customFormat="1" ht="24" customHeight="1">
      <c r="AN79" s="74" t="s">
        <v>32</v>
      </c>
      <c r="AO79" s="85">
        <v>71</v>
      </c>
      <c r="AP79" s="86" t="s">
        <v>9</v>
      </c>
      <c r="AQ79" s="87">
        <v>92</v>
      </c>
      <c r="AR79" s="85"/>
      <c r="AS79" s="85"/>
      <c r="AT79" s="86" t="s">
        <v>2</v>
      </c>
      <c r="AU79" s="87">
        <v>102</v>
      </c>
      <c r="AV79" s="88" t="s">
        <v>48</v>
      </c>
      <c r="AW79" s="89">
        <v>132</v>
      </c>
      <c r="AX79" s="85"/>
      <c r="AY79" s="85"/>
      <c r="DF79" s="49"/>
      <c r="DG79" s="49"/>
      <c r="DH79" s="49"/>
      <c r="DI79" s="49"/>
      <c r="DJ79" s="49"/>
      <c r="DK79" s="49"/>
      <c r="DL79" s="49"/>
    </row>
    <row r="80" spans="3:116" s="69" customFormat="1" ht="24" customHeight="1">
      <c r="AN80" s="90" t="s">
        <v>13</v>
      </c>
      <c r="AO80" s="85">
        <v>74</v>
      </c>
      <c r="AP80" s="91" t="s">
        <v>13</v>
      </c>
      <c r="AQ80" s="87">
        <v>95</v>
      </c>
      <c r="AR80" s="85"/>
      <c r="AS80" s="85"/>
      <c r="AT80" s="91" t="s">
        <v>13</v>
      </c>
      <c r="AU80" s="87">
        <v>105</v>
      </c>
      <c r="AV80" s="88"/>
      <c r="AW80" s="89"/>
      <c r="AX80" s="85"/>
      <c r="AY80" s="85"/>
      <c r="DF80" s="49"/>
      <c r="DG80" s="49"/>
      <c r="DH80" s="49"/>
      <c r="DI80" s="49"/>
      <c r="DJ80" s="49"/>
      <c r="DK80" s="49"/>
      <c r="DL80" s="49"/>
    </row>
    <row r="81" spans="40:116" s="69" customFormat="1" ht="24" customHeight="1">
      <c r="AN81" s="74" t="s">
        <v>35</v>
      </c>
      <c r="AO81" s="85">
        <v>75</v>
      </c>
      <c r="AP81" s="86" t="s">
        <v>19</v>
      </c>
      <c r="AQ81" s="87">
        <v>96</v>
      </c>
      <c r="AR81" s="85"/>
      <c r="AS81" s="85"/>
      <c r="AT81" s="86" t="s">
        <v>1</v>
      </c>
      <c r="AU81" s="87">
        <v>106</v>
      </c>
      <c r="AV81" s="88"/>
      <c r="AW81" s="89"/>
      <c r="AX81" s="85"/>
      <c r="AY81" s="85"/>
      <c r="DF81" s="49"/>
      <c r="DG81" s="49"/>
      <c r="DH81" s="49"/>
      <c r="DI81" s="49"/>
      <c r="DJ81" s="49"/>
      <c r="DK81" s="49"/>
      <c r="DL81" s="49"/>
    </row>
    <row r="82" spans="40:116" s="69" customFormat="1" ht="24" customHeight="1">
      <c r="AN82" s="90" t="s">
        <v>13</v>
      </c>
      <c r="AO82" s="85">
        <v>76</v>
      </c>
      <c r="AP82" s="91" t="s">
        <v>13</v>
      </c>
      <c r="AQ82" s="87">
        <v>97</v>
      </c>
      <c r="AR82" s="85"/>
      <c r="AS82" s="85"/>
      <c r="AT82" s="91" t="s">
        <v>13</v>
      </c>
      <c r="AU82" s="87">
        <v>107</v>
      </c>
      <c r="AV82" s="88"/>
      <c r="AW82" s="89"/>
      <c r="AX82" s="85"/>
      <c r="AY82" s="85"/>
      <c r="DF82" s="49"/>
      <c r="DG82" s="49"/>
      <c r="DH82" s="49"/>
      <c r="DI82" s="49"/>
      <c r="DJ82" s="49"/>
      <c r="DK82" s="49"/>
      <c r="DL82" s="49"/>
    </row>
    <row r="83" spans="40:116" s="69" customFormat="1" ht="24" customHeight="1">
      <c r="AN83" s="74" t="s">
        <v>128</v>
      </c>
      <c r="AO83" s="85">
        <v>77</v>
      </c>
      <c r="AP83" s="86" t="s">
        <v>119</v>
      </c>
      <c r="AQ83" s="87">
        <v>98</v>
      </c>
      <c r="AR83" s="85"/>
      <c r="AS83" s="85"/>
      <c r="AT83" s="86" t="s">
        <v>21</v>
      </c>
      <c r="AU83" s="87">
        <v>108</v>
      </c>
      <c r="AV83" s="88"/>
      <c r="AW83" s="89"/>
      <c r="AX83" s="85"/>
      <c r="AY83" s="85"/>
      <c r="DF83" s="49"/>
      <c r="DG83" s="49"/>
      <c r="DH83" s="49"/>
      <c r="DI83" s="49"/>
      <c r="DJ83" s="49"/>
      <c r="DK83" s="49"/>
      <c r="DL83" s="49"/>
    </row>
    <row r="84" spans="40:116" s="69" customFormat="1" ht="24" customHeight="1">
      <c r="AN84" s="74"/>
      <c r="AO84" s="85"/>
      <c r="AP84" s="86"/>
      <c r="AQ84" s="87"/>
      <c r="AR84" s="85"/>
      <c r="AS84" s="85"/>
      <c r="AT84" s="86"/>
      <c r="AU84" s="87"/>
      <c r="AV84" s="88"/>
      <c r="AW84" s="89"/>
      <c r="AX84" s="85"/>
      <c r="AY84" s="85"/>
      <c r="DF84" s="49"/>
      <c r="DG84" s="49"/>
      <c r="DH84" s="49"/>
      <c r="DI84" s="49"/>
      <c r="DJ84" s="49"/>
      <c r="DK84" s="49"/>
      <c r="DL84" s="49"/>
    </row>
    <row r="85" spans="40:116" s="69" customFormat="1" ht="24" customHeight="1">
      <c r="AN85" s="74" t="s">
        <v>38</v>
      </c>
      <c r="AO85" s="85">
        <v>78</v>
      </c>
      <c r="AP85" s="86"/>
      <c r="AQ85" s="87"/>
      <c r="AR85" s="85"/>
      <c r="AS85" s="85"/>
      <c r="AT85" s="86"/>
      <c r="AU85" s="87"/>
      <c r="AV85" s="88"/>
      <c r="AW85" s="89"/>
      <c r="AX85" s="85"/>
      <c r="AY85" s="85"/>
      <c r="DF85" s="49"/>
      <c r="DG85" s="49"/>
      <c r="DH85" s="49"/>
      <c r="DI85" s="49"/>
      <c r="DJ85" s="49"/>
      <c r="DK85" s="49"/>
      <c r="DL85" s="49"/>
    </row>
    <row r="86" spans="40:116" s="69" customFormat="1" ht="13.5" thickBot="1">
      <c r="AN86" s="93"/>
      <c r="AO86" s="94"/>
      <c r="AP86" s="95"/>
      <c r="AQ86" s="96"/>
      <c r="AR86" s="94"/>
      <c r="AS86" s="94"/>
      <c r="AT86" s="95"/>
      <c r="AU86" s="96"/>
      <c r="AV86" s="97"/>
      <c r="AW86" s="98"/>
      <c r="AX86" s="85"/>
      <c r="AY86" s="85"/>
      <c r="DF86" s="49"/>
      <c r="DG86" s="49"/>
      <c r="DH86" s="49"/>
      <c r="DI86" s="49"/>
      <c r="DJ86" s="49"/>
      <c r="DK86" s="49"/>
      <c r="DL86" s="49"/>
    </row>
    <row r="87" spans="40:116" s="69" customFormat="1" ht="13.5" thickTop="1">
      <c r="AO87" s="77"/>
      <c r="AP87" s="76"/>
      <c r="AQ87" s="77"/>
      <c r="AR87" s="77"/>
      <c r="AS87" s="77"/>
      <c r="AT87" s="76"/>
      <c r="AU87" s="77"/>
      <c r="AV87" s="76"/>
      <c r="AW87" s="77"/>
      <c r="AX87" s="77"/>
      <c r="AY87" s="77"/>
      <c r="DF87" s="49"/>
      <c r="DG87" s="49"/>
      <c r="DH87" s="49"/>
      <c r="DI87" s="49"/>
      <c r="DJ87" s="49"/>
      <c r="DK87" s="49"/>
      <c r="DL87" s="49"/>
    </row>
  </sheetData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79998168889431442"/>
  </sheetPr>
  <dimension ref="A1:DL88"/>
  <sheetViews>
    <sheetView showGridLines="0" showZeros="0" zoomScale="82" zoomScaleNormal="82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4" style="69" customWidth="1"/>
    <col min="2" max="3" width="12.140625" style="69" customWidth="1"/>
    <col min="4" max="4" width="8" style="69" bestFit="1" customWidth="1"/>
    <col min="5" max="5" width="9.85546875" style="69" bestFit="1" customWidth="1"/>
    <col min="6" max="7" width="9.28515625" style="69" bestFit="1" customWidth="1"/>
    <col min="8" max="8" width="8" style="69" bestFit="1" customWidth="1"/>
    <col min="9" max="9" width="9.85546875" style="69" bestFit="1" customWidth="1"/>
    <col min="10" max="11" width="8.5703125" style="69" customWidth="1"/>
    <col min="12" max="13" width="11.5703125" style="69" customWidth="1"/>
    <col min="14" max="15" width="10.140625" style="69" customWidth="1"/>
    <col min="16" max="16" width="9.140625" style="69" bestFit="1" customWidth="1"/>
    <col min="17" max="17" width="10.42578125" style="69" customWidth="1"/>
    <col min="18" max="18" width="12" style="69" customWidth="1"/>
    <col min="19" max="19" width="11.7109375" style="69" bestFit="1" customWidth="1"/>
    <col min="20" max="20" width="8" style="69" bestFit="1" customWidth="1"/>
    <col min="21" max="21" width="7.140625" style="69" bestFit="1" customWidth="1"/>
    <col min="22" max="22" width="8.140625" style="69" bestFit="1" customWidth="1"/>
    <col min="23" max="23" width="8.140625" style="69" customWidth="1"/>
    <col min="24" max="27" width="9" style="69" customWidth="1"/>
    <col min="28" max="29" width="8.140625" style="69" customWidth="1"/>
    <col min="30" max="31" width="11.7109375" style="69" customWidth="1"/>
    <col min="32" max="32" width="9.28515625" style="69" bestFit="1" customWidth="1"/>
    <col min="33" max="33" width="9.28515625" style="69" customWidth="1"/>
    <col min="34" max="35" width="8.140625" style="69" customWidth="1"/>
    <col min="36" max="36" width="10" style="69" bestFit="1" customWidth="1"/>
    <col min="37" max="37" width="11.7109375" style="69" bestFit="1" customWidth="1"/>
    <col min="38" max="38" width="10" style="69" customWidth="1"/>
    <col min="39" max="39" width="9.28515625" style="69" customWidth="1"/>
    <col min="40" max="40" width="14.42578125" style="69" customWidth="1"/>
    <col min="41" max="41" width="9" style="77" customWidth="1"/>
    <col min="42" max="42" width="11" style="76" customWidth="1"/>
    <col min="43" max="43" width="10" style="77" bestFit="1" customWidth="1"/>
    <col min="44" max="44" width="10" style="77" customWidth="1"/>
    <col min="45" max="45" width="8.7109375" style="77" customWidth="1"/>
    <col min="46" max="46" width="9.5703125" style="76" customWidth="1"/>
    <col min="47" max="47" width="9.5703125" style="77" customWidth="1"/>
    <col min="48" max="48" width="9.7109375" style="76" customWidth="1"/>
    <col min="49" max="49" width="8.7109375" style="77" bestFit="1" customWidth="1"/>
    <col min="50" max="50" width="8.7109375" style="77" customWidth="1"/>
    <col min="51" max="51" width="7.85546875" style="77" customWidth="1"/>
    <col min="52" max="52" width="8.140625" style="69" bestFit="1" customWidth="1"/>
    <col min="53" max="53" width="10.140625" style="69" customWidth="1"/>
    <col min="54" max="54" width="10" style="69" customWidth="1"/>
    <col min="55" max="55" width="11.7109375" style="69" bestFit="1" customWidth="1"/>
    <col min="56" max="57" width="10" style="69" customWidth="1"/>
    <col min="58" max="58" width="10.85546875" style="69" customWidth="1"/>
    <col min="59" max="59" width="10.5703125" style="69" customWidth="1"/>
    <col min="60" max="61" width="10" style="69" customWidth="1"/>
    <col min="62" max="63" width="8.7109375" style="69" customWidth="1"/>
    <col min="64" max="64" width="10.7109375" style="69" customWidth="1"/>
    <col min="65" max="65" width="11.5703125" style="69" customWidth="1"/>
    <col min="66" max="66" width="9.85546875" style="69" customWidth="1"/>
    <col min="67" max="67" width="11.7109375" style="69" bestFit="1" customWidth="1"/>
    <col min="68" max="68" width="9.5703125" style="69" customWidth="1"/>
    <col min="69" max="69" width="8.7109375" style="69" customWidth="1"/>
    <col min="70" max="71" width="8.85546875" style="69" customWidth="1"/>
    <col min="72" max="73" width="10" style="69" bestFit="1" customWidth="1"/>
    <col min="74" max="74" width="10" style="69" customWidth="1"/>
    <col min="75" max="75" width="10.28515625" style="69" customWidth="1"/>
    <col min="76" max="77" width="8.7109375" style="69" bestFit="1" customWidth="1"/>
    <col min="78" max="79" width="10" style="69" bestFit="1" customWidth="1"/>
    <col min="80" max="80" width="10" style="69" customWidth="1"/>
    <col min="81" max="81" width="10.7109375" style="69" customWidth="1"/>
    <col min="82" max="82" width="9.140625" style="69" bestFit="1" customWidth="1"/>
    <col min="83" max="83" width="8.7109375" style="69" bestFit="1" customWidth="1"/>
    <col min="84" max="85" width="11.7109375" style="69" bestFit="1" customWidth="1"/>
    <col min="86" max="87" width="10" style="69" customWidth="1"/>
    <col min="88" max="88" width="8.42578125" style="69" bestFit="1" customWidth="1"/>
    <col min="89" max="89" width="8.7109375" style="69" bestFit="1" customWidth="1"/>
    <col min="90" max="93" width="10.140625" style="69" customWidth="1"/>
    <col min="94" max="96" width="9.85546875" style="69" customWidth="1"/>
    <col min="97" max="97" width="8.7109375" style="69" bestFit="1" customWidth="1"/>
    <col min="98" max="98" width="8.7109375" style="69" customWidth="1"/>
    <col min="99" max="99" width="12.140625" style="69" customWidth="1"/>
    <col min="100" max="101" width="9.85546875" style="69" customWidth="1"/>
    <col min="102" max="103" width="11.140625" style="69" customWidth="1"/>
    <col min="104" max="104" width="9.42578125" style="69" customWidth="1"/>
    <col min="105" max="105" width="12.28515625" style="69" customWidth="1"/>
    <col min="106" max="107" width="12" style="69" customWidth="1"/>
    <col min="108" max="108" width="11.42578125" style="69"/>
    <col min="109" max="109" width="9.42578125" style="69" customWidth="1"/>
    <col min="110" max="16384" width="11.42578125" style="49"/>
  </cols>
  <sheetData>
    <row r="1" spans="1:116" s="155" customFormat="1" ht="24" customHeight="1">
      <c r="A1" s="65"/>
      <c r="B1" s="1689" t="s">
        <v>395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395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395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 t="s">
        <v>395</v>
      </c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  <c r="DF1" s="154"/>
      <c r="DG1" s="154"/>
      <c r="DH1" s="154"/>
      <c r="DI1" s="154"/>
    </row>
    <row r="2" spans="1:116" s="157" customFormat="1" ht="23.25">
      <c r="A2" s="67"/>
      <c r="B2" s="1690" t="s">
        <v>358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">
        <v>358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">
        <v>358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 t="s">
        <v>358</v>
      </c>
      <c r="CM2" s="1690"/>
      <c r="CN2" s="1690"/>
      <c r="CO2" s="1690"/>
      <c r="CP2" s="1690"/>
      <c r="CQ2" s="1690"/>
      <c r="CR2" s="1690"/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  <c r="DF2" s="156"/>
      <c r="DG2" s="156"/>
      <c r="DH2" s="156"/>
      <c r="DI2" s="156"/>
    </row>
    <row r="3" spans="1:116" s="187" customFormat="1" ht="15.75">
      <c r="A3" s="145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">
        <v>582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 t="s">
        <v>582</v>
      </c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  <c r="DF3" s="158"/>
      <c r="DG3" s="158"/>
      <c r="DH3" s="158"/>
      <c r="DI3" s="158"/>
    </row>
    <row r="4" spans="1:116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 t="s">
        <v>15</v>
      </c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  <c r="DF4" s="159"/>
      <c r="DG4" s="159"/>
      <c r="DH4" s="159"/>
      <c r="DI4" s="159"/>
    </row>
    <row r="5" spans="1:116" ht="3" customHeight="1" thickBot="1">
      <c r="A5" s="71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691"/>
      <c r="M5" s="1691"/>
      <c r="N5" s="71"/>
      <c r="O5" s="7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1691"/>
      <c r="BU5" s="1691"/>
      <c r="BV5" s="71"/>
      <c r="BW5" s="71"/>
      <c r="BX5" s="1691"/>
      <c r="BY5" s="1691"/>
      <c r="BZ5" s="1691"/>
      <c r="CA5" s="1691"/>
      <c r="CB5" s="71"/>
      <c r="CC5" s="71"/>
      <c r="CD5" s="1691"/>
      <c r="CE5" s="169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 t="s">
        <v>101</v>
      </c>
      <c r="CQ5" s="1691"/>
      <c r="CR5" s="71"/>
      <c r="CS5" s="71"/>
      <c r="CT5" s="71"/>
      <c r="CU5" s="71"/>
      <c r="CV5" s="71"/>
      <c r="CW5" s="71"/>
    </row>
    <row r="6" spans="1:116" s="160" customFormat="1" ht="30.75" customHeight="1" thickTop="1">
      <c r="A6" s="1692" t="s">
        <v>392</v>
      </c>
      <c r="B6" s="1440" t="s">
        <v>11</v>
      </c>
      <c r="C6" s="1429"/>
      <c r="D6" s="1429"/>
      <c r="E6" s="1430"/>
      <c r="F6" s="1440" t="s">
        <v>45</v>
      </c>
      <c r="G6" s="1429"/>
      <c r="H6" s="1429"/>
      <c r="I6" s="1429"/>
      <c r="J6" s="1429"/>
      <c r="K6" s="1441"/>
      <c r="L6" s="1428" t="s">
        <v>46</v>
      </c>
      <c r="M6" s="1429"/>
      <c r="N6" s="1429"/>
      <c r="O6" s="1429"/>
      <c r="P6" s="1429"/>
      <c r="Q6" s="1430"/>
      <c r="R6" s="1440" t="s">
        <v>43</v>
      </c>
      <c r="S6" s="1429"/>
      <c r="T6" s="1429"/>
      <c r="U6" s="1429"/>
      <c r="V6" s="1429"/>
      <c r="W6" s="1441"/>
      <c r="X6" s="1440" t="s">
        <v>73</v>
      </c>
      <c r="Y6" s="1429"/>
      <c r="Z6" s="1429"/>
      <c r="AA6" s="1429"/>
      <c r="AB6" s="1429"/>
      <c r="AC6" s="1441"/>
      <c r="AD6" s="1440" t="s">
        <v>147</v>
      </c>
      <c r="AE6" s="1429"/>
      <c r="AF6" s="1429"/>
      <c r="AG6" s="1429"/>
      <c r="AH6" s="1429"/>
      <c r="AI6" s="1441"/>
      <c r="AJ6" s="1415" t="s">
        <v>12</v>
      </c>
      <c r="AK6" s="1416"/>
      <c r="AL6" s="1416"/>
      <c r="AM6" s="1416"/>
      <c r="AN6" s="1416"/>
      <c r="AO6" s="1417"/>
      <c r="AP6" s="1440" t="s">
        <v>61</v>
      </c>
      <c r="AQ6" s="1429"/>
      <c r="AR6" s="1429"/>
      <c r="AS6" s="1429"/>
      <c r="AT6" s="1429"/>
      <c r="AU6" s="1441"/>
      <c r="AV6" s="1440" t="s">
        <v>46</v>
      </c>
      <c r="AW6" s="1429"/>
      <c r="AX6" s="1429"/>
      <c r="AY6" s="1429"/>
      <c r="AZ6" s="1429"/>
      <c r="BA6" s="1441"/>
      <c r="BB6" s="1428" t="s">
        <v>44</v>
      </c>
      <c r="BC6" s="1429"/>
      <c r="BD6" s="1429"/>
      <c r="BE6" s="1429"/>
      <c r="BF6" s="1429"/>
      <c r="BG6" s="1430"/>
      <c r="BH6" s="1440" t="s">
        <v>143</v>
      </c>
      <c r="BI6" s="1429"/>
      <c r="BJ6" s="1429"/>
      <c r="BK6" s="1429"/>
      <c r="BL6" s="1429"/>
      <c r="BM6" s="1441"/>
      <c r="BN6" s="1440" t="s">
        <v>74</v>
      </c>
      <c r="BO6" s="1429"/>
      <c r="BP6" s="1429"/>
      <c r="BQ6" s="1429"/>
      <c r="BR6" s="1429"/>
      <c r="BS6" s="1441"/>
      <c r="BT6" s="1440" t="s">
        <v>77</v>
      </c>
      <c r="BU6" s="1429"/>
      <c r="BV6" s="1429"/>
      <c r="BW6" s="1429"/>
      <c r="BX6" s="1429"/>
      <c r="BY6" s="1441"/>
      <c r="BZ6" s="1440" t="s">
        <v>213</v>
      </c>
      <c r="CA6" s="1429"/>
      <c r="CB6" s="1429"/>
      <c r="CC6" s="1429"/>
      <c r="CD6" s="1429"/>
      <c r="CE6" s="1441"/>
      <c r="CF6" s="1440" t="s">
        <v>51</v>
      </c>
      <c r="CG6" s="1429"/>
      <c r="CH6" s="1429"/>
      <c r="CI6" s="1429"/>
      <c r="CJ6" s="1429"/>
      <c r="CK6" s="1441"/>
      <c r="CL6" s="1428" t="s">
        <v>47</v>
      </c>
      <c r="CM6" s="1429"/>
      <c r="CN6" s="1429"/>
      <c r="CO6" s="1429"/>
      <c r="CP6" s="1429"/>
      <c r="CQ6" s="1430"/>
      <c r="CR6" s="1440" t="s">
        <v>127</v>
      </c>
      <c r="CS6" s="1429"/>
      <c r="CT6" s="1429"/>
      <c r="CU6" s="1429"/>
      <c r="CV6" s="1429"/>
      <c r="CW6" s="1441"/>
      <c r="CX6" s="1440" t="s">
        <v>405</v>
      </c>
      <c r="CY6" s="1429"/>
      <c r="CZ6" s="1429"/>
      <c r="DA6" s="1429"/>
      <c r="DB6" s="1429"/>
      <c r="DC6" s="1441"/>
      <c r="DD6" s="1440" t="s">
        <v>406</v>
      </c>
      <c r="DE6" s="1441"/>
    </row>
    <row r="7" spans="1:116" s="160" customFormat="1" ht="31.5" customHeight="1">
      <c r="A7" s="1693"/>
      <c r="B7" s="1570" t="s">
        <v>52</v>
      </c>
      <c r="C7" s="1571"/>
      <c r="D7" s="1572" t="s">
        <v>142</v>
      </c>
      <c r="E7" s="1571"/>
      <c r="F7" s="1570" t="s">
        <v>52</v>
      </c>
      <c r="G7" s="1572"/>
      <c r="H7" s="1572" t="s">
        <v>142</v>
      </c>
      <c r="I7" s="1572"/>
      <c r="J7" s="1575" t="s">
        <v>162</v>
      </c>
      <c r="K7" s="1576"/>
      <c r="L7" s="1575" t="s">
        <v>52</v>
      </c>
      <c r="M7" s="1571"/>
      <c r="N7" s="1572" t="s">
        <v>142</v>
      </c>
      <c r="O7" s="1572"/>
      <c r="P7" s="1575" t="s">
        <v>163</v>
      </c>
      <c r="Q7" s="1576"/>
      <c r="R7" s="1570" t="s">
        <v>52</v>
      </c>
      <c r="S7" s="1572"/>
      <c r="T7" s="1572" t="s">
        <v>142</v>
      </c>
      <c r="U7" s="1572"/>
      <c r="V7" s="1575" t="s">
        <v>163</v>
      </c>
      <c r="W7" s="1576"/>
      <c r="X7" s="1570" t="s">
        <v>52</v>
      </c>
      <c r="Y7" s="1571"/>
      <c r="Z7" s="1572" t="s">
        <v>142</v>
      </c>
      <c r="AA7" s="1572"/>
      <c r="AB7" s="1575" t="s">
        <v>163</v>
      </c>
      <c r="AC7" s="1576"/>
      <c r="AD7" s="1570" t="s">
        <v>52</v>
      </c>
      <c r="AE7" s="1571"/>
      <c r="AF7" s="1572" t="s">
        <v>142</v>
      </c>
      <c r="AG7" s="1572"/>
      <c r="AH7" s="1575" t="s">
        <v>163</v>
      </c>
      <c r="AI7" s="1576"/>
      <c r="AJ7" s="1593" t="s">
        <v>52</v>
      </c>
      <c r="AK7" s="1575"/>
      <c r="AL7" s="1572" t="s">
        <v>142</v>
      </c>
      <c r="AM7" s="1572"/>
      <c r="AN7" s="1575" t="s">
        <v>164</v>
      </c>
      <c r="AO7" s="1576"/>
      <c r="AP7" s="1570" t="s">
        <v>52</v>
      </c>
      <c r="AQ7" s="1571"/>
      <c r="AR7" s="1572" t="s">
        <v>142</v>
      </c>
      <c r="AS7" s="1572"/>
      <c r="AT7" s="1575" t="s">
        <v>165</v>
      </c>
      <c r="AU7" s="1576"/>
      <c r="AV7" s="1570" t="s">
        <v>52</v>
      </c>
      <c r="AW7" s="1572"/>
      <c r="AX7" s="1572" t="s">
        <v>142</v>
      </c>
      <c r="AY7" s="1572"/>
      <c r="AZ7" s="1575" t="s">
        <v>166</v>
      </c>
      <c r="BA7" s="1576"/>
      <c r="BB7" s="1575" t="s">
        <v>52</v>
      </c>
      <c r="BC7" s="1571"/>
      <c r="BD7" s="1572" t="s">
        <v>142</v>
      </c>
      <c r="BE7" s="1572"/>
      <c r="BF7" s="1575" t="s">
        <v>167</v>
      </c>
      <c r="BG7" s="1576"/>
      <c r="BH7" s="1575" t="s">
        <v>52</v>
      </c>
      <c r="BI7" s="1571"/>
      <c r="BJ7" s="1572" t="s">
        <v>142</v>
      </c>
      <c r="BK7" s="1572"/>
      <c r="BL7" s="1575" t="s">
        <v>168</v>
      </c>
      <c r="BM7" s="1576"/>
      <c r="BN7" s="1570" t="s">
        <v>52</v>
      </c>
      <c r="BO7" s="1572"/>
      <c r="BP7" s="1572" t="s">
        <v>142</v>
      </c>
      <c r="BQ7" s="1572"/>
      <c r="BR7" s="1575" t="s">
        <v>169</v>
      </c>
      <c r="BS7" s="1576"/>
      <c r="BT7" s="1570" t="s">
        <v>52</v>
      </c>
      <c r="BU7" s="1571"/>
      <c r="BV7" s="1572" t="s">
        <v>142</v>
      </c>
      <c r="BW7" s="1572"/>
      <c r="BX7" s="1575" t="s">
        <v>170</v>
      </c>
      <c r="BY7" s="1576"/>
      <c r="BZ7" s="1570" t="s">
        <v>52</v>
      </c>
      <c r="CA7" s="1571"/>
      <c r="CB7" s="1572" t="s">
        <v>142</v>
      </c>
      <c r="CC7" s="1572"/>
      <c r="CD7" s="1575" t="s">
        <v>174</v>
      </c>
      <c r="CE7" s="1576"/>
      <c r="CF7" s="1570" t="s">
        <v>52</v>
      </c>
      <c r="CG7" s="1572"/>
      <c r="CH7" s="1572" t="s">
        <v>142</v>
      </c>
      <c r="CI7" s="1572"/>
      <c r="CJ7" s="1575" t="s">
        <v>174</v>
      </c>
      <c r="CK7" s="1576"/>
      <c r="CL7" s="1575" t="s">
        <v>52</v>
      </c>
      <c r="CM7" s="1571"/>
      <c r="CN7" s="1572" t="s">
        <v>142</v>
      </c>
      <c r="CO7" s="1572"/>
      <c r="CP7" s="1575" t="s">
        <v>174</v>
      </c>
      <c r="CQ7" s="1576"/>
      <c r="CR7" s="1570" t="s">
        <v>52</v>
      </c>
      <c r="CS7" s="1572"/>
      <c r="CT7" s="1572" t="s">
        <v>142</v>
      </c>
      <c r="CU7" s="1572"/>
      <c r="CV7" s="1575" t="s">
        <v>174</v>
      </c>
      <c r="CW7" s="1576"/>
      <c r="CX7" s="1570" t="s">
        <v>52</v>
      </c>
      <c r="CY7" s="1572"/>
      <c r="CZ7" s="1572" t="s">
        <v>142</v>
      </c>
      <c r="DA7" s="1572"/>
      <c r="DB7" s="1575" t="s">
        <v>228</v>
      </c>
      <c r="DC7" s="1576"/>
      <c r="DD7" s="1593" t="s">
        <v>53</v>
      </c>
      <c r="DE7" s="1592"/>
      <c r="DF7" s="388"/>
      <c r="DG7" s="388"/>
      <c r="DH7" s="388"/>
      <c r="DI7" s="388"/>
      <c r="DJ7" s="388"/>
      <c r="DK7" s="388"/>
      <c r="DL7" s="388"/>
    </row>
    <row r="8" spans="1:116" s="48" customFormat="1" ht="15" customHeight="1">
      <c r="A8" s="1693"/>
      <c r="B8" s="57">
        <v>42369</v>
      </c>
      <c r="C8" s="64">
        <v>42735</v>
      </c>
      <c r="D8" s="1695" t="s">
        <v>52</v>
      </c>
      <c r="E8" s="1695" t="s">
        <v>53</v>
      </c>
      <c r="F8" s="57">
        <v>42369</v>
      </c>
      <c r="G8" s="58">
        <v>42735</v>
      </c>
      <c r="H8" s="1695" t="s">
        <v>52</v>
      </c>
      <c r="I8" s="1697" t="s">
        <v>53</v>
      </c>
      <c r="J8" s="63">
        <v>42369</v>
      </c>
      <c r="K8" s="59">
        <v>42735</v>
      </c>
      <c r="L8" s="57">
        <v>42369</v>
      </c>
      <c r="M8" s="64">
        <v>42735</v>
      </c>
      <c r="N8" s="1695" t="s">
        <v>52</v>
      </c>
      <c r="O8" s="1695" t="s">
        <v>53</v>
      </c>
      <c r="P8" s="58">
        <v>42369</v>
      </c>
      <c r="Q8" s="59">
        <v>42735</v>
      </c>
      <c r="R8" s="57">
        <v>42369</v>
      </c>
      <c r="S8" s="58">
        <v>42735</v>
      </c>
      <c r="T8" s="1695" t="s">
        <v>52</v>
      </c>
      <c r="U8" s="1695" t="s">
        <v>53</v>
      </c>
      <c r="V8" s="63">
        <v>42369</v>
      </c>
      <c r="W8" s="59">
        <v>42735</v>
      </c>
      <c r="X8" s="57">
        <v>42369</v>
      </c>
      <c r="Y8" s="64">
        <v>42735</v>
      </c>
      <c r="Z8" s="1697" t="s">
        <v>52</v>
      </c>
      <c r="AA8" s="1697" t="s">
        <v>53</v>
      </c>
      <c r="AB8" s="58">
        <v>42369</v>
      </c>
      <c r="AC8" s="59">
        <v>42735</v>
      </c>
      <c r="AD8" s="57">
        <v>42369</v>
      </c>
      <c r="AE8" s="64">
        <v>42735</v>
      </c>
      <c r="AF8" s="1697" t="s">
        <v>52</v>
      </c>
      <c r="AG8" s="1697" t="s">
        <v>53</v>
      </c>
      <c r="AH8" s="58">
        <v>42369</v>
      </c>
      <c r="AI8" s="59">
        <v>42735</v>
      </c>
      <c r="AJ8" s="57">
        <v>42369</v>
      </c>
      <c r="AK8" s="58">
        <v>42735</v>
      </c>
      <c r="AL8" s="1697" t="s">
        <v>52</v>
      </c>
      <c r="AM8" s="1697" t="s">
        <v>53</v>
      </c>
      <c r="AN8" s="58">
        <v>42369</v>
      </c>
      <c r="AO8" s="59">
        <v>42735</v>
      </c>
      <c r="AP8" s="57">
        <v>42369</v>
      </c>
      <c r="AQ8" s="64">
        <v>42735</v>
      </c>
      <c r="AR8" s="1697" t="s">
        <v>52</v>
      </c>
      <c r="AS8" s="1697" t="s">
        <v>53</v>
      </c>
      <c r="AT8" s="58">
        <v>42369</v>
      </c>
      <c r="AU8" s="59">
        <v>42735</v>
      </c>
      <c r="AV8" s="57">
        <v>42369</v>
      </c>
      <c r="AW8" s="58">
        <v>42735</v>
      </c>
      <c r="AX8" s="1697" t="s">
        <v>52</v>
      </c>
      <c r="AY8" s="1697" t="s">
        <v>53</v>
      </c>
      <c r="AZ8" s="63">
        <v>42369</v>
      </c>
      <c r="BA8" s="59">
        <v>42735</v>
      </c>
      <c r="BB8" s="57">
        <v>42369</v>
      </c>
      <c r="BC8" s="64">
        <v>42735</v>
      </c>
      <c r="BD8" s="1697" t="s">
        <v>52</v>
      </c>
      <c r="BE8" s="1697" t="s">
        <v>53</v>
      </c>
      <c r="BF8" s="58">
        <v>42369</v>
      </c>
      <c r="BG8" s="59">
        <v>42735</v>
      </c>
      <c r="BH8" s="57">
        <v>42369</v>
      </c>
      <c r="BI8" s="64">
        <v>42735</v>
      </c>
      <c r="BJ8" s="1697" t="s">
        <v>52</v>
      </c>
      <c r="BK8" s="1697" t="s">
        <v>53</v>
      </c>
      <c r="BL8" s="58">
        <v>42369</v>
      </c>
      <c r="BM8" s="59">
        <v>42735</v>
      </c>
      <c r="BN8" s="57">
        <v>42369</v>
      </c>
      <c r="BO8" s="58">
        <v>42735</v>
      </c>
      <c r="BP8" s="1697" t="s">
        <v>52</v>
      </c>
      <c r="BQ8" s="1697" t="s">
        <v>53</v>
      </c>
      <c r="BR8" s="63">
        <v>42369</v>
      </c>
      <c r="BS8" s="59">
        <v>42735</v>
      </c>
      <c r="BT8" s="57">
        <v>42369</v>
      </c>
      <c r="BU8" s="64">
        <v>42735</v>
      </c>
      <c r="BV8" s="1697" t="s">
        <v>52</v>
      </c>
      <c r="BW8" s="1697" t="s">
        <v>53</v>
      </c>
      <c r="BX8" s="58">
        <v>42369</v>
      </c>
      <c r="BY8" s="59">
        <v>42735</v>
      </c>
      <c r="BZ8" s="57">
        <v>42369</v>
      </c>
      <c r="CA8" s="64">
        <v>42735</v>
      </c>
      <c r="CB8" s="1697" t="s">
        <v>52</v>
      </c>
      <c r="CC8" s="1697" t="s">
        <v>53</v>
      </c>
      <c r="CD8" s="58">
        <v>42369</v>
      </c>
      <c r="CE8" s="59">
        <v>42735</v>
      </c>
      <c r="CF8" s="57">
        <v>42369</v>
      </c>
      <c r="CG8" s="58">
        <v>42735</v>
      </c>
      <c r="CH8" s="1697" t="s">
        <v>52</v>
      </c>
      <c r="CI8" s="1697" t="s">
        <v>53</v>
      </c>
      <c r="CJ8" s="63">
        <v>42369</v>
      </c>
      <c r="CK8" s="59">
        <v>42735</v>
      </c>
      <c r="CL8" s="57">
        <v>42369</v>
      </c>
      <c r="CM8" s="64">
        <v>42735</v>
      </c>
      <c r="CN8" s="1697" t="s">
        <v>52</v>
      </c>
      <c r="CO8" s="1697" t="s">
        <v>53</v>
      </c>
      <c r="CP8" s="58">
        <v>42369</v>
      </c>
      <c r="CQ8" s="64">
        <v>42735</v>
      </c>
      <c r="CR8" s="57">
        <v>42369</v>
      </c>
      <c r="CS8" s="58">
        <v>42735</v>
      </c>
      <c r="CT8" s="1697" t="s">
        <v>52</v>
      </c>
      <c r="CU8" s="1697" t="s">
        <v>53</v>
      </c>
      <c r="CV8" s="63">
        <v>42369</v>
      </c>
      <c r="CW8" s="59">
        <v>42735</v>
      </c>
      <c r="CX8" s="57">
        <v>42369</v>
      </c>
      <c r="CY8" s="58">
        <v>42735</v>
      </c>
      <c r="CZ8" s="1697" t="s">
        <v>52</v>
      </c>
      <c r="DA8" s="1697" t="s">
        <v>53</v>
      </c>
      <c r="DB8" s="63">
        <v>42369</v>
      </c>
      <c r="DC8" s="59">
        <v>42735</v>
      </c>
      <c r="DD8" s="58">
        <v>42369</v>
      </c>
      <c r="DE8" s="59">
        <v>42735</v>
      </c>
    </row>
    <row r="9" spans="1:116" s="1084" customFormat="1" ht="15.75" customHeight="1" thickBot="1">
      <c r="A9" s="1694"/>
      <c r="B9" s="1701">
        <v>1</v>
      </c>
      <c r="C9" s="1702"/>
      <c r="D9" s="1696"/>
      <c r="E9" s="1696"/>
      <c r="F9" s="1701">
        <v>2</v>
      </c>
      <c r="G9" s="1706"/>
      <c r="H9" s="1696"/>
      <c r="I9" s="1698"/>
      <c r="J9" s="1699" t="s">
        <v>54</v>
      </c>
      <c r="K9" s="1700"/>
      <c r="L9" s="1705">
        <v>3</v>
      </c>
      <c r="M9" s="1702"/>
      <c r="N9" s="1696"/>
      <c r="O9" s="1696"/>
      <c r="P9" s="1703" t="s">
        <v>59</v>
      </c>
      <c r="Q9" s="1707"/>
      <c r="R9" s="1701">
        <v>4</v>
      </c>
      <c r="S9" s="1706"/>
      <c r="T9" s="1696"/>
      <c r="U9" s="1696"/>
      <c r="V9" s="1699" t="s">
        <v>60</v>
      </c>
      <c r="W9" s="1700"/>
      <c r="X9" s="1701">
        <v>5</v>
      </c>
      <c r="Y9" s="1702"/>
      <c r="Z9" s="1698"/>
      <c r="AA9" s="1698"/>
      <c r="AB9" s="1703" t="s">
        <v>76</v>
      </c>
      <c r="AC9" s="1700"/>
      <c r="AD9" s="1701">
        <v>6</v>
      </c>
      <c r="AE9" s="1702"/>
      <c r="AF9" s="1698"/>
      <c r="AG9" s="1698"/>
      <c r="AH9" s="1703" t="s">
        <v>148</v>
      </c>
      <c r="AI9" s="1700"/>
      <c r="AJ9" s="1704">
        <v>7</v>
      </c>
      <c r="AK9" s="1705"/>
      <c r="AL9" s="1698"/>
      <c r="AM9" s="1698"/>
      <c r="AN9" s="1703" t="s">
        <v>149</v>
      </c>
      <c r="AO9" s="1700"/>
      <c r="AP9" s="1701">
        <v>8</v>
      </c>
      <c r="AQ9" s="1702"/>
      <c r="AR9" s="1698"/>
      <c r="AS9" s="1698"/>
      <c r="AT9" s="1703" t="s">
        <v>150</v>
      </c>
      <c r="AU9" s="1700"/>
      <c r="AV9" s="1701">
        <v>9</v>
      </c>
      <c r="AW9" s="1706"/>
      <c r="AX9" s="1698"/>
      <c r="AY9" s="1698"/>
      <c r="AZ9" s="1699" t="s">
        <v>151</v>
      </c>
      <c r="BA9" s="1700"/>
      <c r="BB9" s="1705">
        <v>10</v>
      </c>
      <c r="BC9" s="1702"/>
      <c r="BD9" s="1698"/>
      <c r="BE9" s="1698"/>
      <c r="BF9" s="1703" t="s">
        <v>152</v>
      </c>
      <c r="BG9" s="1707"/>
      <c r="BH9" s="1701">
        <v>11</v>
      </c>
      <c r="BI9" s="1706"/>
      <c r="BJ9" s="1698"/>
      <c r="BK9" s="1698"/>
      <c r="BL9" s="1703" t="s">
        <v>214</v>
      </c>
      <c r="BM9" s="1707"/>
      <c r="BN9" s="1701">
        <v>12</v>
      </c>
      <c r="BO9" s="1706"/>
      <c r="BP9" s="1698"/>
      <c r="BQ9" s="1698"/>
      <c r="BR9" s="1699" t="s">
        <v>215</v>
      </c>
      <c r="BS9" s="1700"/>
      <c r="BT9" s="1701">
        <v>13</v>
      </c>
      <c r="BU9" s="1702"/>
      <c r="BV9" s="1698"/>
      <c r="BW9" s="1698"/>
      <c r="BX9" s="1703" t="s">
        <v>216</v>
      </c>
      <c r="BY9" s="1700"/>
      <c r="BZ9" s="1701">
        <v>14</v>
      </c>
      <c r="CA9" s="1702"/>
      <c r="CB9" s="1698"/>
      <c r="CC9" s="1698"/>
      <c r="CD9" s="1703" t="s">
        <v>171</v>
      </c>
      <c r="CE9" s="1700"/>
      <c r="CF9" s="1701">
        <v>15</v>
      </c>
      <c r="CG9" s="1706"/>
      <c r="CH9" s="1698"/>
      <c r="CI9" s="1698"/>
      <c r="CJ9" s="1699" t="s">
        <v>172</v>
      </c>
      <c r="CK9" s="1700"/>
      <c r="CL9" s="1705">
        <v>16</v>
      </c>
      <c r="CM9" s="1702"/>
      <c r="CN9" s="1698"/>
      <c r="CO9" s="1698"/>
      <c r="CP9" s="1703" t="s">
        <v>173</v>
      </c>
      <c r="CQ9" s="1707"/>
      <c r="CR9" s="1701">
        <v>17</v>
      </c>
      <c r="CS9" s="1706"/>
      <c r="CT9" s="1698"/>
      <c r="CU9" s="1698"/>
      <c r="CV9" s="1699" t="s">
        <v>175</v>
      </c>
      <c r="CW9" s="1700"/>
      <c r="CX9" s="1701">
        <v>18</v>
      </c>
      <c r="CY9" s="1706"/>
      <c r="CZ9" s="1698"/>
      <c r="DA9" s="1698"/>
      <c r="DB9" s="1699" t="s">
        <v>220</v>
      </c>
      <c r="DC9" s="1700"/>
      <c r="DD9" s="1704">
        <v>19</v>
      </c>
      <c r="DE9" s="1709"/>
    </row>
    <row r="10" spans="1:116" s="999" customFormat="1" ht="19.5" customHeight="1">
      <c r="A10" s="1007" t="s">
        <v>31</v>
      </c>
      <c r="B10" s="623">
        <v>108.98</v>
      </c>
      <c r="C10" s="624">
        <v>108.9</v>
      </c>
      <c r="D10" s="995">
        <v>-7.9999999999998295E-2</v>
      </c>
      <c r="E10" s="525">
        <v>-7.3407964764175349E-4</v>
      </c>
      <c r="F10" s="623">
        <v>108.98</v>
      </c>
      <c r="G10" s="996">
        <v>108.9</v>
      </c>
      <c r="H10" s="995">
        <v>-7.9999999999998295E-2</v>
      </c>
      <c r="I10" s="668">
        <v>-7.3407964764175349E-4</v>
      </c>
      <c r="J10" s="994">
        <v>1</v>
      </c>
      <c r="K10" s="908">
        <v>1</v>
      </c>
      <c r="L10" s="623">
        <v>1.1200000000000001</v>
      </c>
      <c r="M10" s="624">
        <v>-2.2599999999999998</v>
      </c>
      <c r="N10" s="995">
        <v>-3.38</v>
      </c>
      <c r="O10" s="668">
        <v>-3.0178571428571423</v>
      </c>
      <c r="P10" s="994">
        <v>1.0277115066984768E-2</v>
      </c>
      <c r="Q10" s="908">
        <v>-2.0752984389348021E-2</v>
      </c>
      <c r="R10" s="623">
        <v>107.85</v>
      </c>
      <c r="S10" s="996">
        <v>111.15</v>
      </c>
      <c r="T10" s="995">
        <v>3.3000000000000114</v>
      </c>
      <c r="U10" s="668">
        <v>3.0598052851182306E-2</v>
      </c>
      <c r="V10" s="994">
        <v>0.98963112497705996</v>
      </c>
      <c r="W10" s="908">
        <v>1.0206611570247934</v>
      </c>
      <c r="X10" s="623">
        <v>0</v>
      </c>
      <c r="Y10" s="624">
        <v>0</v>
      </c>
      <c r="Z10" s="995">
        <v>0</v>
      </c>
      <c r="AA10" s="668">
        <v>0</v>
      </c>
      <c r="AB10" s="907">
        <v>0</v>
      </c>
      <c r="AC10" s="908">
        <v>0</v>
      </c>
      <c r="AD10" s="623">
        <v>107.85</v>
      </c>
      <c r="AE10" s="624">
        <v>111.15</v>
      </c>
      <c r="AF10" s="995">
        <v>3.3000000000000114</v>
      </c>
      <c r="AG10" s="668">
        <v>3.0598052851182306E-2</v>
      </c>
      <c r="AH10" s="907">
        <v>0.98963112497705996</v>
      </c>
      <c r="AI10" s="908">
        <v>1.0206611570247934</v>
      </c>
      <c r="AJ10" s="623">
        <v>57.39</v>
      </c>
      <c r="AK10" s="996">
        <v>40.57</v>
      </c>
      <c r="AL10" s="995">
        <v>-16.82</v>
      </c>
      <c r="AM10" s="668">
        <v>-0.29308241853981531</v>
      </c>
      <c r="AN10" s="907">
        <v>0.52661038722701414</v>
      </c>
      <c r="AO10" s="908">
        <v>0.37254361799816343</v>
      </c>
      <c r="AP10" s="623">
        <v>57.39</v>
      </c>
      <c r="AQ10" s="624">
        <v>40.57</v>
      </c>
      <c r="AR10" s="995">
        <v>-16.82</v>
      </c>
      <c r="AS10" s="668">
        <v>-0.29308241853981531</v>
      </c>
      <c r="AT10" s="907">
        <v>0.52661038722701414</v>
      </c>
      <c r="AU10" s="908">
        <v>0.37254361799816343</v>
      </c>
      <c r="AV10" s="623">
        <v>9</v>
      </c>
      <c r="AW10" s="996">
        <v>-8.5299999999999994</v>
      </c>
      <c r="AX10" s="995">
        <v>-17.53</v>
      </c>
      <c r="AY10" s="668">
        <v>-1.9477777777777778</v>
      </c>
      <c r="AZ10" s="907">
        <v>0.15682174594877157</v>
      </c>
      <c r="BA10" s="908">
        <v>-0.21025388217894994</v>
      </c>
      <c r="BB10" s="623">
        <v>66.400000000000006</v>
      </c>
      <c r="BC10" s="624">
        <v>32.04</v>
      </c>
      <c r="BD10" s="995">
        <v>-34.360000000000007</v>
      </c>
      <c r="BE10" s="668">
        <v>-0.51746987951807233</v>
      </c>
      <c r="BF10" s="907">
        <v>0.61566991191469644</v>
      </c>
      <c r="BG10" s="908">
        <v>0.28825910931174087</v>
      </c>
      <c r="BH10" s="623">
        <v>66.400000000000006</v>
      </c>
      <c r="BI10" s="624">
        <v>32.04</v>
      </c>
      <c r="BJ10" s="995">
        <v>-34.360000000000007</v>
      </c>
      <c r="BK10" s="668">
        <v>-0.51746987951807233</v>
      </c>
      <c r="BL10" s="907">
        <v>0.61566991191469644</v>
      </c>
      <c r="BM10" s="908">
        <v>0.28825910931174087</v>
      </c>
      <c r="BN10" s="623">
        <v>43.2</v>
      </c>
      <c r="BO10" s="624">
        <v>28.34</v>
      </c>
      <c r="BP10" s="995">
        <v>-14.860000000000003</v>
      </c>
      <c r="BQ10" s="668">
        <v>-0.34398148148148155</v>
      </c>
      <c r="BR10" s="907">
        <v>0.39640300972655534</v>
      </c>
      <c r="BS10" s="998">
        <v>0.26023875114784206</v>
      </c>
      <c r="BT10" s="623">
        <v>43.2</v>
      </c>
      <c r="BU10" s="996">
        <v>28.34</v>
      </c>
      <c r="BV10" s="995">
        <v>-14.860000000000003</v>
      </c>
      <c r="BW10" s="668">
        <v>-0.34398148148148155</v>
      </c>
      <c r="BX10" s="907">
        <v>0.40055632823365789</v>
      </c>
      <c r="BY10" s="908">
        <v>0.25497076023391813</v>
      </c>
      <c r="BZ10" s="623">
        <v>-0.67</v>
      </c>
      <c r="CA10" s="624">
        <v>-0.64</v>
      </c>
      <c r="CB10" s="995">
        <v>3.0000000000000027E-2</v>
      </c>
      <c r="CC10" s="668">
        <v>4.4776119402985114E-2</v>
      </c>
      <c r="CD10" s="907">
        <v>-6.2123319425127499E-3</v>
      </c>
      <c r="CE10" s="908">
        <v>-5.7579847053531264E-3</v>
      </c>
      <c r="CF10" s="623">
        <v>8.17</v>
      </c>
      <c r="CG10" s="996">
        <v>0</v>
      </c>
      <c r="CH10" s="995">
        <v>-8.17</v>
      </c>
      <c r="CI10" s="668">
        <v>-1</v>
      </c>
      <c r="CJ10" s="907">
        <v>7.5753361149745013E-2</v>
      </c>
      <c r="CK10" s="908">
        <v>0</v>
      </c>
      <c r="CL10" s="623">
        <v>12.05</v>
      </c>
      <c r="CM10" s="624">
        <v>0.02</v>
      </c>
      <c r="CN10" s="995">
        <v>-12.030000000000001</v>
      </c>
      <c r="CO10" s="668">
        <v>-0.99834024896265561</v>
      </c>
      <c r="CP10" s="907">
        <v>0.11172925359295319</v>
      </c>
      <c r="CQ10" s="908">
        <v>1.799370220422852E-4</v>
      </c>
      <c r="CR10" s="623">
        <v>0</v>
      </c>
      <c r="CS10" s="996">
        <v>0</v>
      </c>
      <c r="CT10" s="995">
        <v>0</v>
      </c>
      <c r="CU10" s="668">
        <v>0</v>
      </c>
      <c r="CV10" s="907">
        <v>0</v>
      </c>
      <c r="CW10" s="908">
        <v>0</v>
      </c>
      <c r="CX10" s="995">
        <v>-21.28</v>
      </c>
      <c r="CY10" s="996">
        <v>51.39</v>
      </c>
      <c r="CZ10" s="995">
        <v>72.67</v>
      </c>
      <c r="DA10" s="668">
        <v>3.4149436090225564</v>
      </c>
      <c r="DB10" s="907">
        <v>-0.19526518627271058</v>
      </c>
      <c r="DC10" s="908">
        <v>0.47190082644628095</v>
      </c>
      <c r="DD10" s="907">
        <v>1.1974038015762634</v>
      </c>
      <c r="DE10" s="908">
        <v>0.53765182186234817</v>
      </c>
    </row>
    <row r="11" spans="1:116" s="1002" customFormat="1" ht="19.5" customHeight="1">
      <c r="A11" s="1007" t="s">
        <v>56</v>
      </c>
      <c r="B11" s="623">
        <v>36.380000000000003</v>
      </c>
      <c r="C11" s="624">
        <v>38.619999999999997</v>
      </c>
      <c r="D11" s="1000">
        <v>2.2399999999999949</v>
      </c>
      <c r="E11" s="525">
        <v>6.1572292468389078E-2</v>
      </c>
      <c r="F11" s="623">
        <v>36.33</v>
      </c>
      <c r="G11" s="996">
        <v>38.590000000000003</v>
      </c>
      <c r="H11" s="1000">
        <v>2.2600000000000051</v>
      </c>
      <c r="I11" s="549">
        <v>6.2207541976328246E-2</v>
      </c>
      <c r="J11" s="989">
        <v>0.99862561847168763</v>
      </c>
      <c r="K11" s="908">
        <v>0.99922320041429324</v>
      </c>
      <c r="L11" s="623">
        <v>-3.03</v>
      </c>
      <c r="M11" s="624">
        <v>1.5</v>
      </c>
      <c r="N11" s="1000">
        <v>4.5299999999999994</v>
      </c>
      <c r="O11" s="549">
        <v>1.495049504950495</v>
      </c>
      <c r="P11" s="989">
        <v>-8.3402146985962017E-2</v>
      </c>
      <c r="Q11" s="908">
        <v>3.8870173620108833E-2</v>
      </c>
      <c r="R11" s="623">
        <v>39.369999999999997</v>
      </c>
      <c r="S11" s="996">
        <v>37.090000000000003</v>
      </c>
      <c r="T11" s="1000">
        <v>-2.279999999999994</v>
      </c>
      <c r="U11" s="549">
        <v>-5.7912115824231503E-2</v>
      </c>
      <c r="V11" s="989">
        <v>1.0836774015964767</v>
      </c>
      <c r="W11" s="908">
        <v>0.96112982637989119</v>
      </c>
      <c r="X11" s="623">
        <v>0</v>
      </c>
      <c r="Y11" s="624">
        <v>0</v>
      </c>
      <c r="Z11" s="1000">
        <v>0</v>
      </c>
      <c r="AA11" s="549">
        <v>0</v>
      </c>
      <c r="AB11" s="909">
        <v>0</v>
      </c>
      <c r="AC11" s="908">
        <v>0</v>
      </c>
      <c r="AD11" s="623">
        <v>39.369999999999997</v>
      </c>
      <c r="AE11" s="624">
        <v>37.090000000000003</v>
      </c>
      <c r="AF11" s="1000">
        <v>-2.279999999999994</v>
      </c>
      <c r="AG11" s="549">
        <v>-5.7912115824231503E-2</v>
      </c>
      <c r="AH11" s="909">
        <v>1.0836774015964767</v>
      </c>
      <c r="AI11" s="908">
        <v>0.96112982637989119</v>
      </c>
      <c r="AJ11" s="623">
        <v>16.48</v>
      </c>
      <c r="AK11" s="996">
        <v>10.18</v>
      </c>
      <c r="AL11" s="1000">
        <v>-6.3000000000000007</v>
      </c>
      <c r="AM11" s="549">
        <v>-0.3822815533980583</v>
      </c>
      <c r="AN11" s="909">
        <v>0.4529961517317207</v>
      </c>
      <c r="AO11" s="908">
        <v>0.26359399274987055</v>
      </c>
      <c r="AP11" s="623">
        <v>16.48</v>
      </c>
      <c r="AQ11" s="624">
        <v>10.18</v>
      </c>
      <c r="AR11" s="1000">
        <v>-6.3000000000000007</v>
      </c>
      <c r="AS11" s="549">
        <v>-0.3822815533980583</v>
      </c>
      <c r="AT11" s="909">
        <v>0.45361959812826869</v>
      </c>
      <c r="AU11" s="908">
        <v>0.26379891163513863</v>
      </c>
      <c r="AV11" s="623">
        <v>-1.96</v>
      </c>
      <c r="AW11" s="996">
        <v>3.17</v>
      </c>
      <c r="AX11" s="1000">
        <v>5.13</v>
      </c>
      <c r="AY11" s="549">
        <v>2.6173469387755102</v>
      </c>
      <c r="AZ11" s="909">
        <v>-0.11893203883495145</v>
      </c>
      <c r="BA11" s="908">
        <v>0.3113948919449902</v>
      </c>
      <c r="BB11" s="623">
        <v>14.53</v>
      </c>
      <c r="BC11" s="624">
        <v>13.35</v>
      </c>
      <c r="BD11" s="1000">
        <v>-1.1799999999999997</v>
      </c>
      <c r="BE11" s="549">
        <v>-8.1211286992429438E-2</v>
      </c>
      <c r="BF11" s="909">
        <v>0.36906273812547624</v>
      </c>
      <c r="BG11" s="908">
        <v>0.35993529253167966</v>
      </c>
      <c r="BH11" s="623">
        <v>14.53</v>
      </c>
      <c r="BI11" s="624">
        <v>13.35</v>
      </c>
      <c r="BJ11" s="1000">
        <v>-1.1799999999999997</v>
      </c>
      <c r="BK11" s="549">
        <v>-8.1211286992429438E-2</v>
      </c>
      <c r="BL11" s="909">
        <v>0.36906273812547624</v>
      </c>
      <c r="BM11" s="908">
        <v>0.35993529253167966</v>
      </c>
      <c r="BN11" s="623">
        <v>5.24</v>
      </c>
      <c r="BO11" s="624">
        <v>5.2</v>
      </c>
      <c r="BP11" s="1000">
        <v>-4.0000000000000036E-2</v>
      </c>
      <c r="BQ11" s="549">
        <v>-7.6335877862595486E-3</v>
      </c>
      <c r="BR11" s="909">
        <v>0.1440351841671248</v>
      </c>
      <c r="BS11" s="908">
        <v>0.1346452615225272</v>
      </c>
      <c r="BT11" s="623">
        <v>5.23</v>
      </c>
      <c r="BU11" s="996">
        <v>5.19</v>
      </c>
      <c r="BV11" s="1000">
        <v>-4.0000000000000036E-2</v>
      </c>
      <c r="BW11" s="549">
        <v>-7.6481835564053595E-3</v>
      </c>
      <c r="BX11" s="909">
        <v>0.13284226568453139</v>
      </c>
      <c r="BY11" s="908">
        <v>0.139929900242653</v>
      </c>
      <c r="BZ11" s="623">
        <v>0</v>
      </c>
      <c r="CA11" s="624">
        <v>0</v>
      </c>
      <c r="CB11" s="1000">
        <v>0</v>
      </c>
      <c r="CC11" s="549">
        <v>0</v>
      </c>
      <c r="CD11" s="909">
        <v>0</v>
      </c>
      <c r="CE11" s="908">
        <v>0</v>
      </c>
      <c r="CF11" s="623">
        <v>0</v>
      </c>
      <c r="CG11" s="996">
        <v>268.37</v>
      </c>
      <c r="CH11" s="1000">
        <v>268.37</v>
      </c>
      <c r="CI11" s="549" t="s">
        <v>583</v>
      </c>
      <c r="CJ11" s="909">
        <v>0</v>
      </c>
      <c r="CK11" s="908">
        <v>7.2356430304664325</v>
      </c>
      <c r="CL11" s="623">
        <v>0</v>
      </c>
      <c r="CM11" s="624">
        <v>357.16</v>
      </c>
      <c r="CN11" s="1000">
        <v>357.16</v>
      </c>
      <c r="CO11" s="549" t="s">
        <v>583</v>
      </c>
      <c r="CP11" s="909">
        <v>0</v>
      </c>
      <c r="CQ11" s="908">
        <v>9.6295497438662707</v>
      </c>
      <c r="CR11" s="623">
        <v>0.03</v>
      </c>
      <c r="CS11" s="996">
        <v>0.04</v>
      </c>
      <c r="CT11" s="1000">
        <v>1.0000000000000002E-2</v>
      </c>
      <c r="CU11" s="549">
        <v>0.33333333333333343</v>
      </c>
      <c r="CV11" s="909">
        <v>7.6200152400304798E-4</v>
      </c>
      <c r="CW11" s="908">
        <v>1.078457805338366E-3</v>
      </c>
      <c r="CX11" s="1000">
        <v>19.579999999999998</v>
      </c>
      <c r="CY11" s="996">
        <v>-607.01</v>
      </c>
      <c r="CZ11" s="1000">
        <v>-626.59</v>
      </c>
      <c r="DA11" s="549">
        <v>-32.001532175689483</v>
      </c>
      <c r="DB11" s="909">
        <v>0.53820780648708078</v>
      </c>
      <c r="DC11" s="908">
        <v>-15.71750388399793</v>
      </c>
      <c r="DD11" s="909">
        <v>0.5024130048260097</v>
      </c>
      <c r="DE11" s="908">
        <v>17.366136424912373</v>
      </c>
    </row>
    <row r="12" spans="1:116" s="1002" customFormat="1" ht="19.5" customHeight="1">
      <c r="A12" s="1007" t="s">
        <v>8</v>
      </c>
      <c r="B12" s="623">
        <v>26.03</v>
      </c>
      <c r="C12" s="624">
        <v>14.88</v>
      </c>
      <c r="D12" s="1000">
        <v>-11.15</v>
      </c>
      <c r="E12" s="525">
        <v>-0.42835190165194004</v>
      </c>
      <c r="F12" s="623">
        <v>26.03</v>
      </c>
      <c r="G12" s="996">
        <v>14.88</v>
      </c>
      <c r="H12" s="1000">
        <v>-11.15</v>
      </c>
      <c r="I12" s="549">
        <v>-0.42835190165194004</v>
      </c>
      <c r="J12" s="989">
        <v>1</v>
      </c>
      <c r="K12" s="908">
        <v>1</v>
      </c>
      <c r="L12" s="623">
        <v>3.11</v>
      </c>
      <c r="M12" s="624">
        <v>0.25</v>
      </c>
      <c r="N12" s="1000">
        <v>-2.86</v>
      </c>
      <c r="O12" s="549">
        <v>-0.91961414790996787</v>
      </c>
      <c r="P12" s="989">
        <v>0.11947752593161735</v>
      </c>
      <c r="Q12" s="908">
        <v>1.6801075268817203E-2</v>
      </c>
      <c r="R12" s="623">
        <v>22.92</v>
      </c>
      <c r="S12" s="996">
        <v>14.63</v>
      </c>
      <c r="T12" s="1000">
        <v>-8.2900000000000009</v>
      </c>
      <c r="U12" s="549">
        <v>-0.36169284467713786</v>
      </c>
      <c r="V12" s="989">
        <v>0.88052247406838269</v>
      </c>
      <c r="W12" s="908">
        <v>0.98319892473118276</v>
      </c>
      <c r="X12" s="623">
        <v>0</v>
      </c>
      <c r="Y12" s="624">
        <v>0</v>
      </c>
      <c r="Z12" s="1000">
        <v>0</v>
      </c>
      <c r="AA12" s="549">
        <v>0</v>
      </c>
      <c r="AB12" s="909">
        <v>0</v>
      </c>
      <c r="AC12" s="908">
        <v>0</v>
      </c>
      <c r="AD12" s="623">
        <v>22.92</v>
      </c>
      <c r="AE12" s="624">
        <v>14.63</v>
      </c>
      <c r="AF12" s="1000">
        <v>-8.2900000000000009</v>
      </c>
      <c r="AG12" s="549">
        <v>-0.36169284467713786</v>
      </c>
      <c r="AH12" s="909">
        <v>0.88052247406838269</v>
      </c>
      <c r="AI12" s="908">
        <v>0.98319892473118276</v>
      </c>
      <c r="AJ12" s="623">
        <v>12.52</v>
      </c>
      <c r="AK12" s="996">
        <v>10.27</v>
      </c>
      <c r="AL12" s="1000">
        <v>-2.25</v>
      </c>
      <c r="AM12" s="549">
        <v>-0.17971246006389777</v>
      </c>
      <c r="AN12" s="909">
        <v>0.48098348059930845</v>
      </c>
      <c r="AO12" s="908">
        <v>0.69018817204301064</v>
      </c>
      <c r="AP12" s="623">
        <v>12.52</v>
      </c>
      <c r="AQ12" s="624">
        <v>10.27</v>
      </c>
      <c r="AR12" s="1000">
        <v>-2.25</v>
      </c>
      <c r="AS12" s="549">
        <v>-0.17971246006389777</v>
      </c>
      <c r="AT12" s="909">
        <v>0.48098348059930845</v>
      </c>
      <c r="AU12" s="908">
        <v>0.69018817204301064</v>
      </c>
      <c r="AV12" s="623">
        <v>5.53</v>
      </c>
      <c r="AW12" s="996">
        <v>-4.3600000000000003</v>
      </c>
      <c r="AX12" s="1000">
        <v>-9.89</v>
      </c>
      <c r="AY12" s="549">
        <v>-1.7884267631103075</v>
      </c>
      <c r="AZ12" s="909">
        <v>0.44169329073482433</v>
      </c>
      <c r="BA12" s="908">
        <v>-0.4245374878286271</v>
      </c>
      <c r="BB12" s="623">
        <v>18.05</v>
      </c>
      <c r="BC12" s="624">
        <v>5.91</v>
      </c>
      <c r="BD12" s="1000">
        <v>-12.14</v>
      </c>
      <c r="BE12" s="549">
        <v>-0.6725761772853186</v>
      </c>
      <c r="BF12" s="909">
        <v>0.78752181500872598</v>
      </c>
      <c r="BG12" s="908">
        <v>0.40396445659603553</v>
      </c>
      <c r="BH12" s="623">
        <v>18.05</v>
      </c>
      <c r="BI12" s="624">
        <v>5.91</v>
      </c>
      <c r="BJ12" s="1000">
        <v>-12.14</v>
      </c>
      <c r="BK12" s="549">
        <v>-0.6725761772853186</v>
      </c>
      <c r="BL12" s="909">
        <v>0.78752181500872598</v>
      </c>
      <c r="BM12" s="908">
        <v>0.40396445659603553</v>
      </c>
      <c r="BN12" s="623">
        <v>3.73</v>
      </c>
      <c r="BO12" s="624">
        <v>3.94</v>
      </c>
      <c r="BP12" s="1000">
        <v>0.20999999999999996</v>
      </c>
      <c r="BQ12" s="549">
        <v>5.6300268096514734E-2</v>
      </c>
      <c r="BR12" s="909">
        <v>0.14329619669611984</v>
      </c>
      <c r="BS12" s="908">
        <v>0.26478494623655913</v>
      </c>
      <c r="BT12" s="623">
        <v>3.73</v>
      </c>
      <c r="BU12" s="996">
        <v>3.94</v>
      </c>
      <c r="BV12" s="1000">
        <v>0.20999999999999996</v>
      </c>
      <c r="BW12" s="549">
        <v>5.6300268096514734E-2</v>
      </c>
      <c r="BX12" s="909">
        <v>0.16273996509598604</v>
      </c>
      <c r="BY12" s="908">
        <v>0.26930963773069033</v>
      </c>
      <c r="BZ12" s="623">
        <v>-0.92</v>
      </c>
      <c r="CA12" s="624">
        <v>-1.54</v>
      </c>
      <c r="CB12" s="1000">
        <v>-0.62</v>
      </c>
      <c r="CC12" s="549">
        <v>-0.67391304347826086</v>
      </c>
      <c r="CD12" s="909">
        <v>-4.0139616055846421E-2</v>
      </c>
      <c r="CE12" s="908">
        <v>-0.10526315789473684</v>
      </c>
      <c r="CF12" s="623">
        <v>5.25</v>
      </c>
      <c r="CG12" s="996">
        <v>10.33</v>
      </c>
      <c r="CH12" s="1000">
        <v>5.08</v>
      </c>
      <c r="CI12" s="549">
        <v>0.9676190476190476</v>
      </c>
      <c r="CJ12" s="909">
        <v>0.22905759162303663</v>
      </c>
      <c r="CK12" s="908">
        <v>0.70608339029391654</v>
      </c>
      <c r="CL12" s="623">
        <v>4.62</v>
      </c>
      <c r="CM12" s="624">
        <v>5.6</v>
      </c>
      <c r="CN12" s="1000">
        <v>0.97999999999999954</v>
      </c>
      <c r="CO12" s="549">
        <v>0.21212121212121202</v>
      </c>
      <c r="CP12" s="909">
        <v>0.20157068062827224</v>
      </c>
      <c r="CQ12" s="908">
        <v>0.38277511961722482</v>
      </c>
      <c r="CR12" s="623">
        <v>0.62</v>
      </c>
      <c r="CS12" s="996">
        <v>0.2</v>
      </c>
      <c r="CT12" s="1000">
        <v>-0.42</v>
      </c>
      <c r="CU12" s="549">
        <v>-0.67741935483870963</v>
      </c>
      <c r="CV12" s="909">
        <v>2.7050610820244327E-2</v>
      </c>
      <c r="CW12" s="908">
        <v>1.367053998632946E-2</v>
      </c>
      <c r="CX12" s="1000">
        <v>-8.42</v>
      </c>
      <c r="CY12" s="996">
        <v>-9.81</v>
      </c>
      <c r="CZ12" s="1000">
        <v>-1.3900000000000006</v>
      </c>
      <c r="DA12" s="549">
        <v>-0.16508313539192407</v>
      </c>
      <c r="DB12" s="909">
        <v>-0.32347291586630811</v>
      </c>
      <c r="DC12" s="908">
        <v>-0.65927419354838712</v>
      </c>
      <c r="DD12" s="909">
        <v>1.3673647469458987</v>
      </c>
      <c r="DE12" s="908">
        <v>1.6712235133287763</v>
      </c>
      <c r="DF12" s="1003"/>
      <c r="DG12" s="1003"/>
      <c r="DH12" s="999"/>
    </row>
    <row r="13" spans="1:116" s="1002" customFormat="1" ht="19.5" customHeight="1">
      <c r="A13" s="1007" t="s">
        <v>22</v>
      </c>
      <c r="B13" s="623">
        <v>3.77</v>
      </c>
      <c r="C13" s="624">
        <v>3.76</v>
      </c>
      <c r="D13" s="1000">
        <v>-1.0000000000000231E-2</v>
      </c>
      <c r="E13" s="525">
        <v>-2.6525198938992657E-3</v>
      </c>
      <c r="F13" s="623">
        <v>3.77</v>
      </c>
      <c r="G13" s="996">
        <v>3.76</v>
      </c>
      <c r="H13" s="1000">
        <v>-1.0000000000000231E-2</v>
      </c>
      <c r="I13" s="549">
        <v>-2.6525198938992657E-3</v>
      </c>
      <c r="J13" s="989">
        <v>1</v>
      </c>
      <c r="K13" s="908">
        <v>1</v>
      </c>
      <c r="L13" s="623">
        <v>-0.42</v>
      </c>
      <c r="M13" s="624">
        <v>-5.46</v>
      </c>
      <c r="N13" s="1000">
        <v>-5.04</v>
      </c>
      <c r="O13" s="549">
        <v>-12</v>
      </c>
      <c r="P13" s="989">
        <v>-0.11140583554376657</v>
      </c>
      <c r="Q13" s="908">
        <v>-1.4521276595744681</v>
      </c>
      <c r="R13" s="623">
        <v>4.1900000000000004</v>
      </c>
      <c r="S13" s="996">
        <v>9.2100000000000009</v>
      </c>
      <c r="T13" s="1000">
        <v>5.0200000000000005</v>
      </c>
      <c r="U13" s="549">
        <v>1.198090692124105</v>
      </c>
      <c r="V13" s="989">
        <v>1.1114058355437666</v>
      </c>
      <c r="W13" s="908">
        <v>2.4494680851063833</v>
      </c>
      <c r="X13" s="623">
        <v>0</v>
      </c>
      <c r="Y13" s="624">
        <v>0</v>
      </c>
      <c r="Z13" s="1000">
        <v>0</v>
      </c>
      <c r="AA13" s="549">
        <v>0</v>
      </c>
      <c r="AB13" s="909">
        <v>0</v>
      </c>
      <c r="AC13" s="908">
        <v>0</v>
      </c>
      <c r="AD13" s="623">
        <v>4.1900000000000004</v>
      </c>
      <c r="AE13" s="624">
        <v>9.2100000000000009</v>
      </c>
      <c r="AF13" s="1000">
        <v>5.0200000000000005</v>
      </c>
      <c r="AG13" s="549">
        <v>1.198090692124105</v>
      </c>
      <c r="AH13" s="909">
        <v>1.1114058355437666</v>
      </c>
      <c r="AI13" s="908">
        <v>2.4494680851063833</v>
      </c>
      <c r="AJ13" s="623">
        <v>0</v>
      </c>
      <c r="AK13" s="996">
        <v>0</v>
      </c>
      <c r="AL13" s="1000">
        <v>0</v>
      </c>
      <c r="AM13" s="549">
        <v>0</v>
      </c>
      <c r="AN13" s="909">
        <v>0</v>
      </c>
      <c r="AO13" s="908">
        <v>0</v>
      </c>
      <c r="AP13" s="623">
        <v>0</v>
      </c>
      <c r="AQ13" s="624">
        <v>0</v>
      </c>
      <c r="AR13" s="1000">
        <v>0</v>
      </c>
      <c r="AS13" s="549">
        <v>0</v>
      </c>
      <c r="AT13" s="909">
        <v>0</v>
      </c>
      <c r="AU13" s="908">
        <v>0</v>
      </c>
      <c r="AV13" s="623">
        <v>0</v>
      </c>
      <c r="AW13" s="996">
        <v>0</v>
      </c>
      <c r="AX13" s="1000">
        <v>0</v>
      </c>
      <c r="AY13" s="549">
        <v>0</v>
      </c>
      <c r="AZ13" s="909" t="s">
        <v>193</v>
      </c>
      <c r="BA13" s="908" t="s">
        <v>193</v>
      </c>
      <c r="BB13" s="623">
        <v>0</v>
      </c>
      <c r="BC13" s="624">
        <v>0</v>
      </c>
      <c r="BD13" s="1000">
        <v>0</v>
      </c>
      <c r="BE13" s="549">
        <v>0</v>
      </c>
      <c r="BF13" s="909">
        <v>0</v>
      </c>
      <c r="BG13" s="908">
        <v>0</v>
      </c>
      <c r="BH13" s="623">
        <v>0</v>
      </c>
      <c r="BI13" s="624">
        <v>0</v>
      </c>
      <c r="BJ13" s="1000">
        <v>0</v>
      </c>
      <c r="BK13" s="549">
        <v>0</v>
      </c>
      <c r="BL13" s="909">
        <v>0</v>
      </c>
      <c r="BM13" s="908">
        <v>0</v>
      </c>
      <c r="BN13" s="623">
        <v>0.57999999999999996</v>
      </c>
      <c r="BO13" s="624">
        <v>0.49</v>
      </c>
      <c r="BP13" s="1000">
        <v>-8.9999999999999969E-2</v>
      </c>
      <c r="BQ13" s="549">
        <v>-0.1551724137931034</v>
      </c>
      <c r="BR13" s="909">
        <v>0.15384615384615383</v>
      </c>
      <c r="BS13" s="908">
        <v>0.13031914893617022</v>
      </c>
      <c r="BT13" s="623">
        <v>0.57999999999999996</v>
      </c>
      <c r="BU13" s="996">
        <v>0.49</v>
      </c>
      <c r="BV13" s="1000">
        <v>-8.9999999999999969E-2</v>
      </c>
      <c r="BW13" s="549">
        <v>-0.1551724137931034</v>
      </c>
      <c r="BX13" s="909">
        <v>0.13842482100238662</v>
      </c>
      <c r="BY13" s="908">
        <v>5.3203040173724209E-2</v>
      </c>
      <c r="BZ13" s="623">
        <v>0</v>
      </c>
      <c r="CA13" s="624">
        <v>0</v>
      </c>
      <c r="CB13" s="1000">
        <v>0</v>
      </c>
      <c r="CC13" s="549">
        <v>0</v>
      </c>
      <c r="CD13" s="909">
        <v>0</v>
      </c>
      <c r="CE13" s="908">
        <v>0</v>
      </c>
      <c r="CF13" s="623">
        <v>0.26</v>
      </c>
      <c r="CG13" s="996">
        <v>0.28999999999999998</v>
      </c>
      <c r="CH13" s="1000">
        <v>2.9999999999999971E-2</v>
      </c>
      <c r="CI13" s="549">
        <v>0.11538461538461527</v>
      </c>
      <c r="CJ13" s="909">
        <v>6.205250596658711E-2</v>
      </c>
      <c r="CK13" s="908">
        <v>3.1487513572204119E-2</v>
      </c>
      <c r="CL13" s="623">
        <v>0.31</v>
      </c>
      <c r="CM13" s="624">
        <v>0.56000000000000005</v>
      </c>
      <c r="CN13" s="1000">
        <v>0.25000000000000006</v>
      </c>
      <c r="CO13" s="549">
        <v>0.80645161290322598</v>
      </c>
      <c r="CP13" s="909">
        <v>7.3985680190930783E-2</v>
      </c>
      <c r="CQ13" s="908">
        <v>6.0803474484256242E-2</v>
      </c>
      <c r="CR13" s="623">
        <v>0</v>
      </c>
      <c r="CS13" s="996">
        <v>0</v>
      </c>
      <c r="CT13" s="1000">
        <v>0</v>
      </c>
      <c r="CU13" s="549">
        <v>0</v>
      </c>
      <c r="CV13" s="909">
        <v>0</v>
      </c>
      <c r="CW13" s="908">
        <v>0</v>
      </c>
      <c r="CX13" s="1000">
        <v>3.03</v>
      </c>
      <c r="CY13" s="996">
        <v>7.88</v>
      </c>
      <c r="CZ13" s="1000">
        <v>4.8499999999999996</v>
      </c>
      <c r="DA13" s="549">
        <v>1.6006600660066006</v>
      </c>
      <c r="DB13" s="909">
        <v>0.80371352785145878</v>
      </c>
      <c r="DC13" s="908">
        <v>2.0957446808510638</v>
      </c>
      <c r="DD13" s="909">
        <v>0.27684964200477324</v>
      </c>
      <c r="DE13" s="908">
        <v>0.14549402823018456</v>
      </c>
      <c r="DF13" s="1004"/>
      <c r="DG13" s="1003"/>
      <c r="DH13" s="999"/>
    </row>
    <row r="14" spans="1:116" s="1002" customFormat="1" ht="19.5" customHeight="1">
      <c r="A14" s="1007" t="s">
        <v>29</v>
      </c>
      <c r="B14" s="623">
        <v>4.8499999999999996</v>
      </c>
      <c r="C14" s="1043">
        <v>3.59</v>
      </c>
      <c r="D14" s="1000">
        <v>-1.2599999999999998</v>
      </c>
      <c r="E14" s="525">
        <v>-0.25979381443298966</v>
      </c>
      <c r="F14" s="623">
        <v>4.8499999999999996</v>
      </c>
      <c r="G14" s="996">
        <v>3.59</v>
      </c>
      <c r="H14" s="1000">
        <v>-1.2599999999999998</v>
      </c>
      <c r="I14" s="549">
        <v>-0.25979381443298966</v>
      </c>
      <c r="J14" s="989">
        <v>1</v>
      </c>
      <c r="K14" s="908">
        <v>1</v>
      </c>
      <c r="L14" s="623">
        <v>-1.06</v>
      </c>
      <c r="M14" s="624">
        <v>-0.42</v>
      </c>
      <c r="N14" s="1000">
        <v>0.64000000000000012</v>
      </c>
      <c r="O14" s="549">
        <v>0.60377358490566047</v>
      </c>
      <c r="P14" s="989">
        <v>-0.21855670103092786</v>
      </c>
      <c r="Q14" s="908">
        <v>-0.11699164345403899</v>
      </c>
      <c r="R14" s="623">
        <v>5.9</v>
      </c>
      <c r="S14" s="996">
        <v>4.01</v>
      </c>
      <c r="T14" s="1000">
        <v>-1.8900000000000006</v>
      </c>
      <c r="U14" s="549">
        <v>-0.32033898305084751</v>
      </c>
      <c r="V14" s="989">
        <v>1.2164948453608249</v>
      </c>
      <c r="W14" s="908">
        <v>1.116991643454039</v>
      </c>
      <c r="X14" s="623">
        <v>0</v>
      </c>
      <c r="Y14" s="624">
        <v>0</v>
      </c>
      <c r="Z14" s="1000">
        <v>0</v>
      </c>
      <c r="AA14" s="549">
        <v>0</v>
      </c>
      <c r="AB14" s="909">
        <v>0</v>
      </c>
      <c r="AC14" s="908">
        <v>0</v>
      </c>
      <c r="AD14" s="623">
        <v>5.9</v>
      </c>
      <c r="AE14" s="624">
        <v>4.01</v>
      </c>
      <c r="AF14" s="1000">
        <v>-1.8900000000000006</v>
      </c>
      <c r="AG14" s="549">
        <v>-0.32033898305084751</v>
      </c>
      <c r="AH14" s="909">
        <v>1.2164948453608249</v>
      </c>
      <c r="AI14" s="908">
        <v>1.116991643454039</v>
      </c>
      <c r="AJ14" s="623">
        <v>2.33</v>
      </c>
      <c r="AK14" s="996">
        <v>1.34</v>
      </c>
      <c r="AL14" s="1000">
        <v>-0.99</v>
      </c>
      <c r="AM14" s="549">
        <v>-0.42489270386266093</v>
      </c>
      <c r="AN14" s="909">
        <v>0.48041237113402069</v>
      </c>
      <c r="AO14" s="908">
        <v>0.37325905292479111</v>
      </c>
      <c r="AP14" s="623">
        <v>2.33</v>
      </c>
      <c r="AQ14" s="624">
        <v>1.34</v>
      </c>
      <c r="AR14" s="1000">
        <v>-0.99</v>
      </c>
      <c r="AS14" s="549">
        <v>-0.42489270386266093</v>
      </c>
      <c r="AT14" s="909">
        <v>0.48041237113402069</v>
      </c>
      <c r="AU14" s="908">
        <v>0.37325905292479111</v>
      </c>
      <c r="AV14" s="623">
        <v>-0.99</v>
      </c>
      <c r="AW14" s="996">
        <v>-0.77</v>
      </c>
      <c r="AX14" s="1000">
        <v>0.21999999999999997</v>
      </c>
      <c r="AY14" s="549">
        <v>0.22222222222222221</v>
      </c>
      <c r="AZ14" s="909">
        <v>-0.42489270386266093</v>
      </c>
      <c r="BA14" s="908">
        <v>-0.57462686567164178</v>
      </c>
      <c r="BB14" s="623">
        <v>1.33</v>
      </c>
      <c r="BC14" s="624">
        <v>0.57999999999999996</v>
      </c>
      <c r="BD14" s="1000">
        <v>-0.75000000000000011</v>
      </c>
      <c r="BE14" s="549">
        <v>-0.56390977443609025</v>
      </c>
      <c r="BF14" s="909">
        <v>0.22542372881355932</v>
      </c>
      <c r="BG14" s="908">
        <v>0.14463840399002492</v>
      </c>
      <c r="BH14" s="623">
        <v>1.33</v>
      </c>
      <c r="BI14" s="624">
        <v>0.57999999999999996</v>
      </c>
      <c r="BJ14" s="1000">
        <v>-0.75000000000000011</v>
      </c>
      <c r="BK14" s="549">
        <v>-0.56390977443609025</v>
      </c>
      <c r="BL14" s="909">
        <v>0.22542372881355932</v>
      </c>
      <c r="BM14" s="908">
        <v>0.14463840399002492</v>
      </c>
      <c r="BN14" s="623">
        <v>0.95</v>
      </c>
      <c r="BO14" s="624">
        <v>0.71</v>
      </c>
      <c r="BP14" s="1000">
        <v>-0.24</v>
      </c>
      <c r="BQ14" s="549">
        <v>-0.25263157894736843</v>
      </c>
      <c r="BR14" s="909">
        <v>0.19587628865979381</v>
      </c>
      <c r="BS14" s="908">
        <v>0.1977715877437326</v>
      </c>
      <c r="BT14" s="623">
        <v>0.95</v>
      </c>
      <c r="BU14" s="996">
        <v>0.71</v>
      </c>
      <c r="BV14" s="1000">
        <v>-0.24</v>
      </c>
      <c r="BW14" s="549">
        <v>-0.25263157894736843</v>
      </c>
      <c r="BX14" s="909">
        <v>0.16101694915254236</v>
      </c>
      <c r="BY14" s="908">
        <v>0.17705735660847879</v>
      </c>
      <c r="BZ14" s="623">
        <v>0</v>
      </c>
      <c r="CA14" s="624">
        <v>0</v>
      </c>
      <c r="CB14" s="1000">
        <v>0</v>
      </c>
      <c r="CC14" s="549">
        <v>0</v>
      </c>
      <c r="CD14" s="909">
        <v>0</v>
      </c>
      <c r="CE14" s="908">
        <v>0</v>
      </c>
      <c r="CF14" s="623">
        <v>0.35</v>
      </c>
      <c r="CG14" s="996">
        <v>27.49</v>
      </c>
      <c r="CH14" s="1000">
        <v>27.139999999999997</v>
      </c>
      <c r="CI14" s="549">
        <v>77.542857142857144</v>
      </c>
      <c r="CJ14" s="909">
        <v>5.9322033898305079E-2</v>
      </c>
      <c r="CK14" s="908">
        <v>6.855361596009975</v>
      </c>
      <c r="CL14" s="623">
        <v>0.63</v>
      </c>
      <c r="CM14" s="624">
        <v>309.87</v>
      </c>
      <c r="CN14" s="1000">
        <v>309.24</v>
      </c>
      <c r="CO14" s="549">
        <v>490.85714285714289</v>
      </c>
      <c r="CP14" s="909">
        <v>0.10677966101694915</v>
      </c>
      <c r="CQ14" s="908">
        <v>77.274314214463843</v>
      </c>
      <c r="CR14" s="623">
        <v>0.02</v>
      </c>
      <c r="CS14" s="996">
        <v>1.04</v>
      </c>
      <c r="CT14" s="1000">
        <v>1.02</v>
      </c>
      <c r="CU14" s="549">
        <v>51</v>
      </c>
      <c r="CV14" s="909">
        <v>3.3898305084745762E-3</v>
      </c>
      <c r="CW14" s="908">
        <v>0.25935162094763092</v>
      </c>
      <c r="CX14" s="1000">
        <v>2.63</v>
      </c>
      <c r="CY14" s="996">
        <v>-335.67</v>
      </c>
      <c r="CZ14" s="1000">
        <v>-338.3</v>
      </c>
      <c r="DA14" s="549">
        <v>-128.63117870722434</v>
      </c>
      <c r="DB14" s="909">
        <v>0.54226804123711347</v>
      </c>
      <c r="DC14" s="908">
        <v>-93.50139275766017</v>
      </c>
      <c r="DD14" s="909">
        <v>0.55423728813559314</v>
      </c>
      <c r="DE14" s="908">
        <v>84.708229426433917</v>
      </c>
      <c r="DF14" s="1006"/>
      <c r="DG14" s="1003"/>
      <c r="DH14" s="999"/>
    </row>
    <row r="15" spans="1:116" s="1002" customFormat="1" ht="19.5" customHeight="1">
      <c r="A15" s="1007" t="s">
        <v>55</v>
      </c>
      <c r="B15" s="623">
        <v>2.76</v>
      </c>
      <c r="C15" s="624">
        <v>2.63</v>
      </c>
      <c r="D15" s="1000">
        <v>-0.12999999999999989</v>
      </c>
      <c r="E15" s="525">
        <v>-4.7101449275362285E-2</v>
      </c>
      <c r="F15" s="623">
        <v>2.76</v>
      </c>
      <c r="G15" s="996">
        <v>2.63</v>
      </c>
      <c r="H15" s="1000">
        <v>-0.12999999999999989</v>
      </c>
      <c r="I15" s="549">
        <v>-4.7101449275362285E-2</v>
      </c>
      <c r="J15" s="989">
        <v>1</v>
      </c>
      <c r="K15" s="908">
        <v>1</v>
      </c>
      <c r="L15" s="623">
        <v>-1.1200000000000001</v>
      </c>
      <c r="M15" s="624">
        <v>-0.09</v>
      </c>
      <c r="N15" s="1000">
        <v>1.03</v>
      </c>
      <c r="O15" s="549">
        <v>0.9196428571428571</v>
      </c>
      <c r="P15" s="989">
        <v>-0.40579710144927544</v>
      </c>
      <c r="Q15" s="908">
        <v>-3.4220532319391636E-2</v>
      </c>
      <c r="R15" s="623">
        <v>3.89</v>
      </c>
      <c r="S15" s="996">
        <v>2.72</v>
      </c>
      <c r="T15" s="1000">
        <v>-1.17</v>
      </c>
      <c r="U15" s="549">
        <v>-0.30077120822622105</v>
      </c>
      <c r="V15" s="989">
        <v>1.4094202898550727</v>
      </c>
      <c r="W15" s="908">
        <v>1.0342205323193918</v>
      </c>
      <c r="X15" s="623">
        <v>0</v>
      </c>
      <c r="Y15" s="624">
        <v>0</v>
      </c>
      <c r="Z15" s="1000">
        <v>0</v>
      </c>
      <c r="AA15" s="549">
        <v>0</v>
      </c>
      <c r="AB15" s="909">
        <v>0</v>
      </c>
      <c r="AC15" s="908">
        <v>0</v>
      </c>
      <c r="AD15" s="623">
        <v>3.89</v>
      </c>
      <c r="AE15" s="624">
        <v>2.72</v>
      </c>
      <c r="AF15" s="1000">
        <v>-1.17</v>
      </c>
      <c r="AG15" s="549">
        <v>-0.30077120822622105</v>
      </c>
      <c r="AH15" s="909">
        <v>1.4094202898550727</v>
      </c>
      <c r="AI15" s="908">
        <v>1.0342205323193918</v>
      </c>
      <c r="AJ15" s="623">
        <v>0.08</v>
      </c>
      <c r="AK15" s="996">
        <v>0.17</v>
      </c>
      <c r="AL15" s="1000">
        <v>9.0000000000000011E-2</v>
      </c>
      <c r="AM15" s="549">
        <v>1.125</v>
      </c>
      <c r="AN15" s="909">
        <v>2.8985507246376815E-2</v>
      </c>
      <c r="AO15" s="908">
        <v>6.4638783269961989E-2</v>
      </c>
      <c r="AP15" s="623">
        <v>0.08</v>
      </c>
      <c r="AQ15" s="624">
        <v>0.17</v>
      </c>
      <c r="AR15" s="1000">
        <v>9.0000000000000011E-2</v>
      </c>
      <c r="AS15" s="549">
        <v>1.125</v>
      </c>
      <c r="AT15" s="909">
        <v>2.8985507246376815E-2</v>
      </c>
      <c r="AU15" s="908">
        <v>6.4638783269961989E-2</v>
      </c>
      <c r="AV15" s="623">
        <v>-0.37</v>
      </c>
      <c r="AW15" s="996">
        <v>0</v>
      </c>
      <c r="AX15" s="1000">
        <v>0.37</v>
      </c>
      <c r="AY15" s="549">
        <v>1</v>
      </c>
      <c r="AZ15" s="909">
        <v>-4.625</v>
      </c>
      <c r="BA15" s="908">
        <v>0</v>
      </c>
      <c r="BB15" s="623">
        <v>-0.28999999999999998</v>
      </c>
      <c r="BC15" s="624">
        <v>0.17</v>
      </c>
      <c r="BD15" s="1000">
        <v>0.45999999999999996</v>
      </c>
      <c r="BE15" s="549">
        <v>1.5862068965517242</v>
      </c>
      <c r="BF15" s="909">
        <v>-7.4550128534704357E-2</v>
      </c>
      <c r="BG15" s="908">
        <v>6.25E-2</v>
      </c>
      <c r="BH15" s="623">
        <v>-0.28999999999999998</v>
      </c>
      <c r="BI15" s="624">
        <v>0.17</v>
      </c>
      <c r="BJ15" s="1000">
        <v>0.45999999999999996</v>
      </c>
      <c r="BK15" s="549">
        <v>1.5862068965517242</v>
      </c>
      <c r="BL15" s="909">
        <v>-7.4550128534704357E-2</v>
      </c>
      <c r="BM15" s="908">
        <v>6.25E-2</v>
      </c>
      <c r="BN15" s="623">
        <v>0.69</v>
      </c>
      <c r="BO15" s="624">
        <v>0.51</v>
      </c>
      <c r="BP15" s="1000">
        <v>-0.17999999999999994</v>
      </c>
      <c r="BQ15" s="549">
        <v>-0.26086956521739124</v>
      </c>
      <c r="BR15" s="909">
        <v>0.25</v>
      </c>
      <c r="BS15" s="908">
        <v>0.19391634980988595</v>
      </c>
      <c r="BT15" s="623">
        <v>0.69</v>
      </c>
      <c r="BU15" s="996">
        <v>0.51</v>
      </c>
      <c r="BV15" s="1000">
        <v>-0.17999999999999994</v>
      </c>
      <c r="BW15" s="549">
        <v>-0.26086956521739124</v>
      </c>
      <c r="BX15" s="909">
        <v>0.17737789203084831</v>
      </c>
      <c r="BY15" s="908">
        <v>0.1875</v>
      </c>
      <c r="BZ15" s="623">
        <v>0</v>
      </c>
      <c r="CA15" s="624">
        <v>0</v>
      </c>
      <c r="CB15" s="1000">
        <v>0</v>
      </c>
      <c r="CC15" s="549">
        <v>0</v>
      </c>
      <c r="CD15" s="909">
        <v>0</v>
      </c>
      <c r="CE15" s="908">
        <v>0</v>
      </c>
      <c r="CF15" s="623">
        <v>0</v>
      </c>
      <c r="CG15" s="996">
        <v>0</v>
      </c>
      <c r="CH15" s="1000">
        <v>0</v>
      </c>
      <c r="CI15" s="549">
        <v>0</v>
      </c>
      <c r="CJ15" s="909">
        <v>0</v>
      </c>
      <c r="CK15" s="908">
        <v>0</v>
      </c>
      <c r="CL15" s="623">
        <v>-0.02</v>
      </c>
      <c r="CM15" s="624">
        <v>-0.02</v>
      </c>
      <c r="CN15" s="1000">
        <v>0</v>
      </c>
      <c r="CO15" s="549">
        <v>0</v>
      </c>
      <c r="CP15" s="909">
        <v>-5.1413881748071976E-3</v>
      </c>
      <c r="CQ15" s="908">
        <v>-7.3529411764705881E-3</v>
      </c>
      <c r="CR15" s="623">
        <v>0</v>
      </c>
      <c r="CS15" s="996">
        <v>0</v>
      </c>
      <c r="CT15" s="1000">
        <v>0</v>
      </c>
      <c r="CU15" s="549">
        <v>0</v>
      </c>
      <c r="CV15" s="909">
        <v>0</v>
      </c>
      <c r="CW15" s="908">
        <v>0</v>
      </c>
      <c r="CX15" s="1000">
        <v>3.51</v>
      </c>
      <c r="CY15" s="996">
        <v>2.06</v>
      </c>
      <c r="CZ15" s="1000">
        <v>-1.4499999999999997</v>
      </c>
      <c r="DA15" s="549">
        <v>-0.41310541310541304</v>
      </c>
      <c r="DB15" s="909">
        <v>1.2717391304347827</v>
      </c>
      <c r="DC15" s="908">
        <v>0.78326996197718635</v>
      </c>
      <c r="DD15" s="909">
        <v>9.5115681233933158E-2</v>
      </c>
      <c r="DE15" s="908">
        <v>0.2389705882352941</v>
      </c>
      <c r="DF15" s="1006"/>
      <c r="DG15" s="1003"/>
      <c r="DH15" s="999"/>
    </row>
    <row r="16" spans="1:116" s="1002" customFormat="1" ht="19.5" customHeight="1">
      <c r="A16" s="1007" t="s">
        <v>57</v>
      </c>
      <c r="B16" s="623">
        <v>22.4</v>
      </c>
      <c r="C16" s="624">
        <v>0.77</v>
      </c>
      <c r="D16" s="1000">
        <v>-21.63</v>
      </c>
      <c r="E16" s="525">
        <v>-0.96562500000000007</v>
      </c>
      <c r="F16" s="623">
        <v>21.52</v>
      </c>
      <c r="G16" s="996">
        <v>0.67</v>
      </c>
      <c r="H16" s="1000">
        <v>-20.849999999999998</v>
      </c>
      <c r="I16" s="549">
        <v>-0.96886617100371741</v>
      </c>
      <c r="J16" s="989">
        <v>0.96071428571428574</v>
      </c>
      <c r="K16" s="908">
        <v>0.8701298701298702</v>
      </c>
      <c r="L16" s="623">
        <v>-1.66</v>
      </c>
      <c r="M16" s="624">
        <v>2.16</v>
      </c>
      <c r="N16" s="1000">
        <v>3.8200000000000003</v>
      </c>
      <c r="O16" s="549">
        <v>2.3012048192771086</v>
      </c>
      <c r="P16" s="989">
        <v>-7.7137546468401486E-2</v>
      </c>
      <c r="Q16" s="908">
        <v>3.2238805970149254</v>
      </c>
      <c r="R16" s="623">
        <v>23.18</v>
      </c>
      <c r="S16" s="996">
        <v>-1.49</v>
      </c>
      <c r="T16" s="1000">
        <v>-24.669999999999998</v>
      </c>
      <c r="U16" s="549">
        <v>-1.0642795513373597</v>
      </c>
      <c r="V16" s="989">
        <v>1.0771375464684014</v>
      </c>
      <c r="W16" s="908">
        <v>-2.2238805970149254</v>
      </c>
      <c r="X16" s="623">
        <v>0</v>
      </c>
      <c r="Y16" s="624">
        <v>0</v>
      </c>
      <c r="Z16" s="1000">
        <v>0</v>
      </c>
      <c r="AA16" s="549">
        <v>0</v>
      </c>
      <c r="AB16" s="909">
        <v>0</v>
      </c>
      <c r="AC16" s="908">
        <v>0</v>
      </c>
      <c r="AD16" s="623">
        <v>23.18</v>
      </c>
      <c r="AE16" s="624">
        <v>-1.49</v>
      </c>
      <c r="AF16" s="1000">
        <v>-24.669999999999998</v>
      </c>
      <c r="AG16" s="549">
        <v>-1.0642795513373597</v>
      </c>
      <c r="AH16" s="909">
        <v>1.0771375464684014</v>
      </c>
      <c r="AI16" s="908">
        <v>-2.2238805970149254</v>
      </c>
      <c r="AJ16" s="623">
        <v>2.69</v>
      </c>
      <c r="AK16" s="996">
        <v>6.52</v>
      </c>
      <c r="AL16" s="1000">
        <v>3.8299999999999996</v>
      </c>
      <c r="AM16" s="549">
        <v>1.4237918215613381</v>
      </c>
      <c r="AN16" s="909">
        <v>0.12008928571428572</v>
      </c>
      <c r="AO16" s="908">
        <v>8.4675324675324664</v>
      </c>
      <c r="AP16" s="623">
        <v>2.69</v>
      </c>
      <c r="AQ16" s="624">
        <v>6.52</v>
      </c>
      <c r="AR16" s="1000">
        <v>3.8299999999999996</v>
      </c>
      <c r="AS16" s="549">
        <v>1.4237918215613381</v>
      </c>
      <c r="AT16" s="909">
        <v>0.125</v>
      </c>
      <c r="AU16" s="908">
        <v>9.7313432835820883</v>
      </c>
      <c r="AV16" s="623">
        <v>16.170000000000002</v>
      </c>
      <c r="AW16" s="996">
        <v>3.19</v>
      </c>
      <c r="AX16" s="1000">
        <v>-12.980000000000002</v>
      </c>
      <c r="AY16" s="549">
        <v>-0.80272108843537415</v>
      </c>
      <c r="AZ16" s="909">
        <v>6.0111524163568779</v>
      </c>
      <c r="BA16" s="908">
        <v>0.4892638036809816</v>
      </c>
      <c r="BB16" s="623">
        <v>18.86</v>
      </c>
      <c r="BC16" s="624">
        <v>9.7100000000000009</v>
      </c>
      <c r="BD16" s="1000">
        <v>-9.1499999999999986</v>
      </c>
      <c r="BE16" s="549">
        <v>-0.48515376458112403</v>
      </c>
      <c r="BF16" s="909">
        <v>0.81363244176013805</v>
      </c>
      <c r="BG16" s="908" t="s">
        <v>193</v>
      </c>
      <c r="BH16" s="623">
        <v>18.86</v>
      </c>
      <c r="BI16" s="624">
        <v>9.7100000000000009</v>
      </c>
      <c r="BJ16" s="1000">
        <v>-9.1499999999999986</v>
      </c>
      <c r="BK16" s="549">
        <v>-0.48515376458112403</v>
      </c>
      <c r="BL16" s="909">
        <v>0.81363244176013805</v>
      </c>
      <c r="BM16" s="908" t="s">
        <v>193</v>
      </c>
      <c r="BN16" s="623">
        <v>132.34</v>
      </c>
      <c r="BO16" s="624">
        <v>125.09</v>
      </c>
      <c r="BP16" s="1000">
        <v>-7.25</v>
      </c>
      <c r="BQ16" s="549">
        <v>-5.4783134350914309E-2</v>
      </c>
      <c r="BR16" s="909">
        <v>5.9080357142857149</v>
      </c>
      <c r="BS16" s="908">
        <v>162.45454545454547</v>
      </c>
      <c r="BT16" s="623">
        <v>132.26</v>
      </c>
      <c r="BU16" s="996">
        <v>125.08</v>
      </c>
      <c r="BV16" s="1000">
        <v>-7.1799999999999926</v>
      </c>
      <c r="BW16" s="549">
        <v>-5.4287010433993595E-2</v>
      </c>
      <c r="BX16" s="909">
        <v>5.7057808455565135</v>
      </c>
      <c r="BY16" s="908" t="s">
        <v>193</v>
      </c>
      <c r="BZ16" s="623">
        <v>-0.14000000000000001</v>
      </c>
      <c r="CA16" s="624">
        <v>-0.08</v>
      </c>
      <c r="CB16" s="1000">
        <v>6.0000000000000012E-2</v>
      </c>
      <c r="CC16" s="549">
        <v>0.4285714285714286</v>
      </c>
      <c r="CD16" s="909">
        <v>-6.0396893874029344E-3</v>
      </c>
      <c r="CE16" s="908" t="s">
        <v>193</v>
      </c>
      <c r="CF16" s="623">
        <v>21.72</v>
      </c>
      <c r="CG16" s="996">
        <v>18.760000000000002</v>
      </c>
      <c r="CH16" s="1000">
        <v>-2.9599999999999973</v>
      </c>
      <c r="CI16" s="549">
        <v>-0.13627992633517483</v>
      </c>
      <c r="CJ16" s="909">
        <v>0.93701466781708365</v>
      </c>
      <c r="CK16" s="908" t="s">
        <v>193</v>
      </c>
      <c r="CL16" s="623">
        <v>125.58</v>
      </c>
      <c r="CM16" s="624">
        <v>30.95</v>
      </c>
      <c r="CN16" s="1000">
        <v>-94.63</v>
      </c>
      <c r="CO16" s="549">
        <v>-0.75354355789138394</v>
      </c>
      <c r="CP16" s="909">
        <v>5.4176013805004315</v>
      </c>
      <c r="CQ16" s="908" t="s">
        <v>193</v>
      </c>
      <c r="CR16" s="623">
        <v>0.22</v>
      </c>
      <c r="CS16" s="996">
        <v>0.1</v>
      </c>
      <c r="CT16" s="1000">
        <v>-0.12</v>
      </c>
      <c r="CU16" s="549">
        <v>-0.54545454545454541</v>
      </c>
      <c r="CV16" s="909">
        <v>9.4909404659188953E-3</v>
      </c>
      <c r="CW16" s="908" t="s">
        <v>193</v>
      </c>
      <c r="CX16" s="1000">
        <v>-275.31</v>
      </c>
      <c r="CY16" s="996">
        <v>-186</v>
      </c>
      <c r="CZ16" s="1000">
        <v>89.31</v>
      </c>
      <c r="DA16" s="549">
        <v>0.32439795140023975</v>
      </c>
      <c r="DB16" s="909">
        <v>-12.290625</v>
      </c>
      <c r="DC16" s="908">
        <v>-241.55844155844156</v>
      </c>
      <c r="DD16" s="909">
        <v>12.877049180327869</v>
      </c>
      <c r="DE16" s="908">
        <v>-123.83221476510066</v>
      </c>
      <c r="DF16" s="1005"/>
    </row>
    <row r="17" spans="1:112" s="1002" customFormat="1" ht="19.5" customHeight="1">
      <c r="A17" s="1007" t="s">
        <v>27</v>
      </c>
      <c r="B17" s="623">
        <v>0.01</v>
      </c>
      <c r="C17" s="1043">
        <v>0.01</v>
      </c>
      <c r="D17" s="1000">
        <v>0</v>
      </c>
      <c r="E17" s="525">
        <v>0</v>
      </c>
      <c r="F17" s="623">
        <v>0.01</v>
      </c>
      <c r="G17" s="996">
        <v>0.01</v>
      </c>
      <c r="H17" s="1000">
        <v>0</v>
      </c>
      <c r="I17" s="549">
        <v>0</v>
      </c>
      <c r="J17" s="989">
        <v>1</v>
      </c>
      <c r="K17" s="908">
        <v>1</v>
      </c>
      <c r="L17" s="623">
        <v>0</v>
      </c>
      <c r="M17" s="624">
        <v>0</v>
      </c>
      <c r="N17" s="1000">
        <v>0</v>
      </c>
      <c r="O17" s="549">
        <v>0</v>
      </c>
      <c r="P17" s="989">
        <v>0</v>
      </c>
      <c r="Q17" s="908">
        <v>0</v>
      </c>
      <c r="R17" s="623">
        <v>0.01</v>
      </c>
      <c r="S17" s="996">
        <v>0.01</v>
      </c>
      <c r="T17" s="1000">
        <v>0</v>
      </c>
      <c r="U17" s="549">
        <v>0</v>
      </c>
      <c r="V17" s="989">
        <v>1</v>
      </c>
      <c r="W17" s="908">
        <v>1</v>
      </c>
      <c r="X17" s="623">
        <v>0</v>
      </c>
      <c r="Y17" s="624">
        <v>0</v>
      </c>
      <c r="Z17" s="1000">
        <v>0</v>
      </c>
      <c r="AA17" s="549">
        <v>0</v>
      </c>
      <c r="AB17" s="909">
        <v>0</v>
      </c>
      <c r="AC17" s="908">
        <v>0</v>
      </c>
      <c r="AD17" s="623">
        <v>0.01</v>
      </c>
      <c r="AE17" s="624">
        <v>0.01</v>
      </c>
      <c r="AF17" s="1000">
        <v>0</v>
      </c>
      <c r="AG17" s="549">
        <v>0</v>
      </c>
      <c r="AH17" s="909">
        <v>1</v>
      </c>
      <c r="AI17" s="908">
        <v>1</v>
      </c>
      <c r="AJ17" s="623">
        <v>0</v>
      </c>
      <c r="AK17" s="996">
        <v>0</v>
      </c>
      <c r="AL17" s="1000">
        <v>0</v>
      </c>
      <c r="AM17" s="549">
        <v>0</v>
      </c>
      <c r="AN17" s="909">
        <v>0</v>
      </c>
      <c r="AO17" s="908">
        <v>0</v>
      </c>
      <c r="AP17" s="623">
        <v>0</v>
      </c>
      <c r="AQ17" s="624">
        <v>0</v>
      </c>
      <c r="AR17" s="1000">
        <v>0</v>
      </c>
      <c r="AS17" s="549">
        <v>0</v>
      </c>
      <c r="AT17" s="909">
        <v>0</v>
      </c>
      <c r="AU17" s="908">
        <v>0</v>
      </c>
      <c r="AV17" s="623">
        <v>0</v>
      </c>
      <c r="AW17" s="996">
        <v>0</v>
      </c>
      <c r="AX17" s="1000">
        <v>0</v>
      </c>
      <c r="AY17" s="549">
        <v>0</v>
      </c>
      <c r="AZ17" s="909" t="s">
        <v>193</v>
      </c>
      <c r="BA17" s="908" t="s">
        <v>193</v>
      </c>
      <c r="BB17" s="623">
        <v>0</v>
      </c>
      <c r="BC17" s="624">
        <v>0</v>
      </c>
      <c r="BD17" s="1000">
        <v>0</v>
      </c>
      <c r="BE17" s="549">
        <v>0</v>
      </c>
      <c r="BF17" s="909">
        <v>0</v>
      </c>
      <c r="BG17" s="908">
        <v>0</v>
      </c>
      <c r="BH17" s="623">
        <v>0</v>
      </c>
      <c r="BI17" s="624">
        <v>0</v>
      </c>
      <c r="BJ17" s="1000">
        <v>0</v>
      </c>
      <c r="BK17" s="549">
        <v>0</v>
      </c>
      <c r="BL17" s="909">
        <v>0</v>
      </c>
      <c r="BM17" s="908">
        <v>0</v>
      </c>
      <c r="BN17" s="623">
        <v>0</v>
      </c>
      <c r="BO17" s="624">
        <v>0</v>
      </c>
      <c r="BP17" s="1000">
        <v>0</v>
      </c>
      <c r="BQ17" s="549">
        <v>0</v>
      </c>
      <c r="BR17" s="909">
        <v>0</v>
      </c>
      <c r="BS17" s="908">
        <v>0</v>
      </c>
      <c r="BT17" s="623">
        <v>0</v>
      </c>
      <c r="BU17" s="996">
        <v>0</v>
      </c>
      <c r="BV17" s="1000">
        <v>0</v>
      </c>
      <c r="BW17" s="549">
        <v>0</v>
      </c>
      <c r="BX17" s="909">
        <v>0</v>
      </c>
      <c r="BY17" s="908">
        <v>0</v>
      </c>
      <c r="BZ17" s="623">
        <v>0</v>
      </c>
      <c r="CA17" s="624">
        <v>0</v>
      </c>
      <c r="CB17" s="1000">
        <v>0</v>
      </c>
      <c r="CC17" s="549">
        <v>0</v>
      </c>
      <c r="CD17" s="909">
        <v>0</v>
      </c>
      <c r="CE17" s="908">
        <v>0</v>
      </c>
      <c r="CF17" s="623">
        <v>0</v>
      </c>
      <c r="CG17" s="996">
        <v>0</v>
      </c>
      <c r="CH17" s="1000">
        <v>0</v>
      </c>
      <c r="CI17" s="549">
        <v>0</v>
      </c>
      <c r="CJ17" s="909">
        <v>0</v>
      </c>
      <c r="CK17" s="908">
        <v>0</v>
      </c>
      <c r="CL17" s="623">
        <v>0</v>
      </c>
      <c r="CM17" s="624">
        <v>0</v>
      </c>
      <c r="CN17" s="1000">
        <v>0</v>
      </c>
      <c r="CO17" s="549">
        <v>0</v>
      </c>
      <c r="CP17" s="909">
        <v>0</v>
      </c>
      <c r="CQ17" s="908">
        <v>0</v>
      </c>
      <c r="CR17" s="623">
        <v>0</v>
      </c>
      <c r="CS17" s="996">
        <v>0</v>
      </c>
      <c r="CT17" s="1000">
        <v>0</v>
      </c>
      <c r="CU17" s="549">
        <v>0</v>
      </c>
      <c r="CV17" s="909">
        <v>0</v>
      </c>
      <c r="CW17" s="908">
        <v>0</v>
      </c>
      <c r="CX17" s="1000">
        <v>0.01</v>
      </c>
      <c r="CY17" s="996">
        <v>0.01</v>
      </c>
      <c r="CZ17" s="1000">
        <v>0</v>
      </c>
      <c r="DA17" s="549">
        <v>0</v>
      </c>
      <c r="DB17" s="909">
        <v>1</v>
      </c>
      <c r="DC17" s="908">
        <v>1</v>
      </c>
      <c r="DD17" s="909">
        <v>0</v>
      </c>
      <c r="DE17" s="908">
        <v>0</v>
      </c>
      <c r="DF17" s="1006"/>
      <c r="DG17" s="1003"/>
      <c r="DH17" s="999"/>
    </row>
    <row r="18" spans="1:112" s="1002" customFormat="1" ht="19.5" customHeight="1">
      <c r="A18" s="1007" t="s">
        <v>25</v>
      </c>
      <c r="B18" s="623">
        <v>7.99</v>
      </c>
      <c r="C18" s="624">
        <v>0</v>
      </c>
      <c r="D18" s="1000">
        <v>-7.99</v>
      </c>
      <c r="E18" s="525">
        <v>-1</v>
      </c>
      <c r="F18" s="623">
        <v>7.99</v>
      </c>
      <c r="G18" s="996">
        <v>0</v>
      </c>
      <c r="H18" s="1000">
        <v>-7.99</v>
      </c>
      <c r="I18" s="549">
        <v>-1</v>
      </c>
      <c r="J18" s="989">
        <v>1</v>
      </c>
      <c r="K18" s="908" t="s">
        <v>193</v>
      </c>
      <c r="L18" s="623">
        <v>-0.21</v>
      </c>
      <c r="M18" s="624">
        <v>-3.15</v>
      </c>
      <c r="N18" s="1000">
        <v>-2.94</v>
      </c>
      <c r="O18" s="549">
        <v>-14</v>
      </c>
      <c r="P18" s="989">
        <v>-2.6282853566958697E-2</v>
      </c>
      <c r="Q18" s="908" t="s">
        <v>193</v>
      </c>
      <c r="R18" s="623">
        <v>8.1999999999999993</v>
      </c>
      <c r="S18" s="996">
        <v>3.15</v>
      </c>
      <c r="T18" s="1000">
        <v>-5.0499999999999989</v>
      </c>
      <c r="U18" s="549">
        <v>-0.61585365853658525</v>
      </c>
      <c r="V18" s="989">
        <v>1.0262828535669586</v>
      </c>
      <c r="W18" s="908" t="s">
        <v>193</v>
      </c>
      <c r="X18" s="623">
        <v>0</v>
      </c>
      <c r="Y18" s="624">
        <v>0</v>
      </c>
      <c r="Z18" s="1000">
        <v>0</v>
      </c>
      <c r="AA18" s="549">
        <v>0</v>
      </c>
      <c r="AB18" s="909">
        <v>0</v>
      </c>
      <c r="AC18" s="908" t="s">
        <v>193</v>
      </c>
      <c r="AD18" s="623">
        <v>8.1999999999999993</v>
      </c>
      <c r="AE18" s="624">
        <v>3.15</v>
      </c>
      <c r="AF18" s="1000">
        <v>-5.0499999999999989</v>
      </c>
      <c r="AG18" s="549">
        <v>-0.61585365853658525</v>
      </c>
      <c r="AH18" s="909">
        <v>1.0262828535669586</v>
      </c>
      <c r="AI18" s="908" t="s">
        <v>193</v>
      </c>
      <c r="AJ18" s="623">
        <v>1.08</v>
      </c>
      <c r="AK18" s="996">
        <v>1.66</v>
      </c>
      <c r="AL18" s="1000">
        <v>0.57999999999999985</v>
      </c>
      <c r="AM18" s="549">
        <v>0.53703703703703687</v>
      </c>
      <c r="AN18" s="909">
        <v>0.13516896120150187</v>
      </c>
      <c r="AO18" s="908" t="s">
        <v>193</v>
      </c>
      <c r="AP18" s="623">
        <v>1.08</v>
      </c>
      <c r="AQ18" s="624">
        <v>1.66</v>
      </c>
      <c r="AR18" s="1000">
        <v>0.57999999999999985</v>
      </c>
      <c r="AS18" s="549">
        <v>0.53703703703703687</v>
      </c>
      <c r="AT18" s="909">
        <v>0.13516896120150187</v>
      </c>
      <c r="AU18" s="908" t="s">
        <v>193</v>
      </c>
      <c r="AV18" s="623">
        <v>0</v>
      </c>
      <c r="AW18" s="996">
        <v>0</v>
      </c>
      <c r="AX18" s="1000">
        <v>0</v>
      </c>
      <c r="AY18" s="549">
        <v>0</v>
      </c>
      <c r="AZ18" s="909">
        <v>0</v>
      </c>
      <c r="BA18" s="908">
        <v>0</v>
      </c>
      <c r="BB18" s="623">
        <v>1.08</v>
      </c>
      <c r="BC18" s="624">
        <v>1.66</v>
      </c>
      <c r="BD18" s="1000">
        <v>0.57999999999999985</v>
      </c>
      <c r="BE18" s="549">
        <v>0.53703703703703687</v>
      </c>
      <c r="BF18" s="909">
        <v>0.13170731707317077</v>
      </c>
      <c r="BG18" s="908">
        <v>0.526984126984127</v>
      </c>
      <c r="BH18" s="623">
        <v>1.08</v>
      </c>
      <c r="BI18" s="624">
        <v>1.66</v>
      </c>
      <c r="BJ18" s="1000">
        <v>0.57999999999999985</v>
      </c>
      <c r="BK18" s="549">
        <v>0.53703703703703687</v>
      </c>
      <c r="BL18" s="909">
        <v>0.13170731707317077</v>
      </c>
      <c r="BM18" s="908">
        <v>0.526984126984127</v>
      </c>
      <c r="BN18" s="623">
        <v>1.79</v>
      </c>
      <c r="BO18" s="624">
        <v>0.28999999999999998</v>
      </c>
      <c r="BP18" s="1000">
        <v>-1.5</v>
      </c>
      <c r="BQ18" s="549">
        <v>-0.83798882681564246</v>
      </c>
      <c r="BR18" s="909">
        <v>0.22403003754693365</v>
      </c>
      <c r="BS18" s="908" t="s">
        <v>193</v>
      </c>
      <c r="BT18" s="623">
        <v>1.79</v>
      </c>
      <c r="BU18" s="996">
        <v>-1.98</v>
      </c>
      <c r="BV18" s="1000">
        <v>-3.77</v>
      </c>
      <c r="BW18" s="549">
        <v>-2.1061452513966481</v>
      </c>
      <c r="BX18" s="909">
        <v>0.2182926829268293</v>
      </c>
      <c r="BY18" s="908">
        <v>-0.62857142857142856</v>
      </c>
      <c r="BZ18" s="623">
        <v>0</v>
      </c>
      <c r="CA18" s="624">
        <v>-0.22</v>
      </c>
      <c r="CB18" s="1000">
        <v>-0.22</v>
      </c>
      <c r="CC18" s="549" t="s">
        <v>583</v>
      </c>
      <c r="CD18" s="909">
        <v>0</v>
      </c>
      <c r="CE18" s="908">
        <v>-6.9841269841269843E-2</v>
      </c>
      <c r="CF18" s="623">
        <v>15.82</v>
      </c>
      <c r="CG18" s="996">
        <v>19.36</v>
      </c>
      <c r="CH18" s="1000">
        <v>3.5399999999999991</v>
      </c>
      <c r="CI18" s="549">
        <v>0.2237673830594184</v>
      </c>
      <c r="CJ18" s="909">
        <v>1.929268292682927</v>
      </c>
      <c r="CK18" s="908">
        <v>6.1460317460317464</v>
      </c>
      <c r="CL18" s="623">
        <v>12.43</v>
      </c>
      <c r="CM18" s="624">
        <v>44.36</v>
      </c>
      <c r="CN18" s="1000">
        <v>31.93</v>
      </c>
      <c r="CO18" s="549">
        <v>2.5687851971037814</v>
      </c>
      <c r="CP18" s="909">
        <v>1.5158536585365854</v>
      </c>
      <c r="CQ18" s="908">
        <v>14.082539682539682</v>
      </c>
      <c r="CR18" s="623">
        <v>0</v>
      </c>
      <c r="CS18" s="996">
        <v>0</v>
      </c>
      <c r="CT18" s="1000">
        <v>0</v>
      </c>
      <c r="CU18" s="549">
        <v>0</v>
      </c>
      <c r="CV18" s="909">
        <v>0</v>
      </c>
      <c r="CW18" s="908">
        <v>0</v>
      </c>
      <c r="CX18" s="1000">
        <v>-22.93</v>
      </c>
      <c r="CY18" s="996">
        <v>-60.03</v>
      </c>
      <c r="CZ18" s="1000">
        <v>-37.1</v>
      </c>
      <c r="DA18" s="549">
        <v>-1.6179677278674227</v>
      </c>
      <c r="DB18" s="909">
        <v>-2.8698372966207759</v>
      </c>
      <c r="DC18" s="908" t="s">
        <v>193</v>
      </c>
      <c r="DD18" s="909">
        <v>3.7951219512195125</v>
      </c>
      <c r="DE18" s="908">
        <v>20.06031746031746</v>
      </c>
      <c r="DF18" s="1005"/>
      <c r="DG18" s="999"/>
      <c r="DH18" s="999"/>
    </row>
    <row r="19" spans="1:112" s="1002" customFormat="1" ht="19.5" customHeight="1">
      <c r="A19" s="1007" t="s">
        <v>381</v>
      </c>
      <c r="B19" s="623">
        <v>0</v>
      </c>
      <c r="C19" s="624">
        <v>0</v>
      </c>
      <c r="D19" s="1000">
        <v>0</v>
      </c>
      <c r="E19" s="525">
        <v>0</v>
      </c>
      <c r="F19" s="623">
        <v>0</v>
      </c>
      <c r="G19" s="996">
        <v>0</v>
      </c>
      <c r="H19" s="1000">
        <v>0</v>
      </c>
      <c r="I19" s="549">
        <v>0</v>
      </c>
      <c r="J19" s="989" t="s">
        <v>193</v>
      </c>
      <c r="K19" s="908" t="s">
        <v>193</v>
      </c>
      <c r="L19" s="623">
        <v>-0.01</v>
      </c>
      <c r="M19" s="624">
        <v>0</v>
      </c>
      <c r="N19" s="1000">
        <v>0.01</v>
      </c>
      <c r="O19" s="549">
        <v>1</v>
      </c>
      <c r="P19" s="989" t="s">
        <v>193</v>
      </c>
      <c r="Q19" s="908" t="s">
        <v>193</v>
      </c>
      <c r="R19" s="623">
        <v>0.01</v>
      </c>
      <c r="S19" s="996">
        <v>0</v>
      </c>
      <c r="T19" s="1000">
        <v>-0.01</v>
      </c>
      <c r="U19" s="549">
        <v>-1</v>
      </c>
      <c r="V19" s="989" t="s">
        <v>193</v>
      </c>
      <c r="W19" s="908" t="s">
        <v>193</v>
      </c>
      <c r="X19" s="623">
        <v>0</v>
      </c>
      <c r="Y19" s="624">
        <v>0</v>
      </c>
      <c r="Z19" s="1000">
        <v>0</v>
      </c>
      <c r="AA19" s="549">
        <v>0</v>
      </c>
      <c r="AB19" s="909" t="s">
        <v>193</v>
      </c>
      <c r="AC19" s="908" t="s">
        <v>193</v>
      </c>
      <c r="AD19" s="623">
        <v>0.01</v>
      </c>
      <c r="AE19" s="624">
        <v>0</v>
      </c>
      <c r="AF19" s="1000">
        <v>-0.01</v>
      </c>
      <c r="AG19" s="549">
        <v>-1</v>
      </c>
      <c r="AH19" s="909" t="s">
        <v>193</v>
      </c>
      <c r="AI19" s="908" t="s">
        <v>193</v>
      </c>
      <c r="AJ19" s="623">
        <v>96.99</v>
      </c>
      <c r="AK19" s="996">
        <v>185.29</v>
      </c>
      <c r="AL19" s="1000">
        <v>88.3</v>
      </c>
      <c r="AM19" s="549">
        <v>0.91040313434374676</v>
      </c>
      <c r="AN19" s="909" t="s">
        <v>193</v>
      </c>
      <c r="AO19" s="908" t="s">
        <v>193</v>
      </c>
      <c r="AP19" s="623">
        <v>96.99</v>
      </c>
      <c r="AQ19" s="624">
        <v>183.83</v>
      </c>
      <c r="AR19" s="1000">
        <v>86.840000000000018</v>
      </c>
      <c r="AS19" s="549">
        <v>0.89535003608619468</v>
      </c>
      <c r="AT19" s="909" t="s">
        <v>193</v>
      </c>
      <c r="AU19" s="908" t="s">
        <v>193</v>
      </c>
      <c r="AV19" s="623">
        <v>2.74</v>
      </c>
      <c r="AW19" s="996">
        <v>-7.65</v>
      </c>
      <c r="AX19" s="1000">
        <v>-10.39</v>
      </c>
      <c r="AY19" s="549">
        <v>-3.7919708029197081</v>
      </c>
      <c r="AZ19" s="909">
        <v>2.8250335086091354E-2</v>
      </c>
      <c r="BA19" s="908">
        <v>-4.1614535168362075E-2</v>
      </c>
      <c r="BB19" s="623">
        <v>99.74</v>
      </c>
      <c r="BC19" s="624">
        <v>176.18</v>
      </c>
      <c r="BD19" s="1000">
        <v>76.440000000000012</v>
      </c>
      <c r="BE19" s="549">
        <v>0.76639262081411685</v>
      </c>
      <c r="BF19" s="909">
        <v>9974</v>
      </c>
      <c r="BG19" s="908" t="s">
        <v>193</v>
      </c>
      <c r="BH19" s="623">
        <v>99.74</v>
      </c>
      <c r="BI19" s="624">
        <v>176.18</v>
      </c>
      <c r="BJ19" s="1000">
        <v>76.440000000000012</v>
      </c>
      <c r="BK19" s="549">
        <v>0.76639262081411685</v>
      </c>
      <c r="BL19" s="909">
        <v>9974</v>
      </c>
      <c r="BM19" s="908" t="s">
        <v>193</v>
      </c>
      <c r="BN19" s="623">
        <v>0</v>
      </c>
      <c r="BO19" s="624">
        <v>0</v>
      </c>
      <c r="BP19" s="1000">
        <v>0</v>
      </c>
      <c r="BQ19" s="549">
        <v>0</v>
      </c>
      <c r="BR19" s="909" t="s">
        <v>193</v>
      </c>
      <c r="BS19" s="908" t="s">
        <v>193</v>
      </c>
      <c r="BT19" s="623">
        <v>0</v>
      </c>
      <c r="BU19" s="996">
        <v>0</v>
      </c>
      <c r="BV19" s="1000">
        <v>0</v>
      </c>
      <c r="BW19" s="549">
        <v>0</v>
      </c>
      <c r="BX19" s="909">
        <v>0</v>
      </c>
      <c r="BY19" s="908" t="s">
        <v>193</v>
      </c>
      <c r="BZ19" s="623">
        <v>-0.06</v>
      </c>
      <c r="CA19" s="624">
        <v>0</v>
      </c>
      <c r="CB19" s="1000">
        <v>0.06</v>
      </c>
      <c r="CC19" s="549">
        <v>1</v>
      </c>
      <c r="CD19" s="909">
        <v>-6</v>
      </c>
      <c r="CE19" s="908" t="s">
        <v>193</v>
      </c>
      <c r="CF19" s="623">
        <v>0</v>
      </c>
      <c r="CG19" s="996">
        <v>0</v>
      </c>
      <c r="CH19" s="1000">
        <v>0</v>
      </c>
      <c r="CI19" s="549">
        <v>0</v>
      </c>
      <c r="CJ19" s="909">
        <v>0</v>
      </c>
      <c r="CK19" s="908" t="s">
        <v>193</v>
      </c>
      <c r="CL19" s="623">
        <v>0</v>
      </c>
      <c r="CM19" s="624">
        <v>0</v>
      </c>
      <c r="CN19" s="1000">
        <v>0</v>
      </c>
      <c r="CO19" s="549">
        <v>0</v>
      </c>
      <c r="CP19" s="909">
        <v>0</v>
      </c>
      <c r="CQ19" s="908" t="s">
        <v>193</v>
      </c>
      <c r="CR19" s="623">
        <v>0.05</v>
      </c>
      <c r="CS19" s="996">
        <v>0</v>
      </c>
      <c r="CT19" s="1000">
        <v>-0.05</v>
      </c>
      <c r="CU19" s="549">
        <v>-1</v>
      </c>
      <c r="CV19" s="909">
        <v>5</v>
      </c>
      <c r="CW19" s="908" t="s">
        <v>193</v>
      </c>
      <c r="CX19" s="1000">
        <v>-99.72</v>
      </c>
      <c r="CY19" s="996">
        <v>-176.18</v>
      </c>
      <c r="CZ19" s="1000">
        <v>-76.460000000000008</v>
      </c>
      <c r="DA19" s="549">
        <v>-0.7667468912956279</v>
      </c>
      <c r="DB19" s="909" t="s">
        <v>193</v>
      </c>
      <c r="DC19" s="908" t="s">
        <v>193</v>
      </c>
      <c r="DD19" s="909">
        <v>9973</v>
      </c>
      <c r="DE19" s="908" t="s">
        <v>587</v>
      </c>
      <c r="DF19" s="1006"/>
      <c r="DG19" s="1003"/>
      <c r="DH19" s="999"/>
    </row>
    <row r="20" spans="1:112" s="1002" customFormat="1" ht="19.5" customHeight="1" thickBot="1">
      <c r="A20" s="1007" t="s">
        <v>194</v>
      </c>
      <c r="B20" s="623">
        <v>0</v>
      </c>
      <c r="C20" s="624">
        <v>0</v>
      </c>
      <c r="D20" s="1000">
        <v>0</v>
      </c>
      <c r="E20" s="525">
        <v>0</v>
      </c>
      <c r="F20" s="623">
        <v>0</v>
      </c>
      <c r="G20" s="996">
        <v>0</v>
      </c>
      <c r="H20" s="1000">
        <v>0</v>
      </c>
      <c r="I20" s="549">
        <v>0</v>
      </c>
      <c r="J20" s="989" t="s">
        <v>193</v>
      </c>
      <c r="K20" s="908" t="s">
        <v>193</v>
      </c>
      <c r="L20" s="623">
        <v>0</v>
      </c>
      <c r="M20" s="624">
        <v>0</v>
      </c>
      <c r="N20" s="1000">
        <v>0</v>
      </c>
      <c r="O20" s="549">
        <v>0</v>
      </c>
      <c r="P20" s="989" t="s">
        <v>193</v>
      </c>
      <c r="Q20" s="908" t="s">
        <v>193</v>
      </c>
      <c r="R20" s="623">
        <v>0</v>
      </c>
      <c r="S20" s="996">
        <v>0</v>
      </c>
      <c r="T20" s="1000">
        <v>0</v>
      </c>
      <c r="U20" s="549">
        <v>0</v>
      </c>
      <c r="V20" s="989" t="s">
        <v>193</v>
      </c>
      <c r="W20" s="908" t="s">
        <v>193</v>
      </c>
      <c r="X20" s="623">
        <v>0</v>
      </c>
      <c r="Y20" s="624">
        <v>0</v>
      </c>
      <c r="Z20" s="1000">
        <v>0</v>
      </c>
      <c r="AA20" s="549">
        <v>0</v>
      </c>
      <c r="AB20" s="909" t="s">
        <v>193</v>
      </c>
      <c r="AC20" s="908" t="s">
        <v>193</v>
      </c>
      <c r="AD20" s="623">
        <v>0</v>
      </c>
      <c r="AE20" s="624">
        <v>0</v>
      </c>
      <c r="AF20" s="1000">
        <v>0</v>
      </c>
      <c r="AG20" s="549">
        <v>0</v>
      </c>
      <c r="AH20" s="909" t="s">
        <v>193</v>
      </c>
      <c r="AI20" s="908" t="s">
        <v>193</v>
      </c>
      <c r="AJ20" s="623">
        <v>0</v>
      </c>
      <c r="AK20" s="996">
        <v>0</v>
      </c>
      <c r="AL20" s="1000">
        <v>0</v>
      </c>
      <c r="AM20" s="549">
        <v>0</v>
      </c>
      <c r="AN20" s="909" t="s">
        <v>193</v>
      </c>
      <c r="AO20" s="908" t="s">
        <v>193</v>
      </c>
      <c r="AP20" s="623">
        <v>0</v>
      </c>
      <c r="AQ20" s="624">
        <v>0</v>
      </c>
      <c r="AR20" s="1000">
        <v>0</v>
      </c>
      <c r="AS20" s="549">
        <v>0</v>
      </c>
      <c r="AT20" s="909" t="s">
        <v>193</v>
      </c>
      <c r="AU20" s="908" t="s">
        <v>193</v>
      </c>
      <c r="AV20" s="623">
        <v>-0.02</v>
      </c>
      <c r="AW20" s="996">
        <v>0</v>
      </c>
      <c r="AX20" s="1000">
        <v>0.02</v>
      </c>
      <c r="AY20" s="549">
        <v>1</v>
      </c>
      <c r="AZ20" s="909" t="s">
        <v>193</v>
      </c>
      <c r="BA20" s="908" t="s">
        <v>193</v>
      </c>
      <c r="BB20" s="623">
        <v>-0.02</v>
      </c>
      <c r="BC20" s="624">
        <v>0</v>
      </c>
      <c r="BD20" s="1000">
        <v>0.02</v>
      </c>
      <c r="BE20" s="549">
        <v>1</v>
      </c>
      <c r="BF20" s="909" t="s">
        <v>193</v>
      </c>
      <c r="BG20" s="908" t="s">
        <v>193</v>
      </c>
      <c r="BH20" s="623">
        <v>-0.02</v>
      </c>
      <c r="BI20" s="624">
        <v>0</v>
      </c>
      <c r="BJ20" s="1000">
        <v>0.02</v>
      </c>
      <c r="BK20" s="549">
        <v>1</v>
      </c>
      <c r="BL20" s="909" t="s">
        <v>193</v>
      </c>
      <c r="BM20" s="908" t="s">
        <v>193</v>
      </c>
      <c r="BN20" s="623">
        <v>0</v>
      </c>
      <c r="BO20" s="624">
        <v>0</v>
      </c>
      <c r="BP20" s="1000">
        <v>0</v>
      </c>
      <c r="BQ20" s="549">
        <v>0</v>
      </c>
      <c r="BR20" s="909" t="s">
        <v>193</v>
      </c>
      <c r="BS20" s="908" t="s">
        <v>193</v>
      </c>
      <c r="BT20" s="623">
        <v>0</v>
      </c>
      <c r="BU20" s="996">
        <v>0</v>
      </c>
      <c r="BV20" s="1000">
        <v>0</v>
      </c>
      <c r="BW20" s="549">
        <v>0</v>
      </c>
      <c r="BX20" s="909" t="s">
        <v>193</v>
      </c>
      <c r="BY20" s="908" t="s">
        <v>193</v>
      </c>
      <c r="BZ20" s="623">
        <v>0</v>
      </c>
      <c r="CA20" s="624">
        <v>0</v>
      </c>
      <c r="CB20" s="1000">
        <v>0</v>
      </c>
      <c r="CC20" s="549">
        <v>0</v>
      </c>
      <c r="CD20" s="909" t="s">
        <v>193</v>
      </c>
      <c r="CE20" s="908" t="s">
        <v>193</v>
      </c>
      <c r="CF20" s="623">
        <v>0</v>
      </c>
      <c r="CG20" s="996">
        <v>0</v>
      </c>
      <c r="CH20" s="1000">
        <v>0</v>
      </c>
      <c r="CI20" s="549">
        <v>0</v>
      </c>
      <c r="CJ20" s="909" t="s">
        <v>193</v>
      </c>
      <c r="CK20" s="908" t="s">
        <v>193</v>
      </c>
      <c r="CL20" s="623">
        <v>0</v>
      </c>
      <c r="CM20" s="624">
        <v>0</v>
      </c>
      <c r="CN20" s="1000">
        <v>0</v>
      </c>
      <c r="CO20" s="549">
        <v>0</v>
      </c>
      <c r="CP20" s="909" t="s">
        <v>193</v>
      </c>
      <c r="CQ20" s="908" t="s">
        <v>193</v>
      </c>
      <c r="CR20" s="623">
        <v>0</v>
      </c>
      <c r="CS20" s="996">
        <v>0</v>
      </c>
      <c r="CT20" s="1000">
        <v>0</v>
      </c>
      <c r="CU20" s="549">
        <v>0</v>
      </c>
      <c r="CV20" s="909" t="s">
        <v>193</v>
      </c>
      <c r="CW20" s="908" t="s">
        <v>193</v>
      </c>
      <c r="CX20" s="1000">
        <v>0.02</v>
      </c>
      <c r="CY20" s="996">
        <v>0</v>
      </c>
      <c r="CZ20" s="1000">
        <v>-0.02</v>
      </c>
      <c r="DA20" s="549">
        <v>-1</v>
      </c>
      <c r="DB20" s="909" t="s">
        <v>193</v>
      </c>
      <c r="DC20" s="908" t="s">
        <v>193</v>
      </c>
      <c r="DD20" s="909" t="s">
        <v>587</v>
      </c>
      <c r="DE20" s="908" t="s">
        <v>587</v>
      </c>
      <c r="DF20" s="1006"/>
      <c r="DG20" s="1003"/>
      <c r="DH20" s="999"/>
    </row>
    <row r="21" spans="1:112" s="164" customFormat="1" ht="24" customHeight="1" thickTop="1" thickBot="1">
      <c r="A21" s="54" t="s">
        <v>10</v>
      </c>
      <c r="B21" s="55">
        <v>213.17</v>
      </c>
      <c r="C21" s="56">
        <v>173.15999999999997</v>
      </c>
      <c r="D21" s="1253">
        <v>-40.010000000000005</v>
      </c>
      <c r="E21" s="394">
        <v>-0.18769057559694152</v>
      </c>
      <c r="F21" s="55">
        <v>212.23999999999998</v>
      </c>
      <c r="G21" s="62">
        <v>173.03</v>
      </c>
      <c r="H21" s="1253">
        <v>-39.209999999999994</v>
      </c>
      <c r="I21" s="392">
        <v>-0.18474368639276284</v>
      </c>
      <c r="J21" s="398">
        <v>0.99563728479617208</v>
      </c>
      <c r="K21" s="394">
        <v>0.9992492492492494</v>
      </c>
      <c r="L21" s="99">
        <v>-3.2799999999999994</v>
      </c>
      <c r="M21" s="100">
        <v>-7.4699999999999989</v>
      </c>
      <c r="N21" s="1253">
        <v>-4.1900000000000004</v>
      </c>
      <c r="O21" s="392">
        <v>-1.277439024390244</v>
      </c>
      <c r="P21" s="398">
        <v>-1.5454202789295136E-2</v>
      </c>
      <c r="Q21" s="394">
        <v>-4.3171704328729119E-2</v>
      </c>
      <c r="R21" s="99">
        <v>215.51999999999995</v>
      </c>
      <c r="S21" s="102">
        <v>180.48</v>
      </c>
      <c r="T21" s="1253">
        <v>-35.039999999999985</v>
      </c>
      <c r="U21" s="392">
        <v>-0.16258351893095754</v>
      </c>
      <c r="V21" s="398">
        <v>1.015454202789295</v>
      </c>
      <c r="W21" s="394">
        <v>1.0430561174362827</v>
      </c>
      <c r="X21" s="99">
        <v>0</v>
      </c>
      <c r="Y21" s="100">
        <v>0</v>
      </c>
      <c r="Z21" s="1253">
        <v>0</v>
      </c>
      <c r="AA21" s="391">
        <v>0</v>
      </c>
      <c r="AB21" s="240">
        <v>0</v>
      </c>
      <c r="AC21" s="239">
        <v>0</v>
      </c>
      <c r="AD21" s="99">
        <v>215.51999999999995</v>
      </c>
      <c r="AE21" s="100">
        <v>180.48</v>
      </c>
      <c r="AF21" s="1253">
        <v>-35.039999999999985</v>
      </c>
      <c r="AG21" s="391">
        <v>-0.16258351893095754</v>
      </c>
      <c r="AH21" s="240">
        <v>1.015454202789295</v>
      </c>
      <c r="AI21" s="239">
        <v>1.0430561174362827</v>
      </c>
      <c r="AJ21" s="99">
        <v>189.56</v>
      </c>
      <c r="AK21" s="102">
        <v>256</v>
      </c>
      <c r="AL21" s="1253">
        <v>66.44</v>
      </c>
      <c r="AM21" s="391">
        <v>0.35049588520784974</v>
      </c>
      <c r="AN21" s="241">
        <v>0.88924332692217489</v>
      </c>
      <c r="AO21" s="239">
        <v>1.4784014784014787</v>
      </c>
      <c r="AP21" s="99">
        <v>189.56</v>
      </c>
      <c r="AQ21" s="100">
        <v>254.54000000000002</v>
      </c>
      <c r="AR21" s="1253">
        <v>64.980000000000018</v>
      </c>
      <c r="AS21" s="392">
        <v>0.34279383836252381</v>
      </c>
      <c r="AT21" s="240">
        <v>0.89313984168865446</v>
      </c>
      <c r="AU21" s="239">
        <v>1.4710743801652895</v>
      </c>
      <c r="AV21" s="99">
        <v>30.100000000000005</v>
      </c>
      <c r="AW21" s="102">
        <v>-14.950000000000001</v>
      </c>
      <c r="AX21" s="1253">
        <v>-45.050000000000011</v>
      </c>
      <c r="AY21" s="392">
        <v>-1.4966777408637872</v>
      </c>
      <c r="AZ21" s="240">
        <v>0.15878877400295424</v>
      </c>
      <c r="BA21" s="239">
        <v>-5.8733401430030641E-2</v>
      </c>
      <c r="BB21" s="99">
        <v>219.67999999999998</v>
      </c>
      <c r="BC21" s="100">
        <v>239.60000000000002</v>
      </c>
      <c r="BD21" s="1253">
        <v>19.920000000000005</v>
      </c>
      <c r="BE21" s="391">
        <v>9.0677348871085431E-2</v>
      </c>
      <c r="BF21" s="240">
        <v>1.0193021529324426</v>
      </c>
      <c r="BG21" s="239">
        <v>1.3275709219858158</v>
      </c>
      <c r="BH21" s="99">
        <v>219.67999999999998</v>
      </c>
      <c r="BI21" s="100">
        <v>239.60000000000002</v>
      </c>
      <c r="BJ21" s="1253">
        <v>19.920000000000005</v>
      </c>
      <c r="BK21" s="391">
        <v>9.0677348871085431E-2</v>
      </c>
      <c r="BL21" s="240">
        <v>1.0193021529324426</v>
      </c>
      <c r="BM21" s="239">
        <v>1.3275709219858158</v>
      </c>
      <c r="BN21" s="99">
        <v>188.52</v>
      </c>
      <c r="BO21" s="100">
        <v>164.57</v>
      </c>
      <c r="BP21" s="1253">
        <v>-23.95</v>
      </c>
      <c r="BQ21" s="392">
        <v>-0.1270422236367495</v>
      </c>
      <c r="BR21" s="240">
        <v>0.88436459164047487</v>
      </c>
      <c r="BS21" s="239">
        <v>0.95039270039270052</v>
      </c>
      <c r="BT21" s="99">
        <v>188.42999999999995</v>
      </c>
      <c r="BU21" s="102">
        <v>162.28</v>
      </c>
      <c r="BV21" s="1253">
        <v>-26.149999999999991</v>
      </c>
      <c r="BW21" s="392">
        <v>-0.13877832616886884</v>
      </c>
      <c r="BX21" s="240">
        <v>0.87430400890868598</v>
      </c>
      <c r="BY21" s="239">
        <v>0.89915780141843982</v>
      </c>
      <c r="BZ21" s="99">
        <v>-1.79</v>
      </c>
      <c r="CA21" s="100">
        <v>-2.48</v>
      </c>
      <c r="CB21" s="1253">
        <v>-0.69</v>
      </c>
      <c r="CC21" s="391">
        <v>-0.38547486033519551</v>
      </c>
      <c r="CD21" s="240">
        <v>-8.3054936896807749E-3</v>
      </c>
      <c r="CE21" s="239">
        <v>-1.374113475177305E-2</v>
      </c>
      <c r="CF21" s="99">
        <v>51.57</v>
      </c>
      <c r="CG21" s="102">
        <v>344.6</v>
      </c>
      <c r="CH21" s="1253">
        <v>293.02999999999997</v>
      </c>
      <c r="CI21" s="391">
        <v>5.682179561760714</v>
      </c>
      <c r="CJ21" s="240">
        <v>0.23928173719376397</v>
      </c>
      <c r="CK21" s="239">
        <v>1.9093528368794328</v>
      </c>
      <c r="CL21" s="99">
        <v>155.6</v>
      </c>
      <c r="CM21" s="100">
        <v>748.5</v>
      </c>
      <c r="CN21" s="1253">
        <v>592.90000000000009</v>
      </c>
      <c r="CO21" s="391">
        <v>3.8104113110539846</v>
      </c>
      <c r="CP21" s="393">
        <v>0.72197475872308847</v>
      </c>
      <c r="CQ21" s="394">
        <v>4.1472739361702127</v>
      </c>
      <c r="CR21" s="99">
        <v>0.94000000000000006</v>
      </c>
      <c r="CS21" s="102">
        <v>1.3800000000000001</v>
      </c>
      <c r="CT21" s="1253">
        <v>0.44</v>
      </c>
      <c r="CU21" s="391">
        <v>0.46808510638297873</v>
      </c>
      <c r="CV21" s="240">
        <v>4.3615441722345966E-3</v>
      </c>
      <c r="CW21" s="239">
        <v>7.6462765957446823E-3</v>
      </c>
      <c r="CX21" s="1253">
        <v>-398.88000000000011</v>
      </c>
      <c r="CY21" s="102">
        <v>-1313.3600000000001</v>
      </c>
      <c r="CZ21" s="1253">
        <v>-914.48</v>
      </c>
      <c r="DA21" s="391">
        <v>-2.2926193341355789</v>
      </c>
      <c r="DB21" s="240">
        <v>-1.8711826241966512</v>
      </c>
      <c r="DC21" s="239">
        <v>-7.5846615846615864</v>
      </c>
      <c r="DD21" s="240">
        <v>2.8506867112100966</v>
      </c>
      <c r="DE21" s="239">
        <v>8.2772052304964543</v>
      </c>
      <c r="DF21" s="389"/>
      <c r="DG21" s="390"/>
      <c r="DH21" s="163"/>
    </row>
    <row r="22" spans="1:112" ht="13.5" thickTop="1">
      <c r="A22" s="6"/>
      <c r="B22" s="5" t="s">
        <v>584</v>
      </c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37"/>
      <c r="Y22" s="6"/>
      <c r="Z22" s="6"/>
      <c r="AA22" s="6"/>
      <c r="AB22" s="6"/>
      <c r="AC22" s="6"/>
      <c r="AD22" s="37"/>
      <c r="AE22" s="6"/>
      <c r="AF22" s="6"/>
      <c r="AG22" s="6"/>
      <c r="AH22" s="6"/>
      <c r="AI22" s="6"/>
      <c r="AJ22" s="18"/>
      <c r="AK22" s="17"/>
      <c r="AL22" s="17"/>
      <c r="AM22" s="17"/>
      <c r="AN22" s="18"/>
      <c r="AO22" s="17"/>
      <c r="AP22" s="18"/>
      <c r="AQ22" s="17"/>
      <c r="AR22" s="17"/>
      <c r="AS22" s="17"/>
      <c r="AT22" s="6"/>
      <c r="AU22" s="6"/>
      <c r="AV22" s="6"/>
      <c r="AW22" s="6"/>
      <c r="AX22" s="6"/>
      <c r="AY22" s="6"/>
      <c r="AZ22" s="6"/>
      <c r="BA22" s="6"/>
      <c r="BB22" s="37"/>
      <c r="BC22" s="6"/>
      <c r="BD22" s="6"/>
      <c r="BE22" s="6"/>
      <c r="BF22" s="6"/>
      <c r="BG22" s="6"/>
      <c r="BU22" s="6"/>
      <c r="BV22" s="6"/>
      <c r="BW22" s="6"/>
      <c r="BX22" s="6"/>
      <c r="BY22" s="6"/>
      <c r="BZ22" s="6"/>
      <c r="CA22" s="6"/>
      <c r="CB22" s="6"/>
      <c r="CC22" s="6"/>
      <c r="CD22" s="6"/>
      <c r="CE22" s="6"/>
      <c r="CF22" s="6"/>
      <c r="CG22" s="6"/>
      <c r="CH22" s="6"/>
      <c r="CI22" s="6"/>
      <c r="CJ22" s="6"/>
      <c r="CK22" s="6"/>
      <c r="CL22" s="37"/>
      <c r="CM22" s="6"/>
      <c r="CN22" s="6"/>
      <c r="CO22" s="6"/>
      <c r="CP22" s="6"/>
      <c r="CQ22" s="6"/>
      <c r="CR22" s="6"/>
      <c r="CS22" s="6"/>
      <c r="CT22" s="6"/>
      <c r="CU22" s="6"/>
      <c r="CV22" s="6"/>
      <c r="CW22" s="6"/>
      <c r="CX22" s="6"/>
      <c r="CY22" s="6"/>
      <c r="CZ22" s="6"/>
      <c r="DA22" s="6"/>
      <c r="DB22" s="6"/>
      <c r="DC22" s="6"/>
      <c r="DD22" s="6"/>
      <c r="DE22" s="6"/>
    </row>
    <row r="23" spans="1:112" ht="15">
      <c r="AJ23" s="76"/>
      <c r="AK23" s="77"/>
      <c r="AL23" s="77"/>
      <c r="AM23" s="77"/>
      <c r="AN23" s="76"/>
      <c r="AT23" s="69"/>
      <c r="AU23" s="69"/>
      <c r="AV23" s="69"/>
      <c r="AW23" s="69"/>
      <c r="AX23" s="69"/>
      <c r="AY23" s="69"/>
      <c r="DE23" s="139"/>
      <c r="DF23" s="395"/>
      <c r="DG23" s="395"/>
      <c r="DH23" s="162"/>
    </row>
    <row r="24" spans="1:112" ht="15">
      <c r="AJ24" s="76"/>
      <c r="AK24" s="77"/>
      <c r="AL24" s="77"/>
      <c r="AM24" s="77"/>
      <c r="AN24" s="76"/>
      <c r="AT24" s="69"/>
      <c r="AU24" s="69"/>
      <c r="AV24" s="69"/>
      <c r="AW24" s="69"/>
      <c r="AX24" s="69"/>
      <c r="AY24" s="69"/>
      <c r="DE24" s="139"/>
      <c r="DF24" s="395"/>
      <c r="DG24" s="395"/>
      <c r="DH24" s="162"/>
    </row>
    <row r="25" spans="1:112">
      <c r="B25" s="69" t="s">
        <v>63</v>
      </c>
      <c r="X25" s="69" t="s">
        <v>64</v>
      </c>
      <c r="AJ25" s="77"/>
      <c r="AK25" s="76"/>
      <c r="AL25" s="76"/>
      <c r="AM25" s="76"/>
      <c r="AN25" s="77"/>
      <c r="AO25" s="76"/>
      <c r="AP25" s="77"/>
      <c r="AQ25" s="69"/>
      <c r="AR25" s="69"/>
      <c r="AS25" s="69"/>
      <c r="AT25" s="69"/>
      <c r="AU25" s="69"/>
      <c r="AV25" s="69"/>
      <c r="AW25" s="69"/>
      <c r="AX25" s="69"/>
      <c r="AY25" s="69"/>
      <c r="BB25" s="69" t="s">
        <v>75</v>
      </c>
      <c r="CL25" s="6" t="s">
        <v>533</v>
      </c>
      <c r="DE25" s="139"/>
    </row>
    <row r="26" spans="1:112">
      <c r="B26" s="69" t="s">
        <v>568</v>
      </c>
      <c r="X26" s="69" t="s">
        <v>66</v>
      </c>
      <c r="AJ26" s="77"/>
      <c r="AK26" s="76"/>
      <c r="AL26" s="76"/>
      <c r="AM26" s="76"/>
      <c r="AN26" s="77"/>
      <c r="AO26" s="76"/>
      <c r="AP26" s="77"/>
      <c r="AQ26" s="69"/>
      <c r="AR26" s="69"/>
      <c r="AS26" s="69"/>
      <c r="AT26" s="69"/>
      <c r="AU26" s="69"/>
      <c r="AV26" s="69"/>
      <c r="AW26" s="69"/>
      <c r="AX26" s="69"/>
      <c r="AY26" s="69"/>
      <c r="DE26" s="139"/>
    </row>
    <row r="27" spans="1:112">
      <c r="B27" s="69" t="s">
        <v>567</v>
      </c>
      <c r="X27" s="69" t="s">
        <v>67</v>
      </c>
      <c r="AJ27" s="77"/>
      <c r="AK27" s="76"/>
      <c r="AL27" s="76"/>
      <c r="AM27" s="76"/>
      <c r="AN27" s="77"/>
      <c r="AO27" s="76"/>
      <c r="AP27" s="77"/>
      <c r="AQ27" s="69"/>
      <c r="AR27" s="69"/>
      <c r="AS27" s="69"/>
      <c r="AT27" s="69"/>
      <c r="AU27" s="69"/>
      <c r="AV27" s="69"/>
      <c r="AW27" s="69"/>
      <c r="AX27" s="69"/>
      <c r="AY27" s="69"/>
    </row>
    <row r="28" spans="1:112">
      <c r="X28" s="69" t="s">
        <v>68</v>
      </c>
      <c r="AJ28" s="77"/>
      <c r="AK28" s="76"/>
      <c r="AL28" s="76"/>
      <c r="AM28" s="76"/>
      <c r="AN28" s="77"/>
      <c r="AO28" s="76"/>
      <c r="AP28" s="77"/>
      <c r="AQ28" s="69"/>
      <c r="AR28" s="69"/>
      <c r="AS28" s="69"/>
      <c r="AT28" s="69"/>
      <c r="AU28" s="69"/>
      <c r="AV28" s="69"/>
      <c r="AW28" s="69"/>
      <c r="AX28" s="69"/>
      <c r="AY28" s="69"/>
    </row>
    <row r="32" spans="1:112">
      <c r="C32" s="189"/>
      <c r="D32" s="187"/>
      <c r="E32" s="187"/>
      <c r="F32" s="187"/>
      <c r="G32" s="188"/>
      <c r="H32" s="187"/>
      <c r="I32" s="187"/>
      <c r="J32" s="187"/>
      <c r="K32" s="187"/>
    </row>
    <row r="33" spans="3:11">
      <c r="C33" s="189"/>
      <c r="D33" s="187"/>
      <c r="E33" s="187"/>
      <c r="F33" s="187"/>
      <c r="G33" s="188"/>
      <c r="H33" s="187"/>
      <c r="I33" s="187"/>
      <c r="J33" s="187"/>
      <c r="K33" s="187"/>
    </row>
    <row r="34" spans="3:11">
      <c r="C34" s="189"/>
      <c r="D34" s="187"/>
      <c r="E34" s="187"/>
      <c r="F34" s="187"/>
      <c r="G34" s="188"/>
      <c r="H34" s="187"/>
      <c r="I34" s="187"/>
      <c r="J34" s="187"/>
      <c r="K34" s="187"/>
    </row>
    <row r="35" spans="3:11">
      <c r="C35" s="189"/>
      <c r="D35" s="187"/>
      <c r="E35" s="187"/>
      <c r="F35" s="187"/>
      <c r="G35" s="188"/>
      <c r="H35" s="187"/>
      <c r="I35" s="187"/>
      <c r="J35" s="187"/>
      <c r="K35" s="187"/>
    </row>
    <row r="36" spans="3:11">
      <c r="C36" s="189"/>
      <c r="D36" s="187"/>
      <c r="E36" s="187"/>
      <c r="F36" s="187"/>
      <c r="G36" s="188"/>
      <c r="H36" s="187"/>
      <c r="I36" s="187"/>
      <c r="J36" s="187"/>
      <c r="K36" s="187"/>
    </row>
    <row r="37" spans="3:11">
      <c r="C37" s="189"/>
      <c r="D37" s="187"/>
      <c r="E37" s="187"/>
      <c r="F37" s="187"/>
      <c r="G37" s="188"/>
      <c r="H37" s="187"/>
      <c r="I37" s="187"/>
      <c r="J37" s="187"/>
      <c r="K37" s="187"/>
    </row>
    <row r="38" spans="3:11">
      <c r="C38" s="189"/>
      <c r="D38" s="187"/>
      <c r="E38" s="187"/>
      <c r="F38" s="187"/>
      <c r="G38" s="188"/>
      <c r="H38" s="187"/>
      <c r="I38" s="187"/>
      <c r="J38" s="187"/>
      <c r="K38" s="187"/>
    </row>
    <row r="39" spans="3:11">
      <c r="C39" s="189"/>
      <c r="D39" s="187"/>
      <c r="E39" s="187"/>
      <c r="F39" s="187"/>
      <c r="G39" s="188"/>
      <c r="H39" s="187"/>
      <c r="I39" s="187"/>
      <c r="J39" s="187"/>
      <c r="K39" s="187"/>
    </row>
    <row r="40" spans="3:11">
      <c r="C40" s="189"/>
      <c r="D40" s="187"/>
      <c r="E40" s="187"/>
      <c r="F40" s="187"/>
      <c r="G40" s="188"/>
      <c r="H40" s="187"/>
      <c r="I40" s="187"/>
      <c r="J40" s="187"/>
      <c r="K40" s="187"/>
    </row>
    <row r="41" spans="3:11">
      <c r="C41" s="189"/>
      <c r="D41" s="187"/>
      <c r="E41" s="187"/>
      <c r="F41" s="187"/>
      <c r="G41" s="188"/>
      <c r="H41" s="187"/>
      <c r="I41" s="187"/>
      <c r="J41" s="187"/>
      <c r="K41" s="187"/>
    </row>
    <row r="42" spans="3:11">
      <c r="C42" s="189"/>
      <c r="D42" s="187"/>
      <c r="E42" s="187"/>
      <c r="F42" s="187"/>
      <c r="G42" s="188"/>
      <c r="H42" s="187"/>
      <c r="I42" s="187"/>
      <c r="J42" s="187"/>
      <c r="K42" s="187"/>
    </row>
    <row r="43" spans="3:11">
      <c r="C43" s="189"/>
      <c r="D43" s="187"/>
      <c r="E43" s="187"/>
      <c r="F43" s="187"/>
      <c r="G43" s="188"/>
      <c r="H43" s="187"/>
      <c r="I43" s="187"/>
      <c r="J43" s="187"/>
      <c r="K43" s="187"/>
    </row>
    <row r="44" spans="3:11">
      <c r="C44" s="189"/>
      <c r="D44" s="187"/>
      <c r="E44" s="187"/>
      <c r="F44" s="187"/>
      <c r="G44" s="188"/>
      <c r="H44" s="187"/>
      <c r="I44" s="187"/>
      <c r="J44" s="187"/>
      <c r="K44" s="187"/>
    </row>
    <row r="45" spans="3:11">
      <c r="C45" s="189"/>
      <c r="D45" s="187"/>
      <c r="E45" s="187"/>
      <c r="F45" s="187"/>
      <c r="G45" s="188"/>
      <c r="H45" s="187"/>
      <c r="I45" s="187"/>
      <c r="J45" s="187"/>
      <c r="K45" s="187"/>
    </row>
    <row r="46" spans="3:11">
      <c r="C46" s="189"/>
      <c r="D46" s="187"/>
      <c r="E46" s="187"/>
      <c r="F46" s="187"/>
      <c r="G46" s="188"/>
      <c r="H46" s="187"/>
      <c r="I46" s="187"/>
      <c r="J46" s="187"/>
      <c r="K46" s="187"/>
    </row>
    <row r="47" spans="3:11">
      <c r="C47" s="189"/>
      <c r="D47" s="187"/>
      <c r="E47" s="187"/>
      <c r="F47" s="187"/>
      <c r="G47" s="188"/>
      <c r="H47" s="187"/>
      <c r="I47" s="187"/>
      <c r="J47" s="187"/>
      <c r="K47" s="187"/>
    </row>
    <row r="48" spans="3:11">
      <c r="C48" s="189"/>
      <c r="D48" s="187"/>
      <c r="E48" s="187"/>
      <c r="F48" s="187"/>
      <c r="G48" s="188"/>
      <c r="H48" s="187"/>
      <c r="I48" s="187"/>
      <c r="J48" s="187"/>
      <c r="K48" s="187"/>
    </row>
    <row r="49" spans="1:109">
      <c r="C49" s="189"/>
      <c r="D49" s="187"/>
      <c r="E49" s="187"/>
      <c r="F49" s="187"/>
      <c r="G49" s="188"/>
      <c r="H49" s="187"/>
      <c r="I49" s="187"/>
      <c r="J49" s="187"/>
      <c r="K49" s="187"/>
    </row>
    <row r="50" spans="1:109">
      <c r="B50" s="49"/>
      <c r="C50" s="189"/>
      <c r="D50" s="187"/>
      <c r="E50" s="187"/>
      <c r="F50" s="187"/>
      <c r="G50" s="188"/>
      <c r="H50" s="187"/>
      <c r="I50" s="187"/>
      <c r="J50" s="187"/>
      <c r="K50" s="187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  <c r="AA50" s="49"/>
      <c r="AB50" s="49"/>
      <c r="AC50" s="49"/>
      <c r="AD50" s="49"/>
      <c r="AE50" s="49"/>
      <c r="AF50" s="49"/>
      <c r="AG50" s="49"/>
      <c r="AH50" s="49"/>
      <c r="AI50" s="49"/>
      <c r="AJ50" s="49"/>
      <c r="AK50" s="49"/>
      <c r="AL50" s="49"/>
      <c r="AM50" s="49"/>
      <c r="AN50" s="49"/>
      <c r="AZ50" s="49"/>
      <c r="BA50" s="49"/>
      <c r="BB50" s="49"/>
      <c r="BC50" s="49"/>
      <c r="BD50" s="49"/>
      <c r="BE50" s="49"/>
      <c r="BF50" s="49"/>
      <c r="BG50" s="49"/>
      <c r="BH50" s="49"/>
      <c r="BI50" s="49"/>
      <c r="BJ50" s="49"/>
      <c r="BK50" s="49"/>
      <c r="BL50" s="49"/>
      <c r="BM50" s="49"/>
      <c r="BN50" s="49"/>
      <c r="BO50" s="49"/>
      <c r="BP50" s="49"/>
      <c r="BQ50" s="49"/>
      <c r="BR50" s="49"/>
      <c r="BS50" s="49"/>
      <c r="BT50" s="49"/>
      <c r="BU50" s="49"/>
      <c r="BV50" s="49"/>
      <c r="BW50" s="49"/>
      <c r="BX50" s="49"/>
      <c r="BY50" s="49"/>
      <c r="BZ50" s="49"/>
      <c r="CA50" s="49"/>
      <c r="CB50" s="49"/>
      <c r="CC50" s="49"/>
      <c r="CD50" s="49"/>
      <c r="CE50" s="49"/>
      <c r="CF50" s="49"/>
      <c r="CG50" s="49"/>
      <c r="CH50" s="49"/>
      <c r="CI50" s="49"/>
      <c r="CJ50" s="49"/>
      <c r="CK50" s="49"/>
      <c r="CL50" s="49"/>
      <c r="CM50" s="49"/>
      <c r="CN50" s="49"/>
      <c r="CO50" s="49"/>
      <c r="CP50" s="49"/>
      <c r="CQ50" s="49"/>
      <c r="CR50" s="49"/>
      <c r="CS50" s="49"/>
      <c r="CT50" s="49"/>
      <c r="CU50" s="49"/>
      <c r="CV50" s="49"/>
      <c r="CW50" s="49"/>
      <c r="CX50" s="49"/>
      <c r="CY50" s="49"/>
      <c r="CZ50" s="49"/>
      <c r="DA50" s="49"/>
      <c r="DB50" s="49"/>
      <c r="DC50" s="49"/>
      <c r="DD50" s="49"/>
      <c r="DE50" s="49"/>
    </row>
    <row r="51" spans="1:109">
      <c r="B51" s="49"/>
      <c r="C51" s="189"/>
      <c r="D51" s="187"/>
      <c r="E51" s="187"/>
      <c r="F51" s="187"/>
      <c r="G51" s="188"/>
      <c r="H51" s="187"/>
      <c r="I51" s="187"/>
      <c r="J51" s="187"/>
      <c r="K51" s="187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  <c r="AA51" s="49"/>
      <c r="AB51" s="49"/>
      <c r="AC51" s="49"/>
      <c r="AD51" s="49"/>
      <c r="AE51" s="49"/>
      <c r="AF51" s="49"/>
      <c r="AG51" s="49"/>
      <c r="AH51" s="49"/>
      <c r="AI51" s="49"/>
      <c r="AJ51" s="49"/>
      <c r="AK51" s="49"/>
      <c r="AL51" s="49"/>
      <c r="AM51" s="49"/>
      <c r="AN51" s="49"/>
      <c r="AZ51" s="49"/>
      <c r="BA51" s="49"/>
      <c r="BB51" s="49"/>
      <c r="BC51" s="49"/>
      <c r="BD51" s="49"/>
      <c r="BE51" s="49"/>
      <c r="BF51" s="49"/>
      <c r="BG51" s="49"/>
      <c r="BH51" s="49"/>
      <c r="BI51" s="49"/>
      <c r="BJ51" s="49"/>
      <c r="BK51" s="49"/>
      <c r="BL51" s="49"/>
      <c r="BM51" s="49"/>
      <c r="BN51" s="49"/>
      <c r="BO51" s="49"/>
      <c r="BP51" s="49"/>
      <c r="BQ51" s="49"/>
      <c r="BR51" s="49"/>
      <c r="BS51" s="49"/>
      <c r="BT51" s="49"/>
      <c r="BU51" s="49"/>
      <c r="BV51" s="49"/>
      <c r="BW51" s="49"/>
      <c r="BX51" s="49"/>
      <c r="BY51" s="49"/>
      <c r="BZ51" s="49"/>
      <c r="CA51" s="49"/>
      <c r="CB51" s="49"/>
      <c r="CC51" s="49"/>
      <c r="CD51" s="49"/>
      <c r="CE51" s="49"/>
      <c r="CF51" s="49"/>
      <c r="CG51" s="49"/>
      <c r="CH51" s="49"/>
      <c r="CI51" s="49"/>
      <c r="CJ51" s="49"/>
      <c r="CK51" s="49"/>
      <c r="CL51" s="49"/>
      <c r="CM51" s="49"/>
      <c r="CN51" s="49"/>
      <c r="CO51" s="49"/>
      <c r="CP51" s="49"/>
      <c r="CQ51" s="49"/>
      <c r="CR51" s="49"/>
      <c r="CS51" s="49"/>
      <c r="CT51" s="49"/>
      <c r="CU51" s="49"/>
      <c r="CV51" s="49"/>
      <c r="CW51" s="49"/>
      <c r="CX51" s="49"/>
      <c r="CY51" s="49"/>
      <c r="CZ51" s="49"/>
      <c r="DA51" s="49"/>
      <c r="DB51" s="49"/>
      <c r="DC51" s="49"/>
      <c r="DD51" s="49"/>
      <c r="DE51" s="49"/>
    </row>
    <row r="52" spans="1:109">
      <c r="B52" s="49"/>
      <c r="C52" s="189"/>
      <c r="D52" s="187"/>
      <c r="E52" s="187"/>
      <c r="F52" s="187"/>
      <c r="G52" s="188"/>
      <c r="H52" s="187"/>
      <c r="I52" s="187"/>
      <c r="J52" s="187"/>
      <c r="K52" s="187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  <c r="AA52" s="49"/>
      <c r="AB52" s="49"/>
      <c r="AC52" s="49"/>
      <c r="AD52" s="49"/>
      <c r="AE52" s="49"/>
      <c r="AF52" s="49"/>
      <c r="AG52" s="49"/>
      <c r="AH52" s="49"/>
      <c r="AI52" s="49"/>
      <c r="AJ52" s="49"/>
      <c r="AK52" s="49"/>
      <c r="AL52" s="49"/>
      <c r="AM52" s="49"/>
      <c r="AN52" s="49"/>
      <c r="AZ52" s="49"/>
      <c r="BA52" s="49"/>
      <c r="BB52" s="49"/>
      <c r="BC52" s="49"/>
      <c r="BD52" s="49"/>
      <c r="BE52" s="49"/>
      <c r="BF52" s="49"/>
      <c r="BG52" s="49"/>
      <c r="BH52" s="49"/>
      <c r="BI52" s="49"/>
      <c r="BJ52" s="49"/>
      <c r="BK52" s="49"/>
      <c r="BL52" s="49"/>
      <c r="BM52" s="49"/>
      <c r="BN52" s="49"/>
      <c r="BO52" s="49"/>
      <c r="BP52" s="49"/>
      <c r="BQ52" s="49"/>
      <c r="BR52" s="49"/>
      <c r="BS52" s="49"/>
      <c r="BT52" s="49"/>
      <c r="BU52" s="49"/>
      <c r="BV52" s="49"/>
      <c r="BW52" s="49"/>
      <c r="BX52" s="49"/>
      <c r="BY52" s="49"/>
      <c r="BZ52" s="49"/>
      <c r="CA52" s="49"/>
      <c r="CB52" s="49"/>
      <c r="CC52" s="49"/>
      <c r="CD52" s="49"/>
      <c r="CE52" s="49"/>
      <c r="CF52" s="49"/>
      <c r="CG52" s="49"/>
      <c r="CH52" s="49"/>
      <c r="CI52" s="49"/>
      <c r="CJ52" s="49"/>
      <c r="CK52" s="49"/>
      <c r="CL52" s="49"/>
      <c r="CM52" s="49"/>
      <c r="CN52" s="49"/>
      <c r="CO52" s="49"/>
      <c r="CP52" s="49"/>
      <c r="CQ52" s="49"/>
      <c r="CR52" s="49"/>
      <c r="CS52" s="49"/>
      <c r="CT52" s="49"/>
      <c r="CU52" s="49"/>
      <c r="CV52" s="49"/>
      <c r="CW52" s="49"/>
      <c r="CX52" s="49"/>
      <c r="CY52" s="49"/>
      <c r="CZ52" s="49"/>
      <c r="DA52" s="49"/>
      <c r="DB52" s="49"/>
      <c r="DC52" s="49"/>
      <c r="DD52" s="49"/>
      <c r="DE52" s="49"/>
    </row>
    <row r="53" spans="1:109">
      <c r="B53" s="49"/>
      <c r="C53" s="189"/>
      <c r="D53" s="187"/>
      <c r="E53" s="187"/>
      <c r="F53" s="187"/>
      <c r="G53" s="188"/>
      <c r="H53" s="187"/>
      <c r="I53" s="187"/>
      <c r="J53" s="187"/>
      <c r="K53" s="187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  <c r="AA53" s="49"/>
      <c r="AB53" s="49"/>
      <c r="AC53" s="49"/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Z53" s="49"/>
      <c r="BA53" s="49"/>
      <c r="BB53" s="49"/>
      <c r="BC53" s="49"/>
      <c r="BD53" s="49"/>
      <c r="BE53" s="49"/>
      <c r="BF53" s="49"/>
      <c r="BG53" s="49"/>
      <c r="BH53" s="49"/>
      <c r="BI53" s="49"/>
      <c r="BJ53" s="49"/>
      <c r="BK53" s="49"/>
      <c r="BL53" s="49"/>
      <c r="BM53" s="49"/>
      <c r="BN53" s="49"/>
      <c r="BO53" s="49"/>
      <c r="BP53" s="49"/>
      <c r="BQ53" s="49"/>
      <c r="BR53" s="49"/>
      <c r="BS53" s="49"/>
      <c r="BT53" s="49"/>
      <c r="BU53" s="49"/>
      <c r="BV53" s="49"/>
      <c r="BW53" s="49"/>
      <c r="BX53" s="49"/>
      <c r="BY53" s="49"/>
      <c r="BZ53" s="49"/>
      <c r="CA53" s="49"/>
      <c r="CB53" s="49"/>
      <c r="CC53" s="49"/>
      <c r="CD53" s="49"/>
      <c r="CE53" s="49"/>
      <c r="CF53" s="49"/>
      <c r="CG53" s="49"/>
      <c r="CH53" s="49"/>
      <c r="CI53" s="49"/>
      <c r="CJ53" s="49"/>
      <c r="CK53" s="49"/>
      <c r="CL53" s="49"/>
      <c r="CM53" s="49"/>
      <c r="CN53" s="49"/>
      <c r="CO53" s="49"/>
      <c r="CP53" s="49"/>
      <c r="CQ53" s="49"/>
      <c r="CR53" s="49"/>
      <c r="CS53" s="49"/>
      <c r="CT53" s="49"/>
      <c r="CU53" s="49"/>
      <c r="CV53" s="49"/>
      <c r="CW53" s="49"/>
      <c r="CX53" s="49"/>
      <c r="CY53" s="49"/>
      <c r="CZ53" s="49"/>
      <c r="DA53" s="49"/>
      <c r="DB53" s="49"/>
      <c r="DC53" s="49"/>
      <c r="DD53" s="49"/>
      <c r="DE53" s="49"/>
    </row>
    <row r="54" spans="1:109">
      <c r="B54" s="49"/>
      <c r="C54" s="189"/>
      <c r="D54" s="187"/>
      <c r="E54" s="187"/>
      <c r="F54" s="187"/>
      <c r="G54" s="188"/>
      <c r="H54" s="187"/>
      <c r="I54" s="187"/>
      <c r="J54" s="187"/>
      <c r="K54" s="187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49"/>
      <c r="CV54" s="49"/>
      <c r="CW54" s="49"/>
      <c r="CX54" s="49"/>
      <c r="CY54" s="49"/>
      <c r="CZ54" s="49"/>
      <c r="DA54" s="49"/>
      <c r="DB54" s="49"/>
      <c r="DC54" s="49"/>
      <c r="DD54" s="49"/>
      <c r="DE54" s="49"/>
    </row>
    <row r="55" spans="1:109">
      <c r="B55" s="49"/>
      <c r="C55" s="189"/>
      <c r="D55" s="187"/>
      <c r="E55" s="187"/>
      <c r="F55" s="187"/>
      <c r="G55" s="188"/>
      <c r="H55" s="187"/>
      <c r="I55" s="187"/>
      <c r="J55" s="187"/>
      <c r="K55" s="187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  <c r="AI55" s="49"/>
      <c r="AJ55" s="49"/>
      <c r="AK55" s="49"/>
      <c r="AL55" s="49"/>
      <c r="AM55" s="49"/>
      <c r="AN55" s="49"/>
      <c r="AZ55" s="49"/>
      <c r="BA55" s="49"/>
      <c r="BB55" s="49"/>
      <c r="BC55" s="49"/>
      <c r="BD55" s="49"/>
      <c r="BE55" s="49"/>
      <c r="BF55" s="49"/>
      <c r="BG55" s="49"/>
      <c r="BH55" s="49"/>
      <c r="BI55" s="49"/>
      <c r="BJ55" s="49"/>
      <c r="BK55" s="49"/>
      <c r="BL55" s="49"/>
      <c r="BM55" s="49"/>
      <c r="BN55" s="49"/>
      <c r="BO55" s="49"/>
      <c r="BP55" s="49"/>
      <c r="BQ55" s="49"/>
      <c r="BR55" s="49"/>
      <c r="BS55" s="49"/>
      <c r="BT55" s="49"/>
      <c r="BU55" s="49"/>
      <c r="BV55" s="49"/>
      <c r="BW55" s="49"/>
      <c r="BX55" s="49"/>
      <c r="BY55" s="49"/>
      <c r="BZ55" s="49"/>
      <c r="CA55" s="49"/>
      <c r="CB55" s="49"/>
      <c r="CC55" s="49"/>
      <c r="CD55" s="49"/>
      <c r="CE55" s="49"/>
      <c r="CF55" s="49"/>
      <c r="CG55" s="49"/>
      <c r="CH55" s="49"/>
      <c r="CI55" s="49"/>
      <c r="CJ55" s="49"/>
      <c r="CK55" s="49"/>
      <c r="CL55" s="49"/>
      <c r="CM55" s="49"/>
      <c r="CN55" s="49"/>
      <c r="CO55" s="49"/>
      <c r="CP55" s="49"/>
      <c r="CQ55" s="49"/>
      <c r="CR55" s="49"/>
      <c r="CS55" s="49"/>
      <c r="CT55" s="49"/>
      <c r="CU55" s="49"/>
      <c r="CV55" s="49"/>
      <c r="CW55" s="49"/>
      <c r="CX55" s="49"/>
      <c r="CY55" s="49"/>
      <c r="CZ55" s="49"/>
      <c r="DA55" s="49"/>
      <c r="DB55" s="49"/>
      <c r="DC55" s="49"/>
      <c r="DD55" s="49"/>
      <c r="DE55" s="49"/>
    </row>
    <row r="56" spans="1:109">
      <c r="B56" s="49"/>
      <c r="C56" s="189"/>
      <c r="D56" s="187"/>
      <c r="E56" s="187"/>
      <c r="F56" s="187"/>
      <c r="G56" s="187"/>
      <c r="H56" s="187"/>
      <c r="I56" s="187"/>
      <c r="J56" s="187"/>
      <c r="K56" s="187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  <c r="AA56" s="49"/>
      <c r="AB56" s="49"/>
      <c r="AC56" s="49"/>
      <c r="AD56" s="49"/>
      <c r="AE56" s="49"/>
      <c r="AF56" s="49"/>
      <c r="AG56" s="49"/>
      <c r="AH56" s="49"/>
      <c r="AI56" s="49"/>
      <c r="AJ56" s="49"/>
      <c r="AK56" s="49"/>
      <c r="AL56" s="49"/>
      <c r="AM56" s="49"/>
      <c r="AN56" s="49"/>
      <c r="AZ56" s="49"/>
      <c r="BA56" s="49"/>
      <c r="BB56" s="49"/>
      <c r="BC56" s="49"/>
      <c r="BD56" s="49"/>
      <c r="BE56" s="49"/>
      <c r="BF56" s="49"/>
      <c r="BG56" s="49"/>
      <c r="BH56" s="49"/>
      <c r="BI56" s="49"/>
      <c r="BJ56" s="49"/>
      <c r="BK56" s="49"/>
      <c r="BL56" s="49"/>
      <c r="BM56" s="49"/>
      <c r="BN56" s="49"/>
      <c r="BO56" s="49"/>
      <c r="BP56" s="49"/>
      <c r="BQ56" s="49"/>
      <c r="BR56" s="49"/>
      <c r="BS56" s="49"/>
      <c r="BT56" s="49"/>
      <c r="BU56" s="49"/>
      <c r="BV56" s="49"/>
      <c r="BW56" s="49"/>
      <c r="BX56" s="49"/>
      <c r="BY56" s="49"/>
      <c r="BZ56" s="49"/>
      <c r="CA56" s="49"/>
      <c r="CB56" s="49"/>
      <c r="CC56" s="49"/>
      <c r="CD56" s="49"/>
      <c r="CE56" s="49"/>
      <c r="CF56" s="49"/>
      <c r="CG56" s="49"/>
      <c r="CH56" s="49"/>
      <c r="CI56" s="49"/>
      <c r="CJ56" s="49"/>
      <c r="CK56" s="49"/>
      <c r="CL56" s="49"/>
      <c r="CM56" s="49"/>
      <c r="CN56" s="49"/>
      <c r="CO56" s="49"/>
      <c r="CP56" s="49"/>
      <c r="CQ56" s="49"/>
      <c r="CR56" s="49"/>
      <c r="CS56" s="49"/>
      <c r="CT56" s="49"/>
      <c r="CU56" s="49"/>
      <c r="CV56" s="49"/>
      <c r="CW56" s="49"/>
      <c r="CX56" s="49"/>
      <c r="CY56" s="49"/>
      <c r="CZ56" s="49"/>
      <c r="DA56" s="49"/>
      <c r="DB56" s="49"/>
      <c r="DC56" s="49"/>
      <c r="DD56" s="49"/>
      <c r="DE56" s="49"/>
    </row>
    <row r="57" spans="1:109">
      <c r="B57" s="49"/>
      <c r="C57" s="162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  <c r="AA57" s="49"/>
      <c r="AB57" s="49"/>
      <c r="AC57" s="49"/>
      <c r="AD57" s="49"/>
      <c r="AE57" s="49"/>
      <c r="AF57" s="49"/>
      <c r="AG57" s="49"/>
      <c r="AH57" s="49"/>
      <c r="AI57" s="49"/>
      <c r="AJ57" s="49"/>
      <c r="AK57" s="49"/>
      <c r="AL57" s="49"/>
      <c r="AM57" s="49"/>
      <c r="AN57" s="49"/>
      <c r="AZ57" s="49"/>
      <c r="BA57" s="49"/>
      <c r="BB57" s="49"/>
      <c r="BC57" s="49"/>
      <c r="BD57" s="49"/>
      <c r="BE57" s="49"/>
      <c r="BF57" s="49"/>
      <c r="BG57" s="49"/>
      <c r="BH57" s="49"/>
      <c r="BI57" s="49"/>
      <c r="BJ57" s="49"/>
      <c r="BK57" s="49"/>
      <c r="BL57" s="49"/>
      <c r="BM57" s="49"/>
      <c r="BN57" s="49"/>
      <c r="BO57" s="49"/>
      <c r="BP57" s="49"/>
      <c r="BQ57" s="49"/>
      <c r="BR57" s="49"/>
      <c r="BS57" s="49"/>
      <c r="BT57" s="49"/>
      <c r="BU57" s="49"/>
      <c r="BV57" s="49"/>
      <c r="BW57" s="49"/>
      <c r="BX57" s="49"/>
      <c r="BY57" s="49"/>
      <c r="BZ57" s="49"/>
      <c r="CA57" s="49"/>
      <c r="CB57" s="49"/>
      <c r="CC57" s="49"/>
      <c r="CD57" s="49"/>
      <c r="CE57" s="49"/>
      <c r="CF57" s="49"/>
      <c r="CG57" s="49"/>
      <c r="CH57" s="49"/>
      <c r="CI57" s="49"/>
      <c r="CJ57" s="49"/>
      <c r="CK57" s="49"/>
      <c r="CL57" s="49"/>
      <c r="CM57" s="49"/>
      <c r="CN57" s="49"/>
      <c r="CO57" s="49"/>
      <c r="CP57" s="49"/>
      <c r="CQ57" s="49"/>
      <c r="CR57" s="49"/>
      <c r="CS57" s="49"/>
      <c r="CT57" s="49"/>
      <c r="CU57" s="49"/>
      <c r="CV57" s="49"/>
      <c r="CW57" s="49"/>
      <c r="CX57" s="49"/>
      <c r="CY57" s="49"/>
      <c r="CZ57" s="49"/>
      <c r="DA57" s="49"/>
      <c r="DB57" s="49"/>
      <c r="DC57" s="49"/>
      <c r="DD57" s="49"/>
      <c r="DE57" s="49"/>
    </row>
    <row r="58" spans="1:109">
      <c r="B58" s="49"/>
      <c r="C58" s="162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  <c r="AA58" s="49"/>
      <c r="AB58" s="49"/>
      <c r="AC58" s="49"/>
      <c r="AD58" s="49"/>
      <c r="AE58" s="49"/>
      <c r="AF58" s="49"/>
      <c r="AG58" s="49"/>
      <c r="AH58" s="49"/>
      <c r="AI58" s="49"/>
      <c r="AJ58" s="49"/>
      <c r="AK58" s="49"/>
      <c r="AL58" s="49"/>
      <c r="AM58" s="49"/>
      <c r="AN58" s="49"/>
      <c r="AZ58" s="49"/>
      <c r="BA58" s="49"/>
      <c r="BB58" s="49"/>
      <c r="BC58" s="49"/>
      <c r="BD58" s="49"/>
      <c r="BE58" s="49"/>
      <c r="BF58" s="49"/>
      <c r="BG58" s="49"/>
      <c r="BH58" s="49"/>
      <c r="BI58" s="49"/>
      <c r="BJ58" s="49"/>
      <c r="BK58" s="49"/>
      <c r="BL58" s="49"/>
      <c r="BM58" s="49"/>
      <c r="BN58" s="49"/>
      <c r="BO58" s="49"/>
      <c r="BP58" s="49"/>
      <c r="BQ58" s="49"/>
      <c r="BR58" s="49"/>
      <c r="BS58" s="49"/>
      <c r="BT58" s="49"/>
      <c r="BU58" s="49"/>
      <c r="BV58" s="49"/>
      <c r="BW58" s="49"/>
      <c r="BX58" s="49"/>
      <c r="BY58" s="49"/>
      <c r="BZ58" s="49"/>
      <c r="CA58" s="49"/>
      <c r="CB58" s="49"/>
      <c r="CC58" s="49"/>
      <c r="CD58" s="49"/>
      <c r="CE58" s="49"/>
      <c r="CF58" s="49"/>
      <c r="CG58" s="49"/>
      <c r="CH58" s="49"/>
      <c r="CI58" s="49"/>
      <c r="CJ58" s="49"/>
      <c r="CK58" s="49"/>
      <c r="CL58" s="49"/>
      <c r="CM58" s="49"/>
      <c r="CN58" s="49"/>
      <c r="CO58" s="49"/>
      <c r="CP58" s="49"/>
      <c r="CQ58" s="49"/>
      <c r="CR58" s="49"/>
      <c r="CS58" s="49"/>
      <c r="CT58" s="49"/>
      <c r="CU58" s="49"/>
      <c r="CV58" s="49"/>
      <c r="CW58" s="49"/>
      <c r="CX58" s="49"/>
      <c r="CY58" s="49"/>
      <c r="CZ58" s="49"/>
      <c r="DA58" s="49"/>
      <c r="DB58" s="49"/>
      <c r="DC58" s="49"/>
      <c r="DD58" s="49"/>
      <c r="DE58" s="49"/>
    </row>
    <row r="59" spans="1:109">
      <c r="B59" s="49"/>
      <c r="C59" s="162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49"/>
      <c r="CV59" s="49"/>
      <c r="CW59" s="49"/>
      <c r="CX59" s="49"/>
      <c r="CY59" s="49"/>
      <c r="CZ59" s="49"/>
      <c r="DA59" s="49"/>
      <c r="DB59" s="49"/>
      <c r="DC59" s="49"/>
      <c r="DD59" s="49"/>
      <c r="DE59" s="49"/>
    </row>
    <row r="60" spans="1:109">
      <c r="A60" s="49"/>
      <c r="B60" s="49"/>
      <c r="C60" s="162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  <c r="AA60" s="49"/>
      <c r="AB60" s="49"/>
      <c r="AC60" s="49"/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Z60" s="49"/>
      <c r="BA60" s="49"/>
      <c r="BB60" s="49"/>
      <c r="BC60" s="49"/>
      <c r="BD60" s="49"/>
      <c r="BE60" s="49"/>
      <c r="BF60" s="49"/>
      <c r="BG60" s="49"/>
      <c r="BH60" s="49"/>
      <c r="BI60" s="49"/>
      <c r="BJ60" s="49"/>
      <c r="BK60" s="49"/>
      <c r="BL60" s="49"/>
      <c r="BM60" s="49"/>
      <c r="BN60" s="49"/>
      <c r="BO60" s="49"/>
      <c r="BP60" s="49"/>
      <c r="BQ60" s="49"/>
      <c r="BR60" s="49"/>
      <c r="BS60" s="49"/>
      <c r="BT60" s="49"/>
      <c r="BU60" s="49"/>
      <c r="BV60" s="49"/>
      <c r="BW60" s="49"/>
      <c r="BX60" s="49"/>
      <c r="BY60" s="49"/>
      <c r="BZ60" s="49"/>
      <c r="CA60" s="49"/>
      <c r="CB60" s="49"/>
      <c r="CC60" s="49"/>
      <c r="CD60" s="49"/>
      <c r="CE60" s="49"/>
      <c r="CF60" s="49"/>
      <c r="CG60" s="49"/>
      <c r="CH60" s="49"/>
      <c r="CI60" s="49"/>
      <c r="CJ60" s="49"/>
      <c r="CK60" s="49"/>
      <c r="CL60" s="49"/>
      <c r="CM60" s="49"/>
      <c r="CN60" s="49"/>
      <c r="CO60" s="49"/>
      <c r="CP60" s="49"/>
      <c r="CQ60" s="49"/>
      <c r="CR60" s="49"/>
      <c r="CS60" s="49"/>
      <c r="CT60" s="49"/>
      <c r="CU60" s="49"/>
      <c r="CV60" s="49"/>
      <c r="CW60" s="49"/>
      <c r="CX60" s="49"/>
      <c r="CY60" s="49"/>
      <c r="CZ60" s="49"/>
      <c r="DA60" s="49"/>
      <c r="DB60" s="49"/>
      <c r="DC60" s="49"/>
      <c r="DD60" s="49"/>
      <c r="DE60" s="49"/>
    </row>
    <row r="61" spans="1:109">
      <c r="A61" s="49"/>
      <c r="B61" s="49"/>
      <c r="C61" s="162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  <c r="AA61" s="49"/>
      <c r="AB61" s="49"/>
      <c r="AC61" s="49"/>
      <c r="AD61" s="49"/>
      <c r="AE61" s="49"/>
      <c r="AF61" s="49"/>
      <c r="AG61" s="49"/>
      <c r="AH61" s="49"/>
      <c r="AI61" s="49"/>
      <c r="AJ61" s="49"/>
      <c r="AK61" s="49"/>
      <c r="AL61" s="49"/>
      <c r="AM61" s="49"/>
      <c r="AN61" s="49"/>
      <c r="AZ61" s="49"/>
      <c r="BA61" s="49"/>
      <c r="BB61" s="49"/>
      <c r="BC61" s="49"/>
      <c r="BD61" s="49"/>
      <c r="BE61" s="49"/>
      <c r="BF61" s="49"/>
      <c r="BG61" s="49"/>
      <c r="BH61" s="49"/>
      <c r="BI61" s="49"/>
      <c r="BJ61" s="49"/>
      <c r="BK61" s="49"/>
      <c r="BL61" s="49"/>
      <c r="BM61" s="49"/>
      <c r="BN61" s="49"/>
      <c r="BO61" s="49"/>
      <c r="BP61" s="49"/>
      <c r="BQ61" s="49"/>
      <c r="BR61" s="49"/>
      <c r="BS61" s="49"/>
      <c r="BT61" s="49"/>
      <c r="BU61" s="49"/>
      <c r="BV61" s="49"/>
      <c r="BW61" s="49"/>
      <c r="BX61" s="49"/>
      <c r="BY61" s="49"/>
      <c r="BZ61" s="49"/>
      <c r="CA61" s="49"/>
      <c r="CB61" s="49"/>
      <c r="CC61" s="49"/>
      <c r="CD61" s="49"/>
      <c r="CE61" s="49"/>
      <c r="CF61" s="49"/>
      <c r="CG61" s="49"/>
      <c r="CH61" s="49"/>
      <c r="CI61" s="49"/>
      <c r="CJ61" s="49"/>
      <c r="CK61" s="49"/>
      <c r="CL61" s="49"/>
      <c r="CM61" s="49"/>
      <c r="CN61" s="49"/>
      <c r="CO61" s="49"/>
      <c r="CP61" s="49"/>
      <c r="CQ61" s="49"/>
      <c r="CR61" s="49"/>
      <c r="CS61" s="49"/>
      <c r="CT61" s="49"/>
      <c r="CU61" s="49"/>
      <c r="CV61" s="49"/>
      <c r="CW61" s="49"/>
      <c r="CX61" s="49"/>
      <c r="CY61" s="49"/>
      <c r="CZ61" s="49"/>
      <c r="DA61" s="49"/>
      <c r="DB61" s="49"/>
      <c r="DC61" s="49"/>
      <c r="DD61" s="49"/>
      <c r="DE61" s="49"/>
    </row>
    <row r="62" spans="1:109">
      <c r="A62" s="49"/>
      <c r="B62" s="49"/>
      <c r="C62" s="162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  <c r="AA62" s="49"/>
      <c r="AB62" s="49"/>
      <c r="AC62" s="49"/>
      <c r="AD62" s="49"/>
      <c r="AE62" s="49"/>
      <c r="AF62" s="49"/>
      <c r="AG62" s="49"/>
      <c r="AH62" s="49"/>
      <c r="AI62" s="49"/>
      <c r="AJ62" s="49"/>
      <c r="AK62" s="49"/>
      <c r="AL62" s="49"/>
      <c r="AM62" s="49"/>
      <c r="AN62" s="49"/>
      <c r="AZ62" s="49"/>
      <c r="BA62" s="49"/>
      <c r="BB62" s="49"/>
      <c r="BC62" s="49"/>
      <c r="BD62" s="49"/>
      <c r="BE62" s="49"/>
      <c r="BF62" s="49"/>
      <c r="BG62" s="49"/>
      <c r="BH62" s="49"/>
      <c r="BI62" s="49"/>
      <c r="BJ62" s="49"/>
      <c r="BK62" s="49"/>
      <c r="BL62" s="49"/>
      <c r="BM62" s="49"/>
      <c r="BN62" s="49"/>
      <c r="BO62" s="49"/>
      <c r="BP62" s="49"/>
      <c r="BQ62" s="49"/>
      <c r="BR62" s="49"/>
      <c r="BS62" s="49"/>
      <c r="BT62" s="49"/>
      <c r="BU62" s="49"/>
      <c r="BV62" s="49"/>
      <c r="BW62" s="49"/>
      <c r="BX62" s="49"/>
      <c r="BY62" s="49"/>
      <c r="BZ62" s="49"/>
      <c r="CA62" s="49"/>
      <c r="CB62" s="49"/>
      <c r="CC62" s="49"/>
      <c r="CD62" s="49"/>
      <c r="CE62" s="49"/>
      <c r="CF62" s="49"/>
      <c r="CG62" s="49"/>
      <c r="CH62" s="49"/>
      <c r="CI62" s="49"/>
      <c r="CJ62" s="49"/>
      <c r="CK62" s="49"/>
      <c r="CL62" s="49"/>
      <c r="CM62" s="49"/>
      <c r="CN62" s="49"/>
      <c r="CO62" s="49"/>
      <c r="CP62" s="49"/>
      <c r="CQ62" s="49"/>
      <c r="CR62" s="49"/>
      <c r="CS62" s="49"/>
      <c r="CT62" s="49"/>
      <c r="CU62" s="49"/>
      <c r="CV62" s="49"/>
      <c r="CW62" s="49"/>
      <c r="CX62" s="49"/>
      <c r="CY62" s="49"/>
      <c r="CZ62" s="49"/>
      <c r="DA62" s="49"/>
      <c r="DB62" s="49"/>
      <c r="DC62" s="49"/>
      <c r="DD62" s="49"/>
      <c r="DE62" s="49"/>
    </row>
    <row r="63" spans="1:109">
      <c r="A63" s="49"/>
      <c r="B63" s="49"/>
      <c r="C63" s="162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  <c r="AA63" s="49"/>
      <c r="AB63" s="49"/>
      <c r="AC63" s="49"/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Z63" s="49"/>
      <c r="BA63" s="49"/>
      <c r="BB63" s="49"/>
      <c r="BC63" s="49"/>
      <c r="BD63" s="49"/>
      <c r="BE63" s="49"/>
      <c r="BF63" s="49"/>
      <c r="BG63" s="49"/>
      <c r="BH63" s="49"/>
      <c r="BI63" s="49"/>
      <c r="BJ63" s="49"/>
      <c r="BK63" s="49"/>
      <c r="BL63" s="49"/>
      <c r="BM63" s="49"/>
      <c r="BN63" s="49"/>
      <c r="BO63" s="49"/>
      <c r="BP63" s="49"/>
      <c r="BQ63" s="49"/>
      <c r="BR63" s="49"/>
      <c r="BS63" s="49"/>
      <c r="BT63" s="49"/>
      <c r="BU63" s="49"/>
      <c r="BV63" s="49"/>
      <c r="BW63" s="49"/>
      <c r="BX63" s="49"/>
      <c r="BY63" s="49"/>
      <c r="BZ63" s="49"/>
      <c r="CA63" s="49"/>
      <c r="CB63" s="49"/>
      <c r="CC63" s="49"/>
      <c r="CD63" s="49"/>
      <c r="CE63" s="49"/>
      <c r="CF63" s="49"/>
      <c r="CG63" s="49"/>
      <c r="CH63" s="49"/>
      <c r="CI63" s="49"/>
      <c r="CJ63" s="49"/>
      <c r="CK63" s="49"/>
      <c r="CL63" s="49"/>
      <c r="CM63" s="49"/>
      <c r="CN63" s="49"/>
      <c r="CO63" s="49"/>
      <c r="CP63" s="49"/>
      <c r="CQ63" s="49"/>
      <c r="CR63" s="49"/>
      <c r="CS63" s="49"/>
      <c r="CT63" s="49"/>
      <c r="CU63" s="49"/>
      <c r="CV63" s="49"/>
      <c r="CW63" s="49"/>
      <c r="CX63" s="49"/>
      <c r="CY63" s="49"/>
      <c r="CZ63" s="49"/>
      <c r="DA63" s="49"/>
      <c r="DB63" s="49"/>
      <c r="DC63" s="49"/>
      <c r="DD63" s="49"/>
      <c r="DE63" s="49"/>
    </row>
    <row r="64" spans="1:109">
      <c r="A64" s="49"/>
      <c r="B64" s="49"/>
      <c r="C64" s="162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  <c r="AA64" s="49"/>
      <c r="AB64" s="49"/>
      <c r="AC64" s="49"/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Z64" s="49"/>
      <c r="BA64" s="49"/>
      <c r="BB64" s="49"/>
      <c r="BC64" s="49"/>
      <c r="BD64" s="49"/>
      <c r="BE64" s="49"/>
      <c r="BF64" s="49"/>
      <c r="BG64" s="49"/>
      <c r="BH64" s="49"/>
      <c r="BI64" s="49"/>
      <c r="BJ64" s="49"/>
      <c r="BK64" s="49"/>
      <c r="BL64" s="49"/>
      <c r="BM64" s="49"/>
      <c r="BN64" s="49"/>
      <c r="BO64" s="49"/>
      <c r="BP64" s="49"/>
      <c r="BQ64" s="49"/>
      <c r="BR64" s="49"/>
      <c r="BS64" s="49"/>
      <c r="BT64" s="49"/>
      <c r="BU64" s="49"/>
      <c r="BV64" s="49"/>
      <c r="BW64" s="49"/>
      <c r="BX64" s="49"/>
      <c r="BY64" s="49"/>
      <c r="BZ64" s="49"/>
      <c r="CA64" s="49"/>
      <c r="CB64" s="49"/>
      <c r="CC64" s="49"/>
      <c r="CD64" s="49"/>
      <c r="CE64" s="49"/>
      <c r="CF64" s="49"/>
      <c r="CG64" s="49"/>
      <c r="CH64" s="49"/>
      <c r="CI64" s="49"/>
      <c r="CJ64" s="49"/>
      <c r="CK64" s="49"/>
      <c r="CL64" s="49"/>
      <c r="CM64" s="49"/>
      <c r="CN64" s="49"/>
      <c r="CO64" s="49"/>
      <c r="CP64" s="49"/>
      <c r="CQ64" s="49"/>
      <c r="CR64" s="49"/>
      <c r="CS64" s="49"/>
      <c r="CT64" s="49"/>
      <c r="CU64" s="49"/>
      <c r="CV64" s="49"/>
      <c r="CW64" s="49"/>
      <c r="CX64" s="49"/>
      <c r="CY64" s="49"/>
      <c r="CZ64" s="49"/>
      <c r="DA64" s="49"/>
      <c r="DB64" s="49"/>
      <c r="DC64" s="49"/>
      <c r="DD64" s="49"/>
      <c r="DE64" s="49"/>
    </row>
    <row r="65" spans="1:116">
      <c r="A65" s="49"/>
      <c r="B65" s="49"/>
      <c r="C65" s="162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9"/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49"/>
      <c r="AA65" s="49"/>
      <c r="AB65" s="49"/>
      <c r="AC65" s="49"/>
      <c r="AD65" s="49"/>
      <c r="AE65" s="49"/>
      <c r="AF65" s="49"/>
      <c r="AG65" s="49"/>
      <c r="AH65" s="49"/>
      <c r="AI65" s="49"/>
      <c r="AJ65" s="49"/>
      <c r="AK65" s="49"/>
      <c r="AL65" s="49"/>
      <c r="AM65" s="49"/>
      <c r="AN65" s="49"/>
      <c r="AZ65" s="49"/>
      <c r="BA65" s="49"/>
      <c r="BB65" s="49"/>
      <c r="BC65" s="49"/>
      <c r="BD65" s="49"/>
      <c r="BE65" s="49"/>
      <c r="BF65" s="49"/>
      <c r="BG65" s="49"/>
      <c r="BH65" s="49"/>
      <c r="BI65" s="49"/>
      <c r="BJ65" s="49"/>
      <c r="BK65" s="49"/>
      <c r="BL65" s="49"/>
      <c r="BM65" s="49"/>
      <c r="BN65" s="49"/>
      <c r="BO65" s="49"/>
      <c r="BP65" s="49"/>
      <c r="BQ65" s="49"/>
      <c r="BR65" s="49"/>
      <c r="BS65" s="49"/>
      <c r="BT65" s="49"/>
      <c r="BU65" s="49"/>
      <c r="BV65" s="49"/>
      <c r="BW65" s="49"/>
      <c r="BX65" s="49"/>
      <c r="BY65" s="49"/>
      <c r="BZ65" s="49"/>
      <c r="CA65" s="49"/>
      <c r="CB65" s="49"/>
      <c r="CC65" s="49"/>
      <c r="CD65" s="49"/>
      <c r="CE65" s="49"/>
      <c r="CF65" s="49"/>
      <c r="CG65" s="49"/>
      <c r="CH65" s="49"/>
      <c r="CI65" s="49"/>
      <c r="CJ65" s="49"/>
      <c r="CK65" s="49"/>
      <c r="CL65" s="49"/>
      <c r="CM65" s="49"/>
      <c r="CN65" s="49"/>
      <c r="CO65" s="49"/>
      <c r="CP65" s="49"/>
      <c r="CQ65" s="49"/>
      <c r="CR65" s="49"/>
      <c r="CS65" s="49"/>
      <c r="CT65" s="49"/>
      <c r="CU65" s="49"/>
      <c r="CV65" s="49"/>
      <c r="CW65" s="49"/>
      <c r="CX65" s="49"/>
      <c r="CY65" s="49"/>
      <c r="CZ65" s="49"/>
      <c r="DA65" s="49"/>
      <c r="DB65" s="49"/>
      <c r="DC65" s="49"/>
      <c r="DD65" s="49"/>
      <c r="DE65" s="49"/>
    </row>
    <row r="66" spans="1:116" ht="13.5" thickBot="1">
      <c r="C66" s="139"/>
    </row>
    <row r="67" spans="1:116" ht="24" customHeight="1" thickTop="1">
      <c r="C67" s="139"/>
      <c r="AN67" s="79" t="s">
        <v>13</v>
      </c>
      <c r="AO67" s="80">
        <v>58</v>
      </c>
      <c r="AP67" s="81" t="s">
        <v>13</v>
      </c>
      <c r="AQ67" s="82">
        <v>79</v>
      </c>
      <c r="AR67" s="80"/>
      <c r="AS67" s="80"/>
      <c r="AT67" s="81" t="s">
        <v>13</v>
      </c>
      <c r="AU67" s="82">
        <v>99</v>
      </c>
      <c r="AV67" s="83" t="s">
        <v>13</v>
      </c>
      <c r="AW67" s="84">
        <v>109</v>
      </c>
      <c r="AX67" s="85"/>
      <c r="AY67" s="85"/>
    </row>
    <row r="68" spans="1:116" ht="24" customHeight="1">
      <c r="AN68" s="74" t="s">
        <v>25</v>
      </c>
      <c r="AO68" s="85">
        <v>59</v>
      </c>
      <c r="AP68" s="86" t="s">
        <v>30</v>
      </c>
      <c r="AQ68" s="87">
        <v>80</v>
      </c>
      <c r="AR68" s="85"/>
      <c r="AS68" s="85"/>
      <c r="AT68" s="86" t="s">
        <v>22</v>
      </c>
      <c r="AU68" s="87">
        <v>100</v>
      </c>
      <c r="AV68" s="88" t="s">
        <v>5</v>
      </c>
      <c r="AW68" s="89">
        <v>120</v>
      </c>
      <c r="AX68" s="85"/>
      <c r="AY68" s="85"/>
    </row>
    <row r="69" spans="1:116" ht="24" customHeight="1">
      <c r="AN69" s="90" t="s">
        <v>13</v>
      </c>
      <c r="AO69" s="85">
        <v>60</v>
      </c>
      <c r="AP69" s="91" t="s">
        <v>13</v>
      </c>
      <c r="AQ69" s="87">
        <v>81</v>
      </c>
      <c r="AR69" s="85"/>
      <c r="AS69" s="85"/>
      <c r="AT69" s="91" t="s">
        <v>13</v>
      </c>
      <c r="AU69" s="87">
        <v>101</v>
      </c>
      <c r="AV69" s="92" t="s">
        <v>13</v>
      </c>
      <c r="AW69" s="89">
        <v>121</v>
      </c>
      <c r="AX69" s="85"/>
      <c r="AY69" s="85"/>
    </row>
    <row r="70" spans="1:116" ht="24" customHeight="1">
      <c r="AN70" s="74" t="s">
        <v>350</v>
      </c>
      <c r="AO70" s="85">
        <v>61</v>
      </c>
      <c r="AP70" s="86" t="s">
        <v>18</v>
      </c>
      <c r="AQ70" s="87">
        <v>82</v>
      </c>
      <c r="AR70" s="85"/>
      <c r="AS70" s="85"/>
      <c r="AT70" s="86" t="s">
        <v>33</v>
      </c>
      <c r="AU70" s="87">
        <v>102</v>
      </c>
      <c r="AV70" s="88" t="s">
        <v>7</v>
      </c>
      <c r="AW70" s="89">
        <v>122</v>
      </c>
      <c r="AX70" s="85"/>
      <c r="AY70" s="85"/>
    </row>
    <row r="71" spans="1:116" ht="24" customHeight="1">
      <c r="AN71" s="74" t="s">
        <v>34</v>
      </c>
      <c r="AO71" s="85">
        <v>62</v>
      </c>
      <c r="AP71" s="91" t="s">
        <v>13</v>
      </c>
      <c r="AQ71" s="87">
        <v>83</v>
      </c>
      <c r="AR71" s="85"/>
      <c r="AS71" s="85"/>
      <c r="AT71" s="91" t="s">
        <v>13</v>
      </c>
      <c r="AU71" s="87">
        <v>103</v>
      </c>
      <c r="AV71" s="92" t="s">
        <v>13</v>
      </c>
      <c r="AW71" s="89">
        <v>123</v>
      </c>
      <c r="AX71" s="85"/>
      <c r="AY71" s="85"/>
    </row>
    <row r="72" spans="1:116" ht="24" customHeight="1">
      <c r="AN72" s="74" t="s">
        <v>34</v>
      </c>
      <c r="AO72" s="85">
        <v>62</v>
      </c>
      <c r="AP72" s="91" t="s">
        <v>13</v>
      </c>
      <c r="AQ72" s="87">
        <v>83</v>
      </c>
      <c r="AR72" s="85"/>
      <c r="AS72" s="85"/>
      <c r="AT72" s="91" t="s">
        <v>13</v>
      </c>
      <c r="AU72" s="87">
        <v>103</v>
      </c>
      <c r="AV72" s="92" t="s">
        <v>13</v>
      </c>
      <c r="AW72" s="89">
        <v>123</v>
      </c>
      <c r="AX72" s="85"/>
      <c r="AY72" s="85"/>
    </row>
    <row r="73" spans="1:116" s="69" customFormat="1" ht="24" customHeight="1">
      <c r="AN73" s="74" t="s">
        <v>117</v>
      </c>
      <c r="AO73" s="85">
        <v>64</v>
      </c>
      <c r="AP73" s="91" t="s">
        <v>13</v>
      </c>
      <c r="AQ73" s="87">
        <v>85</v>
      </c>
      <c r="AR73" s="85"/>
      <c r="AS73" s="85"/>
      <c r="AT73" s="91" t="s">
        <v>13</v>
      </c>
      <c r="AU73" s="87">
        <v>105</v>
      </c>
      <c r="AV73" s="92" t="s">
        <v>13</v>
      </c>
      <c r="AW73" s="89">
        <v>125</v>
      </c>
      <c r="AX73" s="85"/>
      <c r="AY73" s="85"/>
      <c r="DF73" s="49"/>
      <c r="DG73" s="49"/>
      <c r="DH73" s="49"/>
      <c r="DI73" s="49"/>
      <c r="DJ73" s="49"/>
      <c r="DK73" s="49"/>
      <c r="DL73" s="49"/>
    </row>
    <row r="74" spans="1:116" s="69" customFormat="1" ht="24" customHeight="1">
      <c r="AN74" s="90" t="s">
        <v>13</v>
      </c>
      <c r="AO74" s="85">
        <v>65</v>
      </c>
      <c r="AP74" s="86" t="s">
        <v>28</v>
      </c>
      <c r="AQ74" s="87">
        <v>86</v>
      </c>
      <c r="AR74" s="85"/>
      <c r="AS74" s="85"/>
      <c r="AT74" s="86" t="s">
        <v>49</v>
      </c>
      <c r="AU74" s="87">
        <v>106</v>
      </c>
      <c r="AV74" s="88" t="s">
        <v>6</v>
      </c>
      <c r="AW74" s="89">
        <v>126</v>
      </c>
      <c r="AX74" s="85"/>
      <c r="AY74" s="85"/>
      <c r="DF74" s="49"/>
      <c r="DG74" s="49"/>
      <c r="DH74" s="49"/>
      <c r="DI74" s="49"/>
      <c r="DJ74" s="49"/>
      <c r="DK74" s="49"/>
      <c r="DL74" s="49"/>
    </row>
    <row r="75" spans="1:116" s="69" customFormat="1" ht="24" customHeight="1">
      <c r="AN75" s="74" t="s">
        <v>26</v>
      </c>
      <c r="AO75" s="85">
        <v>66</v>
      </c>
      <c r="AP75" s="91" t="s">
        <v>13</v>
      </c>
      <c r="AQ75" s="87">
        <v>87</v>
      </c>
      <c r="AR75" s="85"/>
      <c r="AS75" s="85"/>
      <c r="AT75" s="91" t="s">
        <v>13</v>
      </c>
      <c r="AU75" s="87">
        <v>107</v>
      </c>
      <c r="AV75" s="92" t="s">
        <v>13</v>
      </c>
      <c r="AW75" s="89">
        <v>127</v>
      </c>
      <c r="AX75" s="85"/>
      <c r="AY75" s="85"/>
      <c r="DF75" s="49"/>
      <c r="DG75" s="49"/>
      <c r="DH75" s="49"/>
      <c r="DI75" s="49"/>
      <c r="DJ75" s="49"/>
      <c r="DK75" s="49"/>
      <c r="DL75" s="49"/>
    </row>
    <row r="76" spans="1:116" s="69" customFormat="1" ht="24" customHeight="1">
      <c r="AN76" s="74" t="s">
        <v>39</v>
      </c>
      <c r="AO76" s="85">
        <v>67</v>
      </c>
      <c r="AP76" s="86" t="s">
        <v>23</v>
      </c>
      <c r="AQ76" s="87">
        <v>88</v>
      </c>
      <c r="AR76" s="85"/>
      <c r="AS76" s="85"/>
      <c r="AT76" s="86" t="s">
        <v>24</v>
      </c>
      <c r="AU76" s="87">
        <v>108</v>
      </c>
      <c r="AV76" s="88" t="s">
        <v>16</v>
      </c>
      <c r="AW76" s="89">
        <v>128</v>
      </c>
      <c r="AX76" s="85"/>
      <c r="AY76" s="85"/>
      <c r="DF76" s="49"/>
      <c r="DG76" s="49"/>
      <c r="DH76" s="49"/>
      <c r="DI76" s="49"/>
      <c r="DJ76" s="49"/>
      <c r="DK76" s="49"/>
      <c r="DL76" s="49"/>
    </row>
    <row r="77" spans="1:116" s="69" customFormat="1" ht="24" customHeight="1">
      <c r="AN77" s="90" t="s">
        <v>13</v>
      </c>
      <c r="AO77" s="85">
        <v>68</v>
      </c>
      <c r="AP77" s="91" t="s">
        <v>13</v>
      </c>
      <c r="AQ77" s="87">
        <v>89</v>
      </c>
      <c r="AR77" s="85"/>
      <c r="AS77" s="85"/>
      <c r="AT77" s="91" t="s">
        <v>13</v>
      </c>
      <c r="AU77" s="87">
        <v>109</v>
      </c>
      <c r="AV77" s="92" t="s">
        <v>13</v>
      </c>
      <c r="AW77" s="89">
        <v>129</v>
      </c>
      <c r="AX77" s="85"/>
      <c r="AY77" s="85"/>
      <c r="DF77" s="49"/>
      <c r="DG77" s="49"/>
      <c r="DH77" s="49"/>
      <c r="DI77" s="49"/>
      <c r="DJ77" s="49"/>
      <c r="DK77" s="49"/>
      <c r="DL77" s="49"/>
    </row>
    <row r="78" spans="1:116" s="69" customFormat="1" ht="24" customHeight="1">
      <c r="AN78" s="74" t="s">
        <v>17</v>
      </c>
      <c r="AO78" s="85">
        <v>69</v>
      </c>
      <c r="AP78" s="86" t="s">
        <v>137</v>
      </c>
      <c r="AQ78" s="87">
        <v>90</v>
      </c>
      <c r="AR78" s="85"/>
      <c r="AS78" s="85"/>
      <c r="AT78" s="86" t="s">
        <v>37</v>
      </c>
      <c r="AU78" s="87">
        <v>100</v>
      </c>
      <c r="AV78" s="88" t="s">
        <v>39</v>
      </c>
      <c r="AW78" s="89">
        <v>130</v>
      </c>
      <c r="AX78" s="85"/>
      <c r="AY78" s="85"/>
      <c r="DF78" s="49"/>
      <c r="DG78" s="49"/>
      <c r="DH78" s="49"/>
      <c r="DI78" s="49"/>
      <c r="DJ78" s="49"/>
      <c r="DK78" s="49"/>
      <c r="DL78" s="49"/>
    </row>
    <row r="79" spans="1:116" s="69" customFormat="1" ht="24" customHeight="1">
      <c r="AN79" s="90" t="s">
        <v>13</v>
      </c>
      <c r="AO79" s="85">
        <v>70</v>
      </c>
      <c r="AP79" s="91" t="s">
        <v>13</v>
      </c>
      <c r="AQ79" s="87">
        <v>91</v>
      </c>
      <c r="AR79" s="85"/>
      <c r="AS79" s="85"/>
      <c r="AT79" s="91" t="s">
        <v>13</v>
      </c>
      <c r="AU79" s="87">
        <v>101</v>
      </c>
      <c r="AV79" s="92" t="s">
        <v>13</v>
      </c>
      <c r="AW79" s="89">
        <v>131</v>
      </c>
      <c r="AX79" s="85"/>
      <c r="AY79" s="85"/>
      <c r="DF79" s="49"/>
      <c r="DG79" s="49"/>
      <c r="DH79" s="49"/>
      <c r="DI79" s="49"/>
      <c r="DJ79" s="49"/>
      <c r="DK79" s="49"/>
      <c r="DL79" s="49"/>
    </row>
    <row r="80" spans="1:116" s="69" customFormat="1" ht="24" customHeight="1">
      <c r="AN80" s="74" t="s">
        <v>32</v>
      </c>
      <c r="AO80" s="85">
        <v>71</v>
      </c>
      <c r="AP80" s="86" t="s">
        <v>9</v>
      </c>
      <c r="AQ80" s="87">
        <v>92</v>
      </c>
      <c r="AR80" s="85"/>
      <c r="AS80" s="85"/>
      <c r="AT80" s="86" t="s">
        <v>2</v>
      </c>
      <c r="AU80" s="87">
        <v>102</v>
      </c>
      <c r="AV80" s="88" t="s">
        <v>48</v>
      </c>
      <c r="AW80" s="89">
        <v>132</v>
      </c>
      <c r="AX80" s="85"/>
      <c r="AY80" s="85"/>
      <c r="DF80" s="49"/>
      <c r="DG80" s="49"/>
      <c r="DH80" s="49"/>
      <c r="DI80" s="49"/>
      <c r="DJ80" s="49"/>
      <c r="DK80" s="49"/>
      <c r="DL80" s="49"/>
    </row>
    <row r="81" spans="40:116" s="69" customFormat="1" ht="24" customHeight="1">
      <c r="AN81" s="90" t="s">
        <v>13</v>
      </c>
      <c r="AO81" s="85">
        <v>74</v>
      </c>
      <c r="AP81" s="91" t="s">
        <v>13</v>
      </c>
      <c r="AQ81" s="87">
        <v>95</v>
      </c>
      <c r="AR81" s="85"/>
      <c r="AS81" s="85"/>
      <c r="AT81" s="91" t="s">
        <v>13</v>
      </c>
      <c r="AU81" s="87">
        <v>105</v>
      </c>
      <c r="AV81" s="88"/>
      <c r="AW81" s="89"/>
      <c r="AX81" s="85"/>
      <c r="AY81" s="85"/>
      <c r="DF81" s="49"/>
      <c r="DG81" s="49"/>
      <c r="DH81" s="49"/>
      <c r="DI81" s="49"/>
      <c r="DJ81" s="49"/>
      <c r="DK81" s="49"/>
      <c r="DL81" s="49"/>
    </row>
    <row r="82" spans="40:116" s="69" customFormat="1" ht="24" customHeight="1">
      <c r="AN82" s="74" t="s">
        <v>35</v>
      </c>
      <c r="AO82" s="85">
        <v>75</v>
      </c>
      <c r="AP82" s="86" t="s">
        <v>19</v>
      </c>
      <c r="AQ82" s="87">
        <v>96</v>
      </c>
      <c r="AR82" s="85"/>
      <c r="AS82" s="85"/>
      <c r="AT82" s="86" t="s">
        <v>1</v>
      </c>
      <c r="AU82" s="87">
        <v>106</v>
      </c>
      <c r="AV82" s="88"/>
      <c r="AW82" s="89"/>
      <c r="AX82" s="85"/>
      <c r="AY82" s="85"/>
      <c r="DF82" s="49"/>
      <c r="DG82" s="49"/>
      <c r="DH82" s="49"/>
      <c r="DI82" s="49"/>
      <c r="DJ82" s="49"/>
      <c r="DK82" s="49"/>
      <c r="DL82" s="49"/>
    </row>
    <row r="83" spans="40:116" s="69" customFormat="1" ht="24" customHeight="1">
      <c r="AN83" s="90" t="s">
        <v>13</v>
      </c>
      <c r="AO83" s="85">
        <v>76</v>
      </c>
      <c r="AP83" s="91" t="s">
        <v>13</v>
      </c>
      <c r="AQ83" s="87">
        <v>97</v>
      </c>
      <c r="AR83" s="85"/>
      <c r="AS83" s="85"/>
      <c r="AT83" s="91" t="s">
        <v>13</v>
      </c>
      <c r="AU83" s="87">
        <v>107</v>
      </c>
      <c r="AV83" s="88"/>
      <c r="AW83" s="89"/>
      <c r="AX83" s="85"/>
      <c r="AY83" s="85"/>
      <c r="DF83" s="49"/>
      <c r="DG83" s="49"/>
      <c r="DH83" s="49"/>
      <c r="DI83" s="49"/>
      <c r="DJ83" s="49"/>
      <c r="DK83" s="49"/>
      <c r="DL83" s="49"/>
    </row>
    <row r="84" spans="40:116" s="69" customFormat="1" ht="24" customHeight="1">
      <c r="AN84" s="74" t="s">
        <v>128</v>
      </c>
      <c r="AO84" s="85">
        <v>77</v>
      </c>
      <c r="AP84" s="86" t="s">
        <v>119</v>
      </c>
      <c r="AQ84" s="87">
        <v>98</v>
      </c>
      <c r="AR84" s="85"/>
      <c r="AS84" s="85"/>
      <c r="AT84" s="86" t="s">
        <v>21</v>
      </c>
      <c r="AU84" s="87">
        <v>108</v>
      </c>
      <c r="AV84" s="88"/>
      <c r="AW84" s="89"/>
      <c r="AX84" s="85"/>
      <c r="AY84" s="85"/>
      <c r="DF84" s="49"/>
      <c r="DG84" s="49"/>
      <c r="DH84" s="49"/>
      <c r="DI84" s="49"/>
      <c r="DJ84" s="49"/>
      <c r="DK84" s="49"/>
      <c r="DL84" s="49"/>
    </row>
    <row r="85" spans="40:116" s="69" customFormat="1" ht="24" customHeight="1">
      <c r="AN85" s="74"/>
      <c r="AO85" s="85"/>
      <c r="AP85" s="86"/>
      <c r="AQ85" s="87"/>
      <c r="AR85" s="85"/>
      <c r="AS85" s="85"/>
      <c r="AT85" s="86"/>
      <c r="AU85" s="87"/>
      <c r="AV85" s="88"/>
      <c r="AW85" s="89"/>
      <c r="AX85" s="85"/>
      <c r="AY85" s="85"/>
      <c r="DF85" s="49"/>
      <c r="DG85" s="49"/>
      <c r="DH85" s="49"/>
      <c r="DI85" s="49"/>
      <c r="DJ85" s="49"/>
      <c r="DK85" s="49"/>
      <c r="DL85" s="49"/>
    </row>
    <row r="86" spans="40:116" s="69" customFormat="1" ht="24" customHeight="1">
      <c r="AN86" s="74" t="s">
        <v>38</v>
      </c>
      <c r="AO86" s="85">
        <v>78</v>
      </c>
      <c r="AP86" s="86"/>
      <c r="AQ86" s="87"/>
      <c r="AR86" s="85"/>
      <c r="AS86" s="85"/>
      <c r="AT86" s="86"/>
      <c r="AU86" s="87"/>
      <c r="AV86" s="88"/>
      <c r="AW86" s="89"/>
      <c r="AX86" s="85"/>
      <c r="AY86" s="85"/>
      <c r="DF86" s="49"/>
      <c r="DG86" s="49"/>
      <c r="DH86" s="49"/>
      <c r="DI86" s="49"/>
      <c r="DJ86" s="49"/>
      <c r="DK86" s="49"/>
      <c r="DL86" s="49"/>
    </row>
    <row r="87" spans="40:116" s="69" customFormat="1" ht="13.5" thickBot="1">
      <c r="AN87" s="93"/>
      <c r="AO87" s="94"/>
      <c r="AP87" s="95"/>
      <c r="AQ87" s="96"/>
      <c r="AR87" s="94"/>
      <c r="AS87" s="94"/>
      <c r="AT87" s="95"/>
      <c r="AU87" s="96"/>
      <c r="AV87" s="97"/>
      <c r="AW87" s="98"/>
      <c r="AX87" s="85"/>
      <c r="AY87" s="85"/>
      <c r="DF87" s="49"/>
      <c r="DG87" s="49"/>
      <c r="DH87" s="49"/>
      <c r="DI87" s="49"/>
      <c r="DJ87" s="49"/>
      <c r="DK87" s="49"/>
      <c r="DL87" s="49"/>
    </row>
    <row r="88" spans="40:116" s="69" customFormat="1" ht="13.5" thickTop="1">
      <c r="AO88" s="77"/>
      <c r="AP88" s="76"/>
      <c r="AQ88" s="77"/>
      <c r="AR88" s="77"/>
      <c r="AS88" s="77"/>
      <c r="AT88" s="76"/>
      <c r="AU88" s="77"/>
      <c r="AV88" s="76"/>
      <c r="AW88" s="77"/>
      <c r="AX88" s="77"/>
      <c r="AY88" s="77"/>
      <c r="DF88" s="49"/>
      <c r="DG88" s="49"/>
      <c r="DH88" s="49"/>
      <c r="DI88" s="49"/>
      <c r="DJ88" s="49"/>
      <c r="DK88" s="49"/>
      <c r="DL88" s="49"/>
    </row>
  </sheetData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-0.249977111117893"/>
  </sheetPr>
  <dimension ref="A1:DL79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K28" sqref="K28"/>
    </sheetView>
  </sheetViews>
  <sheetFormatPr baseColWidth="10" defaultRowHeight="12.75"/>
  <cols>
    <col min="1" max="1" width="24" style="69" customWidth="1"/>
    <col min="2" max="3" width="12.140625" style="69" customWidth="1"/>
    <col min="4" max="4" width="8" style="69" bestFit="1" customWidth="1"/>
    <col min="5" max="5" width="9.85546875" style="69" bestFit="1" customWidth="1"/>
    <col min="6" max="7" width="9.28515625" style="69" bestFit="1" customWidth="1"/>
    <col min="8" max="8" width="8" style="69" bestFit="1" customWidth="1"/>
    <col min="9" max="9" width="9.85546875" style="69" bestFit="1" customWidth="1"/>
    <col min="10" max="11" width="8.5703125" style="69" customWidth="1"/>
    <col min="12" max="13" width="11.5703125" style="69" customWidth="1"/>
    <col min="14" max="15" width="10.140625" style="69" customWidth="1"/>
    <col min="16" max="16" width="9.140625" style="69" bestFit="1" customWidth="1"/>
    <col min="17" max="17" width="10.42578125" style="69" customWidth="1"/>
    <col min="18" max="18" width="12" style="69" customWidth="1"/>
    <col min="19" max="19" width="11.7109375" style="69" bestFit="1" customWidth="1"/>
    <col min="20" max="20" width="8" style="69" bestFit="1" customWidth="1"/>
    <col min="21" max="21" width="7.140625" style="69" bestFit="1" customWidth="1"/>
    <col min="22" max="22" width="8.140625" style="69" bestFit="1" customWidth="1"/>
    <col min="23" max="23" width="8.140625" style="69" customWidth="1"/>
    <col min="24" max="27" width="9" style="69" customWidth="1"/>
    <col min="28" max="29" width="8.140625" style="69" customWidth="1"/>
    <col min="30" max="31" width="11.7109375" style="69" customWidth="1"/>
    <col min="32" max="32" width="9.28515625" style="69" bestFit="1" customWidth="1"/>
    <col min="33" max="33" width="9.42578125" style="69" customWidth="1"/>
    <col min="34" max="35" width="8.140625" style="69" customWidth="1"/>
    <col min="36" max="36" width="10" style="69" bestFit="1" customWidth="1"/>
    <col min="37" max="37" width="11.7109375" style="69" bestFit="1" customWidth="1"/>
    <col min="38" max="38" width="10" style="69" customWidth="1"/>
    <col min="39" max="39" width="9.85546875" style="69" customWidth="1"/>
    <col min="40" max="40" width="9" style="69" customWidth="1"/>
    <col min="41" max="41" width="9" style="77" customWidth="1"/>
    <col min="42" max="42" width="11" style="76" customWidth="1"/>
    <col min="43" max="43" width="10" style="77" bestFit="1" customWidth="1"/>
    <col min="44" max="44" width="10" style="77" customWidth="1"/>
    <col min="45" max="45" width="8.85546875" style="77" customWidth="1"/>
    <col min="46" max="46" width="8.140625" style="76" customWidth="1"/>
    <col min="47" max="47" width="8.5703125" style="77" customWidth="1"/>
    <col min="48" max="48" width="9.7109375" style="76" customWidth="1"/>
    <col min="49" max="49" width="8.7109375" style="77" bestFit="1" customWidth="1"/>
    <col min="50" max="50" width="8.7109375" style="77" customWidth="1"/>
    <col min="51" max="51" width="7.85546875" style="77" customWidth="1"/>
    <col min="52" max="52" width="8.140625" style="69" bestFit="1" customWidth="1"/>
    <col min="53" max="53" width="10.140625" style="69" customWidth="1"/>
    <col min="54" max="54" width="10" style="69" customWidth="1"/>
    <col min="55" max="55" width="11.7109375" style="69" bestFit="1" customWidth="1"/>
    <col min="56" max="57" width="10" style="69" customWidth="1"/>
    <col min="58" max="58" width="8.85546875" style="69" customWidth="1"/>
    <col min="59" max="59" width="8.7109375" style="69" customWidth="1"/>
    <col min="60" max="61" width="10" style="69" customWidth="1"/>
    <col min="62" max="65" width="8.7109375" style="69" customWidth="1"/>
    <col min="66" max="66" width="9.85546875" style="69" customWidth="1"/>
    <col min="67" max="67" width="11.7109375" style="69" bestFit="1" customWidth="1"/>
    <col min="68" max="68" width="9.5703125" style="69" customWidth="1"/>
    <col min="69" max="69" width="8.7109375" style="69" customWidth="1"/>
    <col min="70" max="71" width="8.85546875" style="69" customWidth="1"/>
    <col min="72" max="73" width="10" style="69" bestFit="1" customWidth="1"/>
    <col min="74" max="74" width="10" style="69" customWidth="1"/>
    <col min="75" max="75" width="10.28515625" style="69" customWidth="1"/>
    <col min="76" max="77" width="8.7109375" style="69" bestFit="1" customWidth="1"/>
    <col min="78" max="79" width="10" style="69" bestFit="1" customWidth="1"/>
    <col min="80" max="80" width="10" style="69" customWidth="1"/>
    <col min="81" max="81" width="10.7109375" style="69" customWidth="1"/>
    <col min="82" max="82" width="9.140625" style="69" bestFit="1" customWidth="1"/>
    <col min="83" max="83" width="8.7109375" style="69" bestFit="1" customWidth="1"/>
    <col min="84" max="85" width="11.7109375" style="69" bestFit="1" customWidth="1"/>
    <col min="86" max="86" width="10" style="69" customWidth="1"/>
    <col min="87" max="87" width="10.85546875" style="69" customWidth="1"/>
    <col min="88" max="88" width="8.42578125" style="69" bestFit="1" customWidth="1"/>
    <col min="89" max="89" width="8.7109375" style="69" bestFit="1" customWidth="1"/>
    <col min="90" max="93" width="10.140625" style="69" customWidth="1"/>
    <col min="94" max="96" width="9.85546875" style="69" customWidth="1"/>
    <col min="97" max="97" width="8.7109375" style="69" bestFit="1" customWidth="1"/>
    <col min="98" max="98" width="8.7109375" style="69" customWidth="1"/>
    <col min="99" max="99" width="9.5703125" style="69" bestFit="1" customWidth="1"/>
    <col min="100" max="101" width="9.85546875" style="69" customWidth="1"/>
    <col min="102" max="103" width="11.140625" style="69" customWidth="1"/>
    <col min="104" max="104" width="9.42578125" style="69" customWidth="1"/>
    <col min="105" max="105" width="11" style="69" customWidth="1"/>
    <col min="106" max="106" width="9.140625" style="69" bestFit="1" customWidth="1"/>
    <col min="107" max="107" width="8.7109375" style="69" bestFit="1" customWidth="1"/>
    <col min="108" max="109" width="13.28515625" style="69" customWidth="1"/>
    <col min="110" max="16384" width="11.42578125" style="49"/>
  </cols>
  <sheetData>
    <row r="1" spans="1:116" s="155" customFormat="1" ht="24" customHeight="1">
      <c r="A1" s="65"/>
      <c r="B1" s="1689" t="s">
        <v>395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395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395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 t="s">
        <v>395</v>
      </c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  <c r="DF1" s="154"/>
      <c r="DG1" s="154"/>
      <c r="DH1" s="154"/>
      <c r="DI1" s="154"/>
    </row>
    <row r="2" spans="1:116" s="157" customFormat="1" ht="23.25">
      <c r="A2" s="67"/>
      <c r="B2" s="1690" t="s">
        <v>360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tr">
        <f>B2</f>
        <v>SEMOVIENTES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tr">
        <f>B2</f>
        <v>SEMOVIENTES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 t="str">
        <f>BB2</f>
        <v>SEMOVIENTES</v>
      </c>
      <c r="CM2" s="1690"/>
      <c r="CN2" s="1690"/>
      <c r="CO2" s="1690"/>
      <c r="CP2" s="1690"/>
      <c r="CQ2" s="1690"/>
      <c r="CR2" s="1690"/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  <c r="DF2" s="156"/>
      <c r="DG2" s="156"/>
      <c r="DH2" s="156"/>
      <c r="DI2" s="156"/>
    </row>
    <row r="3" spans="1:116" s="187" customFormat="1" ht="15.75">
      <c r="A3" s="145"/>
      <c r="B3" s="1634" t="str">
        <f>CONCATENATE("Comparativo"," ",TEXT(BDAÑOS!B370,"MMMM-AAAA")," ","vs ",TEXT(BDAÑOS!C370,"MMMM-AAAA"))</f>
        <v>Comparativo diciembre-2015 vs diciembre-2016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tr">
        <f>B3</f>
        <v>Comparativo diciembre-2015 vs diciembre-2016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tr">
        <f>X3</f>
        <v>Comparativo diciembre-2015 vs diciembre-2016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 t="str">
        <f>B3</f>
        <v>Comparativo diciembre-2015 vs diciembre-2016</v>
      </c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  <c r="DF3" s="158"/>
      <c r="DG3" s="158"/>
      <c r="DH3" s="158"/>
      <c r="DI3" s="158"/>
    </row>
    <row r="4" spans="1:116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 t="s">
        <v>15</v>
      </c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  <c r="DF4" s="159"/>
      <c r="DG4" s="159"/>
      <c r="DH4" s="159"/>
      <c r="DI4" s="159"/>
    </row>
    <row r="5" spans="1:116" ht="3" customHeight="1" thickBot="1">
      <c r="A5" s="71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691"/>
      <c r="M5" s="1691"/>
      <c r="N5" s="71"/>
      <c r="O5" s="7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1691"/>
      <c r="BU5" s="1691"/>
      <c r="BV5" s="71"/>
      <c r="BW5" s="71"/>
      <c r="BX5" s="1691"/>
      <c r="BY5" s="1691"/>
      <c r="BZ5" s="1691"/>
      <c r="CA5" s="1691"/>
      <c r="CB5" s="71"/>
      <c r="CC5" s="71"/>
      <c r="CD5" s="1691"/>
      <c r="CE5" s="169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 t="s">
        <v>101</v>
      </c>
      <c r="CQ5" s="1691"/>
      <c r="CR5" s="71"/>
      <c r="CS5" s="71"/>
      <c r="CT5" s="71"/>
      <c r="CU5" s="71"/>
      <c r="CV5" s="71"/>
      <c r="CW5" s="71"/>
    </row>
    <row r="6" spans="1:116" s="160" customFormat="1" ht="30.75" customHeight="1" thickTop="1">
      <c r="A6" s="1692" t="s">
        <v>392</v>
      </c>
      <c r="B6" s="1440" t="s">
        <v>11</v>
      </c>
      <c r="C6" s="1429"/>
      <c r="D6" s="1429"/>
      <c r="E6" s="1430"/>
      <c r="F6" s="1440" t="s">
        <v>45</v>
      </c>
      <c r="G6" s="1429"/>
      <c r="H6" s="1429"/>
      <c r="I6" s="1429"/>
      <c r="J6" s="1429"/>
      <c r="K6" s="1441"/>
      <c r="L6" s="1428" t="s">
        <v>46</v>
      </c>
      <c r="M6" s="1429"/>
      <c r="N6" s="1429"/>
      <c r="O6" s="1429"/>
      <c r="P6" s="1429"/>
      <c r="Q6" s="1430"/>
      <c r="R6" s="1440" t="s">
        <v>43</v>
      </c>
      <c r="S6" s="1429"/>
      <c r="T6" s="1429"/>
      <c r="U6" s="1429"/>
      <c r="V6" s="1429"/>
      <c r="W6" s="1441"/>
      <c r="X6" s="1440" t="s">
        <v>73</v>
      </c>
      <c r="Y6" s="1429"/>
      <c r="Z6" s="1429"/>
      <c r="AA6" s="1429"/>
      <c r="AB6" s="1429"/>
      <c r="AC6" s="1441"/>
      <c r="AD6" s="1440" t="s">
        <v>147</v>
      </c>
      <c r="AE6" s="1429"/>
      <c r="AF6" s="1429"/>
      <c r="AG6" s="1429"/>
      <c r="AH6" s="1429"/>
      <c r="AI6" s="1441"/>
      <c r="AJ6" s="1415" t="s">
        <v>12</v>
      </c>
      <c r="AK6" s="1416"/>
      <c r="AL6" s="1416"/>
      <c r="AM6" s="1416"/>
      <c r="AN6" s="1416"/>
      <c r="AO6" s="1417"/>
      <c r="AP6" s="1440" t="s">
        <v>61</v>
      </c>
      <c r="AQ6" s="1429"/>
      <c r="AR6" s="1429"/>
      <c r="AS6" s="1429"/>
      <c r="AT6" s="1429"/>
      <c r="AU6" s="1441"/>
      <c r="AV6" s="1440" t="s">
        <v>46</v>
      </c>
      <c r="AW6" s="1429"/>
      <c r="AX6" s="1429"/>
      <c r="AY6" s="1429"/>
      <c r="AZ6" s="1429"/>
      <c r="BA6" s="1441"/>
      <c r="BB6" s="1428" t="s">
        <v>44</v>
      </c>
      <c r="BC6" s="1429"/>
      <c r="BD6" s="1429"/>
      <c r="BE6" s="1429"/>
      <c r="BF6" s="1429"/>
      <c r="BG6" s="1430"/>
      <c r="BH6" s="1440" t="s">
        <v>143</v>
      </c>
      <c r="BI6" s="1429"/>
      <c r="BJ6" s="1429"/>
      <c r="BK6" s="1429"/>
      <c r="BL6" s="1429"/>
      <c r="BM6" s="1441"/>
      <c r="BN6" s="1440" t="s">
        <v>74</v>
      </c>
      <c r="BO6" s="1429"/>
      <c r="BP6" s="1429"/>
      <c r="BQ6" s="1429"/>
      <c r="BR6" s="1429"/>
      <c r="BS6" s="1441"/>
      <c r="BT6" s="1440" t="s">
        <v>77</v>
      </c>
      <c r="BU6" s="1429"/>
      <c r="BV6" s="1429"/>
      <c r="BW6" s="1429"/>
      <c r="BX6" s="1429"/>
      <c r="BY6" s="1441"/>
      <c r="BZ6" s="1440" t="s">
        <v>213</v>
      </c>
      <c r="CA6" s="1429"/>
      <c r="CB6" s="1429"/>
      <c r="CC6" s="1429"/>
      <c r="CD6" s="1429"/>
      <c r="CE6" s="1441"/>
      <c r="CF6" s="1440" t="s">
        <v>51</v>
      </c>
      <c r="CG6" s="1429"/>
      <c r="CH6" s="1429"/>
      <c r="CI6" s="1429"/>
      <c r="CJ6" s="1429"/>
      <c r="CK6" s="1441"/>
      <c r="CL6" s="1428" t="s">
        <v>47</v>
      </c>
      <c r="CM6" s="1429"/>
      <c r="CN6" s="1429"/>
      <c r="CO6" s="1429"/>
      <c r="CP6" s="1429"/>
      <c r="CQ6" s="1430"/>
      <c r="CR6" s="1440" t="s">
        <v>127</v>
      </c>
      <c r="CS6" s="1429"/>
      <c r="CT6" s="1429"/>
      <c r="CU6" s="1429"/>
      <c r="CV6" s="1429"/>
      <c r="CW6" s="1441"/>
      <c r="CX6" s="1440" t="s">
        <v>405</v>
      </c>
      <c r="CY6" s="1429"/>
      <c r="CZ6" s="1429"/>
      <c r="DA6" s="1429"/>
      <c r="DB6" s="1429"/>
      <c r="DC6" s="1441"/>
      <c r="DD6" s="1440" t="s">
        <v>406</v>
      </c>
      <c r="DE6" s="1441"/>
    </row>
    <row r="7" spans="1:116" s="160" customFormat="1" ht="31.5" customHeight="1">
      <c r="A7" s="1693"/>
      <c r="B7" s="1570" t="s">
        <v>52</v>
      </c>
      <c r="C7" s="1571"/>
      <c r="D7" s="1572" t="s">
        <v>142</v>
      </c>
      <c r="E7" s="1571"/>
      <c r="F7" s="1570" t="s">
        <v>52</v>
      </c>
      <c r="G7" s="1572"/>
      <c r="H7" s="1572" t="s">
        <v>142</v>
      </c>
      <c r="I7" s="1572"/>
      <c r="J7" s="1575" t="s">
        <v>162</v>
      </c>
      <c r="K7" s="1576"/>
      <c r="L7" s="1575" t="s">
        <v>52</v>
      </c>
      <c r="M7" s="1571"/>
      <c r="N7" s="1572" t="s">
        <v>142</v>
      </c>
      <c r="O7" s="1572"/>
      <c r="P7" s="1575" t="s">
        <v>163</v>
      </c>
      <c r="Q7" s="1576"/>
      <c r="R7" s="1570" t="s">
        <v>52</v>
      </c>
      <c r="S7" s="1572"/>
      <c r="T7" s="1572" t="s">
        <v>142</v>
      </c>
      <c r="U7" s="1572"/>
      <c r="V7" s="1575" t="s">
        <v>163</v>
      </c>
      <c r="W7" s="1576"/>
      <c r="X7" s="1570" t="s">
        <v>52</v>
      </c>
      <c r="Y7" s="1571"/>
      <c r="Z7" s="1572" t="s">
        <v>142</v>
      </c>
      <c r="AA7" s="1572"/>
      <c r="AB7" s="1575" t="s">
        <v>163</v>
      </c>
      <c r="AC7" s="1576"/>
      <c r="AD7" s="1570" t="s">
        <v>52</v>
      </c>
      <c r="AE7" s="1571"/>
      <c r="AF7" s="1572" t="s">
        <v>142</v>
      </c>
      <c r="AG7" s="1572"/>
      <c r="AH7" s="1575" t="s">
        <v>163</v>
      </c>
      <c r="AI7" s="1576"/>
      <c r="AJ7" s="1593" t="s">
        <v>52</v>
      </c>
      <c r="AK7" s="1575"/>
      <c r="AL7" s="1572" t="s">
        <v>142</v>
      </c>
      <c r="AM7" s="1572"/>
      <c r="AN7" s="1575" t="s">
        <v>164</v>
      </c>
      <c r="AO7" s="1576"/>
      <c r="AP7" s="1570" t="s">
        <v>52</v>
      </c>
      <c r="AQ7" s="1571"/>
      <c r="AR7" s="1572" t="s">
        <v>142</v>
      </c>
      <c r="AS7" s="1572"/>
      <c r="AT7" s="1575" t="s">
        <v>165</v>
      </c>
      <c r="AU7" s="1576"/>
      <c r="AV7" s="1570" t="s">
        <v>52</v>
      </c>
      <c r="AW7" s="1572"/>
      <c r="AX7" s="1572" t="s">
        <v>142</v>
      </c>
      <c r="AY7" s="1572"/>
      <c r="AZ7" s="1575" t="s">
        <v>166</v>
      </c>
      <c r="BA7" s="1576"/>
      <c r="BB7" s="1575" t="s">
        <v>52</v>
      </c>
      <c r="BC7" s="1571"/>
      <c r="BD7" s="1572" t="s">
        <v>142</v>
      </c>
      <c r="BE7" s="1572"/>
      <c r="BF7" s="1575" t="s">
        <v>167</v>
      </c>
      <c r="BG7" s="1576"/>
      <c r="BH7" s="1575" t="s">
        <v>52</v>
      </c>
      <c r="BI7" s="1571"/>
      <c r="BJ7" s="1572" t="s">
        <v>142</v>
      </c>
      <c r="BK7" s="1572"/>
      <c r="BL7" s="1575" t="s">
        <v>168</v>
      </c>
      <c r="BM7" s="1576"/>
      <c r="BN7" s="1570" t="s">
        <v>52</v>
      </c>
      <c r="BO7" s="1572"/>
      <c r="BP7" s="1572" t="s">
        <v>142</v>
      </c>
      <c r="BQ7" s="1572"/>
      <c r="BR7" s="1575" t="s">
        <v>169</v>
      </c>
      <c r="BS7" s="1576"/>
      <c r="BT7" s="1570" t="s">
        <v>52</v>
      </c>
      <c r="BU7" s="1571"/>
      <c r="BV7" s="1572" t="s">
        <v>142</v>
      </c>
      <c r="BW7" s="1572"/>
      <c r="BX7" s="1575" t="s">
        <v>170</v>
      </c>
      <c r="BY7" s="1576"/>
      <c r="BZ7" s="1570" t="s">
        <v>52</v>
      </c>
      <c r="CA7" s="1571"/>
      <c r="CB7" s="1572" t="s">
        <v>142</v>
      </c>
      <c r="CC7" s="1572"/>
      <c r="CD7" s="1575" t="s">
        <v>174</v>
      </c>
      <c r="CE7" s="1576"/>
      <c r="CF7" s="1570" t="s">
        <v>52</v>
      </c>
      <c r="CG7" s="1572"/>
      <c r="CH7" s="1572" t="s">
        <v>142</v>
      </c>
      <c r="CI7" s="1572"/>
      <c r="CJ7" s="1575" t="s">
        <v>174</v>
      </c>
      <c r="CK7" s="1576"/>
      <c r="CL7" s="1575" t="s">
        <v>52</v>
      </c>
      <c r="CM7" s="1571"/>
      <c r="CN7" s="1572" t="s">
        <v>142</v>
      </c>
      <c r="CO7" s="1572"/>
      <c r="CP7" s="1575" t="s">
        <v>174</v>
      </c>
      <c r="CQ7" s="1576"/>
      <c r="CR7" s="1570" t="s">
        <v>52</v>
      </c>
      <c r="CS7" s="1572"/>
      <c r="CT7" s="1572" t="s">
        <v>142</v>
      </c>
      <c r="CU7" s="1572"/>
      <c r="CV7" s="1575" t="s">
        <v>174</v>
      </c>
      <c r="CW7" s="1576"/>
      <c r="CX7" s="1570" t="s">
        <v>52</v>
      </c>
      <c r="CY7" s="1572"/>
      <c r="CZ7" s="1572" t="s">
        <v>142</v>
      </c>
      <c r="DA7" s="1572"/>
      <c r="DB7" s="1575" t="s">
        <v>228</v>
      </c>
      <c r="DC7" s="1576"/>
      <c r="DD7" s="1593" t="s">
        <v>53</v>
      </c>
      <c r="DE7" s="1592"/>
      <c r="DF7" s="388"/>
      <c r="DG7" s="388"/>
      <c r="DH7" s="388"/>
      <c r="DI7" s="388"/>
      <c r="DJ7" s="388"/>
      <c r="DK7" s="388"/>
      <c r="DL7" s="388"/>
    </row>
    <row r="8" spans="1:116" s="48" customFormat="1" ht="15" customHeight="1">
      <c r="A8" s="1693"/>
      <c r="B8" s="57">
        <f>BDAÑOS!B370</f>
        <v>42369</v>
      </c>
      <c r="C8" s="64">
        <f>BDAÑOS!C370</f>
        <v>42735</v>
      </c>
      <c r="D8" s="1695" t="s">
        <v>52</v>
      </c>
      <c r="E8" s="1695" t="s">
        <v>53</v>
      </c>
      <c r="F8" s="57">
        <f>B8</f>
        <v>42369</v>
      </c>
      <c r="G8" s="58">
        <f>C8</f>
        <v>42735</v>
      </c>
      <c r="H8" s="1695" t="s">
        <v>52</v>
      </c>
      <c r="I8" s="1697" t="s">
        <v>53</v>
      </c>
      <c r="J8" s="63">
        <f>F8</f>
        <v>42369</v>
      </c>
      <c r="K8" s="59">
        <f>G8</f>
        <v>42735</v>
      </c>
      <c r="L8" s="57">
        <f>F8</f>
        <v>42369</v>
      </c>
      <c r="M8" s="64">
        <f>G8</f>
        <v>42735</v>
      </c>
      <c r="N8" s="1695" t="s">
        <v>52</v>
      </c>
      <c r="O8" s="1695" t="s">
        <v>53</v>
      </c>
      <c r="P8" s="58">
        <f>L8</f>
        <v>42369</v>
      </c>
      <c r="Q8" s="59">
        <f>M8</f>
        <v>42735</v>
      </c>
      <c r="R8" s="57">
        <f>L8</f>
        <v>42369</v>
      </c>
      <c r="S8" s="58">
        <f>M8</f>
        <v>42735</v>
      </c>
      <c r="T8" s="1695" t="s">
        <v>52</v>
      </c>
      <c r="U8" s="1695" t="s">
        <v>53</v>
      </c>
      <c r="V8" s="63">
        <f>R8</f>
        <v>42369</v>
      </c>
      <c r="W8" s="59">
        <f>S8</f>
        <v>42735</v>
      </c>
      <c r="X8" s="57">
        <f>R8</f>
        <v>42369</v>
      </c>
      <c r="Y8" s="64">
        <f>S8</f>
        <v>42735</v>
      </c>
      <c r="Z8" s="1697" t="s">
        <v>52</v>
      </c>
      <c r="AA8" s="1697" t="s">
        <v>53</v>
      </c>
      <c r="AB8" s="58">
        <f>X8</f>
        <v>42369</v>
      </c>
      <c r="AC8" s="59">
        <f>Y8</f>
        <v>42735</v>
      </c>
      <c r="AD8" s="57">
        <f>X8</f>
        <v>42369</v>
      </c>
      <c r="AE8" s="64">
        <f>Y8</f>
        <v>42735</v>
      </c>
      <c r="AF8" s="1697" t="s">
        <v>52</v>
      </c>
      <c r="AG8" s="1697" t="s">
        <v>53</v>
      </c>
      <c r="AH8" s="58">
        <f>AD8</f>
        <v>42369</v>
      </c>
      <c r="AI8" s="59">
        <f>AE8</f>
        <v>42735</v>
      </c>
      <c r="AJ8" s="57">
        <f>X8</f>
        <v>42369</v>
      </c>
      <c r="AK8" s="58">
        <f>Y8</f>
        <v>42735</v>
      </c>
      <c r="AL8" s="1697" t="s">
        <v>52</v>
      </c>
      <c r="AM8" s="1697" t="s">
        <v>53</v>
      </c>
      <c r="AN8" s="58">
        <f>AJ8</f>
        <v>42369</v>
      </c>
      <c r="AO8" s="59">
        <f>AK8</f>
        <v>42735</v>
      </c>
      <c r="AP8" s="57">
        <f>AJ8</f>
        <v>42369</v>
      </c>
      <c r="AQ8" s="64">
        <f>AK8</f>
        <v>42735</v>
      </c>
      <c r="AR8" s="1697" t="s">
        <v>52</v>
      </c>
      <c r="AS8" s="1697" t="s">
        <v>53</v>
      </c>
      <c r="AT8" s="58">
        <f>AP8</f>
        <v>42369</v>
      </c>
      <c r="AU8" s="59">
        <f>AQ8</f>
        <v>42735</v>
      </c>
      <c r="AV8" s="57">
        <f>AP8</f>
        <v>42369</v>
      </c>
      <c r="AW8" s="58">
        <f>AQ8</f>
        <v>42735</v>
      </c>
      <c r="AX8" s="1697" t="s">
        <v>52</v>
      </c>
      <c r="AY8" s="1697" t="s">
        <v>53</v>
      </c>
      <c r="AZ8" s="63">
        <f>AV8</f>
        <v>42369</v>
      </c>
      <c r="BA8" s="59">
        <f>AW8</f>
        <v>42735</v>
      </c>
      <c r="BB8" s="57">
        <f>AV8</f>
        <v>42369</v>
      </c>
      <c r="BC8" s="64">
        <f>AW8</f>
        <v>42735</v>
      </c>
      <c r="BD8" s="1697" t="s">
        <v>52</v>
      </c>
      <c r="BE8" s="1697" t="s">
        <v>53</v>
      </c>
      <c r="BF8" s="58">
        <f>BB8</f>
        <v>42369</v>
      </c>
      <c r="BG8" s="59">
        <f>BC8</f>
        <v>42735</v>
      </c>
      <c r="BH8" s="57">
        <f>BF8</f>
        <v>42369</v>
      </c>
      <c r="BI8" s="64">
        <f>BG8</f>
        <v>42735</v>
      </c>
      <c r="BJ8" s="1697" t="s">
        <v>52</v>
      </c>
      <c r="BK8" s="1697" t="s">
        <v>53</v>
      </c>
      <c r="BL8" s="58">
        <f>BH8</f>
        <v>42369</v>
      </c>
      <c r="BM8" s="59">
        <f>BI8</f>
        <v>42735</v>
      </c>
      <c r="BN8" s="57">
        <f>BB8</f>
        <v>42369</v>
      </c>
      <c r="BO8" s="58">
        <f>BC8</f>
        <v>42735</v>
      </c>
      <c r="BP8" s="1697" t="s">
        <v>52</v>
      </c>
      <c r="BQ8" s="1697" t="s">
        <v>53</v>
      </c>
      <c r="BR8" s="63">
        <f>BN8</f>
        <v>42369</v>
      </c>
      <c r="BS8" s="59">
        <f>BO8</f>
        <v>42735</v>
      </c>
      <c r="BT8" s="57">
        <f>BN8</f>
        <v>42369</v>
      </c>
      <c r="BU8" s="64">
        <f>BO8</f>
        <v>42735</v>
      </c>
      <c r="BV8" s="1697" t="s">
        <v>52</v>
      </c>
      <c r="BW8" s="1697" t="s">
        <v>53</v>
      </c>
      <c r="BX8" s="58">
        <f>BT8</f>
        <v>42369</v>
      </c>
      <c r="BY8" s="59">
        <f>BU8</f>
        <v>42735</v>
      </c>
      <c r="BZ8" s="57">
        <f>BT8</f>
        <v>42369</v>
      </c>
      <c r="CA8" s="64">
        <f>BU8</f>
        <v>42735</v>
      </c>
      <c r="CB8" s="1697" t="s">
        <v>52</v>
      </c>
      <c r="CC8" s="1697" t="s">
        <v>53</v>
      </c>
      <c r="CD8" s="58">
        <f>BZ8</f>
        <v>42369</v>
      </c>
      <c r="CE8" s="59">
        <f>CA8</f>
        <v>42735</v>
      </c>
      <c r="CF8" s="57">
        <f>BT8</f>
        <v>42369</v>
      </c>
      <c r="CG8" s="58">
        <f>BU8</f>
        <v>42735</v>
      </c>
      <c r="CH8" s="1697" t="s">
        <v>52</v>
      </c>
      <c r="CI8" s="1697" t="s">
        <v>53</v>
      </c>
      <c r="CJ8" s="63">
        <f>CF8</f>
        <v>42369</v>
      </c>
      <c r="CK8" s="59">
        <f>CG8</f>
        <v>42735</v>
      </c>
      <c r="CL8" s="57">
        <f>CF8</f>
        <v>42369</v>
      </c>
      <c r="CM8" s="64">
        <f>CG8</f>
        <v>42735</v>
      </c>
      <c r="CN8" s="1697" t="s">
        <v>52</v>
      </c>
      <c r="CO8" s="1697" t="s">
        <v>53</v>
      </c>
      <c r="CP8" s="58">
        <f>CL8</f>
        <v>42369</v>
      </c>
      <c r="CQ8" s="64">
        <f>CM8</f>
        <v>42735</v>
      </c>
      <c r="CR8" s="57">
        <f>CL8</f>
        <v>42369</v>
      </c>
      <c r="CS8" s="58">
        <f>CM8</f>
        <v>42735</v>
      </c>
      <c r="CT8" s="1697" t="s">
        <v>52</v>
      </c>
      <c r="CU8" s="1697" t="s">
        <v>53</v>
      </c>
      <c r="CV8" s="63">
        <f>CR8</f>
        <v>42369</v>
      </c>
      <c r="CW8" s="59">
        <f>CS8</f>
        <v>42735</v>
      </c>
      <c r="CX8" s="57">
        <f>CL8</f>
        <v>42369</v>
      </c>
      <c r="CY8" s="58">
        <f>CM8</f>
        <v>42735</v>
      </c>
      <c r="CZ8" s="1697" t="s">
        <v>52</v>
      </c>
      <c r="DA8" s="1697" t="s">
        <v>53</v>
      </c>
      <c r="DB8" s="63">
        <f>CX8</f>
        <v>42369</v>
      </c>
      <c r="DC8" s="59">
        <f>CY8</f>
        <v>42735</v>
      </c>
      <c r="DD8" s="58">
        <f>DB8</f>
        <v>42369</v>
      </c>
      <c r="DE8" s="59">
        <f>DC8</f>
        <v>42735</v>
      </c>
    </row>
    <row r="9" spans="1:116" s="1084" customFormat="1" ht="15.75" customHeight="1" thickBot="1">
      <c r="A9" s="1694"/>
      <c r="B9" s="1701">
        <v>1</v>
      </c>
      <c r="C9" s="1702"/>
      <c r="D9" s="1696"/>
      <c r="E9" s="1696"/>
      <c r="F9" s="1701">
        <v>2</v>
      </c>
      <c r="G9" s="1706"/>
      <c r="H9" s="1696"/>
      <c r="I9" s="1698"/>
      <c r="J9" s="1699" t="s">
        <v>54</v>
      </c>
      <c r="K9" s="1700"/>
      <c r="L9" s="1705">
        <v>3</v>
      </c>
      <c r="M9" s="1702"/>
      <c r="N9" s="1696"/>
      <c r="O9" s="1696"/>
      <c r="P9" s="1703" t="s">
        <v>59</v>
      </c>
      <c r="Q9" s="1707"/>
      <c r="R9" s="1701">
        <v>4</v>
      </c>
      <c r="S9" s="1706"/>
      <c r="T9" s="1696"/>
      <c r="U9" s="1696"/>
      <c r="V9" s="1699" t="s">
        <v>60</v>
      </c>
      <c r="W9" s="1700"/>
      <c r="X9" s="1701">
        <v>5</v>
      </c>
      <c r="Y9" s="1702"/>
      <c r="Z9" s="1698"/>
      <c r="AA9" s="1698"/>
      <c r="AB9" s="1703" t="s">
        <v>76</v>
      </c>
      <c r="AC9" s="1700"/>
      <c r="AD9" s="1701">
        <v>6</v>
      </c>
      <c r="AE9" s="1702"/>
      <c r="AF9" s="1698"/>
      <c r="AG9" s="1698"/>
      <c r="AH9" s="1703" t="s">
        <v>148</v>
      </c>
      <c r="AI9" s="1700"/>
      <c r="AJ9" s="1704">
        <v>7</v>
      </c>
      <c r="AK9" s="1705"/>
      <c r="AL9" s="1698"/>
      <c r="AM9" s="1698"/>
      <c r="AN9" s="1703" t="s">
        <v>149</v>
      </c>
      <c r="AO9" s="1700"/>
      <c r="AP9" s="1701">
        <v>8</v>
      </c>
      <c r="AQ9" s="1702"/>
      <c r="AR9" s="1698"/>
      <c r="AS9" s="1698"/>
      <c r="AT9" s="1703" t="s">
        <v>150</v>
      </c>
      <c r="AU9" s="1700"/>
      <c r="AV9" s="1701">
        <v>9</v>
      </c>
      <c r="AW9" s="1706"/>
      <c r="AX9" s="1698"/>
      <c r="AY9" s="1698"/>
      <c r="AZ9" s="1699" t="s">
        <v>151</v>
      </c>
      <c r="BA9" s="1700"/>
      <c r="BB9" s="1705">
        <v>10</v>
      </c>
      <c r="BC9" s="1702"/>
      <c r="BD9" s="1698"/>
      <c r="BE9" s="1698"/>
      <c r="BF9" s="1703" t="s">
        <v>152</v>
      </c>
      <c r="BG9" s="1707"/>
      <c r="BH9" s="1701">
        <v>11</v>
      </c>
      <c r="BI9" s="1706"/>
      <c r="BJ9" s="1698"/>
      <c r="BK9" s="1698"/>
      <c r="BL9" s="1703" t="s">
        <v>214</v>
      </c>
      <c r="BM9" s="1707"/>
      <c r="BN9" s="1701">
        <v>12</v>
      </c>
      <c r="BO9" s="1706"/>
      <c r="BP9" s="1698"/>
      <c r="BQ9" s="1698"/>
      <c r="BR9" s="1699" t="s">
        <v>215</v>
      </c>
      <c r="BS9" s="1700"/>
      <c r="BT9" s="1701">
        <v>13</v>
      </c>
      <c r="BU9" s="1702"/>
      <c r="BV9" s="1698"/>
      <c r="BW9" s="1698"/>
      <c r="BX9" s="1703" t="s">
        <v>216</v>
      </c>
      <c r="BY9" s="1700"/>
      <c r="BZ9" s="1701">
        <v>14</v>
      </c>
      <c r="CA9" s="1702"/>
      <c r="CB9" s="1698"/>
      <c r="CC9" s="1698"/>
      <c r="CD9" s="1703" t="s">
        <v>171</v>
      </c>
      <c r="CE9" s="1700"/>
      <c r="CF9" s="1701">
        <v>15</v>
      </c>
      <c r="CG9" s="1706"/>
      <c r="CH9" s="1698"/>
      <c r="CI9" s="1698"/>
      <c r="CJ9" s="1699" t="s">
        <v>172</v>
      </c>
      <c r="CK9" s="1700"/>
      <c r="CL9" s="1705">
        <v>16</v>
      </c>
      <c r="CM9" s="1702"/>
      <c r="CN9" s="1698"/>
      <c r="CO9" s="1698"/>
      <c r="CP9" s="1703" t="s">
        <v>173</v>
      </c>
      <c r="CQ9" s="1707"/>
      <c r="CR9" s="1701">
        <v>17</v>
      </c>
      <c r="CS9" s="1706"/>
      <c r="CT9" s="1698"/>
      <c r="CU9" s="1698"/>
      <c r="CV9" s="1699" t="s">
        <v>175</v>
      </c>
      <c r="CW9" s="1700"/>
      <c r="CX9" s="1701">
        <v>18</v>
      </c>
      <c r="CY9" s="1706"/>
      <c r="CZ9" s="1698"/>
      <c r="DA9" s="1698"/>
      <c r="DB9" s="1699" t="s">
        <v>220</v>
      </c>
      <c r="DC9" s="1700"/>
      <c r="DD9" s="1704">
        <v>19</v>
      </c>
      <c r="DE9" s="1709"/>
    </row>
    <row r="10" spans="1:116" s="1002" customFormat="1" ht="19.5" customHeight="1">
      <c r="A10" s="1007" t="s">
        <v>28</v>
      </c>
      <c r="B10" s="1042">
        <f>DSUM(SEMO,2,SELECCION!$A$31:$A$32)</f>
        <v>0</v>
      </c>
      <c r="C10" s="624">
        <f>DSUM(SEMO,3,SELECCION!$A$31:$A$32)</f>
        <v>0</v>
      </c>
      <c r="D10" s="1000">
        <f>+C10-B10</f>
        <v>0</v>
      </c>
      <c r="E10" s="525">
        <f>IF(B10&gt;0,(C10-B10)/B10,IF(B10&lt;0,(C10-B10)/-B10,IF(C10=0,0,"         N.C.")))</f>
        <v>0</v>
      </c>
      <c r="F10" s="623">
        <f>DSUM(SEMO,4,SELECCION!$A$31:$A$32)</f>
        <v>0</v>
      </c>
      <c r="G10" s="996">
        <f>DSUM(SEMO,5,SELECCION!$A$31:$A$32)</f>
        <v>0</v>
      </c>
      <c r="H10" s="1000">
        <f>+G10-F10</f>
        <v>0</v>
      </c>
      <c r="I10" s="549">
        <f>IF(F10&gt;0,(G10-F10)/F10,IF(F10&lt;0,(G10-F10)/-F10,IF(G10=0,0,"         N.C.")))</f>
        <v>0</v>
      </c>
      <c r="J10" s="989" t="str">
        <f t="shared" ref="J10:K12" si="0">IF(B10&gt;0,F10/B10,"     N.A")</f>
        <v xml:space="preserve">     N.A</v>
      </c>
      <c r="K10" s="908" t="str">
        <f t="shared" si="0"/>
        <v xml:space="preserve">     N.A</v>
      </c>
      <c r="L10" s="623">
        <f>DSUM(SEMO,6,SELECCION!$A$31:$A$32)</f>
        <v>-5.26</v>
      </c>
      <c r="M10" s="624">
        <f>DSUM(SEMO,7,SELECCION!$A$31:$A$32)</f>
        <v>0</v>
      </c>
      <c r="N10" s="1000">
        <f>+M10-L10</f>
        <v>5.26</v>
      </c>
      <c r="O10" s="549">
        <f>IF(L10&gt;0,(M10-L10)/L10,IF(L10&lt;0,(M10-L10)/-L10,IF(M10=0,0,"         N.C.")))</f>
        <v>1</v>
      </c>
      <c r="P10" s="989" t="str">
        <f t="shared" ref="P10:Q12" si="1">IF(F10&gt;0,L10/F10,"     N.A")</f>
        <v xml:space="preserve">     N.A</v>
      </c>
      <c r="Q10" s="908" t="str">
        <f t="shared" si="1"/>
        <v xml:space="preserve">     N.A</v>
      </c>
      <c r="R10" s="623">
        <f>DSUM(SEMO,8,SELECCION!$A$31:$A$32)</f>
        <v>5.26</v>
      </c>
      <c r="S10" s="996">
        <f>DSUM(SEMO,9,SELECCION!$A$31:$A$32)</f>
        <v>0</v>
      </c>
      <c r="T10" s="1000">
        <f>+S10-R10</f>
        <v>-5.26</v>
      </c>
      <c r="U10" s="549">
        <f>IF(R10&gt;0,(S10-R10)/R10,IF(R10&lt;0,(S10-R10)/-R10,IF(S10=0,0,"         N.C.")))</f>
        <v>-1</v>
      </c>
      <c r="V10" s="989" t="str">
        <f t="shared" ref="V10:W12" si="2">IF(F10&gt;0,R10/F10,"     N.A")</f>
        <v xml:space="preserve">     N.A</v>
      </c>
      <c r="W10" s="908" t="str">
        <f t="shared" si="2"/>
        <v xml:space="preserve">     N.A</v>
      </c>
      <c r="X10" s="623">
        <f>DSUM(SEMO,10,SELECCION!$A$31:$A$32)</f>
        <v>0</v>
      </c>
      <c r="Y10" s="624">
        <f>DSUM(SEMO,11,SELECCION!$A$31:$A$32)</f>
        <v>0</v>
      </c>
      <c r="Z10" s="1000">
        <f>+Y10-X10</f>
        <v>0</v>
      </c>
      <c r="AA10" s="549">
        <f>IF(X10&gt;0,(Y10-X10)/X10,IF(X10&lt;0,(Y10-X10)/-X10,IF(Y10=0,0,"         N.C.")))</f>
        <v>0</v>
      </c>
      <c r="AB10" s="909" t="str">
        <f t="shared" ref="AB10:AC12" si="3">IF(F10&gt;0,X10/F10,"     N.A")</f>
        <v xml:space="preserve">     N.A</v>
      </c>
      <c r="AC10" s="908" t="str">
        <f t="shared" si="3"/>
        <v xml:space="preserve">     N.A</v>
      </c>
      <c r="AD10" s="623">
        <f>DSUM(SEMO,12,SELECCION!$A$31:$A$32)</f>
        <v>5.26</v>
      </c>
      <c r="AE10" s="624">
        <f>DSUM(SEMO,13,SELECCION!$A$31:$A$32)</f>
        <v>0</v>
      </c>
      <c r="AF10" s="1000">
        <f>+AE10-AD10</f>
        <v>-5.26</v>
      </c>
      <c r="AG10" s="549">
        <f>IF(AD10&gt;0,(AE10-AD10)/AD10,IF(AD10&lt;0,(AE10-AD10)/-AD10,IF(AE10=0,0,"         N.C.")))</f>
        <v>-1</v>
      </c>
      <c r="AH10" s="909" t="str">
        <f t="shared" ref="AH10:AI12" si="4">IF(F10&gt;0,AD10/F10,"     N.A")</f>
        <v xml:space="preserve">     N.A</v>
      </c>
      <c r="AI10" s="908" t="str">
        <f t="shared" si="4"/>
        <v xml:space="preserve">     N.A</v>
      </c>
      <c r="AJ10" s="623">
        <f>DSUM(SEMO,14,SELECCION!$A$31:$A$32)</f>
        <v>0.34</v>
      </c>
      <c r="AK10" s="996">
        <f>DSUM(SEMO,15,SELECCION!$A$31:$A$32)</f>
        <v>0</v>
      </c>
      <c r="AL10" s="1000">
        <f>+AK10-AJ10</f>
        <v>-0.34</v>
      </c>
      <c r="AM10" s="549">
        <f>IF(AJ10&gt;0,(AK10-AJ10)/AJ10,IF(AJ10&lt;0,(AK10-AJ10)/-AJ10,IF(AK10=0,0,"         N.C.")))</f>
        <v>-1</v>
      </c>
      <c r="AN10" s="909" t="str">
        <f t="shared" ref="AN10:AO12" si="5">IF(B10&gt;0,AJ10/B10,"     N.A")</f>
        <v xml:space="preserve">     N.A</v>
      </c>
      <c r="AO10" s="908" t="str">
        <f t="shared" si="5"/>
        <v xml:space="preserve">     N.A</v>
      </c>
      <c r="AP10" s="623">
        <f>DSUM(SEMO,16,SELECCION!$A$31:$A$32)</f>
        <v>0.34</v>
      </c>
      <c r="AQ10" s="624">
        <f>DSUM(SEMO,17,SELECCION!$A$31:$A$32)</f>
        <v>0</v>
      </c>
      <c r="AR10" s="1000">
        <f>+AQ10-AP10</f>
        <v>-0.34</v>
      </c>
      <c r="AS10" s="549">
        <f>IF(AP10&gt;0,(AQ10-AP10)/AP10,IF(AP10&lt;0,(AQ10-AP10)/-AP10,IF(AQ10=0,0,"         N.C.")))</f>
        <v>-1</v>
      </c>
      <c r="AT10" s="909" t="str">
        <f t="shared" ref="AT10:AU12" si="6">IF(F10&gt;0,AP10/F10,"     N.A")</f>
        <v xml:space="preserve">     N.A</v>
      </c>
      <c r="AU10" s="908" t="str">
        <f t="shared" si="6"/>
        <v xml:space="preserve">     N.A</v>
      </c>
      <c r="AV10" s="623">
        <f>DSUM(SEMO,18,SELECCION!$A$31:$A$32)</f>
        <v>-0.9</v>
      </c>
      <c r="AW10" s="996">
        <f>DSUM(SEMO,19,SELECCION!$A$31:$A$32)</f>
        <v>0</v>
      </c>
      <c r="AX10" s="1000">
        <f>+AW10-AV10</f>
        <v>0.9</v>
      </c>
      <c r="AY10" s="549">
        <f>IF(AV10&gt;0,(AW10-AV10)/AV10,IF(AV10&lt;0,(AW10-AV10)/-AV10,IF(AW10=0,0,"         N.C.")))</f>
        <v>1</v>
      </c>
      <c r="AZ10" s="909">
        <f t="shared" ref="AZ10:BA12" si="7">IF(AP10&gt;0,AV10/AP10,"     N.A")</f>
        <v>-2.6470588235294117</v>
      </c>
      <c r="BA10" s="908" t="str">
        <f t="shared" si="7"/>
        <v xml:space="preserve">     N.A</v>
      </c>
      <c r="BB10" s="623">
        <f>DSUM(SEMO,20,SELECCION!$A$31:$A$32)</f>
        <v>-0.56000000000000005</v>
      </c>
      <c r="BC10" s="624">
        <f>DSUM(SEMO,21,SELECCION!$A$31:$A$32)</f>
        <v>0</v>
      </c>
      <c r="BD10" s="1000">
        <f>+BC10-BB10</f>
        <v>0.56000000000000005</v>
      </c>
      <c r="BE10" s="549">
        <f>IF(BB10&gt;0,(BC10-BB10)/BB10,IF(BB10&lt;0,(BC10-BB10)/-BB10,IF(BC10=0,0,"         N.C.")))</f>
        <v>1</v>
      </c>
      <c r="BF10" s="909">
        <f t="shared" ref="BF10:BG12" si="8">IF(R10&gt;0,BB10/R10,"     N.A")</f>
        <v>-0.10646387832699621</v>
      </c>
      <c r="BG10" s="908" t="str">
        <f t="shared" si="8"/>
        <v xml:space="preserve">     N.A</v>
      </c>
      <c r="BH10" s="623">
        <f>DSUM(SEMO,22,SELECCION!$A$31:$A$32)</f>
        <v>-0.56000000000000005</v>
      </c>
      <c r="BI10" s="624">
        <f>DSUM(SEMO,23,SELECCION!$A$31:$A$32)</f>
        <v>0</v>
      </c>
      <c r="BJ10" s="1000">
        <f>+BI10-BH10</f>
        <v>0.56000000000000005</v>
      </c>
      <c r="BK10" s="549">
        <f>IF(BH10&gt;0,(BI10-BH10)/BH10,IF(BH10&lt;0,(BI10-BH10)/-BH10,IF(BI10=0,0,"         N.C.")))</f>
        <v>1</v>
      </c>
      <c r="BL10" s="909">
        <f t="shared" ref="BL10:BM12" si="9">IF(AD10&gt;0,BH10/AD10,"     N.A")</f>
        <v>-0.10646387832699621</v>
      </c>
      <c r="BM10" s="908" t="str">
        <f t="shared" si="9"/>
        <v xml:space="preserve">     N.A</v>
      </c>
      <c r="BN10" s="623">
        <f>DSUM(SEMO,24,SELECCION!$A$31:$A$32)</f>
        <v>1</v>
      </c>
      <c r="BO10" s="624">
        <f>DSUM(SEMO,25,SELECCION!$A$31:$A$32)</f>
        <v>0</v>
      </c>
      <c r="BP10" s="1000">
        <f>+BO10-BN10</f>
        <v>-1</v>
      </c>
      <c r="BQ10" s="549">
        <f>IF(BN10&gt;0,(BO10-BN10)/BN10,IF(BN10&lt;0,(BO10-BN10)/-BN10,IF(BO10=0,0,"         N.C.")))</f>
        <v>-1</v>
      </c>
      <c r="BR10" s="909" t="str">
        <f t="shared" ref="BR10:BS12" si="10">IF(B10&gt;0,BN10/B10,"     N.A")</f>
        <v xml:space="preserve">     N.A</v>
      </c>
      <c r="BS10" s="908" t="str">
        <f t="shared" si="10"/>
        <v xml:space="preserve">     N.A</v>
      </c>
      <c r="BT10" s="623">
        <f>DSUM(SEMO,26,SELECCION!$A$31:$A$32)</f>
        <v>1</v>
      </c>
      <c r="BU10" s="996">
        <f>DSUM(SEMO,27,SELECCION!$A$31:$A$32)</f>
        <v>0</v>
      </c>
      <c r="BV10" s="1000">
        <f>+BU10-BT10</f>
        <v>-1</v>
      </c>
      <c r="BW10" s="549">
        <f>IF(BT10&gt;0,(BU10-BT10)/BT10,IF(BT10&lt;0,(BU10-BT10)/-BT10,IF(BU10=0,0,"         N.C.")))</f>
        <v>-1</v>
      </c>
      <c r="BX10" s="909">
        <f t="shared" ref="BX10:BY12" si="11">IF(AD10&gt;0,BT10/AD10,"     N.A")</f>
        <v>0.19011406844106465</v>
      </c>
      <c r="BY10" s="908" t="str">
        <f t="shared" si="11"/>
        <v xml:space="preserve">     N.A</v>
      </c>
      <c r="BZ10" s="623">
        <f>DSUM(SEMO,28,SELECCION!$A$31:$A$32)</f>
        <v>-0.23</v>
      </c>
      <c r="CA10" s="624">
        <f>DSUM(SEMO,29,SELECCION!$A$31:$A$32)</f>
        <v>0</v>
      </c>
      <c r="CB10" s="1000">
        <f>+CA10-BZ10</f>
        <v>0.23</v>
      </c>
      <c r="CC10" s="549">
        <f>IF(BZ10&gt;0,(CA10-BZ10)/BZ10,IF(BZ10&lt;0,(CA10-BZ10)/-BZ10,IF(CA10=0,0,"         N.C.")))</f>
        <v>1</v>
      </c>
      <c r="CD10" s="909">
        <f t="shared" ref="CD10:CE12" si="12">IF(AD10&gt;0,BZ10/AD10,"     N.A")</f>
        <v>-4.3726235741444873E-2</v>
      </c>
      <c r="CE10" s="908" t="str">
        <f t="shared" si="12"/>
        <v xml:space="preserve">     N.A</v>
      </c>
      <c r="CF10" s="623">
        <f>DSUM(SEMO,30,SELECCION!$A$31:$A$32)</f>
        <v>0</v>
      </c>
      <c r="CG10" s="996">
        <f>DSUM(SEMO,31,SELECCION!$A$31:$A$32)</f>
        <v>0</v>
      </c>
      <c r="CH10" s="1000">
        <f>+CG10-CF10</f>
        <v>0</v>
      </c>
      <c r="CI10" s="549">
        <f>IF(CF10&gt;0,(CG10-CF10)/CF10,IF(CF10&lt;0,(CG10-CF10)/-CF10,IF(CG10=0,0,"         N.C.")))</f>
        <v>0</v>
      </c>
      <c r="CJ10" s="909">
        <f>IF($AD10&gt;0,CF10/$AD10,"     N.A")</f>
        <v>0</v>
      </c>
      <c r="CK10" s="908" t="str">
        <f>IF(AE10&gt;0,CG10/AE10,"     N.A")</f>
        <v xml:space="preserve">     N.A</v>
      </c>
      <c r="CL10" s="623">
        <f>DSUM(SEMO,32,SELECCION!$A$31:$A$32)</f>
        <v>0</v>
      </c>
      <c r="CM10" s="624">
        <f>DSUM(SEMO,33,SELECCION!$A$31:$A$32)</f>
        <v>0</v>
      </c>
      <c r="CN10" s="1000">
        <f>+CM10-CL10</f>
        <v>0</v>
      </c>
      <c r="CO10" s="549">
        <f>IF(CL10&gt;0,(CM10-CL10)/CL10,IF(CL10&lt;0,(CM10-CL10)/-CL10,IF(CM10=0,0,"         N.C.")))</f>
        <v>0</v>
      </c>
      <c r="CP10" s="909">
        <f t="shared" ref="CP10:CQ12" si="13">IF(AD10&gt;0,CL10/AD10,"     N.A")</f>
        <v>0</v>
      </c>
      <c r="CQ10" s="908" t="str">
        <f t="shared" si="13"/>
        <v xml:space="preserve">     N.A</v>
      </c>
      <c r="CR10" s="623">
        <f>DSUM(SEMO,34,SELECCION!$A$31:$A$32)</f>
        <v>0.83</v>
      </c>
      <c r="CS10" s="996">
        <f>DSUM(SEMO,35,SELECCION!$A$31:$A$32)</f>
        <v>0</v>
      </c>
      <c r="CT10" s="1000">
        <f>+CS10-CR10</f>
        <v>-0.83</v>
      </c>
      <c r="CU10" s="549">
        <f>IF(CR10&gt;0,(CS10-CR10)/CR10,IF(CR10&lt;0,(CS10-CR10)/-CR10,IF(CS10=0,0,"         N.C.")))</f>
        <v>-1</v>
      </c>
      <c r="CV10" s="909">
        <f t="shared" ref="CV10:CW12" si="14">IF(AD10&gt;0,CR10/AD10,"     N.A")</f>
        <v>0.15779467680608364</v>
      </c>
      <c r="CW10" s="908" t="str">
        <f t="shared" si="14"/>
        <v xml:space="preserve">     N.A</v>
      </c>
      <c r="CX10" s="623">
        <f>DSUM(SEMO,36,SELECCION!$A$31:$A$32)</f>
        <v>4.22</v>
      </c>
      <c r="CY10" s="996">
        <f>DSUM(SEMO,37,SELECCION!$A$31:$A$32)</f>
        <v>0</v>
      </c>
      <c r="CZ10" s="1000">
        <f>+CY10-CX10</f>
        <v>-4.22</v>
      </c>
      <c r="DA10" s="549">
        <f>IF(CX10&gt;0,(CY10-CX10)/CX10,IF(CX10&lt;0,(CY10-CX10)/-CX10,IF(CY10=0,0,"         N.C.")))</f>
        <v>-1</v>
      </c>
      <c r="DB10" s="909" t="str">
        <f>IF($B10&gt;0,CX10/$B10,"     N.A")</f>
        <v xml:space="preserve">     N.A</v>
      </c>
      <c r="DC10" s="908" t="str">
        <f>IF($C10&gt;0,CY10/$C10,"     N.A")</f>
        <v xml:space="preserve">     N.A</v>
      </c>
      <c r="DD10" s="909">
        <f>DSUM(SEMO,43,SELECCION!$A$31:$A$32)</f>
        <v>0.19771863117870725</v>
      </c>
      <c r="DE10" s="908">
        <f>DSUM(SEMO,44,SELECCION!$A$31:$A$32)</f>
        <v>0</v>
      </c>
      <c r="DF10" s="1006"/>
      <c r="DG10" s="1003"/>
      <c r="DH10" s="999"/>
    </row>
    <row r="11" spans="1:116" s="1002" customFormat="1" ht="19.5" customHeight="1" thickBot="1">
      <c r="A11" s="1007" t="s">
        <v>29</v>
      </c>
      <c r="B11" s="1042">
        <f>DSUM(SEMO,2,SELECCION!$A$9:$A$11)</f>
        <v>0</v>
      </c>
      <c r="C11" s="624">
        <f>DSUM(SEMO,3,SELECCION!$A$9:$A$11)</f>
        <v>0</v>
      </c>
      <c r="D11" s="1000">
        <f>+C11-B11</f>
        <v>0</v>
      </c>
      <c r="E11" s="525">
        <f>IF(B11&gt;0,(C11-B11)/B11,IF(B11&lt;0,(C11-B11)/-B11,IF(C11=0,0,"         N.C.")))</f>
        <v>0</v>
      </c>
      <c r="F11" s="623">
        <f>DSUM(SEMO,4,SELECCION!$A$9:$A$11)</f>
        <v>0</v>
      </c>
      <c r="G11" s="996">
        <f>DSUM(SEMO,5,SELECCION!$A$9:$A$11)</f>
        <v>0</v>
      </c>
      <c r="H11" s="1000">
        <f>+G11-F11</f>
        <v>0</v>
      </c>
      <c r="I11" s="549">
        <f>IF(F11&gt;0,(G11-F11)/F11,IF(F11&lt;0,(G11-F11)/-F11,IF(G11=0,0,"         N.C.")))</f>
        <v>0</v>
      </c>
      <c r="J11" s="989" t="str">
        <f t="shared" si="0"/>
        <v xml:space="preserve">     N.A</v>
      </c>
      <c r="K11" s="908" t="str">
        <f t="shared" si="0"/>
        <v xml:space="preserve">     N.A</v>
      </c>
      <c r="L11" s="623">
        <f>DSUM(SEMO,6,SELECCION!$A$9:$A$11)</f>
        <v>0</v>
      </c>
      <c r="M11" s="624">
        <f>DSUM(SEMO,7,SELECCION!$A$9:$A$11)</f>
        <v>0</v>
      </c>
      <c r="N11" s="1000">
        <f>+M11-L11</f>
        <v>0</v>
      </c>
      <c r="O11" s="549">
        <f>IF(L11&gt;0,(M11-L11)/L11,IF(L11&lt;0,(M11-L11)/-L11,IF(M11=0,0,"         N.C.")))</f>
        <v>0</v>
      </c>
      <c r="P11" s="989" t="str">
        <f t="shared" si="1"/>
        <v xml:space="preserve">     N.A</v>
      </c>
      <c r="Q11" s="908" t="str">
        <f t="shared" si="1"/>
        <v xml:space="preserve">     N.A</v>
      </c>
      <c r="R11" s="623">
        <f>DSUM(SEMO,8,SELECCION!$A$9:$A$11)</f>
        <v>0</v>
      </c>
      <c r="S11" s="996">
        <f>DSUM(SEMO,9,SELECCION!$A$9:$A$11)</f>
        <v>0</v>
      </c>
      <c r="T11" s="1000">
        <f>+S11-R11</f>
        <v>0</v>
      </c>
      <c r="U11" s="549">
        <f>IF(R11&gt;0,(S11-R11)/R11,IF(R11&lt;0,(S11-R11)/-R11,IF(S11=0,0,"         N.C.")))</f>
        <v>0</v>
      </c>
      <c r="V11" s="989" t="str">
        <f t="shared" si="2"/>
        <v xml:space="preserve">     N.A</v>
      </c>
      <c r="W11" s="908" t="str">
        <f t="shared" si="2"/>
        <v xml:space="preserve">     N.A</v>
      </c>
      <c r="X11" s="623">
        <f>DSUM(SEMO,10,SELECCION!$A$9:$A$11)</f>
        <v>0</v>
      </c>
      <c r="Y11" s="624">
        <f>DSUM(SEMO,11,SELECCION!$A$9:$A$11)</f>
        <v>0</v>
      </c>
      <c r="Z11" s="1000">
        <f>+Y11-X11</f>
        <v>0</v>
      </c>
      <c r="AA11" s="549">
        <f>IF(X11&gt;0,(Y11-X11)/X11,IF(X11&lt;0,(Y11-X11)/-X11,IF(Y11=0,0,"         N.C.")))</f>
        <v>0</v>
      </c>
      <c r="AB11" s="909" t="str">
        <f t="shared" si="3"/>
        <v xml:space="preserve">     N.A</v>
      </c>
      <c r="AC11" s="908" t="str">
        <f t="shared" si="3"/>
        <v xml:space="preserve">     N.A</v>
      </c>
      <c r="AD11" s="623">
        <f>DSUM(SEMO,12,SELECCION!$A$9:$A$11)</f>
        <v>0</v>
      </c>
      <c r="AE11" s="624">
        <f>DSUM(SEMO,13,SELECCION!$A$9:$A$11)</f>
        <v>0</v>
      </c>
      <c r="AF11" s="1000">
        <f>+AE11-AD11</f>
        <v>0</v>
      </c>
      <c r="AG11" s="549">
        <f>IF(AD11&gt;0,(AE11-AD11)/AD11,IF(AD11&lt;0,(AE11-AD11)/-AD11,IF(AE11=0,0,"         N.C.")))</f>
        <v>0</v>
      </c>
      <c r="AH11" s="909" t="str">
        <f t="shared" si="4"/>
        <v xml:space="preserve">     N.A</v>
      </c>
      <c r="AI11" s="908" t="str">
        <f t="shared" si="4"/>
        <v xml:space="preserve">     N.A</v>
      </c>
      <c r="AJ11" s="623">
        <f>DSUM(SEMO,14,SELECCION!$A$9:$A$11)</f>
        <v>0</v>
      </c>
      <c r="AK11" s="996">
        <f>DSUM(SEMO,15,SELECCION!$A$9:$A$11)</f>
        <v>0</v>
      </c>
      <c r="AL11" s="1000">
        <f>+AK11-AJ11</f>
        <v>0</v>
      </c>
      <c r="AM11" s="549">
        <f>IF(AJ11&gt;0,(AK11-AJ11)/AJ11,IF(AJ11&lt;0,(AK11-AJ11)/-AJ11,IF(AK11=0,0,"         N.C.")))</f>
        <v>0</v>
      </c>
      <c r="AN11" s="909" t="str">
        <f t="shared" si="5"/>
        <v xml:space="preserve">     N.A</v>
      </c>
      <c r="AO11" s="908" t="str">
        <f t="shared" si="5"/>
        <v xml:space="preserve">     N.A</v>
      </c>
      <c r="AP11" s="623">
        <f>DSUM(SEMO,16,SELECCION!$A$9:$A$11)</f>
        <v>0</v>
      </c>
      <c r="AQ11" s="624">
        <f>DSUM(SEMO,17,SELECCION!$A$9:$A$11)</f>
        <v>0</v>
      </c>
      <c r="AR11" s="1000">
        <f>+AQ11-AP11</f>
        <v>0</v>
      </c>
      <c r="AS11" s="549">
        <f>IF(AP11&gt;0,(AQ11-AP11)/AP11,IF(AP11&lt;0,(AQ11-AP11)/-AP11,IF(AQ11=0,0,"         N.C.")))</f>
        <v>0</v>
      </c>
      <c r="AT11" s="909" t="str">
        <f t="shared" si="6"/>
        <v xml:space="preserve">     N.A</v>
      </c>
      <c r="AU11" s="908" t="str">
        <f t="shared" si="6"/>
        <v xml:space="preserve">     N.A</v>
      </c>
      <c r="AV11" s="623">
        <f>DSUM(SEMO,18,SELECCION!$A$9:$A$11)</f>
        <v>0</v>
      </c>
      <c r="AW11" s="996">
        <f>DSUM(SEMO,19,SELECCION!$A$9:$A$11)</f>
        <v>0</v>
      </c>
      <c r="AX11" s="1000">
        <f>+AW11-AV11</f>
        <v>0</v>
      </c>
      <c r="AY11" s="549">
        <f>IF(AV11&gt;0,(AW11-AV11)/AV11,IF(AV11&lt;0,(AW11-AV11)/-AV11,IF(AW11=0,0,"         N.C.")))</f>
        <v>0</v>
      </c>
      <c r="AZ11" s="909" t="str">
        <f t="shared" si="7"/>
        <v xml:space="preserve">     N.A</v>
      </c>
      <c r="BA11" s="908" t="str">
        <f t="shared" si="7"/>
        <v xml:space="preserve">     N.A</v>
      </c>
      <c r="BB11" s="623">
        <f>DSUM(SEMO,20,SELECCION!$A$9:$A$11)</f>
        <v>0</v>
      </c>
      <c r="BC11" s="624">
        <f>DSUM(SEMO,21,SELECCION!$A$9:$A$11)</f>
        <v>0</v>
      </c>
      <c r="BD11" s="1000">
        <f>+BC11-BB11</f>
        <v>0</v>
      </c>
      <c r="BE11" s="549">
        <f>IF(BB11&gt;0,(BC11-BB11)/BB11,IF(BB11&lt;0,(BC11-BB11)/-BB11,IF(BC11=0,0,"         N.C.")))</f>
        <v>0</v>
      </c>
      <c r="BF11" s="909" t="str">
        <f t="shared" si="8"/>
        <v xml:space="preserve">     N.A</v>
      </c>
      <c r="BG11" s="908" t="str">
        <f t="shared" si="8"/>
        <v xml:space="preserve">     N.A</v>
      </c>
      <c r="BH11" s="623">
        <f>DSUM(SEMO,22,SELECCION!$A$9:$A$11)</f>
        <v>0</v>
      </c>
      <c r="BI11" s="624">
        <f>DSUM(SEMO,23,SELECCION!$A$9:$A$11)</f>
        <v>0</v>
      </c>
      <c r="BJ11" s="1000">
        <f>+BI11-BH11</f>
        <v>0</v>
      </c>
      <c r="BK11" s="549">
        <f>IF(BH11&gt;0,(BI11-BH11)/BH11,IF(BH11&lt;0,(BI11-BH11)/-BH11,IF(BI11=0,0,"         N.C.")))</f>
        <v>0</v>
      </c>
      <c r="BL11" s="909" t="str">
        <f t="shared" si="9"/>
        <v xml:space="preserve">     N.A</v>
      </c>
      <c r="BM11" s="908" t="str">
        <f t="shared" si="9"/>
        <v xml:space="preserve">     N.A</v>
      </c>
      <c r="BN11" s="623">
        <f>DSUM(SEMO,24,SELECCION!$A$9:$A$11)</f>
        <v>0</v>
      </c>
      <c r="BO11" s="624">
        <f>DSUM(SEMO,25,SELECCION!$A$9:$A$11)</f>
        <v>0</v>
      </c>
      <c r="BP11" s="1000">
        <f>+BO11-BN11</f>
        <v>0</v>
      </c>
      <c r="BQ11" s="549">
        <f>IF(BN11&gt;0,(BO11-BN11)/BN11,IF(BN11&lt;0,(BO11-BN11)/-BN11,IF(BO11=0,0,"         N.C.")))</f>
        <v>0</v>
      </c>
      <c r="BR11" s="909" t="str">
        <f t="shared" si="10"/>
        <v xml:space="preserve">     N.A</v>
      </c>
      <c r="BS11" s="908" t="str">
        <f t="shared" si="10"/>
        <v xml:space="preserve">     N.A</v>
      </c>
      <c r="BT11" s="623">
        <f>DSUM(SEMO,26,SELECCION!$A$9:$A$11)</f>
        <v>0</v>
      </c>
      <c r="BU11" s="996">
        <f>DSUM(SEMO,27,SELECCION!$A$9:$A$11)</f>
        <v>0</v>
      </c>
      <c r="BV11" s="1000">
        <f>+BU11-BT11</f>
        <v>0</v>
      </c>
      <c r="BW11" s="549">
        <f>IF(BT11&gt;0,(BU11-BT11)/BT11,IF(BT11&lt;0,(BU11-BT11)/-BT11,IF(BU11=0,0,"         N.C.")))</f>
        <v>0</v>
      </c>
      <c r="BX11" s="909" t="str">
        <f t="shared" si="11"/>
        <v xml:space="preserve">     N.A</v>
      </c>
      <c r="BY11" s="908" t="str">
        <f t="shared" si="11"/>
        <v xml:space="preserve">     N.A</v>
      </c>
      <c r="BZ11" s="623">
        <f>DSUM(SEMO,28,SELECCION!$A$9:$A$11)</f>
        <v>0</v>
      </c>
      <c r="CA11" s="624">
        <f>DSUM(SEMO,29,SELECCION!$A$9:$A$11)</f>
        <v>0</v>
      </c>
      <c r="CB11" s="1000">
        <f>+CA11-BZ11</f>
        <v>0</v>
      </c>
      <c r="CC11" s="549">
        <f>IF(BZ11&gt;0,(CA11-BZ11)/BZ11,IF(BZ11&lt;0,(CA11-BZ11)/-BZ11,IF(CA11=0,0,"         N.C.")))</f>
        <v>0</v>
      </c>
      <c r="CD11" s="909" t="str">
        <f t="shared" si="12"/>
        <v xml:space="preserve">     N.A</v>
      </c>
      <c r="CE11" s="908" t="str">
        <f t="shared" si="12"/>
        <v xml:space="preserve">     N.A</v>
      </c>
      <c r="CF11" s="623">
        <f>DSUM(SEMO,30,SELECCION!$A$9:$A$11)</f>
        <v>0</v>
      </c>
      <c r="CG11" s="996">
        <f>DSUM(SEMO,31,SELECCION!$A$9:$A$11)</f>
        <v>0</v>
      </c>
      <c r="CH11" s="1000">
        <f>+CG11-CF11</f>
        <v>0</v>
      </c>
      <c r="CI11" s="549">
        <f>IF(CF11&gt;0,(CG11-CF11)/CF11,IF(CF11&lt;0,(CG11-CF11)/-CF11,IF(CG11=0,0,"         N.C.")))</f>
        <v>0</v>
      </c>
      <c r="CJ11" s="909" t="str">
        <f>IF($AD11&gt;0,CF11/$AD11,"     N.A")</f>
        <v xml:space="preserve">     N.A</v>
      </c>
      <c r="CK11" s="908" t="str">
        <f>IF(AE11&gt;0,CG11/AE11,"     N.A")</f>
        <v xml:space="preserve">     N.A</v>
      </c>
      <c r="CL11" s="623">
        <f>DSUM(SEMO,32,SELECCION!$A$9:$A$11)</f>
        <v>0</v>
      </c>
      <c r="CM11" s="624">
        <f>DSUM(SEMO,33,SELECCION!$A$9:$A$11)</f>
        <v>0</v>
      </c>
      <c r="CN11" s="1000">
        <f>+CM11-CL11</f>
        <v>0</v>
      </c>
      <c r="CO11" s="549">
        <f>IF(CL11&gt;0,(CM11-CL11)/CL11,IF(CL11&lt;0,(CM11-CL11)/-CL11,IF(CM11=0,0,"         N.C.")))</f>
        <v>0</v>
      </c>
      <c r="CP11" s="909" t="str">
        <f t="shared" si="13"/>
        <v xml:space="preserve">     N.A</v>
      </c>
      <c r="CQ11" s="908" t="str">
        <f t="shared" si="13"/>
        <v xml:space="preserve">     N.A</v>
      </c>
      <c r="CR11" s="623">
        <f>DSUM(SEMO,34,SELECCION!$A$9:$A$11)</f>
        <v>0</v>
      </c>
      <c r="CS11" s="996">
        <f>DSUM(SEMO,35,SELECCION!$A$9:$A$11)</f>
        <v>0</v>
      </c>
      <c r="CT11" s="1000">
        <f>+CS11-CR11</f>
        <v>0</v>
      </c>
      <c r="CU11" s="549">
        <f>IF(CR11&gt;0,(CS11-CR11)/CR11,IF(CR11&lt;0,(CS11-CR11)/-CR11,IF(CS11=0,0,"         N.C.")))</f>
        <v>0</v>
      </c>
      <c r="CV11" s="909" t="str">
        <f t="shared" si="14"/>
        <v xml:space="preserve">     N.A</v>
      </c>
      <c r="CW11" s="908" t="str">
        <f t="shared" si="14"/>
        <v xml:space="preserve">     N.A</v>
      </c>
      <c r="CX11" s="623">
        <f>DSUM(SEMO,36,SELECCION!$A$9:$A$11)</f>
        <v>0</v>
      </c>
      <c r="CY11" s="996">
        <f>DSUM(SEMO,37,SELECCION!$A$9:$A$11)</f>
        <v>0</v>
      </c>
      <c r="CZ11" s="1000">
        <f>+CY11-CX11</f>
        <v>0</v>
      </c>
      <c r="DA11" s="549">
        <f>IF(CX11&gt;0,(CY11-CX11)/CX11,IF(CX11&lt;0,(CY11-CX11)/-CX11,IF(CY11=0,0,"         N.C.")))</f>
        <v>0</v>
      </c>
      <c r="DB11" s="909" t="str">
        <f>IF($B11&gt;0,CX11/$B11,"     N.A")</f>
        <v xml:space="preserve">     N.A</v>
      </c>
      <c r="DC11" s="908" t="str">
        <f>IF($C11&gt;0,CY11/$C11,"     N.A")</f>
        <v xml:space="preserve">     N.A</v>
      </c>
      <c r="DD11" s="909">
        <f>DSUM(SEMO,43,SELECCION!$A$9:$A$11)</f>
        <v>0</v>
      </c>
      <c r="DE11" s="908">
        <f>DSUM(SEMO,44,SELECCION!$A$9:$A$11)</f>
        <v>0</v>
      </c>
      <c r="DF11" s="1006"/>
      <c r="DG11" s="1003"/>
      <c r="DH11" s="999"/>
    </row>
    <row r="12" spans="1:116" s="164" customFormat="1" ht="24" customHeight="1" thickTop="1" thickBot="1">
      <c r="A12" s="54" t="s">
        <v>10</v>
      </c>
      <c r="B12" s="531">
        <f>SUM(B10:B11)</f>
        <v>0</v>
      </c>
      <c r="C12" s="56">
        <f>SUM(C10:C11)</f>
        <v>0</v>
      </c>
      <c r="D12" s="1253">
        <f>SUM(D10:D11)</f>
        <v>0</v>
      </c>
      <c r="E12" s="394">
        <f>IF(B12&gt;0,(C12-B12)/B12,IF(B12&lt;0,(C12-B12)/-B12,IF(C12=0,0,"         N.C.")))</f>
        <v>0</v>
      </c>
      <c r="F12" s="55">
        <f>SUM(F10:F11)</f>
        <v>0</v>
      </c>
      <c r="G12" s="62">
        <f>SUM(G10:G11)</f>
        <v>0</v>
      </c>
      <c r="H12" s="1253">
        <f>SUM(H10:H11)</f>
        <v>0</v>
      </c>
      <c r="I12" s="392">
        <f>IF(F12&gt;0,(G12-F12)/F12,IF(F12&lt;0,(G12-F12)/-F12,IF(G12=0,0,"         N.C.")))</f>
        <v>0</v>
      </c>
      <c r="J12" s="398" t="str">
        <f t="shared" si="0"/>
        <v xml:space="preserve">     N.A</v>
      </c>
      <c r="K12" s="338" t="str">
        <f t="shared" si="0"/>
        <v xml:space="preserve">     N.A</v>
      </c>
      <c r="L12" s="99">
        <f>SUM(L10:L11)</f>
        <v>-5.26</v>
      </c>
      <c r="M12" s="100">
        <f>SUM(M10:M11)</f>
        <v>0</v>
      </c>
      <c r="N12" s="1253">
        <f>SUM(N10:N11)</f>
        <v>5.26</v>
      </c>
      <c r="O12" s="392">
        <f>IF(L12&gt;0,(M12-L12)/L12,IF(L12&lt;0,(M12-L12)/-L12,IF(M12=0,0,"         N.C.")))</f>
        <v>1</v>
      </c>
      <c r="P12" s="243" t="str">
        <f t="shared" si="1"/>
        <v xml:space="preserve">     N.A</v>
      </c>
      <c r="Q12" s="394" t="str">
        <f t="shared" si="1"/>
        <v xml:space="preserve">     N.A</v>
      </c>
      <c r="R12" s="99">
        <f>SUM(R10:R11)</f>
        <v>5.26</v>
      </c>
      <c r="S12" s="102">
        <f>SUM(S10:S11)</f>
        <v>0</v>
      </c>
      <c r="T12" s="1253">
        <f>SUM(T10:T11)</f>
        <v>-5.26</v>
      </c>
      <c r="U12" s="392">
        <f>IF(R12&gt;0,(S12-R12)/R12,IF(R12&lt;0,(S12-R12)/-R12,IF(S12=0,0,"         N.C.")))</f>
        <v>-1</v>
      </c>
      <c r="V12" s="398" t="str">
        <f t="shared" si="2"/>
        <v xml:space="preserve">     N.A</v>
      </c>
      <c r="W12" s="394" t="str">
        <f t="shared" si="2"/>
        <v xml:space="preserve">     N.A</v>
      </c>
      <c r="X12" s="99">
        <f>SUM(X10:X11)</f>
        <v>0</v>
      </c>
      <c r="Y12" s="100">
        <f>SUM(Y10:Y11)</f>
        <v>0</v>
      </c>
      <c r="Z12" s="1253">
        <f>SUM(Z10:Z11)</f>
        <v>0</v>
      </c>
      <c r="AA12" s="391">
        <f>IF(X12&gt;0,(Y12-X12)/X12,IF(X12&lt;0,(Y12-X12)/-X12,IF(Y12=0,0,"         N.C.")))</f>
        <v>0</v>
      </c>
      <c r="AB12" s="240" t="str">
        <f t="shared" si="3"/>
        <v xml:space="preserve">     N.A</v>
      </c>
      <c r="AC12" s="239" t="str">
        <f t="shared" si="3"/>
        <v xml:space="preserve">     N.A</v>
      </c>
      <c r="AD12" s="99">
        <f>SUM(AD10:AD11)</f>
        <v>5.26</v>
      </c>
      <c r="AE12" s="100">
        <f>SUM(AE10:AE11)</f>
        <v>0</v>
      </c>
      <c r="AF12" s="1253">
        <f>SUM(AF10:AF11)</f>
        <v>-5.26</v>
      </c>
      <c r="AG12" s="391">
        <f>IF(AD12&gt;0,(AE12-AD12)/AD12,IF(AD12&lt;0,(AE12-AD12)/-AD12,IF(AE12=0,0,"         N.C.")))</f>
        <v>-1</v>
      </c>
      <c r="AH12" s="240" t="str">
        <f t="shared" si="4"/>
        <v xml:space="preserve">     N.A</v>
      </c>
      <c r="AI12" s="239" t="str">
        <f t="shared" si="4"/>
        <v xml:space="preserve">     N.A</v>
      </c>
      <c r="AJ12" s="99">
        <f>SUM(AJ10:AJ11)</f>
        <v>0.34</v>
      </c>
      <c r="AK12" s="102">
        <f>SUM(AK10:AK11)</f>
        <v>0</v>
      </c>
      <c r="AL12" s="1253">
        <f>SUM(AL10:AL11)</f>
        <v>-0.34</v>
      </c>
      <c r="AM12" s="391">
        <f>IF(AJ12&gt;0,(AK12-AJ12)/AJ12,IF(AJ12&lt;0,(AK12-AJ12)/-AJ12,IF(AK12=0,0,"         N.C.")))</f>
        <v>-1</v>
      </c>
      <c r="AN12" s="241" t="str">
        <f t="shared" si="5"/>
        <v xml:space="preserve">     N.A</v>
      </c>
      <c r="AO12" s="239" t="str">
        <f t="shared" si="5"/>
        <v xml:space="preserve">     N.A</v>
      </c>
      <c r="AP12" s="99">
        <f>SUM(AP10:AP11)</f>
        <v>0.34</v>
      </c>
      <c r="AQ12" s="100">
        <f>SUM(AQ10:AQ11)</f>
        <v>0</v>
      </c>
      <c r="AR12" s="1253">
        <f>SUM(AR10:AR11)</f>
        <v>-0.34</v>
      </c>
      <c r="AS12" s="392">
        <f>IF(AP12&gt;0,(AQ12-AP12)/AP12,IF(AP12&lt;0,(AQ12-AP12)/-AP12,IF(AQ12=0,0,"         N.C.")))</f>
        <v>-1</v>
      </c>
      <c r="AT12" s="240" t="str">
        <f t="shared" si="6"/>
        <v xml:space="preserve">     N.A</v>
      </c>
      <c r="AU12" s="239" t="str">
        <f t="shared" si="6"/>
        <v xml:space="preserve">     N.A</v>
      </c>
      <c r="AV12" s="99">
        <f>SUM(AV10:AV11)</f>
        <v>-0.9</v>
      </c>
      <c r="AW12" s="102">
        <f>SUM(AW10:AW11)</f>
        <v>0</v>
      </c>
      <c r="AX12" s="1253">
        <f>SUM(AX10:AX11)</f>
        <v>0.9</v>
      </c>
      <c r="AY12" s="392">
        <f>IF(AV12&gt;0,(AW12-AV12)/AV12,IF(AV12&lt;0,(AW12-AV12)/-AV12,IF(AW12=0,0,"         N.C.")))</f>
        <v>1</v>
      </c>
      <c r="AZ12" s="240">
        <f t="shared" si="7"/>
        <v>-2.6470588235294117</v>
      </c>
      <c r="BA12" s="239" t="str">
        <f t="shared" si="7"/>
        <v xml:space="preserve">     N.A</v>
      </c>
      <c r="BB12" s="99">
        <f>SUM(BB10:BB11)</f>
        <v>-0.56000000000000005</v>
      </c>
      <c r="BC12" s="100">
        <f>SUM(BC10:BC11)</f>
        <v>0</v>
      </c>
      <c r="BD12" s="1253">
        <f>SUM(BD10:BD11)</f>
        <v>0.56000000000000005</v>
      </c>
      <c r="BE12" s="391">
        <f>IF(BB12&gt;0,(BC12-BB12)/BB12,IF(BB12&lt;0,(BC12-BB12)/-BB12,IF(BC12=0,0,"         N.C.")))</f>
        <v>1</v>
      </c>
      <c r="BF12" s="240">
        <f t="shared" si="8"/>
        <v>-0.10646387832699621</v>
      </c>
      <c r="BG12" s="239" t="str">
        <f t="shared" si="8"/>
        <v xml:space="preserve">     N.A</v>
      </c>
      <c r="BH12" s="99">
        <f>SUM(BH10:BH11)</f>
        <v>-0.56000000000000005</v>
      </c>
      <c r="BI12" s="100">
        <f>SUM(BI10:BI11)</f>
        <v>0</v>
      </c>
      <c r="BJ12" s="1253">
        <f>SUM(BJ10:BJ11)</f>
        <v>0.56000000000000005</v>
      </c>
      <c r="BK12" s="391">
        <f>IF(BH12&gt;0,(BI12-BH12)/BH12,IF(BH12&lt;0,(BI12-BH12)/-BH12,IF(BI12=0,0,"         N.C.")))</f>
        <v>1</v>
      </c>
      <c r="BL12" s="240">
        <f t="shared" si="9"/>
        <v>-0.10646387832699621</v>
      </c>
      <c r="BM12" s="239" t="str">
        <f t="shared" si="9"/>
        <v xml:space="preserve">     N.A</v>
      </c>
      <c r="BN12" s="99">
        <f>SUM(BN10:BN11)</f>
        <v>1</v>
      </c>
      <c r="BO12" s="100">
        <f>SUM(BO10:BO11)</f>
        <v>0</v>
      </c>
      <c r="BP12" s="1253">
        <f>SUM(BP10:BP11)</f>
        <v>-1</v>
      </c>
      <c r="BQ12" s="391">
        <f>IF(BN12&gt;0,(BO12-BN12)/BN12,IF(BN12&lt;0,(BO12-BN12)/-BN12,IF(BO12=0,0,"         N.C.")))</f>
        <v>-1</v>
      </c>
      <c r="BR12" s="240" t="str">
        <f t="shared" si="10"/>
        <v xml:space="preserve">     N.A</v>
      </c>
      <c r="BS12" s="239" t="str">
        <f t="shared" si="10"/>
        <v xml:space="preserve">     N.A</v>
      </c>
      <c r="BT12" s="99">
        <f>SUM(BT10:BT11)</f>
        <v>1</v>
      </c>
      <c r="BU12" s="102">
        <f>SUM(BU10:BU11)</f>
        <v>0</v>
      </c>
      <c r="BV12" s="1253">
        <f>SUM(BV10:BV11)</f>
        <v>-1</v>
      </c>
      <c r="BW12" s="392">
        <f>IF(BT12&gt;0,(BU12-BT12)/BT12,IF(BT12&lt;0,(BU12-BT12)/-BT12,IF(BU12=0,0,"         N.C.")))</f>
        <v>-1</v>
      </c>
      <c r="BX12" s="240">
        <f t="shared" si="11"/>
        <v>0.19011406844106465</v>
      </c>
      <c r="BY12" s="239" t="str">
        <f t="shared" si="11"/>
        <v xml:space="preserve">     N.A</v>
      </c>
      <c r="BZ12" s="99">
        <f>SUM(BZ10:BZ11)</f>
        <v>-0.23</v>
      </c>
      <c r="CA12" s="100">
        <f>SUM(CA10:CA11)</f>
        <v>0</v>
      </c>
      <c r="CB12" s="1253">
        <f>SUM(CB10:CB11)</f>
        <v>0.23</v>
      </c>
      <c r="CC12" s="391">
        <f>IF(BZ12&gt;0,(CA12-BZ12)/BZ12,IF(BZ12&lt;0,(CA12-BZ12)/-BZ12,IF(CA12=0,0,"         N.C.")))</f>
        <v>1</v>
      </c>
      <c r="CD12" s="240">
        <f t="shared" si="12"/>
        <v>-4.3726235741444873E-2</v>
      </c>
      <c r="CE12" s="239" t="str">
        <f t="shared" si="12"/>
        <v xml:space="preserve">     N.A</v>
      </c>
      <c r="CF12" s="99">
        <f>SUM(CF10:CF11)</f>
        <v>0</v>
      </c>
      <c r="CG12" s="102">
        <f>SUM(CG10:CG11)</f>
        <v>0</v>
      </c>
      <c r="CH12" s="1253">
        <f>SUM(CH10:CH11)</f>
        <v>0</v>
      </c>
      <c r="CI12" s="391">
        <f>IF(CF12&gt;0,(CG12-CF12)/CF12,IF(CF12&lt;0,(CG12-CF12)/-CF12,IF(CG12=0,0,"         N.C.")))</f>
        <v>0</v>
      </c>
      <c r="CJ12" s="240">
        <f>IF($AD12&gt;0,CF12/$AD12,"     N.A")</f>
        <v>0</v>
      </c>
      <c r="CK12" s="239" t="str">
        <f>IF(AE12&gt;0,CG12/AE12,"     N.A")</f>
        <v xml:space="preserve">     N.A</v>
      </c>
      <c r="CL12" s="99">
        <f>SUM(CL10:CL11)</f>
        <v>0</v>
      </c>
      <c r="CM12" s="100">
        <f>SUM(CM10:CM11)</f>
        <v>0</v>
      </c>
      <c r="CN12" s="1253">
        <f>SUM(CN10:CN11)</f>
        <v>0</v>
      </c>
      <c r="CO12" s="391">
        <f>IF(CL12&gt;0,(CM12-CL12)/CL12,IF(CL12&lt;0,(CM12-CL12)/-CL12,IF(CM12=0,0,"         N.C.")))</f>
        <v>0</v>
      </c>
      <c r="CP12" s="393">
        <f t="shared" si="13"/>
        <v>0</v>
      </c>
      <c r="CQ12" s="394" t="str">
        <f t="shared" si="13"/>
        <v xml:space="preserve">     N.A</v>
      </c>
      <c r="CR12" s="99">
        <f>SUM(CR10:CR11)</f>
        <v>0.83</v>
      </c>
      <c r="CS12" s="102">
        <f>SUM(CS10:CS11)</f>
        <v>0</v>
      </c>
      <c r="CT12" s="1253">
        <f>SUM(CT10:CT11)</f>
        <v>-0.83</v>
      </c>
      <c r="CU12" s="391">
        <f>IF(CR12&gt;0,(CS12-CR12)/CR12,IF(CR12&lt;0,(CS12-CR12)/-CR12,IF(CS12=0,0,"         N.C.")))</f>
        <v>-1</v>
      </c>
      <c r="CV12" s="240">
        <f t="shared" si="14"/>
        <v>0.15779467680608364</v>
      </c>
      <c r="CW12" s="239" t="str">
        <f t="shared" si="14"/>
        <v xml:space="preserve">     N.A</v>
      </c>
      <c r="CX12" s="99">
        <f>SUM(CX10:CX11)</f>
        <v>4.22</v>
      </c>
      <c r="CY12" s="102">
        <f>SUM(CY10:CY11)</f>
        <v>0</v>
      </c>
      <c r="CZ12" s="1253">
        <f>SUM(CZ10:CZ11)</f>
        <v>-4.22</v>
      </c>
      <c r="DA12" s="391">
        <f>IF(CX12&gt;0,(CY12-CX12)/CX12,IF(CX12&lt;0,(CY12-CX12)/-CX12,IF(CY12=0,0,"         N.C.")))</f>
        <v>-1</v>
      </c>
      <c r="DB12" s="240" t="str">
        <f>IF($B12&gt;0,CX12/$B12,"     N.A")</f>
        <v xml:space="preserve">     N.A</v>
      </c>
      <c r="DC12" s="239" t="str">
        <f>IF($C12&gt;0,CY12/$C12,"     N.A")</f>
        <v xml:space="preserve">     N.A</v>
      </c>
      <c r="DD12" s="240">
        <f>+BDAÑOS!AQ486</f>
        <v>0.19771863117870725</v>
      </c>
      <c r="DE12" s="239" t="str">
        <f>+BDAÑOS!AR486</f>
        <v xml:space="preserve">    N.A.</v>
      </c>
      <c r="DF12" s="389"/>
      <c r="DG12" s="390"/>
      <c r="DH12" s="163"/>
    </row>
    <row r="13" spans="1:116" ht="13.5" thickTop="1">
      <c r="A13" s="6"/>
      <c r="B13" s="5" t="str">
        <f>CONCATENATE("FUENTE: Fasecolda, Estadísticas de la Industria Aseguradora y de Capitalización.  Cifras preliminares,"," ","Enero"," ","- ",TEXT($C$8,"MMMM-AAAA"))</f>
        <v>FUENTE: Fasecolda, Estadísticas de la Industria Aseguradora y de Capitalización.  Cifras preliminares, Enero - diciembre-2016</v>
      </c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37"/>
      <c r="Y13" s="6"/>
      <c r="Z13" s="6"/>
      <c r="AA13" s="6"/>
      <c r="AB13" s="6"/>
      <c r="AC13" s="6"/>
      <c r="AD13" s="37"/>
      <c r="AE13" s="6"/>
      <c r="AF13" s="6"/>
      <c r="AG13" s="6"/>
      <c r="AH13" s="6"/>
      <c r="AI13" s="6"/>
      <c r="AJ13" s="18"/>
      <c r="AK13" s="17"/>
      <c r="AL13" s="17"/>
      <c r="AM13" s="17"/>
      <c r="AN13" s="18"/>
      <c r="AO13" s="17"/>
      <c r="AP13" s="18"/>
      <c r="AQ13" s="17"/>
      <c r="AR13" s="17"/>
      <c r="AS13" s="17"/>
      <c r="AT13" s="6"/>
      <c r="AU13" s="6"/>
      <c r="AV13" s="6"/>
      <c r="AW13" s="6"/>
      <c r="AX13" s="6"/>
      <c r="AY13" s="6"/>
      <c r="AZ13" s="6"/>
      <c r="BA13" s="6"/>
      <c r="BB13" s="37"/>
      <c r="BC13" s="6"/>
      <c r="BD13" s="6"/>
      <c r="BE13" s="6"/>
      <c r="BF13" s="6"/>
      <c r="BG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  <c r="CG13" s="6"/>
      <c r="CH13" s="6"/>
      <c r="CI13" s="6"/>
      <c r="CJ13" s="6"/>
      <c r="CK13" s="6"/>
      <c r="CL13" s="37"/>
      <c r="CM13" s="6"/>
      <c r="CN13" s="6"/>
      <c r="CO13" s="6"/>
      <c r="CP13" s="6"/>
      <c r="CQ13" s="6"/>
      <c r="CR13" s="6"/>
      <c r="CS13" s="6"/>
      <c r="CT13" s="6"/>
      <c r="CU13" s="6"/>
      <c r="CV13" s="6"/>
      <c r="CW13" s="6"/>
      <c r="CX13" s="6"/>
      <c r="CY13" s="6"/>
      <c r="CZ13" s="6"/>
      <c r="DA13" s="6"/>
      <c r="DB13" s="6"/>
      <c r="DC13" s="6"/>
      <c r="DD13" s="6"/>
      <c r="DE13" s="6"/>
    </row>
    <row r="14" spans="1:116" ht="15">
      <c r="AJ14" s="76"/>
      <c r="AK14" s="77"/>
      <c r="AL14" s="77"/>
      <c r="AM14" s="77"/>
      <c r="AN14" s="76"/>
      <c r="AT14" s="69"/>
      <c r="AU14" s="69"/>
      <c r="AV14" s="69"/>
      <c r="AW14" s="69"/>
      <c r="AX14" s="69"/>
      <c r="AY14" s="69"/>
      <c r="DE14" s="139"/>
      <c r="DF14" s="395"/>
      <c r="DG14" s="395"/>
      <c r="DH14" s="162"/>
    </row>
    <row r="15" spans="1:116" ht="15">
      <c r="AJ15" s="76"/>
      <c r="AK15" s="77"/>
      <c r="AL15" s="77"/>
      <c r="AM15" s="77"/>
      <c r="AN15" s="76"/>
      <c r="AT15" s="69"/>
      <c r="AU15" s="69"/>
      <c r="AV15" s="69"/>
      <c r="AW15" s="69"/>
      <c r="AX15" s="69"/>
      <c r="AY15" s="69"/>
      <c r="DE15" s="139"/>
      <c r="DF15" s="395"/>
      <c r="DG15" s="395"/>
      <c r="DH15" s="162"/>
    </row>
    <row r="16" spans="1:116">
      <c r="B16" s="69" t="s">
        <v>63</v>
      </c>
      <c r="X16" s="69" t="s">
        <v>64</v>
      </c>
      <c r="AJ16" s="77"/>
      <c r="AK16" s="76"/>
      <c r="AL16" s="76"/>
      <c r="AM16" s="76"/>
      <c r="AN16" s="77"/>
      <c r="AO16" s="76"/>
      <c r="AP16" s="77"/>
      <c r="AQ16" s="69"/>
      <c r="AR16" s="69"/>
      <c r="AS16" s="69"/>
      <c r="AT16" s="69"/>
      <c r="AU16" s="69"/>
      <c r="AV16" s="69"/>
      <c r="AW16" s="69"/>
      <c r="AX16" s="69"/>
      <c r="AY16" s="69"/>
      <c r="BB16" s="69" t="s">
        <v>75</v>
      </c>
      <c r="CL16" s="6" t="s">
        <v>533</v>
      </c>
      <c r="DE16" s="139"/>
    </row>
    <row r="17" spans="2:109">
      <c r="B17" s="69" t="s">
        <v>568</v>
      </c>
      <c r="X17" s="69" t="s">
        <v>66</v>
      </c>
      <c r="AJ17" s="77"/>
      <c r="AK17" s="76"/>
      <c r="AL17" s="76"/>
      <c r="AM17" s="76"/>
      <c r="AN17" s="77"/>
      <c r="AO17" s="76"/>
      <c r="AP17" s="77"/>
      <c r="AQ17" s="69"/>
      <c r="AR17" s="69"/>
      <c r="AS17" s="69"/>
      <c r="AT17" s="69"/>
      <c r="AU17" s="69"/>
      <c r="AV17" s="69"/>
      <c r="AW17" s="69"/>
      <c r="AX17" s="69"/>
      <c r="AY17" s="69"/>
      <c r="DE17" s="139"/>
    </row>
    <row r="18" spans="2:109">
      <c r="B18" s="69" t="s">
        <v>567</v>
      </c>
      <c r="X18" s="69" t="s">
        <v>67</v>
      </c>
      <c r="AJ18" s="77"/>
      <c r="AK18" s="76"/>
      <c r="AL18" s="76"/>
      <c r="AM18" s="76"/>
      <c r="AN18" s="77"/>
      <c r="AO18" s="76"/>
      <c r="AP18" s="77"/>
      <c r="AQ18" s="69"/>
      <c r="AR18" s="69"/>
      <c r="AS18" s="69"/>
      <c r="AT18" s="69"/>
      <c r="AU18" s="69"/>
      <c r="AV18" s="69"/>
      <c r="AW18" s="69"/>
      <c r="AX18" s="69"/>
      <c r="AY18" s="69"/>
    </row>
    <row r="19" spans="2:109">
      <c r="X19" s="69" t="s">
        <v>68</v>
      </c>
      <c r="AJ19" s="77"/>
      <c r="AK19" s="76"/>
      <c r="AL19" s="76"/>
      <c r="AM19" s="76"/>
      <c r="AN19" s="77"/>
      <c r="AO19" s="76"/>
      <c r="AP19" s="77"/>
      <c r="AQ19" s="69"/>
      <c r="AR19" s="69"/>
      <c r="AS19" s="69"/>
      <c r="AT19" s="69"/>
      <c r="AU19" s="69"/>
      <c r="AV19" s="69"/>
      <c r="AW19" s="69"/>
      <c r="AX19" s="69"/>
      <c r="AY19" s="69"/>
    </row>
    <row r="23" spans="2:109">
      <c r="C23" s="189"/>
      <c r="D23" s="187"/>
      <c r="E23" s="187"/>
      <c r="F23" s="187"/>
      <c r="G23" s="188"/>
      <c r="H23" s="187"/>
      <c r="I23" s="187"/>
      <c r="J23" s="187"/>
      <c r="K23" s="187"/>
    </row>
    <row r="24" spans="2:109">
      <c r="C24" s="189"/>
      <c r="D24" s="187"/>
      <c r="E24" s="187"/>
      <c r="F24" s="187"/>
      <c r="G24" s="188"/>
      <c r="H24" s="187"/>
      <c r="I24" s="187"/>
      <c r="J24" s="187"/>
      <c r="K24" s="187"/>
    </row>
    <row r="25" spans="2:109">
      <c r="C25" s="189"/>
      <c r="D25" s="187"/>
      <c r="E25" s="187"/>
      <c r="F25" s="187"/>
      <c r="G25" s="188"/>
      <c r="H25" s="187"/>
      <c r="I25" s="187"/>
      <c r="J25" s="187"/>
      <c r="K25" s="187"/>
    </row>
    <row r="26" spans="2:109">
      <c r="C26" s="189"/>
      <c r="D26" s="187"/>
      <c r="E26" s="187"/>
      <c r="F26" s="187"/>
      <c r="G26" s="188"/>
      <c r="H26" s="187"/>
      <c r="I26" s="187"/>
      <c r="J26" s="187"/>
      <c r="K26" s="187"/>
    </row>
    <row r="27" spans="2:109">
      <c r="C27" s="189"/>
      <c r="D27" s="187"/>
      <c r="E27" s="187"/>
      <c r="F27" s="187"/>
      <c r="G27" s="188"/>
      <c r="H27" s="187"/>
      <c r="I27" s="187"/>
      <c r="J27" s="187"/>
      <c r="K27" s="187"/>
    </row>
    <row r="28" spans="2:109">
      <c r="C28" s="189"/>
      <c r="D28" s="187"/>
      <c r="E28" s="187"/>
      <c r="F28" s="187"/>
      <c r="G28" s="188"/>
      <c r="H28" s="187"/>
      <c r="I28" s="187"/>
      <c r="J28" s="187"/>
      <c r="K28" s="187"/>
    </row>
    <row r="29" spans="2:109">
      <c r="C29" s="189"/>
      <c r="D29" s="187"/>
      <c r="E29" s="187"/>
      <c r="F29" s="187"/>
      <c r="G29" s="188"/>
      <c r="H29" s="187"/>
      <c r="I29" s="187"/>
      <c r="J29" s="187"/>
      <c r="K29" s="187"/>
    </row>
    <row r="30" spans="2:109">
      <c r="C30" s="189"/>
      <c r="D30" s="187"/>
      <c r="E30" s="187"/>
      <c r="F30" s="187"/>
      <c r="G30" s="188"/>
      <c r="H30" s="187"/>
      <c r="I30" s="187"/>
      <c r="J30" s="187"/>
      <c r="K30" s="187"/>
    </row>
    <row r="31" spans="2:109">
      <c r="C31" s="189"/>
      <c r="D31" s="187"/>
      <c r="E31" s="187"/>
      <c r="F31" s="187"/>
      <c r="G31" s="188"/>
      <c r="H31" s="187"/>
      <c r="I31" s="187"/>
      <c r="J31" s="187"/>
      <c r="K31" s="187"/>
    </row>
    <row r="32" spans="2:109">
      <c r="C32" s="189"/>
      <c r="D32" s="187"/>
      <c r="E32" s="187"/>
      <c r="F32" s="187"/>
      <c r="G32" s="188"/>
      <c r="H32" s="187"/>
      <c r="I32" s="187"/>
      <c r="J32" s="187"/>
      <c r="K32" s="187"/>
    </row>
    <row r="33" spans="2:109">
      <c r="C33" s="189"/>
      <c r="D33" s="187"/>
      <c r="E33" s="187"/>
      <c r="F33" s="187"/>
      <c r="G33" s="188"/>
      <c r="H33" s="187"/>
      <c r="I33" s="187"/>
      <c r="J33" s="187"/>
      <c r="K33" s="187"/>
    </row>
    <row r="34" spans="2:109">
      <c r="C34" s="189"/>
      <c r="D34" s="187"/>
      <c r="E34" s="187"/>
      <c r="F34" s="187"/>
      <c r="G34" s="188"/>
      <c r="H34" s="187"/>
      <c r="I34" s="187"/>
      <c r="J34" s="187"/>
      <c r="K34" s="187"/>
    </row>
    <row r="35" spans="2:109">
      <c r="C35" s="189"/>
      <c r="D35" s="187"/>
      <c r="E35" s="187"/>
      <c r="F35" s="187"/>
      <c r="G35" s="188"/>
      <c r="H35" s="187"/>
      <c r="I35" s="187"/>
      <c r="J35" s="187"/>
      <c r="K35" s="187"/>
    </row>
    <row r="36" spans="2:109">
      <c r="C36" s="189"/>
      <c r="D36" s="187"/>
      <c r="E36" s="187"/>
      <c r="F36" s="187"/>
      <c r="G36" s="188"/>
      <c r="H36" s="187"/>
      <c r="I36" s="187"/>
      <c r="J36" s="187"/>
      <c r="K36" s="187"/>
    </row>
    <row r="37" spans="2:109">
      <c r="C37" s="189"/>
      <c r="D37" s="187"/>
      <c r="E37" s="187"/>
      <c r="F37" s="187"/>
      <c r="G37" s="188"/>
      <c r="H37" s="187"/>
      <c r="I37" s="187"/>
      <c r="J37" s="187"/>
      <c r="K37" s="187"/>
    </row>
    <row r="38" spans="2:109">
      <c r="C38" s="189"/>
      <c r="D38" s="187"/>
      <c r="E38" s="187"/>
      <c r="F38" s="187"/>
      <c r="G38" s="188"/>
      <c r="H38" s="187"/>
      <c r="I38" s="187"/>
      <c r="J38" s="187"/>
      <c r="K38" s="187"/>
    </row>
    <row r="39" spans="2:109">
      <c r="C39" s="189"/>
      <c r="D39" s="187"/>
      <c r="E39" s="187"/>
      <c r="F39" s="187"/>
      <c r="G39" s="188"/>
      <c r="H39" s="187"/>
      <c r="I39" s="187"/>
      <c r="J39" s="187"/>
      <c r="K39" s="187"/>
    </row>
    <row r="40" spans="2:109">
      <c r="C40" s="189"/>
      <c r="D40" s="187"/>
      <c r="E40" s="187"/>
      <c r="F40" s="187"/>
      <c r="G40" s="188"/>
      <c r="H40" s="187"/>
      <c r="I40" s="187"/>
      <c r="J40" s="187"/>
      <c r="K40" s="187"/>
    </row>
    <row r="41" spans="2:109">
      <c r="B41" s="49"/>
      <c r="C41" s="189"/>
      <c r="D41" s="187"/>
      <c r="E41" s="187"/>
      <c r="F41" s="187"/>
      <c r="G41" s="188"/>
      <c r="H41" s="187"/>
      <c r="I41" s="187"/>
      <c r="J41" s="187"/>
      <c r="K41" s="187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  <c r="AI41" s="49"/>
      <c r="AJ41" s="49"/>
      <c r="AK41" s="49"/>
      <c r="AL41" s="49"/>
      <c r="AM41" s="49"/>
      <c r="AN41" s="49"/>
      <c r="AZ41" s="49"/>
      <c r="BA41" s="49"/>
      <c r="BB41" s="49"/>
      <c r="BC41" s="49"/>
      <c r="BD41" s="49"/>
      <c r="BE41" s="49"/>
      <c r="BF41" s="49"/>
      <c r="BG41" s="49"/>
      <c r="BH41" s="49"/>
      <c r="BI41" s="49"/>
      <c r="BJ41" s="49"/>
      <c r="BK41" s="49"/>
      <c r="BL41" s="49"/>
      <c r="BM41" s="49"/>
      <c r="BN41" s="49"/>
      <c r="BO41" s="49"/>
      <c r="BP41" s="49"/>
      <c r="BQ41" s="49"/>
      <c r="BR41" s="49"/>
      <c r="BS41" s="49"/>
      <c r="BT41" s="49"/>
      <c r="BU41" s="49"/>
      <c r="BV41" s="49"/>
      <c r="BW41" s="49"/>
      <c r="BX41" s="49"/>
      <c r="BY41" s="49"/>
      <c r="BZ41" s="49"/>
      <c r="CA41" s="49"/>
      <c r="CB41" s="49"/>
      <c r="CC41" s="49"/>
      <c r="CD41" s="49"/>
      <c r="CE41" s="49"/>
      <c r="CF41" s="49"/>
      <c r="CG41" s="49"/>
      <c r="CH41" s="49"/>
      <c r="CI41" s="49"/>
      <c r="CJ41" s="49"/>
      <c r="CK41" s="49"/>
      <c r="CL41" s="49"/>
      <c r="CM41" s="49"/>
      <c r="CN41" s="49"/>
      <c r="CO41" s="49"/>
      <c r="CP41" s="49"/>
      <c r="CQ41" s="49"/>
      <c r="CR41" s="49"/>
      <c r="CS41" s="49"/>
      <c r="CT41" s="49"/>
      <c r="CU41" s="49"/>
      <c r="CV41" s="49"/>
      <c r="CW41" s="49"/>
      <c r="CX41" s="49"/>
      <c r="CY41" s="49"/>
      <c r="CZ41" s="49"/>
      <c r="DA41" s="49"/>
      <c r="DB41" s="49"/>
      <c r="DC41" s="49"/>
      <c r="DD41" s="49"/>
      <c r="DE41" s="49"/>
    </row>
    <row r="42" spans="2:109">
      <c r="B42" s="49"/>
      <c r="C42" s="189"/>
      <c r="D42" s="187"/>
      <c r="E42" s="187"/>
      <c r="F42" s="187"/>
      <c r="G42" s="188"/>
      <c r="H42" s="187"/>
      <c r="I42" s="187"/>
      <c r="J42" s="187"/>
      <c r="K42" s="187"/>
      <c r="L42" s="49"/>
      <c r="M42" s="49"/>
      <c r="N42" s="49"/>
      <c r="O42" s="49"/>
      <c r="P42" s="49"/>
      <c r="Q42" s="49"/>
      <c r="R42" s="49"/>
      <c r="S42" s="49"/>
      <c r="T42" s="49"/>
      <c r="U42" s="49"/>
      <c r="V42" s="49"/>
      <c r="W42" s="49"/>
      <c r="X42" s="49"/>
      <c r="Y42" s="49"/>
      <c r="Z42" s="49"/>
      <c r="AA42" s="49"/>
      <c r="AB42" s="49"/>
      <c r="AC42" s="49"/>
      <c r="AD42" s="49"/>
      <c r="AE42" s="49"/>
      <c r="AF42" s="49"/>
      <c r="AG42" s="49"/>
      <c r="AH42" s="49"/>
      <c r="AI42" s="49"/>
      <c r="AJ42" s="49"/>
      <c r="AK42" s="49"/>
      <c r="AL42" s="49"/>
      <c r="AM42" s="49"/>
      <c r="AN42" s="49"/>
      <c r="AZ42" s="49"/>
      <c r="BA42" s="49"/>
      <c r="BB42" s="49"/>
      <c r="BC42" s="49"/>
      <c r="BD42" s="49"/>
      <c r="BE42" s="49"/>
      <c r="BF42" s="49"/>
      <c r="BG42" s="49"/>
      <c r="BH42" s="49"/>
      <c r="BI42" s="49"/>
      <c r="BJ42" s="49"/>
      <c r="BK42" s="49"/>
      <c r="BL42" s="49"/>
      <c r="BM42" s="49"/>
      <c r="BN42" s="49"/>
      <c r="BO42" s="49"/>
      <c r="BP42" s="49"/>
      <c r="BQ42" s="49"/>
      <c r="BR42" s="49"/>
      <c r="BS42" s="49"/>
      <c r="BT42" s="49"/>
      <c r="BU42" s="49"/>
      <c r="BV42" s="49"/>
      <c r="BW42" s="49"/>
      <c r="BX42" s="49"/>
      <c r="BY42" s="49"/>
      <c r="BZ42" s="49"/>
      <c r="CA42" s="49"/>
      <c r="CB42" s="49"/>
      <c r="CC42" s="49"/>
      <c r="CD42" s="49"/>
      <c r="CE42" s="49"/>
      <c r="CF42" s="49"/>
      <c r="CG42" s="49"/>
      <c r="CH42" s="49"/>
      <c r="CI42" s="49"/>
      <c r="CJ42" s="49"/>
      <c r="CK42" s="49"/>
      <c r="CL42" s="49"/>
      <c r="CM42" s="49"/>
      <c r="CN42" s="49"/>
      <c r="CO42" s="49"/>
      <c r="CP42" s="49"/>
      <c r="CQ42" s="49"/>
      <c r="CR42" s="49"/>
      <c r="CS42" s="49"/>
      <c r="CT42" s="49"/>
      <c r="CU42" s="49"/>
      <c r="CV42" s="49"/>
      <c r="CW42" s="49"/>
      <c r="CX42" s="49"/>
      <c r="CY42" s="49"/>
      <c r="CZ42" s="49"/>
      <c r="DA42" s="49"/>
      <c r="DB42" s="49"/>
      <c r="DC42" s="49"/>
      <c r="DD42" s="49"/>
      <c r="DE42" s="49"/>
    </row>
    <row r="43" spans="2:109">
      <c r="B43" s="49"/>
      <c r="C43" s="189"/>
      <c r="D43" s="187"/>
      <c r="E43" s="187"/>
      <c r="F43" s="187"/>
      <c r="G43" s="188"/>
      <c r="H43" s="187"/>
      <c r="I43" s="187"/>
      <c r="J43" s="187"/>
      <c r="K43" s="187"/>
      <c r="L43" s="49"/>
      <c r="M43" s="49"/>
      <c r="N43" s="49"/>
      <c r="O43" s="49"/>
      <c r="P43" s="49"/>
      <c r="Q43" s="49"/>
      <c r="R43" s="49"/>
      <c r="S43" s="49"/>
      <c r="T43" s="49"/>
      <c r="U43" s="49"/>
      <c r="V43" s="49"/>
      <c r="W43" s="49"/>
      <c r="X43" s="49"/>
      <c r="Y43" s="49"/>
      <c r="Z43" s="49"/>
      <c r="AA43" s="49"/>
      <c r="AB43" s="49"/>
      <c r="AC43" s="49"/>
      <c r="AD43" s="49"/>
      <c r="AE43" s="49"/>
      <c r="AF43" s="49"/>
      <c r="AG43" s="49"/>
      <c r="AH43" s="49"/>
      <c r="AI43" s="49"/>
      <c r="AJ43" s="49"/>
      <c r="AK43" s="49"/>
      <c r="AL43" s="49"/>
      <c r="AM43" s="49"/>
      <c r="AN43" s="49"/>
      <c r="AZ43" s="49"/>
      <c r="BA43" s="49"/>
      <c r="BB43" s="49"/>
      <c r="BC43" s="49"/>
      <c r="BD43" s="49"/>
      <c r="BE43" s="49"/>
      <c r="BF43" s="49"/>
      <c r="BG43" s="49"/>
      <c r="BH43" s="49"/>
      <c r="BI43" s="49"/>
      <c r="BJ43" s="49"/>
      <c r="BK43" s="49"/>
      <c r="BL43" s="49"/>
      <c r="BM43" s="49"/>
      <c r="BN43" s="49"/>
      <c r="BO43" s="49"/>
      <c r="BP43" s="49"/>
      <c r="BQ43" s="49"/>
      <c r="BR43" s="49"/>
      <c r="BS43" s="49"/>
      <c r="BT43" s="49"/>
      <c r="BU43" s="49"/>
      <c r="BV43" s="49"/>
      <c r="BW43" s="49"/>
      <c r="BX43" s="49"/>
      <c r="BY43" s="49"/>
      <c r="BZ43" s="49"/>
      <c r="CA43" s="49"/>
      <c r="CB43" s="49"/>
      <c r="CC43" s="49"/>
      <c r="CD43" s="49"/>
      <c r="CE43" s="49"/>
      <c r="CF43" s="49"/>
      <c r="CG43" s="49"/>
      <c r="CH43" s="49"/>
      <c r="CI43" s="49"/>
      <c r="CJ43" s="49"/>
      <c r="CK43" s="49"/>
      <c r="CL43" s="49"/>
      <c r="CM43" s="49"/>
      <c r="CN43" s="49"/>
      <c r="CO43" s="49"/>
      <c r="CP43" s="49"/>
      <c r="CQ43" s="49"/>
      <c r="CR43" s="49"/>
      <c r="CS43" s="49"/>
      <c r="CT43" s="49"/>
      <c r="CU43" s="49"/>
      <c r="CV43" s="49"/>
      <c r="CW43" s="49"/>
      <c r="CX43" s="49"/>
      <c r="CY43" s="49"/>
      <c r="CZ43" s="49"/>
      <c r="DA43" s="49"/>
      <c r="DB43" s="49"/>
      <c r="DC43" s="49"/>
      <c r="DD43" s="49"/>
      <c r="DE43" s="49"/>
    </row>
    <row r="44" spans="2:109">
      <c r="B44" s="49"/>
      <c r="C44" s="189"/>
      <c r="D44" s="187"/>
      <c r="E44" s="187"/>
      <c r="F44" s="187"/>
      <c r="G44" s="188"/>
      <c r="H44" s="187"/>
      <c r="I44" s="187"/>
      <c r="J44" s="187"/>
      <c r="K44" s="187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  <c r="AA44" s="49"/>
      <c r="AB44" s="49"/>
      <c r="AC44" s="49"/>
      <c r="AD44" s="49"/>
      <c r="AE44" s="49"/>
      <c r="AF44" s="49"/>
      <c r="AG44" s="49"/>
      <c r="AH44" s="49"/>
      <c r="AI44" s="49"/>
      <c r="AJ44" s="49"/>
      <c r="AK44" s="49"/>
      <c r="AL44" s="49"/>
      <c r="AM44" s="49"/>
      <c r="AN44" s="49"/>
      <c r="AZ44" s="49"/>
      <c r="BA44" s="49"/>
      <c r="BB44" s="49"/>
      <c r="BC44" s="49"/>
      <c r="BD44" s="49"/>
      <c r="BE44" s="49"/>
      <c r="BF44" s="49"/>
      <c r="BG44" s="49"/>
      <c r="BH44" s="49"/>
      <c r="BI44" s="49"/>
      <c r="BJ44" s="49"/>
      <c r="BK44" s="49"/>
      <c r="BL44" s="49"/>
      <c r="BM44" s="49"/>
      <c r="BN44" s="49"/>
      <c r="BO44" s="49"/>
      <c r="BP44" s="49"/>
      <c r="BQ44" s="49"/>
      <c r="BR44" s="49"/>
      <c r="BS44" s="49"/>
      <c r="BT44" s="49"/>
      <c r="BU44" s="49"/>
      <c r="BV44" s="49"/>
      <c r="BW44" s="49"/>
      <c r="BX44" s="49"/>
      <c r="BY44" s="49"/>
      <c r="BZ44" s="49"/>
      <c r="CA44" s="49"/>
      <c r="CB44" s="49"/>
      <c r="CC44" s="49"/>
      <c r="CD44" s="49"/>
      <c r="CE44" s="49"/>
      <c r="CF44" s="49"/>
      <c r="CG44" s="49"/>
      <c r="CH44" s="49"/>
      <c r="CI44" s="49"/>
      <c r="CJ44" s="49"/>
      <c r="CK44" s="49"/>
      <c r="CL44" s="49"/>
      <c r="CM44" s="49"/>
      <c r="CN44" s="49"/>
      <c r="CO44" s="49"/>
      <c r="CP44" s="49"/>
      <c r="CQ44" s="49"/>
      <c r="CR44" s="49"/>
      <c r="CS44" s="49"/>
      <c r="CT44" s="49"/>
      <c r="CU44" s="49"/>
      <c r="CV44" s="49"/>
      <c r="CW44" s="49"/>
      <c r="CX44" s="49"/>
      <c r="CY44" s="49"/>
      <c r="CZ44" s="49"/>
      <c r="DA44" s="49"/>
      <c r="DB44" s="49"/>
      <c r="DC44" s="49"/>
      <c r="DD44" s="49"/>
      <c r="DE44" s="49"/>
    </row>
    <row r="45" spans="2:109">
      <c r="B45" s="49"/>
      <c r="C45" s="189"/>
      <c r="D45" s="187"/>
      <c r="E45" s="187"/>
      <c r="F45" s="187"/>
      <c r="G45" s="188"/>
      <c r="H45" s="187"/>
      <c r="I45" s="187"/>
      <c r="J45" s="187"/>
      <c r="K45" s="187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  <c r="AA45" s="49"/>
      <c r="AB45" s="49"/>
      <c r="AC45" s="49"/>
      <c r="AD45" s="49"/>
      <c r="AE45" s="49"/>
      <c r="AF45" s="49"/>
      <c r="AG45" s="49"/>
      <c r="AH45" s="49"/>
      <c r="AI45" s="49"/>
      <c r="AJ45" s="49"/>
      <c r="AK45" s="49"/>
      <c r="AL45" s="49"/>
      <c r="AM45" s="49"/>
      <c r="AN45" s="49"/>
      <c r="AZ45" s="49"/>
      <c r="BA45" s="49"/>
      <c r="BB45" s="49"/>
      <c r="BC45" s="49"/>
      <c r="BD45" s="49"/>
      <c r="BE45" s="49"/>
      <c r="BF45" s="49"/>
      <c r="BG45" s="49"/>
      <c r="BH45" s="49"/>
      <c r="BI45" s="49"/>
      <c r="BJ45" s="49"/>
      <c r="BK45" s="49"/>
      <c r="BL45" s="49"/>
      <c r="BM45" s="49"/>
      <c r="BN45" s="49"/>
      <c r="BO45" s="49"/>
      <c r="BP45" s="49"/>
      <c r="BQ45" s="49"/>
      <c r="BR45" s="49"/>
      <c r="BS45" s="49"/>
      <c r="BT45" s="49"/>
      <c r="BU45" s="49"/>
      <c r="BV45" s="49"/>
      <c r="BW45" s="49"/>
      <c r="BX45" s="49"/>
      <c r="BY45" s="49"/>
      <c r="BZ45" s="49"/>
      <c r="CA45" s="49"/>
      <c r="CB45" s="49"/>
      <c r="CC45" s="49"/>
      <c r="CD45" s="49"/>
      <c r="CE45" s="49"/>
      <c r="CF45" s="49"/>
      <c r="CG45" s="49"/>
      <c r="CH45" s="49"/>
      <c r="CI45" s="49"/>
      <c r="CJ45" s="49"/>
      <c r="CK45" s="49"/>
      <c r="CL45" s="49"/>
      <c r="CM45" s="49"/>
      <c r="CN45" s="49"/>
      <c r="CO45" s="49"/>
      <c r="CP45" s="49"/>
      <c r="CQ45" s="49"/>
      <c r="CR45" s="49"/>
      <c r="CS45" s="49"/>
      <c r="CT45" s="49"/>
      <c r="CU45" s="49"/>
      <c r="CV45" s="49"/>
      <c r="CW45" s="49"/>
      <c r="CX45" s="49"/>
      <c r="CY45" s="49"/>
      <c r="CZ45" s="49"/>
      <c r="DA45" s="49"/>
      <c r="DB45" s="49"/>
      <c r="DC45" s="49"/>
      <c r="DD45" s="49"/>
      <c r="DE45" s="49"/>
    </row>
    <row r="46" spans="2:109">
      <c r="B46" s="49"/>
      <c r="C46" s="189"/>
      <c r="D46" s="187"/>
      <c r="E46" s="187"/>
      <c r="F46" s="187"/>
      <c r="G46" s="188"/>
      <c r="H46" s="187"/>
      <c r="I46" s="187"/>
      <c r="J46" s="187"/>
      <c r="K46" s="187"/>
      <c r="L46" s="49"/>
      <c r="M46" s="49"/>
      <c r="N46" s="49"/>
      <c r="O46" s="49"/>
      <c r="P46" s="49"/>
      <c r="Q46" s="49"/>
      <c r="R46" s="49"/>
      <c r="S46" s="49"/>
      <c r="T46" s="49"/>
      <c r="U46" s="49"/>
      <c r="V46" s="49"/>
      <c r="W46" s="49"/>
      <c r="X46" s="49"/>
      <c r="Y46" s="49"/>
      <c r="Z46" s="49"/>
      <c r="AA46" s="49"/>
      <c r="AB46" s="49"/>
      <c r="AC46" s="49"/>
      <c r="AD46" s="49"/>
      <c r="AE46" s="49"/>
      <c r="AF46" s="49"/>
      <c r="AG46" s="49"/>
      <c r="AH46" s="49"/>
      <c r="AI46" s="49"/>
      <c r="AJ46" s="49"/>
      <c r="AK46" s="49"/>
      <c r="AL46" s="49"/>
      <c r="AM46" s="49"/>
      <c r="AN46" s="49"/>
      <c r="AZ46" s="49"/>
      <c r="BA46" s="49"/>
      <c r="BB46" s="49"/>
      <c r="BC46" s="49"/>
      <c r="BD46" s="49"/>
      <c r="BE46" s="49"/>
      <c r="BF46" s="49"/>
      <c r="BG46" s="49"/>
      <c r="BH46" s="49"/>
      <c r="BI46" s="49"/>
      <c r="BJ46" s="49"/>
      <c r="BK46" s="49"/>
      <c r="BL46" s="49"/>
      <c r="BM46" s="49"/>
      <c r="BN46" s="49"/>
      <c r="BO46" s="49"/>
      <c r="BP46" s="49"/>
      <c r="BQ46" s="49"/>
      <c r="BR46" s="49"/>
      <c r="BS46" s="49"/>
      <c r="BT46" s="49"/>
      <c r="BU46" s="49"/>
      <c r="BV46" s="49"/>
      <c r="BW46" s="49"/>
      <c r="BX46" s="49"/>
      <c r="BY46" s="49"/>
      <c r="BZ46" s="49"/>
      <c r="CA46" s="49"/>
      <c r="CB46" s="49"/>
      <c r="CC46" s="49"/>
      <c r="CD46" s="49"/>
      <c r="CE46" s="49"/>
      <c r="CF46" s="49"/>
      <c r="CG46" s="49"/>
      <c r="CH46" s="49"/>
      <c r="CI46" s="49"/>
      <c r="CJ46" s="49"/>
      <c r="CK46" s="49"/>
      <c r="CL46" s="49"/>
      <c r="CM46" s="49"/>
      <c r="CN46" s="49"/>
      <c r="CO46" s="49"/>
      <c r="CP46" s="49"/>
      <c r="CQ46" s="49"/>
      <c r="CR46" s="49"/>
      <c r="CS46" s="49"/>
      <c r="CT46" s="49"/>
      <c r="CU46" s="49"/>
      <c r="CV46" s="49"/>
      <c r="CW46" s="49"/>
      <c r="CX46" s="49"/>
      <c r="CY46" s="49"/>
      <c r="CZ46" s="49"/>
      <c r="DA46" s="49"/>
      <c r="DB46" s="49"/>
      <c r="DC46" s="49"/>
      <c r="DD46" s="49"/>
      <c r="DE46" s="49"/>
    </row>
    <row r="47" spans="2:109">
      <c r="B47" s="49"/>
      <c r="C47" s="189"/>
      <c r="D47" s="187"/>
      <c r="E47" s="187"/>
      <c r="F47" s="187"/>
      <c r="G47" s="187"/>
      <c r="H47" s="187"/>
      <c r="I47" s="187"/>
      <c r="J47" s="187"/>
      <c r="K47" s="187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  <c r="AA47" s="49"/>
      <c r="AB47" s="49"/>
      <c r="AC47" s="49"/>
      <c r="AD47" s="49"/>
      <c r="AE47" s="49"/>
      <c r="AF47" s="49"/>
      <c r="AG47" s="49"/>
      <c r="AH47" s="49"/>
      <c r="AI47" s="49"/>
      <c r="AJ47" s="49"/>
      <c r="AK47" s="49"/>
      <c r="AL47" s="49"/>
      <c r="AM47" s="49"/>
      <c r="AN47" s="49"/>
      <c r="AZ47" s="49"/>
      <c r="BA47" s="49"/>
      <c r="BB47" s="49"/>
      <c r="BC47" s="49"/>
      <c r="BD47" s="49"/>
      <c r="BE47" s="49"/>
      <c r="BF47" s="49"/>
      <c r="BG47" s="49"/>
      <c r="BH47" s="49"/>
      <c r="BI47" s="49"/>
      <c r="BJ47" s="49"/>
      <c r="BK47" s="49"/>
      <c r="BL47" s="49"/>
      <c r="BM47" s="49"/>
      <c r="BN47" s="49"/>
      <c r="BO47" s="49"/>
      <c r="BP47" s="49"/>
      <c r="BQ47" s="49"/>
      <c r="BR47" s="49"/>
      <c r="BS47" s="49"/>
      <c r="BT47" s="49"/>
      <c r="BU47" s="49"/>
      <c r="BV47" s="49"/>
      <c r="BW47" s="49"/>
      <c r="BX47" s="49"/>
      <c r="BY47" s="49"/>
      <c r="BZ47" s="49"/>
      <c r="CA47" s="49"/>
      <c r="CB47" s="49"/>
      <c r="CC47" s="49"/>
      <c r="CD47" s="49"/>
      <c r="CE47" s="49"/>
      <c r="CF47" s="49"/>
      <c r="CG47" s="49"/>
      <c r="CH47" s="49"/>
      <c r="CI47" s="49"/>
      <c r="CJ47" s="49"/>
      <c r="CK47" s="49"/>
      <c r="CL47" s="49"/>
      <c r="CM47" s="49"/>
      <c r="CN47" s="49"/>
      <c r="CO47" s="49"/>
      <c r="CP47" s="49"/>
      <c r="CQ47" s="49"/>
      <c r="CR47" s="49"/>
      <c r="CS47" s="49"/>
      <c r="CT47" s="49"/>
      <c r="CU47" s="49"/>
      <c r="CV47" s="49"/>
      <c r="CW47" s="49"/>
      <c r="CX47" s="49"/>
      <c r="CY47" s="49"/>
      <c r="CZ47" s="49"/>
      <c r="DA47" s="49"/>
      <c r="DB47" s="49"/>
      <c r="DC47" s="49"/>
      <c r="DD47" s="49"/>
      <c r="DE47" s="49"/>
    </row>
    <row r="48" spans="2:109">
      <c r="B48" s="49"/>
      <c r="C48" s="162"/>
      <c r="D48" s="49"/>
      <c r="E48" s="49"/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  <c r="AA48" s="49"/>
      <c r="AB48" s="49"/>
      <c r="AC48" s="49"/>
      <c r="AD48" s="49"/>
      <c r="AE48" s="49"/>
      <c r="AF48" s="49"/>
      <c r="AG48" s="49"/>
      <c r="AH48" s="49"/>
      <c r="AI48" s="49"/>
      <c r="AJ48" s="49"/>
      <c r="AK48" s="49"/>
      <c r="AL48" s="49"/>
      <c r="AM48" s="49"/>
      <c r="AN48" s="49"/>
      <c r="AZ48" s="49"/>
      <c r="BA48" s="49"/>
      <c r="BB48" s="49"/>
      <c r="BC48" s="49"/>
      <c r="BD48" s="49"/>
      <c r="BE48" s="49"/>
      <c r="BF48" s="49"/>
      <c r="BG48" s="49"/>
      <c r="BH48" s="49"/>
      <c r="BI48" s="49"/>
      <c r="BJ48" s="49"/>
      <c r="BK48" s="49"/>
      <c r="BL48" s="49"/>
      <c r="BM48" s="49"/>
      <c r="BN48" s="49"/>
      <c r="BO48" s="49"/>
      <c r="BP48" s="49"/>
      <c r="BQ48" s="49"/>
      <c r="BR48" s="49"/>
      <c r="BS48" s="49"/>
      <c r="BT48" s="49"/>
      <c r="BU48" s="49"/>
      <c r="BV48" s="49"/>
      <c r="BW48" s="49"/>
      <c r="BX48" s="49"/>
      <c r="BY48" s="49"/>
      <c r="BZ48" s="49"/>
      <c r="CA48" s="49"/>
      <c r="CB48" s="49"/>
      <c r="CC48" s="49"/>
      <c r="CD48" s="49"/>
      <c r="CE48" s="49"/>
      <c r="CF48" s="49"/>
      <c r="CG48" s="49"/>
      <c r="CH48" s="49"/>
      <c r="CI48" s="49"/>
      <c r="CJ48" s="49"/>
      <c r="CK48" s="49"/>
      <c r="CL48" s="49"/>
      <c r="CM48" s="49"/>
      <c r="CN48" s="49"/>
      <c r="CO48" s="49"/>
      <c r="CP48" s="49"/>
      <c r="CQ48" s="49"/>
      <c r="CR48" s="49"/>
      <c r="CS48" s="49"/>
      <c r="CT48" s="49"/>
      <c r="CU48" s="49"/>
      <c r="CV48" s="49"/>
      <c r="CW48" s="49"/>
      <c r="CX48" s="49"/>
      <c r="CY48" s="49"/>
      <c r="CZ48" s="49"/>
      <c r="DA48" s="49"/>
      <c r="DB48" s="49"/>
      <c r="DC48" s="49"/>
      <c r="DD48" s="49"/>
      <c r="DE48" s="49"/>
    </row>
    <row r="49" spans="1:116">
      <c r="B49" s="49"/>
      <c r="C49" s="162"/>
      <c r="D49" s="49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  <c r="AA49" s="49"/>
      <c r="AB49" s="49"/>
      <c r="AC49" s="49"/>
      <c r="AD49" s="49"/>
      <c r="AE49" s="49"/>
      <c r="AF49" s="49"/>
      <c r="AG49" s="49"/>
      <c r="AH49" s="49"/>
      <c r="AI49" s="49"/>
      <c r="AJ49" s="49"/>
      <c r="AK49" s="49"/>
      <c r="AL49" s="49"/>
      <c r="AM49" s="49"/>
      <c r="AN49" s="49"/>
      <c r="AZ49" s="49"/>
      <c r="BA49" s="49"/>
      <c r="BB49" s="49"/>
      <c r="BC49" s="49"/>
      <c r="BD49" s="49"/>
      <c r="BE49" s="49"/>
      <c r="BF49" s="49"/>
      <c r="BG49" s="49"/>
      <c r="BH49" s="49"/>
      <c r="BI49" s="49"/>
      <c r="BJ49" s="49"/>
      <c r="BK49" s="49"/>
      <c r="BL49" s="49"/>
      <c r="BM49" s="49"/>
      <c r="BN49" s="49"/>
      <c r="BO49" s="49"/>
      <c r="BP49" s="49"/>
      <c r="BQ49" s="49"/>
      <c r="BR49" s="49"/>
      <c r="BS49" s="49"/>
      <c r="BT49" s="49"/>
      <c r="BU49" s="49"/>
      <c r="BV49" s="49"/>
      <c r="BW49" s="49"/>
      <c r="BX49" s="49"/>
      <c r="BY49" s="49"/>
      <c r="BZ49" s="49"/>
      <c r="CA49" s="49"/>
      <c r="CB49" s="49"/>
      <c r="CC49" s="49"/>
      <c r="CD49" s="49"/>
      <c r="CE49" s="49"/>
      <c r="CF49" s="49"/>
      <c r="CG49" s="49"/>
      <c r="CH49" s="49"/>
      <c r="CI49" s="49"/>
      <c r="CJ49" s="49"/>
      <c r="CK49" s="49"/>
      <c r="CL49" s="49"/>
      <c r="CM49" s="49"/>
      <c r="CN49" s="49"/>
      <c r="CO49" s="49"/>
      <c r="CP49" s="49"/>
      <c r="CQ49" s="49"/>
      <c r="CR49" s="49"/>
      <c r="CS49" s="49"/>
      <c r="CT49" s="49"/>
      <c r="CU49" s="49"/>
      <c r="CV49" s="49"/>
      <c r="CW49" s="49"/>
      <c r="CX49" s="49"/>
      <c r="CY49" s="49"/>
      <c r="CZ49" s="49"/>
      <c r="DA49" s="49"/>
      <c r="DB49" s="49"/>
      <c r="DC49" s="49"/>
      <c r="DD49" s="49"/>
      <c r="DE49" s="49"/>
    </row>
    <row r="50" spans="1:116">
      <c r="B50" s="49"/>
      <c r="C50" s="162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  <c r="AA50" s="49"/>
      <c r="AB50" s="49"/>
      <c r="AC50" s="49"/>
      <c r="AD50" s="49"/>
      <c r="AE50" s="49"/>
      <c r="AF50" s="49"/>
      <c r="AG50" s="49"/>
      <c r="AH50" s="49"/>
      <c r="AI50" s="49"/>
      <c r="AJ50" s="49"/>
      <c r="AK50" s="49"/>
      <c r="AL50" s="49"/>
      <c r="AM50" s="49"/>
      <c r="AN50" s="49"/>
      <c r="AZ50" s="49"/>
      <c r="BA50" s="49"/>
      <c r="BB50" s="49"/>
      <c r="BC50" s="49"/>
      <c r="BD50" s="49"/>
      <c r="BE50" s="49"/>
      <c r="BF50" s="49"/>
      <c r="BG50" s="49"/>
      <c r="BH50" s="49"/>
      <c r="BI50" s="49"/>
      <c r="BJ50" s="49"/>
      <c r="BK50" s="49"/>
      <c r="BL50" s="49"/>
      <c r="BM50" s="49"/>
      <c r="BN50" s="49"/>
      <c r="BO50" s="49"/>
      <c r="BP50" s="49"/>
      <c r="BQ50" s="49"/>
      <c r="BR50" s="49"/>
      <c r="BS50" s="49"/>
      <c r="BT50" s="49"/>
      <c r="BU50" s="49"/>
      <c r="BV50" s="49"/>
      <c r="BW50" s="49"/>
      <c r="BX50" s="49"/>
      <c r="BY50" s="49"/>
      <c r="BZ50" s="49"/>
      <c r="CA50" s="49"/>
      <c r="CB50" s="49"/>
      <c r="CC50" s="49"/>
      <c r="CD50" s="49"/>
      <c r="CE50" s="49"/>
      <c r="CF50" s="49"/>
      <c r="CG50" s="49"/>
      <c r="CH50" s="49"/>
      <c r="CI50" s="49"/>
      <c r="CJ50" s="49"/>
      <c r="CK50" s="49"/>
      <c r="CL50" s="49"/>
      <c r="CM50" s="49"/>
      <c r="CN50" s="49"/>
      <c r="CO50" s="49"/>
      <c r="CP50" s="49"/>
      <c r="CQ50" s="49"/>
      <c r="CR50" s="49"/>
      <c r="CS50" s="49"/>
      <c r="CT50" s="49"/>
      <c r="CU50" s="49"/>
      <c r="CV50" s="49"/>
      <c r="CW50" s="49"/>
      <c r="CX50" s="49"/>
      <c r="CY50" s="49"/>
      <c r="CZ50" s="49"/>
      <c r="DA50" s="49"/>
      <c r="DB50" s="49"/>
      <c r="DC50" s="49"/>
      <c r="DD50" s="49"/>
      <c r="DE50" s="49"/>
    </row>
    <row r="51" spans="1:116">
      <c r="A51" s="49"/>
      <c r="B51" s="49"/>
      <c r="C51" s="162"/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  <c r="AA51" s="49"/>
      <c r="AB51" s="49"/>
      <c r="AC51" s="49"/>
      <c r="AD51" s="49"/>
      <c r="AE51" s="49"/>
      <c r="AF51" s="49"/>
      <c r="AG51" s="49"/>
      <c r="AH51" s="49"/>
      <c r="AI51" s="49"/>
      <c r="AJ51" s="49"/>
      <c r="AK51" s="49"/>
      <c r="AL51" s="49"/>
      <c r="AM51" s="49"/>
      <c r="AN51" s="49"/>
      <c r="AZ51" s="49"/>
      <c r="BA51" s="49"/>
      <c r="BB51" s="49"/>
      <c r="BC51" s="49"/>
      <c r="BD51" s="49"/>
      <c r="BE51" s="49"/>
      <c r="BF51" s="49"/>
      <c r="BG51" s="49"/>
      <c r="BH51" s="49"/>
      <c r="BI51" s="49"/>
      <c r="BJ51" s="49"/>
      <c r="BK51" s="49"/>
      <c r="BL51" s="49"/>
      <c r="BM51" s="49"/>
      <c r="BN51" s="49"/>
      <c r="BO51" s="49"/>
      <c r="BP51" s="49"/>
      <c r="BQ51" s="49"/>
      <c r="BR51" s="49"/>
      <c r="BS51" s="49"/>
      <c r="BT51" s="49"/>
      <c r="BU51" s="49"/>
      <c r="BV51" s="49"/>
      <c r="BW51" s="49"/>
      <c r="BX51" s="49"/>
      <c r="BY51" s="49"/>
      <c r="BZ51" s="49"/>
      <c r="CA51" s="49"/>
      <c r="CB51" s="49"/>
      <c r="CC51" s="49"/>
      <c r="CD51" s="49"/>
      <c r="CE51" s="49"/>
      <c r="CF51" s="49"/>
      <c r="CG51" s="49"/>
      <c r="CH51" s="49"/>
      <c r="CI51" s="49"/>
      <c r="CJ51" s="49"/>
      <c r="CK51" s="49"/>
      <c r="CL51" s="49"/>
      <c r="CM51" s="49"/>
      <c r="CN51" s="49"/>
      <c r="CO51" s="49"/>
      <c r="CP51" s="49"/>
      <c r="CQ51" s="49"/>
      <c r="CR51" s="49"/>
      <c r="CS51" s="49"/>
      <c r="CT51" s="49"/>
      <c r="CU51" s="49"/>
      <c r="CV51" s="49"/>
      <c r="CW51" s="49"/>
      <c r="CX51" s="49"/>
      <c r="CY51" s="49"/>
      <c r="CZ51" s="49"/>
      <c r="DA51" s="49"/>
      <c r="DB51" s="49"/>
      <c r="DC51" s="49"/>
      <c r="DD51" s="49"/>
      <c r="DE51" s="49"/>
    </row>
    <row r="52" spans="1:116">
      <c r="A52" s="49"/>
      <c r="B52" s="49"/>
      <c r="C52" s="162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  <c r="AA52" s="49"/>
      <c r="AB52" s="49"/>
      <c r="AC52" s="49"/>
      <c r="AD52" s="49"/>
      <c r="AE52" s="49"/>
      <c r="AF52" s="49"/>
      <c r="AG52" s="49"/>
      <c r="AH52" s="49"/>
      <c r="AI52" s="49"/>
      <c r="AJ52" s="49"/>
      <c r="AK52" s="49"/>
      <c r="AL52" s="49"/>
      <c r="AM52" s="49"/>
      <c r="AN52" s="49"/>
      <c r="AZ52" s="49"/>
      <c r="BA52" s="49"/>
      <c r="BB52" s="49"/>
      <c r="BC52" s="49"/>
      <c r="BD52" s="49"/>
      <c r="BE52" s="49"/>
      <c r="BF52" s="49"/>
      <c r="BG52" s="49"/>
      <c r="BH52" s="49"/>
      <c r="BI52" s="49"/>
      <c r="BJ52" s="49"/>
      <c r="BK52" s="49"/>
      <c r="BL52" s="49"/>
      <c r="BM52" s="49"/>
      <c r="BN52" s="49"/>
      <c r="BO52" s="49"/>
      <c r="BP52" s="49"/>
      <c r="BQ52" s="49"/>
      <c r="BR52" s="49"/>
      <c r="BS52" s="49"/>
      <c r="BT52" s="49"/>
      <c r="BU52" s="49"/>
      <c r="BV52" s="49"/>
      <c r="BW52" s="49"/>
      <c r="BX52" s="49"/>
      <c r="BY52" s="49"/>
      <c r="BZ52" s="49"/>
      <c r="CA52" s="49"/>
      <c r="CB52" s="49"/>
      <c r="CC52" s="49"/>
      <c r="CD52" s="49"/>
      <c r="CE52" s="49"/>
      <c r="CF52" s="49"/>
      <c r="CG52" s="49"/>
      <c r="CH52" s="49"/>
      <c r="CI52" s="49"/>
      <c r="CJ52" s="49"/>
      <c r="CK52" s="49"/>
      <c r="CL52" s="49"/>
      <c r="CM52" s="49"/>
      <c r="CN52" s="49"/>
      <c r="CO52" s="49"/>
      <c r="CP52" s="49"/>
      <c r="CQ52" s="49"/>
      <c r="CR52" s="49"/>
      <c r="CS52" s="49"/>
      <c r="CT52" s="49"/>
      <c r="CU52" s="49"/>
      <c r="CV52" s="49"/>
      <c r="CW52" s="49"/>
      <c r="CX52" s="49"/>
      <c r="CY52" s="49"/>
      <c r="CZ52" s="49"/>
      <c r="DA52" s="49"/>
      <c r="DB52" s="49"/>
      <c r="DC52" s="49"/>
      <c r="DD52" s="49"/>
      <c r="DE52" s="49"/>
    </row>
    <row r="53" spans="1:116">
      <c r="A53" s="49"/>
      <c r="B53" s="49"/>
      <c r="C53" s="162"/>
      <c r="D53" s="49"/>
      <c r="E53" s="49"/>
      <c r="F53" s="49"/>
      <c r="G53" s="49"/>
      <c r="H53" s="49"/>
      <c r="I53" s="49"/>
      <c r="J53" s="49"/>
      <c r="K53" s="49"/>
      <c r="L53" s="49"/>
      <c r="M53" s="49"/>
      <c r="N53" s="49"/>
      <c r="O53" s="49"/>
      <c r="P53" s="49"/>
      <c r="Q53" s="49"/>
      <c r="R53" s="49"/>
      <c r="S53" s="49"/>
      <c r="T53" s="49"/>
      <c r="U53" s="49"/>
      <c r="V53" s="49"/>
      <c r="W53" s="49"/>
      <c r="X53" s="49"/>
      <c r="Y53" s="49"/>
      <c r="Z53" s="49"/>
      <c r="AA53" s="49"/>
      <c r="AB53" s="49"/>
      <c r="AC53" s="49"/>
      <c r="AD53" s="49"/>
      <c r="AE53" s="49"/>
      <c r="AF53" s="49"/>
      <c r="AG53" s="49"/>
      <c r="AH53" s="49"/>
      <c r="AI53" s="49"/>
      <c r="AJ53" s="49"/>
      <c r="AK53" s="49"/>
      <c r="AL53" s="49"/>
      <c r="AM53" s="49"/>
      <c r="AN53" s="49"/>
      <c r="AZ53" s="49"/>
      <c r="BA53" s="49"/>
      <c r="BB53" s="49"/>
      <c r="BC53" s="49"/>
      <c r="BD53" s="49"/>
      <c r="BE53" s="49"/>
      <c r="BF53" s="49"/>
      <c r="BG53" s="49"/>
      <c r="BH53" s="49"/>
      <c r="BI53" s="49"/>
      <c r="BJ53" s="49"/>
      <c r="BK53" s="49"/>
      <c r="BL53" s="49"/>
      <c r="BM53" s="49"/>
      <c r="BN53" s="49"/>
      <c r="BO53" s="49"/>
      <c r="BP53" s="49"/>
      <c r="BQ53" s="49"/>
      <c r="BR53" s="49"/>
      <c r="BS53" s="49"/>
      <c r="BT53" s="49"/>
      <c r="BU53" s="49"/>
      <c r="BV53" s="49"/>
      <c r="BW53" s="49"/>
      <c r="BX53" s="49"/>
      <c r="BY53" s="49"/>
      <c r="BZ53" s="49"/>
      <c r="CA53" s="49"/>
      <c r="CB53" s="49"/>
      <c r="CC53" s="49"/>
      <c r="CD53" s="49"/>
      <c r="CE53" s="49"/>
      <c r="CF53" s="49"/>
      <c r="CG53" s="49"/>
      <c r="CH53" s="49"/>
      <c r="CI53" s="49"/>
      <c r="CJ53" s="49"/>
      <c r="CK53" s="49"/>
      <c r="CL53" s="49"/>
      <c r="CM53" s="49"/>
      <c r="CN53" s="49"/>
      <c r="CO53" s="49"/>
      <c r="CP53" s="49"/>
      <c r="CQ53" s="49"/>
      <c r="CR53" s="49"/>
      <c r="CS53" s="49"/>
      <c r="CT53" s="49"/>
      <c r="CU53" s="49"/>
      <c r="CV53" s="49"/>
      <c r="CW53" s="49"/>
      <c r="CX53" s="49"/>
      <c r="CY53" s="49"/>
      <c r="CZ53" s="49"/>
      <c r="DA53" s="49"/>
      <c r="DB53" s="49"/>
      <c r="DC53" s="49"/>
      <c r="DD53" s="49"/>
      <c r="DE53" s="49"/>
    </row>
    <row r="54" spans="1:116">
      <c r="A54" s="49"/>
      <c r="B54" s="49"/>
      <c r="C54" s="162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49"/>
      <c r="CV54" s="49"/>
      <c r="CW54" s="49"/>
      <c r="CX54" s="49"/>
      <c r="CY54" s="49"/>
      <c r="CZ54" s="49"/>
      <c r="DA54" s="49"/>
      <c r="DB54" s="49"/>
      <c r="DC54" s="49"/>
      <c r="DD54" s="49"/>
      <c r="DE54" s="49"/>
    </row>
    <row r="55" spans="1:116">
      <c r="A55" s="49"/>
      <c r="B55" s="49"/>
      <c r="C55" s="162"/>
      <c r="D55" s="49"/>
      <c r="E55" s="49"/>
      <c r="F55" s="49"/>
      <c r="G55" s="49"/>
      <c r="H55" s="49"/>
      <c r="I55" s="49"/>
      <c r="J55" s="49"/>
      <c r="K55" s="49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  <c r="AI55" s="49"/>
      <c r="AJ55" s="49"/>
      <c r="AK55" s="49"/>
      <c r="AL55" s="49"/>
      <c r="AM55" s="49"/>
      <c r="AN55" s="49"/>
      <c r="AZ55" s="49"/>
      <c r="BA55" s="49"/>
      <c r="BB55" s="49"/>
      <c r="BC55" s="49"/>
      <c r="BD55" s="49"/>
      <c r="BE55" s="49"/>
      <c r="BF55" s="49"/>
      <c r="BG55" s="49"/>
      <c r="BH55" s="49"/>
      <c r="BI55" s="49"/>
      <c r="BJ55" s="49"/>
      <c r="BK55" s="49"/>
      <c r="BL55" s="49"/>
      <c r="BM55" s="49"/>
      <c r="BN55" s="49"/>
      <c r="BO55" s="49"/>
      <c r="BP55" s="49"/>
      <c r="BQ55" s="49"/>
      <c r="BR55" s="49"/>
      <c r="BS55" s="49"/>
      <c r="BT55" s="49"/>
      <c r="BU55" s="49"/>
      <c r="BV55" s="49"/>
      <c r="BW55" s="49"/>
      <c r="BX55" s="49"/>
      <c r="BY55" s="49"/>
      <c r="BZ55" s="49"/>
      <c r="CA55" s="49"/>
      <c r="CB55" s="49"/>
      <c r="CC55" s="49"/>
      <c r="CD55" s="49"/>
      <c r="CE55" s="49"/>
      <c r="CF55" s="49"/>
      <c r="CG55" s="49"/>
      <c r="CH55" s="49"/>
      <c r="CI55" s="49"/>
      <c r="CJ55" s="49"/>
      <c r="CK55" s="49"/>
      <c r="CL55" s="49"/>
      <c r="CM55" s="49"/>
      <c r="CN55" s="49"/>
      <c r="CO55" s="49"/>
      <c r="CP55" s="49"/>
      <c r="CQ55" s="49"/>
      <c r="CR55" s="49"/>
      <c r="CS55" s="49"/>
      <c r="CT55" s="49"/>
      <c r="CU55" s="49"/>
      <c r="CV55" s="49"/>
      <c r="CW55" s="49"/>
      <c r="CX55" s="49"/>
      <c r="CY55" s="49"/>
      <c r="CZ55" s="49"/>
      <c r="DA55" s="49"/>
      <c r="DB55" s="49"/>
      <c r="DC55" s="49"/>
      <c r="DD55" s="49"/>
      <c r="DE55" s="49"/>
    </row>
    <row r="56" spans="1:116">
      <c r="A56" s="49"/>
      <c r="B56" s="49"/>
      <c r="C56" s="162"/>
      <c r="D56" s="49"/>
      <c r="E56" s="49"/>
      <c r="F56" s="49"/>
      <c r="G56" s="49"/>
      <c r="H56" s="49"/>
      <c r="I56" s="49"/>
      <c r="J56" s="49"/>
      <c r="K56" s="49"/>
      <c r="L56" s="49"/>
      <c r="M56" s="49"/>
      <c r="N56" s="49"/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  <c r="Z56" s="49"/>
      <c r="AA56" s="49"/>
      <c r="AB56" s="49"/>
      <c r="AC56" s="49"/>
      <c r="AD56" s="49"/>
      <c r="AE56" s="49"/>
      <c r="AF56" s="49"/>
      <c r="AG56" s="49"/>
      <c r="AH56" s="49"/>
      <c r="AI56" s="49"/>
      <c r="AJ56" s="49"/>
      <c r="AK56" s="49"/>
      <c r="AL56" s="49"/>
      <c r="AM56" s="49"/>
      <c r="AN56" s="49"/>
      <c r="AZ56" s="49"/>
      <c r="BA56" s="49"/>
      <c r="BB56" s="49"/>
      <c r="BC56" s="49"/>
      <c r="BD56" s="49"/>
      <c r="BE56" s="49"/>
      <c r="BF56" s="49"/>
      <c r="BG56" s="49"/>
      <c r="BH56" s="49"/>
      <c r="BI56" s="49"/>
      <c r="BJ56" s="49"/>
      <c r="BK56" s="49"/>
      <c r="BL56" s="49"/>
      <c r="BM56" s="49"/>
      <c r="BN56" s="49"/>
      <c r="BO56" s="49"/>
      <c r="BP56" s="49"/>
      <c r="BQ56" s="49"/>
      <c r="BR56" s="49"/>
      <c r="BS56" s="49"/>
      <c r="BT56" s="49"/>
      <c r="BU56" s="49"/>
      <c r="BV56" s="49"/>
      <c r="BW56" s="49"/>
      <c r="BX56" s="49"/>
      <c r="BY56" s="49"/>
      <c r="BZ56" s="49"/>
      <c r="CA56" s="49"/>
      <c r="CB56" s="49"/>
      <c r="CC56" s="49"/>
      <c r="CD56" s="49"/>
      <c r="CE56" s="49"/>
      <c r="CF56" s="49"/>
      <c r="CG56" s="49"/>
      <c r="CH56" s="49"/>
      <c r="CI56" s="49"/>
      <c r="CJ56" s="49"/>
      <c r="CK56" s="49"/>
      <c r="CL56" s="49"/>
      <c r="CM56" s="49"/>
      <c r="CN56" s="49"/>
      <c r="CO56" s="49"/>
      <c r="CP56" s="49"/>
      <c r="CQ56" s="49"/>
      <c r="CR56" s="49"/>
      <c r="CS56" s="49"/>
      <c r="CT56" s="49"/>
      <c r="CU56" s="49"/>
      <c r="CV56" s="49"/>
      <c r="CW56" s="49"/>
      <c r="CX56" s="49"/>
      <c r="CY56" s="49"/>
      <c r="CZ56" s="49"/>
      <c r="DA56" s="49"/>
      <c r="DB56" s="49"/>
      <c r="DC56" s="49"/>
      <c r="DD56" s="49"/>
      <c r="DE56" s="49"/>
    </row>
    <row r="57" spans="1:116" ht="13.5" thickBot="1">
      <c r="C57" s="139"/>
    </row>
    <row r="58" spans="1:116" ht="24" customHeight="1" thickTop="1">
      <c r="C58" s="139"/>
      <c r="AN58" s="79" t="s">
        <v>13</v>
      </c>
      <c r="AO58" s="80">
        <v>58</v>
      </c>
      <c r="AP58" s="81" t="s">
        <v>13</v>
      </c>
      <c r="AQ58" s="82">
        <v>79</v>
      </c>
      <c r="AR58" s="80"/>
      <c r="AS58" s="80"/>
      <c r="AT58" s="81" t="s">
        <v>13</v>
      </c>
      <c r="AU58" s="82">
        <v>99</v>
      </c>
      <c r="AV58" s="83" t="s">
        <v>13</v>
      </c>
      <c r="AW58" s="84">
        <v>109</v>
      </c>
      <c r="AX58" s="85"/>
      <c r="AY58" s="85"/>
    </row>
    <row r="59" spans="1:116" ht="24" customHeight="1">
      <c r="AN59" s="74" t="s">
        <v>25</v>
      </c>
      <c r="AO59" s="85">
        <v>59</v>
      </c>
      <c r="AP59" s="86" t="s">
        <v>30</v>
      </c>
      <c r="AQ59" s="87">
        <v>80</v>
      </c>
      <c r="AR59" s="85"/>
      <c r="AS59" s="85"/>
      <c r="AT59" s="86" t="s">
        <v>22</v>
      </c>
      <c r="AU59" s="87">
        <v>100</v>
      </c>
      <c r="AV59" s="88" t="s">
        <v>5</v>
      </c>
      <c r="AW59" s="89">
        <v>120</v>
      </c>
      <c r="AX59" s="85"/>
      <c r="AY59" s="85"/>
    </row>
    <row r="60" spans="1:116" ht="24" customHeight="1">
      <c r="AN60" s="90" t="s">
        <v>13</v>
      </c>
      <c r="AO60" s="85">
        <v>60</v>
      </c>
      <c r="AP60" s="91" t="s">
        <v>13</v>
      </c>
      <c r="AQ60" s="87">
        <v>81</v>
      </c>
      <c r="AR60" s="85"/>
      <c r="AS60" s="85"/>
      <c r="AT60" s="91" t="s">
        <v>13</v>
      </c>
      <c r="AU60" s="87">
        <v>101</v>
      </c>
      <c r="AV60" s="92" t="s">
        <v>13</v>
      </c>
      <c r="AW60" s="89">
        <v>121</v>
      </c>
      <c r="AX60" s="85"/>
      <c r="AY60" s="85"/>
    </row>
    <row r="61" spans="1:116" ht="24" customHeight="1">
      <c r="AN61" s="74" t="s">
        <v>350</v>
      </c>
      <c r="AO61" s="85">
        <v>61</v>
      </c>
      <c r="AP61" s="86" t="s">
        <v>18</v>
      </c>
      <c r="AQ61" s="87">
        <v>82</v>
      </c>
      <c r="AR61" s="85"/>
      <c r="AS61" s="85"/>
      <c r="AT61" s="86" t="s">
        <v>33</v>
      </c>
      <c r="AU61" s="87">
        <v>102</v>
      </c>
      <c r="AV61" s="88" t="s">
        <v>7</v>
      </c>
      <c r="AW61" s="89">
        <v>122</v>
      </c>
      <c r="AX61" s="85"/>
      <c r="AY61" s="85"/>
    </row>
    <row r="62" spans="1:116" ht="24" customHeight="1">
      <c r="AN62" s="74" t="s">
        <v>34</v>
      </c>
      <c r="AO62" s="85">
        <v>62</v>
      </c>
      <c r="AP62" s="91" t="s">
        <v>13</v>
      </c>
      <c r="AQ62" s="87">
        <v>83</v>
      </c>
      <c r="AR62" s="85"/>
      <c r="AS62" s="85"/>
      <c r="AT62" s="91" t="s">
        <v>13</v>
      </c>
      <c r="AU62" s="87">
        <v>103</v>
      </c>
      <c r="AV62" s="92" t="s">
        <v>13</v>
      </c>
      <c r="AW62" s="89">
        <v>123</v>
      </c>
      <c r="AX62" s="85"/>
      <c r="AY62" s="85"/>
    </row>
    <row r="63" spans="1:116" ht="24" customHeight="1">
      <c r="AN63" s="74" t="s">
        <v>34</v>
      </c>
      <c r="AO63" s="85">
        <v>62</v>
      </c>
      <c r="AP63" s="91" t="s">
        <v>13</v>
      </c>
      <c r="AQ63" s="87">
        <v>83</v>
      </c>
      <c r="AR63" s="85"/>
      <c r="AS63" s="85"/>
      <c r="AT63" s="91" t="s">
        <v>13</v>
      </c>
      <c r="AU63" s="87">
        <v>103</v>
      </c>
      <c r="AV63" s="92" t="s">
        <v>13</v>
      </c>
      <c r="AW63" s="89">
        <v>123</v>
      </c>
      <c r="AX63" s="85"/>
      <c r="AY63" s="85"/>
    </row>
    <row r="64" spans="1:116" s="69" customFormat="1" ht="24" customHeight="1">
      <c r="AN64" s="74" t="s">
        <v>117</v>
      </c>
      <c r="AO64" s="85">
        <v>64</v>
      </c>
      <c r="AP64" s="91" t="s">
        <v>13</v>
      </c>
      <c r="AQ64" s="87">
        <v>85</v>
      </c>
      <c r="AR64" s="85"/>
      <c r="AS64" s="85"/>
      <c r="AT64" s="91" t="s">
        <v>13</v>
      </c>
      <c r="AU64" s="87">
        <v>105</v>
      </c>
      <c r="AV64" s="92" t="s">
        <v>13</v>
      </c>
      <c r="AW64" s="89">
        <v>125</v>
      </c>
      <c r="AX64" s="85"/>
      <c r="AY64" s="85"/>
      <c r="DF64" s="49"/>
      <c r="DG64" s="49"/>
      <c r="DH64" s="49"/>
      <c r="DI64" s="49"/>
      <c r="DJ64" s="49"/>
      <c r="DK64" s="49"/>
      <c r="DL64" s="49"/>
    </row>
    <row r="65" spans="40:116" s="69" customFormat="1" ht="24" customHeight="1">
      <c r="AN65" s="90" t="s">
        <v>13</v>
      </c>
      <c r="AO65" s="85">
        <v>65</v>
      </c>
      <c r="AP65" s="86" t="s">
        <v>28</v>
      </c>
      <c r="AQ65" s="87">
        <v>86</v>
      </c>
      <c r="AR65" s="85"/>
      <c r="AS65" s="85"/>
      <c r="AT65" s="86" t="s">
        <v>49</v>
      </c>
      <c r="AU65" s="87">
        <v>106</v>
      </c>
      <c r="AV65" s="88" t="s">
        <v>6</v>
      </c>
      <c r="AW65" s="89">
        <v>126</v>
      </c>
      <c r="AX65" s="85"/>
      <c r="AY65" s="85"/>
      <c r="DF65" s="49"/>
      <c r="DG65" s="49"/>
      <c r="DH65" s="49"/>
      <c r="DI65" s="49"/>
      <c r="DJ65" s="49"/>
      <c r="DK65" s="49"/>
      <c r="DL65" s="49"/>
    </row>
    <row r="66" spans="40:116" s="69" customFormat="1" ht="24" customHeight="1">
      <c r="AN66" s="74" t="s">
        <v>26</v>
      </c>
      <c r="AO66" s="85">
        <v>66</v>
      </c>
      <c r="AP66" s="91" t="s">
        <v>13</v>
      </c>
      <c r="AQ66" s="87">
        <v>87</v>
      </c>
      <c r="AR66" s="85"/>
      <c r="AS66" s="85"/>
      <c r="AT66" s="91" t="s">
        <v>13</v>
      </c>
      <c r="AU66" s="87">
        <v>107</v>
      </c>
      <c r="AV66" s="92" t="s">
        <v>13</v>
      </c>
      <c r="AW66" s="89">
        <v>127</v>
      </c>
      <c r="AX66" s="85"/>
      <c r="AY66" s="85"/>
      <c r="DF66" s="49"/>
      <c r="DG66" s="49"/>
      <c r="DH66" s="49"/>
      <c r="DI66" s="49"/>
      <c r="DJ66" s="49"/>
      <c r="DK66" s="49"/>
      <c r="DL66" s="49"/>
    </row>
    <row r="67" spans="40:116" s="69" customFormat="1" ht="24" customHeight="1">
      <c r="AN67" s="74" t="s">
        <v>39</v>
      </c>
      <c r="AO67" s="85">
        <v>67</v>
      </c>
      <c r="AP67" s="86" t="s">
        <v>23</v>
      </c>
      <c r="AQ67" s="87">
        <v>88</v>
      </c>
      <c r="AR67" s="85"/>
      <c r="AS67" s="85"/>
      <c r="AT67" s="86" t="s">
        <v>24</v>
      </c>
      <c r="AU67" s="87">
        <v>108</v>
      </c>
      <c r="AV67" s="88" t="s">
        <v>16</v>
      </c>
      <c r="AW67" s="89">
        <v>128</v>
      </c>
      <c r="AX67" s="85"/>
      <c r="AY67" s="85"/>
      <c r="DF67" s="49"/>
      <c r="DG67" s="49"/>
      <c r="DH67" s="49"/>
      <c r="DI67" s="49"/>
      <c r="DJ67" s="49"/>
      <c r="DK67" s="49"/>
      <c r="DL67" s="49"/>
    </row>
    <row r="68" spans="40:116" s="69" customFormat="1" ht="24" customHeight="1">
      <c r="AN68" s="90" t="s">
        <v>13</v>
      </c>
      <c r="AO68" s="85">
        <v>68</v>
      </c>
      <c r="AP68" s="91" t="s">
        <v>13</v>
      </c>
      <c r="AQ68" s="87">
        <v>89</v>
      </c>
      <c r="AR68" s="85"/>
      <c r="AS68" s="85"/>
      <c r="AT68" s="91" t="s">
        <v>13</v>
      </c>
      <c r="AU68" s="87">
        <v>109</v>
      </c>
      <c r="AV68" s="92" t="s">
        <v>13</v>
      </c>
      <c r="AW68" s="89">
        <v>129</v>
      </c>
      <c r="AX68" s="85"/>
      <c r="AY68" s="85"/>
      <c r="DF68" s="49"/>
      <c r="DG68" s="49"/>
      <c r="DH68" s="49"/>
      <c r="DI68" s="49"/>
      <c r="DJ68" s="49"/>
      <c r="DK68" s="49"/>
      <c r="DL68" s="49"/>
    </row>
    <row r="69" spans="40:116" s="69" customFormat="1" ht="24" customHeight="1">
      <c r="AN69" s="74" t="s">
        <v>17</v>
      </c>
      <c r="AO69" s="85">
        <v>69</v>
      </c>
      <c r="AP69" s="86" t="s">
        <v>137</v>
      </c>
      <c r="AQ69" s="87">
        <v>90</v>
      </c>
      <c r="AR69" s="85"/>
      <c r="AS69" s="85"/>
      <c r="AT69" s="86" t="s">
        <v>37</v>
      </c>
      <c r="AU69" s="87">
        <v>100</v>
      </c>
      <c r="AV69" s="88" t="s">
        <v>39</v>
      </c>
      <c r="AW69" s="89">
        <v>130</v>
      </c>
      <c r="AX69" s="85"/>
      <c r="AY69" s="85"/>
      <c r="DF69" s="49"/>
      <c r="DG69" s="49"/>
      <c r="DH69" s="49"/>
      <c r="DI69" s="49"/>
      <c r="DJ69" s="49"/>
      <c r="DK69" s="49"/>
      <c r="DL69" s="49"/>
    </row>
    <row r="70" spans="40:116" s="69" customFormat="1" ht="24" customHeight="1">
      <c r="AN70" s="90" t="s">
        <v>13</v>
      </c>
      <c r="AO70" s="85">
        <v>70</v>
      </c>
      <c r="AP70" s="91" t="s">
        <v>13</v>
      </c>
      <c r="AQ70" s="87">
        <v>91</v>
      </c>
      <c r="AR70" s="85"/>
      <c r="AS70" s="85"/>
      <c r="AT70" s="91" t="s">
        <v>13</v>
      </c>
      <c r="AU70" s="87">
        <v>101</v>
      </c>
      <c r="AV70" s="92" t="s">
        <v>13</v>
      </c>
      <c r="AW70" s="89">
        <v>131</v>
      </c>
      <c r="AX70" s="85"/>
      <c r="AY70" s="85"/>
      <c r="DF70" s="49"/>
      <c r="DG70" s="49"/>
      <c r="DH70" s="49"/>
      <c r="DI70" s="49"/>
      <c r="DJ70" s="49"/>
      <c r="DK70" s="49"/>
      <c r="DL70" s="49"/>
    </row>
    <row r="71" spans="40:116" s="69" customFormat="1" ht="24" customHeight="1">
      <c r="AN71" s="74" t="s">
        <v>32</v>
      </c>
      <c r="AO71" s="85">
        <v>71</v>
      </c>
      <c r="AP71" s="86" t="s">
        <v>9</v>
      </c>
      <c r="AQ71" s="87">
        <v>92</v>
      </c>
      <c r="AR71" s="85"/>
      <c r="AS71" s="85"/>
      <c r="AT71" s="86" t="s">
        <v>2</v>
      </c>
      <c r="AU71" s="87">
        <v>102</v>
      </c>
      <c r="AV71" s="88" t="s">
        <v>48</v>
      </c>
      <c r="AW71" s="89">
        <v>132</v>
      </c>
      <c r="AX71" s="85"/>
      <c r="AY71" s="85"/>
      <c r="DF71" s="49"/>
      <c r="DG71" s="49"/>
      <c r="DH71" s="49"/>
      <c r="DI71" s="49"/>
      <c r="DJ71" s="49"/>
      <c r="DK71" s="49"/>
      <c r="DL71" s="49"/>
    </row>
    <row r="72" spans="40:116" s="69" customFormat="1" ht="24" customHeight="1">
      <c r="AN72" s="90" t="s">
        <v>13</v>
      </c>
      <c r="AO72" s="85">
        <v>74</v>
      </c>
      <c r="AP72" s="91" t="s">
        <v>13</v>
      </c>
      <c r="AQ72" s="87">
        <v>95</v>
      </c>
      <c r="AR72" s="85"/>
      <c r="AS72" s="85"/>
      <c r="AT72" s="91" t="s">
        <v>13</v>
      </c>
      <c r="AU72" s="87">
        <v>105</v>
      </c>
      <c r="AV72" s="88"/>
      <c r="AW72" s="89"/>
      <c r="AX72" s="85"/>
      <c r="AY72" s="85"/>
      <c r="DF72" s="49"/>
      <c r="DG72" s="49"/>
      <c r="DH72" s="49"/>
      <c r="DI72" s="49"/>
      <c r="DJ72" s="49"/>
      <c r="DK72" s="49"/>
      <c r="DL72" s="49"/>
    </row>
    <row r="73" spans="40:116" s="69" customFormat="1" ht="24" customHeight="1">
      <c r="AN73" s="74" t="s">
        <v>35</v>
      </c>
      <c r="AO73" s="85">
        <v>75</v>
      </c>
      <c r="AP73" s="86" t="s">
        <v>19</v>
      </c>
      <c r="AQ73" s="87">
        <v>96</v>
      </c>
      <c r="AR73" s="85"/>
      <c r="AS73" s="85"/>
      <c r="AT73" s="86" t="s">
        <v>1</v>
      </c>
      <c r="AU73" s="87">
        <v>106</v>
      </c>
      <c r="AV73" s="88"/>
      <c r="AW73" s="89"/>
      <c r="AX73" s="85"/>
      <c r="AY73" s="85"/>
      <c r="DF73" s="49"/>
      <c r="DG73" s="49"/>
      <c r="DH73" s="49"/>
      <c r="DI73" s="49"/>
      <c r="DJ73" s="49"/>
      <c r="DK73" s="49"/>
      <c r="DL73" s="49"/>
    </row>
    <row r="74" spans="40:116" s="69" customFormat="1" ht="24" customHeight="1">
      <c r="AN74" s="90" t="s">
        <v>13</v>
      </c>
      <c r="AO74" s="85">
        <v>76</v>
      </c>
      <c r="AP74" s="91" t="s">
        <v>13</v>
      </c>
      <c r="AQ74" s="87">
        <v>97</v>
      </c>
      <c r="AR74" s="85"/>
      <c r="AS74" s="85"/>
      <c r="AT74" s="91" t="s">
        <v>13</v>
      </c>
      <c r="AU74" s="87">
        <v>107</v>
      </c>
      <c r="AV74" s="88"/>
      <c r="AW74" s="89"/>
      <c r="AX74" s="85"/>
      <c r="AY74" s="85"/>
      <c r="DF74" s="49"/>
      <c r="DG74" s="49"/>
      <c r="DH74" s="49"/>
      <c r="DI74" s="49"/>
      <c r="DJ74" s="49"/>
      <c r="DK74" s="49"/>
      <c r="DL74" s="49"/>
    </row>
    <row r="75" spans="40:116" s="69" customFormat="1" ht="24" customHeight="1">
      <c r="AN75" s="74" t="s">
        <v>128</v>
      </c>
      <c r="AO75" s="85">
        <v>77</v>
      </c>
      <c r="AP75" s="86" t="s">
        <v>119</v>
      </c>
      <c r="AQ75" s="87">
        <v>98</v>
      </c>
      <c r="AR75" s="85"/>
      <c r="AS75" s="85"/>
      <c r="AT75" s="86" t="s">
        <v>21</v>
      </c>
      <c r="AU75" s="87">
        <v>108</v>
      </c>
      <c r="AV75" s="88"/>
      <c r="AW75" s="89"/>
      <c r="AX75" s="85"/>
      <c r="AY75" s="85"/>
      <c r="DF75" s="49"/>
      <c r="DG75" s="49"/>
      <c r="DH75" s="49"/>
      <c r="DI75" s="49"/>
      <c r="DJ75" s="49"/>
      <c r="DK75" s="49"/>
      <c r="DL75" s="49"/>
    </row>
    <row r="76" spans="40:116" s="69" customFormat="1" ht="24" customHeight="1">
      <c r="AN76" s="74"/>
      <c r="AO76" s="85"/>
      <c r="AP76" s="86"/>
      <c r="AQ76" s="87"/>
      <c r="AR76" s="85"/>
      <c r="AS76" s="85"/>
      <c r="AT76" s="86"/>
      <c r="AU76" s="87"/>
      <c r="AV76" s="88"/>
      <c r="AW76" s="89"/>
      <c r="AX76" s="85"/>
      <c r="AY76" s="85"/>
      <c r="DF76" s="49"/>
      <c r="DG76" s="49"/>
      <c r="DH76" s="49"/>
      <c r="DI76" s="49"/>
      <c r="DJ76" s="49"/>
      <c r="DK76" s="49"/>
      <c r="DL76" s="49"/>
    </row>
    <row r="77" spans="40:116" s="69" customFormat="1" ht="24" customHeight="1">
      <c r="AN77" s="74" t="s">
        <v>38</v>
      </c>
      <c r="AO77" s="85">
        <v>78</v>
      </c>
      <c r="AP77" s="86"/>
      <c r="AQ77" s="87"/>
      <c r="AR77" s="85"/>
      <c r="AS77" s="85"/>
      <c r="AT77" s="86"/>
      <c r="AU77" s="87"/>
      <c r="AV77" s="88"/>
      <c r="AW77" s="89"/>
      <c r="AX77" s="85"/>
      <c r="AY77" s="85"/>
      <c r="DF77" s="49"/>
      <c r="DG77" s="49"/>
      <c r="DH77" s="49"/>
      <c r="DI77" s="49"/>
      <c r="DJ77" s="49"/>
      <c r="DK77" s="49"/>
      <c r="DL77" s="49"/>
    </row>
    <row r="78" spans="40:116" s="69" customFormat="1" ht="13.5" thickBot="1">
      <c r="AN78" s="93"/>
      <c r="AO78" s="94"/>
      <c r="AP78" s="95"/>
      <c r="AQ78" s="96"/>
      <c r="AR78" s="94"/>
      <c r="AS78" s="94"/>
      <c r="AT78" s="95"/>
      <c r="AU78" s="96"/>
      <c r="AV78" s="97"/>
      <c r="AW78" s="98"/>
      <c r="AX78" s="85"/>
      <c r="AY78" s="85"/>
      <c r="DF78" s="49"/>
      <c r="DG78" s="49"/>
      <c r="DH78" s="49"/>
      <c r="DI78" s="49"/>
      <c r="DJ78" s="49"/>
      <c r="DK78" s="49"/>
      <c r="DL78" s="49"/>
    </row>
    <row r="79" spans="40:116" s="69" customFormat="1" ht="13.5" thickTop="1">
      <c r="AO79" s="77"/>
      <c r="AP79" s="76"/>
      <c r="AQ79" s="77"/>
      <c r="AR79" s="77"/>
      <c r="AS79" s="77"/>
      <c r="AT79" s="76"/>
      <c r="AU79" s="77"/>
      <c r="AV79" s="76"/>
      <c r="AW79" s="77"/>
      <c r="AX79" s="77"/>
      <c r="AY79" s="77"/>
      <c r="DF79" s="49"/>
      <c r="DG79" s="49"/>
      <c r="DH79" s="49"/>
      <c r="DI79" s="49"/>
      <c r="DJ79" s="49"/>
      <c r="DK79" s="49"/>
      <c r="DL79" s="49"/>
    </row>
  </sheetData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ignoredErrors>
    <ignoredError sqref="E12" formula="1"/>
  </ignoredErrors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12"/>
  <sheetViews>
    <sheetView showGridLines="0" showZeros="0" zoomScale="80" zoomScaleNormal="80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5.42578125" style="69" customWidth="1"/>
    <col min="2" max="3" width="12.7109375" style="69" customWidth="1"/>
    <col min="4" max="4" width="12.28515625" style="69" customWidth="1"/>
    <col min="5" max="5" width="8.28515625" style="69" customWidth="1"/>
    <col min="6" max="7" width="11.28515625" style="69" customWidth="1"/>
    <col min="8" max="8" width="11.140625" style="69" customWidth="1"/>
    <col min="9" max="9" width="8.28515625" style="69" customWidth="1"/>
    <col min="10" max="11" width="8.5703125" style="69" customWidth="1"/>
    <col min="12" max="12" width="9.42578125" style="69" customWidth="1"/>
    <col min="13" max="15" width="10.140625" style="69" customWidth="1"/>
    <col min="16" max="16" width="7.28515625" style="69" bestFit="1" customWidth="1"/>
    <col min="17" max="17" width="8.42578125" style="69" customWidth="1"/>
    <col min="18" max="19" width="12.85546875" style="69" customWidth="1"/>
    <col min="20" max="20" width="10.85546875" style="69" customWidth="1"/>
    <col min="21" max="21" width="9.140625" style="69" customWidth="1"/>
    <col min="22" max="22" width="8.140625" style="69" bestFit="1" customWidth="1"/>
    <col min="23" max="23" width="8.140625" style="69" customWidth="1"/>
    <col min="24" max="24" width="10.7109375" style="69" customWidth="1"/>
    <col min="25" max="25" width="11" style="69" bestFit="1" customWidth="1"/>
    <col min="26" max="26" width="11.85546875" style="69" customWidth="1"/>
    <col min="27" max="27" width="9" style="69" customWidth="1"/>
    <col min="28" max="29" width="8.140625" style="69" customWidth="1"/>
    <col min="30" max="31" width="12.85546875" style="69" bestFit="1" customWidth="1"/>
    <col min="32" max="32" width="11.28515625" style="69" customWidth="1"/>
    <col min="33" max="33" width="10.140625" style="69" customWidth="1"/>
    <col min="34" max="35" width="8.140625" style="69" customWidth="1"/>
    <col min="36" max="37" width="12.85546875" style="69" bestFit="1" customWidth="1"/>
    <col min="38" max="38" width="11" style="69" bestFit="1" customWidth="1"/>
    <col min="39" max="39" width="9.140625" style="69" customWidth="1"/>
    <col min="40" max="40" width="8.42578125" style="69" customWidth="1"/>
    <col min="41" max="41" width="7.7109375" style="77" customWidth="1"/>
    <col min="42" max="42" width="13.28515625" style="76" customWidth="1"/>
    <col min="43" max="43" width="13.28515625" style="77" customWidth="1"/>
    <col min="44" max="44" width="11" style="77" bestFit="1" customWidth="1"/>
    <col min="45" max="45" width="8.42578125" style="77" customWidth="1"/>
    <col min="46" max="46" width="8.140625" style="76" customWidth="1"/>
    <col min="47" max="47" width="8.5703125" style="77" customWidth="1"/>
    <col min="48" max="48" width="11.42578125" style="76"/>
    <col min="49" max="49" width="11.42578125" style="77"/>
    <col min="50" max="50" width="11.7109375" style="77" bestFit="1" customWidth="1"/>
    <col min="51" max="51" width="9" style="77" customWidth="1"/>
    <col min="52" max="53" width="10.28515625" style="69" customWidth="1"/>
    <col min="54" max="54" width="12.85546875" style="69" customWidth="1"/>
    <col min="55" max="55" width="12.85546875" style="69" bestFit="1" customWidth="1"/>
    <col min="56" max="56" width="11" style="69" bestFit="1" customWidth="1"/>
    <col min="57" max="57" width="9" style="69" customWidth="1"/>
    <col min="58" max="58" width="8.85546875" style="69" customWidth="1"/>
    <col min="59" max="59" width="8.7109375" style="69" customWidth="1"/>
    <col min="60" max="60" width="13.5703125" style="69" customWidth="1"/>
    <col min="61" max="61" width="13.28515625" style="69" customWidth="1"/>
    <col min="62" max="62" width="11.7109375" style="69" customWidth="1"/>
    <col min="63" max="63" width="9.28515625" style="292" customWidth="1"/>
    <col min="64" max="65" width="8.7109375" style="69" customWidth="1"/>
    <col min="66" max="66" width="12" style="69" customWidth="1"/>
    <col min="67" max="67" width="12.85546875" style="69" bestFit="1" customWidth="1"/>
    <col min="68" max="68" width="11" style="69" bestFit="1" customWidth="1"/>
    <col min="69" max="69" width="9.85546875" style="69" bestFit="1" customWidth="1"/>
    <col min="70" max="70" width="7.140625" style="69" bestFit="1" customWidth="1"/>
    <col min="71" max="71" width="8.5703125" style="69" customWidth="1"/>
    <col min="72" max="74" width="11" style="69" bestFit="1" customWidth="1"/>
    <col min="75" max="75" width="9" style="69" customWidth="1"/>
    <col min="76" max="76" width="9.85546875" style="69" customWidth="1"/>
    <col min="77" max="77" width="11.140625" style="69" customWidth="1"/>
    <col min="78" max="79" width="11.5703125" style="69" customWidth="1"/>
    <col min="80" max="80" width="10" style="69" customWidth="1"/>
    <col min="81" max="81" width="9.140625" style="69" bestFit="1" customWidth="1"/>
    <col min="82" max="82" width="8" style="69" customWidth="1"/>
    <col min="83" max="83" width="7.7109375" style="69" bestFit="1" customWidth="1"/>
    <col min="84" max="85" width="11" style="69" bestFit="1" customWidth="1"/>
    <col min="86" max="86" width="10.5703125" style="69" bestFit="1" customWidth="1"/>
    <col min="87" max="88" width="8.5703125" style="69" customWidth="1"/>
    <col min="89" max="89" width="10.5703125" style="69" customWidth="1"/>
    <col min="90" max="91" width="12.42578125" style="69" customWidth="1"/>
    <col min="92" max="92" width="10.140625" style="69" customWidth="1"/>
    <col min="93" max="93" width="9.28515625" style="69" customWidth="1"/>
    <col min="94" max="94" width="9.42578125" style="69" customWidth="1"/>
    <col min="95" max="95" width="9.28515625" style="69" customWidth="1"/>
    <col min="96" max="96" width="9.85546875" style="69" customWidth="1"/>
    <col min="97" max="97" width="9.42578125" style="69" bestFit="1" customWidth="1"/>
    <col min="98" max="98" width="9.28515625" style="69" bestFit="1" customWidth="1"/>
    <col min="99" max="99" width="9.85546875" style="292" bestFit="1" customWidth="1"/>
    <col min="100" max="101" width="9.85546875" style="69" customWidth="1"/>
    <col min="102" max="102" width="11.7109375" style="69" bestFit="1" customWidth="1"/>
    <col min="103" max="104" width="13.5703125" style="69" bestFit="1" customWidth="1"/>
    <col min="105" max="105" width="9.85546875" style="292" bestFit="1" customWidth="1"/>
    <col min="106" max="106" width="9.140625" style="69" bestFit="1" customWidth="1"/>
    <col min="107" max="107" width="10.28515625" style="69" customWidth="1"/>
    <col min="108" max="108" width="11.28515625" style="69" customWidth="1"/>
    <col min="109" max="109" width="11" style="69" customWidth="1"/>
    <col min="110" max="16384" width="11.42578125" style="49"/>
  </cols>
  <sheetData>
    <row r="1" spans="1:116" s="155" customFormat="1" ht="24" customHeight="1">
      <c r="A1" s="65"/>
      <c r="B1" s="1689" t="s">
        <v>395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395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395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 t="s">
        <v>395</v>
      </c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  <c r="DF1" s="154"/>
      <c r="DG1" s="154"/>
      <c r="DH1" s="154"/>
      <c r="DI1" s="154"/>
    </row>
    <row r="2" spans="1:116" s="157" customFormat="1" ht="23.25">
      <c r="A2" s="67"/>
      <c r="B2" s="1690" t="s">
        <v>418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">
        <v>588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">
        <v>588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 t="s">
        <v>588</v>
      </c>
      <c r="CM2" s="1690"/>
      <c r="CN2" s="1690"/>
      <c r="CO2" s="1690"/>
      <c r="CP2" s="1690"/>
      <c r="CQ2" s="1690"/>
      <c r="CR2" s="1690"/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  <c r="DF2" s="156"/>
      <c r="DG2" s="156"/>
      <c r="DH2" s="156"/>
      <c r="DI2" s="156"/>
    </row>
    <row r="3" spans="1:116" s="187" customFormat="1" ht="15.75">
      <c r="A3" s="145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">
        <v>582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 t="s">
        <v>582</v>
      </c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  <c r="DF3" s="158"/>
      <c r="DG3" s="158"/>
      <c r="DH3" s="158"/>
      <c r="DI3" s="158"/>
    </row>
    <row r="4" spans="1:116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 t="s">
        <v>15</v>
      </c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  <c r="DF4" s="159"/>
      <c r="DG4" s="159"/>
      <c r="DH4" s="159"/>
      <c r="DI4" s="159"/>
    </row>
    <row r="5" spans="1:116" ht="3" customHeight="1" thickBot="1">
      <c r="A5" s="71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691"/>
      <c r="M5" s="1691"/>
      <c r="N5" s="71"/>
      <c r="O5" s="7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400"/>
      <c r="BL5" s="71"/>
      <c r="BM5" s="71"/>
      <c r="BN5" s="71"/>
      <c r="BO5" s="71"/>
      <c r="BP5" s="71"/>
      <c r="BQ5" s="71"/>
      <c r="BR5" s="71"/>
      <c r="BS5" s="71"/>
      <c r="BT5" s="1691"/>
      <c r="BU5" s="1691"/>
      <c r="BV5" s="71"/>
      <c r="BW5" s="71"/>
      <c r="BX5" s="1691"/>
      <c r="BY5" s="1691"/>
      <c r="BZ5" s="1691"/>
      <c r="CA5" s="1691"/>
      <c r="CB5" s="71"/>
      <c r="CC5" s="71"/>
      <c r="CD5" s="1691"/>
      <c r="CE5" s="169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 t="s">
        <v>101</v>
      </c>
      <c r="CQ5" s="1691"/>
      <c r="CR5" s="71"/>
      <c r="CS5" s="71"/>
      <c r="CT5" s="71"/>
      <c r="CU5" s="400"/>
      <c r="CV5" s="71"/>
      <c r="CW5" s="71"/>
    </row>
    <row r="6" spans="1:116" s="160" customFormat="1" ht="30.75" customHeight="1" thickTop="1">
      <c r="A6" s="1692" t="s">
        <v>392</v>
      </c>
      <c r="B6" s="1440" t="s">
        <v>11</v>
      </c>
      <c r="C6" s="1429"/>
      <c r="D6" s="1429"/>
      <c r="E6" s="1430"/>
      <c r="F6" s="1440" t="s">
        <v>45</v>
      </c>
      <c r="G6" s="1429"/>
      <c r="H6" s="1429"/>
      <c r="I6" s="1429"/>
      <c r="J6" s="1429"/>
      <c r="K6" s="1441"/>
      <c r="L6" s="1428" t="s">
        <v>46</v>
      </c>
      <c r="M6" s="1429"/>
      <c r="N6" s="1429"/>
      <c r="O6" s="1429"/>
      <c r="P6" s="1429"/>
      <c r="Q6" s="1430"/>
      <c r="R6" s="1440" t="s">
        <v>43</v>
      </c>
      <c r="S6" s="1429"/>
      <c r="T6" s="1429"/>
      <c r="U6" s="1429"/>
      <c r="V6" s="1429"/>
      <c r="W6" s="1441"/>
      <c r="X6" s="1440" t="s">
        <v>73</v>
      </c>
      <c r="Y6" s="1429"/>
      <c r="Z6" s="1429"/>
      <c r="AA6" s="1429"/>
      <c r="AB6" s="1429"/>
      <c r="AC6" s="1441"/>
      <c r="AD6" s="1440" t="s">
        <v>147</v>
      </c>
      <c r="AE6" s="1429"/>
      <c r="AF6" s="1429"/>
      <c r="AG6" s="1429"/>
      <c r="AH6" s="1429"/>
      <c r="AI6" s="1441"/>
      <c r="AJ6" s="1415" t="s">
        <v>12</v>
      </c>
      <c r="AK6" s="1416"/>
      <c r="AL6" s="1416"/>
      <c r="AM6" s="1416"/>
      <c r="AN6" s="1416"/>
      <c r="AO6" s="1417"/>
      <c r="AP6" s="1440" t="s">
        <v>61</v>
      </c>
      <c r="AQ6" s="1429"/>
      <c r="AR6" s="1429"/>
      <c r="AS6" s="1429"/>
      <c r="AT6" s="1429"/>
      <c r="AU6" s="1441"/>
      <c r="AV6" s="1440" t="s">
        <v>46</v>
      </c>
      <c r="AW6" s="1429"/>
      <c r="AX6" s="1429"/>
      <c r="AY6" s="1429"/>
      <c r="AZ6" s="1429"/>
      <c r="BA6" s="1441"/>
      <c r="BB6" s="1428" t="s">
        <v>44</v>
      </c>
      <c r="BC6" s="1429"/>
      <c r="BD6" s="1429"/>
      <c r="BE6" s="1429"/>
      <c r="BF6" s="1429"/>
      <c r="BG6" s="1430"/>
      <c r="BH6" s="1440" t="s">
        <v>143</v>
      </c>
      <c r="BI6" s="1429"/>
      <c r="BJ6" s="1429"/>
      <c r="BK6" s="1429"/>
      <c r="BL6" s="1429"/>
      <c r="BM6" s="1441"/>
      <c r="BN6" s="1440" t="s">
        <v>74</v>
      </c>
      <c r="BO6" s="1429"/>
      <c r="BP6" s="1429"/>
      <c r="BQ6" s="1429"/>
      <c r="BR6" s="1429"/>
      <c r="BS6" s="1441"/>
      <c r="BT6" s="1440" t="s">
        <v>77</v>
      </c>
      <c r="BU6" s="1429"/>
      <c r="BV6" s="1429"/>
      <c r="BW6" s="1429"/>
      <c r="BX6" s="1429"/>
      <c r="BY6" s="1441"/>
      <c r="BZ6" s="1440" t="s">
        <v>213</v>
      </c>
      <c r="CA6" s="1429"/>
      <c r="CB6" s="1429"/>
      <c r="CC6" s="1429"/>
      <c r="CD6" s="1429"/>
      <c r="CE6" s="1441"/>
      <c r="CF6" s="1440" t="s">
        <v>51</v>
      </c>
      <c r="CG6" s="1429"/>
      <c r="CH6" s="1429"/>
      <c r="CI6" s="1429"/>
      <c r="CJ6" s="1429"/>
      <c r="CK6" s="1441"/>
      <c r="CL6" s="1428" t="s">
        <v>47</v>
      </c>
      <c r="CM6" s="1429"/>
      <c r="CN6" s="1429"/>
      <c r="CO6" s="1429"/>
      <c r="CP6" s="1429"/>
      <c r="CQ6" s="1430"/>
      <c r="CR6" s="1440" t="s">
        <v>127</v>
      </c>
      <c r="CS6" s="1429"/>
      <c r="CT6" s="1429"/>
      <c r="CU6" s="1429"/>
      <c r="CV6" s="1429"/>
      <c r="CW6" s="1441"/>
      <c r="CX6" s="1440" t="s">
        <v>405</v>
      </c>
      <c r="CY6" s="1429"/>
      <c r="CZ6" s="1429"/>
      <c r="DA6" s="1429"/>
      <c r="DB6" s="1429"/>
      <c r="DC6" s="1441"/>
      <c r="DD6" s="1440" t="s">
        <v>406</v>
      </c>
      <c r="DE6" s="1441"/>
    </row>
    <row r="7" spans="1:116" s="160" customFormat="1" ht="31.5" customHeight="1">
      <c r="A7" s="1693"/>
      <c r="B7" s="1570" t="s">
        <v>52</v>
      </c>
      <c r="C7" s="1571"/>
      <c r="D7" s="1572" t="s">
        <v>142</v>
      </c>
      <c r="E7" s="1571"/>
      <c r="F7" s="1570" t="s">
        <v>52</v>
      </c>
      <c r="G7" s="1572"/>
      <c r="H7" s="1572" t="s">
        <v>142</v>
      </c>
      <c r="I7" s="1572"/>
      <c r="J7" s="1575" t="s">
        <v>162</v>
      </c>
      <c r="K7" s="1576"/>
      <c r="L7" s="1575" t="s">
        <v>52</v>
      </c>
      <c r="M7" s="1571"/>
      <c r="N7" s="1572" t="s">
        <v>142</v>
      </c>
      <c r="O7" s="1572"/>
      <c r="P7" s="1575" t="s">
        <v>163</v>
      </c>
      <c r="Q7" s="1576"/>
      <c r="R7" s="1570" t="s">
        <v>52</v>
      </c>
      <c r="S7" s="1572"/>
      <c r="T7" s="1572" t="s">
        <v>142</v>
      </c>
      <c r="U7" s="1572"/>
      <c r="V7" s="1575" t="s">
        <v>163</v>
      </c>
      <c r="W7" s="1576"/>
      <c r="X7" s="1570" t="s">
        <v>52</v>
      </c>
      <c r="Y7" s="1571"/>
      <c r="Z7" s="1572" t="s">
        <v>142</v>
      </c>
      <c r="AA7" s="1572"/>
      <c r="AB7" s="1575" t="s">
        <v>163</v>
      </c>
      <c r="AC7" s="1576"/>
      <c r="AD7" s="1570" t="s">
        <v>52</v>
      </c>
      <c r="AE7" s="1571"/>
      <c r="AF7" s="1572" t="s">
        <v>142</v>
      </c>
      <c r="AG7" s="1572"/>
      <c r="AH7" s="1575" t="s">
        <v>163</v>
      </c>
      <c r="AI7" s="1576"/>
      <c r="AJ7" s="1593" t="s">
        <v>52</v>
      </c>
      <c r="AK7" s="1575"/>
      <c r="AL7" s="1572" t="s">
        <v>142</v>
      </c>
      <c r="AM7" s="1572"/>
      <c r="AN7" s="1575" t="s">
        <v>164</v>
      </c>
      <c r="AO7" s="1576"/>
      <c r="AP7" s="1570" t="s">
        <v>52</v>
      </c>
      <c r="AQ7" s="1571"/>
      <c r="AR7" s="1572" t="s">
        <v>142</v>
      </c>
      <c r="AS7" s="1572"/>
      <c r="AT7" s="1575" t="s">
        <v>165</v>
      </c>
      <c r="AU7" s="1576"/>
      <c r="AV7" s="1570" t="s">
        <v>52</v>
      </c>
      <c r="AW7" s="1572"/>
      <c r="AX7" s="1572" t="s">
        <v>142</v>
      </c>
      <c r="AY7" s="1572"/>
      <c r="AZ7" s="1575" t="s">
        <v>166</v>
      </c>
      <c r="BA7" s="1576"/>
      <c r="BB7" s="1575" t="s">
        <v>52</v>
      </c>
      <c r="BC7" s="1571"/>
      <c r="BD7" s="1572" t="s">
        <v>142</v>
      </c>
      <c r="BE7" s="1572"/>
      <c r="BF7" s="1575" t="s">
        <v>167</v>
      </c>
      <c r="BG7" s="1576"/>
      <c r="BH7" s="1575" t="s">
        <v>52</v>
      </c>
      <c r="BI7" s="1571"/>
      <c r="BJ7" s="1572" t="s">
        <v>142</v>
      </c>
      <c r="BK7" s="1572"/>
      <c r="BL7" s="1575" t="s">
        <v>168</v>
      </c>
      <c r="BM7" s="1576"/>
      <c r="BN7" s="1570" t="s">
        <v>52</v>
      </c>
      <c r="BO7" s="1572"/>
      <c r="BP7" s="1572" t="s">
        <v>142</v>
      </c>
      <c r="BQ7" s="1572"/>
      <c r="BR7" s="1575" t="s">
        <v>169</v>
      </c>
      <c r="BS7" s="1576"/>
      <c r="BT7" s="1570" t="s">
        <v>52</v>
      </c>
      <c r="BU7" s="1571"/>
      <c r="BV7" s="1572" t="s">
        <v>142</v>
      </c>
      <c r="BW7" s="1572"/>
      <c r="BX7" s="1575" t="s">
        <v>170</v>
      </c>
      <c r="BY7" s="1576"/>
      <c r="BZ7" s="1570" t="s">
        <v>52</v>
      </c>
      <c r="CA7" s="1571"/>
      <c r="CB7" s="1572" t="s">
        <v>142</v>
      </c>
      <c r="CC7" s="1572"/>
      <c r="CD7" s="1575" t="s">
        <v>174</v>
      </c>
      <c r="CE7" s="1576"/>
      <c r="CF7" s="1570" t="s">
        <v>52</v>
      </c>
      <c r="CG7" s="1572"/>
      <c r="CH7" s="1572" t="s">
        <v>142</v>
      </c>
      <c r="CI7" s="1572"/>
      <c r="CJ7" s="1575" t="s">
        <v>174</v>
      </c>
      <c r="CK7" s="1576"/>
      <c r="CL7" s="1575" t="s">
        <v>52</v>
      </c>
      <c r="CM7" s="1571"/>
      <c r="CN7" s="1572" t="s">
        <v>142</v>
      </c>
      <c r="CO7" s="1572"/>
      <c r="CP7" s="1575" t="s">
        <v>174</v>
      </c>
      <c r="CQ7" s="1576"/>
      <c r="CR7" s="1570" t="s">
        <v>52</v>
      </c>
      <c r="CS7" s="1572"/>
      <c r="CT7" s="1572" t="s">
        <v>142</v>
      </c>
      <c r="CU7" s="1572"/>
      <c r="CV7" s="1575" t="s">
        <v>174</v>
      </c>
      <c r="CW7" s="1576"/>
      <c r="CX7" s="1570" t="s">
        <v>52</v>
      </c>
      <c r="CY7" s="1572"/>
      <c r="CZ7" s="1572" t="s">
        <v>142</v>
      </c>
      <c r="DA7" s="1572"/>
      <c r="DB7" s="1575" t="s">
        <v>228</v>
      </c>
      <c r="DC7" s="1576"/>
      <c r="DD7" s="1593" t="s">
        <v>53</v>
      </c>
      <c r="DE7" s="1592"/>
      <c r="DF7" s="388"/>
      <c r="DG7" s="388"/>
      <c r="DH7" s="388"/>
      <c r="DI7" s="388"/>
      <c r="DJ7" s="388"/>
      <c r="DK7" s="388"/>
      <c r="DL7" s="388"/>
    </row>
    <row r="8" spans="1:116" s="201" customFormat="1" ht="15" customHeight="1">
      <c r="A8" s="1693"/>
      <c r="B8" s="196">
        <v>42369</v>
      </c>
      <c r="C8" s="197">
        <v>42735</v>
      </c>
      <c r="D8" s="1695" t="s">
        <v>52</v>
      </c>
      <c r="E8" s="1695" t="s">
        <v>53</v>
      </c>
      <c r="F8" s="196">
        <v>42369</v>
      </c>
      <c r="G8" s="198">
        <v>42735</v>
      </c>
      <c r="H8" s="1695" t="s">
        <v>52</v>
      </c>
      <c r="I8" s="1697" t="s">
        <v>53</v>
      </c>
      <c r="J8" s="199">
        <v>42369</v>
      </c>
      <c r="K8" s="200">
        <v>42735</v>
      </c>
      <c r="L8" s="196">
        <v>42369</v>
      </c>
      <c r="M8" s="197">
        <v>42735</v>
      </c>
      <c r="N8" s="1695" t="s">
        <v>52</v>
      </c>
      <c r="O8" s="1695" t="s">
        <v>53</v>
      </c>
      <c r="P8" s="198">
        <v>42369</v>
      </c>
      <c r="Q8" s="200">
        <v>42735</v>
      </c>
      <c r="R8" s="196">
        <v>42369</v>
      </c>
      <c r="S8" s="198">
        <v>42735</v>
      </c>
      <c r="T8" s="1695" t="s">
        <v>52</v>
      </c>
      <c r="U8" s="1695" t="s">
        <v>53</v>
      </c>
      <c r="V8" s="199">
        <v>42369</v>
      </c>
      <c r="W8" s="200">
        <v>42735</v>
      </c>
      <c r="X8" s="196">
        <v>42369</v>
      </c>
      <c r="Y8" s="197">
        <v>42735</v>
      </c>
      <c r="Z8" s="1697" t="s">
        <v>52</v>
      </c>
      <c r="AA8" s="1697" t="s">
        <v>53</v>
      </c>
      <c r="AB8" s="198">
        <v>42369</v>
      </c>
      <c r="AC8" s="200">
        <v>42735</v>
      </c>
      <c r="AD8" s="196">
        <v>42369</v>
      </c>
      <c r="AE8" s="197">
        <v>42735</v>
      </c>
      <c r="AF8" s="1697" t="s">
        <v>52</v>
      </c>
      <c r="AG8" s="1697" t="s">
        <v>53</v>
      </c>
      <c r="AH8" s="198">
        <v>42369</v>
      </c>
      <c r="AI8" s="200">
        <v>42735</v>
      </c>
      <c r="AJ8" s="196">
        <v>42369</v>
      </c>
      <c r="AK8" s="198">
        <v>42735</v>
      </c>
      <c r="AL8" s="1697" t="s">
        <v>52</v>
      </c>
      <c r="AM8" s="1697" t="s">
        <v>53</v>
      </c>
      <c r="AN8" s="198">
        <v>42369</v>
      </c>
      <c r="AO8" s="200">
        <v>42735</v>
      </c>
      <c r="AP8" s="196">
        <v>42369</v>
      </c>
      <c r="AQ8" s="197">
        <v>42735</v>
      </c>
      <c r="AR8" s="1697" t="s">
        <v>52</v>
      </c>
      <c r="AS8" s="1697" t="s">
        <v>53</v>
      </c>
      <c r="AT8" s="198">
        <v>42369</v>
      </c>
      <c r="AU8" s="200">
        <v>42735</v>
      </c>
      <c r="AV8" s="196">
        <v>42369</v>
      </c>
      <c r="AW8" s="198">
        <v>42735</v>
      </c>
      <c r="AX8" s="1697" t="s">
        <v>52</v>
      </c>
      <c r="AY8" s="1697" t="s">
        <v>53</v>
      </c>
      <c r="AZ8" s="199">
        <v>42369</v>
      </c>
      <c r="BA8" s="200">
        <v>42735</v>
      </c>
      <c r="BB8" s="196">
        <v>42369</v>
      </c>
      <c r="BC8" s="197">
        <v>42735</v>
      </c>
      <c r="BD8" s="1697" t="s">
        <v>52</v>
      </c>
      <c r="BE8" s="1697" t="s">
        <v>53</v>
      </c>
      <c r="BF8" s="198">
        <v>42369</v>
      </c>
      <c r="BG8" s="200">
        <v>42735</v>
      </c>
      <c r="BH8" s="196">
        <v>42369</v>
      </c>
      <c r="BI8" s="197">
        <v>42735</v>
      </c>
      <c r="BJ8" s="1697" t="s">
        <v>52</v>
      </c>
      <c r="BK8" s="1697" t="s">
        <v>53</v>
      </c>
      <c r="BL8" s="198">
        <v>42369</v>
      </c>
      <c r="BM8" s="200">
        <v>42735</v>
      </c>
      <c r="BN8" s="196">
        <v>42369</v>
      </c>
      <c r="BO8" s="198">
        <v>42735</v>
      </c>
      <c r="BP8" s="1697" t="s">
        <v>52</v>
      </c>
      <c r="BQ8" s="1697" t="s">
        <v>53</v>
      </c>
      <c r="BR8" s="199">
        <v>42369</v>
      </c>
      <c r="BS8" s="200">
        <v>42735</v>
      </c>
      <c r="BT8" s="196">
        <v>42369</v>
      </c>
      <c r="BU8" s="197">
        <v>42735</v>
      </c>
      <c r="BV8" s="1697" t="s">
        <v>52</v>
      </c>
      <c r="BW8" s="1697" t="s">
        <v>53</v>
      </c>
      <c r="BX8" s="198">
        <v>42369</v>
      </c>
      <c r="BY8" s="200">
        <v>42735</v>
      </c>
      <c r="BZ8" s="196">
        <v>42369</v>
      </c>
      <c r="CA8" s="197">
        <v>42735</v>
      </c>
      <c r="CB8" s="1697" t="s">
        <v>52</v>
      </c>
      <c r="CC8" s="1697" t="s">
        <v>53</v>
      </c>
      <c r="CD8" s="198">
        <v>42369</v>
      </c>
      <c r="CE8" s="200">
        <v>42735</v>
      </c>
      <c r="CF8" s="196">
        <v>42369</v>
      </c>
      <c r="CG8" s="198">
        <v>42735</v>
      </c>
      <c r="CH8" s="1697" t="s">
        <v>52</v>
      </c>
      <c r="CI8" s="1697" t="s">
        <v>53</v>
      </c>
      <c r="CJ8" s="199">
        <v>42369</v>
      </c>
      <c r="CK8" s="200">
        <v>42735</v>
      </c>
      <c r="CL8" s="196">
        <v>42369</v>
      </c>
      <c r="CM8" s="197">
        <v>42735</v>
      </c>
      <c r="CN8" s="1697" t="s">
        <v>52</v>
      </c>
      <c r="CO8" s="1697" t="s">
        <v>53</v>
      </c>
      <c r="CP8" s="198">
        <v>42369</v>
      </c>
      <c r="CQ8" s="197">
        <v>42735</v>
      </c>
      <c r="CR8" s="196">
        <v>42369</v>
      </c>
      <c r="CS8" s="198">
        <v>42735</v>
      </c>
      <c r="CT8" s="1697" t="s">
        <v>52</v>
      </c>
      <c r="CU8" s="1697" t="s">
        <v>53</v>
      </c>
      <c r="CV8" s="199">
        <v>42369</v>
      </c>
      <c r="CW8" s="200">
        <v>42735</v>
      </c>
      <c r="CX8" s="196">
        <v>42369</v>
      </c>
      <c r="CY8" s="198">
        <v>42735</v>
      </c>
      <c r="CZ8" s="1697" t="s">
        <v>52</v>
      </c>
      <c r="DA8" s="1697" t="s">
        <v>53</v>
      </c>
      <c r="DB8" s="199">
        <v>42369</v>
      </c>
      <c r="DC8" s="200">
        <v>42735</v>
      </c>
      <c r="DD8" s="198">
        <v>42369</v>
      </c>
      <c r="DE8" s="200">
        <v>42735</v>
      </c>
    </row>
    <row r="9" spans="1:116" s="1084" customFormat="1" ht="15.75" customHeight="1" thickBot="1">
      <c r="A9" s="1694"/>
      <c r="B9" s="1701">
        <v>1</v>
      </c>
      <c r="C9" s="1702"/>
      <c r="D9" s="1696"/>
      <c r="E9" s="1696"/>
      <c r="F9" s="1701">
        <v>2</v>
      </c>
      <c r="G9" s="1706"/>
      <c r="H9" s="1696"/>
      <c r="I9" s="1698"/>
      <c r="J9" s="1699" t="s">
        <v>54</v>
      </c>
      <c r="K9" s="1700"/>
      <c r="L9" s="1705">
        <v>3</v>
      </c>
      <c r="M9" s="1702"/>
      <c r="N9" s="1696"/>
      <c r="O9" s="1696"/>
      <c r="P9" s="1703" t="s">
        <v>59</v>
      </c>
      <c r="Q9" s="1707"/>
      <c r="R9" s="1701">
        <v>4</v>
      </c>
      <c r="S9" s="1706"/>
      <c r="T9" s="1696"/>
      <c r="U9" s="1696"/>
      <c r="V9" s="1699" t="s">
        <v>60</v>
      </c>
      <c r="W9" s="1700"/>
      <c r="X9" s="1701">
        <v>5</v>
      </c>
      <c r="Y9" s="1702"/>
      <c r="Z9" s="1698"/>
      <c r="AA9" s="1698"/>
      <c r="AB9" s="1703" t="s">
        <v>76</v>
      </c>
      <c r="AC9" s="1700"/>
      <c r="AD9" s="1701">
        <v>6</v>
      </c>
      <c r="AE9" s="1702"/>
      <c r="AF9" s="1698"/>
      <c r="AG9" s="1698"/>
      <c r="AH9" s="1703" t="s">
        <v>148</v>
      </c>
      <c r="AI9" s="1700"/>
      <c r="AJ9" s="1704">
        <v>7</v>
      </c>
      <c r="AK9" s="1705"/>
      <c r="AL9" s="1698"/>
      <c r="AM9" s="1698"/>
      <c r="AN9" s="1703" t="s">
        <v>149</v>
      </c>
      <c r="AO9" s="1700"/>
      <c r="AP9" s="1701">
        <v>8</v>
      </c>
      <c r="AQ9" s="1702"/>
      <c r="AR9" s="1698"/>
      <c r="AS9" s="1698"/>
      <c r="AT9" s="1703" t="s">
        <v>150</v>
      </c>
      <c r="AU9" s="1700"/>
      <c r="AV9" s="1701">
        <v>9</v>
      </c>
      <c r="AW9" s="1706"/>
      <c r="AX9" s="1698"/>
      <c r="AY9" s="1698"/>
      <c r="AZ9" s="1699" t="s">
        <v>151</v>
      </c>
      <c r="BA9" s="1700"/>
      <c r="BB9" s="1705">
        <v>10</v>
      </c>
      <c r="BC9" s="1702"/>
      <c r="BD9" s="1698"/>
      <c r="BE9" s="1698"/>
      <c r="BF9" s="1703" t="s">
        <v>152</v>
      </c>
      <c r="BG9" s="1707"/>
      <c r="BH9" s="1701">
        <v>11</v>
      </c>
      <c r="BI9" s="1706"/>
      <c r="BJ9" s="1698"/>
      <c r="BK9" s="1698"/>
      <c r="BL9" s="1703" t="s">
        <v>214</v>
      </c>
      <c r="BM9" s="1707"/>
      <c r="BN9" s="1701">
        <v>12</v>
      </c>
      <c r="BO9" s="1706"/>
      <c r="BP9" s="1698"/>
      <c r="BQ9" s="1698"/>
      <c r="BR9" s="1699" t="s">
        <v>215</v>
      </c>
      <c r="BS9" s="1700"/>
      <c r="BT9" s="1701">
        <v>13</v>
      </c>
      <c r="BU9" s="1702"/>
      <c r="BV9" s="1698"/>
      <c r="BW9" s="1698"/>
      <c r="BX9" s="1703" t="s">
        <v>216</v>
      </c>
      <c r="BY9" s="1700"/>
      <c r="BZ9" s="1701">
        <v>14</v>
      </c>
      <c r="CA9" s="1702"/>
      <c r="CB9" s="1698"/>
      <c r="CC9" s="1698"/>
      <c r="CD9" s="1703" t="s">
        <v>171</v>
      </c>
      <c r="CE9" s="1700"/>
      <c r="CF9" s="1701">
        <v>15</v>
      </c>
      <c r="CG9" s="1706"/>
      <c r="CH9" s="1698"/>
      <c r="CI9" s="1698"/>
      <c r="CJ9" s="1699" t="s">
        <v>172</v>
      </c>
      <c r="CK9" s="1700"/>
      <c r="CL9" s="1705">
        <v>16</v>
      </c>
      <c r="CM9" s="1702"/>
      <c r="CN9" s="1698"/>
      <c r="CO9" s="1698"/>
      <c r="CP9" s="1703" t="s">
        <v>173</v>
      </c>
      <c r="CQ9" s="1707"/>
      <c r="CR9" s="1701">
        <v>17</v>
      </c>
      <c r="CS9" s="1706"/>
      <c r="CT9" s="1698"/>
      <c r="CU9" s="1698"/>
      <c r="CV9" s="1699" t="s">
        <v>175</v>
      </c>
      <c r="CW9" s="1700"/>
      <c r="CX9" s="1701">
        <v>18</v>
      </c>
      <c r="CY9" s="1706"/>
      <c r="CZ9" s="1698"/>
      <c r="DA9" s="1698"/>
      <c r="DB9" s="1699" t="s">
        <v>220</v>
      </c>
      <c r="DC9" s="1700"/>
      <c r="DD9" s="1704">
        <v>19</v>
      </c>
      <c r="DE9" s="1709"/>
    </row>
    <row r="10" spans="1:116" s="999" customFormat="1" ht="19.5" customHeight="1">
      <c r="A10" s="1007" t="s">
        <v>25</v>
      </c>
      <c r="B10" s="623">
        <v>1411357.3</v>
      </c>
      <c r="C10" s="624">
        <v>1614633.13</v>
      </c>
      <c r="D10" s="995">
        <v>203275.82999999984</v>
      </c>
      <c r="E10" s="525">
        <v>0.14402860990622279</v>
      </c>
      <c r="F10" s="623">
        <v>907765.36</v>
      </c>
      <c r="G10" s="996">
        <v>1056266.92</v>
      </c>
      <c r="H10" s="995">
        <v>148501.55999999994</v>
      </c>
      <c r="I10" s="668">
        <v>0.16359024759437829</v>
      </c>
      <c r="J10" s="994">
        <v>0.64318607343441658</v>
      </c>
      <c r="K10" s="908">
        <v>0.6541838516592311</v>
      </c>
      <c r="L10" s="623">
        <v>31901.34</v>
      </c>
      <c r="M10" s="624">
        <v>34482.04</v>
      </c>
      <c r="N10" s="995">
        <v>2580.7000000000007</v>
      </c>
      <c r="O10" s="668">
        <v>8.0896288369077932E-2</v>
      </c>
      <c r="P10" s="994">
        <v>3.514271573438317E-2</v>
      </c>
      <c r="Q10" s="908">
        <v>3.2645195401934959E-2</v>
      </c>
      <c r="R10" s="623">
        <v>875864.02</v>
      </c>
      <c r="S10" s="996">
        <v>1021784.88</v>
      </c>
      <c r="T10" s="995">
        <v>145920.85999999999</v>
      </c>
      <c r="U10" s="668">
        <v>0.16660218557670628</v>
      </c>
      <c r="V10" s="994">
        <v>0.9648572842656169</v>
      </c>
      <c r="W10" s="908">
        <v>0.96735480459806511</v>
      </c>
      <c r="X10" s="623">
        <v>21977.11</v>
      </c>
      <c r="Y10" s="624">
        <v>40834.68</v>
      </c>
      <c r="Z10" s="995">
        <v>18857.57</v>
      </c>
      <c r="AA10" s="668">
        <v>0.85805503999388455</v>
      </c>
      <c r="AB10" s="907">
        <v>2.4210121875547223E-2</v>
      </c>
      <c r="AC10" s="908">
        <v>3.8659432788068382E-2</v>
      </c>
      <c r="AD10" s="623">
        <v>853886.91</v>
      </c>
      <c r="AE10" s="624">
        <v>980950.2</v>
      </c>
      <c r="AF10" s="995">
        <v>127063.28999999992</v>
      </c>
      <c r="AG10" s="668">
        <v>0.14880575930131065</v>
      </c>
      <c r="AH10" s="907">
        <v>0.94064716239006962</v>
      </c>
      <c r="AI10" s="908">
        <v>0.92869537180999673</v>
      </c>
      <c r="AJ10" s="623">
        <v>665554.31999999995</v>
      </c>
      <c r="AK10" s="996">
        <v>1334004.81</v>
      </c>
      <c r="AL10" s="995">
        <v>668450.49000000011</v>
      </c>
      <c r="AM10" s="668">
        <v>1.0043515155907938</v>
      </c>
      <c r="AN10" s="907">
        <v>0.47157039539172674</v>
      </c>
      <c r="AO10" s="908">
        <v>0.82619685253206721</v>
      </c>
      <c r="AP10" s="623">
        <v>491839.85</v>
      </c>
      <c r="AQ10" s="624">
        <v>611995.54</v>
      </c>
      <c r="AR10" s="995">
        <v>120155.69000000006</v>
      </c>
      <c r="AS10" s="668">
        <v>0.2442984032302386</v>
      </c>
      <c r="AT10" s="907">
        <v>0.54181385595061704</v>
      </c>
      <c r="AU10" s="908">
        <v>0.57939478025118885</v>
      </c>
      <c r="AV10" s="623">
        <v>27211.1</v>
      </c>
      <c r="AW10" s="996">
        <v>47437.17</v>
      </c>
      <c r="AX10" s="995">
        <v>20226.07</v>
      </c>
      <c r="AY10" s="668">
        <v>0.74330218183020902</v>
      </c>
      <c r="AZ10" s="907">
        <v>5.5325122598341714E-2</v>
      </c>
      <c r="BA10" s="908">
        <v>7.7512280563351812E-2</v>
      </c>
      <c r="BB10" s="623">
        <v>519050.95</v>
      </c>
      <c r="BC10" s="624">
        <v>659432.71</v>
      </c>
      <c r="BD10" s="995">
        <v>140381.75999999995</v>
      </c>
      <c r="BE10" s="668">
        <v>0.27045853591058827</v>
      </c>
      <c r="BF10" s="907">
        <v>0.59261590629102445</v>
      </c>
      <c r="BG10" s="908">
        <v>0.64537332946245984</v>
      </c>
      <c r="BH10" s="623">
        <v>515343.18</v>
      </c>
      <c r="BI10" s="624">
        <v>649821.85</v>
      </c>
      <c r="BJ10" s="995">
        <v>134478.66999999998</v>
      </c>
      <c r="BK10" s="997">
        <v>0.26094974226689094</v>
      </c>
      <c r="BL10" s="907">
        <v>0.60352626789887198</v>
      </c>
      <c r="BM10" s="908">
        <v>0.66244122280621387</v>
      </c>
      <c r="BN10" s="623">
        <v>147263.73000000001</v>
      </c>
      <c r="BO10" s="624">
        <v>295434.78999999998</v>
      </c>
      <c r="BP10" s="995">
        <v>148171.05999999997</v>
      </c>
      <c r="BQ10" s="668">
        <v>1.0061612591233426</v>
      </c>
      <c r="BR10" s="907">
        <v>0.10434191965422222</v>
      </c>
      <c r="BS10" s="998">
        <v>0.18297332348184878</v>
      </c>
      <c r="BT10" s="623">
        <v>29827.02</v>
      </c>
      <c r="BU10" s="996">
        <v>145797.54999999999</v>
      </c>
      <c r="BV10" s="995">
        <v>115970.52999999998</v>
      </c>
      <c r="BW10" s="668">
        <v>3.8881031360155989</v>
      </c>
      <c r="BX10" s="907">
        <v>3.4930878610142879E-2</v>
      </c>
      <c r="BY10" s="908">
        <v>0.14862890083512903</v>
      </c>
      <c r="BZ10" s="623">
        <v>-829.33</v>
      </c>
      <c r="CA10" s="624">
        <v>-2100.2600000000002</v>
      </c>
      <c r="CB10" s="995">
        <v>-1270.9300000000003</v>
      </c>
      <c r="CC10" s="668">
        <v>-1.532478024429359</v>
      </c>
      <c r="CD10" s="907">
        <v>-9.7124102769065757E-4</v>
      </c>
      <c r="CE10" s="908">
        <v>-2.1410465077635952E-3</v>
      </c>
      <c r="CF10" s="623">
        <v>76779.81</v>
      </c>
      <c r="CG10" s="996">
        <v>46121.42</v>
      </c>
      <c r="CH10" s="995">
        <v>-30658.39</v>
      </c>
      <c r="CI10" s="668">
        <v>-0.39930275941031895</v>
      </c>
      <c r="CJ10" s="907">
        <v>8.9918007994758922E-2</v>
      </c>
      <c r="CK10" s="908">
        <v>4.7017086086531205E-2</v>
      </c>
      <c r="CL10" s="623">
        <v>236756.23</v>
      </c>
      <c r="CM10" s="624">
        <v>208742.68</v>
      </c>
      <c r="CN10" s="995">
        <v>-28013.550000000017</v>
      </c>
      <c r="CO10" s="668">
        <v>-0.11832233517149693</v>
      </c>
      <c r="CP10" s="907">
        <v>0.27726883645516948</v>
      </c>
      <c r="CQ10" s="908">
        <v>0.2127964090327929</v>
      </c>
      <c r="CR10" s="623">
        <v>5279.2</v>
      </c>
      <c r="CS10" s="996">
        <v>4546.13</v>
      </c>
      <c r="CT10" s="995">
        <v>-733.06999999999971</v>
      </c>
      <c r="CU10" s="997">
        <v>-0.13886005455372022</v>
      </c>
      <c r="CV10" s="907">
        <v>6.1825517386137228E-3</v>
      </c>
      <c r="CW10" s="908">
        <v>4.6344146726306802E-3</v>
      </c>
      <c r="CX10" s="623">
        <v>-9269.2000000000007</v>
      </c>
      <c r="CY10" s="996">
        <v>-71979.16</v>
      </c>
      <c r="CZ10" s="995">
        <v>-62709.960000000006</v>
      </c>
      <c r="DA10" s="997">
        <v>-6.7654123333189489</v>
      </c>
      <c r="DB10" s="907">
        <v>-6.5675785996926507E-3</v>
      </c>
      <c r="DC10" s="908">
        <v>-4.457926612716042E-2</v>
      </c>
      <c r="DD10" s="907">
        <v>1.0108553016698663</v>
      </c>
      <c r="DE10" s="908">
        <v>1.0733769767313368</v>
      </c>
    </row>
    <row r="11" spans="1:116" s="999" customFormat="1" ht="19.5" customHeight="1">
      <c r="A11" s="1007" t="s">
        <v>28</v>
      </c>
      <c r="B11" s="623">
        <v>760575.51</v>
      </c>
      <c r="C11" s="624">
        <v>845555.48</v>
      </c>
      <c r="D11" s="1000">
        <v>84979.969999999972</v>
      </c>
      <c r="E11" s="525">
        <v>0.11173114159302865</v>
      </c>
      <c r="F11" s="623">
        <v>346100.11</v>
      </c>
      <c r="G11" s="996">
        <v>327391.96000000002</v>
      </c>
      <c r="H11" s="1000">
        <v>-18708.149999999965</v>
      </c>
      <c r="I11" s="549">
        <v>-5.4054157914020788E-2</v>
      </c>
      <c r="J11" s="989">
        <v>0.45505029474325304</v>
      </c>
      <c r="K11" s="908">
        <v>0.38719157730489789</v>
      </c>
      <c r="L11" s="623">
        <v>15720.56</v>
      </c>
      <c r="M11" s="624">
        <v>-7771.63</v>
      </c>
      <c r="N11" s="1000">
        <v>-23492.19</v>
      </c>
      <c r="O11" s="549">
        <v>-1.4943608879073009</v>
      </c>
      <c r="P11" s="989">
        <v>4.5422002321813766E-2</v>
      </c>
      <c r="Q11" s="908">
        <v>-2.3737998941696672E-2</v>
      </c>
      <c r="R11" s="623">
        <v>330379.55</v>
      </c>
      <c r="S11" s="996">
        <v>335163.59000000003</v>
      </c>
      <c r="T11" s="1000">
        <v>4784.0400000000373</v>
      </c>
      <c r="U11" s="549">
        <v>1.4480436213440079E-2</v>
      </c>
      <c r="V11" s="989">
        <v>0.95457799767818619</v>
      </c>
      <c r="W11" s="908">
        <v>1.0237379989416966</v>
      </c>
      <c r="X11" s="623">
        <v>44617.86</v>
      </c>
      <c r="Y11" s="624">
        <v>25772.15</v>
      </c>
      <c r="Z11" s="1000">
        <v>-18845.71</v>
      </c>
      <c r="AA11" s="549">
        <v>-0.42238040999725218</v>
      </c>
      <c r="AB11" s="909">
        <v>0.12891605264153197</v>
      </c>
      <c r="AC11" s="908">
        <v>7.8719556827235457E-2</v>
      </c>
      <c r="AD11" s="623">
        <v>285761.69</v>
      </c>
      <c r="AE11" s="624">
        <v>309391.44</v>
      </c>
      <c r="AF11" s="1000">
        <v>23629.75</v>
      </c>
      <c r="AG11" s="549">
        <v>8.2690405421384505E-2</v>
      </c>
      <c r="AH11" s="909">
        <v>0.82566194503665435</v>
      </c>
      <c r="AI11" s="908">
        <v>0.94501844211446118</v>
      </c>
      <c r="AJ11" s="623">
        <v>356977.51</v>
      </c>
      <c r="AK11" s="996">
        <v>375835.15</v>
      </c>
      <c r="AL11" s="1000">
        <v>18857.640000000014</v>
      </c>
      <c r="AM11" s="549">
        <v>5.2825848888911835E-2</v>
      </c>
      <c r="AN11" s="909">
        <v>0.46935183332421526</v>
      </c>
      <c r="AO11" s="908">
        <v>0.44448313432963621</v>
      </c>
      <c r="AP11" s="623">
        <v>145481.53</v>
      </c>
      <c r="AQ11" s="624">
        <v>195515.97</v>
      </c>
      <c r="AR11" s="1000">
        <v>50034.44</v>
      </c>
      <c r="AS11" s="549">
        <v>0.34392297084035345</v>
      </c>
      <c r="AT11" s="909">
        <v>0.42034522901480731</v>
      </c>
      <c r="AU11" s="908">
        <v>0.59719233789369774</v>
      </c>
      <c r="AV11" s="623">
        <v>31744.36</v>
      </c>
      <c r="AW11" s="996">
        <v>19668.7</v>
      </c>
      <c r="AX11" s="1000">
        <v>-12075.66</v>
      </c>
      <c r="AY11" s="549">
        <v>-0.38040332203893856</v>
      </c>
      <c r="AZ11" s="909">
        <v>0.21820199443874422</v>
      </c>
      <c r="BA11" s="908">
        <v>0.10059894340088946</v>
      </c>
      <c r="BB11" s="623">
        <v>177225.88</v>
      </c>
      <c r="BC11" s="624">
        <v>215184.67</v>
      </c>
      <c r="BD11" s="1000">
        <v>37958.790000000008</v>
      </c>
      <c r="BE11" s="549">
        <v>0.21418310914861874</v>
      </c>
      <c r="BF11" s="909">
        <v>0.53643114411893844</v>
      </c>
      <c r="BG11" s="908">
        <v>0.64202877764855071</v>
      </c>
      <c r="BH11" s="623">
        <v>181669.86</v>
      </c>
      <c r="BI11" s="624">
        <v>216650.53</v>
      </c>
      <c r="BJ11" s="1000">
        <v>34980.670000000013</v>
      </c>
      <c r="BK11" s="1001">
        <v>0.19255076213522715</v>
      </c>
      <c r="BL11" s="909">
        <v>0.63573903135861209</v>
      </c>
      <c r="BM11" s="908">
        <v>0.70024733069538059</v>
      </c>
      <c r="BN11" s="623">
        <v>71549.440000000002</v>
      </c>
      <c r="BO11" s="624">
        <v>81737.289999999994</v>
      </c>
      <c r="BP11" s="1000">
        <v>10187.849999999991</v>
      </c>
      <c r="BQ11" s="549">
        <v>0.14238895510572816</v>
      </c>
      <c r="BR11" s="909">
        <v>9.407276339991541E-2</v>
      </c>
      <c r="BS11" s="908">
        <v>9.6666974472213216E-2</v>
      </c>
      <c r="BT11" s="623">
        <v>30676</v>
      </c>
      <c r="BU11" s="996">
        <v>24493.09</v>
      </c>
      <c r="BV11" s="1000">
        <v>-6182.91</v>
      </c>
      <c r="BW11" s="549">
        <v>-0.2015552875211892</v>
      </c>
      <c r="BX11" s="909">
        <v>0.10734818932516811</v>
      </c>
      <c r="BY11" s="908">
        <v>7.9165377038227042E-2</v>
      </c>
      <c r="BZ11" s="623">
        <v>-11727.7</v>
      </c>
      <c r="CA11" s="624">
        <v>3656.43</v>
      </c>
      <c r="CB11" s="1000">
        <v>15384.130000000001</v>
      </c>
      <c r="CC11" s="549">
        <v>1.3117772453251704</v>
      </c>
      <c r="CD11" s="909">
        <v>-4.1040140825035015E-2</v>
      </c>
      <c r="CE11" s="908">
        <v>1.1818135627798881E-2</v>
      </c>
      <c r="CF11" s="623">
        <v>42894.05</v>
      </c>
      <c r="CG11" s="996">
        <v>44294.92</v>
      </c>
      <c r="CH11" s="1000">
        <v>1400.8699999999953</v>
      </c>
      <c r="CI11" s="549">
        <v>3.2658841960598151E-2</v>
      </c>
      <c r="CJ11" s="909">
        <v>0.1501042704499683</v>
      </c>
      <c r="CK11" s="908">
        <v>0.1431678911349325</v>
      </c>
      <c r="CL11" s="623">
        <v>62742.91</v>
      </c>
      <c r="CM11" s="624">
        <v>45917.04</v>
      </c>
      <c r="CN11" s="1000">
        <v>-16825.870000000003</v>
      </c>
      <c r="CO11" s="549">
        <v>-0.26817165477342381</v>
      </c>
      <c r="CP11" s="909">
        <v>0.21956375607941009</v>
      </c>
      <c r="CQ11" s="908">
        <v>0.14841082869002453</v>
      </c>
      <c r="CR11" s="623">
        <v>5130.28</v>
      </c>
      <c r="CS11" s="996">
        <v>7677.82</v>
      </c>
      <c r="CT11" s="1000">
        <v>2547.54</v>
      </c>
      <c r="CU11" s="1001">
        <v>0.49656938802560485</v>
      </c>
      <c r="CV11" s="909">
        <v>1.7953001327784698E-2</v>
      </c>
      <c r="CW11" s="908">
        <v>2.4815877258918345E-2</v>
      </c>
      <c r="CX11" s="623">
        <v>-25623.7</v>
      </c>
      <c r="CY11" s="996">
        <v>-33298.39</v>
      </c>
      <c r="CZ11" s="1000">
        <v>-7674.6899999999987</v>
      </c>
      <c r="DA11" s="1001">
        <v>-0.2995152924831308</v>
      </c>
      <c r="DB11" s="909">
        <v>-3.3689883072885167E-2</v>
      </c>
      <c r="DC11" s="908">
        <v>-3.9380491035313263E-2</v>
      </c>
      <c r="DD11" s="909">
        <v>1.0896680727217145</v>
      </c>
      <c r="DE11" s="908">
        <v>1.1076254404452819</v>
      </c>
      <c r="DF11" s="1002"/>
      <c r="DG11" s="1002"/>
      <c r="DH11" s="1002"/>
      <c r="DI11" s="1002"/>
      <c r="DJ11" s="1002"/>
      <c r="DK11" s="1002"/>
      <c r="DL11" s="1002"/>
    </row>
    <row r="12" spans="1:116" s="1002" customFormat="1" ht="19.5" customHeight="1">
      <c r="A12" s="1007" t="s">
        <v>350</v>
      </c>
      <c r="B12" s="623">
        <v>784981.42</v>
      </c>
      <c r="C12" s="624">
        <v>771492.33</v>
      </c>
      <c r="D12" s="1000">
        <v>-13489.090000000084</v>
      </c>
      <c r="E12" s="525">
        <v>-1.718396086368526E-2</v>
      </c>
      <c r="F12" s="623">
        <v>631892.02</v>
      </c>
      <c r="G12" s="996">
        <v>628208.99</v>
      </c>
      <c r="H12" s="1000">
        <v>-3683.0300000000279</v>
      </c>
      <c r="I12" s="549">
        <v>-5.8285749517774064E-3</v>
      </c>
      <c r="J12" s="989">
        <v>0.80497704009350945</v>
      </c>
      <c r="K12" s="908">
        <v>0.81427768698620762</v>
      </c>
      <c r="L12" s="623">
        <v>9565.94</v>
      </c>
      <c r="M12" s="624">
        <v>-3222.17</v>
      </c>
      <c r="N12" s="1000">
        <v>-12788.11</v>
      </c>
      <c r="O12" s="549">
        <v>-1.3368377807094756</v>
      </c>
      <c r="P12" s="989">
        <v>1.5138567503985886E-2</v>
      </c>
      <c r="Q12" s="908">
        <v>-5.129137040843685E-3</v>
      </c>
      <c r="R12" s="623">
        <v>622326.07999999996</v>
      </c>
      <c r="S12" s="996">
        <v>631431.16</v>
      </c>
      <c r="T12" s="1000">
        <v>9105.0800000000745</v>
      </c>
      <c r="U12" s="549">
        <v>1.4630722209167378E-2</v>
      </c>
      <c r="V12" s="989">
        <v>0.98486143249601399</v>
      </c>
      <c r="W12" s="908">
        <v>1.0051291370408437</v>
      </c>
      <c r="X12" s="623">
        <v>32512.86</v>
      </c>
      <c r="Y12" s="624">
        <v>30298.93</v>
      </c>
      <c r="Z12" s="1000">
        <v>-2213.9300000000003</v>
      </c>
      <c r="AA12" s="549">
        <v>-6.8093978813306491E-2</v>
      </c>
      <c r="AB12" s="909">
        <v>5.1453189739601397E-2</v>
      </c>
      <c r="AC12" s="908">
        <v>4.8230653305359417E-2</v>
      </c>
      <c r="AD12" s="623">
        <v>589813.22</v>
      </c>
      <c r="AE12" s="624">
        <v>601132.23</v>
      </c>
      <c r="AF12" s="1000">
        <v>11319.010000000009</v>
      </c>
      <c r="AG12" s="549">
        <v>1.9190838075823412E-2</v>
      </c>
      <c r="AH12" s="909">
        <v>0.93340824275641265</v>
      </c>
      <c r="AI12" s="908">
        <v>0.95689848373548425</v>
      </c>
      <c r="AJ12" s="623">
        <v>489416.21</v>
      </c>
      <c r="AK12" s="996">
        <v>481676.77</v>
      </c>
      <c r="AL12" s="1000">
        <v>-7739.4400000000023</v>
      </c>
      <c r="AM12" s="549">
        <v>-1.581361598137504E-2</v>
      </c>
      <c r="AN12" s="909">
        <v>0.62347489702367731</v>
      </c>
      <c r="AO12" s="908">
        <v>0.624344210913931</v>
      </c>
      <c r="AP12" s="623">
        <v>425688.67</v>
      </c>
      <c r="AQ12" s="624">
        <v>425573.89</v>
      </c>
      <c r="AR12" s="1000">
        <v>-114.77999999996973</v>
      </c>
      <c r="AS12" s="549">
        <v>-2.6963367383014855E-4</v>
      </c>
      <c r="AT12" s="909">
        <v>0.67367312218945252</v>
      </c>
      <c r="AU12" s="908">
        <v>0.67743998696994134</v>
      </c>
      <c r="AV12" s="623">
        <v>-460.42</v>
      </c>
      <c r="AW12" s="996">
        <v>-23025.31</v>
      </c>
      <c r="AX12" s="1000">
        <v>-22564.890000000003</v>
      </c>
      <c r="AY12" s="549">
        <v>-49.009361018200778</v>
      </c>
      <c r="AZ12" s="909">
        <v>-1.0815885703511913E-3</v>
      </c>
      <c r="BA12" s="908">
        <v>-5.4104141586317711E-2</v>
      </c>
      <c r="BB12" s="623">
        <v>425228.24</v>
      </c>
      <c r="BC12" s="624">
        <v>402548.58</v>
      </c>
      <c r="BD12" s="1000">
        <v>-22679.659999999974</v>
      </c>
      <c r="BE12" s="549">
        <v>-5.333526296372032E-2</v>
      </c>
      <c r="BF12" s="909">
        <v>0.68328847796319259</v>
      </c>
      <c r="BG12" s="908">
        <v>0.6375177620312561</v>
      </c>
      <c r="BH12" s="623">
        <v>421563.01</v>
      </c>
      <c r="BI12" s="624">
        <v>399468.78</v>
      </c>
      <c r="BJ12" s="1000">
        <v>-22094.229999999981</v>
      </c>
      <c r="BK12" s="1001">
        <v>-5.2410267210114048E-2</v>
      </c>
      <c r="BL12" s="909">
        <v>0.71473984594648465</v>
      </c>
      <c r="BM12" s="908">
        <v>0.66452730375145586</v>
      </c>
      <c r="BN12" s="623">
        <v>96494.78</v>
      </c>
      <c r="BO12" s="624">
        <v>94146.36</v>
      </c>
      <c r="BP12" s="1000">
        <v>-2348.4199999999983</v>
      </c>
      <c r="BQ12" s="549">
        <v>-2.4337275031872174E-2</v>
      </c>
      <c r="BR12" s="909">
        <v>0.12292619613850223</v>
      </c>
      <c r="BS12" s="908">
        <v>0.12203149187497432</v>
      </c>
      <c r="BT12" s="623">
        <v>73057</v>
      </c>
      <c r="BU12" s="996">
        <v>71808.86</v>
      </c>
      <c r="BV12" s="1000">
        <v>-1248.1399999999994</v>
      </c>
      <c r="BW12" s="549">
        <v>-1.7084468291881674E-2</v>
      </c>
      <c r="BX12" s="909">
        <v>0.1238646363335159</v>
      </c>
      <c r="BY12" s="908">
        <v>0.11945601386237434</v>
      </c>
      <c r="BZ12" s="623">
        <v>-3753.16</v>
      </c>
      <c r="CA12" s="624">
        <v>-1265.8499999999999</v>
      </c>
      <c r="CB12" s="1000">
        <v>2487.31</v>
      </c>
      <c r="CC12" s="549">
        <v>0.66272421106480939</v>
      </c>
      <c r="CD12" s="909">
        <v>-6.3633026062047239E-3</v>
      </c>
      <c r="CE12" s="908">
        <v>-2.1057762948428166E-3</v>
      </c>
      <c r="CF12" s="623">
        <v>45933.62</v>
      </c>
      <c r="CG12" s="996">
        <v>41035.480000000003</v>
      </c>
      <c r="CH12" s="1000">
        <v>-4898.1399999999994</v>
      </c>
      <c r="CI12" s="549">
        <v>-0.10663518355400683</v>
      </c>
      <c r="CJ12" s="909">
        <v>7.7878247625578836E-2</v>
      </c>
      <c r="CK12" s="908">
        <v>6.8263649746412705E-2</v>
      </c>
      <c r="CL12" s="623">
        <v>102344.69</v>
      </c>
      <c r="CM12" s="624">
        <v>99127.75</v>
      </c>
      <c r="CN12" s="1000">
        <v>-3216.9400000000023</v>
      </c>
      <c r="CO12" s="549">
        <v>-3.1432407484941353E-2</v>
      </c>
      <c r="CP12" s="909">
        <v>0.1735205087468199</v>
      </c>
      <c r="CQ12" s="908">
        <v>0.16490173884038792</v>
      </c>
      <c r="CR12" s="623">
        <v>3901.27</v>
      </c>
      <c r="CS12" s="996">
        <v>1228.3</v>
      </c>
      <c r="CT12" s="1000">
        <v>-2672.9700000000003</v>
      </c>
      <c r="CU12" s="1001">
        <v>-0.68515380888787503</v>
      </c>
      <c r="CV12" s="909">
        <v>6.6144160010519941E-3</v>
      </c>
      <c r="CW12" s="908">
        <v>2.0433108369517969E-3</v>
      </c>
      <c r="CX12" s="623">
        <v>-53233.21</v>
      </c>
      <c r="CY12" s="996">
        <v>-10271.09</v>
      </c>
      <c r="CZ12" s="1000">
        <v>42962.119999999995</v>
      </c>
      <c r="DA12" s="1001">
        <v>0.80705484414710282</v>
      </c>
      <c r="DB12" s="909">
        <v>-6.7814611459211346E-2</v>
      </c>
      <c r="DC12" s="908">
        <v>-1.3313275583698934E-2</v>
      </c>
      <c r="DD12" s="909">
        <v>1.0902543350927265</v>
      </c>
      <c r="DE12" s="908">
        <v>1.0170862407427397</v>
      </c>
      <c r="DF12" s="999"/>
      <c r="DG12" s="999"/>
      <c r="DH12" s="999"/>
      <c r="DI12" s="999"/>
      <c r="DJ12" s="999"/>
      <c r="DK12" s="999"/>
      <c r="DL12" s="999"/>
    </row>
    <row r="13" spans="1:116" s="1002" customFormat="1" ht="19.5" customHeight="1">
      <c r="A13" s="1007" t="s">
        <v>31</v>
      </c>
      <c r="B13" s="623">
        <v>574447.77</v>
      </c>
      <c r="C13" s="624">
        <v>690013.72</v>
      </c>
      <c r="D13" s="1000">
        <v>115565.94999999995</v>
      </c>
      <c r="E13" s="525">
        <v>0.20117747171339867</v>
      </c>
      <c r="F13" s="623">
        <v>528238</v>
      </c>
      <c r="G13" s="996">
        <v>609162.16</v>
      </c>
      <c r="H13" s="1000">
        <v>80924.160000000033</v>
      </c>
      <c r="I13" s="549">
        <v>0.15319640010752736</v>
      </c>
      <c r="J13" s="989">
        <v>0.91955792604086528</v>
      </c>
      <c r="K13" s="908">
        <v>0.88282615597846381</v>
      </c>
      <c r="L13" s="623">
        <v>5156.13</v>
      </c>
      <c r="M13" s="624">
        <v>68183.509999999995</v>
      </c>
      <c r="N13" s="1000">
        <v>63027.38</v>
      </c>
      <c r="O13" s="549">
        <v>12.223776359401333</v>
      </c>
      <c r="P13" s="989">
        <v>9.7609978835297723E-3</v>
      </c>
      <c r="Q13" s="908">
        <v>0.11192998265026835</v>
      </c>
      <c r="R13" s="623">
        <v>523081.86</v>
      </c>
      <c r="S13" s="996">
        <v>540978.65</v>
      </c>
      <c r="T13" s="1000">
        <v>17896.790000000037</v>
      </c>
      <c r="U13" s="549">
        <v>3.4214128549592673E-2</v>
      </c>
      <c r="V13" s="989">
        <v>0.99023898318560954</v>
      </c>
      <c r="W13" s="908">
        <v>0.88807001734973168</v>
      </c>
      <c r="X13" s="623">
        <v>51318.73</v>
      </c>
      <c r="Y13" s="624">
        <v>47689.7</v>
      </c>
      <c r="Z13" s="1000">
        <v>-3629.0300000000061</v>
      </c>
      <c r="AA13" s="549">
        <v>-7.0715506794497951E-2</v>
      </c>
      <c r="AB13" s="909">
        <v>9.7150772947042816E-2</v>
      </c>
      <c r="AC13" s="908">
        <v>7.8287364402279999E-2</v>
      </c>
      <c r="AD13" s="623">
        <v>471763.13</v>
      </c>
      <c r="AE13" s="624">
        <v>493288.95</v>
      </c>
      <c r="AF13" s="1000">
        <v>21525.820000000007</v>
      </c>
      <c r="AG13" s="549">
        <v>4.5628449175330862E-2</v>
      </c>
      <c r="AH13" s="909">
        <v>0.89308821023856677</v>
      </c>
      <c r="AI13" s="908">
        <v>0.80978265294745155</v>
      </c>
      <c r="AJ13" s="623">
        <v>230844.66</v>
      </c>
      <c r="AK13" s="996">
        <v>269065.11</v>
      </c>
      <c r="AL13" s="1000">
        <v>38220.449999999983</v>
      </c>
      <c r="AM13" s="549">
        <v>0.16556783249826953</v>
      </c>
      <c r="AN13" s="909">
        <v>0.40185491537376844</v>
      </c>
      <c r="AO13" s="908">
        <v>0.38994168115961519</v>
      </c>
      <c r="AP13" s="623">
        <v>218564.15</v>
      </c>
      <c r="AQ13" s="624">
        <v>247415.77</v>
      </c>
      <c r="AR13" s="1000">
        <v>28851.619999999995</v>
      </c>
      <c r="AS13" s="549">
        <v>0.13200527167881831</v>
      </c>
      <c r="AT13" s="909">
        <v>0.41376074799616841</v>
      </c>
      <c r="AU13" s="908">
        <v>0.40615748358368153</v>
      </c>
      <c r="AV13" s="623">
        <v>64161.89</v>
      </c>
      <c r="AW13" s="996">
        <v>23198.12</v>
      </c>
      <c r="AX13" s="1000">
        <v>-40963.770000000004</v>
      </c>
      <c r="AY13" s="549">
        <v>-0.63844394234646151</v>
      </c>
      <c r="AZ13" s="909">
        <v>0.29356090648901023</v>
      </c>
      <c r="BA13" s="908">
        <v>9.3761687058185494E-2</v>
      </c>
      <c r="BB13" s="623">
        <v>282726.03999999998</v>
      </c>
      <c r="BC13" s="624">
        <v>270613.89</v>
      </c>
      <c r="BD13" s="1000">
        <v>-12112.149999999965</v>
      </c>
      <c r="BE13" s="549">
        <v>-4.2840588719737192E-2</v>
      </c>
      <c r="BF13" s="909">
        <v>0.54050056333438901</v>
      </c>
      <c r="BG13" s="908">
        <v>0.50023025862480897</v>
      </c>
      <c r="BH13" s="623">
        <v>282142.11</v>
      </c>
      <c r="BI13" s="624">
        <v>269277.51</v>
      </c>
      <c r="BJ13" s="1000">
        <v>-12864.599999999977</v>
      </c>
      <c r="BK13" s="1001">
        <v>-4.5596171376190452E-2</v>
      </c>
      <c r="BL13" s="909">
        <v>0.59805883940103577</v>
      </c>
      <c r="BM13" s="908">
        <v>0.54588190146971671</v>
      </c>
      <c r="BN13" s="623">
        <v>98080.4</v>
      </c>
      <c r="BO13" s="624">
        <v>96482.46</v>
      </c>
      <c r="BP13" s="1000">
        <v>-1597.9399999999878</v>
      </c>
      <c r="BQ13" s="549">
        <v>-1.6292143996149974E-2</v>
      </c>
      <c r="BR13" s="909">
        <v>0.17073858603367889</v>
      </c>
      <c r="BS13" s="908">
        <v>0.13982687184828732</v>
      </c>
      <c r="BT13" s="623">
        <v>74338.61</v>
      </c>
      <c r="BU13" s="996">
        <v>81788.27</v>
      </c>
      <c r="BV13" s="1000">
        <v>7449.6600000000035</v>
      </c>
      <c r="BW13" s="549">
        <v>0.10021252751430251</v>
      </c>
      <c r="BX13" s="909">
        <v>0.15757613359907968</v>
      </c>
      <c r="BY13" s="908">
        <v>0.16580195035789877</v>
      </c>
      <c r="BZ13" s="623">
        <v>-7868.09</v>
      </c>
      <c r="CA13" s="624">
        <v>-4933.66</v>
      </c>
      <c r="CB13" s="1000">
        <v>2934.4300000000003</v>
      </c>
      <c r="CC13" s="549">
        <v>0.37295328345252787</v>
      </c>
      <c r="CD13" s="909">
        <v>-1.6678051970699787E-2</v>
      </c>
      <c r="CE13" s="908">
        <v>-1.0001561964848391E-2</v>
      </c>
      <c r="CF13" s="623">
        <v>39745.5</v>
      </c>
      <c r="CG13" s="996">
        <v>37180.49</v>
      </c>
      <c r="CH13" s="1000">
        <v>-2565.010000000002</v>
      </c>
      <c r="CI13" s="549">
        <v>-6.4535859405467341E-2</v>
      </c>
      <c r="CJ13" s="909">
        <v>8.4248847509554206E-2</v>
      </c>
      <c r="CK13" s="908">
        <v>7.5372639099254096E-2</v>
      </c>
      <c r="CL13" s="623">
        <v>136488.81</v>
      </c>
      <c r="CM13" s="624">
        <v>133764.76</v>
      </c>
      <c r="CN13" s="1000">
        <v>-2724.0499999999884</v>
      </c>
      <c r="CO13" s="549">
        <v>-1.9958046377574749E-2</v>
      </c>
      <c r="CP13" s="909">
        <v>0.28931639910054013</v>
      </c>
      <c r="CQ13" s="908">
        <v>0.27116917984884925</v>
      </c>
      <c r="CR13" s="623">
        <v>6843.05</v>
      </c>
      <c r="CS13" s="996">
        <v>1660.33</v>
      </c>
      <c r="CT13" s="1000">
        <v>-5182.72</v>
      </c>
      <c r="CU13" s="1001">
        <v>-0.75736988623493906</v>
      </c>
      <c r="CV13" s="909">
        <v>1.4505266657867054E-2</v>
      </c>
      <c r="CW13" s="908">
        <v>3.365836595366671E-3</v>
      </c>
      <c r="CX13" s="623">
        <v>-59926.86</v>
      </c>
      <c r="CY13" s="996">
        <v>-25448.75</v>
      </c>
      <c r="CZ13" s="1000">
        <v>34478.11</v>
      </c>
      <c r="DA13" s="1001">
        <v>0.57533650186243701</v>
      </c>
      <c r="DB13" s="909">
        <v>-0.10432081579844935</v>
      </c>
      <c r="DC13" s="908">
        <v>-3.6881513022668594E-2</v>
      </c>
      <c r="DD13" s="909">
        <v>1.1270274342973772</v>
      </c>
      <c r="DE13" s="908">
        <v>1.051589945406237</v>
      </c>
      <c r="DF13" s="1003"/>
      <c r="DG13" s="1003"/>
      <c r="DH13" s="999"/>
    </row>
    <row r="14" spans="1:116" s="999" customFormat="1" ht="19.5" customHeight="1">
      <c r="A14" s="1007" t="s">
        <v>29</v>
      </c>
      <c r="B14" s="623">
        <v>640488.95999999996</v>
      </c>
      <c r="C14" s="624">
        <v>683883.13</v>
      </c>
      <c r="D14" s="1000">
        <v>43394.170000000042</v>
      </c>
      <c r="E14" s="525">
        <v>6.7751628380917042E-2</v>
      </c>
      <c r="F14" s="623">
        <v>413125.38</v>
      </c>
      <c r="G14" s="996">
        <v>428150.24</v>
      </c>
      <c r="H14" s="1000">
        <v>15024.859999999986</v>
      </c>
      <c r="I14" s="549">
        <v>3.6368765337050912E-2</v>
      </c>
      <c r="J14" s="989">
        <v>0.64501561432065901</v>
      </c>
      <c r="K14" s="908">
        <v>0.62605761308953478</v>
      </c>
      <c r="L14" s="623">
        <v>35820.449999999997</v>
      </c>
      <c r="M14" s="624">
        <v>23105.18</v>
      </c>
      <c r="N14" s="1000">
        <v>-12715.269999999997</v>
      </c>
      <c r="O14" s="549">
        <v>-0.35497236913550773</v>
      </c>
      <c r="P14" s="989">
        <v>8.6706001940621502E-2</v>
      </c>
      <c r="Q14" s="908">
        <v>5.3965122149645418E-2</v>
      </c>
      <c r="R14" s="623">
        <v>377304.92</v>
      </c>
      <c r="S14" s="996">
        <v>405045.06</v>
      </c>
      <c r="T14" s="1000">
        <v>27740.140000000014</v>
      </c>
      <c r="U14" s="549">
        <v>7.3521808302950339E-2</v>
      </c>
      <c r="V14" s="989">
        <v>0.91329397385365185</v>
      </c>
      <c r="W14" s="908">
        <v>0.94603487785035456</v>
      </c>
      <c r="X14" s="623">
        <v>10484.49</v>
      </c>
      <c r="Y14" s="624">
        <v>12327.06</v>
      </c>
      <c r="Z14" s="1000">
        <v>1842.5699999999997</v>
      </c>
      <c r="AA14" s="549">
        <v>0.17574245385326323</v>
      </c>
      <c r="AB14" s="909">
        <v>2.5378469848548156E-2</v>
      </c>
      <c r="AC14" s="908">
        <v>2.8791435454993554E-2</v>
      </c>
      <c r="AD14" s="623">
        <v>366820.43</v>
      </c>
      <c r="AE14" s="624">
        <v>392718</v>
      </c>
      <c r="AF14" s="1000">
        <v>25897.570000000007</v>
      </c>
      <c r="AG14" s="549">
        <v>7.0600129878262252E-2</v>
      </c>
      <c r="AH14" s="909">
        <v>0.88791550400510366</v>
      </c>
      <c r="AI14" s="908">
        <v>0.91724344239536104</v>
      </c>
      <c r="AJ14" s="623">
        <v>224028.5</v>
      </c>
      <c r="AK14" s="996">
        <v>237897.74</v>
      </c>
      <c r="AL14" s="1000">
        <v>13869.239999999991</v>
      </c>
      <c r="AM14" s="549">
        <v>6.190837326500865E-2</v>
      </c>
      <c r="AN14" s="909">
        <v>0.34977730139173674</v>
      </c>
      <c r="AO14" s="908">
        <v>0.34786315024322939</v>
      </c>
      <c r="AP14" s="623">
        <v>167676.53</v>
      </c>
      <c r="AQ14" s="624">
        <v>192736.56</v>
      </c>
      <c r="AR14" s="1000">
        <v>25060.03</v>
      </c>
      <c r="AS14" s="549">
        <v>0.1494546076305372</v>
      </c>
      <c r="AT14" s="909">
        <v>0.40587322424974226</v>
      </c>
      <c r="AU14" s="908">
        <v>0.45016104627198156</v>
      </c>
      <c r="AV14" s="623">
        <v>9203.18</v>
      </c>
      <c r="AW14" s="996">
        <v>742</v>
      </c>
      <c r="AX14" s="1000">
        <v>-8461.18</v>
      </c>
      <c r="AY14" s="549">
        <v>-0.91937569405357711</v>
      </c>
      <c r="AZ14" s="909">
        <v>5.4886512739737638E-2</v>
      </c>
      <c r="BA14" s="908">
        <v>3.8498144825247476E-3</v>
      </c>
      <c r="BB14" s="623">
        <v>176879.71</v>
      </c>
      <c r="BC14" s="624">
        <v>193478.56</v>
      </c>
      <c r="BD14" s="1000">
        <v>16598.850000000006</v>
      </c>
      <c r="BE14" s="549">
        <v>9.3842589407230517E-2</v>
      </c>
      <c r="BF14" s="909">
        <v>0.46879778297086611</v>
      </c>
      <c r="BG14" s="908">
        <v>0.47767169410731736</v>
      </c>
      <c r="BH14" s="623">
        <v>175990.11</v>
      </c>
      <c r="BI14" s="624">
        <v>192524.47</v>
      </c>
      <c r="BJ14" s="1000">
        <v>16534.360000000015</v>
      </c>
      <c r="BK14" s="1001">
        <v>9.3950506650629498E-2</v>
      </c>
      <c r="BL14" s="909">
        <v>0.47977183277387248</v>
      </c>
      <c r="BM14" s="908">
        <v>0.49023591992218335</v>
      </c>
      <c r="BN14" s="623">
        <v>38188.370000000003</v>
      </c>
      <c r="BO14" s="624">
        <v>41339.11</v>
      </c>
      <c r="BP14" s="1000">
        <v>3150.739999999998</v>
      </c>
      <c r="BQ14" s="549">
        <v>8.2505223448919071E-2</v>
      </c>
      <c r="BR14" s="909">
        <v>5.9623775560471805E-2</v>
      </c>
      <c r="BS14" s="908">
        <v>6.0447623558136314E-2</v>
      </c>
      <c r="BT14" s="623">
        <v>12224.11</v>
      </c>
      <c r="BU14" s="996">
        <v>-5550.08</v>
      </c>
      <c r="BV14" s="1000">
        <v>-17774.190000000002</v>
      </c>
      <c r="BW14" s="549">
        <v>-1.4540273279608906</v>
      </c>
      <c r="BX14" s="909">
        <v>3.3324507034681795E-2</v>
      </c>
      <c r="BY14" s="908">
        <v>-1.4132481831746953E-2</v>
      </c>
      <c r="BZ14" s="623">
        <v>4343.25</v>
      </c>
      <c r="CA14" s="624">
        <v>3939.79</v>
      </c>
      <c r="CB14" s="1000">
        <v>-403.46000000000004</v>
      </c>
      <c r="CC14" s="549">
        <v>-9.2893570482933299E-2</v>
      </c>
      <c r="CD14" s="909">
        <v>1.1840262005036089E-2</v>
      </c>
      <c r="CE14" s="908">
        <v>1.0032109554438553E-2</v>
      </c>
      <c r="CF14" s="623">
        <v>46571.33</v>
      </c>
      <c r="CG14" s="996">
        <v>45075.58</v>
      </c>
      <c r="CH14" s="1000">
        <v>-1495.75</v>
      </c>
      <c r="CI14" s="549">
        <v>-3.2117399266888016E-2</v>
      </c>
      <c r="CJ14" s="909">
        <v>0.12695947714798764</v>
      </c>
      <c r="CK14" s="908">
        <v>0.11477849245514593</v>
      </c>
      <c r="CL14" s="623">
        <v>85679.96</v>
      </c>
      <c r="CM14" s="624">
        <v>84219.56</v>
      </c>
      <c r="CN14" s="1000">
        <v>-1460.4000000000087</v>
      </c>
      <c r="CO14" s="549">
        <v>-1.7044825884606023E-2</v>
      </c>
      <c r="CP14" s="909">
        <v>0.23357466758326412</v>
      </c>
      <c r="CQ14" s="908">
        <v>0.21445301717772039</v>
      </c>
      <c r="CR14" s="623">
        <v>15296.9</v>
      </c>
      <c r="CS14" s="996">
        <v>32874.6</v>
      </c>
      <c r="CT14" s="1000">
        <v>17577.699999999997</v>
      </c>
      <c r="CU14" s="1001">
        <v>1.1491021056553941</v>
      </c>
      <c r="CV14" s="909">
        <v>4.1701330539305019E-2</v>
      </c>
      <c r="CW14" s="908">
        <v>8.3710448718928077E-2</v>
      </c>
      <c r="CX14" s="623">
        <v>26714.78</v>
      </c>
      <c r="CY14" s="996">
        <v>39634.07</v>
      </c>
      <c r="CZ14" s="1000">
        <v>12919.29</v>
      </c>
      <c r="DA14" s="1001">
        <v>0.48360083818769989</v>
      </c>
      <c r="DB14" s="909">
        <v>4.1709977327321929E-2</v>
      </c>
      <c r="DC14" s="908">
        <v>5.7954449029909538E-2</v>
      </c>
      <c r="DD14" s="909">
        <v>0.92717204982285206</v>
      </c>
      <c r="DE14" s="908">
        <v>0.89907750599666936</v>
      </c>
      <c r="DF14" s="1002"/>
      <c r="DG14" s="1002"/>
      <c r="DH14" s="1002"/>
      <c r="DI14" s="1002"/>
      <c r="DJ14" s="1002"/>
      <c r="DK14" s="1002"/>
      <c r="DL14" s="1002"/>
    </row>
    <row r="15" spans="1:116" s="999" customFormat="1" ht="19.5" customHeight="1">
      <c r="A15" s="1007" t="s">
        <v>381</v>
      </c>
      <c r="B15" s="623">
        <v>445551.1</v>
      </c>
      <c r="C15" s="624">
        <v>538512.41</v>
      </c>
      <c r="D15" s="1000">
        <v>92961.310000000056</v>
      </c>
      <c r="E15" s="525">
        <v>0.20864343057395676</v>
      </c>
      <c r="F15" s="623">
        <v>264426.36</v>
      </c>
      <c r="G15" s="996">
        <v>289979.78000000003</v>
      </c>
      <c r="H15" s="1000">
        <v>25553.420000000042</v>
      </c>
      <c r="I15" s="549">
        <v>9.6637188516303915E-2</v>
      </c>
      <c r="J15" s="989">
        <v>0.59348155576318851</v>
      </c>
      <c r="K15" s="908">
        <v>0.5384830035764635</v>
      </c>
      <c r="L15" s="623">
        <v>-13095.25</v>
      </c>
      <c r="M15" s="624">
        <v>11597.52</v>
      </c>
      <c r="N15" s="1000">
        <v>24692.77</v>
      </c>
      <c r="O15" s="549">
        <v>1.885627994883641</v>
      </c>
      <c r="P15" s="989">
        <v>-4.9523239664910866E-2</v>
      </c>
      <c r="Q15" s="908">
        <v>3.9994236839547913E-2</v>
      </c>
      <c r="R15" s="623">
        <v>277521.61</v>
      </c>
      <c r="S15" s="996">
        <v>278382.27</v>
      </c>
      <c r="T15" s="1000">
        <v>860.6600000000326</v>
      </c>
      <c r="U15" s="549">
        <v>3.1012359722186415E-3</v>
      </c>
      <c r="V15" s="989">
        <v>1.0495232396649108</v>
      </c>
      <c r="W15" s="908">
        <v>0.96000579764561511</v>
      </c>
      <c r="X15" s="623">
        <v>71587.789999999994</v>
      </c>
      <c r="Y15" s="624">
        <v>59394.46</v>
      </c>
      <c r="Z15" s="1000">
        <v>-12193.329999999994</v>
      </c>
      <c r="AA15" s="549">
        <v>-0.17032695100658918</v>
      </c>
      <c r="AB15" s="909">
        <v>0.27072864445133232</v>
      </c>
      <c r="AC15" s="908">
        <v>0.20482276384925871</v>
      </c>
      <c r="AD15" s="623">
        <v>205933.82</v>
      </c>
      <c r="AE15" s="624">
        <v>218987.8</v>
      </c>
      <c r="AF15" s="1000">
        <v>13053.979999999981</v>
      </c>
      <c r="AG15" s="549">
        <v>6.3389199501082349E-2</v>
      </c>
      <c r="AH15" s="909">
        <v>0.77879459521357863</v>
      </c>
      <c r="AI15" s="908">
        <v>0.75518299931119326</v>
      </c>
      <c r="AJ15" s="623">
        <v>144546.60999999999</v>
      </c>
      <c r="AK15" s="996">
        <v>173049.54</v>
      </c>
      <c r="AL15" s="1000">
        <v>28502.930000000022</v>
      </c>
      <c r="AM15" s="549">
        <v>0.19718850549314179</v>
      </c>
      <c r="AN15" s="909">
        <v>0.32442206965710552</v>
      </c>
      <c r="AO15" s="908">
        <v>0.32134735762171202</v>
      </c>
      <c r="AP15" s="623">
        <v>97379.69</v>
      </c>
      <c r="AQ15" s="624">
        <v>119672.06</v>
      </c>
      <c r="AR15" s="1000">
        <v>22292.369999999995</v>
      </c>
      <c r="AS15" s="549">
        <v>0.2289221705265235</v>
      </c>
      <c r="AT15" s="909">
        <v>0.36826770976993373</v>
      </c>
      <c r="AU15" s="908">
        <v>0.4126910503897892</v>
      </c>
      <c r="AV15" s="623">
        <v>92281.73</v>
      </c>
      <c r="AW15" s="996">
        <v>3853.86</v>
      </c>
      <c r="AX15" s="1000">
        <v>-88427.87</v>
      </c>
      <c r="AY15" s="549">
        <v>-0.95823810411876764</v>
      </c>
      <c r="AZ15" s="909">
        <v>0.94764863186563841</v>
      </c>
      <c r="BA15" s="908">
        <v>3.2203506816879397E-2</v>
      </c>
      <c r="BB15" s="623">
        <v>189661.42</v>
      </c>
      <c r="BC15" s="624">
        <v>123525.92</v>
      </c>
      <c r="BD15" s="1000">
        <v>-66135.500000000015</v>
      </c>
      <c r="BE15" s="549">
        <v>-0.3487029676356953</v>
      </c>
      <c r="BF15" s="909">
        <v>0.6834113566867821</v>
      </c>
      <c r="BG15" s="908">
        <v>0.44372768423793651</v>
      </c>
      <c r="BH15" s="623">
        <v>186641.22</v>
      </c>
      <c r="BI15" s="624">
        <v>119555.68</v>
      </c>
      <c r="BJ15" s="1000">
        <v>-67085.540000000008</v>
      </c>
      <c r="BK15" s="1001">
        <v>-0.35943582023306536</v>
      </c>
      <c r="BL15" s="909">
        <v>0.90631650498203742</v>
      </c>
      <c r="BM15" s="908">
        <v>0.54594676050446644</v>
      </c>
      <c r="BN15" s="623">
        <v>33846.35</v>
      </c>
      <c r="BO15" s="624">
        <v>37942.47</v>
      </c>
      <c r="BP15" s="1000">
        <v>4096.1200000000026</v>
      </c>
      <c r="BQ15" s="549">
        <v>0.1210210259008727</v>
      </c>
      <c r="BR15" s="909">
        <v>7.5965136209965589E-2</v>
      </c>
      <c r="BS15" s="908">
        <v>7.0457930579538544E-2</v>
      </c>
      <c r="BT15" s="623">
        <v>5386.84</v>
      </c>
      <c r="BU15" s="996">
        <v>-3932.79</v>
      </c>
      <c r="BV15" s="1000">
        <v>-9319.630000000001</v>
      </c>
      <c r="BW15" s="549">
        <v>-1.7300736609960572</v>
      </c>
      <c r="BX15" s="909">
        <v>2.6158112348908986E-2</v>
      </c>
      <c r="BY15" s="908">
        <v>-1.7958945658159954E-2</v>
      </c>
      <c r="BZ15" s="623">
        <v>-16471.59</v>
      </c>
      <c r="CA15" s="624">
        <v>4041.25</v>
      </c>
      <c r="CB15" s="1000">
        <v>20512.84</v>
      </c>
      <c r="CC15" s="549">
        <v>1.2453466848069918</v>
      </c>
      <c r="CD15" s="909">
        <v>-7.9984870867737992E-2</v>
      </c>
      <c r="CE15" s="908">
        <v>1.8454224390582492E-2</v>
      </c>
      <c r="CF15" s="623">
        <v>27569.64</v>
      </c>
      <c r="CG15" s="996">
        <v>26550.04</v>
      </c>
      <c r="CH15" s="1000">
        <v>-1019.5999999999985</v>
      </c>
      <c r="CI15" s="549">
        <v>-3.6982709966470309E-2</v>
      </c>
      <c r="CJ15" s="909">
        <v>0.13387621324171037</v>
      </c>
      <c r="CK15" s="908">
        <v>0.1212398133594657</v>
      </c>
      <c r="CL15" s="623">
        <v>89427.81</v>
      </c>
      <c r="CM15" s="624">
        <v>64531.53</v>
      </c>
      <c r="CN15" s="1000">
        <v>-24896.28</v>
      </c>
      <c r="CO15" s="549">
        <v>-0.27839527771059136</v>
      </c>
      <c r="CP15" s="909">
        <v>0.43425509224274089</v>
      </c>
      <c r="CQ15" s="908">
        <v>0.2946809365635894</v>
      </c>
      <c r="CR15" s="623">
        <v>407.67</v>
      </c>
      <c r="CS15" s="996">
        <v>913.45</v>
      </c>
      <c r="CT15" s="1000">
        <v>505.78000000000003</v>
      </c>
      <c r="CU15" s="1001">
        <v>1.2406603380184953</v>
      </c>
      <c r="CV15" s="909">
        <v>1.9796165583681204E-3</v>
      </c>
      <c r="CW15" s="908">
        <v>4.1712369364868733E-3</v>
      </c>
      <c r="CX15" s="623">
        <v>-87027.77</v>
      </c>
      <c r="CY15" s="996">
        <v>7328.65</v>
      </c>
      <c r="CZ15" s="1000">
        <v>94356.42</v>
      </c>
      <c r="DA15" s="1001">
        <v>1.0842104767248431</v>
      </c>
      <c r="DB15" s="909">
        <v>-0.19532612533107876</v>
      </c>
      <c r="DC15" s="908">
        <v>1.3609064273931959E-2</v>
      </c>
      <c r="DD15" s="909">
        <v>1.422600668506028</v>
      </c>
      <c r="DE15" s="908">
        <v>0.96653402609643102</v>
      </c>
    </row>
    <row r="16" spans="1:116" s="1002" customFormat="1" ht="19.5" customHeight="1">
      <c r="A16" s="1007" t="s">
        <v>55</v>
      </c>
      <c r="B16" s="623">
        <v>494573.18</v>
      </c>
      <c r="C16" s="624">
        <v>533460.86</v>
      </c>
      <c r="D16" s="1000">
        <v>38887.679999999993</v>
      </c>
      <c r="E16" s="525">
        <v>7.8628768345262862E-2</v>
      </c>
      <c r="F16" s="623">
        <v>246799.89</v>
      </c>
      <c r="G16" s="996">
        <v>274543</v>
      </c>
      <c r="H16" s="1000">
        <v>27743.109999999986</v>
      </c>
      <c r="I16" s="549">
        <v>0.11241135480246764</v>
      </c>
      <c r="J16" s="989">
        <v>0.49901591914062143</v>
      </c>
      <c r="K16" s="908">
        <v>0.51464506693143341</v>
      </c>
      <c r="L16" s="623">
        <v>1811.23</v>
      </c>
      <c r="M16" s="624">
        <v>24548.560000000001</v>
      </c>
      <c r="N16" s="1000">
        <v>22737.33</v>
      </c>
      <c r="O16" s="549">
        <v>12.55352992165545</v>
      </c>
      <c r="P16" s="989">
        <v>7.3388606453592825E-3</v>
      </c>
      <c r="Q16" s="908">
        <v>8.9416084183534097E-2</v>
      </c>
      <c r="R16" s="623">
        <v>244988.67</v>
      </c>
      <c r="S16" s="996">
        <v>249994.44</v>
      </c>
      <c r="T16" s="1000">
        <v>5005.7699999999895</v>
      </c>
      <c r="U16" s="549">
        <v>2.0432659191953608E-2</v>
      </c>
      <c r="V16" s="989">
        <v>0.99266117987329738</v>
      </c>
      <c r="W16" s="908">
        <v>0.91058391581646592</v>
      </c>
      <c r="X16" s="623">
        <v>29420.04</v>
      </c>
      <c r="Y16" s="624">
        <v>28882.41</v>
      </c>
      <c r="Z16" s="1000">
        <v>-537.63000000000102</v>
      </c>
      <c r="AA16" s="549">
        <v>-1.8274278349043747E-2</v>
      </c>
      <c r="AB16" s="909">
        <v>0.11920604988924427</v>
      </c>
      <c r="AC16" s="908">
        <v>0.10520177167146859</v>
      </c>
      <c r="AD16" s="623">
        <v>215568.63</v>
      </c>
      <c r="AE16" s="624">
        <v>221112.03</v>
      </c>
      <c r="AF16" s="1000">
        <v>5543.3999999999942</v>
      </c>
      <c r="AG16" s="549">
        <v>2.5715244374842454E-2</v>
      </c>
      <c r="AH16" s="909">
        <v>0.87345512998405306</v>
      </c>
      <c r="AI16" s="908">
        <v>0.80538214414499731</v>
      </c>
      <c r="AJ16" s="623">
        <v>174785.71</v>
      </c>
      <c r="AK16" s="996">
        <v>194700.38</v>
      </c>
      <c r="AL16" s="1000">
        <v>19914.670000000013</v>
      </c>
      <c r="AM16" s="549">
        <v>0.1139376325444455</v>
      </c>
      <c r="AN16" s="909">
        <v>0.35340717424264695</v>
      </c>
      <c r="AO16" s="908">
        <v>0.36497594219002311</v>
      </c>
      <c r="AP16" s="623">
        <v>115285.64</v>
      </c>
      <c r="AQ16" s="624">
        <v>129007.74</v>
      </c>
      <c r="AR16" s="1000">
        <v>13722.100000000006</v>
      </c>
      <c r="AS16" s="549">
        <v>0.11902696641142822</v>
      </c>
      <c r="AT16" s="909">
        <v>0.46712192618886494</v>
      </c>
      <c r="AU16" s="908">
        <v>0.46989994281405828</v>
      </c>
      <c r="AV16" s="623">
        <v>71832.61</v>
      </c>
      <c r="AW16" s="996">
        <v>443.21</v>
      </c>
      <c r="AX16" s="1000">
        <v>-71389.399999999994</v>
      </c>
      <c r="AY16" s="549">
        <v>-0.99382996107199773</v>
      </c>
      <c r="AZ16" s="909">
        <v>0.62308375960787488</v>
      </c>
      <c r="BA16" s="908">
        <v>3.4355303022903893E-3</v>
      </c>
      <c r="BB16" s="623">
        <v>187118.25</v>
      </c>
      <c r="BC16" s="624">
        <v>129450.95</v>
      </c>
      <c r="BD16" s="1000">
        <v>-57667.3</v>
      </c>
      <c r="BE16" s="549">
        <v>-0.30818640084545468</v>
      </c>
      <c r="BF16" s="909">
        <v>0.76378328026353215</v>
      </c>
      <c r="BG16" s="908">
        <v>0.51781531621263255</v>
      </c>
      <c r="BH16" s="623">
        <v>186947.25</v>
      </c>
      <c r="BI16" s="624">
        <v>129403.48</v>
      </c>
      <c r="BJ16" s="1000">
        <v>-57543.770000000004</v>
      </c>
      <c r="BK16" s="1001">
        <v>-0.3078075232451935</v>
      </c>
      <c r="BL16" s="909">
        <v>0.86722845527199388</v>
      </c>
      <c r="BM16" s="908">
        <v>0.58523943722103222</v>
      </c>
      <c r="BN16" s="623">
        <v>54176.24</v>
      </c>
      <c r="BO16" s="624">
        <v>61763.23</v>
      </c>
      <c r="BP16" s="1000">
        <v>7586.9900000000052</v>
      </c>
      <c r="BQ16" s="549">
        <v>0.14004275675093003</v>
      </c>
      <c r="BR16" s="909">
        <v>0.10954140295274402</v>
      </c>
      <c r="BS16" s="908">
        <v>0.11577837219397878</v>
      </c>
      <c r="BT16" s="623">
        <v>-542.85</v>
      </c>
      <c r="BU16" s="996">
        <v>39825.480000000003</v>
      </c>
      <c r="BV16" s="1000">
        <v>40368.33</v>
      </c>
      <c r="BW16" s="549">
        <v>74.363691627521419</v>
      </c>
      <c r="BX16" s="909">
        <v>-2.5182235467192051E-3</v>
      </c>
      <c r="BY16" s="908">
        <v>0.18011448766491811</v>
      </c>
      <c r="BZ16" s="623">
        <v>-11509.64</v>
      </c>
      <c r="CA16" s="624">
        <v>2250.7399999999998</v>
      </c>
      <c r="CB16" s="1000">
        <v>13760.38</v>
      </c>
      <c r="CC16" s="549">
        <v>1.1955525976485797</v>
      </c>
      <c r="CD16" s="909">
        <v>-5.3391998640989646E-2</v>
      </c>
      <c r="CE16" s="908">
        <v>1.0179183828215949E-2</v>
      </c>
      <c r="CF16" s="623">
        <v>25810.09</v>
      </c>
      <c r="CG16" s="996">
        <v>25815.02</v>
      </c>
      <c r="CH16" s="1000">
        <v>4.930000000000291</v>
      </c>
      <c r="CI16" s="549">
        <v>1.9101056989728789E-4</v>
      </c>
      <c r="CJ16" s="909">
        <v>0.11973026873158678</v>
      </c>
      <c r="CK16" s="908">
        <v>0.11675086154290203</v>
      </c>
      <c r="CL16" s="623">
        <v>63117.99</v>
      </c>
      <c r="CM16" s="624">
        <v>63570.45</v>
      </c>
      <c r="CN16" s="1000">
        <v>452.45999999999913</v>
      </c>
      <c r="CO16" s="549">
        <v>7.1684792243859345E-3</v>
      </c>
      <c r="CP16" s="909">
        <v>0.29279765798947649</v>
      </c>
      <c r="CQ16" s="908">
        <v>0.28750335293832724</v>
      </c>
      <c r="CR16" s="623">
        <v>8828.56</v>
      </c>
      <c r="CS16" s="996">
        <v>1469.95</v>
      </c>
      <c r="CT16" s="1000">
        <v>-7358.61</v>
      </c>
      <c r="CU16" s="1001">
        <v>-0.83350059352827643</v>
      </c>
      <c r="CV16" s="909">
        <v>4.0954753017635265E-2</v>
      </c>
      <c r="CW16" s="908">
        <v>6.6479874478109586E-3</v>
      </c>
      <c r="CX16" s="623">
        <v>-57082.77</v>
      </c>
      <c r="CY16" s="996">
        <v>-41223.089999999997</v>
      </c>
      <c r="CZ16" s="1000">
        <v>15859.68</v>
      </c>
      <c r="DA16" s="1001">
        <v>0.2778365520804264</v>
      </c>
      <c r="DB16" s="909">
        <v>-0.11541824811446508</v>
      </c>
      <c r="DC16" s="908">
        <v>-7.7274816375469416E-2</v>
      </c>
      <c r="DD16" s="909">
        <v>1.2648008664340447</v>
      </c>
      <c r="DE16" s="908">
        <v>1.1864353106432064</v>
      </c>
      <c r="DF16" s="1015"/>
      <c r="DG16" s="999"/>
      <c r="DH16" s="999"/>
    </row>
    <row r="17" spans="1:116" s="1002" customFormat="1" ht="19.5" customHeight="1">
      <c r="A17" s="1007" t="s">
        <v>56</v>
      </c>
      <c r="B17" s="623">
        <v>530574.44999999995</v>
      </c>
      <c r="C17" s="624">
        <v>425816.19</v>
      </c>
      <c r="D17" s="1000">
        <v>-104758.25999999995</v>
      </c>
      <c r="E17" s="525">
        <v>-0.19744309210517008</v>
      </c>
      <c r="F17" s="623">
        <v>347672.75</v>
      </c>
      <c r="G17" s="996">
        <v>299000.08</v>
      </c>
      <c r="H17" s="1000">
        <v>-48672.669999999984</v>
      </c>
      <c r="I17" s="549">
        <v>-0.13999564245400303</v>
      </c>
      <c r="J17" s="989">
        <v>0.65527608802120052</v>
      </c>
      <c r="K17" s="908">
        <v>0.70218109837486453</v>
      </c>
      <c r="L17" s="623">
        <v>28022.68</v>
      </c>
      <c r="M17" s="624">
        <v>22755.61</v>
      </c>
      <c r="N17" s="1000">
        <v>-5267.07</v>
      </c>
      <c r="O17" s="549">
        <v>-0.18795739736527697</v>
      </c>
      <c r="P17" s="989">
        <v>8.0600737331297898E-2</v>
      </c>
      <c r="Q17" s="908">
        <v>7.6105698700816404E-2</v>
      </c>
      <c r="R17" s="623">
        <v>319650.07</v>
      </c>
      <c r="S17" s="996">
        <v>276244.46999999997</v>
      </c>
      <c r="T17" s="1000">
        <v>-43405.600000000035</v>
      </c>
      <c r="U17" s="549">
        <v>-0.13579099169288478</v>
      </c>
      <c r="V17" s="989">
        <v>0.91939926266870209</v>
      </c>
      <c r="W17" s="908">
        <v>0.92389430129918348</v>
      </c>
      <c r="X17" s="623">
        <v>20876.990000000002</v>
      </c>
      <c r="Y17" s="624">
        <v>23552.99</v>
      </c>
      <c r="Z17" s="1000">
        <v>2676</v>
      </c>
      <c r="AA17" s="549">
        <v>0.12817939750893206</v>
      </c>
      <c r="AB17" s="909">
        <v>6.0047817955246711E-2</v>
      </c>
      <c r="AC17" s="908">
        <v>7.8772520729760334E-2</v>
      </c>
      <c r="AD17" s="623">
        <v>298773.08</v>
      </c>
      <c r="AE17" s="624">
        <v>252691.48</v>
      </c>
      <c r="AF17" s="1000">
        <v>-46081.600000000006</v>
      </c>
      <c r="AG17" s="549">
        <v>-0.15423611792601932</v>
      </c>
      <c r="AH17" s="909">
        <v>0.85935144471345548</v>
      </c>
      <c r="AI17" s="908">
        <v>0.84512178056942322</v>
      </c>
      <c r="AJ17" s="623">
        <v>130897.64</v>
      </c>
      <c r="AK17" s="996">
        <v>136677.62</v>
      </c>
      <c r="AL17" s="1000">
        <v>5779.9799999999959</v>
      </c>
      <c r="AM17" s="549">
        <v>4.4156487466084159E-2</v>
      </c>
      <c r="AN17" s="909">
        <v>0.24670927897112274</v>
      </c>
      <c r="AO17" s="908">
        <v>0.32097797878469581</v>
      </c>
      <c r="AP17" s="623">
        <v>86814.99</v>
      </c>
      <c r="AQ17" s="624">
        <v>79900.539999999994</v>
      </c>
      <c r="AR17" s="1000">
        <v>-6914.4500000000116</v>
      </c>
      <c r="AS17" s="549">
        <v>-7.9645807711318184E-2</v>
      </c>
      <c r="AT17" s="909">
        <v>0.24970317633464229</v>
      </c>
      <c r="AU17" s="908">
        <v>0.26722581478907964</v>
      </c>
      <c r="AV17" s="623">
        <v>106013.16</v>
      </c>
      <c r="AW17" s="996">
        <v>58279.13</v>
      </c>
      <c r="AX17" s="1000">
        <v>-47734.030000000006</v>
      </c>
      <c r="AY17" s="549">
        <v>-0.45026513689432524</v>
      </c>
      <c r="AZ17" s="909">
        <v>1.221138883964624</v>
      </c>
      <c r="BA17" s="908">
        <v>0.72939594651049922</v>
      </c>
      <c r="BB17" s="623">
        <v>192828.15</v>
      </c>
      <c r="BC17" s="624">
        <v>138179.66</v>
      </c>
      <c r="BD17" s="1000">
        <v>-54648.489999999991</v>
      </c>
      <c r="BE17" s="549">
        <v>-0.28340514598101985</v>
      </c>
      <c r="BF17" s="909">
        <v>0.60324763889461996</v>
      </c>
      <c r="BG17" s="908">
        <v>0.50020787746447926</v>
      </c>
      <c r="BH17" s="623">
        <v>184149.02</v>
      </c>
      <c r="BI17" s="624">
        <v>131071.56</v>
      </c>
      <c r="BJ17" s="1000">
        <v>-53077.459999999992</v>
      </c>
      <c r="BK17" s="1001">
        <v>-0.28823102072441109</v>
      </c>
      <c r="BL17" s="909">
        <v>0.61635077698432528</v>
      </c>
      <c r="BM17" s="908">
        <v>0.51870193644835194</v>
      </c>
      <c r="BN17" s="623">
        <v>90644.98</v>
      </c>
      <c r="BO17" s="624">
        <v>79979.87</v>
      </c>
      <c r="BP17" s="1000">
        <v>-10665.11</v>
      </c>
      <c r="BQ17" s="549">
        <v>-0.11765803246908986</v>
      </c>
      <c r="BR17" s="909">
        <v>0.17084309280252752</v>
      </c>
      <c r="BS17" s="908">
        <v>0.18782721718495485</v>
      </c>
      <c r="BT17" s="623">
        <v>32106.74</v>
      </c>
      <c r="BU17" s="996">
        <v>25766.25</v>
      </c>
      <c r="BV17" s="1000">
        <v>-6340.4900000000016</v>
      </c>
      <c r="BW17" s="549">
        <v>-0.19748158797810059</v>
      </c>
      <c r="BX17" s="909">
        <v>0.10746195741597603</v>
      </c>
      <c r="BY17" s="908">
        <v>0.10196722897028423</v>
      </c>
      <c r="BZ17" s="623">
        <v>432.64</v>
      </c>
      <c r="CA17" s="624">
        <v>-4723.5</v>
      </c>
      <c r="CB17" s="1000">
        <v>-5156.1400000000003</v>
      </c>
      <c r="CC17" s="549">
        <v>-11.917853180473374</v>
      </c>
      <c r="CD17" s="909">
        <v>1.4480554941563007E-3</v>
      </c>
      <c r="CE17" s="908">
        <v>-1.8692755291947319E-2</v>
      </c>
      <c r="CF17" s="623">
        <v>47048.75</v>
      </c>
      <c r="CG17" s="996">
        <v>35896.39</v>
      </c>
      <c r="CH17" s="1000">
        <v>-11152.36</v>
      </c>
      <c r="CI17" s="549">
        <v>-0.23703839103058</v>
      </c>
      <c r="CJ17" s="909">
        <v>0.15747319002100188</v>
      </c>
      <c r="CK17" s="908">
        <v>0.14205619437584519</v>
      </c>
      <c r="CL17" s="623">
        <v>79824.52</v>
      </c>
      <c r="CM17" s="624">
        <v>92236.35</v>
      </c>
      <c r="CN17" s="1000">
        <v>12411.830000000002</v>
      </c>
      <c r="CO17" s="549">
        <v>0.15548893998986779</v>
      </c>
      <c r="CP17" s="909">
        <v>0.26717440540493137</v>
      </c>
      <c r="CQ17" s="908">
        <v>0.36501567049272893</v>
      </c>
      <c r="CR17" s="623">
        <v>5665.03</v>
      </c>
      <c r="CS17" s="996">
        <v>2398.23</v>
      </c>
      <c r="CT17" s="1000">
        <v>-3266.7999999999997</v>
      </c>
      <c r="CU17" s="1001">
        <v>-0.57666067081727723</v>
      </c>
      <c r="CV17" s="909">
        <v>1.8960978679873029E-2</v>
      </c>
      <c r="CW17" s="908">
        <v>9.4907434156466207E-3</v>
      </c>
      <c r="CX17" s="623">
        <v>-50453.62</v>
      </c>
      <c r="CY17" s="996">
        <v>-29953.79</v>
      </c>
      <c r="CZ17" s="1000">
        <v>20499.830000000002</v>
      </c>
      <c r="DA17" s="1001">
        <v>0.40631038962120064</v>
      </c>
      <c r="DB17" s="909">
        <v>-9.5092441786444881E-2</v>
      </c>
      <c r="DC17" s="908">
        <v>-7.0344413160993241E-2</v>
      </c>
      <c r="DD17" s="909">
        <v>1.1688693640002641</v>
      </c>
      <c r="DE17" s="908">
        <v>1.1185390184109096</v>
      </c>
      <c r="DF17" s="1006"/>
      <c r="DG17" s="1003"/>
      <c r="DH17" s="999"/>
    </row>
    <row r="18" spans="1:116" s="1002" customFormat="1" ht="19.5" customHeight="1">
      <c r="A18" s="1007" t="s">
        <v>375</v>
      </c>
      <c r="B18" s="623">
        <v>277954.56</v>
      </c>
      <c r="C18" s="624">
        <v>338195.98</v>
      </c>
      <c r="D18" s="1000">
        <v>60241.419999999984</v>
      </c>
      <c r="E18" s="525">
        <v>0.2167311808088343</v>
      </c>
      <c r="F18" s="623">
        <v>99017.29</v>
      </c>
      <c r="G18" s="996">
        <v>127834.68</v>
      </c>
      <c r="H18" s="1000">
        <v>28817.39</v>
      </c>
      <c r="I18" s="549">
        <v>0.29103391942962692</v>
      </c>
      <c r="J18" s="989">
        <v>0.35623553000893382</v>
      </c>
      <c r="K18" s="908">
        <v>0.37798994535653557</v>
      </c>
      <c r="L18" s="623">
        <v>-8004.39</v>
      </c>
      <c r="M18" s="624">
        <v>9237.61</v>
      </c>
      <c r="N18" s="1000">
        <v>17242</v>
      </c>
      <c r="O18" s="549">
        <v>2.1540679552095785</v>
      </c>
      <c r="P18" s="989">
        <v>-8.0838306118052719E-2</v>
      </c>
      <c r="Q18" s="908">
        <v>7.2262159220017608E-2</v>
      </c>
      <c r="R18" s="623">
        <v>107021.68</v>
      </c>
      <c r="S18" s="996">
        <v>118597.07</v>
      </c>
      <c r="T18" s="1000">
        <v>11575.390000000014</v>
      </c>
      <c r="U18" s="549">
        <v>0.10815930005957686</v>
      </c>
      <c r="V18" s="989">
        <v>1.0808383061180526</v>
      </c>
      <c r="W18" s="908">
        <v>0.92773784077998245</v>
      </c>
      <c r="X18" s="623">
        <v>4066.84</v>
      </c>
      <c r="Y18" s="624">
        <v>5838.44</v>
      </c>
      <c r="Z18" s="1000">
        <v>1771.5999999999995</v>
      </c>
      <c r="AA18" s="549">
        <v>0.43562077681934852</v>
      </c>
      <c r="AB18" s="909">
        <v>4.1072018836306269E-2</v>
      </c>
      <c r="AC18" s="908">
        <v>4.5671800484813667E-2</v>
      </c>
      <c r="AD18" s="623">
        <v>102954.85</v>
      </c>
      <c r="AE18" s="624">
        <v>112758.63</v>
      </c>
      <c r="AF18" s="1000">
        <v>9803.7799999999988</v>
      </c>
      <c r="AG18" s="549">
        <v>9.5224071522614029E-2</v>
      </c>
      <c r="AH18" s="909">
        <v>1.0397663882742096</v>
      </c>
      <c r="AI18" s="908">
        <v>0.88206604029516877</v>
      </c>
      <c r="AJ18" s="623">
        <v>85513.21</v>
      </c>
      <c r="AK18" s="996">
        <v>129246.86</v>
      </c>
      <c r="AL18" s="1000">
        <v>43733.649999999994</v>
      </c>
      <c r="AM18" s="549">
        <v>0.51142566160245873</v>
      </c>
      <c r="AN18" s="909">
        <v>0.30765176149655543</v>
      </c>
      <c r="AO18" s="908">
        <v>0.38216557157184428</v>
      </c>
      <c r="AP18" s="623">
        <v>38949.279999999999</v>
      </c>
      <c r="AQ18" s="624">
        <v>62613.7</v>
      </c>
      <c r="AR18" s="1000">
        <v>23664.42</v>
      </c>
      <c r="AS18" s="549">
        <v>0.60757015277304227</v>
      </c>
      <c r="AT18" s="909">
        <v>0.39335837205805169</v>
      </c>
      <c r="AU18" s="908">
        <v>0.48980214132815914</v>
      </c>
      <c r="AV18" s="623">
        <v>15490.93</v>
      </c>
      <c r="AW18" s="996">
        <v>19768.16</v>
      </c>
      <c r="AX18" s="1000">
        <v>4277.2299999999996</v>
      </c>
      <c r="AY18" s="549">
        <v>0.27611189257197594</v>
      </c>
      <c r="AZ18" s="909">
        <v>0.39772057403885258</v>
      </c>
      <c r="BA18" s="908">
        <v>0.3157162090724554</v>
      </c>
      <c r="BB18" s="623">
        <v>54440.21</v>
      </c>
      <c r="BC18" s="624">
        <v>82381.86</v>
      </c>
      <c r="BD18" s="1000">
        <v>27941.65</v>
      </c>
      <c r="BE18" s="549">
        <v>0.51325389817563161</v>
      </c>
      <c r="BF18" s="909">
        <v>0.50868394142196238</v>
      </c>
      <c r="BG18" s="908">
        <v>0.69463655383729117</v>
      </c>
      <c r="BH18" s="623">
        <v>54440.21</v>
      </c>
      <c r="BI18" s="624">
        <v>76388.929999999993</v>
      </c>
      <c r="BJ18" s="1000">
        <v>21948.719999999994</v>
      </c>
      <c r="BK18" s="1001">
        <v>0.40317111194097149</v>
      </c>
      <c r="BL18" s="909">
        <v>0.52877751752345803</v>
      </c>
      <c r="BM18" s="908">
        <v>0.67745528657097009</v>
      </c>
      <c r="BN18" s="623">
        <v>27328.9</v>
      </c>
      <c r="BO18" s="624">
        <v>34873.71</v>
      </c>
      <c r="BP18" s="1000">
        <v>7544.8099999999977</v>
      </c>
      <c r="BQ18" s="549">
        <v>0.27607441206927458</v>
      </c>
      <c r="BR18" s="909">
        <v>9.8321466645483357E-2</v>
      </c>
      <c r="BS18" s="908">
        <v>0.10311686732645374</v>
      </c>
      <c r="BT18" s="623">
        <v>-33389.67</v>
      </c>
      <c r="BU18" s="996">
        <v>-43348.02</v>
      </c>
      <c r="BV18" s="1000">
        <v>-9958.3499999999985</v>
      </c>
      <c r="BW18" s="549">
        <v>-0.29824643370239956</v>
      </c>
      <c r="BX18" s="909">
        <v>-0.32431371615810228</v>
      </c>
      <c r="BY18" s="908">
        <v>-0.38443194990928847</v>
      </c>
      <c r="BZ18" s="623">
        <v>-15541.46</v>
      </c>
      <c r="CA18" s="624">
        <v>-8023.67</v>
      </c>
      <c r="CB18" s="1000">
        <v>7517.7899999999991</v>
      </c>
      <c r="CC18" s="549">
        <v>0.48372482379390352</v>
      </c>
      <c r="CD18" s="909">
        <v>-0.15095413183545989</v>
      </c>
      <c r="CE18" s="908">
        <v>-7.1157923788183655E-2</v>
      </c>
      <c r="CF18" s="623">
        <v>37153.35</v>
      </c>
      <c r="CG18" s="996">
        <v>34060.47</v>
      </c>
      <c r="CH18" s="1000">
        <v>-3092.8799999999974</v>
      </c>
      <c r="CI18" s="549">
        <v>-8.3246329065884972E-2</v>
      </c>
      <c r="CJ18" s="909">
        <v>0.36087032325334839</v>
      </c>
      <c r="CK18" s="908">
        <v>0.30206530533405734</v>
      </c>
      <c r="CL18" s="623">
        <v>108963.81</v>
      </c>
      <c r="CM18" s="624">
        <v>96636.52</v>
      </c>
      <c r="CN18" s="1000">
        <v>-12327.289999999994</v>
      </c>
      <c r="CO18" s="549">
        <v>-0.11313196555810588</v>
      </c>
      <c r="CP18" s="909">
        <v>1.058365001745911</v>
      </c>
      <c r="CQ18" s="908">
        <v>0.85702105461905664</v>
      </c>
      <c r="CR18" s="623">
        <v>6159.81</v>
      </c>
      <c r="CS18" s="996">
        <v>5120.3999999999996</v>
      </c>
      <c r="CT18" s="1000">
        <v>-1039.4100000000008</v>
      </c>
      <c r="CU18" s="1001">
        <v>-0.16874059427157667</v>
      </c>
      <c r="CV18" s="909">
        <v>5.9830207124773625E-2</v>
      </c>
      <c r="CW18" s="908">
        <v>4.5410271479885835E-2</v>
      </c>
      <c r="CX18" s="623">
        <v>-54831.22</v>
      </c>
      <c r="CY18" s="996">
        <v>-48076</v>
      </c>
      <c r="CZ18" s="1000">
        <v>6755.2200000000012</v>
      </c>
      <c r="DA18" s="1001">
        <v>0.12320024978470297</v>
      </c>
      <c r="DB18" s="909">
        <v>-0.19726684822152227</v>
      </c>
      <c r="DC18" s="908">
        <v>-0.14215426215296822</v>
      </c>
      <c r="DD18" s="909">
        <v>1.53257539591384</v>
      </c>
      <c r="DE18" s="908">
        <v>1.4263620443064979</v>
      </c>
      <c r="DF18" s="1006"/>
      <c r="DG18" s="1003"/>
      <c r="DH18" s="999"/>
    </row>
    <row r="19" spans="1:116" s="1002" customFormat="1" ht="19.5" customHeight="1">
      <c r="A19" s="1007" t="s">
        <v>0</v>
      </c>
      <c r="B19" s="623">
        <v>160357.24</v>
      </c>
      <c r="C19" s="624">
        <v>302983.51</v>
      </c>
      <c r="D19" s="1000">
        <v>142626.27000000002</v>
      </c>
      <c r="E19" s="525">
        <v>0.88942831642649889</v>
      </c>
      <c r="F19" s="623">
        <v>36177.74</v>
      </c>
      <c r="G19" s="996">
        <v>188767.26</v>
      </c>
      <c r="H19" s="1000">
        <v>152589.52000000002</v>
      </c>
      <c r="I19" s="549">
        <v>4.2177736917784259</v>
      </c>
      <c r="J19" s="989">
        <v>0.22560715063442099</v>
      </c>
      <c r="K19" s="908">
        <v>0.62302816414002204</v>
      </c>
      <c r="L19" s="623">
        <v>1770.8</v>
      </c>
      <c r="M19" s="624">
        <v>36384.300000000003</v>
      </c>
      <c r="N19" s="1000">
        <v>34613.5</v>
      </c>
      <c r="O19" s="549">
        <v>19.546814998870566</v>
      </c>
      <c r="P19" s="989">
        <v>4.8947225559142167E-2</v>
      </c>
      <c r="Q19" s="908">
        <v>0.1927468778219274</v>
      </c>
      <c r="R19" s="623">
        <v>34406.94</v>
      </c>
      <c r="S19" s="996">
        <v>152382.96</v>
      </c>
      <c r="T19" s="1000">
        <v>117976.01999999999</v>
      </c>
      <c r="U19" s="549">
        <v>3.4288437158317473</v>
      </c>
      <c r="V19" s="989">
        <v>0.9510527744408579</v>
      </c>
      <c r="W19" s="908">
        <v>0.80725312217807255</v>
      </c>
      <c r="X19" s="623">
        <v>4455.16</v>
      </c>
      <c r="Y19" s="624">
        <v>35283.64</v>
      </c>
      <c r="Z19" s="1000">
        <v>30828.48</v>
      </c>
      <c r="AA19" s="549">
        <v>6.9197245441241169</v>
      </c>
      <c r="AB19" s="909">
        <v>0.12314644308903763</v>
      </c>
      <c r="AC19" s="908">
        <v>0.18691609975162005</v>
      </c>
      <c r="AD19" s="623">
        <v>29951.77</v>
      </c>
      <c r="AE19" s="624">
        <v>117099.32</v>
      </c>
      <c r="AF19" s="1000">
        <v>87147.55</v>
      </c>
      <c r="AG19" s="549">
        <v>2.9095959938260743</v>
      </c>
      <c r="AH19" s="909">
        <v>0.82790605493875524</v>
      </c>
      <c r="AI19" s="908">
        <v>0.62033702242645261</v>
      </c>
      <c r="AJ19" s="623">
        <v>41895.08</v>
      </c>
      <c r="AK19" s="996">
        <v>111231.54</v>
      </c>
      <c r="AL19" s="1000">
        <v>69336.459999999992</v>
      </c>
      <c r="AM19" s="549">
        <v>1.6550024489749151</v>
      </c>
      <c r="AN19" s="909">
        <v>0.26126091968158099</v>
      </c>
      <c r="AO19" s="908">
        <v>0.36712077168820173</v>
      </c>
      <c r="AP19" s="623">
        <v>11916.56</v>
      </c>
      <c r="AQ19" s="624">
        <v>42727.15</v>
      </c>
      <c r="AR19" s="1000">
        <v>30810.590000000004</v>
      </c>
      <c r="AS19" s="549">
        <v>2.5855271991245798</v>
      </c>
      <c r="AT19" s="909">
        <v>0.32938928744581614</v>
      </c>
      <c r="AU19" s="908">
        <v>0.22634830849375046</v>
      </c>
      <c r="AV19" s="623">
        <v>5126.51</v>
      </c>
      <c r="AW19" s="996">
        <v>16039.52</v>
      </c>
      <c r="AX19" s="1000">
        <v>10913.01</v>
      </c>
      <c r="AY19" s="549">
        <v>2.1287406052070512</v>
      </c>
      <c r="AZ19" s="909">
        <v>0.43020049410232486</v>
      </c>
      <c r="BA19" s="908">
        <v>0.37539409953624336</v>
      </c>
      <c r="BB19" s="623">
        <v>17043.060000000001</v>
      </c>
      <c r="BC19" s="624">
        <v>58766.67</v>
      </c>
      <c r="BD19" s="1000">
        <v>41723.61</v>
      </c>
      <c r="BE19" s="549">
        <v>2.448129033166579</v>
      </c>
      <c r="BF19" s="909">
        <v>0.49533785916445927</v>
      </c>
      <c r="BG19" s="908">
        <v>0.38565119092055961</v>
      </c>
      <c r="BH19" s="623">
        <v>17043.060000000001</v>
      </c>
      <c r="BI19" s="624">
        <v>58786.27</v>
      </c>
      <c r="BJ19" s="1000">
        <v>41743.209999999992</v>
      </c>
      <c r="BK19" s="1001">
        <v>2.4492790613892099</v>
      </c>
      <c r="BL19" s="909">
        <v>0.56901678932497146</v>
      </c>
      <c r="BM19" s="908">
        <v>0.50202059243384156</v>
      </c>
      <c r="BN19" s="623">
        <v>20923.599999999999</v>
      </c>
      <c r="BO19" s="624">
        <v>74216.78</v>
      </c>
      <c r="BP19" s="1000">
        <v>53293.18</v>
      </c>
      <c r="BQ19" s="549">
        <v>2.5470368387849129</v>
      </c>
      <c r="BR19" s="909">
        <v>0.1304811681717645</v>
      </c>
      <c r="BS19" s="908">
        <v>0.24495319893812043</v>
      </c>
      <c r="BT19" s="623">
        <v>-26080.93</v>
      </c>
      <c r="BU19" s="996">
        <v>-7981.69</v>
      </c>
      <c r="BV19" s="1000">
        <v>18099.240000000002</v>
      </c>
      <c r="BW19" s="549">
        <v>0.69396451736958775</v>
      </c>
      <c r="BX19" s="909">
        <v>-0.87076423196358677</v>
      </c>
      <c r="BY19" s="908">
        <v>-6.8161710930516067E-2</v>
      </c>
      <c r="BZ19" s="623">
        <v>-162.22</v>
      </c>
      <c r="CA19" s="624">
        <v>400.2</v>
      </c>
      <c r="CB19" s="1000">
        <v>562.41999999999996</v>
      </c>
      <c r="CC19" s="549">
        <v>3.4670200961657005</v>
      </c>
      <c r="CD19" s="909">
        <v>-5.4160405211444934E-3</v>
      </c>
      <c r="CE19" s="908">
        <v>3.4176116479583312E-3</v>
      </c>
      <c r="CF19" s="623">
        <v>11908.3</v>
      </c>
      <c r="CG19" s="996">
        <v>20229.86</v>
      </c>
      <c r="CH19" s="1000">
        <v>8321.5600000000013</v>
      </c>
      <c r="CI19" s="549">
        <v>0.69880335564270313</v>
      </c>
      <c r="CJ19" s="909">
        <v>0.39758251348751672</v>
      </c>
      <c r="CK19" s="908">
        <v>0.17275813386448358</v>
      </c>
      <c r="CL19" s="623">
        <v>35612.300000000003</v>
      </c>
      <c r="CM19" s="624">
        <v>51331.08</v>
      </c>
      <c r="CN19" s="1000">
        <v>15718.779999999999</v>
      </c>
      <c r="CO19" s="549">
        <v>0.44138626261151337</v>
      </c>
      <c r="CP19" s="909">
        <v>1.1889881633038717</v>
      </c>
      <c r="CQ19" s="908">
        <v>0.43835506474333069</v>
      </c>
      <c r="CR19" s="623">
        <v>310.24</v>
      </c>
      <c r="CS19" s="996">
        <v>2322.42</v>
      </c>
      <c r="CT19" s="1000">
        <v>2012.18</v>
      </c>
      <c r="CU19" s="1001">
        <v>6.4858818978855082</v>
      </c>
      <c r="CV19" s="909">
        <v>1.0357985521389888E-2</v>
      </c>
      <c r="CW19" s="908">
        <v>1.9832907654801068E-2</v>
      </c>
      <c r="CX19" s="623">
        <v>-8678.98</v>
      </c>
      <c r="CY19" s="996">
        <v>-7988.82</v>
      </c>
      <c r="CZ19" s="1000">
        <v>690.15999999999985</v>
      </c>
      <c r="DA19" s="1001">
        <v>7.9520865355145409E-2</v>
      </c>
      <c r="DB19" s="909">
        <v>-5.4122782357690864E-2</v>
      </c>
      <c r="DC19" s="908">
        <v>-2.6367177540454263E-2</v>
      </c>
      <c r="DD19" s="909">
        <v>1.2897651791530182</v>
      </c>
      <c r="DE19" s="908">
        <v>1.0682225994138992</v>
      </c>
      <c r="DF19" s="1006"/>
      <c r="DG19" s="1003"/>
      <c r="DH19" s="999"/>
    </row>
    <row r="20" spans="1:116" s="1002" customFormat="1" ht="19.5" customHeight="1">
      <c r="A20" s="1007" t="s">
        <v>57</v>
      </c>
      <c r="B20" s="623">
        <v>220515.56</v>
      </c>
      <c r="C20" s="624">
        <v>283438.73</v>
      </c>
      <c r="D20" s="1000">
        <v>62923.169999999984</v>
      </c>
      <c r="E20" s="525">
        <v>0.28534571437952033</v>
      </c>
      <c r="F20" s="623">
        <v>170734.33</v>
      </c>
      <c r="G20" s="996">
        <v>196874.82</v>
      </c>
      <c r="H20" s="1000">
        <v>26140.49000000002</v>
      </c>
      <c r="I20" s="549">
        <v>0.15310623235526225</v>
      </c>
      <c r="J20" s="989">
        <v>0.77425071500623355</v>
      </c>
      <c r="K20" s="908">
        <v>0.69459392511390383</v>
      </c>
      <c r="L20" s="623">
        <v>26813.37</v>
      </c>
      <c r="M20" s="624">
        <v>9424.6</v>
      </c>
      <c r="N20" s="1000">
        <v>-17388.769999999997</v>
      </c>
      <c r="O20" s="549">
        <v>-0.64851117185195284</v>
      </c>
      <c r="P20" s="989">
        <v>0.15704732610014635</v>
      </c>
      <c r="Q20" s="908">
        <v>4.7871027894781058E-2</v>
      </c>
      <c r="R20" s="623">
        <v>143920.95999999999</v>
      </c>
      <c r="S20" s="996">
        <v>187450.22</v>
      </c>
      <c r="T20" s="1000">
        <v>43529.260000000009</v>
      </c>
      <c r="U20" s="549">
        <v>0.3024525406167386</v>
      </c>
      <c r="V20" s="989">
        <v>0.84295267389985362</v>
      </c>
      <c r="W20" s="908">
        <v>0.95212897210521896</v>
      </c>
      <c r="X20" s="623">
        <v>7813.58</v>
      </c>
      <c r="Y20" s="624">
        <v>5103.22</v>
      </c>
      <c r="Z20" s="1000">
        <v>-2710.3599999999997</v>
      </c>
      <c r="AA20" s="549">
        <v>-0.34687812756764502</v>
      </c>
      <c r="AB20" s="909">
        <v>4.5764551276828748E-2</v>
      </c>
      <c r="AC20" s="908">
        <v>2.592114115964652E-2</v>
      </c>
      <c r="AD20" s="623">
        <v>136107.38</v>
      </c>
      <c r="AE20" s="624">
        <v>182347</v>
      </c>
      <c r="AF20" s="1000">
        <v>46239.619999999995</v>
      </c>
      <c r="AG20" s="549">
        <v>0.3397289698765783</v>
      </c>
      <c r="AH20" s="909">
        <v>0.79718812262302496</v>
      </c>
      <c r="AI20" s="908">
        <v>0.92620783094557235</v>
      </c>
      <c r="AJ20" s="623">
        <v>78933.100000000006</v>
      </c>
      <c r="AK20" s="996">
        <v>134783.01999999999</v>
      </c>
      <c r="AL20" s="1000">
        <v>55849.919999999984</v>
      </c>
      <c r="AM20" s="549">
        <v>0.70756019971342798</v>
      </c>
      <c r="AN20" s="909">
        <v>0.35794798335319289</v>
      </c>
      <c r="AO20" s="908">
        <v>0.47552788569155668</v>
      </c>
      <c r="AP20" s="623">
        <v>68136.22</v>
      </c>
      <c r="AQ20" s="624">
        <v>91642.15</v>
      </c>
      <c r="AR20" s="1000">
        <v>23505.929999999993</v>
      </c>
      <c r="AS20" s="549">
        <v>0.34498435633793589</v>
      </c>
      <c r="AT20" s="909">
        <v>0.39907744388606559</v>
      </c>
      <c r="AU20" s="908">
        <v>0.46548436209363897</v>
      </c>
      <c r="AV20" s="623">
        <v>4727.68</v>
      </c>
      <c r="AW20" s="996">
        <v>7163.48</v>
      </c>
      <c r="AX20" s="1000">
        <v>2435.7999999999993</v>
      </c>
      <c r="AY20" s="549">
        <v>0.51522099634493013</v>
      </c>
      <c r="AZ20" s="909">
        <v>6.9385709979215171E-2</v>
      </c>
      <c r="BA20" s="908">
        <v>7.8167960921912027E-2</v>
      </c>
      <c r="BB20" s="623">
        <v>72863.899999999994</v>
      </c>
      <c r="BC20" s="624">
        <v>98805.63</v>
      </c>
      <c r="BD20" s="1000">
        <v>25941.73000000001</v>
      </c>
      <c r="BE20" s="549">
        <v>0.3560299407525539</v>
      </c>
      <c r="BF20" s="909">
        <v>0.50627719548285388</v>
      </c>
      <c r="BG20" s="908">
        <v>0.52710330241276859</v>
      </c>
      <c r="BH20" s="623">
        <v>72752.87</v>
      </c>
      <c r="BI20" s="624">
        <v>98805.63</v>
      </c>
      <c r="BJ20" s="1000">
        <v>26052.760000000009</v>
      </c>
      <c r="BK20" s="1001">
        <v>0.35809941243555082</v>
      </c>
      <c r="BL20" s="909">
        <v>0.53452553417750015</v>
      </c>
      <c r="BM20" s="908">
        <v>0.54185497979127706</v>
      </c>
      <c r="BN20" s="623">
        <v>20311.04</v>
      </c>
      <c r="BO20" s="624">
        <v>57761.93</v>
      </c>
      <c r="BP20" s="1000">
        <v>37450.89</v>
      </c>
      <c r="BQ20" s="549">
        <v>1.8438686546823795</v>
      </c>
      <c r="BR20" s="909">
        <v>9.2107060381589403E-2</v>
      </c>
      <c r="BS20" s="908">
        <v>0.20378982787567529</v>
      </c>
      <c r="BT20" s="623">
        <v>12983.52</v>
      </c>
      <c r="BU20" s="996">
        <v>32233.599999999999</v>
      </c>
      <c r="BV20" s="1000">
        <v>19250.079999999998</v>
      </c>
      <c r="BW20" s="549">
        <v>1.4826549348712827</v>
      </c>
      <c r="BX20" s="909">
        <v>9.5391741432389626E-2</v>
      </c>
      <c r="BY20" s="908">
        <v>0.17677066252803719</v>
      </c>
      <c r="BZ20" s="623">
        <v>-13372.12</v>
      </c>
      <c r="CA20" s="624">
        <v>-26045.69</v>
      </c>
      <c r="CB20" s="1000">
        <v>-12673.569999999998</v>
      </c>
      <c r="CC20" s="549">
        <v>-0.9477607140827331</v>
      </c>
      <c r="CD20" s="909">
        <v>-9.8246840105216934E-2</v>
      </c>
      <c r="CE20" s="908">
        <v>-0.14283585691017675</v>
      </c>
      <c r="CF20" s="623">
        <v>12465.58</v>
      </c>
      <c r="CG20" s="996">
        <v>15770.24</v>
      </c>
      <c r="CH20" s="1000">
        <v>3304.66</v>
      </c>
      <c r="CI20" s="549">
        <v>0.26510278703437784</v>
      </c>
      <c r="CJ20" s="909">
        <v>9.1586363649054148E-2</v>
      </c>
      <c r="CK20" s="908">
        <v>8.6484779020219685E-2</v>
      </c>
      <c r="CL20" s="623">
        <v>38804.35</v>
      </c>
      <c r="CM20" s="624">
        <v>44864.08</v>
      </c>
      <c r="CN20" s="1000">
        <v>6059.7300000000032</v>
      </c>
      <c r="CO20" s="549">
        <v>0.15616110049517654</v>
      </c>
      <c r="CP20" s="909">
        <v>0.28510099893187274</v>
      </c>
      <c r="CQ20" s="908">
        <v>0.2460368418454924</v>
      </c>
      <c r="CR20" s="623">
        <v>242.42</v>
      </c>
      <c r="CS20" s="996">
        <v>3322.47</v>
      </c>
      <c r="CT20" s="1000">
        <v>3080.0499999999997</v>
      </c>
      <c r="CU20" s="1001">
        <v>12.705428595000413</v>
      </c>
      <c r="CV20" s="909">
        <v>1.7810937217364699E-3</v>
      </c>
      <c r="CW20" s="908">
        <v>1.8220590412784416E-2</v>
      </c>
      <c r="CX20" s="623">
        <v>12230.77</v>
      </c>
      <c r="CY20" s="996">
        <v>13396.67</v>
      </c>
      <c r="CZ20" s="1000">
        <v>1165.8999999999996</v>
      </c>
      <c r="DA20" s="1001">
        <v>9.5325151237411837E-2</v>
      </c>
      <c r="DB20" s="909">
        <v>5.546443071863047E-2</v>
      </c>
      <c r="DC20" s="908">
        <v>4.7264782762750882E-2</v>
      </c>
      <c r="DD20" s="909">
        <v>0.91013881833593446</v>
      </c>
      <c r="DE20" s="908">
        <v>0.92653194184713761</v>
      </c>
      <c r="DF20" s="1006"/>
      <c r="DG20" s="1003"/>
      <c r="DH20" s="999"/>
    </row>
    <row r="21" spans="1:116" s="1002" customFormat="1" ht="19.5" customHeight="1">
      <c r="A21" s="1007" t="s">
        <v>8</v>
      </c>
      <c r="B21" s="623">
        <v>253123.04</v>
      </c>
      <c r="C21" s="624">
        <v>255091.75</v>
      </c>
      <c r="D21" s="1000">
        <v>1968.7099999999919</v>
      </c>
      <c r="E21" s="525">
        <v>7.7776799772948041E-3</v>
      </c>
      <c r="F21" s="623">
        <v>200732.16</v>
      </c>
      <c r="G21" s="996">
        <v>198600.89</v>
      </c>
      <c r="H21" s="1000">
        <v>-2131.2699999999895</v>
      </c>
      <c r="I21" s="549">
        <v>-1.0617481523638212E-2</v>
      </c>
      <c r="J21" s="989">
        <v>0.79302208127715279</v>
      </c>
      <c r="K21" s="908">
        <v>0.77854689538175981</v>
      </c>
      <c r="L21" s="623">
        <v>-13232.28</v>
      </c>
      <c r="M21" s="624">
        <v>-11732.51</v>
      </c>
      <c r="N21" s="1000">
        <v>1499.7700000000004</v>
      </c>
      <c r="O21" s="549">
        <v>0.11334176725401823</v>
      </c>
      <c r="P21" s="989">
        <v>-6.5920079771970772E-2</v>
      </c>
      <c r="Q21" s="908">
        <v>-5.9075817837472934E-2</v>
      </c>
      <c r="R21" s="623">
        <v>213964.44</v>
      </c>
      <c r="S21" s="996">
        <v>210333.41</v>
      </c>
      <c r="T21" s="1000">
        <v>-3631.0299999999988</v>
      </c>
      <c r="U21" s="549">
        <v>-1.6970249822821019E-2</v>
      </c>
      <c r="V21" s="989">
        <v>1.0659200797719708</v>
      </c>
      <c r="W21" s="908">
        <v>1.0590758681897146</v>
      </c>
      <c r="X21" s="623">
        <v>7423.88</v>
      </c>
      <c r="Y21" s="624">
        <v>7781.15</v>
      </c>
      <c r="Z21" s="1000">
        <v>357.26999999999953</v>
      </c>
      <c r="AA21" s="549">
        <v>4.8124430890585448E-2</v>
      </c>
      <c r="AB21" s="909">
        <v>3.6984008940072186E-2</v>
      </c>
      <c r="AC21" s="908">
        <v>3.917983449117473E-2</v>
      </c>
      <c r="AD21" s="623">
        <v>206540.56</v>
      </c>
      <c r="AE21" s="624">
        <v>202552.26</v>
      </c>
      <c r="AF21" s="1000">
        <v>-3988.2999999999884</v>
      </c>
      <c r="AG21" s="549">
        <v>-1.9310008649148565E-2</v>
      </c>
      <c r="AH21" s="909">
        <v>1.0289360708318986</v>
      </c>
      <c r="AI21" s="908">
        <v>1.0198960336985399</v>
      </c>
      <c r="AJ21" s="623">
        <v>109629.68</v>
      </c>
      <c r="AK21" s="996">
        <v>111399.26</v>
      </c>
      <c r="AL21" s="1000">
        <v>1769.5800000000017</v>
      </c>
      <c r="AM21" s="549">
        <v>1.614143177285569E-2</v>
      </c>
      <c r="AN21" s="909">
        <v>0.43310826229014943</v>
      </c>
      <c r="AO21" s="908">
        <v>0.43670271578755487</v>
      </c>
      <c r="AP21" s="623">
        <v>97389.28</v>
      </c>
      <c r="AQ21" s="624">
        <v>95133.04</v>
      </c>
      <c r="AR21" s="1000">
        <v>-2256.2400000000052</v>
      </c>
      <c r="AS21" s="549">
        <v>-2.3167231547455789E-2</v>
      </c>
      <c r="AT21" s="909">
        <v>0.48517028860746575</v>
      </c>
      <c r="AU21" s="908">
        <v>0.47901618164953835</v>
      </c>
      <c r="AV21" s="623">
        <v>13045.83</v>
      </c>
      <c r="AW21" s="996">
        <v>9275.66</v>
      </c>
      <c r="AX21" s="1000">
        <v>-3770.17</v>
      </c>
      <c r="AY21" s="549">
        <v>-0.28899426100140813</v>
      </c>
      <c r="AZ21" s="909">
        <v>0.13395550311081467</v>
      </c>
      <c r="BA21" s="908">
        <v>9.7501982486841596E-2</v>
      </c>
      <c r="BB21" s="623">
        <v>110435.1</v>
      </c>
      <c r="BC21" s="624">
        <v>104408.7</v>
      </c>
      <c r="BD21" s="1000">
        <v>-6026.4000000000087</v>
      </c>
      <c r="BE21" s="549">
        <v>-5.456960694561791E-2</v>
      </c>
      <c r="BF21" s="909">
        <v>0.51613763483315267</v>
      </c>
      <c r="BG21" s="908">
        <v>0.49639617405527725</v>
      </c>
      <c r="BH21" s="623">
        <v>110435.1</v>
      </c>
      <c r="BI21" s="624">
        <v>103623.64</v>
      </c>
      <c r="BJ21" s="1000">
        <v>-6811.4600000000064</v>
      </c>
      <c r="BK21" s="1001">
        <v>-6.1678397538463825E-2</v>
      </c>
      <c r="BL21" s="909">
        <v>0.53468965127237</v>
      </c>
      <c r="BM21" s="908">
        <v>0.51158965098686138</v>
      </c>
      <c r="BN21" s="623">
        <v>52374.13</v>
      </c>
      <c r="BO21" s="624">
        <v>53086.07</v>
      </c>
      <c r="BP21" s="1000">
        <v>711.94000000000233</v>
      </c>
      <c r="BQ21" s="549">
        <v>1.359335229052974E-2</v>
      </c>
      <c r="BR21" s="909">
        <v>0.20691174537094686</v>
      </c>
      <c r="BS21" s="908">
        <v>0.2081057893875439</v>
      </c>
      <c r="BT21" s="623">
        <v>31818.14</v>
      </c>
      <c r="BU21" s="996">
        <v>36174.46</v>
      </c>
      <c r="BV21" s="1000">
        <v>4356.32</v>
      </c>
      <c r="BW21" s="549">
        <v>0.13691309422863812</v>
      </c>
      <c r="BX21" s="909">
        <v>0.15405274392593882</v>
      </c>
      <c r="BY21" s="908">
        <v>0.17859321836251049</v>
      </c>
      <c r="BZ21" s="623">
        <v>-6135.76</v>
      </c>
      <c r="CA21" s="624">
        <v>-5539.51</v>
      </c>
      <c r="CB21" s="1000">
        <v>596.25</v>
      </c>
      <c r="CC21" s="549">
        <v>9.7176225928002402E-2</v>
      </c>
      <c r="CD21" s="909">
        <v>-2.9707288486096873E-2</v>
      </c>
      <c r="CE21" s="908">
        <v>-2.734854698733058E-2</v>
      </c>
      <c r="CF21" s="623">
        <v>36741.379999999997</v>
      </c>
      <c r="CG21" s="996">
        <v>38360.620000000003</v>
      </c>
      <c r="CH21" s="1000">
        <v>1619.2400000000052</v>
      </c>
      <c r="CI21" s="549">
        <v>4.4071289646714557E-2</v>
      </c>
      <c r="CJ21" s="909">
        <v>0.177889417942897</v>
      </c>
      <c r="CK21" s="908">
        <v>0.18938628480373412</v>
      </c>
      <c r="CL21" s="623">
        <v>49417.18</v>
      </c>
      <c r="CM21" s="624">
        <v>42244.79</v>
      </c>
      <c r="CN21" s="1000">
        <v>-7172.3899999999994</v>
      </c>
      <c r="CO21" s="549">
        <v>-0.14513960529516251</v>
      </c>
      <c r="CP21" s="909">
        <v>0.23926138284896681</v>
      </c>
      <c r="CQ21" s="908">
        <v>0.20856242235954317</v>
      </c>
      <c r="CR21" s="623">
        <v>331.95</v>
      </c>
      <c r="CS21" s="996">
        <v>1249.2</v>
      </c>
      <c r="CT21" s="1000">
        <v>917.25</v>
      </c>
      <c r="CU21" s="1001">
        <v>2.763217352010845</v>
      </c>
      <c r="CV21" s="909">
        <v>1.607190374616976E-3</v>
      </c>
      <c r="CW21" s="908">
        <v>6.16729726935656E-3</v>
      </c>
      <c r="CX21" s="623">
        <v>-16067.42</v>
      </c>
      <c r="CY21" s="996">
        <v>-13560.94</v>
      </c>
      <c r="CZ21" s="1000">
        <v>2506.4799999999996</v>
      </c>
      <c r="DA21" s="1001">
        <v>0.15599766483978134</v>
      </c>
      <c r="DB21" s="909">
        <v>-6.347671867404879E-2</v>
      </c>
      <c r="DC21" s="908">
        <v>-5.3161029315922606E-2</v>
      </c>
      <c r="DD21" s="909">
        <v>1.0777930494620525</v>
      </c>
      <c r="DE21" s="908">
        <v>1.0669503267946752</v>
      </c>
      <c r="DF21" s="1006"/>
      <c r="DG21" s="1003"/>
      <c r="DH21" s="999"/>
    </row>
    <row r="22" spans="1:116" s="1002" customFormat="1" ht="19.5" customHeight="1">
      <c r="A22" s="1007" t="s">
        <v>27</v>
      </c>
      <c r="B22" s="623">
        <v>224897.52</v>
      </c>
      <c r="C22" s="624">
        <v>251669.01</v>
      </c>
      <c r="D22" s="1000">
        <v>26771.49000000002</v>
      </c>
      <c r="E22" s="525">
        <v>0.119038618122601</v>
      </c>
      <c r="F22" s="623">
        <v>5628.31</v>
      </c>
      <c r="G22" s="996">
        <v>7109.84</v>
      </c>
      <c r="H22" s="1000">
        <v>1481.5299999999997</v>
      </c>
      <c r="I22" s="549">
        <v>0.26322821592982609</v>
      </c>
      <c r="J22" s="989">
        <v>2.502610966986208E-2</v>
      </c>
      <c r="K22" s="908">
        <v>2.8250756817456389E-2</v>
      </c>
      <c r="L22" s="623">
        <v>7480.99</v>
      </c>
      <c r="M22" s="624">
        <v>4902.3500000000004</v>
      </c>
      <c r="N22" s="1000">
        <v>-2578.6399999999994</v>
      </c>
      <c r="O22" s="549">
        <v>-0.34469234686852934</v>
      </c>
      <c r="P22" s="989">
        <v>1.3291716341139701</v>
      </c>
      <c r="Q22" s="908">
        <v>0.68951621977428468</v>
      </c>
      <c r="R22" s="623">
        <v>-1852.68</v>
      </c>
      <c r="S22" s="996">
        <v>2207.4899999999998</v>
      </c>
      <c r="T22" s="1000">
        <v>4060.17</v>
      </c>
      <c r="U22" s="549">
        <v>2.1915117559427424</v>
      </c>
      <c r="V22" s="989">
        <v>-0.32917163411397027</v>
      </c>
      <c r="W22" s="908">
        <v>0.31048378022571532</v>
      </c>
      <c r="X22" s="623">
        <v>538.70000000000005</v>
      </c>
      <c r="Y22" s="624">
        <v>300.77</v>
      </c>
      <c r="Z22" s="1000">
        <v>-237.93000000000006</v>
      </c>
      <c r="AA22" s="549">
        <v>-0.44167440133655106</v>
      </c>
      <c r="AB22" s="909">
        <v>9.5712567360362169E-2</v>
      </c>
      <c r="AC22" s="908">
        <v>4.2303342972556342E-2</v>
      </c>
      <c r="AD22" s="623">
        <v>-2391.38</v>
      </c>
      <c r="AE22" s="624">
        <v>1906.72</v>
      </c>
      <c r="AF22" s="1000">
        <v>4298.1000000000004</v>
      </c>
      <c r="AG22" s="549">
        <v>1.7973304117287927</v>
      </c>
      <c r="AH22" s="909">
        <v>-0.42488420147433242</v>
      </c>
      <c r="AI22" s="908">
        <v>0.26818043725315899</v>
      </c>
      <c r="AJ22" s="623">
        <v>28751.46</v>
      </c>
      <c r="AK22" s="996">
        <v>42108.92</v>
      </c>
      <c r="AL22" s="1000">
        <v>13357.46</v>
      </c>
      <c r="AM22" s="549">
        <v>0.46458371157499478</v>
      </c>
      <c r="AN22" s="909">
        <v>0.12784249466156852</v>
      </c>
      <c r="AO22" s="908">
        <v>0.1673186539733279</v>
      </c>
      <c r="AP22" s="623">
        <v>152.72</v>
      </c>
      <c r="AQ22" s="624">
        <v>157.02000000000001</v>
      </c>
      <c r="AR22" s="1000">
        <v>4.3000000000000114</v>
      </c>
      <c r="AS22" s="549">
        <v>2.8156102671555862E-2</v>
      </c>
      <c r="AT22" s="909">
        <v>2.7134255220483589E-2</v>
      </c>
      <c r="AU22" s="908">
        <v>2.2084885173224714E-2</v>
      </c>
      <c r="AV22" s="623">
        <v>-41.52</v>
      </c>
      <c r="AW22" s="996">
        <v>147.43</v>
      </c>
      <c r="AX22" s="1000">
        <v>188.95000000000002</v>
      </c>
      <c r="AY22" s="549">
        <v>4.550818882466281</v>
      </c>
      <c r="AZ22" s="909">
        <v>-0.27187008905185961</v>
      </c>
      <c r="BA22" s="908">
        <v>0.93892497770984584</v>
      </c>
      <c r="BB22" s="623">
        <v>111.2</v>
      </c>
      <c r="BC22" s="624">
        <v>304.45</v>
      </c>
      <c r="BD22" s="1000">
        <v>193.25</v>
      </c>
      <c r="BE22" s="549">
        <v>1.7378597122302157</v>
      </c>
      <c r="BF22" s="909" t="s">
        <v>193</v>
      </c>
      <c r="BG22" s="908">
        <v>0.13791681955524149</v>
      </c>
      <c r="BH22" s="623">
        <v>111.2</v>
      </c>
      <c r="BI22" s="624">
        <v>304.45</v>
      </c>
      <c r="BJ22" s="1000">
        <v>193.25</v>
      </c>
      <c r="BK22" s="1001">
        <v>1.7378597122302157</v>
      </c>
      <c r="BL22" s="909" t="s">
        <v>193</v>
      </c>
      <c r="BM22" s="908">
        <v>0.15967210707392798</v>
      </c>
      <c r="BN22" s="623">
        <v>86616.74</v>
      </c>
      <c r="BO22" s="624">
        <v>89679.19</v>
      </c>
      <c r="BP22" s="1000">
        <v>3062.4499999999971</v>
      </c>
      <c r="BQ22" s="549">
        <v>3.5356329503973445E-2</v>
      </c>
      <c r="BR22" s="909">
        <v>0.38513870673184841</v>
      </c>
      <c r="BS22" s="908">
        <v>0.35633783436427074</v>
      </c>
      <c r="BT22" s="623">
        <v>-47797.2</v>
      </c>
      <c r="BU22" s="996">
        <v>-52864.61</v>
      </c>
      <c r="BV22" s="1000">
        <v>-5067.4100000000035</v>
      </c>
      <c r="BW22" s="549">
        <v>-0.1060189718226173</v>
      </c>
      <c r="BX22" s="909" t="s">
        <v>193</v>
      </c>
      <c r="BY22" s="908">
        <v>-27.725418519761686</v>
      </c>
      <c r="BZ22" s="623">
        <v>-4281.92</v>
      </c>
      <c r="CA22" s="624">
        <v>503.92</v>
      </c>
      <c r="CB22" s="1000">
        <v>4785.84</v>
      </c>
      <c r="CC22" s="549">
        <v>1.1176855242508035</v>
      </c>
      <c r="CD22" s="909" t="s">
        <v>193</v>
      </c>
      <c r="CE22" s="908">
        <v>0.26428631366954769</v>
      </c>
      <c r="CF22" s="623">
        <v>80.319999999999993</v>
      </c>
      <c r="CG22" s="996">
        <v>8768.27</v>
      </c>
      <c r="CH22" s="1000">
        <v>8687.9500000000007</v>
      </c>
      <c r="CI22" s="549">
        <v>108.1667081673307</v>
      </c>
      <c r="CJ22" s="909" t="s">
        <v>193</v>
      </c>
      <c r="CK22" s="908">
        <v>4.598614374423093</v>
      </c>
      <c r="CL22" s="623">
        <v>8275.27</v>
      </c>
      <c r="CM22" s="624">
        <v>10993.67</v>
      </c>
      <c r="CN22" s="1000">
        <v>2718.3999999999996</v>
      </c>
      <c r="CO22" s="549">
        <v>0.32849683454437129</v>
      </c>
      <c r="CP22" s="909" t="s">
        <v>193</v>
      </c>
      <c r="CQ22" s="908">
        <v>5.7657495594528827</v>
      </c>
      <c r="CR22" s="623">
        <v>4376.79</v>
      </c>
      <c r="CS22" s="996">
        <v>3751.92</v>
      </c>
      <c r="CT22" s="1000">
        <v>-624.86999999999989</v>
      </c>
      <c r="CU22" s="1001">
        <v>-0.14276901564845468</v>
      </c>
      <c r="CV22" s="909" t="s">
        <v>193</v>
      </c>
      <c r="CW22" s="908">
        <v>1.9677351682470421</v>
      </c>
      <c r="CX22" s="623">
        <v>36842.99</v>
      </c>
      <c r="CY22" s="996">
        <v>30449.1</v>
      </c>
      <c r="CZ22" s="1000">
        <v>-6393.8899999999994</v>
      </c>
      <c r="DA22" s="1001">
        <v>-0.17354427531533134</v>
      </c>
      <c r="DB22" s="909">
        <v>0.16382123733512047</v>
      </c>
      <c r="DC22" s="908">
        <v>0.12098867476770381</v>
      </c>
      <c r="DD22" s="909">
        <v>16.407070394500245</v>
      </c>
      <c r="DE22" s="908">
        <v>-14.969360996895192</v>
      </c>
      <c r="DF22" s="1006"/>
      <c r="DG22" s="1003"/>
      <c r="DH22" s="999"/>
    </row>
    <row r="23" spans="1:116" s="1002" customFormat="1" ht="19.5" customHeight="1">
      <c r="A23" s="1008" t="s">
        <v>191</v>
      </c>
      <c r="B23" s="623">
        <v>169315.28</v>
      </c>
      <c r="C23" s="624">
        <v>186505.48</v>
      </c>
      <c r="D23" s="1000">
        <v>17190.200000000012</v>
      </c>
      <c r="E23" s="525">
        <v>0.10152775343135015</v>
      </c>
      <c r="F23" s="623">
        <v>353834.7</v>
      </c>
      <c r="G23" s="996">
        <v>364269.01</v>
      </c>
      <c r="H23" s="1000">
        <v>10434.309999999998</v>
      </c>
      <c r="I23" s="549">
        <v>2.9489221944597285E-2</v>
      </c>
      <c r="J23" s="989">
        <v>2.0897978020648815</v>
      </c>
      <c r="K23" s="908">
        <v>1.9531276507264022</v>
      </c>
      <c r="L23" s="623">
        <v>6361.78</v>
      </c>
      <c r="M23" s="624">
        <v>2798.85</v>
      </c>
      <c r="N23" s="1000">
        <v>-3562.93</v>
      </c>
      <c r="O23" s="549">
        <v>-0.56005237527861695</v>
      </c>
      <c r="P23" s="989">
        <v>1.7979525467683072E-2</v>
      </c>
      <c r="Q23" s="908">
        <v>7.6834699718210994E-3</v>
      </c>
      <c r="R23" s="623">
        <v>347472.92</v>
      </c>
      <c r="S23" s="996">
        <v>361470.16</v>
      </c>
      <c r="T23" s="1000">
        <v>13997.239999999991</v>
      </c>
      <c r="U23" s="549">
        <v>4.0282966511462223E-2</v>
      </c>
      <c r="V23" s="989">
        <v>0.98202047453231689</v>
      </c>
      <c r="W23" s="908">
        <v>0.99231653002817877</v>
      </c>
      <c r="X23" s="623">
        <v>0</v>
      </c>
      <c r="Y23" s="624">
        <v>0</v>
      </c>
      <c r="Z23" s="1000">
        <v>0</v>
      </c>
      <c r="AA23" s="549">
        <v>0</v>
      </c>
      <c r="AB23" s="909">
        <v>0</v>
      </c>
      <c r="AC23" s="908">
        <v>0</v>
      </c>
      <c r="AD23" s="623">
        <v>347472.92</v>
      </c>
      <c r="AE23" s="624">
        <v>361470.16</v>
      </c>
      <c r="AF23" s="1000">
        <v>13997.239999999991</v>
      </c>
      <c r="AG23" s="549">
        <v>4.0282966511462223E-2</v>
      </c>
      <c r="AH23" s="909">
        <v>0.98202047453231689</v>
      </c>
      <c r="AI23" s="908">
        <v>0.99231653002817877</v>
      </c>
      <c r="AJ23" s="623">
        <v>31317.73</v>
      </c>
      <c r="AK23" s="996">
        <v>29953.88</v>
      </c>
      <c r="AL23" s="1000">
        <v>-1363.8499999999985</v>
      </c>
      <c r="AM23" s="549">
        <v>-4.3548814042397022E-2</v>
      </c>
      <c r="AN23" s="909">
        <v>0.18496694450731205</v>
      </c>
      <c r="AO23" s="908">
        <v>0.16060589747818671</v>
      </c>
      <c r="AP23" s="623">
        <v>47682.1</v>
      </c>
      <c r="AQ23" s="624">
        <v>48774.57</v>
      </c>
      <c r="AR23" s="1000">
        <v>1092.4700000000012</v>
      </c>
      <c r="AS23" s="549">
        <v>2.2911532839367418E-2</v>
      </c>
      <c r="AT23" s="909">
        <v>0.13475812293141401</v>
      </c>
      <c r="AU23" s="908">
        <v>0.13389711630972945</v>
      </c>
      <c r="AV23" s="623">
        <v>6867.87</v>
      </c>
      <c r="AW23" s="996">
        <v>7153.95</v>
      </c>
      <c r="AX23" s="1000">
        <v>286.07999999999993</v>
      </c>
      <c r="AY23" s="549">
        <v>4.1654836215595216E-2</v>
      </c>
      <c r="AZ23" s="909">
        <v>0.14403455384725086</v>
      </c>
      <c r="BA23" s="908">
        <v>0.14667376872825327</v>
      </c>
      <c r="BB23" s="623">
        <v>54549.97</v>
      </c>
      <c r="BC23" s="624">
        <v>55928.51</v>
      </c>
      <c r="BD23" s="1000">
        <v>1378.5400000000009</v>
      </c>
      <c r="BE23" s="549">
        <v>2.5271141304019064E-2</v>
      </c>
      <c r="BF23" s="909">
        <v>0.15699056490502916</v>
      </c>
      <c r="BG23" s="908">
        <v>0.15472510925936461</v>
      </c>
      <c r="BH23" s="623">
        <v>54549.97</v>
      </c>
      <c r="BI23" s="624">
        <v>55928.51</v>
      </c>
      <c r="BJ23" s="1000">
        <v>1378.5400000000009</v>
      </c>
      <c r="BK23" s="1001">
        <v>2.5271141304019064E-2</v>
      </c>
      <c r="BL23" s="909">
        <v>0.15699056490502916</v>
      </c>
      <c r="BM23" s="908">
        <v>0.15472510925936461</v>
      </c>
      <c r="BN23" s="623">
        <v>10123.33</v>
      </c>
      <c r="BO23" s="624">
        <v>98254.75</v>
      </c>
      <c r="BP23" s="1000">
        <v>88131.42</v>
      </c>
      <c r="BQ23" s="549">
        <v>8.7057736930436924</v>
      </c>
      <c r="BR23" s="909">
        <v>5.9789819324044466E-2</v>
      </c>
      <c r="BS23" s="908">
        <v>0.52681964090277666</v>
      </c>
      <c r="BT23" s="623">
        <v>135668.21</v>
      </c>
      <c r="BU23" s="996">
        <v>223558.7</v>
      </c>
      <c r="BV23" s="1000">
        <v>87890.49000000002</v>
      </c>
      <c r="BW23" s="549">
        <v>0.64783407992189201</v>
      </c>
      <c r="BX23" s="909">
        <v>0.39044254153676206</v>
      </c>
      <c r="BY23" s="908">
        <v>0.61847069202060834</v>
      </c>
      <c r="BZ23" s="623">
        <v>-0.49</v>
      </c>
      <c r="CA23" s="624">
        <v>0</v>
      </c>
      <c r="CB23" s="1000">
        <v>0.49</v>
      </c>
      <c r="CC23" s="549">
        <v>1</v>
      </c>
      <c r="CD23" s="909">
        <v>-1.4101818351772564E-6</v>
      </c>
      <c r="CE23" s="908">
        <v>0</v>
      </c>
      <c r="CF23" s="623">
        <v>7617.59</v>
      </c>
      <c r="CG23" s="996">
        <v>10040.34</v>
      </c>
      <c r="CH23" s="1000">
        <v>2422.75</v>
      </c>
      <c r="CI23" s="549">
        <v>0.31804678382533058</v>
      </c>
      <c r="CJ23" s="909">
        <v>2.1922830705771258E-2</v>
      </c>
      <c r="CK23" s="908">
        <v>2.7776400685467374E-2</v>
      </c>
      <c r="CL23" s="623">
        <v>62530.85</v>
      </c>
      <c r="CM23" s="624">
        <v>51379.6</v>
      </c>
      <c r="CN23" s="1000">
        <v>-11151.25</v>
      </c>
      <c r="CO23" s="549">
        <v>-0.17833197533697367</v>
      </c>
      <c r="CP23" s="909">
        <v>0.17995891593508928</v>
      </c>
      <c r="CQ23" s="908">
        <v>0.1421406403228416</v>
      </c>
      <c r="CR23" s="623">
        <v>574.37</v>
      </c>
      <c r="CS23" s="996">
        <v>1286.23</v>
      </c>
      <c r="CT23" s="1000">
        <v>711.86</v>
      </c>
      <c r="CU23" s="1001">
        <v>1.2393753155631388</v>
      </c>
      <c r="CV23" s="909">
        <v>1.6529921238178792E-3</v>
      </c>
      <c r="CW23" s="908">
        <v>3.5583296834239375E-3</v>
      </c>
      <c r="CX23" s="623">
        <v>86532.43</v>
      </c>
      <c r="CY23" s="996">
        <v>19276.78</v>
      </c>
      <c r="CZ23" s="1000">
        <v>-67255.649999999994</v>
      </c>
      <c r="DA23" s="1001">
        <v>-0.77723057124363659</v>
      </c>
      <c r="DB23" s="909">
        <v>0.51107277500294124</v>
      </c>
      <c r="DC23" s="908">
        <v>0.10335771367146959</v>
      </c>
      <c r="DD23" s="909">
        <v>0.75096640624541333</v>
      </c>
      <c r="DE23" s="908">
        <v>0.9466711719717058</v>
      </c>
      <c r="DF23" s="1006"/>
      <c r="DG23" s="1003"/>
      <c r="DH23" s="999"/>
    </row>
    <row r="24" spans="1:116" s="1002" customFormat="1" ht="19.5" customHeight="1">
      <c r="A24" s="1007" t="s">
        <v>2</v>
      </c>
      <c r="B24" s="623">
        <v>187038.42</v>
      </c>
      <c r="C24" s="624">
        <v>170298.01</v>
      </c>
      <c r="D24" s="1000">
        <v>-16740.410000000003</v>
      </c>
      <c r="E24" s="525">
        <v>-8.9502520391265078E-2</v>
      </c>
      <c r="F24" s="623">
        <v>95980.41</v>
      </c>
      <c r="G24" s="996">
        <v>91832.42</v>
      </c>
      <c r="H24" s="1000">
        <v>-4147.9900000000052</v>
      </c>
      <c r="I24" s="549">
        <v>-4.3217048145553924E-2</v>
      </c>
      <c r="J24" s="989">
        <v>0.51315879379220586</v>
      </c>
      <c r="K24" s="908">
        <v>0.53924540868093518</v>
      </c>
      <c r="L24" s="623">
        <v>912.85</v>
      </c>
      <c r="M24" s="624">
        <v>1542.64</v>
      </c>
      <c r="N24" s="1000">
        <v>629.79000000000008</v>
      </c>
      <c r="O24" s="549">
        <v>0.68991619652735947</v>
      </c>
      <c r="P24" s="989">
        <v>9.5107949632638571E-3</v>
      </c>
      <c r="Q24" s="908">
        <v>1.6798424782881689E-2</v>
      </c>
      <c r="R24" s="623">
        <v>95067.56</v>
      </c>
      <c r="S24" s="996">
        <v>90289.78</v>
      </c>
      <c r="T24" s="1000">
        <v>-4777.7799999999988</v>
      </c>
      <c r="U24" s="549">
        <v>-5.0256680617447202E-2</v>
      </c>
      <c r="V24" s="989">
        <v>0.9904892050367361</v>
      </c>
      <c r="W24" s="908">
        <v>0.98320157521711837</v>
      </c>
      <c r="X24" s="623">
        <v>8361.26</v>
      </c>
      <c r="Y24" s="624">
        <v>12280.47</v>
      </c>
      <c r="Z24" s="1000">
        <v>3919.2099999999991</v>
      </c>
      <c r="AA24" s="549">
        <v>0.4687343773546091</v>
      </c>
      <c r="AB24" s="909">
        <v>8.7114235081929739E-2</v>
      </c>
      <c r="AC24" s="908">
        <v>0.133726956122903</v>
      </c>
      <c r="AD24" s="623">
        <v>86706.3</v>
      </c>
      <c r="AE24" s="624">
        <v>78009.31</v>
      </c>
      <c r="AF24" s="1000">
        <v>-8696.9900000000052</v>
      </c>
      <c r="AG24" s="549">
        <v>-0.10030401481783913</v>
      </c>
      <c r="AH24" s="909">
        <v>0.90337496995480637</v>
      </c>
      <c r="AI24" s="908">
        <v>0.84947461909421529</v>
      </c>
      <c r="AJ24" s="623">
        <v>18392.52</v>
      </c>
      <c r="AK24" s="996">
        <v>47408.37</v>
      </c>
      <c r="AL24" s="1000">
        <v>29015.850000000002</v>
      </c>
      <c r="AM24" s="549">
        <v>1.5775896940712857</v>
      </c>
      <c r="AN24" s="909">
        <v>9.833551844588935E-2</v>
      </c>
      <c r="AO24" s="908">
        <v>0.27838475622821429</v>
      </c>
      <c r="AP24" s="623">
        <v>9837.59</v>
      </c>
      <c r="AQ24" s="624">
        <v>22354.85</v>
      </c>
      <c r="AR24" s="1000">
        <v>12517.259999999998</v>
      </c>
      <c r="AS24" s="549">
        <v>1.2723909006169192</v>
      </c>
      <c r="AT24" s="909">
        <v>0.10249581138484405</v>
      </c>
      <c r="AU24" s="908">
        <v>0.2434309147031081</v>
      </c>
      <c r="AV24" s="623">
        <v>28249.66</v>
      </c>
      <c r="AW24" s="996">
        <v>13106.45</v>
      </c>
      <c r="AX24" s="1000">
        <v>-15143.21</v>
      </c>
      <c r="AY24" s="549">
        <v>-0.53604928342500402</v>
      </c>
      <c r="AZ24" s="909">
        <v>2.8716037159507564</v>
      </c>
      <c r="BA24" s="908">
        <v>0.58629111803478895</v>
      </c>
      <c r="BB24" s="623">
        <v>38087.25</v>
      </c>
      <c r="BC24" s="624">
        <v>35461.300000000003</v>
      </c>
      <c r="BD24" s="1000">
        <v>-2625.9499999999971</v>
      </c>
      <c r="BE24" s="549">
        <v>-6.8945644539839368E-2</v>
      </c>
      <c r="BF24" s="909">
        <v>0.40063350737096859</v>
      </c>
      <c r="BG24" s="908">
        <v>0.3927498771178754</v>
      </c>
      <c r="BH24" s="623">
        <v>38087.25</v>
      </c>
      <c r="BI24" s="624">
        <v>29568.97</v>
      </c>
      <c r="BJ24" s="1000">
        <v>-8518.2799999999988</v>
      </c>
      <c r="BK24" s="1001">
        <v>-0.22365174697569393</v>
      </c>
      <c r="BL24" s="909">
        <v>0.43926738887485683</v>
      </c>
      <c r="BM24" s="908">
        <v>0.37904411665735799</v>
      </c>
      <c r="BN24" s="623">
        <v>45023.24</v>
      </c>
      <c r="BO24" s="624">
        <v>42449.39</v>
      </c>
      <c r="BP24" s="1000">
        <v>-2573.8499999999985</v>
      </c>
      <c r="BQ24" s="549">
        <v>-5.716714301325268E-2</v>
      </c>
      <c r="BR24" s="909">
        <v>0.24071653299894211</v>
      </c>
      <c r="BS24" s="908">
        <v>0.24926533199066739</v>
      </c>
      <c r="BT24" s="623">
        <v>6173.79</v>
      </c>
      <c r="BU24" s="996">
        <v>11042.93</v>
      </c>
      <c r="BV24" s="1000">
        <v>4869.1400000000003</v>
      </c>
      <c r="BW24" s="549">
        <v>0.78867923917075256</v>
      </c>
      <c r="BX24" s="909">
        <v>7.1203476563986692E-2</v>
      </c>
      <c r="BY24" s="908">
        <v>0.14155912928854261</v>
      </c>
      <c r="BZ24" s="623">
        <v>0</v>
      </c>
      <c r="CA24" s="624">
        <v>26.71</v>
      </c>
      <c r="CB24" s="1000">
        <v>26.71</v>
      </c>
      <c r="CC24" s="549" t="s">
        <v>583</v>
      </c>
      <c r="CD24" s="909">
        <v>0</v>
      </c>
      <c r="CE24" s="908">
        <v>3.4239502951634879E-4</v>
      </c>
      <c r="CF24" s="623">
        <v>23255.77</v>
      </c>
      <c r="CG24" s="996">
        <v>16360.69</v>
      </c>
      <c r="CH24" s="1000">
        <v>-6895.08</v>
      </c>
      <c r="CI24" s="549">
        <v>-0.29648900036421066</v>
      </c>
      <c r="CJ24" s="909">
        <v>0.26821315175483212</v>
      </c>
      <c r="CK24" s="908">
        <v>0.20972740304971293</v>
      </c>
      <c r="CL24" s="623">
        <v>19335.45</v>
      </c>
      <c r="CM24" s="624">
        <v>29554.15</v>
      </c>
      <c r="CN24" s="1000">
        <v>10218.700000000001</v>
      </c>
      <c r="CO24" s="549">
        <v>0.52849558712106526</v>
      </c>
      <c r="CP24" s="909">
        <v>0.22299936682801597</v>
      </c>
      <c r="CQ24" s="908">
        <v>0.37885413933285661</v>
      </c>
      <c r="CR24" s="623">
        <v>3192.78</v>
      </c>
      <c r="CS24" s="996">
        <v>854.57</v>
      </c>
      <c r="CT24" s="1000">
        <v>-2338.21</v>
      </c>
      <c r="CU24" s="1001">
        <v>-0.73234297383471458</v>
      </c>
      <c r="CV24" s="909">
        <v>3.6822929821708456E-2</v>
      </c>
      <c r="CW24" s="908">
        <v>1.0954718097109179E-2</v>
      </c>
      <c r="CX24" s="623">
        <v>-3338.74</v>
      </c>
      <c r="CY24" s="996">
        <v>-9398.7000000000007</v>
      </c>
      <c r="CZ24" s="1000">
        <v>-6059.9600000000009</v>
      </c>
      <c r="DA24" s="1001">
        <v>-1.8150439986342157</v>
      </c>
      <c r="DB24" s="909">
        <v>-1.7850557120831109E-2</v>
      </c>
      <c r="DC24" s="908">
        <v>-5.5189723003809615E-2</v>
      </c>
      <c r="DD24" s="909">
        <v>1.0385064291752732</v>
      </c>
      <c r="DE24" s="908">
        <v>1.1204817732652679</v>
      </c>
      <c r="DF24" s="1006"/>
      <c r="DG24" s="1003"/>
      <c r="DH24" s="999"/>
    </row>
    <row r="25" spans="1:116" s="1002" customFormat="1" ht="19.5" customHeight="1">
      <c r="A25" s="1007" t="s">
        <v>22</v>
      </c>
      <c r="B25" s="623">
        <v>133233.49</v>
      </c>
      <c r="C25" s="624">
        <v>140566.28</v>
      </c>
      <c r="D25" s="1000">
        <v>7332.7900000000081</v>
      </c>
      <c r="E25" s="525">
        <v>5.5037138185001451E-2</v>
      </c>
      <c r="F25" s="623">
        <v>96964.22</v>
      </c>
      <c r="G25" s="996">
        <v>105552.75</v>
      </c>
      <c r="H25" s="1000">
        <v>8588.5299999999988</v>
      </c>
      <c r="I25" s="549">
        <v>8.8574218407573416E-2</v>
      </c>
      <c r="J25" s="989">
        <v>0.72777662733296267</v>
      </c>
      <c r="K25" s="908">
        <v>0.75091088702069941</v>
      </c>
      <c r="L25" s="623">
        <v>-4344.45</v>
      </c>
      <c r="M25" s="624">
        <v>648.25</v>
      </c>
      <c r="N25" s="1000">
        <v>4992.7</v>
      </c>
      <c r="O25" s="549">
        <v>1.1492133641772837</v>
      </c>
      <c r="P25" s="989">
        <v>-4.4804671248837968E-2</v>
      </c>
      <c r="Q25" s="908">
        <v>6.1414790235214149E-3</v>
      </c>
      <c r="R25" s="623">
        <v>101308.67</v>
      </c>
      <c r="S25" s="996">
        <v>104904.5</v>
      </c>
      <c r="T25" s="1000">
        <v>3595.8300000000017</v>
      </c>
      <c r="U25" s="549">
        <v>3.5493803245072723E-2</v>
      </c>
      <c r="V25" s="989">
        <v>1.0448046712488379</v>
      </c>
      <c r="W25" s="908">
        <v>0.99385852097647853</v>
      </c>
      <c r="X25" s="623">
        <v>4359.1400000000003</v>
      </c>
      <c r="Y25" s="624">
        <v>4158.46</v>
      </c>
      <c r="Z25" s="1000">
        <v>-200.68000000000029</v>
      </c>
      <c r="AA25" s="549">
        <v>-4.6036603550241625E-2</v>
      </c>
      <c r="AB25" s="909">
        <v>4.4956170430701145E-2</v>
      </c>
      <c r="AC25" s="908">
        <v>3.9396983972468741E-2</v>
      </c>
      <c r="AD25" s="623">
        <v>96949.54</v>
      </c>
      <c r="AE25" s="624">
        <v>100746.05</v>
      </c>
      <c r="AF25" s="1000">
        <v>3796.5100000000093</v>
      </c>
      <c r="AG25" s="549">
        <v>3.9159649442380123E-2</v>
      </c>
      <c r="AH25" s="909">
        <v>0.99984860394896169</v>
      </c>
      <c r="AI25" s="908">
        <v>0.95446163174337006</v>
      </c>
      <c r="AJ25" s="623">
        <v>86473.96</v>
      </c>
      <c r="AK25" s="996">
        <v>66019.289999999994</v>
      </c>
      <c r="AL25" s="1000">
        <v>-20454.670000000013</v>
      </c>
      <c r="AM25" s="549">
        <v>-0.23654138193740648</v>
      </c>
      <c r="AN25" s="909">
        <v>0.64904071791559326</v>
      </c>
      <c r="AO25" s="908">
        <v>0.46966662274906895</v>
      </c>
      <c r="AP25" s="623">
        <v>58914.13</v>
      </c>
      <c r="AQ25" s="624">
        <v>59285.25</v>
      </c>
      <c r="AR25" s="1000">
        <v>371.12000000000262</v>
      </c>
      <c r="AS25" s="549">
        <v>6.299337697085617E-3</v>
      </c>
      <c r="AT25" s="909">
        <v>0.60758628285773864</v>
      </c>
      <c r="AU25" s="908">
        <v>0.56166466529768289</v>
      </c>
      <c r="AV25" s="623">
        <v>-776.76</v>
      </c>
      <c r="AW25" s="996">
        <v>6663.73</v>
      </c>
      <c r="AX25" s="1000">
        <v>7440.49</v>
      </c>
      <c r="AY25" s="549">
        <v>9.5788789330037591</v>
      </c>
      <c r="AZ25" s="909">
        <v>-1.3184612927323208E-2</v>
      </c>
      <c r="BA25" s="908">
        <v>0.1124011453101741</v>
      </c>
      <c r="BB25" s="623">
        <v>58137.37</v>
      </c>
      <c r="BC25" s="624">
        <v>65948.97</v>
      </c>
      <c r="BD25" s="1000">
        <v>7811.5999999999985</v>
      </c>
      <c r="BE25" s="549">
        <v>0.13436452319738576</v>
      </c>
      <c r="BF25" s="909">
        <v>0.57386371768576183</v>
      </c>
      <c r="BG25" s="908">
        <v>0.62865720726946894</v>
      </c>
      <c r="BH25" s="623">
        <v>57503.56</v>
      </c>
      <c r="BI25" s="624">
        <v>63745.71</v>
      </c>
      <c r="BJ25" s="1000">
        <v>6242.1500000000015</v>
      </c>
      <c r="BK25" s="1001">
        <v>0.10855240962472587</v>
      </c>
      <c r="BL25" s="909">
        <v>0.59312875543298094</v>
      </c>
      <c r="BM25" s="908">
        <v>0.6327365688282568</v>
      </c>
      <c r="BN25" s="623">
        <v>22993.040000000001</v>
      </c>
      <c r="BO25" s="624">
        <v>23309.05</v>
      </c>
      <c r="BP25" s="1000">
        <v>316.0099999999984</v>
      </c>
      <c r="BQ25" s="549">
        <v>1.374372418784112E-2</v>
      </c>
      <c r="BR25" s="909">
        <v>0.17257702999448563</v>
      </c>
      <c r="BS25" s="908">
        <v>0.16582248601869523</v>
      </c>
      <c r="BT25" s="623">
        <v>16968.52</v>
      </c>
      <c r="BU25" s="996">
        <v>16838.05</v>
      </c>
      <c r="BV25" s="1000">
        <v>-130.47000000000116</v>
      </c>
      <c r="BW25" s="549">
        <v>-7.6889439974730358E-3</v>
      </c>
      <c r="BX25" s="909">
        <v>0.17502424457093868</v>
      </c>
      <c r="BY25" s="908">
        <v>0.16713359977884987</v>
      </c>
      <c r="BZ25" s="623">
        <v>570.15</v>
      </c>
      <c r="CA25" s="624">
        <v>513.03</v>
      </c>
      <c r="CB25" s="1000">
        <v>-57.120000000000005</v>
      </c>
      <c r="CC25" s="549">
        <v>-0.10018416206261511</v>
      </c>
      <c r="CD25" s="909">
        <v>5.8808943291530835E-3</v>
      </c>
      <c r="CE25" s="908">
        <v>5.0923088299739787E-3</v>
      </c>
      <c r="CF25" s="623">
        <v>12820.94</v>
      </c>
      <c r="CG25" s="996">
        <v>12912.48</v>
      </c>
      <c r="CH25" s="1000">
        <v>91.539999999999054</v>
      </c>
      <c r="CI25" s="549">
        <v>7.1398820991283828E-3</v>
      </c>
      <c r="CJ25" s="909">
        <v>0.13224343302711908</v>
      </c>
      <c r="CK25" s="908">
        <v>0.12816859817332787</v>
      </c>
      <c r="CL25" s="623">
        <v>23638.73</v>
      </c>
      <c r="CM25" s="624">
        <v>14378.07</v>
      </c>
      <c r="CN25" s="1000">
        <v>-9260.66</v>
      </c>
      <c r="CO25" s="549">
        <v>-0.39175793285003047</v>
      </c>
      <c r="CP25" s="909">
        <v>0.24382508674099951</v>
      </c>
      <c r="CQ25" s="908">
        <v>0.14271596752428506</v>
      </c>
      <c r="CR25" s="623">
        <v>641.26</v>
      </c>
      <c r="CS25" s="996">
        <v>533.39</v>
      </c>
      <c r="CT25" s="1000">
        <v>-107.87</v>
      </c>
      <c r="CU25" s="1001">
        <v>-0.16821570033995573</v>
      </c>
      <c r="CV25" s="909">
        <v>6.614368670547586E-3</v>
      </c>
      <c r="CW25" s="908">
        <v>5.2944011204409504E-3</v>
      </c>
      <c r="CX25" s="623">
        <v>-15193.62</v>
      </c>
      <c r="CY25" s="996">
        <v>-8174.69</v>
      </c>
      <c r="CZ25" s="1000">
        <v>7018.9300000000012</v>
      </c>
      <c r="DA25" s="1001">
        <v>0.4619656145145134</v>
      </c>
      <c r="DB25" s="909">
        <v>-0.11403754416400863</v>
      </c>
      <c r="DC25" s="908">
        <v>-5.8155412521409829E-2</v>
      </c>
      <c r="DD25" s="909">
        <v>1.1567167827717388</v>
      </c>
      <c r="DE25" s="908">
        <v>1.0811415435146092</v>
      </c>
      <c r="DF25" s="1006"/>
      <c r="DG25" s="1003"/>
      <c r="DH25" s="999"/>
    </row>
    <row r="26" spans="1:116" s="1002" customFormat="1" ht="19.5" customHeight="1">
      <c r="A26" s="1007" t="s">
        <v>286</v>
      </c>
      <c r="B26" s="623">
        <v>117115.65</v>
      </c>
      <c r="C26" s="624">
        <v>137174.32999999999</v>
      </c>
      <c r="D26" s="1000">
        <v>20058.679999999993</v>
      </c>
      <c r="E26" s="525">
        <v>0.17127241320865311</v>
      </c>
      <c r="F26" s="623">
        <v>89963.81</v>
      </c>
      <c r="G26" s="996">
        <v>102423.95</v>
      </c>
      <c r="H26" s="1000">
        <v>12460.14</v>
      </c>
      <c r="I26" s="549">
        <v>0.13850169306969101</v>
      </c>
      <c r="J26" s="989">
        <v>0.76816215424667844</v>
      </c>
      <c r="K26" s="908">
        <v>0.74666994910782514</v>
      </c>
      <c r="L26" s="623">
        <v>7203.57</v>
      </c>
      <c r="M26" s="624">
        <v>6803.92</v>
      </c>
      <c r="N26" s="1000">
        <v>-399.64999999999964</v>
      </c>
      <c r="O26" s="549">
        <v>-5.54794358908152E-2</v>
      </c>
      <c r="P26" s="989">
        <v>8.0071864453050617E-2</v>
      </c>
      <c r="Q26" s="908">
        <v>6.642899439047216E-2</v>
      </c>
      <c r="R26" s="623">
        <v>82760.23</v>
      </c>
      <c r="S26" s="996">
        <v>95620.03</v>
      </c>
      <c r="T26" s="1000">
        <v>12859.800000000003</v>
      </c>
      <c r="U26" s="549">
        <v>0.15538622838530056</v>
      </c>
      <c r="V26" s="989">
        <v>0.9199280243911413</v>
      </c>
      <c r="W26" s="908">
        <v>0.93357100560952788</v>
      </c>
      <c r="X26" s="623">
        <v>20485.169999999998</v>
      </c>
      <c r="Y26" s="624">
        <v>20997.93</v>
      </c>
      <c r="Z26" s="1000">
        <v>512.76000000000204</v>
      </c>
      <c r="AA26" s="549">
        <v>2.5030790567029813E-2</v>
      </c>
      <c r="AB26" s="909">
        <v>0.22770456253464585</v>
      </c>
      <c r="AC26" s="908">
        <v>0.20500996104914915</v>
      </c>
      <c r="AD26" s="623">
        <v>62275.06</v>
      </c>
      <c r="AE26" s="624">
        <v>74622.100000000006</v>
      </c>
      <c r="AF26" s="1000">
        <v>12347.040000000008</v>
      </c>
      <c r="AG26" s="549">
        <v>0.19826620801328829</v>
      </c>
      <c r="AH26" s="909">
        <v>0.69222346185649541</v>
      </c>
      <c r="AI26" s="908">
        <v>0.72856104456037873</v>
      </c>
      <c r="AJ26" s="623">
        <v>18619.63</v>
      </c>
      <c r="AK26" s="996">
        <v>28792.52</v>
      </c>
      <c r="AL26" s="1000">
        <v>10172.89</v>
      </c>
      <c r="AM26" s="549">
        <v>0.5463529619009615</v>
      </c>
      <c r="AN26" s="909">
        <v>0.15898498620807724</v>
      </c>
      <c r="AO26" s="908">
        <v>0.20989728909191685</v>
      </c>
      <c r="AP26" s="623">
        <v>10169.23</v>
      </c>
      <c r="AQ26" s="624">
        <v>20903.39</v>
      </c>
      <c r="AR26" s="1000">
        <v>10734.16</v>
      </c>
      <c r="AS26" s="549">
        <v>1.0555528786348622</v>
      </c>
      <c r="AT26" s="909">
        <v>0.11303689783703025</v>
      </c>
      <c r="AU26" s="908">
        <v>0.2040869347452427</v>
      </c>
      <c r="AV26" s="623">
        <v>10163.09</v>
      </c>
      <c r="AW26" s="996">
        <v>13256.27</v>
      </c>
      <c r="AX26" s="1000">
        <v>3093.1800000000003</v>
      </c>
      <c r="AY26" s="549">
        <v>0.3043542859504344</v>
      </c>
      <c r="AZ26" s="909">
        <v>0.99939621780606802</v>
      </c>
      <c r="BA26" s="908">
        <v>0.63416842913996252</v>
      </c>
      <c r="BB26" s="623">
        <v>20332.310000000001</v>
      </c>
      <c r="BC26" s="624">
        <v>34159.65</v>
      </c>
      <c r="BD26" s="1000">
        <v>13827.34</v>
      </c>
      <c r="BE26" s="549">
        <v>0.68006734109405176</v>
      </c>
      <c r="BF26" s="909">
        <v>0.24567730176680275</v>
      </c>
      <c r="BG26" s="908">
        <v>0.35724366537011126</v>
      </c>
      <c r="BH26" s="623">
        <v>20295.580000000002</v>
      </c>
      <c r="BI26" s="624">
        <v>27825.1</v>
      </c>
      <c r="BJ26" s="1000">
        <v>7529.5199999999968</v>
      </c>
      <c r="BK26" s="1001">
        <v>0.3709930930774088</v>
      </c>
      <c r="BL26" s="909">
        <v>0.32590221510826328</v>
      </c>
      <c r="BM26" s="908">
        <v>0.37288015212651476</v>
      </c>
      <c r="BN26" s="623">
        <v>25914.86</v>
      </c>
      <c r="BO26" s="624">
        <v>28507.1</v>
      </c>
      <c r="BP26" s="1000">
        <v>2592.239999999998</v>
      </c>
      <c r="BQ26" s="549">
        <v>0.1000290952758378</v>
      </c>
      <c r="BR26" s="909">
        <v>0.22127580728963211</v>
      </c>
      <c r="BS26" s="908">
        <v>0.20781657909318749</v>
      </c>
      <c r="BT26" s="623">
        <v>19606.900000000001</v>
      </c>
      <c r="BU26" s="996">
        <v>19829.29</v>
      </c>
      <c r="BV26" s="1000">
        <v>222.38999999999942</v>
      </c>
      <c r="BW26" s="549">
        <v>1.1342435571150942E-2</v>
      </c>
      <c r="BX26" s="909">
        <v>0.31484353447431446</v>
      </c>
      <c r="BY26" s="908">
        <v>0.26572945548302712</v>
      </c>
      <c r="BZ26" s="623">
        <v>1148.73</v>
      </c>
      <c r="CA26" s="624">
        <v>1189.02</v>
      </c>
      <c r="CB26" s="1000">
        <v>40.289999999999964</v>
      </c>
      <c r="CC26" s="549">
        <v>3.5073515969810107E-2</v>
      </c>
      <c r="CD26" s="909">
        <v>1.8446068137068033E-2</v>
      </c>
      <c r="CE26" s="908">
        <v>1.5933885537930452E-2</v>
      </c>
      <c r="CF26" s="623">
        <v>4719.45</v>
      </c>
      <c r="CG26" s="996">
        <v>5156.68</v>
      </c>
      <c r="CH26" s="1000">
        <v>437.23000000000047</v>
      </c>
      <c r="CI26" s="549">
        <v>9.2644269989087813E-2</v>
      </c>
      <c r="CJ26" s="909">
        <v>7.5783949465484252E-2</v>
      </c>
      <c r="CK26" s="908">
        <v>6.9103924976649009E-2</v>
      </c>
      <c r="CL26" s="623">
        <v>6066.12</v>
      </c>
      <c r="CM26" s="624">
        <v>7284.83</v>
      </c>
      <c r="CN26" s="1000">
        <v>1218.71</v>
      </c>
      <c r="CO26" s="549">
        <v>0.20090436720671534</v>
      </c>
      <c r="CP26" s="909">
        <v>9.740849707732116E-2</v>
      </c>
      <c r="CQ26" s="908">
        <v>9.7622956201983052E-2</v>
      </c>
      <c r="CR26" s="623">
        <v>723.43</v>
      </c>
      <c r="CS26" s="996">
        <v>1959.33</v>
      </c>
      <c r="CT26" s="1000">
        <v>1235.9000000000001</v>
      </c>
      <c r="CU26" s="1001">
        <v>1.7083892014431254</v>
      </c>
      <c r="CV26" s="909">
        <v>1.161668892811986E-2</v>
      </c>
      <c r="CW26" s="908">
        <v>2.6256698752782349E-2</v>
      </c>
      <c r="CX26" s="623">
        <v>9714.85</v>
      </c>
      <c r="CY26" s="996">
        <v>11377.84</v>
      </c>
      <c r="CZ26" s="1000">
        <v>1662.9899999999998</v>
      </c>
      <c r="DA26" s="1001">
        <v>0.17118020350288474</v>
      </c>
      <c r="DB26" s="909">
        <v>8.2950912196619334E-2</v>
      </c>
      <c r="DC26" s="908">
        <v>8.2944381795048691E-2</v>
      </c>
      <c r="DD26" s="909">
        <v>0.844000953190571</v>
      </c>
      <c r="DE26" s="908">
        <v>0.84752720708744456</v>
      </c>
      <c r="DF26" s="1006"/>
      <c r="DG26" s="1003"/>
      <c r="DH26" s="999"/>
    </row>
    <row r="27" spans="1:116" s="1002" customFormat="1" ht="19.5" customHeight="1">
      <c r="A27" s="1007" t="s">
        <v>24</v>
      </c>
      <c r="B27" s="623">
        <v>128177.39</v>
      </c>
      <c r="C27" s="624">
        <v>129435.48</v>
      </c>
      <c r="D27" s="1000">
        <v>1258.0899999999965</v>
      </c>
      <c r="E27" s="525">
        <v>9.8152256025808952E-3</v>
      </c>
      <c r="F27" s="623">
        <v>38933.870000000003</v>
      </c>
      <c r="G27" s="996">
        <v>44296.59</v>
      </c>
      <c r="H27" s="1000">
        <v>5362.7199999999939</v>
      </c>
      <c r="I27" s="549">
        <v>0.13773919725935269</v>
      </c>
      <c r="J27" s="989">
        <v>0.30374990472188584</v>
      </c>
      <c r="K27" s="908">
        <v>0.34222911677694551</v>
      </c>
      <c r="L27" s="623">
        <v>-4172.68</v>
      </c>
      <c r="M27" s="624">
        <v>-13274.94</v>
      </c>
      <c r="N27" s="1000">
        <v>-9102.26</v>
      </c>
      <c r="O27" s="549">
        <v>-2.1813942118734242</v>
      </c>
      <c r="P27" s="989">
        <v>-0.10717352269373684</v>
      </c>
      <c r="Q27" s="908">
        <v>-0.29968311330510999</v>
      </c>
      <c r="R27" s="623">
        <v>43106.559999999998</v>
      </c>
      <c r="S27" s="996">
        <v>57571.53</v>
      </c>
      <c r="T27" s="1000">
        <v>14464.970000000001</v>
      </c>
      <c r="U27" s="549">
        <v>0.33556307903019872</v>
      </c>
      <c r="V27" s="989">
        <v>1.1071737795395113</v>
      </c>
      <c r="W27" s="908">
        <v>1.2996831133051101</v>
      </c>
      <c r="X27" s="623">
        <v>8267.41</v>
      </c>
      <c r="Y27" s="624">
        <v>1550.98</v>
      </c>
      <c r="Z27" s="1000">
        <v>-6716.43</v>
      </c>
      <c r="AA27" s="549">
        <v>-0.81239832063487849</v>
      </c>
      <c r="AB27" s="909">
        <v>0.21234493257413145</v>
      </c>
      <c r="AC27" s="908">
        <v>3.5013530386876282E-2</v>
      </c>
      <c r="AD27" s="623">
        <v>34839.15</v>
      </c>
      <c r="AE27" s="624">
        <v>56020.55</v>
      </c>
      <c r="AF27" s="1000">
        <v>21181.4</v>
      </c>
      <c r="AG27" s="549">
        <v>0.60797694547656878</v>
      </c>
      <c r="AH27" s="909">
        <v>0.89482884696538001</v>
      </c>
      <c r="AI27" s="908">
        <v>1.2646695829182337</v>
      </c>
      <c r="AJ27" s="623">
        <v>59662.57</v>
      </c>
      <c r="AK27" s="996">
        <v>43422.04</v>
      </c>
      <c r="AL27" s="1000">
        <v>-16240.529999999999</v>
      </c>
      <c r="AM27" s="549">
        <v>-0.27220634310590375</v>
      </c>
      <c r="AN27" s="909">
        <v>0.46546875388865383</v>
      </c>
      <c r="AO27" s="908">
        <v>0.33547246859979968</v>
      </c>
      <c r="AP27" s="623">
        <v>2478.61</v>
      </c>
      <c r="AQ27" s="624">
        <v>7986.63</v>
      </c>
      <c r="AR27" s="1000">
        <v>5508.02</v>
      </c>
      <c r="AS27" s="549">
        <v>2.2222213256623671</v>
      </c>
      <c r="AT27" s="909">
        <v>6.3662050548789526E-2</v>
      </c>
      <c r="AU27" s="908">
        <v>0.1802989801246552</v>
      </c>
      <c r="AV27" s="623">
        <v>1785.85</v>
      </c>
      <c r="AW27" s="996">
        <v>6179.08</v>
      </c>
      <c r="AX27" s="1000">
        <v>4393.2299999999996</v>
      </c>
      <c r="AY27" s="549">
        <v>2.4600218383402859</v>
      </c>
      <c r="AZ27" s="909">
        <v>0.72050463767998996</v>
      </c>
      <c r="BA27" s="908">
        <v>0.77367800937316489</v>
      </c>
      <c r="BB27" s="623">
        <v>4264.46</v>
      </c>
      <c r="BC27" s="624">
        <v>14165.72</v>
      </c>
      <c r="BD27" s="1000">
        <v>9901.2599999999984</v>
      </c>
      <c r="BE27" s="549">
        <v>2.3218086228971542</v>
      </c>
      <c r="BF27" s="909">
        <v>9.8928330165988662E-2</v>
      </c>
      <c r="BG27" s="908">
        <v>0.24605425633121092</v>
      </c>
      <c r="BH27" s="623">
        <v>4264.46</v>
      </c>
      <c r="BI27" s="624">
        <v>14165.72</v>
      </c>
      <c r="BJ27" s="1000">
        <v>9901.2599999999984</v>
      </c>
      <c r="BK27" s="1001">
        <v>2.3218086228971542</v>
      </c>
      <c r="BL27" s="909">
        <v>0.12240424924259059</v>
      </c>
      <c r="BM27" s="908">
        <v>0.25286649274239542</v>
      </c>
      <c r="BN27" s="623">
        <v>14917.33</v>
      </c>
      <c r="BO27" s="624">
        <v>20956.5</v>
      </c>
      <c r="BP27" s="1000">
        <v>6039.17</v>
      </c>
      <c r="BQ27" s="549">
        <v>0.40484255560478988</v>
      </c>
      <c r="BR27" s="909">
        <v>0.11638035382059192</v>
      </c>
      <c r="BS27" s="908">
        <v>0.1619069207299266</v>
      </c>
      <c r="BT27" s="623">
        <v>-1241.8900000000001</v>
      </c>
      <c r="BU27" s="996">
        <v>-453.46</v>
      </c>
      <c r="BV27" s="1000">
        <v>788.43000000000006</v>
      </c>
      <c r="BW27" s="549">
        <v>0.63486299108616706</v>
      </c>
      <c r="BX27" s="909">
        <v>-3.5646392061804033E-2</v>
      </c>
      <c r="BY27" s="908">
        <v>-8.0945295967283434E-3</v>
      </c>
      <c r="BZ27" s="623">
        <v>0</v>
      </c>
      <c r="CA27" s="624">
        <v>0</v>
      </c>
      <c r="CB27" s="1000">
        <v>0</v>
      </c>
      <c r="CC27" s="549">
        <v>0</v>
      </c>
      <c r="CD27" s="909">
        <v>0</v>
      </c>
      <c r="CE27" s="908">
        <v>0</v>
      </c>
      <c r="CF27" s="623">
        <v>5909.56</v>
      </c>
      <c r="CG27" s="996">
        <v>10878.77</v>
      </c>
      <c r="CH27" s="1000">
        <v>4969.21</v>
      </c>
      <c r="CI27" s="549">
        <v>0.84087647811342969</v>
      </c>
      <c r="CJ27" s="909">
        <v>0.16962411539891187</v>
      </c>
      <c r="CK27" s="908">
        <v>0.19419248829224275</v>
      </c>
      <c r="CL27" s="623">
        <v>9237.44</v>
      </c>
      <c r="CM27" s="624">
        <v>12014.41</v>
      </c>
      <c r="CN27" s="1000">
        <v>2776.9699999999993</v>
      </c>
      <c r="CO27" s="549">
        <v>0.30062116776942521</v>
      </c>
      <c r="CP27" s="909">
        <v>0.26514538959762224</v>
      </c>
      <c r="CQ27" s="908">
        <v>0.21446433496279488</v>
      </c>
      <c r="CR27" s="623">
        <v>41.91</v>
      </c>
      <c r="CS27" s="996">
        <v>691.18</v>
      </c>
      <c r="CT27" s="1000">
        <v>649.27</v>
      </c>
      <c r="CU27" s="1001">
        <v>15.49200668098306</v>
      </c>
      <c r="CV27" s="909">
        <v>1.2029570181821311E-3</v>
      </c>
      <c r="CW27" s="908">
        <v>1.233797240476932E-2</v>
      </c>
      <c r="CX27" s="623">
        <v>16627.66</v>
      </c>
      <c r="CY27" s="996">
        <v>18962.72</v>
      </c>
      <c r="CZ27" s="1000">
        <v>2335.0600000000013</v>
      </c>
      <c r="DA27" s="1001">
        <v>0.14043226767927666</v>
      </c>
      <c r="DB27" s="909">
        <v>0.12972381478511927</v>
      </c>
      <c r="DC27" s="908">
        <v>0.14650326170227826</v>
      </c>
      <c r="DD27" s="909">
        <v>0.52273060622891199</v>
      </c>
      <c r="DE27" s="908">
        <v>0.66576658029955071</v>
      </c>
      <c r="DF27" s="1006"/>
      <c r="DG27" s="1003"/>
      <c r="DH27" s="999"/>
    </row>
    <row r="28" spans="1:116" s="1002" customFormat="1" ht="19.5" customHeight="1">
      <c r="A28" s="1007" t="s">
        <v>137</v>
      </c>
      <c r="B28" s="623">
        <v>125826.29</v>
      </c>
      <c r="C28" s="624">
        <v>124392.96000000001</v>
      </c>
      <c r="D28" s="1000">
        <v>-1433.3299999999872</v>
      </c>
      <c r="E28" s="525">
        <v>-1.1391339600015126E-2</v>
      </c>
      <c r="F28" s="623">
        <v>99251.44</v>
      </c>
      <c r="G28" s="996">
        <v>82920.509999999995</v>
      </c>
      <c r="H28" s="1000">
        <v>-16330.930000000008</v>
      </c>
      <c r="I28" s="549">
        <v>-0.16454098801992201</v>
      </c>
      <c r="J28" s="989">
        <v>0.78879731731739056</v>
      </c>
      <c r="K28" s="908">
        <v>0.6666013092702352</v>
      </c>
      <c r="L28" s="623">
        <v>9035.17</v>
      </c>
      <c r="M28" s="624">
        <v>-4705.72</v>
      </c>
      <c r="N28" s="1000">
        <v>-13740.89</v>
      </c>
      <c r="O28" s="549">
        <v>-1.5208225191114277</v>
      </c>
      <c r="P28" s="989">
        <v>9.1033137655232008E-2</v>
      </c>
      <c r="Q28" s="908">
        <v>-5.6749771558327375E-2</v>
      </c>
      <c r="R28" s="623">
        <v>90216.27</v>
      </c>
      <c r="S28" s="996">
        <v>87626.23</v>
      </c>
      <c r="T28" s="1000">
        <v>-2590.0400000000081</v>
      </c>
      <c r="U28" s="549">
        <v>-2.8709233933081117E-2</v>
      </c>
      <c r="V28" s="989">
        <v>0.90896686234476798</v>
      </c>
      <c r="W28" s="908">
        <v>1.0567497715583274</v>
      </c>
      <c r="X28" s="623">
        <v>5188.8500000000004</v>
      </c>
      <c r="Y28" s="624">
        <v>9049.2199999999993</v>
      </c>
      <c r="Z28" s="1000">
        <v>3860.369999999999</v>
      </c>
      <c r="AA28" s="549">
        <v>0.74397409830694639</v>
      </c>
      <c r="AB28" s="909">
        <v>5.2279846015332372E-2</v>
      </c>
      <c r="AC28" s="908">
        <v>0.10913126318205231</v>
      </c>
      <c r="AD28" s="623">
        <v>85027.42</v>
      </c>
      <c r="AE28" s="624">
        <v>78577.009999999995</v>
      </c>
      <c r="AF28" s="1000">
        <v>-6450.4100000000035</v>
      </c>
      <c r="AG28" s="549">
        <v>-7.5862704054762614E-2</v>
      </c>
      <c r="AH28" s="909">
        <v>0.85668701632943556</v>
      </c>
      <c r="AI28" s="908">
        <v>0.94761850837627504</v>
      </c>
      <c r="AJ28" s="623">
        <v>44983.4</v>
      </c>
      <c r="AK28" s="996">
        <v>62262.23</v>
      </c>
      <c r="AL28" s="1000">
        <v>17278.830000000002</v>
      </c>
      <c r="AM28" s="549">
        <v>0.38411569601230677</v>
      </c>
      <c r="AN28" s="909">
        <v>0.35750398426274832</v>
      </c>
      <c r="AO28" s="908">
        <v>0.50052856688995906</v>
      </c>
      <c r="AP28" s="623">
        <v>36138.050000000003</v>
      </c>
      <c r="AQ28" s="624">
        <v>49854.93</v>
      </c>
      <c r="AR28" s="1000">
        <v>13716.879999999997</v>
      </c>
      <c r="AS28" s="549">
        <v>0.37956890313672143</v>
      </c>
      <c r="AT28" s="909">
        <v>0.36410605226483367</v>
      </c>
      <c r="AU28" s="908">
        <v>0.60123761901609152</v>
      </c>
      <c r="AV28" s="623">
        <v>13495.03</v>
      </c>
      <c r="AW28" s="996">
        <v>11916.66</v>
      </c>
      <c r="AX28" s="1000">
        <v>-1578.3700000000008</v>
      </c>
      <c r="AY28" s="549">
        <v>-0.11695935466612528</v>
      </c>
      <c r="AZ28" s="909">
        <v>0.37342994433844656</v>
      </c>
      <c r="BA28" s="908">
        <v>0.23902671210249418</v>
      </c>
      <c r="BB28" s="623">
        <v>49633.07</v>
      </c>
      <c r="BC28" s="624">
        <v>61771.59</v>
      </c>
      <c r="BD28" s="1000">
        <v>12138.519999999997</v>
      </c>
      <c r="BE28" s="549">
        <v>0.24456516592666938</v>
      </c>
      <c r="BF28" s="909">
        <v>0.55015652941537041</v>
      </c>
      <c r="BG28" s="908">
        <v>0.70494405613478972</v>
      </c>
      <c r="BH28" s="623">
        <v>49360.44</v>
      </c>
      <c r="BI28" s="624">
        <v>61533.72</v>
      </c>
      <c r="BJ28" s="1000">
        <v>12173.279999999999</v>
      </c>
      <c r="BK28" s="1001">
        <v>0.24662016789153415</v>
      </c>
      <c r="BL28" s="909">
        <v>0.58052378867899324</v>
      </c>
      <c r="BM28" s="908">
        <v>0.78310080772989465</v>
      </c>
      <c r="BN28" s="623">
        <v>11017.35</v>
      </c>
      <c r="BO28" s="624">
        <v>12314.33</v>
      </c>
      <c r="BP28" s="1000">
        <v>1296.9799999999996</v>
      </c>
      <c r="BQ28" s="549">
        <v>0.1177215936681688</v>
      </c>
      <c r="BR28" s="909">
        <v>8.7560000378299321E-2</v>
      </c>
      <c r="BS28" s="908">
        <v>9.8995393308431601E-2</v>
      </c>
      <c r="BT28" s="623">
        <v>6797.22</v>
      </c>
      <c r="BU28" s="996">
        <v>2520.96</v>
      </c>
      <c r="BV28" s="1000">
        <v>-4276.26</v>
      </c>
      <c r="BW28" s="549">
        <v>-0.62911896334089523</v>
      </c>
      <c r="BX28" s="909">
        <v>7.9941505928322887E-2</v>
      </c>
      <c r="BY28" s="908">
        <v>3.208266641858732E-2</v>
      </c>
      <c r="BZ28" s="623">
        <v>-11919.1</v>
      </c>
      <c r="CA28" s="624">
        <v>707.37</v>
      </c>
      <c r="CB28" s="1000">
        <v>12626.470000000001</v>
      </c>
      <c r="CC28" s="549">
        <v>1.0593476017484542</v>
      </c>
      <c r="CD28" s="909">
        <v>-0.14017948562945931</v>
      </c>
      <c r="CE28" s="908">
        <v>9.0022514218853593E-3</v>
      </c>
      <c r="CF28" s="623">
        <v>7990.69</v>
      </c>
      <c r="CG28" s="996">
        <v>2789.78</v>
      </c>
      <c r="CH28" s="1000">
        <v>-5200.91</v>
      </c>
      <c r="CI28" s="549">
        <v>-0.65087120136058341</v>
      </c>
      <c r="CJ28" s="909">
        <v>9.3977801513911621E-2</v>
      </c>
      <c r="CK28" s="908">
        <v>3.5503768850456391E-2</v>
      </c>
      <c r="CL28" s="623">
        <v>22484.05</v>
      </c>
      <c r="CM28" s="624">
        <v>24052.89</v>
      </c>
      <c r="CN28" s="1000">
        <v>1568.8400000000001</v>
      </c>
      <c r="CO28" s="549">
        <v>6.9775685430338408E-2</v>
      </c>
      <c r="CP28" s="909">
        <v>0.26443293234112009</v>
      </c>
      <c r="CQ28" s="908">
        <v>0.30610594625578147</v>
      </c>
      <c r="CR28" s="623">
        <v>5031.82</v>
      </c>
      <c r="CS28" s="996">
        <v>2367.6999999999998</v>
      </c>
      <c r="CT28" s="1000">
        <v>-2664.12</v>
      </c>
      <c r="CU28" s="1001">
        <v>-0.52945455123593455</v>
      </c>
      <c r="CV28" s="909">
        <v>5.9178791970872453E-2</v>
      </c>
      <c r="CW28" s="908">
        <v>3.0132223152802583E-2</v>
      </c>
      <c r="CX28" s="623">
        <v>5282.29</v>
      </c>
      <c r="CY28" s="996">
        <v>-15395.42</v>
      </c>
      <c r="CZ28" s="1000">
        <v>-20677.71</v>
      </c>
      <c r="DA28" s="1001">
        <v>-3.91453517319193</v>
      </c>
      <c r="DB28" s="909">
        <v>4.1980813389634233E-2</v>
      </c>
      <c r="DC28" s="908">
        <v>-0.1237643995287193</v>
      </c>
      <c r="DD28" s="909">
        <v>0.93787545241288051</v>
      </c>
      <c r="DE28" s="908">
        <v>1.1959277910930945</v>
      </c>
      <c r="DF28" s="1006"/>
      <c r="DG28" s="1003"/>
      <c r="DH28" s="999"/>
    </row>
    <row r="29" spans="1:116" s="1002" customFormat="1" ht="19.5" customHeight="1">
      <c r="A29" s="1007" t="s">
        <v>382</v>
      </c>
      <c r="B29" s="623">
        <v>30569.13</v>
      </c>
      <c r="C29" s="624">
        <v>33925.050000000003</v>
      </c>
      <c r="D29" s="1000">
        <v>3355.9200000000019</v>
      </c>
      <c r="E29" s="525">
        <v>0.10978133823239332</v>
      </c>
      <c r="F29" s="623">
        <v>2986.54</v>
      </c>
      <c r="G29" s="996">
        <v>3232.19</v>
      </c>
      <c r="H29" s="1000">
        <v>245.65000000000009</v>
      </c>
      <c r="I29" s="549">
        <v>8.2252372310432836E-2</v>
      </c>
      <c r="J29" s="989">
        <v>9.7697906351930847E-2</v>
      </c>
      <c r="K29" s="908">
        <v>9.5274435851973677E-2</v>
      </c>
      <c r="L29" s="623">
        <v>-282.94</v>
      </c>
      <c r="M29" s="624">
        <v>60.29</v>
      </c>
      <c r="N29" s="1000">
        <v>343.23</v>
      </c>
      <c r="O29" s="549">
        <v>1.2130840460875099</v>
      </c>
      <c r="P29" s="989">
        <v>-9.4738392922914139E-2</v>
      </c>
      <c r="Q29" s="908">
        <v>1.8652987602832755E-2</v>
      </c>
      <c r="R29" s="623">
        <v>3269.48</v>
      </c>
      <c r="S29" s="996">
        <v>3171.9</v>
      </c>
      <c r="T29" s="1000">
        <v>-97.579999999999927</v>
      </c>
      <c r="U29" s="549">
        <v>-2.9845724702399136E-2</v>
      </c>
      <c r="V29" s="989">
        <v>1.0947383929229142</v>
      </c>
      <c r="W29" s="908">
        <v>0.98134701239716726</v>
      </c>
      <c r="X29" s="623">
        <v>155.1</v>
      </c>
      <c r="Y29" s="624">
        <v>148.55000000000001</v>
      </c>
      <c r="Z29" s="1000">
        <v>-6.5499999999999829</v>
      </c>
      <c r="AA29" s="549">
        <v>-4.2230818826563397E-2</v>
      </c>
      <c r="AB29" s="909">
        <v>5.1933006087311738E-2</v>
      </c>
      <c r="AC29" s="908">
        <v>4.5959550645228157E-2</v>
      </c>
      <c r="AD29" s="623">
        <v>3114.39</v>
      </c>
      <c r="AE29" s="624">
        <v>3023.35</v>
      </c>
      <c r="AF29" s="1000">
        <v>-91.039999999999964</v>
      </c>
      <c r="AG29" s="549">
        <v>-2.9232048651581841E-2</v>
      </c>
      <c r="AH29" s="909">
        <v>1.0428087351918942</v>
      </c>
      <c r="AI29" s="908">
        <v>0.9353874617519391</v>
      </c>
      <c r="AJ29" s="623">
        <v>14846.95</v>
      </c>
      <c r="AK29" s="996">
        <v>29782.9</v>
      </c>
      <c r="AL29" s="1000">
        <v>14935.95</v>
      </c>
      <c r="AM29" s="549">
        <v>1.0059944971862909</v>
      </c>
      <c r="AN29" s="909">
        <v>0.4856844143094684</v>
      </c>
      <c r="AO29" s="908">
        <v>0.87790290655430125</v>
      </c>
      <c r="AP29" s="623">
        <v>1398.43</v>
      </c>
      <c r="AQ29" s="624">
        <v>2843.74</v>
      </c>
      <c r="AR29" s="1000">
        <v>1445.3099999999997</v>
      </c>
      <c r="AS29" s="549">
        <v>1.0335233082814297</v>
      </c>
      <c r="AT29" s="909">
        <v>0.46824418892765546</v>
      </c>
      <c r="AU29" s="908">
        <v>0.87981832751168709</v>
      </c>
      <c r="AV29" s="623">
        <v>-1492.73</v>
      </c>
      <c r="AW29" s="996">
        <v>-1678.29</v>
      </c>
      <c r="AX29" s="1000">
        <v>-185.55999999999995</v>
      </c>
      <c r="AY29" s="549">
        <v>-0.12430915168851697</v>
      </c>
      <c r="AZ29" s="909">
        <v>-1.0674327638852141</v>
      </c>
      <c r="BA29" s="908">
        <v>-0.59016998741094473</v>
      </c>
      <c r="BB29" s="623">
        <v>-94.3</v>
      </c>
      <c r="BC29" s="624">
        <v>1165.45</v>
      </c>
      <c r="BD29" s="1000">
        <v>1259.75</v>
      </c>
      <c r="BE29" s="549">
        <v>13.358960763520679</v>
      </c>
      <c r="BF29" s="909">
        <v>-2.8842507065343723E-2</v>
      </c>
      <c r="BG29" s="908">
        <v>0.36742961631829502</v>
      </c>
      <c r="BH29" s="623">
        <v>-94.3</v>
      </c>
      <c r="BI29" s="624">
        <v>1165.45</v>
      </c>
      <c r="BJ29" s="1000">
        <v>1259.75</v>
      </c>
      <c r="BK29" s="1001">
        <v>13.358960763520679</v>
      </c>
      <c r="BL29" s="909">
        <v>-3.0278802590555456E-2</v>
      </c>
      <c r="BM29" s="908">
        <v>0.38548299072221215</v>
      </c>
      <c r="BN29" s="623">
        <v>2128.92</v>
      </c>
      <c r="BO29" s="624">
        <v>2135.7199999999998</v>
      </c>
      <c r="BP29" s="1000">
        <v>6.7999999999997272</v>
      </c>
      <c r="BQ29" s="549">
        <v>3.1941078105329119E-3</v>
      </c>
      <c r="BR29" s="909">
        <v>6.9642806321279019E-2</v>
      </c>
      <c r="BS29" s="908">
        <v>6.2954070811981108E-2</v>
      </c>
      <c r="BT29" s="623">
        <v>-4548.53</v>
      </c>
      <c r="BU29" s="996">
        <v>-7483.52</v>
      </c>
      <c r="BV29" s="1000">
        <v>-2934.9900000000007</v>
      </c>
      <c r="BW29" s="549">
        <v>-0.64526121626107791</v>
      </c>
      <c r="BX29" s="909">
        <v>-1.4604882497053997</v>
      </c>
      <c r="BY29" s="908">
        <v>-2.4752410405675827</v>
      </c>
      <c r="BZ29" s="623">
        <v>-2001.65</v>
      </c>
      <c r="CA29" s="624">
        <v>0</v>
      </c>
      <c r="CB29" s="1000">
        <v>2001.65</v>
      </c>
      <c r="CC29" s="549">
        <v>1</v>
      </c>
      <c r="CD29" s="909">
        <v>-0.64271012943144568</v>
      </c>
      <c r="CE29" s="908">
        <v>0</v>
      </c>
      <c r="CF29" s="623">
        <v>3329.5</v>
      </c>
      <c r="CG29" s="996">
        <v>3468.86</v>
      </c>
      <c r="CH29" s="1000">
        <v>139.36000000000013</v>
      </c>
      <c r="CI29" s="549">
        <v>4.1856134554737988E-2</v>
      </c>
      <c r="CJ29" s="909">
        <v>1.0690697054639915</v>
      </c>
      <c r="CK29" s="908">
        <v>1.1473564092810955</v>
      </c>
      <c r="CL29" s="623">
        <v>8238.16</v>
      </c>
      <c r="CM29" s="624">
        <v>6456.24</v>
      </c>
      <c r="CN29" s="1000">
        <v>-1781.92</v>
      </c>
      <c r="CO29" s="549">
        <v>-0.2163007273468833</v>
      </c>
      <c r="CP29" s="909">
        <v>2.6451921564094416</v>
      </c>
      <c r="CQ29" s="908">
        <v>2.1354590107000511</v>
      </c>
      <c r="CR29" s="623">
        <v>872.81</v>
      </c>
      <c r="CS29" s="996">
        <v>105.47</v>
      </c>
      <c r="CT29" s="1000">
        <v>-767.33999999999992</v>
      </c>
      <c r="CU29" s="1001">
        <v>-0.879160412919192</v>
      </c>
      <c r="CV29" s="909">
        <v>0.28025070720108913</v>
      </c>
      <c r="CW29" s="908">
        <v>3.4885143962822697E-2</v>
      </c>
      <c r="CX29" s="623">
        <v>-2681.6</v>
      </c>
      <c r="CY29" s="996">
        <v>-689.15</v>
      </c>
      <c r="CZ29" s="1000">
        <v>1992.4499999999998</v>
      </c>
      <c r="DA29" s="1001">
        <v>0.74300790572792363</v>
      </c>
      <c r="DB29" s="909">
        <v>-8.7722483433450668E-2</v>
      </c>
      <c r="DC29" s="908">
        <v>-2.031389784244975E-2</v>
      </c>
      <c r="DD29" s="909">
        <v>1.861035387347121</v>
      </c>
      <c r="DE29" s="908">
        <v>1.2279392065093357</v>
      </c>
      <c r="DF29" s="1006"/>
      <c r="DG29" s="1003"/>
      <c r="DH29" s="999"/>
    </row>
    <row r="30" spans="1:116" s="1002" customFormat="1" ht="19.5" customHeight="1">
      <c r="A30" s="1007" t="s">
        <v>385</v>
      </c>
      <c r="B30" s="623">
        <v>30382.95</v>
      </c>
      <c r="C30" s="624">
        <v>33847.51</v>
      </c>
      <c r="D30" s="1000">
        <v>3464.5600000000013</v>
      </c>
      <c r="E30" s="525">
        <v>0.11402974365557002</v>
      </c>
      <c r="F30" s="623">
        <v>1436.88</v>
      </c>
      <c r="G30" s="996">
        <v>1839.61</v>
      </c>
      <c r="H30" s="1000">
        <v>402.72999999999979</v>
      </c>
      <c r="I30" s="549">
        <v>0.28028088636490156</v>
      </c>
      <c r="J30" s="989">
        <v>4.729231361668304E-2</v>
      </c>
      <c r="K30" s="908">
        <v>5.4349935933248848E-2</v>
      </c>
      <c r="L30" s="623">
        <v>-667.93</v>
      </c>
      <c r="M30" s="624">
        <v>422.77</v>
      </c>
      <c r="N30" s="1000">
        <v>1090.6999999999998</v>
      </c>
      <c r="O30" s="549">
        <v>1.6329555492342009</v>
      </c>
      <c r="P30" s="989">
        <v>-0.46484744724681248</v>
      </c>
      <c r="Q30" s="908">
        <v>0.2298150151390784</v>
      </c>
      <c r="R30" s="623">
        <v>2104.81</v>
      </c>
      <c r="S30" s="996">
        <v>1416.85</v>
      </c>
      <c r="T30" s="1000">
        <v>-687.96</v>
      </c>
      <c r="U30" s="549">
        <v>-0.32685135475411087</v>
      </c>
      <c r="V30" s="989">
        <v>1.4648474472468125</v>
      </c>
      <c r="W30" s="908">
        <v>0.77019042079571209</v>
      </c>
      <c r="X30" s="623">
        <v>712.2</v>
      </c>
      <c r="Y30" s="624">
        <v>148.19999999999999</v>
      </c>
      <c r="Z30" s="1000">
        <v>-564</v>
      </c>
      <c r="AA30" s="549">
        <v>-0.79191238416175225</v>
      </c>
      <c r="AB30" s="909">
        <v>0.49565725739101385</v>
      </c>
      <c r="AC30" s="908">
        <v>8.0560553595599063E-2</v>
      </c>
      <c r="AD30" s="623">
        <v>1392.61</v>
      </c>
      <c r="AE30" s="624">
        <v>1268.6500000000001</v>
      </c>
      <c r="AF30" s="1000">
        <v>-123.95999999999981</v>
      </c>
      <c r="AG30" s="549">
        <v>-8.9012717128269803E-2</v>
      </c>
      <c r="AH30" s="909">
        <v>0.96919018985579852</v>
      </c>
      <c r="AI30" s="908">
        <v>0.6896298672001131</v>
      </c>
      <c r="AJ30" s="623">
        <v>44.26</v>
      </c>
      <c r="AK30" s="996">
        <v>1774.48</v>
      </c>
      <c r="AL30" s="1000">
        <v>1730.22</v>
      </c>
      <c r="AM30" s="549">
        <v>39.092182557614102</v>
      </c>
      <c r="AN30" s="909">
        <v>1.4567380718462162E-3</v>
      </c>
      <c r="AO30" s="908">
        <v>5.242571757863429E-2</v>
      </c>
      <c r="AP30" s="623">
        <v>2.93</v>
      </c>
      <c r="AQ30" s="624">
        <v>6.1</v>
      </c>
      <c r="AR30" s="1000">
        <v>3.1699999999999995</v>
      </c>
      <c r="AS30" s="549">
        <v>1.0819112627986345</v>
      </c>
      <c r="AT30" s="909">
        <v>2.0391403596681699E-3</v>
      </c>
      <c r="AU30" s="908">
        <v>3.3159202222210141E-3</v>
      </c>
      <c r="AV30" s="623">
        <v>786.37</v>
      </c>
      <c r="AW30" s="996">
        <v>525.22</v>
      </c>
      <c r="AX30" s="1000">
        <v>-261.14999999999998</v>
      </c>
      <c r="AY30" s="549">
        <v>-0.33209557841728443</v>
      </c>
      <c r="AZ30" s="909">
        <v>268.38566552901023</v>
      </c>
      <c r="BA30" s="908">
        <v>86.10163934426231</v>
      </c>
      <c r="BB30" s="623">
        <v>789.3</v>
      </c>
      <c r="BC30" s="624">
        <v>531.32000000000005</v>
      </c>
      <c r="BD30" s="1000">
        <v>-257.9799999999999</v>
      </c>
      <c r="BE30" s="549">
        <v>-0.32684657291270736</v>
      </c>
      <c r="BF30" s="909">
        <v>0.37499821836650338</v>
      </c>
      <c r="BG30" s="908">
        <v>0.37500088223876915</v>
      </c>
      <c r="BH30" s="623">
        <v>789.3</v>
      </c>
      <c r="BI30" s="624">
        <v>531.32000000000005</v>
      </c>
      <c r="BJ30" s="1000">
        <v>-257.9799999999999</v>
      </c>
      <c r="BK30" s="1001">
        <v>-0.32684657291270736</v>
      </c>
      <c r="BL30" s="909">
        <v>0.56677748974946329</v>
      </c>
      <c r="BM30" s="908">
        <v>0.4188073936862019</v>
      </c>
      <c r="BN30" s="623">
        <v>1915.09</v>
      </c>
      <c r="BO30" s="624">
        <v>8082.94</v>
      </c>
      <c r="BP30" s="1000">
        <v>6167.8499999999995</v>
      </c>
      <c r="BQ30" s="549">
        <v>3.2206580369590982</v>
      </c>
      <c r="BR30" s="909">
        <v>6.3031733258291242E-2</v>
      </c>
      <c r="BS30" s="908">
        <v>0.23880456789879076</v>
      </c>
      <c r="BT30" s="623">
        <v>-1654.05</v>
      </c>
      <c r="BU30" s="996">
        <v>-5889.41</v>
      </c>
      <c r="BV30" s="1000">
        <v>-4235.3599999999997</v>
      </c>
      <c r="BW30" s="549">
        <v>-2.5605997400320426</v>
      </c>
      <c r="BX30" s="909">
        <v>-1.1877338235399717</v>
      </c>
      <c r="BY30" s="908">
        <v>-4.642265400228589</v>
      </c>
      <c r="BZ30" s="623">
        <v>-6.51</v>
      </c>
      <c r="CA30" s="624">
        <v>0</v>
      </c>
      <c r="CB30" s="1000">
        <v>6.51</v>
      </c>
      <c r="CC30" s="549">
        <v>1</v>
      </c>
      <c r="CD30" s="909">
        <v>-4.6746756091080779E-3</v>
      </c>
      <c r="CE30" s="908">
        <v>0</v>
      </c>
      <c r="CF30" s="623">
        <v>3068.14</v>
      </c>
      <c r="CG30" s="996">
        <v>2046.89</v>
      </c>
      <c r="CH30" s="1000">
        <v>-1021.2499999999998</v>
      </c>
      <c r="CI30" s="549">
        <v>-0.33285638856114774</v>
      </c>
      <c r="CJ30" s="909">
        <v>2.2031580988216373</v>
      </c>
      <c r="CK30" s="908">
        <v>1.6134394829149095</v>
      </c>
      <c r="CL30" s="623">
        <v>4506.9399999999996</v>
      </c>
      <c r="CM30" s="624">
        <v>2439.54</v>
      </c>
      <c r="CN30" s="1000">
        <v>-2067.3999999999996</v>
      </c>
      <c r="CO30" s="549">
        <v>-0.45871478209161864</v>
      </c>
      <c r="CP30" s="909">
        <v>3.2363260352862611</v>
      </c>
      <c r="CQ30" s="908">
        <v>1.9229417096914041</v>
      </c>
      <c r="CR30" s="623">
        <v>19.8</v>
      </c>
      <c r="CS30" s="996">
        <v>0</v>
      </c>
      <c r="CT30" s="1000">
        <v>-19.8</v>
      </c>
      <c r="CU30" s="1001">
        <v>-1</v>
      </c>
      <c r="CV30" s="909">
        <v>1.4217907382540699E-2</v>
      </c>
      <c r="CW30" s="908">
        <v>0</v>
      </c>
      <c r="CX30" s="623">
        <v>-5331.01</v>
      </c>
      <c r="CY30" s="996">
        <v>2140.3000000000002</v>
      </c>
      <c r="CZ30" s="1000">
        <v>7471.31</v>
      </c>
      <c r="DA30" s="1001">
        <v>1.4014811452238882</v>
      </c>
      <c r="DB30" s="909">
        <v>-0.17546057904186393</v>
      </c>
      <c r="DC30" s="908">
        <v>6.3233602708146042E-2</v>
      </c>
      <c r="DD30" s="909">
        <v>4.8280782128521267</v>
      </c>
      <c r="DE30" s="908">
        <v>-0.68706893154140225</v>
      </c>
      <c r="DF30" s="1006"/>
      <c r="DG30" s="1003"/>
      <c r="DH30" s="999"/>
    </row>
    <row r="31" spans="1:116" s="1002" customFormat="1" ht="19.5" customHeight="1">
      <c r="A31" s="1007" t="s">
        <v>447</v>
      </c>
      <c r="B31" s="623">
        <v>32972.67</v>
      </c>
      <c r="C31" s="624">
        <v>33078.1</v>
      </c>
      <c r="D31" s="1000">
        <v>105.43000000000029</v>
      </c>
      <c r="E31" s="525">
        <v>3.1974965933908384E-3</v>
      </c>
      <c r="F31" s="623">
        <v>32972.67</v>
      </c>
      <c r="G31" s="996">
        <v>33078.1</v>
      </c>
      <c r="H31" s="1000">
        <v>105.43000000000029</v>
      </c>
      <c r="I31" s="549">
        <v>3.1974965933908384E-3</v>
      </c>
      <c r="J31" s="989">
        <v>1</v>
      </c>
      <c r="K31" s="908">
        <v>1</v>
      </c>
      <c r="L31" s="623">
        <v>637.4</v>
      </c>
      <c r="M31" s="624">
        <v>-1650.96</v>
      </c>
      <c r="N31" s="1000">
        <v>-2288.36</v>
      </c>
      <c r="O31" s="549">
        <v>-3.5901474741135866</v>
      </c>
      <c r="P31" s="989">
        <v>1.9331161231407708E-2</v>
      </c>
      <c r="Q31" s="908">
        <v>-4.9910968284151751E-2</v>
      </c>
      <c r="R31" s="623">
        <v>32335.27</v>
      </c>
      <c r="S31" s="996">
        <v>34729.06</v>
      </c>
      <c r="T31" s="1000">
        <v>2393.7899999999972</v>
      </c>
      <c r="U31" s="549">
        <v>7.4030308081546786E-2</v>
      </c>
      <c r="V31" s="989">
        <v>0.98066883876859234</v>
      </c>
      <c r="W31" s="908">
        <v>1.0499109682841516</v>
      </c>
      <c r="X31" s="623">
        <v>0</v>
      </c>
      <c r="Y31" s="624">
        <v>0</v>
      </c>
      <c r="Z31" s="1000">
        <v>0</v>
      </c>
      <c r="AA31" s="549">
        <v>0</v>
      </c>
      <c r="AB31" s="909">
        <v>0</v>
      </c>
      <c r="AC31" s="908">
        <v>0</v>
      </c>
      <c r="AD31" s="623">
        <v>32335.27</v>
      </c>
      <c r="AE31" s="624">
        <v>34729.06</v>
      </c>
      <c r="AF31" s="1000">
        <v>2393.7899999999972</v>
      </c>
      <c r="AG31" s="549">
        <v>7.4030308081546786E-2</v>
      </c>
      <c r="AH31" s="909">
        <v>0.98066883876859234</v>
      </c>
      <c r="AI31" s="908">
        <v>1.0499109682841516</v>
      </c>
      <c r="AJ31" s="623">
        <v>19153.599999999999</v>
      </c>
      <c r="AK31" s="996">
        <v>17690.29</v>
      </c>
      <c r="AL31" s="1000">
        <v>-1463.3099999999977</v>
      </c>
      <c r="AM31" s="549">
        <v>-7.639869267396196E-2</v>
      </c>
      <c r="AN31" s="909">
        <v>0.58089320640397035</v>
      </c>
      <c r="AO31" s="908">
        <v>0.53480369186863819</v>
      </c>
      <c r="AP31" s="623">
        <v>19153.599999999999</v>
      </c>
      <c r="AQ31" s="624">
        <v>17690.29</v>
      </c>
      <c r="AR31" s="1000">
        <v>-1463.3099999999977</v>
      </c>
      <c r="AS31" s="549">
        <v>-7.639869267396196E-2</v>
      </c>
      <c r="AT31" s="909">
        <v>0.58089320640397035</v>
      </c>
      <c r="AU31" s="908">
        <v>0.53480369186863819</v>
      </c>
      <c r="AV31" s="623">
        <v>1402.61</v>
      </c>
      <c r="AW31" s="996">
        <v>-771.29</v>
      </c>
      <c r="AX31" s="1000">
        <v>-2173.8999999999996</v>
      </c>
      <c r="AY31" s="549">
        <v>-1.5498962648205843</v>
      </c>
      <c r="AZ31" s="909">
        <v>7.3229575641132735E-2</v>
      </c>
      <c r="BA31" s="908">
        <v>-4.3599624426733534E-2</v>
      </c>
      <c r="BB31" s="623">
        <v>20556.22</v>
      </c>
      <c r="BC31" s="624">
        <v>16919</v>
      </c>
      <c r="BD31" s="1000">
        <v>-3637.2200000000012</v>
      </c>
      <c r="BE31" s="549">
        <v>-0.17694011836806578</v>
      </c>
      <c r="BF31" s="909">
        <v>0.63572130370335556</v>
      </c>
      <c r="BG31" s="908">
        <v>0.4871712623376504</v>
      </c>
      <c r="BH31" s="623">
        <v>20556.22</v>
      </c>
      <c r="BI31" s="624">
        <v>16919</v>
      </c>
      <c r="BJ31" s="1000">
        <v>-3637.2200000000012</v>
      </c>
      <c r="BK31" s="1001">
        <v>-0.17694011836806578</v>
      </c>
      <c r="BL31" s="909">
        <v>0.63572130370335556</v>
      </c>
      <c r="BM31" s="908">
        <v>0.4871712623376504</v>
      </c>
      <c r="BN31" s="623">
        <v>442.78</v>
      </c>
      <c r="BO31" s="624">
        <v>15104.32</v>
      </c>
      <c r="BP31" s="1000">
        <v>14661.539999999999</v>
      </c>
      <c r="BQ31" s="549">
        <v>33.11247120466146</v>
      </c>
      <c r="BR31" s="909">
        <v>1.3428697160405876E-2</v>
      </c>
      <c r="BS31" s="908">
        <v>0.45662598516843472</v>
      </c>
      <c r="BT31" s="623">
        <v>442.78</v>
      </c>
      <c r="BU31" s="996">
        <v>15104.32</v>
      </c>
      <c r="BV31" s="1000">
        <v>14661.539999999999</v>
      </c>
      <c r="BW31" s="549">
        <v>33.11247120466146</v>
      </c>
      <c r="BX31" s="909">
        <v>1.3693406611418428E-2</v>
      </c>
      <c r="BY31" s="908">
        <v>0.43491876831679294</v>
      </c>
      <c r="BZ31" s="623">
        <v>-13.58</v>
      </c>
      <c r="CA31" s="624">
        <v>-9.23</v>
      </c>
      <c r="CB31" s="1000">
        <v>4.3499999999999996</v>
      </c>
      <c r="CC31" s="549">
        <v>0.32032400589101617</v>
      </c>
      <c r="CD31" s="909">
        <v>-4.1997484480568742E-4</v>
      </c>
      <c r="CE31" s="908">
        <v>-2.6577166211812242E-4</v>
      </c>
      <c r="CF31" s="623">
        <v>0</v>
      </c>
      <c r="CG31" s="996">
        <v>1344.92</v>
      </c>
      <c r="CH31" s="1000">
        <v>1344.92</v>
      </c>
      <c r="CI31" s="549" t="s">
        <v>583</v>
      </c>
      <c r="CJ31" s="909">
        <v>0</v>
      </c>
      <c r="CK31" s="908">
        <v>3.8726069752535779E-2</v>
      </c>
      <c r="CL31" s="623">
        <v>15615.84</v>
      </c>
      <c r="CM31" s="624">
        <v>2618.14</v>
      </c>
      <c r="CN31" s="1000">
        <v>-12997.7</v>
      </c>
      <c r="CO31" s="549">
        <v>-0.83234075144212549</v>
      </c>
      <c r="CP31" s="909">
        <v>0.48293519738663077</v>
      </c>
      <c r="CQ31" s="908">
        <v>7.5387586073449725E-2</v>
      </c>
      <c r="CR31" s="623">
        <v>0</v>
      </c>
      <c r="CS31" s="996">
        <v>2.58</v>
      </c>
      <c r="CT31" s="1000">
        <v>2.58</v>
      </c>
      <c r="CU31" s="1001" t="s">
        <v>583</v>
      </c>
      <c r="CV31" s="909">
        <v>0</v>
      </c>
      <c r="CW31" s="908">
        <v>7.4289370342877126E-5</v>
      </c>
      <c r="CX31" s="623">
        <v>-4265.9799999999996</v>
      </c>
      <c r="CY31" s="996">
        <v>-1250.67</v>
      </c>
      <c r="CZ31" s="1000">
        <v>3015.3099999999995</v>
      </c>
      <c r="DA31" s="1001">
        <v>0.70682703622614262</v>
      </c>
      <c r="DB31" s="909">
        <v>-0.12937927077182404</v>
      </c>
      <c r="DC31" s="908">
        <v>-3.7809608169755822E-2</v>
      </c>
      <c r="DD31" s="909">
        <v>1.1319296235967722</v>
      </c>
      <c r="DE31" s="908">
        <v>1.0360122041886537</v>
      </c>
      <c r="DF31" s="1005"/>
      <c r="DG31" s="999"/>
      <c r="DH31" s="999"/>
      <c r="DI31" s="999"/>
      <c r="DJ31" s="999"/>
      <c r="DK31" s="999"/>
      <c r="DL31" s="999"/>
    </row>
    <row r="32" spans="1:116" s="1002" customFormat="1" ht="19.5" customHeight="1">
      <c r="A32" s="1007" t="s">
        <v>6</v>
      </c>
      <c r="B32" s="623">
        <v>22222.05</v>
      </c>
      <c r="C32" s="624">
        <v>25509.68</v>
      </c>
      <c r="D32" s="1000">
        <v>3287.630000000001</v>
      </c>
      <c r="E32" s="525">
        <v>0.14794449656984845</v>
      </c>
      <c r="F32" s="623">
        <v>5800.08</v>
      </c>
      <c r="G32" s="996">
        <v>6211.43</v>
      </c>
      <c r="H32" s="1000">
        <v>411.35000000000036</v>
      </c>
      <c r="I32" s="549">
        <v>7.0921435566406038E-2</v>
      </c>
      <c r="J32" s="989">
        <v>0.26100562279357664</v>
      </c>
      <c r="K32" s="908">
        <v>0.24349305832139018</v>
      </c>
      <c r="L32" s="623">
        <v>67.5</v>
      </c>
      <c r="M32" s="624">
        <v>13.01</v>
      </c>
      <c r="N32" s="1000">
        <v>-54.49</v>
      </c>
      <c r="O32" s="549">
        <v>-0.80725925925925934</v>
      </c>
      <c r="P32" s="989">
        <v>1.1637770513510158E-2</v>
      </c>
      <c r="Q32" s="908">
        <v>2.094525737229591E-3</v>
      </c>
      <c r="R32" s="623">
        <v>5732.58</v>
      </c>
      <c r="S32" s="996">
        <v>6198.42</v>
      </c>
      <c r="T32" s="1000">
        <v>465.84000000000015</v>
      </c>
      <c r="U32" s="549">
        <v>8.1261840218540368E-2</v>
      </c>
      <c r="V32" s="989">
        <v>0.98836222948648988</v>
      </c>
      <c r="W32" s="908">
        <v>0.99790547426277032</v>
      </c>
      <c r="X32" s="623">
        <v>866.18</v>
      </c>
      <c r="Y32" s="624">
        <v>933.17</v>
      </c>
      <c r="Z32" s="1000">
        <v>66.990000000000009</v>
      </c>
      <c r="AA32" s="549">
        <v>7.7339582996605802E-2</v>
      </c>
      <c r="AB32" s="909">
        <v>0.14933931945766266</v>
      </c>
      <c r="AC32" s="908">
        <v>0.15023432607306206</v>
      </c>
      <c r="AD32" s="623">
        <v>4866.3999999999996</v>
      </c>
      <c r="AE32" s="624">
        <v>5265.26</v>
      </c>
      <c r="AF32" s="1000">
        <v>398.86000000000058</v>
      </c>
      <c r="AG32" s="549">
        <v>8.1962025316455828E-2</v>
      </c>
      <c r="AH32" s="909">
        <v>0.83902291002882712</v>
      </c>
      <c r="AI32" s="908">
        <v>0.84767275812494058</v>
      </c>
      <c r="AJ32" s="623">
        <v>7188.92</v>
      </c>
      <c r="AK32" s="996">
        <v>12709.14</v>
      </c>
      <c r="AL32" s="1000">
        <v>5520.2199999999993</v>
      </c>
      <c r="AM32" s="549">
        <v>0.7678789025333429</v>
      </c>
      <c r="AN32" s="909">
        <v>0.32350390715528049</v>
      </c>
      <c r="AO32" s="908">
        <v>0.49820852319590053</v>
      </c>
      <c r="AP32" s="623">
        <v>1680.81</v>
      </c>
      <c r="AQ32" s="624">
        <v>3036.82</v>
      </c>
      <c r="AR32" s="1000">
        <v>1356.0100000000002</v>
      </c>
      <c r="AS32" s="549">
        <v>0.80675983603143742</v>
      </c>
      <c r="AT32" s="909">
        <v>0.28979083047130383</v>
      </c>
      <c r="AU32" s="908">
        <v>0.48890835121703052</v>
      </c>
      <c r="AV32" s="623">
        <v>9754.7900000000009</v>
      </c>
      <c r="AW32" s="996">
        <v>521.69000000000005</v>
      </c>
      <c r="AX32" s="1000">
        <v>-9233.1</v>
      </c>
      <c r="AY32" s="549">
        <v>-0.94651960729036699</v>
      </c>
      <c r="AZ32" s="909">
        <v>5.8036244429768988</v>
      </c>
      <c r="BA32" s="908">
        <v>0.17178825218485128</v>
      </c>
      <c r="BB32" s="623">
        <v>11435.6</v>
      </c>
      <c r="BC32" s="624">
        <v>3558.51</v>
      </c>
      <c r="BD32" s="1000">
        <v>-7877.09</v>
      </c>
      <c r="BE32" s="549">
        <v>-0.68882174962398124</v>
      </c>
      <c r="BF32" s="909">
        <v>1.9948435085075134</v>
      </c>
      <c r="BG32" s="908">
        <v>0.57409952858954383</v>
      </c>
      <c r="BH32" s="623">
        <v>11435.6</v>
      </c>
      <c r="BI32" s="624">
        <v>3558.51</v>
      </c>
      <c r="BJ32" s="1000">
        <v>-7877.09</v>
      </c>
      <c r="BK32" s="1001">
        <v>-0.68882174962398124</v>
      </c>
      <c r="BL32" s="909">
        <v>2.3499095840867996</v>
      </c>
      <c r="BM32" s="908">
        <v>0.67584696672149147</v>
      </c>
      <c r="BN32" s="623">
        <v>2631.75</v>
      </c>
      <c r="BO32" s="624">
        <v>2748.82</v>
      </c>
      <c r="BP32" s="1000">
        <v>117.07000000000016</v>
      </c>
      <c r="BQ32" s="549">
        <v>4.4483708558943728E-2</v>
      </c>
      <c r="BR32" s="909">
        <v>0.11842966782992569</v>
      </c>
      <c r="BS32" s="908">
        <v>0.10775595773839579</v>
      </c>
      <c r="BT32" s="623">
        <v>-4917.72</v>
      </c>
      <c r="BU32" s="996">
        <v>-4830.75</v>
      </c>
      <c r="BV32" s="1000">
        <v>86.970000000000255</v>
      </c>
      <c r="BW32" s="549">
        <v>1.7685024767575268E-2</v>
      </c>
      <c r="BX32" s="909">
        <v>-1.0105457833305935</v>
      </c>
      <c r="BY32" s="908">
        <v>-0.91747606006161131</v>
      </c>
      <c r="BZ32" s="623">
        <v>-1284.1300000000001</v>
      </c>
      <c r="CA32" s="624">
        <v>-159.33000000000001</v>
      </c>
      <c r="CB32" s="1000">
        <v>1124.8000000000002</v>
      </c>
      <c r="CC32" s="549">
        <v>0.87592377718766801</v>
      </c>
      <c r="CD32" s="909">
        <v>-0.26387678776919288</v>
      </c>
      <c r="CE32" s="908">
        <v>-3.0260613910804025E-2</v>
      </c>
      <c r="CF32" s="623">
        <v>4110.46</v>
      </c>
      <c r="CG32" s="996">
        <v>4153.63</v>
      </c>
      <c r="CH32" s="1000">
        <v>43.170000000000073</v>
      </c>
      <c r="CI32" s="549">
        <v>1.0502474175639726E-2</v>
      </c>
      <c r="CJ32" s="909">
        <v>0.84466135130692099</v>
      </c>
      <c r="CK32" s="908">
        <v>0.78887462347538395</v>
      </c>
      <c r="CL32" s="623">
        <v>4122.6099999999997</v>
      </c>
      <c r="CM32" s="624">
        <v>3693.09</v>
      </c>
      <c r="CN32" s="1000">
        <v>-429.51999999999953</v>
      </c>
      <c r="CO32" s="549">
        <v>-0.10418642558961425</v>
      </c>
      <c r="CP32" s="909">
        <v>0.8471580634555318</v>
      </c>
      <c r="CQ32" s="908">
        <v>0.70140695806095044</v>
      </c>
      <c r="CR32" s="623">
        <v>229.04</v>
      </c>
      <c r="CS32" s="996">
        <v>171.6</v>
      </c>
      <c r="CT32" s="1000">
        <v>-57.44</v>
      </c>
      <c r="CU32" s="1001">
        <v>-0.25078588892769821</v>
      </c>
      <c r="CV32" s="909">
        <v>4.7065592635212893E-2</v>
      </c>
      <c r="CW32" s="908">
        <v>3.2590983161325367E-2</v>
      </c>
      <c r="CX32" s="623">
        <v>-8829.4699999999993</v>
      </c>
      <c r="CY32" s="996">
        <v>-1321.5</v>
      </c>
      <c r="CZ32" s="1000">
        <v>7507.9699999999993</v>
      </c>
      <c r="DA32" s="1001">
        <v>0.8503307673053988</v>
      </c>
      <c r="DB32" s="909">
        <v>-0.39732922930152709</v>
      </c>
      <c r="DC32" s="908">
        <v>-5.180386425858733E-2</v>
      </c>
      <c r="DD32" s="909">
        <v>2.8143720203846789</v>
      </c>
      <c r="DE32" s="908">
        <v>1.2509828574467357</v>
      </c>
      <c r="DF32" s="1006"/>
      <c r="DG32" s="1003"/>
      <c r="DH32" s="999"/>
    </row>
    <row r="33" spans="1:112" s="1002" customFormat="1" ht="19.5" customHeight="1">
      <c r="A33" s="1007" t="s">
        <v>20</v>
      </c>
      <c r="B33" s="623">
        <v>19625.96</v>
      </c>
      <c r="C33" s="624">
        <v>24344.04</v>
      </c>
      <c r="D33" s="1000">
        <v>4718.0800000000017</v>
      </c>
      <c r="E33" s="525">
        <v>0.24039996005290962</v>
      </c>
      <c r="F33" s="623">
        <v>-109.51</v>
      </c>
      <c r="G33" s="996">
        <v>-158.30000000000001</v>
      </c>
      <c r="H33" s="1000">
        <v>-48.790000000000006</v>
      </c>
      <c r="I33" s="549">
        <v>-0.44553008857638576</v>
      </c>
      <c r="J33" s="989">
        <v>-5.5798544376937488E-3</v>
      </c>
      <c r="K33" s="908">
        <v>-6.5026183000027934E-3</v>
      </c>
      <c r="L33" s="623">
        <v>0</v>
      </c>
      <c r="M33" s="624">
        <v>0</v>
      </c>
      <c r="N33" s="1000">
        <v>0</v>
      </c>
      <c r="O33" s="549">
        <v>0</v>
      </c>
      <c r="P33" s="989" t="s">
        <v>193</v>
      </c>
      <c r="Q33" s="908" t="s">
        <v>193</v>
      </c>
      <c r="R33" s="623">
        <v>-109.51</v>
      </c>
      <c r="S33" s="996">
        <v>-158.30000000000001</v>
      </c>
      <c r="T33" s="1000">
        <v>-48.790000000000006</v>
      </c>
      <c r="U33" s="549">
        <v>-0.44553008857638576</v>
      </c>
      <c r="V33" s="989" t="s">
        <v>193</v>
      </c>
      <c r="W33" s="908" t="s">
        <v>193</v>
      </c>
      <c r="X33" s="623">
        <v>0</v>
      </c>
      <c r="Y33" s="624">
        <v>0</v>
      </c>
      <c r="Z33" s="1000">
        <v>0</v>
      </c>
      <c r="AA33" s="549">
        <v>0</v>
      </c>
      <c r="AB33" s="909" t="s">
        <v>193</v>
      </c>
      <c r="AC33" s="908" t="s">
        <v>193</v>
      </c>
      <c r="AD33" s="623">
        <v>-109.51</v>
      </c>
      <c r="AE33" s="624">
        <v>-158.30000000000001</v>
      </c>
      <c r="AF33" s="1000">
        <v>-48.790000000000006</v>
      </c>
      <c r="AG33" s="549">
        <v>-0.44553008857638576</v>
      </c>
      <c r="AH33" s="909" t="s">
        <v>193</v>
      </c>
      <c r="AI33" s="908" t="s">
        <v>193</v>
      </c>
      <c r="AJ33" s="623">
        <v>573.99</v>
      </c>
      <c r="AK33" s="996">
        <v>980.81</v>
      </c>
      <c r="AL33" s="1000">
        <v>406.81999999999994</v>
      </c>
      <c r="AM33" s="549">
        <v>0.7087579922995173</v>
      </c>
      <c r="AN33" s="909">
        <v>2.9246467433949729E-2</v>
      </c>
      <c r="AO33" s="908">
        <v>4.0289532879505617E-2</v>
      </c>
      <c r="AP33" s="623">
        <v>0</v>
      </c>
      <c r="AQ33" s="624">
        <v>-39.200000000000003</v>
      </c>
      <c r="AR33" s="1000">
        <v>-39.200000000000003</v>
      </c>
      <c r="AS33" s="549" t="s">
        <v>583</v>
      </c>
      <c r="AT33" s="909" t="s">
        <v>193</v>
      </c>
      <c r="AU33" s="908" t="s">
        <v>193</v>
      </c>
      <c r="AV33" s="623">
        <v>70.040000000000006</v>
      </c>
      <c r="AW33" s="996">
        <v>-0.76</v>
      </c>
      <c r="AX33" s="1000">
        <v>-70.800000000000011</v>
      </c>
      <c r="AY33" s="549">
        <v>-1.0108509423186751</v>
      </c>
      <c r="AZ33" s="909" t="s">
        <v>193</v>
      </c>
      <c r="BA33" s="908" t="s">
        <v>193</v>
      </c>
      <c r="BB33" s="623">
        <v>70.040000000000006</v>
      </c>
      <c r="BC33" s="624">
        <v>-39.96</v>
      </c>
      <c r="BD33" s="1000">
        <v>-110</v>
      </c>
      <c r="BE33" s="549">
        <v>-1.5705311250713876</v>
      </c>
      <c r="BF33" s="909" t="s">
        <v>193</v>
      </c>
      <c r="BG33" s="908" t="s">
        <v>193</v>
      </c>
      <c r="BH33" s="623">
        <v>70.040000000000006</v>
      </c>
      <c r="BI33" s="624">
        <v>-39.96</v>
      </c>
      <c r="BJ33" s="1000">
        <v>-110</v>
      </c>
      <c r="BK33" s="1001">
        <v>-1.5705311250713876</v>
      </c>
      <c r="BL33" s="909" t="s">
        <v>193</v>
      </c>
      <c r="BM33" s="908" t="s">
        <v>193</v>
      </c>
      <c r="BN33" s="623">
        <v>0</v>
      </c>
      <c r="BO33" s="624">
        <v>7447.82</v>
      </c>
      <c r="BP33" s="1000">
        <v>7447.82</v>
      </c>
      <c r="BQ33" s="549" t="s">
        <v>583</v>
      </c>
      <c r="BR33" s="909">
        <v>0</v>
      </c>
      <c r="BS33" s="908">
        <v>0.3059401808409779</v>
      </c>
      <c r="BT33" s="623">
        <v>-14228.86</v>
      </c>
      <c r="BU33" s="996">
        <v>-12400.85</v>
      </c>
      <c r="BV33" s="1000">
        <v>1828.0100000000002</v>
      </c>
      <c r="BW33" s="549">
        <v>0.12847199283709307</v>
      </c>
      <c r="BX33" s="909" t="s">
        <v>193</v>
      </c>
      <c r="BY33" s="908" t="s">
        <v>193</v>
      </c>
      <c r="BZ33" s="623">
        <v>0</v>
      </c>
      <c r="CA33" s="624">
        <v>0</v>
      </c>
      <c r="CB33" s="1000">
        <v>0</v>
      </c>
      <c r="CC33" s="549">
        <v>0</v>
      </c>
      <c r="CD33" s="909" t="s">
        <v>193</v>
      </c>
      <c r="CE33" s="908" t="s">
        <v>193</v>
      </c>
      <c r="CF33" s="623">
        <v>91.34</v>
      </c>
      <c r="CG33" s="996">
        <v>1515.79</v>
      </c>
      <c r="CH33" s="1000">
        <v>1424.45</v>
      </c>
      <c r="CI33" s="549">
        <v>15.595029559886139</v>
      </c>
      <c r="CJ33" s="909" t="s">
        <v>193</v>
      </c>
      <c r="CK33" s="908" t="s">
        <v>193</v>
      </c>
      <c r="CL33" s="623">
        <v>5985.28</v>
      </c>
      <c r="CM33" s="624">
        <v>3622.05</v>
      </c>
      <c r="CN33" s="1000">
        <v>-2363.2299999999996</v>
      </c>
      <c r="CO33" s="549">
        <v>-0.39484034163815224</v>
      </c>
      <c r="CP33" s="909" t="s">
        <v>193</v>
      </c>
      <c r="CQ33" s="908" t="s">
        <v>193</v>
      </c>
      <c r="CR33" s="623">
        <v>0</v>
      </c>
      <c r="CS33" s="996">
        <v>0</v>
      </c>
      <c r="CT33" s="1000">
        <v>0</v>
      </c>
      <c r="CU33" s="1001">
        <v>0</v>
      </c>
      <c r="CV33" s="909" t="s">
        <v>193</v>
      </c>
      <c r="CW33" s="908" t="s">
        <v>193</v>
      </c>
      <c r="CX33" s="623">
        <v>7972.7</v>
      </c>
      <c r="CY33" s="996">
        <v>7144.66</v>
      </c>
      <c r="CZ33" s="1000">
        <v>-828.04</v>
      </c>
      <c r="DA33" s="1001">
        <v>-0.10385942027167709</v>
      </c>
      <c r="DB33" s="909">
        <v>0.40623235755091724</v>
      </c>
      <c r="DC33" s="908">
        <v>0.2934870300903219</v>
      </c>
      <c r="DD33" s="909">
        <v>73.803396950050214</v>
      </c>
      <c r="DE33" s="908">
        <v>46.133733417561594</v>
      </c>
      <c r="DF33" s="1006"/>
      <c r="DG33" s="1003"/>
      <c r="DH33" s="999"/>
    </row>
    <row r="34" spans="1:112" s="1002" customFormat="1" ht="19.5" customHeight="1">
      <c r="A34" s="1007" t="s">
        <v>565</v>
      </c>
      <c r="B34" s="623">
        <v>27525.4</v>
      </c>
      <c r="C34" s="624">
        <v>24237.64</v>
      </c>
      <c r="D34" s="1000">
        <v>-3287.760000000002</v>
      </c>
      <c r="E34" s="525">
        <v>-0.11944458572809122</v>
      </c>
      <c r="F34" s="623">
        <v>1424.21</v>
      </c>
      <c r="G34" s="996">
        <v>2007.73</v>
      </c>
      <c r="H34" s="1000">
        <v>583.52</v>
      </c>
      <c r="I34" s="549">
        <v>0.40971485946594954</v>
      </c>
      <c r="J34" s="989">
        <v>5.1741664063010888E-2</v>
      </c>
      <c r="K34" s="908">
        <v>8.2835210028699161E-2</v>
      </c>
      <c r="L34" s="623">
        <v>108.85</v>
      </c>
      <c r="M34" s="624">
        <v>-1463.4</v>
      </c>
      <c r="N34" s="1000">
        <v>-1572.25</v>
      </c>
      <c r="O34" s="549">
        <v>-14.444189251263207</v>
      </c>
      <c r="P34" s="989">
        <v>7.6428335708919326E-2</v>
      </c>
      <c r="Q34" s="908">
        <v>-0.72888286771627664</v>
      </c>
      <c r="R34" s="623">
        <v>1315.36</v>
      </c>
      <c r="S34" s="996">
        <v>3471.13</v>
      </c>
      <c r="T34" s="1000">
        <v>2155.7700000000004</v>
      </c>
      <c r="U34" s="549">
        <v>1.6389201435348502</v>
      </c>
      <c r="V34" s="989">
        <v>0.92357166429108062</v>
      </c>
      <c r="W34" s="908">
        <v>1.7288828677162766</v>
      </c>
      <c r="X34" s="623">
        <v>376.92</v>
      </c>
      <c r="Y34" s="624">
        <v>220.59</v>
      </c>
      <c r="Z34" s="1000">
        <v>-156.33000000000001</v>
      </c>
      <c r="AA34" s="549">
        <v>-0.41475644699140402</v>
      </c>
      <c r="AB34" s="909">
        <v>0.26465198250258037</v>
      </c>
      <c r="AC34" s="908">
        <v>0.10987035109302545</v>
      </c>
      <c r="AD34" s="623">
        <v>938.44</v>
      </c>
      <c r="AE34" s="624">
        <v>3250.54</v>
      </c>
      <c r="AF34" s="1000">
        <v>2312.1</v>
      </c>
      <c r="AG34" s="549">
        <v>2.4637696602872849</v>
      </c>
      <c r="AH34" s="909">
        <v>0.65891968178850036</v>
      </c>
      <c r="AI34" s="908">
        <v>1.6190125166232512</v>
      </c>
      <c r="AJ34" s="623">
        <v>96.1</v>
      </c>
      <c r="AK34" s="996">
        <v>265.77</v>
      </c>
      <c r="AL34" s="1000">
        <v>169.67</v>
      </c>
      <c r="AM34" s="549">
        <v>1.7655567117585849</v>
      </c>
      <c r="AN34" s="909">
        <v>3.4913207437494093E-3</v>
      </c>
      <c r="AO34" s="908">
        <v>1.0965176477577849E-2</v>
      </c>
      <c r="AP34" s="623">
        <v>8.98</v>
      </c>
      <c r="AQ34" s="624">
        <v>26.38</v>
      </c>
      <c r="AR34" s="1000">
        <v>17.399999999999999</v>
      </c>
      <c r="AS34" s="549">
        <v>1.9376391982182626</v>
      </c>
      <c r="AT34" s="909">
        <v>6.3052499280302765E-3</v>
      </c>
      <c r="AU34" s="908">
        <v>1.3139216926578772E-2</v>
      </c>
      <c r="AV34" s="623">
        <v>253.48</v>
      </c>
      <c r="AW34" s="996">
        <v>412.55</v>
      </c>
      <c r="AX34" s="1000">
        <v>159.07000000000002</v>
      </c>
      <c r="AY34" s="549">
        <v>0.62754457945400044</v>
      </c>
      <c r="AZ34" s="909">
        <v>28.227171492204896</v>
      </c>
      <c r="BA34" s="908">
        <v>15.638741470811222</v>
      </c>
      <c r="BB34" s="623">
        <v>262.45</v>
      </c>
      <c r="BC34" s="624">
        <v>438.93</v>
      </c>
      <c r="BD34" s="1000">
        <v>176.48000000000002</v>
      </c>
      <c r="BE34" s="549">
        <v>0.67243284435130513</v>
      </c>
      <c r="BF34" s="909">
        <v>0.19952712565381342</v>
      </c>
      <c r="BG34" s="908">
        <v>0.12645161662052415</v>
      </c>
      <c r="BH34" s="623">
        <v>262.45</v>
      </c>
      <c r="BI34" s="624">
        <v>438.93</v>
      </c>
      <c r="BJ34" s="1000">
        <v>176.48000000000002</v>
      </c>
      <c r="BK34" s="1001">
        <v>0.67243284435130513</v>
      </c>
      <c r="BL34" s="909">
        <v>0.27966625463535227</v>
      </c>
      <c r="BM34" s="908">
        <v>0.13503294837165516</v>
      </c>
      <c r="BN34" s="623">
        <v>4183.82</v>
      </c>
      <c r="BO34" s="624">
        <v>6009.82</v>
      </c>
      <c r="BP34" s="1000">
        <v>1826</v>
      </c>
      <c r="BQ34" s="549">
        <v>0.43644325042664361</v>
      </c>
      <c r="BR34" s="909">
        <v>0.15199851773271231</v>
      </c>
      <c r="BS34" s="908">
        <v>0.24795400872362161</v>
      </c>
      <c r="BT34" s="623">
        <v>-4695.37</v>
      </c>
      <c r="BU34" s="996">
        <v>-3733.31</v>
      </c>
      <c r="BV34" s="1000">
        <v>962.06</v>
      </c>
      <c r="BW34" s="549">
        <v>0.20489546084760094</v>
      </c>
      <c r="BX34" s="909">
        <v>-5.0033779463790964</v>
      </c>
      <c r="BY34" s="908">
        <v>-1.1485199382256486</v>
      </c>
      <c r="BZ34" s="623">
        <v>0</v>
      </c>
      <c r="CA34" s="624">
        <v>0</v>
      </c>
      <c r="CB34" s="1000">
        <v>0</v>
      </c>
      <c r="CC34" s="549">
        <v>0</v>
      </c>
      <c r="CD34" s="909">
        <v>0</v>
      </c>
      <c r="CE34" s="908">
        <v>0</v>
      </c>
      <c r="CF34" s="623">
        <v>4146.0600000000004</v>
      </c>
      <c r="CG34" s="996">
        <v>5353.77</v>
      </c>
      <c r="CH34" s="1000">
        <v>1207.71</v>
      </c>
      <c r="CI34" s="549">
        <v>0.29129100881318648</v>
      </c>
      <c r="CJ34" s="909">
        <v>4.4180341843911171</v>
      </c>
      <c r="CK34" s="908">
        <v>1.6470401840924893</v>
      </c>
      <c r="CL34" s="623">
        <v>2875.72</v>
      </c>
      <c r="CM34" s="624">
        <v>3006.23</v>
      </c>
      <c r="CN34" s="1000">
        <v>130.51000000000022</v>
      </c>
      <c r="CO34" s="549">
        <v>4.5383417022519655E-2</v>
      </c>
      <c r="CP34" s="909">
        <v>3.0643621329014104</v>
      </c>
      <c r="CQ34" s="908">
        <v>0.92484018040079496</v>
      </c>
      <c r="CR34" s="623">
        <v>19.79</v>
      </c>
      <c r="CS34" s="996">
        <v>4.25</v>
      </c>
      <c r="CT34" s="1000">
        <v>-15.54</v>
      </c>
      <c r="CU34" s="1001">
        <v>-0.78524507326932791</v>
      </c>
      <c r="CV34" s="909">
        <v>2.1088188909253652E-2</v>
      </c>
      <c r="CW34" s="908">
        <v>1.3074750656813946E-3</v>
      </c>
      <c r="CX34" s="623">
        <v>-1670.21</v>
      </c>
      <c r="CY34" s="996">
        <v>-1819.34</v>
      </c>
      <c r="CZ34" s="1000">
        <v>-149.12999999999988</v>
      </c>
      <c r="DA34" s="1001">
        <v>-8.9288173343471708E-2</v>
      </c>
      <c r="DB34" s="909">
        <v>-6.0678863885720094E-2</v>
      </c>
      <c r="DC34" s="908">
        <v>-7.5062588601860575E-2</v>
      </c>
      <c r="DD34" s="909">
        <v>2.7797728144580365</v>
      </c>
      <c r="DE34" s="908">
        <v>1.5597039261168915</v>
      </c>
      <c r="DF34" s="1006"/>
      <c r="DG34" s="1003"/>
      <c r="DH34" s="999"/>
    </row>
    <row r="35" spans="1:112" s="1002" customFormat="1" ht="19.5" customHeight="1">
      <c r="A35" s="1007" t="s">
        <v>424</v>
      </c>
      <c r="B35" s="623">
        <v>8380.19</v>
      </c>
      <c r="C35" s="624">
        <v>22759.119999999999</v>
      </c>
      <c r="D35" s="1000">
        <v>14378.929999999998</v>
      </c>
      <c r="E35" s="525">
        <v>1.7158238655686802</v>
      </c>
      <c r="F35" s="623">
        <v>1604.48</v>
      </c>
      <c r="G35" s="996">
        <v>6248.1</v>
      </c>
      <c r="H35" s="1000">
        <v>4643.6200000000008</v>
      </c>
      <c r="I35" s="549">
        <v>2.8941588552054252</v>
      </c>
      <c r="J35" s="989">
        <v>0.19146105279235912</v>
      </c>
      <c r="K35" s="908">
        <v>0.27453170421351969</v>
      </c>
      <c r="L35" s="623">
        <v>852.12</v>
      </c>
      <c r="M35" s="624">
        <v>2957.16</v>
      </c>
      <c r="N35" s="1000">
        <v>2105.04</v>
      </c>
      <c r="O35" s="549">
        <v>2.4703562878467822</v>
      </c>
      <c r="P35" s="989">
        <v>0.53108795372955719</v>
      </c>
      <c r="Q35" s="908">
        <v>0.47328948000192056</v>
      </c>
      <c r="R35" s="623">
        <v>752.36</v>
      </c>
      <c r="S35" s="996">
        <v>3290.94</v>
      </c>
      <c r="T35" s="1000">
        <v>2538.58</v>
      </c>
      <c r="U35" s="549">
        <v>3.3741559891541284</v>
      </c>
      <c r="V35" s="989">
        <v>0.46891204627044275</v>
      </c>
      <c r="W35" s="908">
        <v>0.52671051999807939</v>
      </c>
      <c r="X35" s="623">
        <v>108.81</v>
      </c>
      <c r="Y35" s="624">
        <v>302.39999999999998</v>
      </c>
      <c r="Z35" s="1000">
        <v>193.58999999999997</v>
      </c>
      <c r="AA35" s="549">
        <v>1.7791563275434241</v>
      </c>
      <c r="AB35" s="909">
        <v>6.7816364180295172E-2</v>
      </c>
      <c r="AC35" s="908">
        <v>4.8398713208815475E-2</v>
      </c>
      <c r="AD35" s="623">
        <v>643.55999999999995</v>
      </c>
      <c r="AE35" s="624">
        <v>2988.54</v>
      </c>
      <c r="AF35" s="1000">
        <v>2344.98</v>
      </c>
      <c r="AG35" s="549">
        <v>3.6437628193175464</v>
      </c>
      <c r="AH35" s="909">
        <v>0.40110191463901074</v>
      </c>
      <c r="AI35" s="908">
        <v>0.47831180678926388</v>
      </c>
      <c r="AJ35" s="623">
        <v>2.84</v>
      </c>
      <c r="AK35" s="996">
        <v>415.51</v>
      </c>
      <c r="AL35" s="1000">
        <v>412.67</v>
      </c>
      <c r="AM35" s="549">
        <v>145.30633802816902</v>
      </c>
      <c r="AN35" s="909">
        <v>3.3889446420665875E-4</v>
      </c>
      <c r="AO35" s="908">
        <v>1.8256857031379071E-2</v>
      </c>
      <c r="AP35" s="623">
        <v>0.54</v>
      </c>
      <c r="AQ35" s="624">
        <v>415.51</v>
      </c>
      <c r="AR35" s="1000">
        <v>414.96999999999997</v>
      </c>
      <c r="AS35" s="549">
        <v>768.46296296296282</v>
      </c>
      <c r="AT35" s="909">
        <v>3.3655763861188676E-4</v>
      </c>
      <c r="AU35" s="908">
        <v>6.6501816552231877E-2</v>
      </c>
      <c r="AV35" s="623">
        <v>235.09</v>
      </c>
      <c r="AW35" s="996">
        <v>991.65</v>
      </c>
      <c r="AX35" s="1000">
        <v>756.56</v>
      </c>
      <c r="AY35" s="549">
        <v>3.2181717640052745</v>
      </c>
      <c r="AZ35" s="909">
        <v>435.35185185185185</v>
      </c>
      <c r="BA35" s="908">
        <v>2.3865851604052852</v>
      </c>
      <c r="BB35" s="623">
        <v>235.63</v>
      </c>
      <c r="BC35" s="624">
        <v>1407.16</v>
      </c>
      <c r="BD35" s="1000">
        <v>1171.5300000000002</v>
      </c>
      <c r="BE35" s="549">
        <v>4.9719051054619543</v>
      </c>
      <c r="BF35" s="909">
        <v>0.31318783561061192</v>
      </c>
      <c r="BG35" s="908">
        <v>0.42758603924714522</v>
      </c>
      <c r="BH35" s="623">
        <v>235.63</v>
      </c>
      <c r="BI35" s="624">
        <v>1083.4100000000001</v>
      </c>
      <c r="BJ35" s="1000">
        <v>847.78000000000009</v>
      </c>
      <c r="BK35" s="1001">
        <v>3.5979289564147185</v>
      </c>
      <c r="BL35" s="909">
        <v>0.36613524768475358</v>
      </c>
      <c r="BM35" s="908">
        <v>0.36252149879205237</v>
      </c>
      <c r="BN35" s="623">
        <v>1351.68</v>
      </c>
      <c r="BO35" s="624">
        <v>4876.43</v>
      </c>
      <c r="BP35" s="1000">
        <v>3524.75</v>
      </c>
      <c r="BQ35" s="549">
        <v>2.6076808120265151</v>
      </c>
      <c r="BR35" s="909">
        <v>0.1612946723164988</v>
      </c>
      <c r="BS35" s="908">
        <v>0.21426267799457976</v>
      </c>
      <c r="BT35" s="623">
        <v>-834.84</v>
      </c>
      <c r="BU35" s="996">
        <v>-918.66</v>
      </c>
      <c r="BV35" s="1000">
        <v>-83.819999999999936</v>
      </c>
      <c r="BW35" s="549">
        <v>-0.10040247233002723</v>
      </c>
      <c r="BX35" s="909">
        <v>-1.2972217042699983</v>
      </c>
      <c r="BY35" s="908">
        <v>-0.30739424601979559</v>
      </c>
      <c r="BZ35" s="623">
        <v>0</v>
      </c>
      <c r="CA35" s="624">
        <v>0</v>
      </c>
      <c r="CB35" s="1000">
        <v>0</v>
      </c>
      <c r="CC35" s="549">
        <v>0</v>
      </c>
      <c r="CD35" s="909">
        <v>0</v>
      </c>
      <c r="CE35" s="908">
        <v>0</v>
      </c>
      <c r="CF35" s="623">
        <v>2236.9299999999998</v>
      </c>
      <c r="CG35" s="996">
        <v>4121.22</v>
      </c>
      <c r="CH35" s="1000">
        <v>1884.2900000000004</v>
      </c>
      <c r="CI35" s="549">
        <v>0.84235537097718771</v>
      </c>
      <c r="CJ35" s="909">
        <v>3.4758686058797936</v>
      </c>
      <c r="CK35" s="908">
        <v>1.3790078098335643</v>
      </c>
      <c r="CL35" s="623">
        <v>2316.08</v>
      </c>
      <c r="CM35" s="624">
        <v>4014.56</v>
      </c>
      <c r="CN35" s="1000">
        <v>1698.48</v>
      </c>
      <c r="CO35" s="549">
        <v>0.73334254429898793</v>
      </c>
      <c r="CP35" s="909">
        <v>3.5988563614892164</v>
      </c>
      <c r="CQ35" s="908">
        <v>1.3433181419689881</v>
      </c>
      <c r="CR35" s="623">
        <v>9.16</v>
      </c>
      <c r="CS35" s="996">
        <v>2.13</v>
      </c>
      <c r="CT35" s="1000">
        <v>-7.03</v>
      </c>
      <c r="CU35" s="1001">
        <v>-0.76746724890829698</v>
      </c>
      <c r="CV35" s="909">
        <v>1.4233327117906645E-2</v>
      </c>
      <c r="CW35" s="908">
        <v>7.1272260033327305E-4</v>
      </c>
      <c r="CX35" s="623">
        <v>-3319.41</v>
      </c>
      <c r="CY35" s="996">
        <v>-5314.12</v>
      </c>
      <c r="CZ35" s="1000">
        <v>-1994.71</v>
      </c>
      <c r="DA35" s="1001">
        <v>-0.60092305560325487</v>
      </c>
      <c r="DB35" s="909">
        <v>-0.39610199768740323</v>
      </c>
      <c r="DC35" s="908">
        <v>-0.23349408940240221</v>
      </c>
      <c r="DD35" s="909">
        <v>6.1578873764683948</v>
      </c>
      <c r="DE35" s="908">
        <v>2.7781659271751424</v>
      </c>
      <c r="DF35" s="1006"/>
      <c r="DG35" s="1003"/>
      <c r="DH35" s="999"/>
    </row>
    <row r="36" spans="1:112" s="1002" customFormat="1" ht="19.5" customHeight="1">
      <c r="A36" s="1007" t="s">
        <v>572</v>
      </c>
      <c r="B36" s="623">
        <v>73.5</v>
      </c>
      <c r="C36" s="624">
        <v>18607.490000000002</v>
      </c>
      <c r="D36" s="1000">
        <v>18533.990000000002</v>
      </c>
      <c r="E36" s="525">
        <v>252.1631292517007</v>
      </c>
      <c r="F36" s="623">
        <v>1.47</v>
      </c>
      <c r="G36" s="996">
        <v>114.43</v>
      </c>
      <c r="H36" s="1000">
        <v>112.96000000000001</v>
      </c>
      <c r="I36" s="549">
        <v>76.843537414965994</v>
      </c>
      <c r="J36" s="989">
        <v>0.02</v>
      </c>
      <c r="K36" s="908">
        <v>6.1496741365976819E-3</v>
      </c>
      <c r="L36" s="623">
        <v>18.989999999999998</v>
      </c>
      <c r="M36" s="624">
        <v>70.010000000000005</v>
      </c>
      <c r="N36" s="1000">
        <v>51.02000000000001</v>
      </c>
      <c r="O36" s="549">
        <v>2.6866771985255404</v>
      </c>
      <c r="P36" s="989">
        <v>12.918367346938775</v>
      </c>
      <c r="Q36" s="908">
        <v>0.61181508345713542</v>
      </c>
      <c r="R36" s="623">
        <v>-17.52</v>
      </c>
      <c r="S36" s="996">
        <v>44.43</v>
      </c>
      <c r="T36" s="1000">
        <v>61.95</v>
      </c>
      <c r="U36" s="549">
        <v>3.5359589041095894</v>
      </c>
      <c r="V36" s="989">
        <v>-11.918367346938776</v>
      </c>
      <c r="W36" s="908">
        <v>0.38827230621340553</v>
      </c>
      <c r="X36" s="623">
        <v>0</v>
      </c>
      <c r="Y36" s="624">
        <v>0</v>
      </c>
      <c r="Z36" s="1000">
        <v>0</v>
      </c>
      <c r="AA36" s="549">
        <v>0</v>
      </c>
      <c r="AB36" s="909">
        <v>0</v>
      </c>
      <c r="AC36" s="908">
        <v>0</v>
      </c>
      <c r="AD36" s="623">
        <v>-17.52</v>
      </c>
      <c r="AE36" s="624">
        <v>44.43</v>
      </c>
      <c r="AF36" s="1000">
        <v>61.95</v>
      </c>
      <c r="AG36" s="549">
        <v>3.5359589041095894</v>
      </c>
      <c r="AH36" s="909">
        <v>-11.918367346938776</v>
      </c>
      <c r="AI36" s="908">
        <v>0.38827230621340553</v>
      </c>
      <c r="AJ36" s="623">
        <v>0</v>
      </c>
      <c r="AK36" s="996">
        <v>27.63</v>
      </c>
      <c r="AL36" s="1000">
        <v>27.63</v>
      </c>
      <c r="AM36" s="549" t="s">
        <v>583</v>
      </c>
      <c r="AN36" s="909">
        <v>0</v>
      </c>
      <c r="AO36" s="908">
        <v>1.4848859249689235E-3</v>
      </c>
      <c r="AP36" s="623">
        <v>0</v>
      </c>
      <c r="AQ36" s="624">
        <v>0.38</v>
      </c>
      <c r="AR36" s="1000">
        <v>0.38</v>
      </c>
      <c r="AS36" s="549" t="s">
        <v>583</v>
      </c>
      <c r="AT36" s="909">
        <v>0</v>
      </c>
      <c r="AU36" s="908">
        <v>3.3208074805557981E-3</v>
      </c>
      <c r="AV36" s="623">
        <v>0.18</v>
      </c>
      <c r="AW36" s="996">
        <v>97.93</v>
      </c>
      <c r="AX36" s="1000">
        <v>97.75</v>
      </c>
      <c r="AY36" s="549">
        <v>543.05555555555554</v>
      </c>
      <c r="AZ36" s="909" t="s">
        <v>193</v>
      </c>
      <c r="BA36" s="908">
        <v>257.71052631578948</v>
      </c>
      <c r="BB36" s="623">
        <v>0.18</v>
      </c>
      <c r="BC36" s="624">
        <v>98.31</v>
      </c>
      <c r="BD36" s="1000">
        <v>98.13</v>
      </c>
      <c r="BE36" s="549">
        <v>545.16666666666663</v>
      </c>
      <c r="BF36" s="909" t="s">
        <v>193</v>
      </c>
      <c r="BG36" s="908">
        <v>2.2126941255908172</v>
      </c>
      <c r="BH36" s="623">
        <v>0.18</v>
      </c>
      <c r="BI36" s="624">
        <v>98.31</v>
      </c>
      <c r="BJ36" s="1000">
        <v>98.13</v>
      </c>
      <c r="BK36" s="1001">
        <v>545.16666666666663</v>
      </c>
      <c r="BL36" s="909" t="s">
        <v>193</v>
      </c>
      <c r="BM36" s="908">
        <v>2.2126941255908172</v>
      </c>
      <c r="BN36" s="623">
        <v>1.87</v>
      </c>
      <c r="BO36" s="624">
        <v>2927.13</v>
      </c>
      <c r="BP36" s="1000">
        <v>2925.26</v>
      </c>
      <c r="BQ36" s="549">
        <v>1564.3101604278074</v>
      </c>
      <c r="BR36" s="909">
        <v>2.54421768707483E-2</v>
      </c>
      <c r="BS36" s="908">
        <v>0.15730923407724523</v>
      </c>
      <c r="BT36" s="623">
        <v>-3.62</v>
      </c>
      <c r="BU36" s="996">
        <v>-3581.58</v>
      </c>
      <c r="BV36" s="1000">
        <v>-3577.96</v>
      </c>
      <c r="BW36" s="549">
        <v>-988.38674033149164</v>
      </c>
      <c r="BX36" s="909" t="s">
        <v>193</v>
      </c>
      <c r="BY36" s="908">
        <v>-80.611748818365967</v>
      </c>
      <c r="BZ36" s="623">
        <v>0</v>
      </c>
      <c r="CA36" s="624">
        <v>178.15</v>
      </c>
      <c r="CB36" s="1000">
        <v>178.15</v>
      </c>
      <c r="CC36" s="549" t="s">
        <v>583</v>
      </c>
      <c r="CD36" s="909" t="s">
        <v>193</v>
      </c>
      <c r="CE36" s="908">
        <v>4.0096781453972543</v>
      </c>
      <c r="CF36" s="623">
        <v>7116.91</v>
      </c>
      <c r="CG36" s="996">
        <v>7525.48</v>
      </c>
      <c r="CH36" s="1000">
        <v>408.56999999999971</v>
      </c>
      <c r="CI36" s="549">
        <v>5.7408341541483554E-2</v>
      </c>
      <c r="CJ36" s="909" t="s">
        <v>193</v>
      </c>
      <c r="CK36" s="908">
        <v>169.378347963088</v>
      </c>
      <c r="CL36" s="623">
        <v>6003.46</v>
      </c>
      <c r="CM36" s="624">
        <v>10293.06</v>
      </c>
      <c r="CN36" s="1000">
        <v>4289.5999999999995</v>
      </c>
      <c r="CO36" s="549">
        <v>0.71452129272119735</v>
      </c>
      <c r="CP36" s="909" t="s">
        <v>193</v>
      </c>
      <c r="CQ36" s="908">
        <v>231.66914247130316</v>
      </c>
      <c r="CR36" s="623">
        <v>0</v>
      </c>
      <c r="CS36" s="996">
        <v>117.54</v>
      </c>
      <c r="CT36" s="1000">
        <v>117.54</v>
      </c>
      <c r="CU36" s="1001" t="s">
        <v>583</v>
      </c>
      <c r="CV36" s="909" t="s">
        <v>193</v>
      </c>
      <c r="CW36" s="908">
        <v>2.645509790681972</v>
      </c>
      <c r="CX36" s="623">
        <v>-13134.44</v>
      </c>
      <c r="CY36" s="996">
        <v>-14586.53</v>
      </c>
      <c r="CZ36" s="1000">
        <v>-1452.0900000000001</v>
      </c>
      <c r="DA36" s="1001">
        <v>-0.11055591254747063</v>
      </c>
      <c r="DB36" s="909">
        <v>-178.69986394557824</v>
      </c>
      <c r="DC36" s="908">
        <v>-0.78390637318628142</v>
      </c>
      <c r="DD36" s="909">
        <v>-748.68321917808225</v>
      </c>
      <c r="DE36" s="908">
        <v>329.30339860454649</v>
      </c>
      <c r="DF36" s="1006"/>
      <c r="DG36" s="1003"/>
      <c r="DH36" s="999"/>
    </row>
    <row r="37" spans="1:112" s="1002" customFormat="1" ht="19.5" customHeight="1">
      <c r="A37" s="1007" t="s">
        <v>384</v>
      </c>
      <c r="B37" s="623">
        <v>9324.77</v>
      </c>
      <c r="C37" s="624">
        <v>10169.530000000001</v>
      </c>
      <c r="D37" s="1000">
        <v>844.76000000000022</v>
      </c>
      <c r="E37" s="525">
        <v>9.0593119186853963E-2</v>
      </c>
      <c r="F37" s="623">
        <v>1818.33</v>
      </c>
      <c r="G37" s="996">
        <v>2076.79</v>
      </c>
      <c r="H37" s="1000">
        <v>258.46000000000004</v>
      </c>
      <c r="I37" s="549">
        <v>0.14214141547463885</v>
      </c>
      <c r="J37" s="989">
        <v>0.19499998391381235</v>
      </c>
      <c r="K37" s="908">
        <v>0.2042169107126878</v>
      </c>
      <c r="L37" s="623">
        <v>29.82</v>
      </c>
      <c r="M37" s="624">
        <v>65.150000000000006</v>
      </c>
      <c r="N37" s="1000">
        <v>35.330000000000005</v>
      </c>
      <c r="O37" s="549">
        <v>1.1847753185781356</v>
      </c>
      <c r="P37" s="989">
        <v>1.6399663427430666E-2</v>
      </c>
      <c r="Q37" s="908">
        <v>3.1370528556088968E-2</v>
      </c>
      <c r="R37" s="623">
        <v>1788.51</v>
      </c>
      <c r="S37" s="996">
        <v>2011.65</v>
      </c>
      <c r="T37" s="1000">
        <v>223.1400000000001</v>
      </c>
      <c r="U37" s="549">
        <v>0.12476307093614243</v>
      </c>
      <c r="V37" s="989">
        <v>0.9836003365725694</v>
      </c>
      <c r="W37" s="908">
        <v>0.96863428656725048</v>
      </c>
      <c r="X37" s="623">
        <v>94.12</v>
      </c>
      <c r="Y37" s="624">
        <v>62.09</v>
      </c>
      <c r="Z37" s="1000">
        <v>-32.03</v>
      </c>
      <c r="AA37" s="549">
        <v>-0.34031024224394391</v>
      </c>
      <c r="AB37" s="909">
        <v>5.1761781414814696E-2</v>
      </c>
      <c r="AC37" s="908">
        <v>2.9897100814237357E-2</v>
      </c>
      <c r="AD37" s="623">
        <v>1694.38</v>
      </c>
      <c r="AE37" s="624">
        <v>1949.56</v>
      </c>
      <c r="AF37" s="1000">
        <v>255.17999999999984</v>
      </c>
      <c r="AG37" s="549">
        <v>0.15060376066761874</v>
      </c>
      <c r="AH37" s="909">
        <v>0.93183305560596819</v>
      </c>
      <c r="AI37" s="908">
        <v>0.93873718575301301</v>
      </c>
      <c r="AJ37" s="623">
        <v>4228.4799999999996</v>
      </c>
      <c r="AK37" s="996">
        <v>6437.13</v>
      </c>
      <c r="AL37" s="1000">
        <v>2208.6500000000005</v>
      </c>
      <c r="AM37" s="549">
        <v>0.52232717193885292</v>
      </c>
      <c r="AN37" s="909">
        <v>0.45346748498890582</v>
      </c>
      <c r="AO37" s="908">
        <v>0.63298205521789108</v>
      </c>
      <c r="AP37" s="623">
        <v>824.55</v>
      </c>
      <c r="AQ37" s="624">
        <v>1254.8499999999999</v>
      </c>
      <c r="AR37" s="1000">
        <v>430.29999999999995</v>
      </c>
      <c r="AS37" s="549">
        <v>0.52186040870777994</v>
      </c>
      <c r="AT37" s="909">
        <v>0.45346554255828148</v>
      </c>
      <c r="AU37" s="908">
        <v>0.60422575224264363</v>
      </c>
      <c r="AV37" s="623">
        <v>1527.5</v>
      </c>
      <c r="AW37" s="996">
        <v>-271.51</v>
      </c>
      <c r="AX37" s="1000">
        <v>-1799.01</v>
      </c>
      <c r="AY37" s="549">
        <v>-1.1777479541734861</v>
      </c>
      <c r="AZ37" s="909">
        <v>1.8525256200351707</v>
      </c>
      <c r="BA37" s="908">
        <v>-0.21636849025779975</v>
      </c>
      <c r="BB37" s="623">
        <v>2352.0500000000002</v>
      </c>
      <c r="BC37" s="624">
        <v>983.35</v>
      </c>
      <c r="BD37" s="1000">
        <v>-1368.7000000000003</v>
      </c>
      <c r="BE37" s="549">
        <v>-0.58191790140515731</v>
      </c>
      <c r="BF37" s="909">
        <v>1.3150890965105033</v>
      </c>
      <c r="BG37" s="908">
        <v>0.48882757935028459</v>
      </c>
      <c r="BH37" s="623">
        <v>2092.21</v>
      </c>
      <c r="BI37" s="624">
        <v>983.35</v>
      </c>
      <c r="BJ37" s="1000">
        <v>-1108.8600000000001</v>
      </c>
      <c r="BK37" s="1001">
        <v>-0.52999459901252743</v>
      </c>
      <c r="BL37" s="909">
        <v>1.2347938478971658</v>
      </c>
      <c r="BM37" s="908">
        <v>0.50439586368206157</v>
      </c>
      <c r="BN37" s="623">
        <v>492.93</v>
      </c>
      <c r="BO37" s="624">
        <v>699.74</v>
      </c>
      <c r="BP37" s="1000">
        <v>206.81</v>
      </c>
      <c r="BQ37" s="549">
        <v>0.41955247195342138</v>
      </c>
      <c r="BR37" s="909">
        <v>5.2862429850816697E-2</v>
      </c>
      <c r="BS37" s="908">
        <v>6.8807506344934322E-2</v>
      </c>
      <c r="BT37" s="623">
        <v>-2358.65</v>
      </c>
      <c r="BU37" s="996">
        <v>-2431.25</v>
      </c>
      <c r="BV37" s="1000">
        <v>-72.599999999999909</v>
      </c>
      <c r="BW37" s="549">
        <v>-3.0780319250418631E-2</v>
      </c>
      <c r="BX37" s="909">
        <v>-1.392043107213258</v>
      </c>
      <c r="BY37" s="908">
        <v>-1.2470762633619894</v>
      </c>
      <c r="BZ37" s="623">
        <v>0</v>
      </c>
      <c r="CA37" s="624">
        <v>0</v>
      </c>
      <c r="CB37" s="1000">
        <v>0</v>
      </c>
      <c r="CC37" s="549">
        <v>0</v>
      </c>
      <c r="CD37" s="909">
        <v>0</v>
      </c>
      <c r="CE37" s="908">
        <v>0</v>
      </c>
      <c r="CF37" s="623">
        <v>1662.63</v>
      </c>
      <c r="CG37" s="996">
        <v>1285.6300000000001</v>
      </c>
      <c r="CH37" s="1000">
        <v>-377</v>
      </c>
      <c r="CI37" s="549">
        <v>-0.2267491865297751</v>
      </c>
      <c r="CJ37" s="909">
        <v>0.98126158240772432</v>
      </c>
      <c r="CK37" s="908">
        <v>0.65944623402203584</v>
      </c>
      <c r="CL37" s="623">
        <v>866.33</v>
      </c>
      <c r="CM37" s="624">
        <v>1837.01</v>
      </c>
      <c r="CN37" s="1000">
        <v>970.68</v>
      </c>
      <c r="CO37" s="549">
        <v>1.1204506365934459</v>
      </c>
      <c r="CP37" s="909">
        <v>0.51129616732964267</v>
      </c>
      <c r="CQ37" s="908">
        <v>0.94226902480559716</v>
      </c>
      <c r="CR37" s="623">
        <v>1818.18</v>
      </c>
      <c r="CS37" s="996">
        <v>258.83999999999997</v>
      </c>
      <c r="CT37" s="1000">
        <v>-1559.3400000000001</v>
      </c>
      <c r="CU37" s="1001">
        <v>-0.85763785763785771</v>
      </c>
      <c r="CV37" s="909">
        <v>1.0730650739503536</v>
      </c>
      <c r="CW37" s="908">
        <v>0.13276841954081947</v>
      </c>
      <c r="CX37" s="623">
        <v>-2386.31</v>
      </c>
      <c r="CY37" s="996">
        <v>15.99</v>
      </c>
      <c r="CZ37" s="1000">
        <v>2402.2999999999997</v>
      </c>
      <c r="DA37" s="1001">
        <v>1.0067007220352762</v>
      </c>
      <c r="DB37" s="909">
        <v>-0.25591086965147664</v>
      </c>
      <c r="DC37" s="908">
        <v>1.5723440512983391E-3</v>
      </c>
      <c r="DD37" s="909">
        <v>2.4083676625078199</v>
      </c>
      <c r="DE37" s="908">
        <v>0.99180327868852458</v>
      </c>
      <c r="DF37" s="1006"/>
      <c r="DG37" s="1003"/>
      <c r="DH37" s="999"/>
    </row>
    <row r="38" spans="1:112" s="1002" customFormat="1" ht="19.5" customHeight="1">
      <c r="A38" s="1007" t="s">
        <v>348</v>
      </c>
      <c r="B38" s="623">
        <v>485.57</v>
      </c>
      <c r="C38" s="624">
        <v>1546.38</v>
      </c>
      <c r="D38" s="1000">
        <v>1060.8100000000002</v>
      </c>
      <c r="E38" s="525">
        <v>2.1846695636056599</v>
      </c>
      <c r="F38" s="623">
        <v>485.57</v>
      </c>
      <c r="G38" s="996">
        <v>1546.38</v>
      </c>
      <c r="H38" s="1000">
        <v>1060.8100000000002</v>
      </c>
      <c r="I38" s="549">
        <v>2.1846695636056599</v>
      </c>
      <c r="J38" s="989">
        <v>1</v>
      </c>
      <c r="K38" s="908">
        <v>1</v>
      </c>
      <c r="L38" s="623">
        <v>1.76</v>
      </c>
      <c r="M38" s="624">
        <v>0.78</v>
      </c>
      <c r="N38" s="1000">
        <v>-0.98</v>
      </c>
      <c r="O38" s="549">
        <v>-0.55681818181818177</v>
      </c>
      <c r="P38" s="989">
        <v>3.6246061329983318E-3</v>
      </c>
      <c r="Q38" s="908">
        <v>5.0440383346913437E-4</v>
      </c>
      <c r="R38" s="623">
        <v>483.82</v>
      </c>
      <c r="S38" s="996">
        <v>1545.59</v>
      </c>
      <c r="T38" s="1000">
        <v>1061.77</v>
      </c>
      <c r="U38" s="549">
        <v>2.194555826547063</v>
      </c>
      <c r="V38" s="989">
        <v>0.99639598822003006</v>
      </c>
      <c r="W38" s="908">
        <v>0.999489129450717</v>
      </c>
      <c r="X38" s="623">
        <v>0</v>
      </c>
      <c r="Y38" s="624">
        <v>0</v>
      </c>
      <c r="Z38" s="1000">
        <v>0</v>
      </c>
      <c r="AA38" s="549">
        <v>0</v>
      </c>
      <c r="AB38" s="909">
        <v>0</v>
      </c>
      <c r="AC38" s="908">
        <v>0</v>
      </c>
      <c r="AD38" s="623">
        <v>483.82</v>
      </c>
      <c r="AE38" s="624">
        <v>1545.59</v>
      </c>
      <c r="AF38" s="1000">
        <v>1061.77</v>
      </c>
      <c r="AG38" s="549">
        <v>2.194555826547063</v>
      </c>
      <c r="AH38" s="909">
        <v>0.99639598822003006</v>
      </c>
      <c r="AI38" s="908">
        <v>0.999489129450717</v>
      </c>
      <c r="AJ38" s="623">
        <v>2.13</v>
      </c>
      <c r="AK38" s="996">
        <v>43.9</v>
      </c>
      <c r="AL38" s="1000">
        <v>41.769999999999996</v>
      </c>
      <c r="AM38" s="549">
        <v>19.610328638497652</v>
      </c>
      <c r="AN38" s="909">
        <v>4.3865971950491174E-3</v>
      </c>
      <c r="AO38" s="908">
        <v>2.8388882422173072E-2</v>
      </c>
      <c r="AP38" s="623">
        <v>2.13</v>
      </c>
      <c r="AQ38" s="624">
        <v>43.9</v>
      </c>
      <c r="AR38" s="1000">
        <v>41.769999999999996</v>
      </c>
      <c r="AS38" s="549">
        <v>19.610328638497652</v>
      </c>
      <c r="AT38" s="909">
        <v>4.3865971950491174E-3</v>
      </c>
      <c r="AU38" s="908">
        <v>2.8388882422173072E-2</v>
      </c>
      <c r="AV38" s="623">
        <v>119.57</v>
      </c>
      <c r="AW38" s="996">
        <v>68.69</v>
      </c>
      <c r="AX38" s="1000">
        <v>-50.879999999999995</v>
      </c>
      <c r="AY38" s="549">
        <v>-0.42552479718993058</v>
      </c>
      <c r="AZ38" s="909">
        <v>56.136150234741784</v>
      </c>
      <c r="BA38" s="908">
        <v>1.5646924829157176</v>
      </c>
      <c r="BB38" s="623">
        <v>121.7</v>
      </c>
      <c r="BC38" s="624">
        <v>112.59</v>
      </c>
      <c r="BD38" s="1000">
        <v>-9.11</v>
      </c>
      <c r="BE38" s="549">
        <v>-7.4856203779786357E-2</v>
      </c>
      <c r="BF38" s="909">
        <v>0.25153982886197346</v>
      </c>
      <c r="BG38" s="908">
        <v>7.2845968206316045E-2</v>
      </c>
      <c r="BH38" s="623">
        <v>121.7</v>
      </c>
      <c r="BI38" s="624">
        <v>112.59</v>
      </c>
      <c r="BJ38" s="1000">
        <v>-9.11</v>
      </c>
      <c r="BK38" s="1001">
        <v>-7.4856203779786357E-2</v>
      </c>
      <c r="BL38" s="909">
        <v>0.25153982886197346</v>
      </c>
      <c r="BM38" s="908">
        <v>7.2845968206316045E-2</v>
      </c>
      <c r="BN38" s="623">
        <v>0</v>
      </c>
      <c r="BO38" s="624">
        <v>205.93</v>
      </c>
      <c r="BP38" s="1000">
        <v>205.93</v>
      </c>
      <c r="BQ38" s="549" t="s">
        <v>583</v>
      </c>
      <c r="BR38" s="909">
        <v>0</v>
      </c>
      <c r="BS38" s="908">
        <v>0.13316907875166517</v>
      </c>
      <c r="BT38" s="623">
        <v>0</v>
      </c>
      <c r="BU38" s="996">
        <v>205.93</v>
      </c>
      <c r="BV38" s="1000">
        <v>205.93</v>
      </c>
      <c r="BW38" s="549" t="s">
        <v>583</v>
      </c>
      <c r="BX38" s="909">
        <v>0</v>
      </c>
      <c r="BY38" s="908">
        <v>0.13323714568546641</v>
      </c>
      <c r="BZ38" s="623">
        <v>0</v>
      </c>
      <c r="CA38" s="624">
        <v>0</v>
      </c>
      <c r="CB38" s="1000">
        <v>0</v>
      </c>
      <c r="CC38" s="549">
        <v>0</v>
      </c>
      <c r="CD38" s="909">
        <v>0</v>
      </c>
      <c r="CE38" s="908">
        <v>0</v>
      </c>
      <c r="CF38" s="623">
        <v>0</v>
      </c>
      <c r="CG38" s="996">
        <v>60.15</v>
      </c>
      <c r="CH38" s="1000">
        <v>60.15</v>
      </c>
      <c r="CI38" s="549" t="s">
        <v>583</v>
      </c>
      <c r="CJ38" s="909">
        <v>0</v>
      </c>
      <c r="CK38" s="908">
        <v>3.8917177259169641E-2</v>
      </c>
      <c r="CL38" s="623">
        <v>458.27</v>
      </c>
      <c r="CM38" s="624">
        <v>984.97</v>
      </c>
      <c r="CN38" s="1000">
        <v>526.70000000000005</v>
      </c>
      <c r="CO38" s="549">
        <v>1.1493224518297076</v>
      </c>
      <c r="CP38" s="909">
        <v>0.94719110412963492</v>
      </c>
      <c r="CQ38" s="908">
        <v>0.63727767389799372</v>
      </c>
      <c r="CR38" s="623">
        <v>0</v>
      </c>
      <c r="CS38" s="996">
        <v>9.48</v>
      </c>
      <c r="CT38" s="1000">
        <v>9.48</v>
      </c>
      <c r="CU38" s="1001" t="s">
        <v>583</v>
      </c>
      <c r="CV38" s="909">
        <v>0</v>
      </c>
      <c r="CW38" s="908">
        <v>6.1335800568067863E-3</v>
      </c>
      <c r="CX38" s="623">
        <v>-96.15</v>
      </c>
      <c r="CY38" s="996">
        <v>172.46</v>
      </c>
      <c r="CZ38" s="1000">
        <v>268.61</v>
      </c>
      <c r="DA38" s="1001">
        <v>2.7936557462298492</v>
      </c>
      <c r="DB38" s="909">
        <v>-0.19801470436806229</v>
      </c>
      <c r="DC38" s="908">
        <v>0.11152498092318834</v>
      </c>
      <c r="DD38" s="909">
        <v>1.1987309329916085</v>
      </c>
      <c r="DE38" s="908">
        <v>0.88841801512690954</v>
      </c>
      <c r="DF38" s="1006"/>
      <c r="DG38" s="1003"/>
      <c r="DH38" s="999"/>
    </row>
    <row r="39" spans="1:112" s="1002" customFormat="1" ht="19.5" customHeight="1">
      <c r="A39" s="1007" t="s">
        <v>14</v>
      </c>
      <c r="B39" s="623">
        <v>149779.22</v>
      </c>
      <c r="C39" s="624">
        <v>0</v>
      </c>
      <c r="D39" s="1000">
        <v>-149779.22</v>
      </c>
      <c r="E39" s="525">
        <v>-1</v>
      </c>
      <c r="F39" s="623">
        <v>121897.12</v>
      </c>
      <c r="G39" s="996">
        <v>0</v>
      </c>
      <c r="H39" s="1000">
        <v>-121897.12</v>
      </c>
      <c r="I39" s="549">
        <v>-1</v>
      </c>
      <c r="J39" s="989">
        <v>0.81384533849221541</v>
      </c>
      <c r="K39" s="908" t="s">
        <v>193</v>
      </c>
      <c r="L39" s="623">
        <v>15820.72</v>
      </c>
      <c r="M39" s="624">
        <v>0</v>
      </c>
      <c r="N39" s="1000">
        <v>-15820.72</v>
      </c>
      <c r="O39" s="549">
        <v>-1</v>
      </c>
      <c r="P39" s="989">
        <v>0.12978747980264013</v>
      </c>
      <c r="Q39" s="908" t="s">
        <v>193</v>
      </c>
      <c r="R39" s="623">
        <v>106076.4</v>
      </c>
      <c r="S39" s="996">
        <v>0</v>
      </c>
      <c r="T39" s="1000">
        <v>-106076.4</v>
      </c>
      <c r="U39" s="549">
        <v>-1</v>
      </c>
      <c r="V39" s="989">
        <v>0.87021252019735984</v>
      </c>
      <c r="W39" s="908" t="s">
        <v>193</v>
      </c>
      <c r="X39" s="623">
        <v>33378.980000000003</v>
      </c>
      <c r="Y39" s="624">
        <v>0</v>
      </c>
      <c r="Z39" s="1000">
        <v>-33378.980000000003</v>
      </c>
      <c r="AA39" s="549">
        <v>-1</v>
      </c>
      <c r="AB39" s="909">
        <v>0.27382911097489426</v>
      </c>
      <c r="AC39" s="908" t="s">
        <v>193</v>
      </c>
      <c r="AD39" s="623">
        <v>72697.42</v>
      </c>
      <c r="AE39" s="624">
        <v>0</v>
      </c>
      <c r="AF39" s="1000">
        <v>-72697.42</v>
      </c>
      <c r="AG39" s="549">
        <v>-1</v>
      </c>
      <c r="AH39" s="909">
        <v>0.59638340922246569</v>
      </c>
      <c r="AI39" s="908" t="s">
        <v>193</v>
      </c>
      <c r="AJ39" s="623">
        <v>26771.96</v>
      </c>
      <c r="AK39" s="996">
        <v>0</v>
      </c>
      <c r="AL39" s="1000">
        <v>-26771.96</v>
      </c>
      <c r="AM39" s="549">
        <v>-1</v>
      </c>
      <c r="AN39" s="909">
        <v>0.17874281893042304</v>
      </c>
      <c r="AO39" s="908" t="s">
        <v>193</v>
      </c>
      <c r="AP39" s="623">
        <v>22342.33</v>
      </c>
      <c r="AQ39" s="624">
        <v>0</v>
      </c>
      <c r="AR39" s="1000">
        <v>-22342.33</v>
      </c>
      <c r="AS39" s="549">
        <v>-1</v>
      </c>
      <c r="AT39" s="909">
        <v>0.18328841567380758</v>
      </c>
      <c r="AU39" s="908" t="s">
        <v>193</v>
      </c>
      <c r="AV39" s="623">
        <v>19405.3</v>
      </c>
      <c r="AW39" s="996">
        <v>0</v>
      </c>
      <c r="AX39" s="1000">
        <v>-19405.3</v>
      </c>
      <c r="AY39" s="549">
        <v>-1</v>
      </c>
      <c r="AZ39" s="909">
        <v>0.8685441491554371</v>
      </c>
      <c r="BA39" s="908" t="s">
        <v>193</v>
      </c>
      <c r="BB39" s="623">
        <v>41747.629999999997</v>
      </c>
      <c r="BC39" s="624">
        <v>0</v>
      </c>
      <c r="BD39" s="1000">
        <v>-41747.629999999997</v>
      </c>
      <c r="BE39" s="549">
        <v>-1</v>
      </c>
      <c r="BF39" s="909">
        <v>0.3935619044386876</v>
      </c>
      <c r="BG39" s="908" t="s">
        <v>193</v>
      </c>
      <c r="BH39" s="623">
        <v>37228.370000000003</v>
      </c>
      <c r="BI39" s="624">
        <v>0</v>
      </c>
      <c r="BJ39" s="1000">
        <v>-37228.370000000003</v>
      </c>
      <c r="BK39" s="1001">
        <v>-1</v>
      </c>
      <c r="BL39" s="909">
        <v>0.51210029186730432</v>
      </c>
      <c r="BM39" s="908" t="s">
        <v>193</v>
      </c>
      <c r="BN39" s="623">
        <v>14467.06</v>
      </c>
      <c r="BO39" s="624">
        <v>0</v>
      </c>
      <c r="BP39" s="1000">
        <v>-14467.06</v>
      </c>
      <c r="BQ39" s="549">
        <v>-1</v>
      </c>
      <c r="BR39" s="909">
        <v>9.6589233139283262E-2</v>
      </c>
      <c r="BS39" s="908" t="s">
        <v>193</v>
      </c>
      <c r="BT39" s="623">
        <v>3302.83</v>
      </c>
      <c r="BU39" s="996">
        <v>0</v>
      </c>
      <c r="BV39" s="1000">
        <v>-3302.83</v>
      </c>
      <c r="BW39" s="549">
        <v>-1</v>
      </c>
      <c r="BX39" s="909">
        <v>4.5432561430653245E-2</v>
      </c>
      <c r="BY39" s="908" t="s">
        <v>193</v>
      </c>
      <c r="BZ39" s="623">
        <v>-736.84</v>
      </c>
      <c r="CA39" s="624">
        <v>0</v>
      </c>
      <c r="CB39" s="1000">
        <v>736.84</v>
      </c>
      <c r="CC39" s="549">
        <v>1</v>
      </c>
      <c r="CD39" s="909">
        <v>-1.0135710455749325E-2</v>
      </c>
      <c r="CE39" s="908" t="s">
        <v>193</v>
      </c>
      <c r="CF39" s="623">
        <v>4388.92</v>
      </c>
      <c r="CG39" s="996">
        <v>0</v>
      </c>
      <c r="CH39" s="1000">
        <v>-4388.92</v>
      </c>
      <c r="CI39" s="549">
        <v>-1</v>
      </c>
      <c r="CJ39" s="909">
        <v>6.0372431373768153E-2</v>
      </c>
      <c r="CK39" s="908" t="s">
        <v>193</v>
      </c>
      <c r="CL39" s="623">
        <v>18730.55</v>
      </c>
      <c r="CM39" s="624">
        <v>0</v>
      </c>
      <c r="CN39" s="1000">
        <v>-18730.55</v>
      </c>
      <c r="CO39" s="549">
        <v>-1</v>
      </c>
      <c r="CP39" s="909">
        <v>0.25765082172104592</v>
      </c>
      <c r="CQ39" s="908" t="s">
        <v>193</v>
      </c>
      <c r="CR39" s="623">
        <v>85.47</v>
      </c>
      <c r="CS39" s="996">
        <v>0</v>
      </c>
      <c r="CT39" s="1000">
        <v>-85.47</v>
      </c>
      <c r="CU39" s="1001">
        <v>-1</v>
      </c>
      <c r="CV39" s="909">
        <v>1.1756950934434813E-3</v>
      </c>
      <c r="CW39" s="908" t="s">
        <v>193</v>
      </c>
      <c r="CX39" s="623">
        <v>9698.11</v>
      </c>
      <c r="CY39" s="996">
        <v>0</v>
      </c>
      <c r="CZ39" s="1000">
        <v>-9698.11</v>
      </c>
      <c r="DA39" s="1001">
        <v>-1</v>
      </c>
      <c r="DB39" s="909">
        <v>6.4749369104739635E-2</v>
      </c>
      <c r="DC39" s="908" t="s">
        <v>193</v>
      </c>
      <c r="DD39" s="909">
        <v>0.86659609103046575</v>
      </c>
      <c r="DE39" s="908" t="s">
        <v>587</v>
      </c>
      <c r="DF39" s="1006"/>
      <c r="DG39" s="1003"/>
      <c r="DH39" s="999"/>
    </row>
    <row r="40" spans="1:112" s="1002" customFormat="1" ht="19.5" customHeight="1" thickBot="1">
      <c r="A40" s="1007" t="s">
        <v>194</v>
      </c>
      <c r="B40" s="623">
        <v>207128.52</v>
      </c>
      <c r="C40" s="624">
        <v>0</v>
      </c>
      <c r="D40" s="1000">
        <v>-207128.52</v>
      </c>
      <c r="E40" s="525">
        <v>-1</v>
      </c>
      <c r="F40" s="623">
        <v>55908.82</v>
      </c>
      <c r="G40" s="996">
        <v>0</v>
      </c>
      <c r="H40" s="1000">
        <v>-55908.82</v>
      </c>
      <c r="I40" s="549">
        <v>-1</v>
      </c>
      <c r="J40" s="989">
        <v>0.2699233306934265</v>
      </c>
      <c r="K40" s="908" t="s">
        <v>193</v>
      </c>
      <c r="L40" s="623">
        <v>-717.13</v>
      </c>
      <c r="M40" s="624">
        <v>0</v>
      </c>
      <c r="N40" s="1000">
        <v>717.13</v>
      </c>
      <c r="O40" s="549">
        <v>1</v>
      </c>
      <c r="P40" s="989">
        <v>-1.282677759967032E-2</v>
      </c>
      <c r="Q40" s="908" t="s">
        <v>193</v>
      </c>
      <c r="R40" s="623">
        <v>56625.94</v>
      </c>
      <c r="S40" s="996">
        <v>0</v>
      </c>
      <c r="T40" s="1000">
        <v>-56625.94</v>
      </c>
      <c r="U40" s="549">
        <v>-1</v>
      </c>
      <c r="V40" s="989">
        <v>1.0128265987370151</v>
      </c>
      <c r="W40" s="908" t="s">
        <v>193</v>
      </c>
      <c r="X40" s="623">
        <v>12216.44</v>
      </c>
      <c r="Y40" s="624">
        <v>0</v>
      </c>
      <c r="Z40" s="1000">
        <v>-12216.44</v>
      </c>
      <c r="AA40" s="549">
        <v>-1</v>
      </c>
      <c r="AB40" s="909">
        <v>0.21850648967372233</v>
      </c>
      <c r="AC40" s="908" t="s">
        <v>193</v>
      </c>
      <c r="AD40" s="623">
        <v>44409.5</v>
      </c>
      <c r="AE40" s="624">
        <v>0</v>
      </c>
      <c r="AF40" s="1000">
        <v>-44409.5</v>
      </c>
      <c r="AG40" s="549">
        <v>-1</v>
      </c>
      <c r="AH40" s="909">
        <v>0.79432010906329276</v>
      </c>
      <c r="AI40" s="908" t="s">
        <v>193</v>
      </c>
      <c r="AJ40" s="623">
        <v>46740.51</v>
      </c>
      <c r="AK40" s="996">
        <v>0</v>
      </c>
      <c r="AL40" s="1000">
        <v>-46740.51</v>
      </c>
      <c r="AM40" s="549">
        <v>-1</v>
      </c>
      <c r="AN40" s="909">
        <v>0.2256594601264954</v>
      </c>
      <c r="AO40" s="908" t="s">
        <v>193</v>
      </c>
      <c r="AP40" s="623">
        <v>29697.3</v>
      </c>
      <c r="AQ40" s="624">
        <v>0</v>
      </c>
      <c r="AR40" s="1000">
        <v>-29697.3</v>
      </c>
      <c r="AS40" s="549">
        <v>-1</v>
      </c>
      <c r="AT40" s="909">
        <v>0.53117379332992543</v>
      </c>
      <c r="AU40" s="908" t="s">
        <v>193</v>
      </c>
      <c r="AV40" s="623">
        <v>-7981.82</v>
      </c>
      <c r="AW40" s="996">
        <v>0</v>
      </c>
      <c r="AX40" s="1000">
        <v>7981.82</v>
      </c>
      <c r="AY40" s="549">
        <v>1</v>
      </c>
      <c r="AZ40" s="909">
        <v>-0.26877258201924081</v>
      </c>
      <c r="BA40" s="908" t="s">
        <v>193</v>
      </c>
      <c r="BB40" s="623">
        <v>21715.48</v>
      </c>
      <c r="BC40" s="624">
        <v>0</v>
      </c>
      <c r="BD40" s="1000">
        <v>-21715.48</v>
      </c>
      <c r="BE40" s="549">
        <v>-1</v>
      </c>
      <c r="BF40" s="909">
        <v>0.38348996943803493</v>
      </c>
      <c r="BG40" s="908" t="s">
        <v>193</v>
      </c>
      <c r="BH40" s="623">
        <v>20257.55</v>
      </c>
      <c r="BI40" s="624">
        <v>0</v>
      </c>
      <c r="BJ40" s="1000">
        <v>-20257.55</v>
      </c>
      <c r="BK40" s="1001">
        <v>-1</v>
      </c>
      <c r="BL40" s="909">
        <v>0.45615352570958917</v>
      </c>
      <c r="BM40" s="908" t="s">
        <v>193</v>
      </c>
      <c r="BN40" s="623">
        <v>16360.57</v>
      </c>
      <c r="BO40" s="624">
        <v>0</v>
      </c>
      <c r="BP40" s="1000">
        <v>-16360.57</v>
      </c>
      <c r="BQ40" s="549">
        <v>-1</v>
      </c>
      <c r="BR40" s="909">
        <v>7.8987529095462083E-2</v>
      </c>
      <c r="BS40" s="908" t="s">
        <v>193</v>
      </c>
      <c r="BT40" s="623">
        <v>8799.65</v>
      </c>
      <c r="BU40" s="996">
        <v>0</v>
      </c>
      <c r="BV40" s="1000">
        <v>-8799.65</v>
      </c>
      <c r="BW40" s="549">
        <v>-1</v>
      </c>
      <c r="BX40" s="909">
        <v>0.1981479188011574</v>
      </c>
      <c r="BY40" s="908" t="s">
        <v>193</v>
      </c>
      <c r="BZ40" s="623">
        <v>-448.86</v>
      </c>
      <c r="CA40" s="624">
        <v>0</v>
      </c>
      <c r="CB40" s="1000">
        <v>448.86</v>
      </c>
      <c r="CC40" s="549">
        <v>1</v>
      </c>
      <c r="CD40" s="909">
        <v>-1.0107296862157871E-2</v>
      </c>
      <c r="CE40" s="908" t="s">
        <v>193</v>
      </c>
      <c r="CF40" s="623">
        <v>13306.6</v>
      </c>
      <c r="CG40" s="996">
        <v>0</v>
      </c>
      <c r="CH40" s="1000">
        <v>-13306.6</v>
      </c>
      <c r="CI40" s="549">
        <v>-1</v>
      </c>
      <c r="CJ40" s="909">
        <v>0.29963408730114055</v>
      </c>
      <c r="CK40" s="908" t="s">
        <v>193</v>
      </c>
      <c r="CL40" s="623">
        <v>17517</v>
      </c>
      <c r="CM40" s="624">
        <v>0</v>
      </c>
      <c r="CN40" s="1000">
        <v>-17517</v>
      </c>
      <c r="CO40" s="549">
        <v>-1</v>
      </c>
      <c r="CP40" s="909">
        <v>0.39444263051824496</v>
      </c>
      <c r="CQ40" s="908" t="s">
        <v>193</v>
      </c>
      <c r="CR40" s="623">
        <v>123.79</v>
      </c>
      <c r="CS40" s="996">
        <v>0</v>
      </c>
      <c r="CT40" s="1000">
        <v>-123.79</v>
      </c>
      <c r="CU40" s="1001">
        <v>-1</v>
      </c>
      <c r="CV40" s="909">
        <v>2.7874666456501425E-3</v>
      </c>
      <c r="CW40" s="908" t="s">
        <v>193</v>
      </c>
      <c r="CX40" s="623">
        <v>-15146.23</v>
      </c>
      <c r="CY40" s="996">
        <v>0</v>
      </c>
      <c r="CZ40" s="1000">
        <v>15146.23</v>
      </c>
      <c r="DA40" s="1001">
        <v>1</v>
      </c>
      <c r="DB40" s="909">
        <v>-7.3124792278726272E-2</v>
      </c>
      <c r="DC40" s="908" t="s">
        <v>193</v>
      </c>
      <c r="DD40" s="909">
        <v>1.3410583321136245</v>
      </c>
      <c r="DE40" s="908" t="s">
        <v>587</v>
      </c>
      <c r="DF40" s="1006"/>
      <c r="DG40" s="1003"/>
      <c r="DH40" s="999"/>
    </row>
    <row r="41" spans="1:112" s="164" customFormat="1" ht="24" customHeight="1" thickTop="1" thickBot="1">
      <c r="A41" s="54" t="s">
        <v>10</v>
      </c>
      <c r="B41" s="55">
        <v>8178574.0599999987</v>
      </c>
      <c r="C41" s="56">
        <v>8651143.3100000005</v>
      </c>
      <c r="D41" s="1253">
        <v>472569.24999999988</v>
      </c>
      <c r="E41" s="394">
        <v>5.7781374422132693E-2</v>
      </c>
      <c r="F41" s="55">
        <v>5199464.8100000015</v>
      </c>
      <c r="G41" s="62">
        <v>5479382.3099999996</v>
      </c>
      <c r="H41" s="1253">
        <v>279917.50000000017</v>
      </c>
      <c r="I41" s="392">
        <v>5.3835829307208649E-2</v>
      </c>
      <c r="J41" s="398">
        <v>0.63574221763543004</v>
      </c>
      <c r="K41" s="394">
        <v>0.63337088678975995</v>
      </c>
      <c r="L41" s="55">
        <v>160596.97000000003</v>
      </c>
      <c r="M41" s="56">
        <v>216182.78000000003</v>
      </c>
      <c r="N41" s="1253">
        <v>55585.810000000005</v>
      </c>
      <c r="O41" s="392">
        <v>0.34611991745547871</v>
      </c>
      <c r="P41" s="243">
        <v>3.0887211639768746E-2</v>
      </c>
      <c r="Q41" s="338">
        <v>3.9453859535492068E-2</v>
      </c>
      <c r="R41" s="99">
        <v>5038867.8300000019</v>
      </c>
      <c r="S41" s="102">
        <v>5263199.5700000022</v>
      </c>
      <c r="T41" s="1253">
        <v>224331.74000000014</v>
      </c>
      <c r="U41" s="392">
        <v>4.4520266767941824E-2</v>
      </c>
      <c r="V41" s="398">
        <v>0.96911278643695653</v>
      </c>
      <c r="W41" s="394">
        <v>0.96054614776460134</v>
      </c>
      <c r="X41" s="99">
        <v>401664.60999999993</v>
      </c>
      <c r="Y41" s="100">
        <v>372911.66000000003</v>
      </c>
      <c r="Z41" s="1253">
        <v>-28752.950000000008</v>
      </c>
      <c r="AA41" s="392">
        <v>-7.1584474420088695E-2</v>
      </c>
      <c r="AB41" s="240">
        <v>7.7251145007749336E-2</v>
      </c>
      <c r="AC41" s="239">
        <v>6.8057244211528659E-2</v>
      </c>
      <c r="AD41" s="99">
        <v>4637203.24</v>
      </c>
      <c r="AE41" s="100">
        <v>4890287.919999999</v>
      </c>
      <c r="AF41" s="1253">
        <v>253084.67999999991</v>
      </c>
      <c r="AG41" s="391">
        <v>5.4577008360754693E-2</v>
      </c>
      <c r="AH41" s="240">
        <v>0.89186164527575651</v>
      </c>
      <c r="AI41" s="239">
        <v>0.89248890537809533</v>
      </c>
      <c r="AJ41" s="99">
        <v>3140873.2399999993</v>
      </c>
      <c r="AK41" s="102">
        <v>4079662.6099999989</v>
      </c>
      <c r="AL41" s="1253">
        <v>938789.37</v>
      </c>
      <c r="AM41" s="392">
        <v>0.29889438327030349</v>
      </c>
      <c r="AN41" s="241">
        <v>0.38403677914484763</v>
      </c>
      <c r="AO41" s="239">
        <v>0.47157496573710078</v>
      </c>
      <c r="AP41" s="99">
        <v>2205606.42</v>
      </c>
      <c r="AQ41" s="100">
        <v>2528529.52</v>
      </c>
      <c r="AR41" s="1253">
        <v>322923.10000000009</v>
      </c>
      <c r="AS41" s="392">
        <v>0.14641011971664469</v>
      </c>
      <c r="AT41" s="240">
        <v>0.42419873979299022</v>
      </c>
      <c r="AU41" s="239">
        <v>0.46146251109096276</v>
      </c>
      <c r="AV41" s="99">
        <v>524202.15999999992</v>
      </c>
      <c r="AW41" s="102">
        <v>241163.14999999997</v>
      </c>
      <c r="AX41" s="1253">
        <v>-283039.01</v>
      </c>
      <c r="AY41" s="392">
        <v>-0.5399424718127831</v>
      </c>
      <c r="AZ41" s="240">
        <v>0.23766804233368161</v>
      </c>
      <c r="BA41" s="239">
        <v>9.5376837838934928E-2</v>
      </c>
      <c r="BB41" s="99">
        <v>2729808.5200000005</v>
      </c>
      <c r="BC41" s="100">
        <v>2769692.65</v>
      </c>
      <c r="BD41" s="1253">
        <v>39884.130000000012</v>
      </c>
      <c r="BE41" s="391">
        <v>1.4610596204014857E-2</v>
      </c>
      <c r="BF41" s="240">
        <v>0.54175037172983354</v>
      </c>
      <c r="BG41" s="239">
        <v>0.5262374365941056</v>
      </c>
      <c r="BH41" s="99">
        <v>2706244.4100000011</v>
      </c>
      <c r="BI41" s="100">
        <v>2723301.4200000009</v>
      </c>
      <c r="BJ41" s="1253">
        <v>17057.01000000002</v>
      </c>
      <c r="BK41" s="242">
        <v>6.3028342661776695E-3</v>
      </c>
      <c r="BL41" s="240">
        <v>0.58359409107977789</v>
      </c>
      <c r="BM41" s="239">
        <v>0.5568795671237291</v>
      </c>
      <c r="BN41" s="99">
        <v>1011764.32</v>
      </c>
      <c r="BO41" s="100">
        <v>1374473.0499999998</v>
      </c>
      <c r="BP41" s="1253">
        <v>362708.72999999992</v>
      </c>
      <c r="BQ41" s="392">
        <v>0.35849132335483019</v>
      </c>
      <c r="BR41" s="240">
        <v>0.12370913469480768</v>
      </c>
      <c r="BS41" s="239">
        <v>0.15887761891670707</v>
      </c>
      <c r="BT41" s="99">
        <v>357883.70000000007</v>
      </c>
      <c r="BU41" s="102">
        <v>591587.76000000013</v>
      </c>
      <c r="BV41" s="1253">
        <v>233704.05999999997</v>
      </c>
      <c r="BW41" s="391">
        <v>0.65301677612028719</v>
      </c>
      <c r="BX41" s="240">
        <v>7.717662596992407E-2</v>
      </c>
      <c r="BY41" s="239">
        <v>0.12097196927415273</v>
      </c>
      <c r="BZ41" s="99">
        <v>-101569.38000000002</v>
      </c>
      <c r="CA41" s="100">
        <v>-35394.090000000004</v>
      </c>
      <c r="CB41" s="1253">
        <v>66175.289999999979</v>
      </c>
      <c r="CC41" s="401">
        <v>0.65152795064811853</v>
      </c>
      <c r="CD41" s="240">
        <v>-2.1903154712709986E-2</v>
      </c>
      <c r="CE41" s="239">
        <v>-7.2376290678606934E-3</v>
      </c>
      <c r="CF41" s="99">
        <v>556473.21000000008</v>
      </c>
      <c r="CG41" s="102">
        <v>508173.88</v>
      </c>
      <c r="CH41" s="1253">
        <v>-48299.329999999994</v>
      </c>
      <c r="CI41" s="392">
        <v>-8.6795427222812874E-2</v>
      </c>
      <c r="CJ41" s="240">
        <v>0.12000190226728127</v>
      </c>
      <c r="CK41" s="239">
        <v>0.10391492041229346</v>
      </c>
      <c r="CL41" s="99">
        <v>1327984.7100000004</v>
      </c>
      <c r="CM41" s="100">
        <v>1215809.1000000003</v>
      </c>
      <c r="CN41" s="1253">
        <v>-112175.61000000002</v>
      </c>
      <c r="CO41" s="391">
        <v>-8.4470558399727405E-2</v>
      </c>
      <c r="CP41" s="240">
        <v>0.28637621455642742</v>
      </c>
      <c r="CQ41" s="239">
        <v>0.24861707938047145</v>
      </c>
      <c r="CR41" s="99">
        <v>76156.779999999955</v>
      </c>
      <c r="CS41" s="102">
        <v>76899.50999999998</v>
      </c>
      <c r="CT41" s="1253">
        <v>742.72999999999388</v>
      </c>
      <c r="CU41" s="242">
        <v>9.7526444789291962E-3</v>
      </c>
      <c r="CV41" s="240">
        <v>1.6422998100035821E-2</v>
      </c>
      <c r="CW41" s="239">
        <v>1.5724945291155781E-2</v>
      </c>
      <c r="CX41" s="99">
        <v>-285971.33999999991</v>
      </c>
      <c r="CY41" s="102">
        <v>-189850.91</v>
      </c>
      <c r="CZ41" s="1253">
        <v>96120.430000000037</v>
      </c>
      <c r="DA41" s="242">
        <v>0.3361191020051168</v>
      </c>
      <c r="DB41" s="240">
        <v>-3.4965916784765287E-2</v>
      </c>
      <c r="DC41" s="239">
        <v>-2.194518148607574E-2</v>
      </c>
      <c r="DD41" s="240">
        <v>1.0616686707913197</v>
      </c>
      <c r="DE41" s="239">
        <v>1.0388708524139421</v>
      </c>
      <c r="DF41" s="389"/>
      <c r="DG41" s="390"/>
      <c r="DH41" s="163"/>
    </row>
    <row r="42" spans="1:112" ht="13.5" thickTop="1">
      <c r="A42" s="6"/>
      <c r="B42" s="5" t="s">
        <v>584</v>
      </c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37"/>
      <c r="Y42" s="6"/>
      <c r="Z42" s="6"/>
      <c r="AA42" s="6"/>
      <c r="AB42" s="6"/>
      <c r="AC42" s="6"/>
      <c r="AD42" s="37"/>
      <c r="AE42" s="6"/>
      <c r="AF42" s="6"/>
      <c r="AG42" s="6"/>
      <c r="AH42" s="6"/>
      <c r="AI42" s="6"/>
      <c r="AJ42" s="18"/>
      <c r="AK42" s="17"/>
      <c r="AL42" s="17"/>
      <c r="AM42" s="17"/>
      <c r="AN42" s="18"/>
      <c r="AO42" s="17"/>
      <c r="AP42" s="18"/>
      <c r="AQ42" s="17"/>
      <c r="AR42" s="17"/>
      <c r="AS42" s="17"/>
      <c r="AT42" s="6"/>
      <c r="AU42" s="6"/>
      <c r="AV42" s="6"/>
      <c r="AW42" s="6"/>
      <c r="AX42" s="6"/>
      <c r="AY42" s="6"/>
      <c r="AZ42" s="6"/>
      <c r="BA42" s="6"/>
      <c r="BB42" s="37"/>
      <c r="BC42" s="6"/>
      <c r="BD42" s="6"/>
      <c r="BE42" s="6"/>
      <c r="BF42" s="6"/>
      <c r="BG42" s="6"/>
      <c r="BU42" s="6"/>
      <c r="BV42" s="6"/>
      <c r="BW42" s="6"/>
      <c r="BX42" s="6"/>
      <c r="BY42" s="6"/>
      <c r="BZ42" s="6"/>
      <c r="CA42" s="6"/>
      <c r="CB42" s="6"/>
      <c r="CC42" s="6"/>
      <c r="CD42" s="6"/>
      <c r="CE42" s="6"/>
      <c r="CF42" s="6"/>
      <c r="CG42" s="6"/>
      <c r="CH42" s="6"/>
      <c r="CI42" s="6"/>
      <c r="CJ42" s="6"/>
      <c r="CK42" s="6"/>
      <c r="CL42" s="37"/>
      <c r="CM42" s="6"/>
      <c r="CN42" s="6"/>
      <c r="CO42" s="6"/>
      <c r="CP42" s="6"/>
      <c r="CQ42" s="6"/>
      <c r="CR42" s="6"/>
      <c r="CS42" s="6"/>
      <c r="CT42" s="6"/>
      <c r="CU42" s="335"/>
      <c r="CV42" s="6"/>
      <c r="CW42" s="6"/>
      <c r="CX42" s="6"/>
      <c r="CY42" s="6"/>
      <c r="CZ42" s="6"/>
      <c r="DA42" s="335"/>
      <c r="DB42" s="6"/>
      <c r="DC42" s="6"/>
      <c r="DD42" s="6"/>
      <c r="DE42" s="6"/>
    </row>
    <row r="43" spans="1:112" ht="15">
      <c r="AJ43" s="76"/>
      <c r="AK43" s="77"/>
      <c r="AL43" s="77"/>
      <c r="AM43" s="77"/>
      <c r="AN43" s="76"/>
      <c r="AT43" s="69"/>
      <c r="AU43" s="69"/>
      <c r="AV43" s="69"/>
      <c r="AW43" s="69"/>
      <c r="AX43" s="69"/>
      <c r="AY43" s="69"/>
      <c r="DE43" s="139"/>
      <c r="DF43" s="395"/>
      <c r="DG43" s="395"/>
      <c r="DH43" s="162"/>
    </row>
    <row r="44" spans="1:112" ht="15">
      <c r="B44" s="69" t="s">
        <v>417</v>
      </c>
      <c r="AJ44" s="76"/>
      <c r="AK44" s="77"/>
      <c r="AL44" s="77"/>
      <c r="AM44" s="77"/>
      <c r="AN44" s="76"/>
      <c r="AT44" s="69"/>
      <c r="AU44" s="69"/>
      <c r="AV44" s="69"/>
      <c r="AW44" s="69"/>
      <c r="AX44" s="69"/>
      <c r="AY44" s="69"/>
      <c r="DE44" s="139"/>
      <c r="DF44" s="395"/>
      <c r="DG44" s="395"/>
      <c r="DH44" s="162"/>
    </row>
    <row r="45" spans="1:112">
      <c r="B45" s="69" t="s">
        <v>63</v>
      </c>
      <c r="X45" s="69" t="s">
        <v>64</v>
      </c>
      <c r="AJ45" s="77"/>
      <c r="AK45" s="76"/>
      <c r="AL45" s="76"/>
      <c r="AM45" s="76"/>
      <c r="AN45" s="77"/>
      <c r="AO45" s="76"/>
      <c r="AP45" s="77"/>
      <c r="AQ45" s="69"/>
      <c r="AR45" s="69"/>
      <c r="AS45" s="69"/>
      <c r="AT45" s="69"/>
      <c r="AU45" s="69"/>
      <c r="AV45" s="69"/>
      <c r="AW45" s="69"/>
      <c r="AX45" s="69"/>
      <c r="AY45" s="69"/>
      <c r="BB45" s="69" t="s">
        <v>75</v>
      </c>
      <c r="CL45" s="6" t="s">
        <v>533</v>
      </c>
      <c r="DE45" s="139"/>
    </row>
    <row r="46" spans="1:112">
      <c r="B46" s="69" t="s">
        <v>568</v>
      </c>
      <c r="X46" s="69" t="s">
        <v>66</v>
      </c>
      <c r="AJ46" s="77"/>
      <c r="AK46" s="76"/>
      <c r="AL46" s="76"/>
      <c r="AM46" s="76"/>
      <c r="AN46" s="77"/>
      <c r="AO46" s="76"/>
      <c r="AP46" s="77"/>
      <c r="AQ46" s="69"/>
      <c r="AR46" s="69"/>
      <c r="AS46" s="69"/>
      <c r="AT46" s="69"/>
      <c r="AU46" s="69"/>
      <c r="AV46" s="69"/>
      <c r="AW46" s="69"/>
      <c r="AX46" s="69"/>
      <c r="AY46" s="69"/>
      <c r="DE46" s="139"/>
    </row>
    <row r="47" spans="1:112">
      <c r="B47" s="69" t="s">
        <v>567</v>
      </c>
      <c r="X47" s="69" t="s">
        <v>67</v>
      </c>
      <c r="AJ47" s="77"/>
      <c r="AK47" s="76"/>
      <c r="AL47" s="76"/>
      <c r="AM47" s="76"/>
      <c r="AN47" s="77"/>
      <c r="AO47" s="76"/>
      <c r="AP47" s="77"/>
      <c r="AQ47" s="69"/>
      <c r="AR47" s="69"/>
      <c r="AS47" s="69"/>
      <c r="AT47" s="69"/>
      <c r="AU47" s="69"/>
      <c r="AV47" s="69"/>
      <c r="AW47" s="69"/>
      <c r="AX47" s="69"/>
      <c r="AY47" s="69"/>
    </row>
    <row r="48" spans="1:112">
      <c r="X48" s="69" t="s">
        <v>68</v>
      </c>
      <c r="AJ48" s="77"/>
      <c r="AK48" s="76"/>
      <c r="AL48" s="76"/>
      <c r="AM48" s="76"/>
      <c r="AN48" s="77"/>
      <c r="AO48" s="76"/>
      <c r="AP48" s="77"/>
      <c r="AQ48" s="69"/>
      <c r="AR48" s="69"/>
      <c r="AS48" s="69"/>
      <c r="AT48" s="69"/>
      <c r="AU48" s="69"/>
      <c r="AV48" s="69"/>
      <c r="AW48" s="69"/>
      <c r="AX48" s="69"/>
      <c r="AY48" s="69"/>
    </row>
    <row r="49" spans="1:5">
      <c r="E49" s="481"/>
    </row>
    <row r="51" spans="1:5">
      <c r="A51" s="396"/>
    </row>
    <row r="52" spans="1:5">
      <c r="A52" s="396"/>
    </row>
    <row r="53" spans="1:5">
      <c r="A53" s="396"/>
    </row>
    <row r="54" spans="1:5">
      <c r="A54" s="397"/>
    </row>
    <row r="57" spans="1:5">
      <c r="A57" s="396"/>
    </row>
    <row r="58" spans="1:5">
      <c r="A58" s="396"/>
    </row>
    <row r="59" spans="1:5">
      <c r="A59" s="396"/>
    </row>
    <row r="60" spans="1:5">
      <c r="A60" s="396"/>
    </row>
    <row r="61" spans="1:5">
      <c r="A61" s="396"/>
    </row>
    <row r="62" spans="1:5">
      <c r="A62" s="396"/>
    </row>
    <row r="63" spans="1:5">
      <c r="A63" s="396"/>
    </row>
    <row r="64" spans="1:5">
      <c r="A64" s="396"/>
    </row>
    <row r="65" spans="1:109">
      <c r="A65" s="396"/>
    </row>
    <row r="70" spans="1:109">
      <c r="A70" s="396"/>
    </row>
    <row r="71" spans="1:109">
      <c r="A71" s="166"/>
    </row>
    <row r="74" spans="1:109">
      <c r="A74" s="49"/>
      <c r="B74" s="49"/>
      <c r="C74" s="49"/>
      <c r="D74" s="49"/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  <c r="AA74" s="49"/>
      <c r="AB74" s="49"/>
      <c r="AC74" s="49"/>
      <c r="AD74" s="49"/>
      <c r="AE74" s="49"/>
      <c r="AF74" s="49"/>
      <c r="AG74" s="49"/>
      <c r="AH74" s="49"/>
      <c r="AI74" s="49"/>
      <c r="AJ74" s="49"/>
      <c r="AK74" s="49"/>
      <c r="AL74" s="49"/>
      <c r="AM74" s="49"/>
      <c r="AN74" s="49"/>
      <c r="AZ74" s="49"/>
      <c r="BA74" s="49"/>
      <c r="BB74" s="49"/>
      <c r="BC74" s="49"/>
      <c r="BD74" s="49"/>
      <c r="BE74" s="49"/>
      <c r="BF74" s="49"/>
      <c r="BG74" s="49"/>
      <c r="BH74" s="49"/>
      <c r="BI74" s="49"/>
      <c r="BJ74" s="49"/>
      <c r="BK74" s="380"/>
      <c r="BL74" s="49"/>
      <c r="BM74" s="49"/>
      <c r="BN74" s="49"/>
      <c r="BO74" s="49"/>
      <c r="BP74" s="49"/>
      <c r="BQ74" s="49"/>
      <c r="BR74" s="49"/>
      <c r="BS74" s="49"/>
      <c r="BT74" s="49"/>
      <c r="BU74" s="49"/>
      <c r="BV74" s="49"/>
      <c r="BW74" s="49"/>
      <c r="BX74" s="49"/>
      <c r="BY74" s="49"/>
      <c r="BZ74" s="49"/>
      <c r="CA74" s="49"/>
      <c r="CB74" s="49"/>
      <c r="CC74" s="49"/>
      <c r="CD74" s="49"/>
      <c r="CE74" s="49"/>
      <c r="CF74" s="49"/>
      <c r="CG74" s="49"/>
      <c r="CH74" s="49"/>
      <c r="CI74" s="49"/>
      <c r="CJ74" s="49"/>
      <c r="CK74" s="49"/>
      <c r="CL74" s="49"/>
      <c r="CM74" s="49"/>
      <c r="CN74" s="49"/>
      <c r="CO74" s="49"/>
      <c r="CP74" s="49"/>
      <c r="CQ74" s="49"/>
      <c r="CR74" s="49"/>
      <c r="CS74" s="49"/>
      <c r="CT74" s="49"/>
      <c r="CU74" s="380"/>
      <c r="CV74" s="49"/>
      <c r="CW74" s="49"/>
      <c r="CX74" s="49"/>
      <c r="CY74" s="49"/>
      <c r="CZ74" s="49"/>
      <c r="DA74" s="380"/>
      <c r="DB74" s="49"/>
      <c r="DC74" s="49"/>
      <c r="DD74" s="49"/>
      <c r="DE74" s="49"/>
    </row>
    <row r="75" spans="1:109">
      <c r="A75" s="49"/>
      <c r="B75" s="49"/>
      <c r="C75" s="49"/>
      <c r="D75" s="49"/>
      <c r="E75" s="49"/>
      <c r="F75" s="49"/>
      <c r="G75" s="49"/>
      <c r="H75" s="49"/>
      <c r="I75" s="49"/>
      <c r="J75" s="49"/>
      <c r="K75" s="49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  <c r="AI75" s="49"/>
      <c r="AJ75" s="49"/>
      <c r="AK75" s="49"/>
      <c r="AL75" s="49"/>
      <c r="AM75" s="49"/>
      <c r="AN75" s="49"/>
      <c r="AZ75" s="49"/>
      <c r="BA75" s="49"/>
      <c r="BB75" s="49"/>
      <c r="BC75" s="49"/>
      <c r="BD75" s="49"/>
      <c r="BE75" s="49"/>
      <c r="BF75" s="49"/>
      <c r="BG75" s="49"/>
      <c r="BH75" s="49"/>
      <c r="BI75" s="49"/>
      <c r="BJ75" s="49"/>
      <c r="BK75" s="380"/>
      <c r="BL75" s="49"/>
      <c r="BM75" s="49"/>
      <c r="BN75" s="49"/>
      <c r="BO75" s="49"/>
      <c r="BP75" s="49"/>
      <c r="BQ75" s="49"/>
      <c r="BR75" s="49"/>
      <c r="BS75" s="49"/>
      <c r="BT75" s="49"/>
      <c r="BU75" s="49"/>
      <c r="BV75" s="49"/>
      <c r="BW75" s="49"/>
      <c r="BX75" s="49"/>
      <c r="BY75" s="49"/>
      <c r="BZ75" s="49"/>
      <c r="CA75" s="49"/>
      <c r="CB75" s="49"/>
      <c r="CC75" s="49"/>
      <c r="CD75" s="49"/>
      <c r="CE75" s="49"/>
      <c r="CF75" s="49"/>
      <c r="CG75" s="49"/>
      <c r="CH75" s="49"/>
      <c r="CI75" s="49"/>
      <c r="CJ75" s="49"/>
      <c r="CK75" s="49"/>
      <c r="CL75" s="49"/>
      <c r="CM75" s="49"/>
      <c r="CN75" s="49"/>
      <c r="CO75" s="49"/>
      <c r="CP75" s="49"/>
      <c r="CQ75" s="49"/>
      <c r="CR75" s="49"/>
      <c r="CS75" s="49"/>
      <c r="CT75" s="49"/>
      <c r="CU75" s="380"/>
      <c r="CV75" s="49"/>
      <c r="CW75" s="49"/>
      <c r="CX75" s="49"/>
      <c r="CY75" s="49"/>
      <c r="CZ75" s="49"/>
      <c r="DA75" s="380"/>
      <c r="DB75" s="49"/>
      <c r="DC75" s="49"/>
      <c r="DD75" s="49"/>
      <c r="DE75" s="49"/>
    </row>
    <row r="76" spans="1:109">
      <c r="A76" s="49"/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  <c r="AA76" s="49"/>
      <c r="AB76" s="49"/>
      <c r="AC76" s="49"/>
      <c r="AD76" s="49"/>
      <c r="AE76" s="49"/>
      <c r="AF76" s="49"/>
      <c r="AG76" s="49"/>
      <c r="AH76" s="49"/>
      <c r="AI76" s="49"/>
      <c r="AJ76" s="49"/>
      <c r="AK76" s="49"/>
      <c r="AL76" s="49"/>
      <c r="AM76" s="49"/>
      <c r="AN76" s="49"/>
      <c r="AZ76" s="49"/>
      <c r="BA76" s="49"/>
      <c r="BB76" s="49"/>
      <c r="BC76" s="49"/>
      <c r="BD76" s="49"/>
      <c r="BE76" s="49"/>
      <c r="BF76" s="49"/>
      <c r="BG76" s="49"/>
      <c r="BH76" s="49"/>
      <c r="BI76" s="49"/>
      <c r="BJ76" s="49"/>
      <c r="BK76" s="380"/>
      <c r="BL76" s="49"/>
      <c r="BM76" s="49"/>
      <c r="BN76" s="49"/>
      <c r="BO76" s="49"/>
      <c r="BP76" s="49"/>
      <c r="BQ76" s="49"/>
      <c r="BR76" s="49"/>
      <c r="BS76" s="49"/>
      <c r="BT76" s="49"/>
      <c r="BU76" s="49"/>
      <c r="BV76" s="49"/>
      <c r="BW76" s="49"/>
      <c r="BX76" s="49"/>
      <c r="BY76" s="49"/>
      <c r="BZ76" s="49"/>
      <c r="CA76" s="49"/>
      <c r="CB76" s="49"/>
      <c r="CC76" s="49"/>
      <c r="CD76" s="49"/>
      <c r="CE76" s="49"/>
      <c r="CF76" s="49"/>
      <c r="CG76" s="49"/>
      <c r="CH76" s="49"/>
      <c r="CI76" s="49"/>
      <c r="CJ76" s="49"/>
      <c r="CK76" s="49"/>
      <c r="CL76" s="49"/>
      <c r="CM76" s="49"/>
      <c r="CN76" s="49"/>
      <c r="CO76" s="49"/>
      <c r="CP76" s="49"/>
      <c r="CQ76" s="49"/>
      <c r="CR76" s="49"/>
      <c r="CS76" s="49"/>
      <c r="CT76" s="49"/>
      <c r="CU76" s="380"/>
      <c r="CV76" s="49"/>
      <c r="CW76" s="49"/>
      <c r="CX76" s="49"/>
      <c r="CY76" s="49"/>
      <c r="CZ76" s="49"/>
      <c r="DA76" s="380"/>
      <c r="DB76" s="49"/>
      <c r="DC76" s="49"/>
      <c r="DD76" s="49"/>
      <c r="DE76" s="49"/>
    </row>
    <row r="77" spans="1:109">
      <c r="A77" s="49"/>
      <c r="B77" s="49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  <c r="AA77" s="49"/>
      <c r="AB77" s="49"/>
      <c r="AC77" s="49"/>
      <c r="AD77" s="49"/>
      <c r="AE77" s="49"/>
      <c r="AF77" s="49"/>
      <c r="AG77" s="49"/>
      <c r="AH77" s="49"/>
      <c r="AI77" s="49"/>
      <c r="AJ77" s="49"/>
      <c r="AK77" s="49"/>
      <c r="AL77" s="49"/>
      <c r="AM77" s="49"/>
      <c r="AN77" s="49"/>
      <c r="AZ77" s="49"/>
      <c r="BA77" s="49"/>
      <c r="BB77" s="49"/>
      <c r="BC77" s="49"/>
      <c r="BD77" s="49"/>
      <c r="BE77" s="49"/>
      <c r="BF77" s="49"/>
      <c r="BG77" s="49"/>
      <c r="BH77" s="49"/>
      <c r="BI77" s="49"/>
      <c r="BJ77" s="49"/>
      <c r="BK77" s="380"/>
      <c r="BL77" s="49"/>
      <c r="BM77" s="49"/>
      <c r="BN77" s="49"/>
      <c r="BO77" s="49"/>
      <c r="BP77" s="49"/>
      <c r="BQ77" s="49"/>
      <c r="BR77" s="49"/>
      <c r="BS77" s="49"/>
      <c r="BT77" s="49"/>
      <c r="BU77" s="49"/>
      <c r="BV77" s="49"/>
      <c r="BW77" s="49"/>
      <c r="BX77" s="49"/>
      <c r="BY77" s="49"/>
      <c r="BZ77" s="49"/>
      <c r="CA77" s="49"/>
      <c r="CB77" s="49"/>
      <c r="CC77" s="49"/>
      <c r="CD77" s="49"/>
      <c r="CE77" s="49"/>
      <c r="CF77" s="49"/>
      <c r="CG77" s="49"/>
      <c r="CH77" s="49"/>
      <c r="CI77" s="49"/>
      <c r="CJ77" s="49"/>
      <c r="CK77" s="49"/>
      <c r="CL77" s="49"/>
      <c r="CM77" s="49"/>
      <c r="CN77" s="49"/>
      <c r="CO77" s="49"/>
      <c r="CP77" s="49"/>
      <c r="CQ77" s="49"/>
      <c r="CR77" s="49"/>
      <c r="CS77" s="49"/>
      <c r="CT77" s="49"/>
      <c r="CU77" s="380"/>
      <c r="CV77" s="49"/>
      <c r="CW77" s="49"/>
      <c r="CX77" s="49"/>
      <c r="CY77" s="49"/>
      <c r="CZ77" s="49"/>
      <c r="DA77" s="380"/>
      <c r="DB77" s="49"/>
      <c r="DC77" s="49"/>
      <c r="DD77" s="49"/>
      <c r="DE77" s="49"/>
    </row>
    <row r="78" spans="1:109">
      <c r="A78" s="49"/>
      <c r="B78" s="49"/>
      <c r="C78" s="49"/>
      <c r="D78" s="49"/>
      <c r="E78" s="49"/>
      <c r="F78" s="49"/>
      <c r="G78" s="49"/>
      <c r="H78" s="49"/>
      <c r="I78" s="49"/>
      <c r="J78" s="49"/>
      <c r="K78" s="49"/>
      <c r="L78" s="49"/>
      <c r="M78" s="49"/>
      <c r="N78" s="49"/>
      <c r="O78" s="49"/>
      <c r="P78" s="49"/>
      <c r="Q78" s="49"/>
      <c r="R78" s="49"/>
      <c r="S78" s="49"/>
      <c r="T78" s="49"/>
      <c r="U78" s="49"/>
      <c r="V78" s="49"/>
      <c r="W78" s="49"/>
      <c r="X78" s="49"/>
      <c r="Y78" s="49"/>
      <c r="Z78" s="49"/>
      <c r="AA78" s="49"/>
      <c r="AB78" s="49"/>
      <c r="AC78" s="49"/>
      <c r="AD78" s="49"/>
      <c r="AE78" s="49"/>
      <c r="AF78" s="49"/>
      <c r="AG78" s="49"/>
      <c r="AH78" s="49"/>
      <c r="AI78" s="49"/>
      <c r="AJ78" s="49"/>
      <c r="AK78" s="49"/>
      <c r="AL78" s="49"/>
      <c r="AM78" s="49"/>
      <c r="AN78" s="49"/>
      <c r="AZ78" s="49"/>
      <c r="BA78" s="49"/>
      <c r="BB78" s="49"/>
      <c r="BC78" s="49"/>
      <c r="BD78" s="49"/>
      <c r="BE78" s="49"/>
      <c r="BF78" s="49"/>
      <c r="BG78" s="49"/>
      <c r="BH78" s="49"/>
      <c r="BI78" s="49"/>
      <c r="BJ78" s="49"/>
      <c r="BK78" s="380"/>
      <c r="BL78" s="49"/>
      <c r="BM78" s="49"/>
      <c r="BN78" s="49"/>
      <c r="BO78" s="49"/>
      <c r="BP78" s="49"/>
      <c r="BQ78" s="49"/>
      <c r="BR78" s="49"/>
      <c r="BS78" s="49"/>
      <c r="BT78" s="49"/>
      <c r="BU78" s="49"/>
      <c r="BV78" s="49"/>
      <c r="BW78" s="49"/>
      <c r="BX78" s="49"/>
      <c r="BY78" s="49"/>
      <c r="BZ78" s="49"/>
      <c r="CA78" s="49"/>
      <c r="CB78" s="49"/>
      <c r="CC78" s="49"/>
      <c r="CD78" s="49"/>
      <c r="CE78" s="49"/>
      <c r="CF78" s="49"/>
      <c r="CG78" s="49"/>
      <c r="CH78" s="49"/>
      <c r="CI78" s="49"/>
      <c r="CJ78" s="49"/>
      <c r="CK78" s="49"/>
      <c r="CL78" s="49"/>
      <c r="CM78" s="49"/>
      <c r="CN78" s="49"/>
      <c r="CO78" s="49"/>
      <c r="CP78" s="49"/>
      <c r="CQ78" s="49"/>
      <c r="CR78" s="49"/>
      <c r="CS78" s="49"/>
      <c r="CT78" s="49"/>
      <c r="CU78" s="380"/>
      <c r="CV78" s="49"/>
      <c r="CW78" s="49"/>
      <c r="CX78" s="49"/>
      <c r="CY78" s="49"/>
      <c r="CZ78" s="49"/>
      <c r="DA78" s="380"/>
      <c r="DB78" s="49"/>
      <c r="DC78" s="49"/>
      <c r="DD78" s="49"/>
      <c r="DE78" s="49"/>
    </row>
    <row r="79" spans="1:109">
      <c r="A79" s="49"/>
      <c r="B79" s="49"/>
      <c r="C79" s="49"/>
      <c r="D79" s="49"/>
      <c r="E79" s="49"/>
      <c r="F79" s="49"/>
      <c r="G79" s="49"/>
      <c r="H79" s="49"/>
      <c r="I79" s="49"/>
      <c r="J79" s="49"/>
      <c r="K79" s="49"/>
      <c r="L79" s="49"/>
      <c r="M79" s="49"/>
      <c r="N79" s="49"/>
      <c r="O79" s="49"/>
      <c r="P79" s="49"/>
      <c r="Q79" s="49"/>
      <c r="R79" s="49"/>
      <c r="S79" s="49"/>
      <c r="T79" s="49"/>
      <c r="U79" s="49"/>
      <c r="V79" s="49"/>
      <c r="W79" s="49"/>
      <c r="X79" s="49"/>
      <c r="Y79" s="49"/>
      <c r="Z79" s="49"/>
      <c r="AA79" s="49"/>
      <c r="AB79" s="49"/>
      <c r="AC79" s="49"/>
      <c r="AD79" s="49"/>
      <c r="AE79" s="49"/>
      <c r="AF79" s="49"/>
      <c r="AG79" s="49"/>
      <c r="AH79" s="49"/>
      <c r="AI79" s="49"/>
      <c r="AJ79" s="49"/>
      <c r="AK79" s="49"/>
      <c r="AL79" s="49"/>
      <c r="AM79" s="49"/>
      <c r="AN79" s="49"/>
      <c r="AZ79" s="49"/>
      <c r="BA79" s="49"/>
      <c r="BB79" s="49"/>
      <c r="BC79" s="49"/>
      <c r="BD79" s="49"/>
      <c r="BE79" s="49"/>
      <c r="BF79" s="49"/>
      <c r="BG79" s="49"/>
      <c r="BH79" s="49"/>
      <c r="BI79" s="49"/>
      <c r="BJ79" s="49"/>
      <c r="BK79" s="380"/>
      <c r="BL79" s="49"/>
      <c r="BM79" s="49"/>
      <c r="BN79" s="49"/>
      <c r="BO79" s="49"/>
      <c r="BP79" s="49"/>
      <c r="BQ79" s="49"/>
      <c r="BR79" s="49"/>
      <c r="BS79" s="49"/>
      <c r="BT79" s="49"/>
      <c r="BU79" s="49"/>
      <c r="BV79" s="49"/>
      <c r="BW79" s="49"/>
      <c r="BX79" s="49"/>
      <c r="BY79" s="49"/>
      <c r="BZ79" s="49"/>
      <c r="CA79" s="49"/>
      <c r="CB79" s="49"/>
      <c r="CC79" s="49"/>
      <c r="CD79" s="49"/>
      <c r="CE79" s="49"/>
      <c r="CF79" s="49"/>
      <c r="CG79" s="49"/>
      <c r="CH79" s="49"/>
      <c r="CI79" s="49"/>
      <c r="CJ79" s="49"/>
      <c r="CK79" s="49"/>
      <c r="CL79" s="49"/>
      <c r="CM79" s="49"/>
      <c r="CN79" s="49"/>
      <c r="CO79" s="49"/>
      <c r="CP79" s="49"/>
      <c r="CQ79" s="49"/>
      <c r="CR79" s="49"/>
      <c r="CS79" s="49"/>
      <c r="CT79" s="49"/>
      <c r="CU79" s="380"/>
      <c r="CV79" s="49"/>
      <c r="CW79" s="49"/>
      <c r="CX79" s="49"/>
      <c r="CY79" s="49"/>
      <c r="CZ79" s="49"/>
      <c r="DA79" s="380"/>
      <c r="DB79" s="49"/>
      <c r="DC79" s="49"/>
      <c r="DD79" s="49"/>
      <c r="DE79" s="49"/>
    </row>
    <row r="80" spans="1:109">
      <c r="A80" s="49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  <c r="AA80" s="49"/>
      <c r="AB80" s="49"/>
      <c r="AC80" s="49"/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Z80" s="49"/>
      <c r="BA80" s="49"/>
      <c r="BB80" s="49"/>
      <c r="BC80" s="49"/>
      <c r="BD80" s="49"/>
      <c r="BE80" s="49"/>
      <c r="BF80" s="49"/>
      <c r="BG80" s="49"/>
      <c r="BH80" s="49"/>
      <c r="BI80" s="49"/>
      <c r="BJ80" s="49"/>
      <c r="BK80" s="380"/>
      <c r="BL80" s="49"/>
      <c r="BM80" s="49"/>
      <c r="BN80" s="49"/>
      <c r="BO80" s="49"/>
      <c r="BP80" s="49"/>
      <c r="BQ80" s="49"/>
      <c r="BR80" s="49"/>
      <c r="BS80" s="49"/>
      <c r="BT80" s="49"/>
      <c r="BU80" s="49"/>
      <c r="BV80" s="49"/>
      <c r="BW80" s="49"/>
      <c r="BX80" s="49"/>
      <c r="BY80" s="49"/>
      <c r="BZ80" s="49"/>
      <c r="CA80" s="49"/>
      <c r="CB80" s="49"/>
      <c r="CC80" s="49"/>
      <c r="CD80" s="49"/>
      <c r="CE80" s="49"/>
      <c r="CF80" s="49"/>
      <c r="CG80" s="49"/>
      <c r="CH80" s="49"/>
      <c r="CI80" s="49"/>
      <c r="CJ80" s="49"/>
      <c r="CK80" s="49"/>
      <c r="CL80" s="49"/>
      <c r="CM80" s="49"/>
      <c r="CN80" s="49"/>
      <c r="CO80" s="49"/>
      <c r="CP80" s="49"/>
      <c r="CQ80" s="49"/>
      <c r="CR80" s="49"/>
      <c r="CS80" s="49"/>
      <c r="CT80" s="49"/>
      <c r="CU80" s="380"/>
      <c r="CV80" s="49"/>
      <c r="CW80" s="49"/>
      <c r="CX80" s="49"/>
      <c r="CY80" s="49"/>
      <c r="CZ80" s="49"/>
      <c r="DA80" s="380"/>
      <c r="DB80" s="49"/>
      <c r="DC80" s="49"/>
      <c r="DD80" s="49"/>
      <c r="DE80" s="49"/>
    </row>
    <row r="81" spans="1:109">
      <c r="A81" s="49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  <c r="AA81" s="49"/>
      <c r="AB81" s="49"/>
      <c r="AC81" s="49"/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Z81" s="49"/>
      <c r="BA81" s="49"/>
      <c r="BB81" s="49"/>
      <c r="BC81" s="49"/>
      <c r="BD81" s="49"/>
      <c r="BE81" s="49"/>
      <c r="BF81" s="49"/>
      <c r="BG81" s="49"/>
      <c r="BH81" s="49"/>
      <c r="BI81" s="49"/>
      <c r="BJ81" s="49"/>
      <c r="BK81" s="380"/>
      <c r="BL81" s="49"/>
      <c r="BM81" s="49"/>
      <c r="BN81" s="49"/>
      <c r="BO81" s="49"/>
      <c r="BP81" s="49"/>
      <c r="BQ81" s="49"/>
      <c r="BR81" s="49"/>
      <c r="BS81" s="49"/>
      <c r="BT81" s="49"/>
      <c r="BU81" s="49"/>
      <c r="BV81" s="49"/>
      <c r="BW81" s="49"/>
      <c r="BX81" s="49"/>
      <c r="BY81" s="49"/>
      <c r="BZ81" s="49"/>
      <c r="CA81" s="49"/>
      <c r="CB81" s="49"/>
      <c r="CC81" s="49"/>
      <c r="CD81" s="49"/>
      <c r="CE81" s="49"/>
      <c r="CF81" s="49"/>
      <c r="CG81" s="49"/>
      <c r="CH81" s="49"/>
      <c r="CI81" s="49"/>
      <c r="CJ81" s="49"/>
      <c r="CK81" s="49"/>
      <c r="CL81" s="49"/>
      <c r="CM81" s="49"/>
      <c r="CN81" s="49"/>
      <c r="CO81" s="49"/>
      <c r="CP81" s="49"/>
      <c r="CQ81" s="49"/>
      <c r="CR81" s="49"/>
      <c r="CS81" s="49"/>
      <c r="CT81" s="49"/>
      <c r="CU81" s="380"/>
      <c r="CV81" s="49"/>
      <c r="CW81" s="49"/>
      <c r="CX81" s="49"/>
      <c r="CY81" s="49"/>
      <c r="CZ81" s="49"/>
      <c r="DA81" s="380"/>
      <c r="DB81" s="49"/>
      <c r="DC81" s="49"/>
      <c r="DD81" s="49"/>
      <c r="DE81" s="49"/>
    </row>
    <row r="82" spans="1:109">
      <c r="A82" s="49"/>
      <c r="B82" s="49"/>
      <c r="C82" s="49"/>
      <c r="D82" s="49"/>
      <c r="E82" s="49"/>
      <c r="F82" s="49"/>
      <c r="G82" s="49"/>
      <c r="H82" s="49"/>
      <c r="I82" s="49"/>
      <c r="J82" s="49"/>
      <c r="K82" s="49"/>
      <c r="L82" s="49"/>
      <c r="M82" s="49"/>
      <c r="N82" s="49"/>
      <c r="O82" s="49"/>
      <c r="P82" s="49"/>
      <c r="Q82" s="49"/>
      <c r="R82" s="49"/>
      <c r="S82" s="49"/>
      <c r="T82" s="49"/>
      <c r="U82" s="49"/>
      <c r="V82" s="49"/>
      <c r="W82" s="49"/>
      <c r="X82" s="49"/>
      <c r="Y82" s="49"/>
      <c r="Z82" s="49"/>
      <c r="AA82" s="49"/>
      <c r="AB82" s="49"/>
      <c r="AC82" s="49"/>
      <c r="AD82" s="49"/>
      <c r="AE82" s="49"/>
      <c r="AF82" s="49"/>
      <c r="AG82" s="49"/>
      <c r="AH82" s="49"/>
      <c r="AI82" s="49"/>
      <c r="AJ82" s="49"/>
      <c r="AK82" s="49"/>
      <c r="AL82" s="49"/>
      <c r="AM82" s="49"/>
      <c r="AN82" s="49"/>
      <c r="AZ82" s="49"/>
      <c r="BA82" s="49"/>
      <c r="BB82" s="49"/>
      <c r="BC82" s="49"/>
      <c r="BD82" s="49"/>
      <c r="BE82" s="49"/>
      <c r="BF82" s="49"/>
      <c r="BG82" s="49"/>
      <c r="BH82" s="49"/>
      <c r="BI82" s="49"/>
      <c r="BJ82" s="49"/>
      <c r="BK82" s="380"/>
      <c r="BL82" s="49"/>
      <c r="BM82" s="49"/>
      <c r="BN82" s="49"/>
      <c r="BO82" s="49"/>
      <c r="BP82" s="49"/>
      <c r="BQ82" s="49"/>
      <c r="BR82" s="49"/>
      <c r="BS82" s="49"/>
      <c r="BT82" s="49"/>
      <c r="BU82" s="49"/>
      <c r="BV82" s="49"/>
      <c r="BW82" s="49"/>
      <c r="BX82" s="49"/>
      <c r="BY82" s="49"/>
      <c r="BZ82" s="49"/>
      <c r="CA82" s="49"/>
      <c r="CB82" s="49"/>
      <c r="CC82" s="49"/>
      <c r="CD82" s="49"/>
      <c r="CE82" s="49"/>
      <c r="CF82" s="49"/>
      <c r="CG82" s="49"/>
      <c r="CH82" s="49"/>
      <c r="CI82" s="49"/>
      <c r="CJ82" s="49"/>
      <c r="CK82" s="49"/>
      <c r="CL82" s="49"/>
      <c r="CM82" s="49"/>
      <c r="CN82" s="49"/>
      <c r="CO82" s="49"/>
      <c r="CP82" s="49"/>
      <c r="CQ82" s="49"/>
      <c r="CR82" s="49"/>
      <c r="CS82" s="49"/>
      <c r="CT82" s="49"/>
      <c r="CU82" s="380"/>
      <c r="CV82" s="49"/>
      <c r="CW82" s="49"/>
      <c r="CX82" s="49"/>
      <c r="CY82" s="49"/>
      <c r="CZ82" s="49"/>
      <c r="DA82" s="380"/>
      <c r="DB82" s="49"/>
      <c r="DC82" s="49"/>
      <c r="DD82" s="49"/>
      <c r="DE82" s="49"/>
    </row>
    <row r="83" spans="1:109">
      <c r="A83" s="49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  <c r="AA83" s="49"/>
      <c r="AB83" s="49"/>
      <c r="AC83" s="49"/>
      <c r="AD83" s="49"/>
      <c r="AE83" s="49"/>
      <c r="AF83" s="49"/>
      <c r="AG83" s="49"/>
      <c r="AH83" s="49"/>
      <c r="AI83" s="49"/>
      <c r="AJ83" s="49"/>
      <c r="AK83" s="49"/>
      <c r="AL83" s="49"/>
      <c r="AM83" s="49"/>
      <c r="AN83" s="49"/>
      <c r="AZ83" s="49"/>
      <c r="BA83" s="49"/>
      <c r="BB83" s="49"/>
      <c r="BC83" s="49"/>
      <c r="BD83" s="49"/>
      <c r="BE83" s="49"/>
      <c r="BF83" s="49"/>
      <c r="BG83" s="49"/>
      <c r="BH83" s="49"/>
      <c r="BI83" s="49"/>
      <c r="BJ83" s="49"/>
      <c r="BK83" s="380"/>
      <c r="BL83" s="49"/>
      <c r="BM83" s="49"/>
      <c r="BN83" s="49"/>
      <c r="BO83" s="49"/>
      <c r="BP83" s="49"/>
      <c r="BQ83" s="49"/>
      <c r="BR83" s="49"/>
      <c r="BS83" s="49"/>
      <c r="BT83" s="49"/>
      <c r="BU83" s="49"/>
      <c r="BV83" s="49"/>
      <c r="BW83" s="49"/>
      <c r="BX83" s="49"/>
      <c r="BY83" s="49"/>
      <c r="BZ83" s="49"/>
      <c r="CA83" s="49"/>
      <c r="CB83" s="49"/>
      <c r="CC83" s="49"/>
      <c r="CD83" s="49"/>
      <c r="CE83" s="49"/>
      <c r="CF83" s="49"/>
      <c r="CG83" s="49"/>
      <c r="CH83" s="49"/>
      <c r="CI83" s="49"/>
      <c r="CJ83" s="49"/>
      <c r="CK83" s="49"/>
      <c r="CL83" s="49"/>
      <c r="CM83" s="49"/>
      <c r="CN83" s="49"/>
      <c r="CO83" s="49"/>
      <c r="CP83" s="49"/>
      <c r="CQ83" s="49"/>
      <c r="CR83" s="49"/>
      <c r="CS83" s="49"/>
      <c r="CT83" s="49"/>
      <c r="CU83" s="380"/>
      <c r="CV83" s="49"/>
      <c r="CW83" s="49"/>
      <c r="CX83" s="49"/>
      <c r="CY83" s="49"/>
      <c r="CZ83" s="49"/>
      <c r="DA83" s="380"/>
      <c r="DB83" s="49"/>
      <c r="DC83" s="49"/>
      <c r="DD83" s="49"/>
      <c r="DE83" s="49"/>
    </row>
    <row r="84" spans="1:109">
      <c r="A84" s="49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  <c r="AA84" s="49"/>
      <c r="AB84" s="49"/>
      <c r="AC84" s="49"/>
      <c r="AD84" s="49"/>
      <c r="AE84" s="49"/>
      <c r="AF84" s="49"/>
      <c r="AG84" s="49"/>
      <c r="AH84" s="49"/>
      <c r="AI84" s="49"/>
      <c r="AJ84" s="49"/>
      <c r="AK84" s="49"/>
      <c r="AL84" s="49"/>
      <c r="AM84" s="49"/>
      <c r="AN84" s="49"/>
      <c r="AZ84" s="49"/>
      <c r="BA84" s="49"/>
      <c r="BB84" s="49"/>
      <c r="BC84" s="49"/>
      <c r="BD84" s="49"/>
      <c r="BE84" s="49"/>
      <c r="BF84" s="49"/>
      <c r="BG84" s="49"/>
      <c r="BH84" s="49"/>
      <c r="BI84" s="49"/>
      <c r="BJ84" s="49"/>
      <c r="BK84" s="380"/>
      <c r="BL84" s="49"/>
      <c r="BM84" s="49"/>
      <c r="BN84" s="49"/>
      <c r="BO84" s="49"/>
      <c r="BP84" s="49"/>
      <c r="BQ84" s="49"/>
      <c r="BR84" s="49"/>
      <c r="BS84" s="49"/>
      <c r="BT84" s="49"/>
      <c r="BU84" s="49"/>
      <c r="BV84" s="49"/>
      <c r="BW84" s="49"/>
      <c r="BX84" s="49"/>
      <c r="BY84" s="49"/>
      <c r="BZ84" s="49"/>
      <c r="CA84" s="49"/>
      <c r="CB84" s="49"/>
      <c r="CC84" s="49"/>
      <c r="CD84" s="49"/>
      <c r="CE84" s="49"/>
      <c r="CF84" s="49"/>
      <c r="CG84" s="49"/>
      <c r="CH84" s="49"/>
      <c r="CI84" s="49"/>
      <c r="CJ84" s="49"/>
      <c r="CK84" s="49"/>
      <c r="CL84" s="49"/>
      <c r="CM84" s="49"/>
      <c r="CN84" s="49"/>
      <c r="CO84" s="49"/>
      <c r="CP84" s="49"/>
      <c r="CQ84" s="49"/>
      <c r="CR84" s="49"/>
      <c r="CS84" s="49"/>
      <c r="CT84" s="49"/>
      <c r="CU84" s="380"/>
      <c r="CV84" s="49"/>
      <c r="CW84" s="49"/>
      <c r="CX84" s="49"/>
      <c r="CY84" s="49"/>
      <c r="CZ84" s="49"/>
      <c r="DA84" s="380"/>
      <c r="DB84" s="49"/>
      <c r="DC84" s="49"/>
      <c r="DD84" s="49"/>
      <c r="DE84" s="49"/>
    </row>
    <row r="85" spans="1:109">
      <c r="A85" s="49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49"/>
      <c r="T85" s="49"/>
      <c r="U85" s="49"/>
      <c r="V85" s="49"/>
      <c r="W85" s="49"/>
      <c r="X85" s="49"/>
      <c r="Y85" s="49"/>
      <c r="Z85" s="49"/>
      <c r="AA85" s="49"/>
      <c r="AB85" s="49"/>
      <c r="AC85" s="49"/>
      <c r="AD85" s="49"/>
      <c r="AE85" s="49"/>
      <c r="AF85" s="49"/>
      <c r="AG85" s="49"/>
      <c r="AH85" s="49"/>
      <c r="AI85" s="49"/>
      <c r="AJ85" s="49"/>
      <c r="AK85" s="49"/>
      <c r="AL85" s="49"/>
      <c r="AM85" s="49"/>
      <c r="AN85" s="49"/>
      <c r="AZ85" s="49"/>
      <c r="BA85" s="49"/>
      <c r="BB85" s="49"/>
      <c r="BC85" s="49"/>
      <c r="BD85" s="49"/>
      <c r="BE85" s="49"/>
      <c r="BF85" s="49"/>
      <c r="BG85" s="49"/>
      <c r="BH85" s="49"/>
      <c r="BI85" s="49"/>
      <c r="BJ85" s="49"/>
      <c r="BK85" s="380"/>
      <c r="BL85" s="49"/>
      <c r="BM85" s="49"/>
      <c r="BN85" s="49"/>
      <c r="BO85" s="49"/>
      <c r="BP85" s="49"/>
      <c r="BQ85" s="49"/>
      <c r="BR85" s="49"/>
      <c r="BS85" s="49"/>
      <c r="BT85" s="49"/>
      <c r="BU85" s="49"/>
      <c r="BV85" s="49"/>
      <c r="BW85" s="49"/>
      <c r="BX85" s="49"/>
      <c r="BY85" s="49"/>
      <c r="BZ85" s="49"/>
      <c r="CA85" s="49"/>
      <c r="CB85" s="49"/>
      <c r="CC85" s="49"/>
      <c r="CD85" s="49"/>
      <c r="CE85" s="49"/>
      <c r="CF85" s="49"/>
      <c r="CG85" s="49"/>
      <c r="CH85" s="49"/>
      <c r="CI85" s="49"/>
      <c r="CJ85" s="49"/>
      <c r="CK85" s="49"/>
      <c r="CL85" s="49"/>
      <c r="CM85" s="49"/>
      <c r="CN85" s="49"/>
      <c r="CO85" s="49"/>
      <c r="CP85" s="49"/>
      <c r="CQ85" s="49"/>
      <c r="CR85" s="49"/>
      <c r="CS85" s="49"/>
      <c r="CT85" s="49"/>
      <c r="CU85" s="380"/>
      <c r="CV85" s="49"/>
      <c r="CW85" s="49"/>
      <c r="CX85" s="49"/>
      <c r="CY85" s="49"/>
      <c r="CZ85" s="49"/>
      <c r="DA85" s="380"/>
      <c r="DB85" s="49"/>
      <c r="DC85" s="49"/>
      <c r="DD85" s="49"/>
      <c r="DE85" s="49"/>
    </row>
    <row r="86" spans="1:109">
      <c r="A86" s="49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49"/>
      <c r="T86" s="49"/>
      <c r="U86" s="49"/>
      <c r="V86" s="49"/>
      <c r="W86" s="49"/>
      <c r="X86" s="49"/>
      <c r="Y86" s="49"/>
      <c r="Z86" s="49"/>
      <c r="AA86" s="49"/>
      <c r="AB86" s="49"/>
      <c r="AC86" s="49"/>
      <c r="AD86" s="49"/>
      <c r="AE86" s="49"/>
      <c r="AF86" s="49"/>
      <c r="AG86" s="49"/>
      <c r="AH86" s="49"/>
      <c r="AI86" s="49"/>
      <c r="AJ86" s="49"/>
      <c r="AK86" s="49"/>
      <c r="AL86" s="49"/>
      <c r="AM86" s="49"/>
      <c r="AN86" s="49"/>
      <c r="AZ86" s="49"/>
      <c r="BA86" s="49"/>
      <c r="BB86" s="49"/>
      <c r="BC86" s="49"/>
      <c r="BD86" s="49"/>
      <c r="BE86" s="49"/>
      <c r="BF86" s="49"/>
      <c r="BG86" s="49"/>
      <c r="BH86" s="49"/>
      <c r="BI86" s="49"/>
      <c r="BJ86" s="49"/>
      <c r="BK86" s="380"/>
      <c r="BL86" s="49"/>
      <c r="BM86" s="49"/>
      <c r="BN86" s="49"/>
      <c r="BO86" s="49"/>
      <c r="BP86" s="49"/>
      <c r="BQ86" s="49"/>
      <c r="BR86" s="49"/>
      <c r="BS86" s="49"/>
      <c r="BT86" s="49"/>
      <c r="BU86" s="49"/>
      <c r="BV86" s="49"/>
      <c r="BW86" s="49"/>
      <c r="BX86" s="49"/>
      <c r="BY86" s="49"/>
      <c r="BZ86" s="49"/>
      <c r="CA86" s="49"/>
      <c r="CB86" s="49"/>
      <c r="CC86" s="49"/>
      <c r="CD86" s="49"/>
      <c r="CE86" s="49"/>
      <c r="CF86" s="49"/>
      <c r="CG86" s="49"/>
      <c r="CH86" s="49"/>
      <c r="CI86" s="49"/>
      <c r="CJ86" s="49"/>
      <c r="CK86" s="49"/>
      <c r="CL86" s="49"/>
      <c r="CM86" s="49"/>
      <c r="CN86" s="49"/>
      <c r="CO86" s="49"/>
      <c r="CP86" s="49"/>
      <c r="CQ86" s="49"/>
      <c r="CR86" s="49"/>
      <c r="CS86" s="49"/>
      <c r="CT86" s="49"/>
      <c r="CU86" s="380"/>
      <c r="CV86" s="49"/>
      <c r="CW86" s="49"/>
      <c r="CX86" s="49"/>
      <c r="CY86" s="49"/>
      <c r="CZ86" s="49"/>
      <c r="DA86" s="380"/>
      <c r="DB86" s="49"/>
      <c r="DC86" s="49"/>
      <c r="DD86" s="49"/>
      <c r="DE86" s="49"/>
    </row>
    <row r="87" spans="1:109">
      <c r="A87" s="49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49"/>
      <c r="T87" s="49"/>
      <c r="U87" s="49"/>
      <c r="V87" s="49"/>
      <c r="W87" s="49"/>
      <c r="X87" s="49"/>
      <c r="Y87" s="49"/>
      <c r="Z87" s="49"/>
      <c r="AA87" s="49"/>
      <c r="AB87" s="49"/>
      <c r="AC87" s="49"/>
      <c r="AD87" s="49"/>
      <c r="AE87" s="49"/>
      <c r="AF87" s="49"/>
      <c r="AG87" s="49"/>
      <c r="AH87" s="49"/>
      <c r="AI87" s="49"/>
      <c r="AJ87" s="49"/>
      <c r="AK87" s="49"/>
      <c r="AL87" s="49"/>
      <c r="AM87" s="49"/>
      <c r="AN87" s="49"/>
      <c r="AZ87" s="49"/>
      <c r="BA87" s="49"/>
      <c r="BB87" s="49"/>
      <c r="BC87" s="49"/>
      <c r="BD87" s="49"/>
      <c r="BE87" s="49"/>
      <c r="BF87" s="49"/>
      <c r="BG87" s="49"/>
      <c r="BH87" s="49"/>
      <c r="BI87" s="49"/>
      <c r="BJ87" s="49"/>
      <c r="BK87" s="380"/>
      <c r="BL87" s="49"/>
      <c r="BM87" s="49"/>
      <c r="BN87" s="49"/>
      <c r="BO87" s="49"/>
      <c r="BP87" s="49"/>
      <c r="BQ87" s="49"/>
      <c r="BR87" s="49"/>
      <c r="BS87" s="49"/>
      <c r="BT87" s="49"/>
      <c r="BU87" s="49"/>
      <c r="BV87" s="49"/>
      <c r="BW87" s="49"/>
      <c r="BX87" s="49"/>
      <c r="BY87" s="49"/>
      <c r="BZ87" s="49"/>
      <c r="CA87" s="49"/>
      <c r="CB87" s="49"/>
      <c r="CC87" s="49"/>
      <c r="CD87" s="49"/>
      <c r="CE87" s="49"/>
      <c r="CF87" s="49"/>
      <c r="CG87" s="49"/>
      <c r="CH87" s="49"/>
      <c r="CI87" s="49"/>
      <c r="CJ87" s="49"/>
      <c r="CK87" s="49"/>
      <c r="CL87" s="49"/>
      <c r="CM87" s="49"/>
      <c r="CN87" s="49"/>
      <c r="CO87" s="49"/>
      <c r="CP87" s="49"/>
      <c r="CQ87" s="49"/>
      <c r="CR87" s="49"/>
      <c r="CS87" s="49"/>
      <c r="CT87" s="49"/>
      <c r="CU87" s="380"/>
      <c r="CV87" s="49"/>
      <c r="CW87" s="49"/>
      <c r="CX87" s="49"/>
      <c r="CY87" s="49"/>
      <c r="CZ87" s="49"/>
      <c r="DA87" s="380"/>
      <c r="DB87" s="49"/>
      <c r="DC87" s="49"/>
      <c r="DD87" s="49"/>
      <c r="DE87" s="49"/>
    </row>
    <row r="88" spans="1:109">
      <c r="A88" s="49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49"/>
      <c r="T88" s="49"/>
      <c r="U88" s="49"/>
      <c r="V88" s="49"/>
      <c r="W88" s="49"/>
      <c r="X88" s="49"/>
      <c r="Y88" s="49"/>
      <c r="Z88" s="49"/>
      <c r="AA88" s="49"/>
      <c r="AB88" s="49"/>
      <c r="AC88" s="49"/>
      <c r="AD88" s="49"/>
      <c r="AE88" s="49"/>
      <c r="AF88" s="49"/>
      <c r="AG88" s="49"/>
      <c r="AH88" s="49"/>
      <c r="AI88" s="49"/>
      <c r="AJ88" s="49"/>
      <c r="AK88" s="49"/>
      <c r="AL88" s="49"/>
      <c r="AM88" s="49"/>
      <c r="AN88" s="49"/>
      <c r="AZ88" s="49"/>
      <c r="BA88" s="49"/>
      <c r="BB88" s="49"/>
      <c r="BC88" s="49"/>
      <c r="BD88" s="49"/>
      <c r="BE88" s="49"/>
      <c r="BF88" s="49"/>
      <c r="BG88" s="49"/>
      <c r="BH88" s="49"/>
      <c r="BI88" s="49"/>
      <c r="BJ88" s="49"/>
      <c r="BK88" s="380"/>
      <c r="BL88" s="49"/>
      <c r="BM88" s="49"/>
      <c r="BN88" s="49"/>
      <c r="BO88" s="49"/>
      <c r="BP88" s="49"/>
      <c r="BQ88" s="49"/>
      <c r="BR88" s="49"/>
      <c r="BS88" s="49"/>
      <c r="BT88" s="49"/>
      <c r="BU88" s="49"/>
      <c r="BV88" s="49"/>
      <c r="BW88" s="49"/>
      <c r="BX88" s="49"/>
      <c r="BY88" s="49"/>
      <c r="BZ88" s="49"/>
      <c r="CA88" s="49"/>
      <c r="CB88" s="49"/>
      <c r="CC88" s="49"/>
      <c r="CD88" s="49"/>
      <c r="CE88" s="49"/>
      <c r="CF88" s="49"/>
      <c r="CG88" s="49"/>
      <c r="CH88" s="49"/>
      <c r="CI88" s="49"/>
      <c r="CJ88" s="49"/>
      <c r="CK88" s="49"/>
      <c r="CL88" s="49"/>
      <c r="CM88" s="49"/>
      <c r="CN88" s="49"/>
      <c r="CO88" s="49"/>
      <c r="CP88" s="49"/>
      <c r="CQ88" s="49"/>
      <c r="CR88" s="49"/>
      <c r="CS88" s="49"/>
      <c r="CT88" s="49"/>
      <c r="CU88" s="380"/>
      <c r="CV88" s="49"/>
      <c r="CW88" s="49"/>
      <c r="CX88" s="49"/>
      <c r="CY88" s="49"/>
      <c r="CZ88" s="49"/>
      <c r="DA88" s="380"/>
      <c r="DB88" s="49"/>
      <c r="DC88" s="49"/>
      <c r="DD88" s="49"/>
      <c r="DE88" s="49"/>
    </row>
    <row r="89" spans="1:109">
      <c r="A89" s="49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49"/>
      <c r="T89" s="49"/>
      <c r="U89" s="49"/>
      <c r="V89" s="49"/>
      <c r="W89" s="49"/>
      <c r="X89" s="49"/>
      <c r="Y89" s="49"/>
      <c r="Z89" s="49"/>
      <c r="AA89" s="49"/>
      <c r="AB89" s="49"/>
      <c r="AC89" s="49"/>
      <c r="AD89" s="49"/>
      <c r="AE89" s="49"/>
      <c r="AF89" s="49"/>
      <c r="AG89" s="49"/>
      <c r="AH89" s="49"/>
      <c r="AI89" s="49"/>
      <c r="AJ89" s="49"/>
      <c r="AK89" s="49"/>
      <c r="AL89" s="49"/>
      <c r="AM89" s="49"/>
      <c r="AN89" s="49"/>
      <c r="AZ89" s="49"/>
      <c r="BA89" s="49"/>
      <c r="BB89" s="49"/>
      <c r="BC89" s="49"/>
      <c r="BD89" s="49"/>
      <c r="BE89" s="49"/>
      <c r="BF89" s="49"/>
      <c r="BG89" s="49"/>
      <c r="BH89" s="49"/>
      <c r="BI89" s="49"/>
      <c r="BJ89" s="49"/>
      <c r="BK89" s="380"/>
      <c r="BL89" s="49"/>
      <c r="BM89" s="49"/>
      <c r="BN89" s="49"/>
      <c r="BO89" s="49"/>
      <c r="BP89" s="49"/>
      <c r="BQ89" s="49"/>
      <c r="BR89" s="49"/>
      <c r="BS89" s="49"/>
      <c r="BT89" s="49"/>
      <c r="BU89" s="49"/>
      <c r="BV89" s="49"/>
      <c r="BW89" s="49"/>
      <c r="BX89" s="49"/>
      <c r="BY89" s="49"/>
      <c r="BZ89" s="49"/>
      <c r="CA89" s="49"/>
      <c r="CB89" s="49"/>
      <c r="CC89" s="49"/>
      <c r="CD89" s="49"/>
      <c r="CE89" s="49"/>
      <c r="CF89" s="49"/>
      <c r="CG89" s="49"/>
      <c r="CH89" s="49"/>
      <c r="CI89" s="49"/>
      <c r="CJ89" s="49"/>
      <c r="CK89" s="49"/>
      <c r="CL89" s="49"/>
      <c r="CM89" s="49"/>
      <c r="CN89" s="49"/>
      <c r="CO89" s="49"/>
      <c r="CP89" s="49"/>
      <c r="CQ89" s="49"/>
      <c r="CR89" s="49"/>
      <c r="CS89" s="49"/>
      <c r="CT89" s="49"/>
      <c r="CU89" s="380"/>
      <c r="CV89" s="49"/>
      <c r="CW89" s="49"/>
      <c r="CX89" s="49"/>
      <c r="CY89" s="49"/>
      <c r="CZ89" s="49"/>
      <c r="DA89" s="380"/>
      <c r="DB89" s="49"/>
      <c r="DC89" s="49"/>
      <c r="DD89" s="49"/>
      <c r="DE89" s="49"/>
    </row>
    <row r="92" spans="1:109" ht="24" customHeight="1">
      <c r="AN92" s="74" t="s">
        <v>25</v>
      </c>
      <c r="AO92" s="85">
        <v>59</v>
      </c>
      <c r="AP92" s="86" t="s">
        <v>30</v>
      </c>
      <c r="AQ92" s="87">
        <v>80</v>
      </c>
      <c r="AR92" s="85"/>
      <c r="AS92" s="85"/>
      <c r="AT92" s="86" t="s">
        <v>22</v>
      </c>
      <c r="AU92" s="87">
        <v>100</v>
      </c>
      <c r="AV92" s="88" t="s">
        <v>5</v>
      </c>
      <c r="AW92" s="89">
        <v>120</v>
      </c>
      <c r="AX92" s="85"/>
      <c r="AY92" s="85"/>
    </row>
    <row r="93" spans="1:109" ht="24" customHeight="1">
      <c r="AN93" s="90" t="s">
        <v>13</v>
      </c>
      <c r="AO93" s="85">
        <v>60</v>
      </c>
      <c r="AP93" s="91" t="s">
        <v>13</v>
      </c>
      <c r="AQ93" s="87">
        <v>81</v>
      </c>
      <c r="AR93" s="85"/>
      <c r="AS93" s="85"/>
      <c r="AT93" s="91" t="s">
        <v>13</v>
      </c>
      <c r="AU93" s="87">
        <v>101</v>
      </c>
      <c r="AV93" s="92" t="s">
        <v>13</v>
      </c>
      <c r="AW93" s="89">
        <v>121</v>
      </c>
      <c r="AX93" s="85"/>
      <c r="AY93" s="85"/>
    </row>
    <row r="94" spans="1:109" ht="24" customHeight="1">
      <c r="AN94" s="74" t="s">
        <v>350</v>
      </c>
      <c r="AO94" s="85">
        <v>61</v>
      </c>
      <c r="AP94" s="86" t="s">
        <v>18</v>
      </c>
      <c r="AQ94" s="87">
        <v>82</v>
      </c>
      <c r="AR94" s="85"/>
      <c r="AS94" s="85"/>
      <c r="AT94" s="86" t="s">
        <v>33</v>
      </c>
      <c r="AU94" s="87">
        <v>102</v>
      </c>
      <c r="AV94" s="88" t="s">
        <v>7</v>
      </c>
      <c r="AW94" s="89">
        <v>122</v>
      </c>
      <c r="AX94" s="85"/>
      <c r="AY94" s="85"/>
    </row>
    <row r="95" spans="1:109" ht="24" customHeight="1">
      <c r="AN95" s="74" t="s">
        <v>34</v>
      </c>
      <c r="AO95" s="85">
        <v>62</v>
      </c>
      <c r="AP95" s="91" t="s">
        <v>13</v>
      </c>
      <c r="AQ95" s="87">
        <v>83</v>
      </c>
      <c r="AR95" s="85"/>
      <c r="AS95" s="85"/>
      <c r="AT95" s="91" t="s">
        <v>13</v>
      </c>
      <c r="AU95" s="87">
        <v>103</v>
      </c>
      <c r="AV95" s="92" t="s">
        <v>13</v>
      </c>
      <c r="AW95" s="89">
        <v>123</v>
      </c>
      <c r="AX95" s="85"/>
      <c r="AY95" s="85"/>
    </row>
    <row r="96" spans="1:109" ht="24" customHeight="1">
      <c r="AN96" s="90" t="s">
        <v>13</v>
      </c>
      <c r="AO96" s="85">
        <v>63</v>
      </c>
      <c r="AP96" s="86" t="s">
        <v>27</v>
      </c>
      <c r="AQ96" s="87">
        <v>84</v>
      </c>
      <c r="AR96" s="85"/>
      <c r="AS96" s="85"/>
      <c r="AT96" s="86" t="s">
        <v>62</v>
      </c>
      <c r="AU96" s="87">
        <v>104</v>
      </c>
      <c r="AV96" s="88" t="s">
        <v>3</v>
      </c>
      <c r="AW96" s="89">
        <v>124</v>
      </c>
      <c r="AX96" s="85"/>
      <c r="AY96" s="85"/>
    </row>
    <row r="97" spans="40:51" ht="24" customHeight="1">
      <c r="AN97" s="74" t="s">
        <v>117</v>
      </c>
      <c r="AO97" s="85">
        <v>64</v>
      </c>
      <c r="AP97" s="91" t="s">
        <v>13</v>
      </c>
      <c r="AQ97" s="87">
        <v>85</v>
      </c>
      <c r="AR97" s="85"/>
      <c r="AS97" s="85"/>
      <c r="AT97" s="91" t="s">
        <v>13</v>
      </c>
      <c r="AU97" s="87">
        <v>105</v>
      </c>
      <c r="AV97" s="92" t="s">
        <v>13</v>
      </c>
      <c r="AW97" s="89">
        <v>125</v>
      </c>
      <c r="AX97" s="85"/>
      <c r="AY97" s="85"/>
    </row>
    <row r="98" spans="40:51" ht="24" customHeight="1">
      <c r="AN98" s="90" t="s">
        <v>13</v>
      </c>
      <c r="AO98" s="85">
        <v>65</v>
      </c>
      <c r="AP98" s="86" t="s">
        <v>28</v>
      </c>
      <c r="AQ98" s="87">
        <v>86</v>
      </c>
      <c r="AR98" s="85"/>
      <c r="AS98" s="85"/>
      <c r="AT98" s="86" t="s">
        <v>49</v>
      </c>
      <c r="AU98" s="87">
        <v>106</v>
      </c>
      <c r="AV98" s="88" t="s">
        <v>6</v>
      </c>
      <c r="AW98" s="89">
        <v>126</v>
      </c>
      <c r="AX98" s="85"/>
      <c r="AY98" s="85"/>
    </row>
    <row r="99" spans="40:51" ht="24" customHeight="1">
      <c r="AN99" s="74" t="s">
        <v>26</v>
      </c>
      <c r="AO99" s="85">
        <v>66</v>
      </c>
      <c r="AP99" s="91" t="s">
        <v>13</v>
      </c>
      <c r="AQ99" s="87">
        <v>87</v>
      </c>
      <c r="AR99" s="85"/>
      <c r="AS99" s="85"/>
      <c r="AT99" s="91" t="s">
        <v>13</v>
      </c>
      <c r="AU99" s="87">
        <v>107</v>
      </c>
      <c r="AV99" s="92" t="s">
        <v>13</v>
      </c>
      <c r="AW99" s="89">
        <v>127</v>
      </c>
      <c r="AX99" s="85"/>
      <c r="AY99" s="85"/>
    </row>
    <row r="100" spans="40:51" ht="24" customHeight="1">
      <c r="AN100" s="74" t="s">
        <v>39</v>
      </c>
      <c r="AO100" s="85">
        <v>67</v>
      </c>
      <c r="AP100" s="86" t="s">
        <v>23</v>
      </c>
      <c r="AQ100" s="87">
        <v>88</v>
      </c>
      <c r="AR100" s="85"/>
      <c r="AS100" s="85"/>
      <c r="AT100" s="86" t="s">
        <v>24</v>
      </c>
      <c r="AU100" s="87">
        <v>108</v>
      </c>
      <c r="AV100" s="88" t="s">
        <v>16</v>
      </c>
      <c r="AW100" s="89">
        <v>128</v>
      </c>
      <c r="AX100" s="85"/>
      <c r="AY100" s="85"/>
    </row>
    <row r="101" spans="40:51" ht="24" customHeight="1">
      <c r="AN101" s="90" t="s">
        <v>13</v>
      </c>
      <c r="AO101" s="85">
        <v>68</v>
      </c>
      <c r="AP101" s="91" t="s">
        <v>13</v>
      </c>
      <c r="AQ101" s="87">
        <v>89</v>
      </c>
      <c r="AR101" s="85"/>
      <c r="AS101" s="85"/>
      <c r="AT101" s="91" t="s">
        <v>13</v>
      </c>
      <c r="AU101" s="87">
        <v>109</v>
      </c>
      <c r="AV101" s="92" t="s">
        <v>13</v>
      </c>
      <c r="AW101" s="89">
        <v>129</v>
      </c>
      <c r="AX101" s="85"/>
      <c r="AY101" s="85"/>
    </row>
    <row r="102" spans="40:51" ht="24" customHeight="1">
      <c r="AN102" s="74" t="s">
        <v>17</v>
      </c>
      <c r="AO102" s="85">
        <v>69</v>
      </c>
      <c r="AP102" s="86" t="s">
        <v>137</v>
      </c>
      <c r="AQ102" s="87">
        <v>90</v>
      </c>
      <c r="AR102" s="85"/>
      <c r="AS102" s="85"/>
      <c r="AT102" s="86" t="s">
        <v>37</v>
      </c>
      <c r="AU102" s="87">
        <v>100</v>
      </c>
      <c r="AV102" s="88" t="s">
        <v>39</v>
      </c>
      <c r="AW102" s="89">
        <v>130</v>
      </c>
      <c r="AX102" s="85"/>
      <c r="AY102" s="85"/>
    </row>
    <row r="103" spans="40:51" ht="24" customHeight="1">
      <c r="AN103" s="90" t="s">
        <v>13</v>
      </c>
      <c r="AO103" s="85">
        <v>70</v>
      </c>
      <c r="AP103" s="91" t="s">
        <v>13</v>
      </c>
      <c r="AQ103" s="87">
        <v>91</v>
      </c>
      <c r="AR103" s="85"/>
      <c r="AS103" s="85"/>
      <c r="AT103" s="91" t="s">
        <v>13</v>
      </c>
      <c r="AU103" s="87">
        <v>101</v>
      </c>
      <c r="AV103" s="92" t="s">
        <v>13</v>
      </c>
      <c r="AW103" s="89">
        <v>131</v>
      </c>
      <c r="AX103" s="85"/>
      <c r="AY103" s="85"/>
    </row>
    <row r="104" spans="40:51" ht="24" customHeight="1">
      <c r="AN104" s="74" t="s">
        <v>32</v>
      </c>
      <c r="AO104" s="85">
        <v>71</v>
      </c>
      <c r="AP104" s="86" t="s">
        <v>9</v>
      </c>
      <c r="AQ104" s="87">
        <v>92</v>
      </c>
      <c r="AR104" s="85"/>
      <c r="AS104" s="85"/>
      <c r="AT104" s="86" t="s">
        <v>2</v>
      </c>
      <c r="AU104" s="87">
        <v>102</v>
      </c>
      <c r="AV104" s="88" t="s">
        <v>48</v>
      </c>
      <c r="AW104" s="89">
        <v>132</v>
      </c>
      <c r="AX104" s="85"/>
      <c r="AY104" s="85"/>
    </row>
    <row r="105" spans="40:51" ht="24" customHeight="1">
      <c r="AN105" s="90" t="s">
        <v>13</v>
      </c>
      <c r="AO105" s="85">
        <v>74</v>
      </c>
      <c r="AP105" s="91" t="s">
        <v>13</v>
      </c>
      <c r="AQ105" s="87">
        <v>95</v>
      </c>
      <c r="AR105" s="85"/>
      <c r="AS105" s="85"/>
      <c r="AT105" s="91" t="s">
        <v>13</v>
      </c>
      <c r="AU105" s="87">
        <v>105</v>
      </c>
      <c r="AV105" s="88"/>
      <c r="AW105" s="89"/>
      <c r="AX105" s="85"/>
      <c r="AY105" s="85"/>
    </row>
    <row r="106" spans="40:51" ht="24" customHeight="1">
      <c r="AN106" s="74" t="s">
        <v>378</v>
      </c>
      <c r="AO106" s="85">
        <v>75</v>
      </c>
      <c r="AP106" s="86" t="s">
        <v>19</v>
      </c>
      <c r="AQ106" s="87">
        <v>96</v>
      </c>
      <c r="AR106" s="85"/>
      <c r="AS106" s="85"/>
      <c r="AT106" s="86" t="s">
        <v>1</v>
      </c>
      <c r="AU106" s="87">
        <v>106</v>
      </c>
      <c r="AV106" s="88"/>
      <c r="AW106" s="89"/>
      <c r="AX106" s="85"/>
      <c r="AY106" s="85"/>
    </row>
    <row r="107" spans="40:51" ht="24" customHeight="1">
      <c r="AN107" s="90" t="s">
        <v>13</v>
      </c>
      <c r="AO107" s="85">
        <v>76</v>
      </c>
      <c r="AP107" s="91" t="s">
        <v>13</v>
      </c>
      <c r="AQ107" s="87">
        <v>97</v>
      </c>
      <c r="AR107" s="85"/>
      <c r="AS107" s="85"/>
      <c r="AT107" s="91" t="s">
        <v>13</v>
      </c>
      <c r="AU107" s="87">
        <v>107</v>
      </c>
      <c r="AV107" s="88"/>
      <c r="AW107" s="89"/>
      <c r="AX107" s="85"/>
      <c r="AY107" s="85"/>
    </row>
    <row r="108" spans="40:51" ht="24" customHeight="1">
      <c r="AN108" s="74" t="s">
        <v>128</v>
      </c>
      <c r="AO108" s="85">
        <v>77</v>
      </c>
      <c r="AP108" s="86" t="s">
        <v>119</v>
      </c>
      <c r="AQ108" s="87">
        <v>98</v>
      </c>
      <c r="AR108" s="85"/>
      <c r="AS108" s="85"/>
      <c r="AT108" s="86" t="s">
        <v>21</v>
      </c>
      <c r="AU108" s="87">
        <v>108</v>
      </c>
      <c r="AV108" s="88"/>
      <c r="AW108" s="89"/>
      <c r="AX108" s="85"/>
      <c r="AY108" s="85"/>
    </row>
    <row r="109" spans="40:51" ht="24" customHeight="1">
      <c r="AN109" s="74"/>
      <c r="AO109" s="85"/>
      <c r="AP109" s="86"/>
      <c r="AQ109" s="87"/>
      <c r="AR109" s="85"/>
      <c r="AS109" s="85"/>
      <c r="AT109" s="86"/>
      <c r="AU109" s="87"/>
      <c r="AV109" s="88"/>
      <c r="AW109" s="89"/>
      <c r="AX109" s="85"/>
      <c r="AY109" s="85"/>
    </row>
    <row r="110" spans="40:51" ht="24" customHeight="1">
      <c r="AN110" s="74" t="s">
        <v>38</v>
      </c>
      <c r="AO110" s="85">
        <v>78</v>
      </c>
      <c r="AP110" s="86"/>
      <c r="AQ110" s="87"/>
      <c r="AR110" s="85"/>
      <c r="AS110" s="85"/>
      <c r="AT110" s="86"/>
      <c r="AU110" s="87"/>
      <c r="AV110" s="88"/>
      <c r="AW110" s="89"/>
      <c r="AX110" s="85"/>
      <c r="AY110" s="85"/>
    </row>
    <row r="111" spans="40:51" ht="13.5" thickBot="1">
      <c r="AN111" s="93"/>
      <c r="AO111" s="94"/>
      <c r="AP111" s="95"/>
      <c r="AQ111" s="96"/>
      <c r="AR111" s="94"/>
      <c r="AS111" s="94"/>
      <c r="AT111" s="95"/>
      <c r="AU111" s="96"/>
      <c r="AV111" s="97"/>
      <c r="AW111" s="98"/>
      <c r="AX111" s="85"/>
      <c r="AY111" s="85"/>
    </row>
    <row r="112" spans="40:51" ht="13.5" thickTop="1"/>
  </sheetData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07"/>
  <sheetViews>
    <sheetView showGridLines="0" showZeros="0" zoomScale="80" zoomScaleNormal="80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5.140625" style="69" customWidth="1"/>
    <col min="2" max="2" width="11.28515625" style="69" customWidth="1"/>
    <col min="3" max="3" width="11" style="69" customWidth="1"/>
    <col min="4" max="4" width="11.28515625" style="69" customWidth="1"/>
    <col min="5" max="5" width="8.140625" style="69" bestFit="1" customWidth="1"/>
    <col min="6" max="8" width="11.28515625" style="69" customWidth="1"/>
    <col min="9" max="9" width="8.140625" style="69" bestFit="1" customWidth="1"/>
    <col min="10" max="11" width="8.5703125" style="69" customWidth="1"/>
    <col min="12" max="12" width="10.28515625" style="69" customWidth="1"/>
    <col min="13" max="15" width="10.140625" style="69" customWidth="1"/>
    <col min="16" max="16" width="8.42578125" style="69" bestFit="1" customWidth="1"/>
    <col min="17" max="17" width="8.42578125" style="69" customWidth="1"/>
    <col min="18" max="19" width="12.5703125" style="69" customWidth="1"/>
    <col min="20" max="20" width="10.7109375" style="69" customWidth="1"/>
    <col min="21" max="21" width="7.140625" style="69" bestFit="1" customWidth="1"/>
    <col min="22" max="22" width="8.140625" style="69" bestFit="1" customWidth="1"/>
    <col min="23" max="23" width="8.140625" style="69" customWidth="1"/>
    <col min="24" max="24" width="10.5703125" style="69" customWidth="1"/>
    <col min="25" max="25" width="9.85546875" style="69" bestFit="1" customWidth="1"/>
    <col min="26" max="26" width="9" style="69" customWidth="1"/>
    <col min="27" max="27" width="11" style="69" customWidth="1"/>
    <col min="28" max="29" width="8.140625" style="69" customWidth="1"/>
    <col min="30" max="31" width="12.85546875" style="69" bestFit="1" customWidth="1"/>
    <col min="32" max="32" width="11.28515625" style="69" customWidth="1"/>
    <col min="33" max="35" width="8.140625" style="69" customWidth="1"/>
    <col min="36" max="36" width="11.42578125" style="69" customWidth="1"/>
    <col min="37" max="37" width="13.42578125" style="69" customWidth="1"/>
    <col min="38" max="38" width="10" style="69" customWidth="1"/>
    <col min="39" max="39" width="8" style="69" customWidth="1"/>
    <col min="40" max="40" width="9.7109375" style="69" customWidth="1"/>
    <col min="41" max="41" width="9.28515625" style="77" customWidth="1"/>
    <col min="42" max="42" width="11" style="76" customWidth="1"/>
    <col min="43" max="43" width="12" style="77" bestFit="1" customWidth="1"/>
    <col min="44" max="45" width="10" style="77" customWidth="1"/>
    <col min="46" max="46" width="8.140625" style="76" customWidth="1"/>
    <col min="47" max="47" width="8.5703125" style="77" customWidth="1"/>
    <col min="48" max="48" width="9.7109375" style="76" customWidth="1"/>
    <col min="49" max="49" width="11" style="77" bestFit="1" customWidth="1"/>
    <col min="50" max="50" width="10.85546875" style="77" customWidth="1"/>
    <col min="51" max="51" width="9.85546875" style="77" customWidth="1"/>
    <col min="52" max="52" width="8.140625" style="69" bestFit="1" customWidth="1"/>
    <col min="53" max="53" width="8.85546875" style="69" customWidth="1"/>
    <col min="54" max="54" width="10.85546875" style="69" customWidth="1"/>
    <col min="55" max="55" width="12.85546875" style="69" customWidth="1"/>
    <col min="56" max="56" width="10" style="69" customWidth="1"/>
    <col min="57" max="57" width="8.28515625" style="69" customWidth="1"/>
    <col min="58" max="58" width="8.85546875" style="69" customWidth="1"/>
    <col min="59" max="59" width="8.7109375" style="69" customWidth="1"/>
    <col min="60" max="62" width="11" style="69" bestFit="1" customWidth="1"/>
    <col min="63" max="65" width="8.7109375" style="69" customWidth="1"/>
    <col min="66" max="66" width="11" style="69" bestFit="1" customWidth="1"/>
    <col min="67" max="67" width="11" style="69" customWidth="1"/>
    <col min="68" max="68" width="11" style="69" bestFit="1" customWidth="1"/>
    <col min="69" max="69" width="7.28515625" style="69" bestFit="1" customWidth="1"/>
    <col min="70" max="71" width="8.42578125" style="69" bestFit="1" customWidth="1"/>
    <col min="72" max="74" width="11" style="69" bestFit="1" customWidth="1"/>
    <col min="75" max="75" width="7.28515625" style="69" bestFit="1" customWidth="1"/>
    <col min="76" max="77" width="8.42578125" style="69" bestFit="1" customWidth="1"/>
    <col min="78" max="78" width="10.5703125" style="69" bestFit="1" customWidth="1"/>
    <col min="79" max="79" width="10" style="69" bestFit="1" customWidth="1"/>
    <col min="80" max="80" width="10" style="69" customWidth="1"/>
    <col min="81" max="81" width="11.28515625" style="69" bestFit="1" customWidth="1"/>
    <col min="82" max="83" width="8.7109375" style="69" bestFit="1" customWidth="1"/>
    <col min="84" max="85" width="11" style="69" bestFit="1" customWidth="1"/>
    <col min="86" max="86" width="10.5703125" style="69" bestFit="1" customWidth="1"/>
    <col min="87" max="87" width="10" style="69" customWidth="1"/>
    <col min="88" max="88" width="8.42578125" style="69" bestFit="1" customWidth="1"/>
    <col min="89" max="89" width="8.7109375" style="69" bestFit="1" customWidth="1"/>
    <col min="90" max="90" width="10.85546875" style="69" customWidth="1"/>
    <col min="91" max="91" width="11" style="69" bestFit="1" customWidth="1"/>
    <col min="92" max="92" width="11.7109375" style="69" bestFit="1" customWidth="1"/>
    <col min="93" max="93" width="10.140625" style="69" customWidth="1"/>
    <col min="94" max="96" width="9.85546875" style="69" customWidth="1"/>
    <col min="97" max="101" width="10.42578125" style="69" customWidth="1"/>
    <col min="102" max="103" width="11" style="69" bestFit="1" customWidth="1"/>
    <col min="104" max="104" width="11.7109375" style="69" bestFit="1" customWidth="1"/>
    <col min="105" max="105" width="9.42578125" style="69" customWidth="1"/>
    <col min="106" max="106" width="8.140625" style="69" customWidth="1"/>
    <col min="107" max="107" width="8.7109375" style="69" bestFit="1" customWidth="1"/>
    <col min="108" max="108" width="9.5703125" style="69" customWidth="1"/>
    <col min="109" max="109" width="9.42578125" style="69" customWidth="1"/>
    <col min="110" max="16384" width="11.42578125" style="69"/>
  </cols>
  <sheetData>
    <row r="1" spans="1:116" s="66" customFormat="1" ht="24" customHeight="1">
      <c r="A1" s="65"/>
      <c r="B1" s="1689" t="s">
        <v>395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395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395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 t="s">
        <v>395</v>
      </c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  <c r="DF1" s="65"/>
      <c r="DG1" s="65"/>
      <c r="DH1" s="65"/>
      <c r="DI1" s="65"/>
    </row>
    <row r="2" spans="1:116" s="68" customFormat="1" ht="23.25">
      <c r="A2" s="67"/>
      <c r="B2" s="1690" t="s">
        <v>110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">
        <v>110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">
        <v>110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 t="s">
        <v>110</v>
      </c>
      <c r="CM2" s="1690"/>
      <c r="CN2" s="1690"/>
      <c r="CO2" s="1690"/>
      <c r="CP2" s="1690"/>
      <c r="CQ2" s="1690"/>
      <c r="CR2" s="1690"/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  <c r="DF2" s="67"/>
      <c r="DG2" s="67"/>
      <c r="DH2" s="67"/>
      <c r="DI2" s="67"/>
    </row>
    <row r="3" spans="1:116" s="248" customFormat="1" ht="15.75">
      <c r="A3" s="145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">
        <v>582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 t="s">
        <v>582</v>
      </c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  <c r="DF3" s="145"/>
      <c r="DG3" s="145"/>
      <c r="DH3" s="145"/>
      <c r="DI3" s="145"/>
    </row>
    <row r="4" spans="1:116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 t="s">
        <v>15</v>
      </c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  <c r="DF4" s="70"/>
      <c r="DG4" s="70"/>
      <c r="DH4" s="70"/>
      <c r="DI4" s="70"/>
    </row>
    <row r="5" spans="1:116" ht="3" customHeight="1" thickBot="1">
      <c r="A5" s="71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691"/>
      <c r="M5" s="1691"/>
      <c r="N5" s="71"/>
      <c r="O5" s="7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1691"/>
      <c r="BU5" s="1691"/>
      <c r="BV5" s="71"/>
      <c r="BW5" s="71"/>
      <c r="BX5" s="1691"/>
      <c r="BY5" s="1691"/>
      <c r="BZ5" s="1691"/>
      <c r="CA5" s="1691"/>
      <c r="CB5" s="71"/>
      <c r="CC5" s="71"/>
      <c r="CD5" s="1691"/>
      <c r="CE5" s="169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 t="s">
        <v>101</v>
      </c>
      <c r="CQ5" s="1691"/>
      <c r="CR5" s="71"/>
      <c r="CS5" s="71"/>
      <c r="CT5" s="71"/>
      <c r="CU5" s="71"/>
      <c r="CV5" s="71"/>
      <c r="CW5" s="71"/>
    </row>
    <row r="6" spans="1:116" s="72" customFormat="1" ht="34.5" customHeight="1" thickTop="1">
      <c r="A6" s="1732" t="s">
        <v>392</v>
      </c>
      <c r="B6" s="1473" t="s">
        <v>11</v>
      </c>
      <c r="C6" s="1474"/>
      <c r="D6" s="1474"/>
      <c r="E6" s="1600"/>
      <c r="F6" s="1473" t="s">
        <v>45</v>
      </c>
      <c r="G6" s="1474"/>
      <c r="H6" s="1474"/>
      <c r="I6" s="1474"/>
      <c r="J6" s="1474"/>
      <c r="K6" s="1475"/>
      <c r="L6" s="1609" t="s">
        <v>46</v>
      </c>
      <c r="M6" s="1474"/>
      <c r="N6" s="1474"/>
      <c r="O6" s="1474"/>
      <c r="P6" s="1474"/>
      <c r="Q6" s="1600"/>
      <c r="R6" s="1473" t="s">
        <v>43</v>
      </c>
      <c r="S6" s="1474"/>
      <c r="T6" s="1474"/>
      <c r="U6" s="1474"/>
      <c r="V6" s="1474"/>
      <c r="W6" s="1475"/>
      <c r="X6" s="1473" t="s">
        <v>73</v>
      </c>
      <c r="Y6" s="1474"/>
      <c r="Z6" s="1474"/>
      <c r="AA6" s="1474"/>
      <c r="AB6" s="1474"/>
      <c r="AC6" s="1475"/>
      <c r="AD6" s="1473" t="s">
        <v>147</v>
      </c>
      <c r="AE6" s="1474"/>
      <c r="AF6" s="1474"/>
      <c r="AG6" s="1474"/>
      <c r="AH6" s="1474"/>
      <c r="AI6" s="1475"/>
      <c r="AJ6" s="1470" t="s">
        <v>12</v>
      </c>
      <c r="AK6" s="1471"/>
      <c r="AL6" s="1471"/>
      <c r="AM6" s="1471"/>
      <c r="AN6" s="1471"/>
      <c r="AO6" s="1472"/>
      <c r="AP6" s="1473" t="s">
        <v>61</v>
      </c>
      <c r="AQ6" s="1474"/>
      <c r="AR6" s="1474"/>
      <c r="AS6" s="1474"/>
      <c r="AT6" s="1474"/>
      <c r="AU6" s="1475"/>
      <c r="AV6" s="1473" t="s">
        <v>46</v>
      </c>
      <c r="AW6" s="1474"/>
      <c r="AX6" s="1474"/>
      <c r="AY6" s="1474"/>
      <c r="AZ6" s="1474"/>
      <c r="BA6" s="1475"/>
      <c r="BB6" s="1473" t="s">
        <v>44</v>
      </c>
      <c r="BC6" s="1474"/>
      <c r="BD6" s="1474"/>
      <c r="BE6" s="1474"/>
      <c r="BF6" s="1474"/>
      <c r="BG6" s="1475"/>
      <c r="BH6" s="1609" t="s">
        <v>143</v>
      </c>
      <c r="BI6" s="1474"/>
      <c r="BJ6" s="1474"/>
      <c r="BK6" s="1474"/>
      <c r="BL6" s="1474"/>
      <c r="BM6" s="1600"/>
      <c r="BN6" s="1473" t="s">
        <v>74</v>
      </c>
      <c r="BO6" s="1474"/>
      <c r="BP6" s="1474"/>
      <c r="BQ6" s="1474"/>
      <c r="BR6" s="1474"/>
      <c r="BS6" s="1475"/>
      <c r="BT6" s="1470" t="s">
        <v>77</v>
      </c>
      <c r="BU6" s="1471"/>
      <c r="BV6" s="1471"/>
      <c r="BW6" s="1471"/>
      <c r="BX6" s="1471"/>
      <c r="BY6" s="1472"/>
      <c r="BZ6" s="1473" t="s">
        <v>222</v>
      </c>
      <c r="CA6" s="1474"/>
      <c r="CB6" s="1474"/>
      <c r="CC6" s="1474"/>
      <c r="CD6" s="1474"/>
      <c r="CE6" s="1475"/>
      <c r="CF6" s="1473" t="s">
        <v>51</v>
      </c>
      <c r="CG6" s="1474"/>
      <c r="CH6" s="1474"/>
      <c r="CI6" s="1474"/>
      <c r="CJ6" s="1474"/>
      <c r="CK6" s="1475"/>
      <c r="CL6" s="1609" t="s">
        <v>47</v>
      </c>
      <c r="CM6" s="1474"/>
      <c r="CN6" s="1474"/>
      <c r="CO6" s="1474"/>
      <c r="CP6" s="1474"/>
      <c r="CQ6" s="1600"/>
      <c r="CR6" s="1473" t="s">
        <v>127</v>
      </c>
      <c r="CS6" s="1474"/>
      <c r="CT6" s="1474"/>
      <c r="CU6" s="1474"/>
      <c r="CV6" s="1474"/>
      <c r="CW6" s="1475"/>
      <c r="CX6" s="1473" t="s">
        <v>405</v>
      </c>
      <c r="CY6" s="1474"/>
      <c r="CZ6" s="1474"/>
      <c r="DA6" s="1474"/>
      <c r="DB6" s="1474"/>
      <c r="DC6" s="1475"/>
      <c r="DD6" s="1473" t="s">
        <v>406</v>
      </c>
      <c r="DE6" s="1475"/>
    </row>
    <row r="7" spans="1:116" s="170" customFormat="1" ht="31.5" customHeight="1">
      <c r="A7" s="1733"/>
      <c r="B7" s="1735" t="s">
        <v>52</v>
      </c>
      <c r="C7" s="1610"/>
      <c r="D7" s="1613" t="s">
        <v>142</v>
      </c>
      <c r="E7" s="1614"/>
      <c r="F7" s="1735" t="s">
        <v>52</v>
      </c>
      <c r="G7" s="1610"/>
      <c r="H7" s="1613" t="s">
        <v>142</v>
      </c>
      <c r="I7" s="1610"/>
      <c r="J7" s="1613" t="s">
        <v>162</v>
      </c>
      <c r="K7" s="1614"/>
      <c r="L7" s="1735" t="s">
        <v>52</v>
      </c>
      <c r="M7" s="1610"/>
      <c r="N7" s="1613" t="s">
        <v>142</v>
      </c>
      <c r="O7" s="1610"/>
      <c r="P7" s="1613" t="s">
        <v>163</v>
      </c>
      <c r="Q7" s="1614"/>
      <c r="R7" s="1735" t="s">
        <v>52</v>
      </c>
      <c r="S7" s="1610"/>
      <c r="T7" s="1613" t="s">
        <v>142</v>
      </c>
      <c r="U7" s="1610"/>
      <c r="V7" s="1613" t="s">
        <v>163</v>
      </c>
      <c r="W7" s="1614"/>
      <c r="X7" s="1735" t="s">
        <v>52</v>
      </c>
      <c r="Y7" s="1610"/>
      <c r="Z7" s="1613" t="s">
        <v>142</v>
      </c>
      <c r="AA7" s="1610"/>
      <c r="AB7" s="1613" t="s">
        <v>163</v>
      </c>
      <c r="AC7" s="1614"/>
      <c r="AD7" s="1735" t="s">
        <v>52</v>
      </c>
      <c r="AE7" s="1610"/>
      <c r="AF7" s="1613" t="s">
        <v>142</v>
      </c>
      <c r="AG7" s="1610"/>
      <c r="AH7" s="1613" t="s">
        <v>163</v>
      </c>
      <c r="AI7" s="1614"/>
      <c r="AJ7" s="1735" t="s">
        <v>52</v>
      </c>
      <c r="AK7" s="1610"/>
      <c r="AL7" s="1613" t="s">
        <v>142</v>
      </c>
      <c r="AM7" s="1610"/>
      <c r="AN7" s="1613" t="s">
        <v>164</v>
      </c>
      <c r="AO7" s="1614"/>
      <c r="AP7" s="1735" t="s">
        <v>52</v>
      </c>
      <c r="AQ7" s="1610"/>
      <c r="AR7" s="1613" t="s">
        <v>142</v>
      </c>
      <c r="AS7" s="1610"/>
      <c r="AT7" s="1613" t="s">
        <v>165</v>
      </c>
      <c r="AU7" s="1614"/>
      <c r="AV7" s="1735" t="s">
        <v>52</v>
      </c>
      <c r="AW7" s="1610"/>
      <c r="AX7" s="1613" t="s">
        <v>142</v>
      </c>
      <c r="AY7" s="1610"/>
      <c r="AZ7" s="1613" t="s">
        <v>166</v>
      </c>
      <c r="BA7" s="1614"/>
      <c r="BB7" s="1735" t="s">
        <v>52</v>
      </c>
      <c r="BC7" s="1610"/>
      <c r="BD7" s="1613" t="s">
        <v>142</v>
      </c>
      <c r="BE7" s="1610"/>
      <c r="BF7" s="1613" t="s">
        <v>167</v>
      </c>
      <c r="BG7" s="1614"/>
      <c r="BH7" s="1735" t="s">
        <v>52</v>
      </c>
      <c r="BI7" s="1610"/>
      <c r="BJ7" s="1613" t="s">
        <v>142</v>
      </c>
      <c r="BK7" s="1610"/>
      <c r="BL7" s="1613" t="s">
        <v>230</v>
      </c>
      <c r="BM7" s="1614"/>
      <c r="BN7" s="1735" t="s">
        <v>52</v>
      </c>
      <c r="BO7" s="1610"/>
      <c r="BP7" s="1613" t="s">
        <v>142</v>
      </c>
      <c r="BQ7" s="1610"/>
      <c r="BR7" s="1613" t="s">
        <v>169</v>
      </c>
      <c r="BS7" s="1614"/>
      <c r="BT7" s="1735" t="s">
        <v>52</v>
      </c>
      <c r="BU7" s="1610"/>
      <c r="BV7" s="1613" t="s">
        <v>142</v>
      </c>
      <c r="BW7" s="1610"/>
      <c r="BX7" s="1613" t="s">
        <v>170</v>
      </c>
      <c r="BY7" s="1614"/>
      <c r="BZ7" s="1735" t="s">
        <v>52</v>
      </c>
      <c r="CA7" s="1610"/>
      <c r="CB7" s="1613" t="s">
        <v>142</v>
      </c>
      <c r="CC7" s="1610"/>
      <c r="CD7" s="1613" t="s">
        <v>170</v>
      </c>
      <c r="CE7" s="1614"/>
      <c r="CF7" s="1735" t="s">
        <v>52</v>
      </c>
      <c r="CG7" s="1610"/>
      <c r="CH7" s="1613" t="s">
        <v>142</v>
      </c>
      <c r="CI7" s="1610"/>
      <c r="CJ7" s="1613" t="s">
        <v>174</v>
      </c>
      <c r="CK7" s="1614"/>
      <c r="CL7" s="1735" t="s">
        <v>52</v>
      </c>
      <c r="CM7" s="1610"/>
      <c r="CN7" s="1613" t="s">
        <v>142</v>
      </c>
      <c r="CO7" s="1610"/>
      <c r="CP7" s="1613" t="s">
        <v>174</v>
      </c>
      <c r="CQ7" s="1614"/>
      <c r="CR7" s="1735" t="s">
        <v>52</v>
      </c>
      <c r="CS7" s="1610"/>
      <c r="CT7" s="1613" t="s">
        <v>142</v>
      </c>
      <c r="CU7" s="1610"/>
      <c r="CV7" s="1613" t="s">
        <v>174</v>
      </c>
      <c r="CW7" s="1614"/>
      <c r="CX7" s="1735" t="s">
        <v>52</v>
      </c>
      <c r="CY7" s="1610"/>
      <c r="CZ7" s="1613" t="s">
        <v>142</v>
      </c>
      <c r="DA7" s="1610"/>
      <c r="DB7" s="1613" t="s">
        <v>228</v>
      </c>
      <c r="DC7" s="1614"/>
      <c r="DD7" s="1735" t="s">
        <v>53</v>
      </c>
      <c r="DE7" s="1614"/>
      <c r="DF7" s="402"/>
      <c r="DG7" s="402"/>
      <c r="DH7" s="402"/>
      <c r="DI7" s="402"/>
      <c r="DJ7" s="402"/>
      <c r="DK7" s="402"/>
      <c r="DL7" s="402"/>
    </row>
    <row r="8" spans="1:116" s="71" customFormat="1" ht="15" customHeight="1">
      <c r="A8" s="1733"/>
      <c r="B8" s="106">
        <v>42369</v>
      </c>
      <c r="C8" s="109">
        <v>42735</v>
      </c>
      <c r="D8" s="1736" t="s">
        <v>52</v>
      </c>
      <c r="E8" s="1736" t="s">
        <v>53</v>
      </c>
      <c r="F8" s="106">
        <v>42369</v>
      </c>
      <c r="G8" s="107">
        <v>42735</v>
      </c>
      <c r="H8" s="1736" t="s">
        <v>52</v>
      </c>
      <c r="I8" s="1738" t="s">
        <v>53</v>
      </c>
      <c r="J8" s="115">
        <v>42369</v>
      </c>
      <c r="K8" s="108">
        <v>42735</v>
      </c>
      <c r="L8" s="106">
        <v>42369</v>
      </c>
      <c r="M8" s="109">
        <v>42735</v>
      </c>
      <c r="N8" s="1736" t="s">
        <v>52</v>
      </c>
      <c r="O8" s="1736" t="s">
        <v>53</v>
      </c>
      <c r="P8" s="107">
        <v>42369</v>
      </c>
      <c r="Q8" s="108">
        <v>42735</v>
      </c>
      <c r="R8" s="106">
        <v>42369</v>
      </c>
      <c r="S8" s="107">
        <v>42735</v>
      </c>
      <c r="T8" s="1736" t="s">
        <v>52</v>
      </c>
      <c r="U8" s="1736" t="s">
        <v>53</v>
      </c>
      <c r="V8" s="115">
        <v>42369</v>
      </c>
      <c r="W8" s="108">
        <v>42735</v>
      </c>
      <c r="X8" s="106">
        <v>42369</v>
      </c>
      <c r="Y8" s="109">
        <v>42735</v>
      </c>
      <c r="Z8" s="1738" t="s">
        <v>52</v>
      </c>
      <c r="AA8" s="1738" t="s">
        <v>53</v>
      </c>
      <c r="AB8" s="107">
        <v>42369</v>
      </c>
      <c r="AC8" s="108">
        <v>42735</v>
      </c>
      <c r="AD8" s="106">
        <v>42369</v>
      </c>
      <c r="AE8" s="109">
        <v>42735</v>
      </c>
      <c r="AF8" s="1738" t="s">
        <v>52</v>
      </c>
      <c r="AG8" s="1738" t="s">
        <v>53</v>
      </c>
      <c r="AH8" s="107">
        <v>42369</v>
      </c>
      <c r="AI8" s="108">
        <v>42735</v>
      </c>
      <c r="AJ8" s="106">
        <v>42369</v>
      </c>
      <c r="AK8" s="107">
        <v>42735</v>
      </c>
      <c r="AL8" s="1738" t="s">
        <v>52</v>
      </c>
      <c r="AM8" s="1738" t="s">
        <v>53</v>
      </c>
      <c r="AN8" s="107">
        <v>42369</v>
      </c>
      <c r="AO8" s="108">
        <v>42735</v>
      </c>
      <c r="AP8" s="106">
        <v>42369</v>
      </c>
      <c r="AQ8" s="109">
        <v>42735</v>
      </c>
      <c r="AR8" s="1738" t="s">
        <v>52</v>
      </c>
      <c r="AS8" s="1738" t="s">
        <v>53</v>
      </c>
      <c r="AT8" s="107">
        <v>42369</v>
      </c>
      <c r="AU8" s="108">
        <v>42735</v>
      </c>
      <c r="AV8" s="106">
        <v>42369</v>
      </c>
      <c r="AW8" s="107">
        <v>42735</v>
      </c>
      <c r="AX8" s="1738" t="s">
        <v>52</v>
      </c>
      <c r="AY8" s="1738" t="s">
        <v>53</v>
      </c>
      <c r="AZ8" s="115">
        <v>42369</v>
      </c>
      <c r="BA8" s="108">
        <v>42735</v>
      </c>
      <c r="BB8" s="106">
        <v>42369</v>
      </c>
      <c r="BC8" s="109">
        <v>42735</v>
      </c>
      <c r="BD8" s="1738" t="s">
        <v>52</v>
      </c>
      <c r="BE8" s="1738" t="s">
        <v>53</v>
      </c>
      <c r="BF8" s="107">
        <v>42369</v>
      </c>
      <c r="BG8" s="108">
        <v>42735</v>
      </c>
      <c r="BH8" s="106">
        <v>42369</v>
      </c>
      <c r="BI8" s="109">
        <v>42735</v>
      </c>
      <c r="BJ8" s="1738" t="s">
        <v>52</v>
      </c>
      <c r="BK8" s="1738" t="s">
        <v>53</v>
      </c>
      <c r="BL8" s="107">
        <v>42369</v>
      </c>
      <c r="BM8" s="108">
        <v>42735</v>
      </c>
      <c r="BN8" s="106">
        <v>42369</v>
      </c>
      <c r="BO8" s="109">
        <v>42735</v>
      </c>
      <c r="BP8" s="1738" t="s">
        <v>52</v>
      </c>
      <c r="BQ8" s="1738" t="s">
        <v>53</v>
      </c>
      <c r="BR8" s="107">
        <v>42369</v>
      </c>
      <c r="BS8" s="108">
        <v>42735</v>
      </c>
      <c r="BT8" s="106">
        <v>42369</v>
      </c>
      <c r="BU8" s="107">
        <v>42735</v>
      </c>
      <c r="BV8" s="1738" t="s">
        <v>52</v>
      </c>
      <c r="BW8" s="1738" t="s">
        <v>53</v>
      </c>
      <c r="BX8" s="115">
        <v>42369</v>
      </c>
      <c r="BY8" s="108">
        <v>42735</v>
      </c>
      <c r="BZ8" s="106">
        <v>42369</v>
      </c>
      <c r="CA8" s="109">
        <v>42735</v>
      </c>
      <c r="CB8" s="1738" t="s">
        <v>52</v>
      </c>
      <c r="CC8" s="1738" t="s">
        <v>53</v>
      </c>
      <c r="CD8" s="107">
        <v>42369</v>
      </c>
      <c r="CE8" s="108">
        <v>42735</v>
      </c>
      <c r="CF8" s="106">
        <v>42369</v>
      </c>
      <c r="CG8" s="107">
        <v>42735</v>
      </c>
      <c r="CH8" s="1738" t="s">
        <v>52</v>
      </c>
      <c r="CI8" s="1738" t="s">
        <v>53</v>
      </c>
      <c r="CJ8" s="115">
        <v>42369</v>
      </c>
      <c r="CK8" s="108">
        <v>42735</v>
      </c>
      <c r="CL8" s="106">
        <v>42369</v>
      </c>
      <c r="CM8" s="109">
        <v>42735</v>
      </c>
      <c r="CN8" s="1738" t="s">
        <v>52</v>
      </c>
      <c r="CO8" s="1738" t="s">
        <v>53</v>
      </c>
      <c r="CP8" s="107">
        <v>42369</v>
      </c>
      <c r="CQ8" s="109">
        <v>42735</v>
      </c>
      <c r="CR8" s="106">
        <v>42369</v>
      </c>
      <c r="CS8" s="107">
        <v>42735</v>
      </c>
      <c r="CT8" s="1738" t="s">
        <v>52</v>
      </c>
      <c r="CU8" s="1738" t="s">
        <v>53</v>
      </c>
      <c r="CV8" s="115">
        <v>42369</v>
      </c>
      <c r="CW8" s="108">
        <v>42735</v>
      </c>
      <c r="CX8" s="106">
        <v>42369</v>
      </c>
      <c r="CY8" s="107">
        <v>42735</v>
      </c>
      <c r="CZ8" s="1738" t="s">
        <v>52</v>
      </c>
      <c r="DA8" s="1738" t="s">
        <v>53</v>
      </c>
      <c r="DB8" s="115">
        <v>42369</v>
      </c>
      <c r="DC8" s="108">
        <v>42735</v>
      </c>
      <c r="DD8" s="107">
        <v>42369</v>
      </c>
      <c r="DE8" s="108">
        <v>42735</v>
      </c>
    </row>
    <row r="9" spans="1:116" s="202" customFormat="1" ht="15.75" customHeight="1" thickBot="1">
      <c r="A9" s="1734"/>
      <c r="B9" s="1742">
        <v>1</v>
      </c>
      <c r="C9" s="1743"/>
      <c r="D9" s="1737"/>
      <c r="E9" s="1737"/>
      <c r="F9" s="1742">
        <v>2</v>
      </c>
      <c r="G9" s="1747"/>
      <c r="H9" s="1737"/>
      <c r="I9" s="1739"/>
      <c r="J9" s="1740" t="s">
        <v>54</v>
      </c>
      <c r="K9" s="1741"/>
      <c r="L9" s="1746">
        <v>3</v>
      </c>
      <c r="M9" s="1743"/>
      <c r="N9" s="1737"/>
      <c r="O9" s="1737"/>
      <c r="P9" s="1744" t="s">
        <v>59</v>
      </c>
      <c r="Q9" s="1748"/>
      <c r="R9" s="1742">
        <v>4</v>
      </c>
      <c r="S9" s="1747"/>
      <c r="T9" s="1737"/>
      <c r="U9" s="1737"/>
      <c r="V9" s="1740" t="s">
        <v>60</v>
      </c>
      <c r="W9" s="1741"/>
      <c r="X9" s="1742">
        <v>5</v>
      </c>
      <c r="Y9" s="1743"/>
      <c r="Z9" s="1739"/>
      <c r="AA9" s="1739"/>
      <c r="AB9" s="1744" t="s">
        <v>76</v>
      </c>
      <c r="AC9" s="1741"/>
      <c r="AD9" s="1742">
        <v>6</v>
      </c>
      <c r="AE9" s="1743"/>
      <c r="AF9" s="1739"/>
      <c r="AG9" s="1739"/>
      <c r="AH9" s="1744" t="s">
        <v>148</v>
      </c>
      <c r="AI9" s="1741"/>
      <c r="AJ9" s="1745">
        <v>7</v>
      </c>
      <c r="AK9" s="1746"/>
      <c r="AL9" s="1739"/>
      <c r="AM9" s="1739"/>
      <c r="AN9" s="1744" t="s">
        <v>149</v>
      </c>
      <c r="AO9" s="1741"/>
      <c r="AP9" s="1742">
        <v>8</v>
      </c>
      <c r="AQ9" s="1743"/>
      <c r="AR9" s="1739"/>
      <c r="AS9" s="1739"/>
      <c r="AT9" s="1744" t="s">
        <v>150</v>
      </c>
      <c r="AU9" s="1741"/>
      <c r="AV9" s="1742">
        <v>9</v>
      </c>
      <c r="AW9" s="1747"/>
      <c r="AX9" s="1739"/>
      <c r="AY9" s="1739"/>
      <c r="AZ9" s="1740" t="s">
        <v>151</v>
      </c>
      <c r="BA9" s="1741"/>
      <c r="BB9" s="1746">
        <v>10</v>
      </c>
      <c r="BC9" s="1743"/>
      <c r="BD9" s="1739"/>
      <c r="BE9" s="1739"/>
      <c r="BF9" s="1744" t="s">
        <v>152</v>
      </c>
      <c r="BG9" s="1748"/>
      <c r="BH9" s="1742">
        <v>11</v>
      </c>
      <c r="BI9" s="1747"/>
      <c r="BJ9" s="1739"/>
      <c r="BK9" s="1739"/>
      <c r="BL9" s="1744" t="s">
        <v>214</v>
      </c>
      <c r="BM9" s="1748"/>
      <c r="BN9" s="1742">
        <v>12</v>
      </c>
      <c r="BO9" s="1747"/>
      <c r="BP9" s="1739"/>
      <c r="BQ9" s="1739"/>
      <c r="BR9" s="1744" t="s">
        <v>215</v>
      </c>
      <c r="BS9" s="1748"/>
      <c r="BT9" s="1742">
        <v>13</v>
      </c>
      <c r="BU9" s="1747"/>
      <c r="BV9" s="1739"/>
      <c r="BW9" s="1739"/>
      <c r="BX9" s="1740" t="s">
        <v>216</v>
      </c>
      <c r="BY9" s="1741"/>
      <c r="BZ9" s="1742">
        <v>14</v>
      </c>
      <c r="CA9" s="1743"/>
      <c r="CB9" s="1739"/>
      <c r="CC9" s="1739"/>
      <c r="CD9" s="1744" t="s">
        <v>171</v>
      </c>
      <c r="CE9" s="1741"/>
      <c r="CF9" s="1742">
        <v>15</v>
      </c>
      <c r="CG9" s="1747"/>
      <c r="CH9" s="1739"/>
      <c r="CI9" s="1739"/>
      <c r="CJ9" s="1740" t="s">
        <v>172</v>
      </c>
      <c r="CK9" s="1741"/>
      <c r="CL9" s="1746">
        <v>16</v>
      </c>
      <c r="CM9" s="1743"/>
      <c r="CN9" s="1739"/>
      <c r="CO9" s="1739"/>
      <c r="CP9" s="1744" t="s">
        <v>173</v>
      </c>
      <c r="CQ9" s="1748"/>
      <c r="CR9" s="1742">
        <v>17</v>
      </c>
      <c r="CS9" s="1747"/>
      <c r="CT9" s="1739"/>
      <c r="CU9" s="1739"/>
      <c r="CV9" s="1740" t="s">
        <v>175</v>
      </c>
      <c r="CW9" s="1741"/>
      <c r="CX9" s="1742">
        <v>18</v>
      </c>
      <c r="CY9" s="1747"/>
      <c r="CZ9" s="1739"/>
      <c r="DA9" s="1739"/>
      <c r="DB9" s="1740" t="s">
        <v>176</v>
      </c>
      <c r="DC9" s="1741"/>
      <c r="DD9" s="1745">
        <v>19</v>
      </c>
      <c r="DE9" s="1749"/>
    </row>
    <row r="10" spans="1:116" s="85" customFormat="1" ht="19.5" customHeight="1">
      <c r="A10" s="1016" t="s">
        <v>447</v>
      </c>
      <c r="B10" s="1130">
        <v>522047.1</v>
      </c>
      <c r="C10" s="1131">
        <v>541368.11</v>
      </c>
      <c r="D10" s="1132">
        <v>19321.010000000009</v>
      </c>
      <c r="E10" s="1133">
        <v>3.7010089702634127E-2</v>
      </c>
      <c r="F10" s="1130">
        <v>528145.92000000004</v>
      </c>
      <c r="G10" s="1134">
        <v>548232.07999999996</v>
      </c>
      <c r="H10" s="1132">
        <v>20086.159999999916</v>
      </c>
      <c r="I10" s="1135">
        <v>3.8031459184613058E-2</v>
      </c>
      <c r="J10" s="1136">
        <v>1.011682509106937</v>
      </c>
      <c r="K10" s="1137">
        <v>1.0126789330091865</v>
      </c>
      <c r="L10" s="1130">
        <v>6746.7</v>
      </c>
      <c r="M10" s="1131">
        <v>-13686.85</v>
      </c>
      <c r="N10" s="1132">
        <v>-20433.55</v>
      </c>
      <c r="O10" s="1135">
        <v>-3.0286732773059422</v>
      </c>
      <c r="P10" s="1136">
        <v>1.2774310554174119E-2</v>
      </c>
      <c r="Q10" s="1137">
        <v>-2.4965430698619465E-2</v>
      </c>
      <c r="R10" s="1130">
        <v>521399.22</v>
      </c>
      <c r="S10" s="1134">
        <v>561918.93999999994</v>
      </c>
      <c r="T10" s="1132">
        <v>40519.719999999972</v>
      </c>
      <c r="U10" s="1135">
        <v>7.7713426575513431E-2</v>
      </c>
      <c r="V10" s="1136">
        <v>0.98722568944582578</v>
      </c>
      <c r="W10" s="1137">
        <v>1.0249654489390698</v>
      </c>
      <c r="X10" s="1130">
        <v>19039.099999999999</v>
      </c>
      <c r="Y10" s="1131">
        <v>26936.1</v>
      </c>
      <c r="Z10" s="1132">
        <v>7897</v>
      </c>
      <c r="AA10" s="1135">
        <v>0.41477800946473314</v>
      </c>
      <c r="AB10" s="1138">
        <v>3.6048938899310247E-2</v>
      </c>
      <c r="AC10" s="1137">
        <v>4.9132659292757917E-2</v>
      </c>
      <c r="AD10" s="1130">
        <v>502360.12</v>
      </c>
      <c r="AE10" s="1131">
        <v>534982.82999999996</v>
      </c>
      <c r="AF10" s="1132">
        <v>32622.709999999963</v>
      </c>
      <c r="AG10" s="1135">
        <v>6.4938892840458673E-2</v>
      </c>
      <c r="AH10" s="1138">
        <v>0.95117675054651551</v>
      </c>
      <c r="AI10" s="1137">
        <v>0.97583277140586155</v>
      </c>
      <c r="AJ10" s="1130">
        <v>150835.91</v>
      </c>
      <c r="AK10" s="1134">
        <v>185164.81</v>
      </c>
      <c r="AL10" s="1132">
        <v>34328.899999999994</v>
      </c>
      <c r="AM10" s="1135">
        <v>0.22759102921844004</v>
      </c>
      <c r="AN10" s="1138">
        <v>0.28893161172622167</v>
      </c>
      <c r="AO10" s="1137">
        <v>0.34203124746302477</v>
      </c>
      <c r="AP10" s="1130">
        <v>156357.9</v>
      </c>
      <c r="AQ10" s="1131">
        <v>190330.15</v>
      </c>
      <c r="AR10" s="1132">
        <v>33972.25</v>
      </c>
      <c r="AS10" s="1135">
        <v>0.21727236039880302</v>
      </c>
      <c r="AT10" s="1138">
        <v>0.29605056875190855</v>
      </c>
      <c r="AU10" s="1137">
        <v>0.34717076388525092</v>
      </c>
      <c r="AV10" s="1130">
        <v>3857.67</v>
      </c>
      <c r="AW10" s="1134">
        <v>20497.84</v>
      </c>
      <c r="AX10" s="1132">
        <v>16640.169999999998</v>
      </c>
      <c r="AY10" s="1135">
        <v>4.3135286325683628</v>
      </c>
      <c r="AZ10" s="1138">
        <v>2.4672050468828248E-2</v>
      </c>
      <c r="BA10" s="1137">
        <v>0.10769623204731359</v>
      </c>
      <c r="BB10" s="1130">
        <v>160215.57999999999</v>
      </c>
      <c r="BC10" s="1131">
        <v>210827.99</v>
      </c>
      <c r="BD10" s="1132">
        <v>50612.41</v>
      </c>
      <c r="BE10" s="1135">
        <v>0.31590192414495522</v>
      </c>
      <c r="BF10" s="1138">
        <v>0.30728005308485118</v>
      </c>
      <c r="BG10" s="1137">
        <v>0.37519288814148177</v>
      </c>
      <c r="BH10" s="1130">
        <v>143109.51</v>
      </c>
      <c r="BI10" s="1131">
        <v>194786.78</v>
      </c>
      <c r="BJ10" s="1132">
        <v>51677.26999999999</v>
      </c>
      <c r="BK10" s="1135">
        <v>0.36110297631513089</v>
      </c>
      <c r="BL10" s="1138">
        <v>0.28487434472306444</v>
      </c>
      <c r="BM10" s="1137">
        <v>0.36409912445227449</v>
      </c>
      <c r="BN10" s="1130">
        <v>32438.98</v>
      </c>
      <c r="BO10" s="1131">
        <v>251095.15</v>
      </c>
      <c r="BP10" s="1132">
        <v>218656.16999999998</v>
      </c>
      <c r="BQ10" s="1135">
        <v>6.7405377727659745</v>
      </c>
      <c r="BR10" s="1138">
        <v>6.2138033139155453E-2</v>
      </c>
      <c r="BS10" s="1137">
        <v>0.46381592369746344</v>
      </c>
      <c r="BT10" s="1130">
        <v>32925.18</v>
      </c>
      <c r="BU10" s="1134">
        <v>251898.79</v>
      </c>
      <c r="BV10" s="1132">
        <v>218973.61000000002</v>
      </c>
      <c r="BW10" s="1135">
        <v>6.6506427603432998</v>
      </c>
      <c r="BX10" s="1138">
        <v>6.5540990793616347E-2</v>
      </c>
      <c r="BY10" s="1137">
        <v>0.47085397114520483</v>
      </c>
      <c r="BZ10" s="1130">
        <v>-436.15</v>
      </c>
      <c r="CA10" s="1131">
        <v>-253.97</v>
      </c>
      <c r="CB10" s="1132">
        <v>182.17999999999998</v>
      </c>
      <c r="CC10" s="1135">
        <v>0.41770033245443078</v>
      </c>
      <c r="CD10" s="1138">
        <v>-8.6820187876378405E-4</v>
      </c>
      <c r="CE10" s="1137">
        <v>-4.747255159572131E-4</v>
      </c>
      <c r="CF10" s="1130">
        <v>37322.43</v>
      </c>
      <c r="CG10" s="1134">
        <v>19175.77</v>
      </c>
      <c r="CH10" s="1132">
        <v>-18146.66</v>
      </c>
      <c r="CI10" s="1135">
        <v>-0.48621325031623075</v>
      </c>
      <c r="CJ10" s="1138">
        <v>7.4294173669677444E-2</v>
      </c>
      <c r="CK10" s="1137">
        <v>3.5843711096298178E-2</v>
      </c>
      <c r="CL10" s="1130">
        <v>215030.12</v>
      </c>
      <c r="CM10" s="1131">
        <v>41302.57</v>
      </c>
      <c r="CN10" s="1132">
        <v>-173727.55</v>
      </c>
      <c r="CO10" s="1135">
        <v>-0.80792193205305374</v>
      </c>
      <c r="CP10" s="1138">
        <v>0.42803978946417959</v>
      </c>
      <c r="CQ10" s="1137">
        <v>7.7203543149225937E-2</v>
      </c>
      <c r="CR10" s="1130">
        <v>0</v>
      </c>
      <c r="CS10" s="1134">
        <v>352.9</v>
      </c>
      <c r="CT10" s="1132">
        <v>352.9</v>
      </c>
      <c r="CU10" s="1135" t="s">
        <v>583</v>
      </c>
      <c r="CV10" s="1138">
        <v>0</v>
      </c>
      <c r="CW10" s="1137">
        <v>6.596473385884179E-4</v>
      </c>
      <c r="CX10" s="1130">
        <v>74409.03</v>
      </c>
      <c r="CY10" s="1134">
        <v>27719.99</v>
      </c>
      <c r="CZ10" s="1132">
        <v>-46689.039999999994</v>
      </c>
      <c r="DA10" s="1135">
        <v>-0.62746470421667899</v>
      </c>
      <c r="DB10" s="1138">
        <v>0.14253317373087601</v>
      </c>
      <c r="DC10" s="1137">
        <v>5.120358862660012E-2</v>
      </c>
      <c r="DD10" s="1138">
        <v>0.85188109677177404</v>
      </c>
      <c r="DE10" s="1137">
        <v>0.94818527166563471</v>
      </c>
      <c r="DF10" s="77"/>
      <c r="DG10" s="77"/>
      <c r="DH10" s="77"/>
      <c r="DI10" s="77"/>
      <c r="DJ10" s="77"/>
      <c r="DK10" s="77"/>
      <c r="DL10" s="77"/>
    </row>
    <row r="11" spans="1:116" s="77" customFormat="1" ht="19.5" customHeight="1">
      <c r="A11" s="1007" t="s">
        <v>27</v>
      </c>
      <c r="B11" s="1130">
        <v>367065.62</v>
      </c>
      <c r="C11" s="1131">
        <v>437946.79</v>
      </c>
      <c r="D11" s="1139">
        <v>70881.169999999984</v>
      </c>
      <c r="E11" s="1133">
        <v>0.19310217611771974</v>
      </c>
      <c r="F11" s="1130">
        <v>187579.3</v>
      </c>
      <c r="G11" s="1134">
        <v>216460.06</v>
      </c>
      <c r="H11" s="1139">
        <v>28880.760000000009</v>
      </c>
      <c r="I11" s="1140">
        <v>0.1539656028143831</v>
      </c>
      <c r="J11" s="1141">
        <v>0.5110238872275753</v>
      </c>
      <c r="K11" s="1137">
        <v>0.49426109505220944</v>
      </c>
      <c r="L11" s="1130">
        <v>3487.17</v>
      </c>
      <c r="M11" s="1131">
        <v>8433.33</v>
      </c>
      <c r="N11" s="1139">
        <v>4946.16</v>
      </c>
      <c r="O11" s="1140">
        <v>1.4183879764967007</v>
      </c>
      <c r="P11" s="1141">
        <v>1.8590377509671911E-2</v>
      </c>
      <c r="Q11" s="1137">
        <v>3.8960212798610512E-2</v>
      </c>
      <c r="R11" s="1130">
        <v>184092.13</v>
      </c>
      <c r="S11" s="1134">
        <v>208026.73</v>
      </c>
      <c r="T11" s="1139">
        <v>23934.600000000006</v>
      </c>
      <c r="U11" s="1140">
        <v>0.13001424884377188</v>
      </c>
      <c r="V11" s="1141">
        <v>0.98140962249032815</v>
      </c>
      <c r="W11" s="1137">
        <v>0.96103978720138949</v>
      </c>
      <c r="X11" s="1130">
        <v>4068.44</v>
      </c>
      <c r="Y11" s="1131">
        <v>7018.11</v>
      </c>
      <c r="Z11" s="1139">
        <v>2949.6699999999996</v>
      </c>
      <c r="AA11" s="1140">
        <v>0.72501253551729894</v>
      </c>
      <c r="AB11" s="1142">
        <v>2.168917359218208E-2</v>
      </c>
      <c r="AC11" s="1137">
        <v>3.2422193729411325E-2</v>
      </c>
      <c r="AD11" s="1130">
        <v>180023.69</v>
      </c>
      <c r="AE11" s="1131">
        <v>201008.63</v>
      </c>
      <c r="AF11" s="1139">
        <v>20984.940000000002</v>
      </c>
      <c r="AG11" s="1140">
        <v>0.11656765840095824</v>
      </c>
      <c r="AH11" s="1142">
        <v>0.95972044889814612</v>
      </c>
      <c r="AI11" s="1137">
        <v>0.9286176396698772</v>
      </c>
      <c r="AJ11" s="1130">
        <v>161614.20000000001</v>
      </c>
      <c r="AK11" s="1134">
        <v>188640.82</v>
      </c>
      <c r="AL11" s="1139">
        <v>27026.619999999995</v>
      </c>
      <c r="AM11" s="1140">
        <v>0.16722924099491254</v>
      </c>
      <c r="AN11" s="1142">
        <v>0.44028694378950556</v>
      </c>
      <c r="AO11" s="1137">
        <v>0.43073913157349553</v>
      </c>
      <c r="AP11" s="1130">
        <v>52195.64</v>
      </c>
      <c r="AQ11" s="1131">
        <v>62953.58</v>
      </c>
      <c r="AR11" s="1139">
        <v>10757.940000000002</v>
      </c>
      <c r="AS11" s="1140">
        <v>0.20610801975030868</v>
      </c>
      <c r="AT11" s="1142">
        <v>0.2782590616341995</v>
      </c>
      <c r="AU11" s="1137">
        <v>0.29083231336071885</v>
      </c>
      <c r="AV11" s="1130">
        <v>5781.25</v>
      </c>
      <c r="AW11" s="1134">
        <v>-1190.07</v>
      </c>
      <c r="AX11" s="1139">
        <v>-6971.32</v>
      </c>
      <c r="AY11" s="1140">
        <v>-1.205849945945946</v>
      </c>
      <c r="AZ11" s="1142">
        <v>0.1107611670246787</v>
      </c>
      <c r="BA11" s="1137">
        <v>-1.890392889490955E-2</v>
      </c>
      <c r="BB11" s="1130">
        <v>57976.89</v>
      </c>
      <c r="BC11" s="1131">
        <v>61763.51</v>
      </c>
      <c r="BD11" s="1139">
        <v>3786.6200000000026</v>
      </c>
      <c r="BE11" s="1140">
        <v>6.531257540720109E-2</v>
      </c>
      <c r="BF11" s="1142">
        <v>0.31493410391851079</v>
      </c>
      <c r="BG11" s="1137">
        <v>0.29690179718731335</v>
      </c>
      <c r="BH11" s="1130">
        <v>47402.05</v>
      </c>
      <c r="BI11" s="1131">
        <v>50243.54</v>
      </c>
      <c r="BJ11" s="1139">
        <v>2841.489999999998</v>
      </c>
      <c r="BK11" s="1140">
        <v>5.994445387910434E-2</v>
      </c>
      <c r="BL11" s="1142">
        <v>0.26331006769164661</v>
      </c>
      <c r="BM11" s="1137">
        <v>0.2499571287063645</v>
      </c>
      <c r="BN11" s="1130">
        <v>141137.57</v>
      </c>
      <c r="BO11" s="1131">
        <v>172305.18</v>
      </c>
      <c r="BP11" s="1139">
        <v>31167.609999999986</v>
      </c>
      <c r="BQ11" s="1140">
        <v>0.22083142001098632</v>
      </c>
      <c r="BR11" s="1142">
        <v>0.38450228599453146</v>
      </c>
      <c r="BS11" s="1137">
        <v>0.39343861842211469</v>
      </c>
      <c r="BT11" s="1130">
        <v>89156.75</v>
      </c>
      <c r="BU11" s="1134">
        <v>99003.08</v>
      </c>
      <c r="BV11" s="1139">
        <v>9846.3300000000017</v>
      </c>
      <c r="BW11" s="1140">
        <v>0.11043841324408979</v>
      </c>
      <c r="BX11" s="1142">
        <v>0.49525009736218606</v>
      </c>
      <c r="BY11" s="1137">
        <v>0.49253148981712874</v>
      </c>
      <c r="BZ11" s="1130">
        <v>-612.15</v>
      </c>
      <c r="CA11" s="1131">
        <v>0</v>
      </c>
      <c r="CB11" s="1139">
        <v>612.15</v>
      </c>
      <c r="CC11" s="1140">
        <v>1</v>
      </c>
      <c r="CD11" s="1142">
        <v>-3.4003858047793596E-3</v>
      </c>
      <c r="CE11" s="1137">
        <v>0</v>
      </c>
      <c r="CF11" s="1130">
        <v>1812.28</v>
      </c>
      <c r="CG11" s="1134">
        <v>718.49</v>
      </c>
      <c r="CH11" s="1139">
        <v>-1093.79</v>
      </c>
      <c r="CI11" s="1140">
        <v>-0.60354360253382477</v>
      </c>
      <c r="CJ11" s="1142">
        <v>1.0066897306682247E-2</v>
      </c>
      <c r="CK11" s="1137">
        <v>3.5744236453927377E-3</v>
      </c>
      <c r="CL11" s="1130">
        <v>3045.01</v>
      </c>
      <c r="CM11" s="1131">
        <v>4565.16</v>
      </c>
      <c r="CN11" s="1139">
        <v>1520.1499999999996</v>
      </c>
      <c r="CO11" s="1140">
        <v>0.49922660352511145</v>
      </c>
      <c r="CP11" s="1142">
        <v>1.6914496086598382E-2</v>
      </c>
      <c r="CQ11" s="1137">
        <v>2.2711263690519158E-2</v>
      </c>
      <c r="CR11" s="1130">
        <v>688.59</v>
      </c>
      <c r="CS11" s="1134">
        <v>960.47</v>
      </c>
      <c r="CT11" s="1139">
        <v>271.88</v>
      </c>
      <c r="CU11" s="1140">
        <v>0.39483582393005995</v>
      </c>
      <c r="CV11" s="1142">
        <v>3.8249965879490638E-3</v>
      </c>
      <c r="CW11" s="1137">
        <v>4.7782525556241042E-3</v>
      </c>
      <c r="CX11" s="1130">
        <v>38531.17</v>
      </c>
      <c r="CY11" s="1134">
        <v>45517.87</v>
      </c>
      <c r="CZ11" s="1139">
        <v>6986.7000000000044</v>
      </c>
      <c r="DA11" s="1140">
        <v>0.1813259239208154</v>
      </c>
      <c r="DB11" s="1142">
        <v>0.10497079514011691</v>
      </c>
      <c r="DC11" s="1137">
        <v>0.10393470403105365</v>
      </c>
      <c r="DD11" s="1142">
        <v>0.78596611368203806</v>
      </c>
      <c r="DE11" s="1137">
        <v>0.77355260816413707</v>
      </c>
    </row>
    <row r="12" spans="1:116" s="77" customFormat="1" ht="19.5" customHeight="1">
      <c r="A12" s="1007" t="s">
        <v>29</v>
      </c>
      <c r="B12" s="1130">
        <v>368436.14</v>
      </c>
      <c r="C12" s="1131">
        <v>348689.26</v>
      </c>
      <c r="D12" s="1139">
        <v>-19746.880000000005</v>
      </c>
      <c r="E12" s="1133">
        <v>-5.3596479433315102E-2</v>
      </c>
      <c r="F12" s="1130">
        <v>364170.15</v>
      </c>
      <c r="G12" s="1134">
        <v>344538.13</v>
      </c>
      <c r="H12" s="1139">
        <v>-19632.020000000019</v>
      </c>
      <c r="I12" s="1140">
        <v>-5.3908921420385544E-2</v>
      </c>
      <c r="J12" s="1141">
        <v>0.9884213584476268</v>
      </c>
      <c r="K12" s="1137">
        <v>0.98809504485455046</v>
      </c>
      <c r="L12" s="1130">
        <v>40828.03</v>
      </c>
      <c r="M12" s="1131">
        <v>16222.86</v>
      </c>
      <c r="N12" s="1139">
        <v>-24605.17</v>
      </c>
      <c r="O12" s="1140">
        <v>-0.60265386304457991</v>
      </c>
      <c r="P12" s="1141">
        <v>0.11211251114348608</v>
      </c>
      <c r="Q12" s="1137">
        <v>4.7085818919374758E-2</v>
      </c>
      <c r="R12" s="1130">
        <v>323342.12</v>
      </c>
      <c r="S12" s="1134">
        <v>328315.27</v>
      </c>
      <c r="T12" s="1139">
        <v>4973.1500000000233</v>
      </c>
      <c r="U12" s="1140">
        <v>1.5380458320740965E-2</v>
      </c>
      <c r="V12" s="1141">
        <v>0.88788748885651381</v>
      </c>
      <c r="W12" s="1137">
        <v>0.95291418108062531</v>
      </c>
      <c r="X12" s="1130">
        <v>501.89</v>
      </c>
      <c r="Y12" s="1131">
        <v>375.62</v>
      </c>
      <c r="Z12" s="1139">
        <v>-126.26999999999998</v>
      </c>
      <c r="AA12" s="1140">
        <v>-0.25158899360417619</v>
      </c>
      <c r="AB12" s="1142">
        <v>1.3781744604822771E-3</v>
      </c>
      <c r="AC12" s="1137">
        <v>1.0902131499930065E-3</v>
      </c>
      <c r="AD12" s="1130">
        <v>322840.23</v>
      </c>
      <c r="AE12" s="1131">
        <v>327939.64</v>
      </c>
      <c r="AF12" s="1139">
        <v>5099.4100000000326</v>
      </c>
      <c r="AG12" s="1140">
        <v>1.5795460187845958E-2</v>
      </c>
      <c r="AH12" s="1142">
        <v>0.88650931439603153</v>
      </c>
      <c r="AI12" s="1137">
        <v>0.9518239389062686</v>
      </c>
      <c r="AJ12" s="1130">
        <v>107042.26</v>
      </c>
      <c r="AK12" s="1134">
        <v>114008.19</v>
      </c>
      <c r="AL12" s="1139">
        <v>6965.9300000000076</v>
      </c>
      <c r="AM12" s="1140">
        <v>6.5076447376951937E-2</v>
      </c>
      <c r="AN12" s="1142">
        <v>0.29053137946782309</v>
      </c>
      <c r="AO12" s="1137">
        <v>0.32696214962284759</v>
      </c>
      <c r="AP12" s="1130">
        <v>105449.83</v>
      </c>
      <c r="AQ12" s="1131">
        <v>110411.06</v>
      </c>
      <c r="AR12" s="1139">
        <v>4961.2299999999959</v>
      </c>
      <c r="AS12" s="1140">
        <v>4.7048250338573287E-2</v>
      </c>
      <c r="AT12" s="1142">
        <v>0.28956198084878731</v>
      </c>
      <c r="AU12" s="1137">
        <v>0.32046107639813332</v>
      </c>
      <c r="AV12" s="1130">
        <v>8182.66</v>
      </c>
      <c r="AW12" s="1134">
        <v>10950.28</v>
      </c>
      <c r="AX12" s="1139">
        <v>2767.6200000000008</v>
      </c>
      <c r="AY12" s="1140">
        <v>0.33822986657150617</v>
      </c>
      <c r="AZ12" s="1142">
        <v>7.7597659474652539E-2</v>
      </c>
      <c r="BA12" s="1137">
        <v>9.9177383135348948E-2</v>
      </c>
      <c r="BB12" s="1130">
        <v>113632.49</v>
      </c>
      <c r="BC12" s="1131">
        <v>121361.34</v>
      </c>
      <c r="BD12" s="1139">
        <v>7728.8499999999913</v>
      </c>
      <c r="BE12" s="1140">
        <v>6.8016198536175618E-2</v>
      </c>
      <c r="BF12" s="1142">
        <v>0.35143114048983165</v>
      </c>
      <c r="BG12" s="1137">
        <v>0.36964878301274257</v>
      </c>
      <c r="BH12" s="1130">
        <v>113593.06</v>
      </c>
      <c r="BI12" s="1131">
        <v>121361.34</v>
      </c>
      <c r="BJ12" s="1139">
        <v>7768.2799999999988</v>
      </c>
      <c r="BK12" s="1140">
        <v>6.8386924342032862E-2</v>
      </c>
      <c r="BL12" s="1142">
        <v>0.35185534343102159</v>
      </c>
      <c r="BM12" s="1137">
        <v>0.37007218767453665</v>
      </c>
      <c r="BN12" s="1130">
        <v>18474.830000000002</v>
      </c>
      <c r="BO12" s="1131">
        <v>17606.61</v>
      </c>
      <c r="BP12" s="1139">
        <v>-868.22000000000116</v>
      </c>
      <c r="BQ12" s="1140">
        <v>-4.699474907211601E-2</v>
      </c>
      <c r="BR12" s="1142">
        <v>5.0143913677957869E-2</v>
      </c>
      <c r="BS12" s="1137">
        <v>5.0493697454289242E-2</v>
      </c>
      <c r="BT12" s="1130">
        <v>16323.03</v>
      </c>
      <c r="BU12" s="1134">
        <v>15839.56</v>
      </c>
      <c r="BV12" s="1139">
        <v>-483.47000000000116</v>
      </c>
      <c r="BW12" s="1140">
        <v>-2.9618888159857644E-2</v>
      </c>
      <c r="BX12" s="1142">
        <v>5.0560706142477971E-2</v>
      </c>
      <c r="BY12" s="1137">
        <v>4.8300229883767629E-2</v>
      </c>
      <c r="BZ12" s="1130">
        <v>-1139.6199999999999</v>
      </c>
      <c r="CA12" s="1131">
        <v>-51.67</v>
      </c>
      <c r="CB12" s="1139">
        <v>1087.9499999999998</v>
      </c>
      <c r="CC12" s="1140">
        <v>0.95466032537161505</v>
      </c>
      <c r="CD12" s="1142">
        <v>-3.5299813780952888E-3</v>
      </c>
      <c r="CE12" s="1137">
        <v>-1.575594825925893E-4</v>
      </c>
      <c r="CF12" s="1130">
        <v>47526.83</v>
      </c>
      <c r="CG12" s="1134">
        <v>38546.21</v>
      </c>
      <c r="CH12" s="1139">
        <v>-8980.6200000000026</v>
      </c>
      <c r="CI12" s="1140">
        <v>-0.18895895223813586</v>
      </c>
      <c r="CJ12" s="1142">
        <v>0.14721470741115505</v>
      </c>
      <c r="CK12" s="1137">
        <v>0.11754056325731162</v>
      </c>
      <c r="CL12" s="1130">
        <v>88723.19</v>
      </c>
      <c r="CM12" s="1131">
        <v>27399.17</v>
      </c>
      <c r="CN12" s="1139">
        <v>-61324.020000000004</v>
      </c>
      <c r="CO12" s="1140">
        <v>-0.69118366911739759</v>
      </c>
      <c r="CP12" s="1142">
        <v>0.27482073718012162</v>
      </c>
      <c r="CQ12" s="1137">
        <v>8.3549430010961767E-2</v>
      </c>
      <c r="CR12" s="1130">
        <v>6164.59</v>
      </c>
      <c r="CS12" s="1134">
        <v>36775.71</v>
      </c>
      <c r="CT12" s="1139">
        <v>30611.119999999999</v>
      </c>
      <c r="CU12" s="1140">
        <v>4.9656376174246786</v>
      </c>
      <c r="CV12" s="1142">
        <v>1.9094863115417804E-2</v>
      </c>
      <c r="CW12" s="1137">
        <v>0.11214170388184849</v>
      </c>
      <c r="CX12" s="1130">
        <v>51649.15</v>
      </c>
      <c r="CY12" s="1134">
        <v>88069.33</v>
      </c>
      <c r="CZ12" s="1139">
        <v>36420.18</v>
      </c>
      <c r="DA12" s="1140">
        <v>0.70514577684240687</v>
      </c>
      <c r="DB12" s="1142">
        <v>0.14018480923179794</v>
      </c>
      <c r="DC12" s="1137">
        <v>0.25257253406657837</v>
      </c>
      <c r="DD12" s="1142">
        <v>0.84001637590209877</v>
      </c>
      <c r="DE12" s="1137">
        <v>0.73144652473241722</v>
      </c>
      <c r="DF12" s="85"/>
      <c r="DG12" s="85"/>
      <c r="DH12" s="85"/>
      <c r="DI12" s="85"/>
      <c r="DJ12" s="85"/>
      <c r="DK12" s="85"/>
      <c r="DL12" s="85"/>
    </row>
    <row r="13" spans="1:116" s="77" customFormat="1" ht="19.5" customHeight="1">
      <c r="A13" s="1007" t="s">
        <v>210</v>
      </c>
      <c r="B13" s="1130">
        <v>250528.38</v>
      </c>
      <c r="C13" s="1131">
        <v>200129.21</v>
      </c>
      <c r="D13" s="1139">
        <v>-50399.170000000013</v>
      </c>
      <c r="E13" s="1133">
        <v>-0.20117150001129616</v>
      </c>
      <c r="F13" s="1130">
        <v>242108.89</v>
      </c>
      <c r="G13" s="1134">
        <v>199675.64</v>
      </c>
      <c r="H13" s="1139">
        <v>-42433.25</v>
      </c>
      <c r="I13" s="1140">
        <v>-0.17526514619103825</v>
      </c>
      <c r="J13" s="1141">
        <v>0.96639306892097421</v>
      </c>
      <c r="K13" s="1137">
        <v>0.99773361419854711</v>
      </c>
      <c r="L13" s="1130">
        <v>4411.3999999999996</v>
      </c>
      <c r="M13" s="1131">
        <v>-1225.6500000000001</v>
      </c>
      <c r="N13" s="1139">
        <v>-5637.0499999999993</v>
      </c>
      <c r="O13" s="1140">
        <v>-1.2778369678560093</v>
      </c>
      <c r="P13" s="1141">
        <v>1.8220727045586801E-2</v>
      </c>
      <c r="Q13" s="1137">
        <v>-6.1382049407729452E-3</v>
      </c>
      <c r="R13" s="1130">
        <v>237697.49</v>
      </c>
      <c r="S13" s="1134">
        <v>200901.29</v>
      </c>
      <c r="T13" s="1139">
        <v>-36796.199999999983</v>
      </c>
      <c r="U13" s="1140">
        <v>-0.15480264431904597</v>
      </c>
      <c r="V13" s="1141">
        <v>0.98177927295441314</v>
      </c>
      <c r="W13" s="1137">
        <v>1.006138204940773</v>
      </c>
      <c r="X13" s="1130">
        <v>3290.65</v>
      </c>
      <c r="Y13" s="1131">
        <v>4839.26</v>
      </c>
      <c r="Z13" s="1139">
        <v>1548.6100000000001</v>
      </c>
      <c r="AA13" s="1140">
        <v>0.4706091501679</v>
      </c>
      <c r="AB13" s="1142">
        <v>1.3591611609140002E-2</v>
      </c>
      <c r="AC13" s="1137">
        <v>2.4235605304683133E-2</v>
      </c>
      <c r="AD13" s="1130">
        <v>234406.84</v>
      </c>
      <c r="AE13" s="1131">
        <v>196062.03</v>
      </c>
      <c r="AF13" s="1139">
        <v>-38344.81</v>
      </c>
      <c r="AG13" s="1140">
        <v>-0.16358229990217008</v>
      </c>
      <c r="AH13" s="1142">
        <v>0.96818766134527312</v>
      </c>
      <c r="AI13" s="1137">
        <v>0.98190259963608972</v>
      </c>
      <c r="AJ13" s="1130">
        <v>53843.14</v>
      </c>
      <c r="AK13" s="1134">
        <v>49711.59</v>
      </c>
      <c r="AL13" s="1139">
        <v>-4131.5500000000029</v>
      </c>
      <c r="AM13" s="1140">
        <v>-7.6733080574424212E-2</v>
      </c>
      <c r="AN13" s="1142">
        <v>0.21491832582001288</v>
      </c>
      <c r="AO13" s="1137">
        <v>0.24839747281268937</v>
      </c>
      <c r="AP13" s="1130">
        <v>48955.65</v>
      </c>
      <c r="AQ13" s="1131">
        <v>47802.91</v>
      </c>
      <c r="AR13" s="1139">
        <v>-1152.739999999998</v>
      </c>
      <c r="AS13" s="1140">
        <v>-2.3546618214649338E-2</v>
      </c>
      <c r="AT13" s="1142">
        <v>0.20220509044504725</v>
      </c>
      <c r="AU13" s="1137">
        <v>0.23940281348290657</v>
      </c>
      <c r="AV13" s="1130">
        <v>16929.400000000001</v>
      </c>
      <c r="AW13" s="1134">
        <v>6805.89</v>
      </c>
      <c r="AX13" s="1139">
        <v>-10123.510000000002</v>
      </c>
      <c r="AY13" s="1140">
        <v>-0.59798398053091084</v>
      </c>
      <c r="AZ13" s="1142">
        <v>0.34581095338331735</v>
      </c>
      <c r="BA13" s="1137">
        <v>0.14237396844669079</v>
      </c>
      <c r="BB13" s="1130">
        <v>65885.05</v>
      </c>
      <c r="BC13" s="1131">
        <v>54608.81</v>
      </c>
      <c r="BD13" s="1139">
        <v>-11276.240000000005</v>
      </c>
      <c r="BE13" s="1140">
        <v>-0.17115020782408155</v>
      </c>
      <c r="BF13" s="1142">
        <v>0.27718025125128587</v>
      </c>
      <c r="BG13" s="1137">
        <v>0.27181911076827825</v>
      </c>
      <c r="BH13" s="1130">
        <v>64071.53</v>
      </c>
      <c r="BI13" s="1131">
        <v>54367.01</v>
      </c>
      <c r="BJ13" s="1139">
        <v>-9704.5199999999968</v>
      </c>
      <c r="BK13" s="1140">
        <v>-0.15146384049202505</v>
      </c>
      <c r="BL13" s="1142">
        <v>0.27333472862822605</v>
      </c>
      <c r="BM13" s="1137">
        <v>0.27729494589033893</v>
      </c>
      <c r="BN13" s="1130">
        <v>80606.009999999995</v>
      </c>
      <c r="BO13" s="1131">
        <v>55439.4</v>
      </c>
      <c r="BP13" s="1139">
        <v>-25166.609999999993</v>
      </c>
      <c r="BQ13" s="1140">
        <v>-0.31221753812153702</v>
      </c>
      <c r="BR13" s="1142">
        <v>0.3217440275628653</v>
      </c>
      <c r="BS13" s="1137">
        <v>0.27701803250010332</v>
      </c>
      <c r="BT13" s="1130">
        <v>77609.679999999993</v>
      </c>
      <c r="BU13" s="1134">
        <v>55395.31</v>
      </c>
      <c r="BV13" s="1139">
        <v>-22214.369999999995</v>
      </c>
      <c r="BW13" s="1140">
        <v>-0.28623194941661911</v>
      </c>
      <c r="BX13" s="1142">
        <v>0.331089655916184</v>
      </c>
      <c r="BY13" s="1137">
        <v>0.28253971459950711</v>
      </c>
      <c r="BZ13" s="1130">
        <v>0</v>
      </c>
      <c r="CA13" s="1131">
        <v>0</v>
      </c>
      <c r="CB13" s="1139">
        <v>0</v>
      </c>
      <c r="CC13" s="1140">
        <v>0</v>
      </c>
      <c r="CD13" s="1142">
        <v>0</v>
      </c>
      <c r="CE13" s="1137">
        <v>0</v>
      </c>
      <c r="CF13" s="1130">
        <v>7423.55</v>
      </c>
      <c r="CG13" s="1134">
        <v>5989.16</v>
      </c>
      <c r="CH13" s="1139">
        <v>-1434.3900000000003</v>
      </c>
      <c r="CI13" s="1140">
        <v>-0.19322157188945993</v>
      </c>
      <c r="CJ13" s="1142">
        <v>3.1669511009149734E-2</v>
      </c>
      <c r="CK13" s="1137">
        <v>3.0547271187593029E-2</v>
      </c>
      <c r="CL13" s="1130">
        <v>14030.51</v>
      </c>
      <c r="CM13" s="1131">
        <v>11526.25</v>
      </c>
      <c r="CN13" s="1139">
        <v>-2504.2600000000002</v>
      </c>
      <c r="CO13" s="1140">
        <v>-0.17848674068155757</v>
      </c>
      <c r="CP13" s="1142">
        <v>5.9855377940336553E-2</v>
      </c>
      <c r="CQ13" s="1137">
        <v>5.8788792506126758E-2</v>
      </c>
      <c r="CR13" s="1130">
        <v>522.5</v>
      </c>
      <c r="CS13" s="1134">
        <v>75.67</v>
      </c>
      <c r="CT13" s="1139">
        <v>-446.83</v>
      </c>
      <c r="CU13" s="1140">
        <v>-0.85517703349282292</v>
      </c>
      <c r="CV13" s="1142">
        <v>2.2290305180514359E-3</v>
      </c>
      <c r="CW13" s="1137">
        <v>3.8594928349971693E-4</v>
      </c>
      <c r="CX13" s="1130">
        <v>70749.070000000007</v>
      </c>
      <c r="CY13" s="1134">
        <v>68708.63</v>
      </c>
      <c r="CZ13" s="1139">
        <v>-2040.4400000000023</v>
      </c>
      <c r="DA13" s="1140">
        <v>-2.8840520447830652E-2</v>
      </c>
      <c r="DB13" s="1142">
        <v>0.28239942317113936</v>
      </c>
      <c r="DC13" s="1137">
        <v>0.3433213472436133</v>
      </c>
      <c r="DD13" s="1142">
        <v>0.69817830401194769</v>
      </c>
      <c r="DE13" s="1137">
        <v>0.64955667346706547</v>
      </c>
    </row>
    <row r="14" spans="1:116" s="77" customFormat="1" ht="19.5" customHeight="1">
      <c r="A14" s="1007" t="s">
        <v>57</v>
      </c>
      <c r="B14" s="1130">
        <v>139789.15</v>
      </c>
      <c r="C14" s="1131">
        <v>175665.2</v>
      </c>
      <c r="D14" s="1139">
        <v>35876.050000000017</v>
      </c>
      <c r="E14" s="1133">
        <v>0.25664402423220983</v>
      </c>
      <c r="F14" s="1130">
        <v>109353.95</v>
      </c>
      <c r="G14" s="1134">
        <v>109220.5</v>
      </c>
      <c r="H14" s="1139">
        <v>-133.44999999999709</v>
      </c>
      <c r="I14" s="1140">
        <v>-1.2203491506250766E-3</v>
      </c>
      <c r="J14" s="1141">
        <v>0.78227780911465594</v>
      </c>
      <c r="K14" s="1137">
        <v>0.62175376796314807</v>
      </c>
      <c r="L14" s="1130">
        <v>-21.62</v>
      </c>
      <c r="M14" s="1131">
        <v>-666.6</v>
      </c>
      <c r="N14" s="1139">
        <v>-644.98</v>
      </c>
      <c r="O14" s="1140">
        <v>-29.832562442183164</v>
      </c>
      <c r="P14" s="1141">
        <v>-1.9770662148006543E-4</v>
      </c>
      <c r="Q14" s="1137">
        <v>-6.1032498477849853E-3</v>
      </c>
      <c r="R14" s="1130">
        <v>109375.56</v>
      </c>
      <c r="S14" s="1134">
        <v>109887.1</v>
      </c>
      <c r="T14" s="1139">
        <v>511.54000000000815</v>
      </c>
      <c r="U14" s="1140">
        <v>4.6769131970616487E-3</v>
      </c>
      <c r="V14" s="1141">
        <v>1.0001976151753091</v>
      </c>
      <c r="W14" s="1137">
        <v>1.0061032498477851</v>
      </c>
      <c r="X14" s="1130">
        <v>200.39</v>
      </c>
      <c r="Y14" s="1131">
        <v>256.35000000000002</v>
      </c>
      <c r="Z14" s="1139">
        <v>55.960000000000036</v>
      </c>
      <c r="AA14" s="1140">
        <v>0.27925545186885592</v>
      </c>
      <c r="AB14" s="1142">
        <v>1.8324898186119476E-3</v>
      </c>
      <c r="AC14" s="1137">
        <v>2.347086856405162E-3</v>
      </c>
      <c r="AD14" s="1130">
        <v>109175.17</v>
      </c>
      <c r="AE14" s="1131">
        <v>109630.74</v>
      </c>
      <c r="AF14" s="1139">
        <v>455.57000000000698</v>
      </c>
      <c r="AG14" s="1140">
        <v>4.1728352701443649E-3</v>
      </c>
      <c r="AH14" s="1142">
        <v>0.99836512535669719</v>
      </c>
      <c r="AI14" s="1137">
        <v>1.0037560714334763</v>
      </c>
      <c r="AJ14" s="1130">
        <v>60922.76</v>
      </c>
      <c r="AK14" s="1134">
        <v>71135.69</v>
      </c>
      <c r="AL14" s="1139">
        <v>10212.93</v>
      </c>
      <c r="AM14" s="1140">
        <v>0.16763734932560509</v>
      </c>
      <c r="AN14" s="1142">
        <v>0.435818945891008</v>
      </c>
      <c r="AO14" s="1137">
        <v>0.40495038288744722</v>
      </c>
      <c r="AP14" s="1130">
        <v>58567.8</v>
      </c>
      <c r="AQ14" s="1131">
        <v>55941.95</v>
      </c>
      <c r="AR14" s="1139">
        <v>-2625.8500000000058</v>
      </c>
      <c r="AS14" s="1140">
        <v>-4.4834362909312038E-2</v>
      </c>
      <c r="AT14" s="1142">
        <v>0.53558010478816731</v>
      </c>
      <c r="AU14" s="1137">
        <v>0.51219276601004382</v>
      </c>
      <c r="AV14" s="1130">
        <v>4670.67</v>
      </c>
      <c r="AW14" s="1134">
        <v>-1900.94</v>
      </c>
      <c r="AX14" s="1139">
        <v>-6571.6100000000006</v>
      </c>
      <c r="AY14" s="1140">
        <v>-1.4069951420245919</v>
      </c>
      <c r="AZ14" s="1142">
        <v>7.9748086832696463E-2</v>
      </c>
      <c r="BA14" s="1137">
        <v>-3.3980581656520736E-2</v>
      </c>
      <c r="BB14" s="1130">
        <v>63238.47</v>
      </c>
      <c r="BC14" s="1131">
        <v>54041.01</v>
      </c>
      <c r="BD14" s="1139">
        <v>-9197.4599999999991</v>
      </c>
      <c r="BE14" s="1140">
        <v>-0.14544090013562946</v>
      </c>
      <c r="BF14" s="1142">
        <v>0.57817733687489237</v>
      </c>
      <c r="BG14" s="1137">
        <v>0.49178666103664581</v>
      </c>
      <c r="BH14" s="1130">
        <v>63238.47</v>
      </c>
      <c r="BI14" s="1131">
        <v>54041.01</v>
      </c>
      <c r="BJ14" s="1139">
        <v>-9197.4599999999991</v>
      </c>
      <c r="BK14" s="1140">
        <v>-0.14544090013562946</v>
      </c>
      <c r="BL14" s="1142">
        <v>0.57923857595092365</v>
      </c>
      <c r="BM14" s="1137">
        <v>0.49293665262133596</v>
      </c>
      <c r="BN14" s="1130">
        <v>8086.6</v>
      </c>
      <c r="BO14" s="1131">
        <v>45914.65</v>
      </c>
      <c r="BP14" s="1139">
        <v>37828.050000000003</v>
      </c>
      <c r="BQ14" s="1140">
        <v>4.6778683253777853</v>
      </c>
      <c r="BR14" s="1142">
        <v>5.7848552623719372E-2</v>
      </c>
      <c r="BS14" s="1137">
        <v>0.26137590143067607</v>
      </c>
      <c r="BT14" s="1130">
        <v>6171.21</v>
      </c>
      <c r="BU14" s="1134">
        <v>26642.43</v>
      </c>
      <c r="BV14" s="1139">
        <v>20471.22</v>
      </c>
      <c r="BW14" s="1140">
        <v>3.3172133179716785</v>
      </c>
      <c r="BX14" s="1142">
        <v>5.652576497018507E-2</v>
      </c>
      <c r="BY14" s="1137">
        <v>0.24301970414502355</v>
      </c>
      <c r="BZ14" s="1130">
        <v>-531.17999999999995</v>
      </c>
      <c r="CA14" s="1131">
        <v>-396.79</v>
      </c>
      <c r="CB14" s="1139">
        <v>134.38999999999993</v>
      </c>
      <c r="CC14" s="1140">
        <v>0.25300274859746213</v>
      </c>
      <c r="CD14" s="1142">
        <v>-4.8653920117550532E-3</v>
      </c>
      <c r="CE14" s="1137">
        <v>-3.6193315852834705E-3</v>
      </c>
      <c r="CF14" s="1130">
        <v>8748.09</v>
      </c>
      <c r="CG14" s="1134">
        <v>8697.59</v>
      </c>
      <c r="CH14" s="1139">
        <v>-50.5</v>
      </c>
      <c r="CI14" s="1140">
        <v>-5.7726886668975743E-3</v>
      </c>
      <c r="CJ14" s="1142">
        <v>8.0128934079058453E-2</v>
      </c>
      <c r="CK14" s="1137">
        <v>7.9335321461845465E-2</v>
      </c>
      <c r="CL14" s="1130">
        <v>27850.720000000001</v>
      </c>
      <c r="CM14" s="1131">
        <v>10586.66</v>
      </c>
      <c r="CN14" s="1139">
        <v>-17264.060000000001</v>
      </c>
      <c r="CO14" s="1140">
        <v>-0.61987840888853141</v>
      </c>
      <c r="CP14" s="1142">
        <v>0.2551012286035369</v>
      </c>
      <c r="CQ14" s="1137">
        <v>9.6566528694415441E-2</v>
      </c>
      <c r="CR14" s="1130">
        <v>-1143.3800000000001</v>
      </c>
      <c r="CS14" s="1134">
        <v>149.55000000000001</v>
      </c>
      <c r="CT14" s="1139">
        <v>1292.93</v>
      </c>
      <c r="CU14" s="1140">
        <v>1.1307964106421311</v>
      </c>
      <c r="CV14" s="1142">
        <v>-1.0472894157160462E-2</v>
      </c>
      <c r="CW14" s="1137">
        <v>1.3641246971424256E-3</v>
      </c>
      <c r="CX14" s="1130">
        <v>4841.2299999999996</v>
      </c>
      <c r="CY14" s="1134">
        <v>9910.2900000000009</v>
      </c>
      <c r="CZ14" s="1139">
        <v>5069.0600000000013</v>
      </c>
      <c r="DA14" s="1140">
        <v>1.0470603544966881</v>
      </c>
      <c r="DB14" s="1142">
        <v>3.4632373113363944E-2</v>
      </c>
      <c r="DC14" s="1137">
        <v>5.6415784116603633E-2</v>
      </c>
      <c r="DD14" s="1142">
        <v>0.95565621743478846</v>
      </c>
      <c r="DE14" s="1137">
        <v>0.90960309124977179</v>
      </c>
      <c r="DF14" s="1162"/>
      <c r="DG14" s="1162"/>
      <c r="DH14" s="85"/>
    </row>
    <row r="15" spans="1:116" s="77" customFormat="1" ht="19.5" customHeight="1">
      <c r="A15" s="1007" t="s">
        <v>8</v>
      </c>
      <c r="B15" s="1130">
        <v>112737.29</v>
      </c>
      <c r="C15" s="1131">
        <v>128548.34</v>
      </c>
      <c r="D15" s="1139">
        <v>15811.050000000003</v>
      </c>
      <c r="E15" s="1133">
        <v>0.14024685177371218</v>
      </c>
      <c r="F15" s="1130">
        <v>112681.27</v>
      </c>
      <c r="G15" s="1134">
        <v>128544.62</v>
      </c>
      <c r="H15" s="1139">
        <v>15863.349999999991</v>
      </c>
      <c r="I15" s="1140">
        <v>0.14078071715024149</v>
      </c>
      <c r="J15" s="1141">
        <v>0.99950309254373604</v>
      </c>
      <c r="K15" s="1137">
        <v>0.99997106146994974</v>
      </c>
      <c r="L15" s="1130">
        <v>1680.08</v>
      </c>
      <c r="M15" s="1131">
        <v>2719.45</v>
      </c>
      <c r="N15" s="1139">
        <v>1039.3699999999999</v>
      </c>
      <c r="O15" s="1140">
        <v>0.61864315984953089</v>
      </c>
      <c r="P15" s="1141">
        <v>1.491002009473269E-2</v>
      </c>
      <c r="Q15" s="1137">
        <v>2.1155688973992066E-2</v>
      </c>
      <c r="R15" s="1130">
        <v>111001.19</v>
      </c>
      <c r="S15" s="1134">
        <v>125825.17</v>
      </c>
      <c r="T15" s="1139">
        <v>14823.979999999996</v>
      </c>
      <c r="U15" s="1140">
        <v>0.13354793763922707</v>
      </c>
      <c r="V15" s="1141">
        <v>0.98508997990526725</v>
      </c>
      <c r="W15" s="1137">
        <v>0.978844311026008</v>
      </c>
      <c r="X15" s="1130">
        <v>1905.45</v>
      </c>
      <c r="Y15" s="1131">
        <v>1594.43</v>
      </c>
      <c r="Z15" s="1139">
        <v>-311.02</v>
      </c>
      <c r="AA15" s="1140">
        <v>-0.16322653441444276</v>
      </c>
      <c r="AB15" s="1142">
        <v>1.6910086299169329E-2</v>
      </c>
      <c r="AC15" s="1137">
        <v>1.2403708533270394E-2</v>
      </c>
      <c r="AD15" s="1130">
        <v>109095.74</v>
      </c>
      <c r="AE15" s="1131">
        <v>124230.74</v>
      </c>
      <c r="AF15" s="1139">
        <v>15135</v>
      </c>
      <c r="AG15" s="1140">
        <v>0.13873135651309573</v>
      </c>
      <c r="AH15" s="1142">
        <v>0.96817989360609802</v>
      </c>
      <c r="AI15" s="1137">
        <v>0.96644060249273767</v>
      </c>
      <c r="AJ15" s="1130">
        <v>59909.41</v>
      </c>
      <c r="AK15" s="1134">
        <v>59135.46</v>
      </c>
      <c r="AL15" s="1139">
        <v>-773.95000000000437</v>
      </c>
      <c r="AM15" s="1140">
        <v>-1.2918671707833616E-2</v>
      </c>
      <c r="AN15" s="1142">
        <v>0.53140722115991967</v>
      </c>
      <c r="AO15" s="1137">
        <v>0.460025076947707</v>
      </c>
      <c r="AP15" s="1130">
        <v>58844.9</v>
      </c>
      <c r="AQ15" s="1131">
        <v>59105.38</v>
      </c>
      <c r="AR15" s="1139">
        <v>260.47999999999593</v>
      </c>
      <c r="AS15" s="1140">
        <v>4.4265518337187407E-3</v>
      </c>
      <c r="AT15" s="1142">
        <v>0.52222432352776993</v>
      </c>
      <c r="AU15" s="1137">
        <v>0.45980438543441182</v>
      </c>
      <c r="AV15" s="1130">
        <v>-1355.75</v>
      </c>
      <c r="AW15" s="1134">
        <v>10868.26</v>
      </c>
      <c r="AX15" s="1139">
        <v>12224.01</v>
      </c>
      <c r="AY15" s="1140">
        <v>9.0164189562972528</v>
      </c>
      <c r="AZ15" s="1142">
        <v>-2.3039379793321085E-2</v>
      </c>
      <c r="BA15" s="1137">
        <v>0.18387936935690119</v>
      </c>
      <c r="BB15" s="1130">
        <v>57489.15</v>
      </c>
      <c r="BC15" s="1131">
        <v>69973.649999999994</v>
      </c>
      <c r="BD15" s="1139">
        <v>12484.499999999993</v>
      </c>
      <c r="BE15" s="1140">
        <v>0.21716271679090737</v>
      </c>
      <c r="BF15" s="1142">
        <v>0.51791471785122301</v>
      </c>
      <c r="BG15" s="1137">
        <v>0.55611806445403567</v>
      </c>
      <c r="BH15" s="1130">
        <v>57489.15</v>
      </c>
      <c r="BI15" s="1131">
        <v>69092.429999999993</v>
      </c>
      <c r="BJ15" s="1139">
        <v>11603.279999999992</v>
      </c>
      <c r="BK15" s="1140">
        <v>0.20183425916020661</v>
      </c>
      <c r="BL15" s="1142">
        <v>0.52696053943077881</v>
      </c>
      <c r="BM15" s="1137">
        <v>0.55616210609387007</v>
      </c>
      <c r="BN15" s="1130">
        <v>9932.3799999999992</v>
      </c>
      <c r="BO15" s="1131">
        <v>28652.44</v>
      </c>
      <c r="BP15" s="1139">
        <v>18720.059999999998</v>
      </c>
      <c r="BQ15" s="1140">
        <v>1.8847506841260604</v>
      </c>
      <c r="BR15" s="1142">
        <v>8.8101993581715513E-2</v>
      </c>
      <c r="BS15" s="1137">
        <v>0.22289233762178493</v>
      </c>
      <c r="BT15" s="1130">
        <v>9864.34</v>
      </c>
      <c r="BU15" s="1134">
        <v>28614.03</v>
      </c>
      <c r="BV15" s="1139">
        <v>18749.689999999999</v>
      </c>
      <c r="BW15" s="1140">
        <v>1.9007546374111191</v>
      </c>
      <c r="BX15" s="1142">
        <v>9.0419112606963392E-2</v>
      </c>
      <c r="BY15" s="1137">
        <v>0.23032970744599926</v>
      </c>
      <c r="BZ15" s="1130">
        <v>-1092.58</v>
      </c>
      <c r="CA15" s="1131">
        <v>-1062.7</v>
      </c>
      <c r="CB15" s="1139">
        <v>29.879999999999882</v>
      </c>
      <c r="CC15" s="1140">
        <v>2.7348111808746165E-2</v>
      </c>
      <c r="CD15" s="1142">
        <v>-1.001487317469958E-2</v>
      </c>
      <c r="CE15" s="1137">
        <v>-8.5542434988312883E-3</v>
      </c>
      <c r="CF15" s="1130">
        <v>7796.17</v>
      </c>
      <c r="CG15" s="1134">
        <v>8929.76</v>
      </c>
      <c r="CH15" s="1139">
        <v>1133.5900000000001</v>
      </c>
      <c r="CI15" s="1140">
        <v>0.14540344810336359</v>
      </c>
      <c r="CJ15" s="1142">
        <v>7.1461727103184783E-2</v>
      </c>
      <c r="CK15" s="1137">
        <v>7.1880437965675809E-2</v>
      </c>
      <c r="CL15" s="1130">
        <v>23556.28</v>
      </c>
      <c r="CM15" s="1131">
        <v>8809.1</v>
      </c>
      <c r="CN15" s="1139">
        <v>-14747.179999999998</v>
      </c>
      <c r="CO15" s="1140">
        <v>-0.62604027461042233</v>
      </c>
      <c r="CP15" s="1142">
        <v>0.21592300487626737</v>
      </c>
      <c r="CQ15" s="1137">
        <v>7.0909180771200425E-2</v>
      </c>
      <c r="CR15" s="1130">
        <v>96.07</v>
      </c>
      <c r="CS15" s="1134">
        <v>259.83</v>
      </c>
      <c r="CT15" s="1139">
        <v>163.76</v>
      </c>
      <c r="CU15" s="1140">
        <v>1.7045904028312688</v>
      </c>
      <c r="CV15" s="1142">
        <v>8.806026706450682E-4</v>
      </c>
      <c r="CW15" s="1137">
        <v>2.0915113280336249E-3</v>
      </c>
      <c r="CX15" s="1130">
        <v>11386.31</v>
      </c>
      <c r="CY15" s="1134">
        <v>9588.2800000000007</v>
      </c>
      <c r="CZ15" s="1139">
        <v>-1798.0299999999988</v>
      </c>
      <c r="DA15" s="1140">
        <v>-0.15791156221813729</v>
      </c>
      <c r="DB15" s="1142">
        <v>0.10099861367964406</v>
      </c>
      <c r="DC15" s="1137">
        <v>7.4588905621029419E-2</v>
      </c>
      <c r="DD15" s="1142">
        <v>0.89563011351313981</v>
      </c>
      <c r="DE15" s="1137">
        <v>0.92281878060132305</v>
      </c>
      <c r="DF15" s="1208"/>
      <c r="DG15" s="1162"/>
      <c r="DH15" s="85"/>
    </row>
    <row r="16" spans="1:116" s="77" customFormat="1" ht="19.5" customHeight="1">
      <c r="A16" s="1007" t="s">
        <v>31</v>
      </c>
      <c r="B16" s="1130">
        <v>143206.41</v>
      </c>
      <c r="C16" s="1131">
        <v>127046.81</v>
      </c>
      <c r="D16" s="1139">
        <v>-16159.600000000006</v>
      </c>
      <c r="E16" s="1133">
        <v>-0.11284131764772265</v>
      </c>
      <c r="F16" s="1130">
        <v>142554.28</v>
      </c>
      <c r="G16" s="1134">
        <v>126494.22</v>
      </c>
      <c r="H16" s="1139">
        <v>-16060.059999999998</v>
      </c>
      <c r="I16" s="1140">
        <v>-0.11265926214211175</v>
      </c>
      <c r="J16" s="1141">
        <v>0.99544622339181599</v>
      </c>
      <c r="K16" s="1137">
        <v>0.99565050078785922</v>
      </c>
      <c r="L16" s="1130">
        <v>10490.93</v>
      </c>
      <c r="M16" s="1131">
        <v>-1383.34</v>
      </c>
      <c r="N16" s="1139">
        <v>-11874.27</v>
      </c>
      <c r="O16" s="1140">
        <v>-1.1318605690820547</v>
      </c>
      <c r="P16" s="1141">
        <v>7.3592529105404619E-2</v>
      </c>
      <c r="Q16" s="1137">
        <v>-1.093599375528779E-2</v>
      </c>
      <c r="R16" s="1130">
        <v>132063.35999999999</v>
      </c>
      <c r="S16" s="1134">
        <v>127877.56</v>
      </c>
      <c r="T16" s="1139">
        <v>-4185.7999999999884</v>
      </c>
      <c r="U16" s="1140">
        <v>-3.1695392272315263E-2</v>
      </c>
      <c r="V16" s="1141">
        <v>0.92640754104331335</v>
      </c>
      <c r="W16" s="1137">
        <v>1.0109359937552878</v>
      </c>
      <c r="X16" s="1130">
        <v>1064.8699999999999</v>
      </c>
      <c r="Y16" s="1131">
        <v>885.37</v>
      </c>
      <c r="Z16" s="1139">
        <v>-179.49999999999989</v>
      </c>
      <c r="AA16" s="1140">
        <v>-0.16856517696995868</v>
      </c>
      <c r="AB16" s="1142">
        <v>7.4699265430683663E-3</v>
      </c>
      <c r="AC16" s="1137">
        <v>6.9992921415697887E-3</v>
      </c>
      <c r="AD16" s="1130">
        <v>130998.49</v>
      </c>
      <c r="AE16" s="1131">
        <v>126992.18</v>
      </c>
      <c r="AF16" s="1139">
        <v>-4006.3100000000122</v>
      </c>
      <c r="AG16" s="1140">
        <v>-3.0582871604092628E-2</v>
      </c>
      <c r="AH16" s="1142">
        <v>0.91893761450024514</v>
      </c>
      <c r="AI16" s="1137">
        <v>1.0039366225587223</v>
      </c>
      <c r="AJ16" s="1130">
        <v>49606.19</v>
      </c>
      <c r="AK16" s="1134">
        <v>50788.67</v>
      </c>
      <c r="AL16" s="1139">
        <v>1182.4799999999959</v>
      </c>
      <c r="AM16" s="1140">
        <v>2.3837347718097195E-2</v>
      </c>
      <c r="AN16" s="1142">
        <v>0.34639643574613738</v>
      </c>
      <c r="AO16" s="1137">
        <v>0.39976344152206578</v>
      </c>
      <c r="AP16" s="1130">
        <v>48970.33</v>
      </c>
      <c r="AQ16" s="1131">
        <v>50187.63</v>
      </c>
      <c r="AR16" s="1139">
        <v>1217.2999999999956</v>
      </c>
      <c r="AS16" s="1140">
        <v>2.4857908860324112E-2</v>
      </c>
      <c r="AT16" s="1142">
        <v>0.34352058738608199</v>
      </c>
      <c r="AU16" s="1137">
        <v>0.39675828666321666</v>
      </c>
      <c r="AV16" s="1130">
        <v>-6713.26</v>
      </c>
      <c r="AW16" s="1134">
        <v>-6679.71</v>
      </c>
      <c r="AX16" s="1139">
        <v>33.550000000000182</v>
      </c>
      <c r="AY16" s="1140">
        <v>4.997571969505156E-3</v>
      </c>
      <c r="AZ16" s="1142">
        <v>-0.1370883144957365</v>
      </c>
      <c r="BA16" s="1137">
        <v>-0.13309474864623017</v>
      </c>
      <c r="BB16" s="1130">
        <v>42257.07</v>
      </c>
      <c r="BC16" s="1131">
        <v>43507.92</v>
      </c>
      <c r="BD16" s="1139">
        <v>1250.8499999999985</v>
      </c>
      <c r="BE16" s="1140">
        <v>2.960096381504914E-2</v>
      </c>
      <c r="BF16" s="1142">
        <v>0.31997572983149908</v>
      </c>
      <c r="BG16" s="1137">
        <v>0.34023107728987007</v>
      </c>
      <c r="BH16" s="1130">
        <v>41429.1</v>
      </c>
      <c r="BI16" s="1131">
        <v>41612.519999999997</v>
      </c>
      <c r="BJ16" s="1139">
        <v>183.41999999999825</v>
      </c>
      <c r="BK16" s="1140">
        <v>4.427322823812206E-3</v>
      </c>
      <c r="BL16" s="1142">
        <v>0.3162563171529687</v>
      </c>
      <c r="BM16" s="1137">
        <v>0.32767781449219946</v>
      </c>
      <c r="BN16" s="1130">
        <v>33896.21</v>
      </c>
      <c r="BO16" s="1131">
        <v>20981.84</v>
      </c>
      <c r="BP16" s="1139">
        <v>-12914.369999999999</v>
      </c>
      <c r="BQ16" s="1140">
        <v>-0.38099746254817279</v>
      </c>
      <c r="BR16" s="1142">
        <v>0.23669478202826255</v>
      </c>
      <c r="BS16" s="1137">
        <v>0.16515046698142205</v>
      </c>
      <c r="BT16" s="1130">
        <v>32822.67</v>
      </c>
      <c r="BU16" s="1134">
        <v>20498.189999999999</v>
      </c>
      <c r="BV16" s="1139">
        <v>-12324.48</v>
      </c>
      <c r="BW16" s="1140">
        <v>-0.3754868205420217</v>
      </c>
      <c r="BX16" s="1142">
        <v>0.25055762093135575</v>
      </c>
      <c r="BY16" s="1137">
        <v>0.16141300984044843</v>
      </c>
      <c r="BZ16" s="1130">
        <v>-771.79</v>
      </c>
      <c r="CA16" s="1131">
        <v>-1103.95</v>
      </c>
      <c r="CB16" s="1139">
        <v>-332.16000000000008</v>
      </c>
      <c r="CC16" s="1140">
        <v>-0.43037613858692142</v>
      </c>
      <c r="CD16" s="1142">
        <v>-5.8915946283044935E-3</v>
      </c>
      <c r="CE16" s="1137">
        <v>-8.6930549581871897E-3</v>
      </c>
      <c r="CF16" s="1130">
        <v>14593.55</v>
      </c>
      <c r="CG16" s="1134">
        <v>8950.4</v>
      </c>
      <c r="CH16" s="1139">
        <v>-5643.15</v>
      </c>
      <c r="CI16" s="1140">
        <v>-0.38668795461008459</v>
      </c>
      <c r="CJ16" s="1142">
        <v>0.11140242914250385</v>
      </c>
      <c r="CK16" s="1137">
        <v>7.0479930339017727E-2</v>
      </c>
      <c r="CL16" s="1130">
        <v>51961.02</v>
      </c>
      <c r="CM16" s="1131">
        <v>47365.02</v>
      </c>
      <c r="CN16" s="1139">
        <v>-4596</v>
      </c>
      <c r="CO16" s="1140">
        <v>-8.8450919554696972E-2</v>
      </c>
      <c r="CP16" s="1142">
        <v>0.39665357974736959</v>
      </c>
      <c r="CQ16" s="1137">
        <v>0.37297587930217435</v>
      </c>
      <c r="CR16" s="1130">
        <v>678.9</v>
      </c>
      <c r="CS16" s="1134">
        <v>127.12</v>
      </c>
      <c r="CT16" s="1139">
        <v>-551.78</v>
      </c>
      <c r="CU16" s="1140">
        <v>-0.81275592870820446</v>
      </c>
      <c r="CV16" s="1142">
        <v>5.1825024853339912E-3</v>
      </c>
      <c r="CW16" s="1137">
        <v>1.0010065186691025E-3</v>
      </c>
      <c r="CX16" s="1130">
        <v>-9714.9599999999991</v>
      </c>
      <c r="CY16" s="1134">
        <v>9542.8799999999992</v>
      </c>
      <c r="CZ16" s="1139">
        <v>19257.839999999997</v>
      </c>
      <c r="DA16" s="1140">
        <v>1.9822871118357666</v>
      </c>
      <c r="DB16" s="1142">
        <v>-6.7838862799507363E-2</v>
      </c>
      <c r="DC16" s="1137">
        <v>7.5113102013344521E-2</v>
      </c>
      <c r="DD16" s="1142">
        <v>1.0741608548312276</v>
      </c>
      <c r="DE16" s="1137">
        <v>0.92485458553432198</v>
      </c>
      <c r="DF16" s="1161"/>
      <c r="DG16" s="1162"/>
      <c r="DH16" s="85"/>
    </row>
    <row r="17" spans="1:112" s="77" customFormat="1" ht="19.5" customHeight="1">
      <c r="A17" s="1008" t="s">
        <v>191</v>
      </c>
      <c r="B17" s="1130">
        <v>221539.43</v>
      </c>
      <c r="C17" s="1131">
        <v>125390.01</v>
      </c>
      <c r="D17" s="1139">
        <v>-96149.42</v>
      </c>
      <c r="E17" s="1133">
        <v>-0.43400590134225769</v>
      </c>
      <c r="F17" s="1130">
        <v>266404.61</v>
      </c>
      <c r="G17" s="1134">
        <v>192171.48</v>
      </c>
      <c r="H17" s="1139">
        <v>-74233.129999999976</v>
      </c>
      <c r="I17" s="1140">
        <v>-0.27864806843995671</v>
      </c>
      <c r="J17" s="1141">
        <v>1.2025155521976381</v>
      </c>
      <c r="K17" s="1137">
        <v>1.5325900364789828</v>
      </c>
      <c r="L17" s="1130">
        <v>25332.65</v>
      </c>
      <c r="M17" s="1131">
        <v>-19051.88</v>
      </c>
      <c r="N17" s="1139">
        <v>-44384.53</v>
      </c>
      <c r="O17" s="1140">
        <v>-1.7520681807864553</v>
      </c>
      <c r="P17" s="1141">
        <v>9.5090884500835041E-2</v>
      </c>
      <c r="Q17" s="1137">
        <v>-9.9139997256616846E-2</v>
      </c>
      <c r="R17" s="1130">
        <v>241071.96</v>
      </c>
      <c r="S17" s="1134">
        <v>211223.35</v>
      </c>
      <c r="T17" s="1139">
        <v>-29848.609999999986</v>
      </c>
      <c r="U17" s="1140">
        <v>-0.12381618335039872</v>
      </c>
      <c r="V17" s="1141">
        <v>0.90490911549916497</v>
      </c>
      <c r="W17" s="1137">
        <v>1.099139945219759</v>
      </c>
      <c r="X17" s="1130">
        <v>785.87</v>
      </c>
      <c r="Y17" s="1131">
        <v>797.11</v>
      </c>
      <c r="Z17" s="1139">
        <v>11.240000000000009</v>
      </c>
      <c r="AA17" s="1140">
        <v>1.4302620026212999E-2</v>
      </c>
      <c r="AB17" s="1142">
        <v>2.9499114148212376E-3</v>
      </c>
      <c r="AC17" s="1137">
        <v>4.1479099812313461E-3</v>
      </c>
      <c r="AD17" s="1130">
        <v>240286.09</v>
      </c>
      <c r="AE17" s="1131">
        <v>210426.23999999999</v>
      </c>
      <c r="AF17" s="1139">
        <v>-29859.850000000006</v>
      </c>
      <c r="AG17" s="1140">
        <v>-0.1242679091411409</v>
      </c>
      <c r="AH17" s="1142">
        <v>0.90195920408434382</v>
      </c>
      <c r="AI17" s="1137">
        <v>1.0949920352385274</v>
      </c>
      <c r="AJ17" s="1130">
        <v>47690.75</v>
      </c>
      <c r="AK17" s="1134">
        <v>73304.86</v>
      </c>
      <c r="AL17" s="1139">
        <v>25614.11</v>
      </c>
      <c r="AM17" s="1140">
        <v>0.53708759036081422</v>
      </c>
      <c r="AN17" s="1142">
        <v>0.21526980546984345</v>
      </c>
      <c r="AO17" s="1137">
        <v>0.58461483494578237</v>
      </c>
      <c r="AP17" s="1130">
        <v>60246.51</v>
      </c>
      <c r="AQ17" s="1131">
        <v>84315.96</v>
      </c>
      <c r="AR17" s="1139">
        <v>24069.450000000004</v>
      </c>
      <c r="AS17" s="1140">
        <v>0.39951608815182826</v>
      </c>
      <c r="AT17" s="1142">
        <v>0.22614664963943382</v>
      </c>
      <c r="AU17" s="1137">
        <v>0.43875376304538011</v>
      </c>
      <c r="AV17" s="1130">
        <v>22000.67</v>
      </c>
      <c r="AW17" s="1134">
        <v>8159.42</v>
      </c>
      <c r="AX17" s="1139">
        <v>-13841.249999999998</v>
      </c>
      <c r="AY17" s="1140">
        <v>-0.62912856744817314</v>
      </c>
      <c r="AZ17" s="1142">
        <v>0.36517750156814061</v>
      </c>
      <c r="BA17" s="1137">
        <v>9.6771951597301384E-2</v>
      </c>
      <c r="BB17" s="1130">
        <v>82247.179999999993</v>
      </c>
      <c r="BC17" s="1131">
        <v>92475.38</v>
      </c>
      <c r="BD17" s="1139">
        <v>10228.200000000012</v>
      </c>
      <c r="BE17" s="1140">
        <v>0.1243592789442752</v>
      </c>
      <c r="BF17" s="1142">
        <v>0.34117273531106646</v>
      </c>
      <c r="BG17" s="1137">
        <v>0.43780850933384025</v>
      </c>
      <c r="BH17" s="1130">
        <v>80647.13</v>
      </c>
      <c r="BI17" s="1131">
        <v>87178.84</v>
      </c>
      <c r="BJ17" s="1139">
        <v>6531.7099999999919</v>
      </c>
      <c r="BK17" s="1140">
        <v>8.0991226842170222E-2</v>
      </c>
      <c r="BL17" s="1142">
        <v>0.33562962383715184</v>
      </c>
      <c r="BM17" s="1137">
        <v>0.41429642995094146</v>
      </c>
      <c r="BN17" s="1130">
        <v>8899.89</v>
      </c>
      <c r="BO17" s="1131">
        <v>52735.27</v>
      </c>
      <c r="BP17" s="1139">
        <v>43835.38</v>
      </c>
      <c r="BQ17" s="1140">
        <v>4.9253844710440244</v>
      </c>
      <c r="BR17" s="1142">
        <v>4.0172938966214725E-2</v>
      </c>
      <c r="BS17" s="1137">
        <v>0.42056994811628134</v>
      </c>
      <c r="BT17" s="1130">
        <v>27840.91</v>
      </c>
      <c r="BU17" s="1134">
        <v>86656.39</v>
      </c>
      <c r="BV17" s="1139">
        <v>58815.479999999996</v>
      </c>
      <c r="BW17" s="1140">
        <v>2.1125559473451117</v>
      </c>
      <c r="BX17" s="1142">
        <v>0.11586567495438459</v>
      </c>
      <c r="BY17" s="1137">
        <v>0.41181361221870427</v>
      </c>
      <c r="BZ17" s="1130">
        <v>-0.56000000000000005</v>
      </c>
      <c r="CA17" s="1131">
        <v>0</v>
      </c>
      <c r="CB17" s="1139">
        <v>0.56000000000000005</v>
      </c>
      <c r="CC17" s="1140">
        <v>1</v>
      </c>
      <c r="CD17" s="1142">
        <v>-2.330555214411288E-6</v>
      </c>
      <c r="CE17" s="1137">
        <v>0</v>
      </c>
      <c r="CF17" s="1130">
        <v>8629.68</v>
      </c>
      <c r="CG17" s="1134">
        <v>6178.67</v>
      </c>
      <c r="CH17" s="1139">
        <v>-2451.0100000000002</v>
      </c>
      <c r="CI17" s="1140">
        <v>-0.28402096022100476</v>
      </c>
      <c r="CJ17" s="1142">
        <v>3.5914188790537149E-2</v>
      </c>
      <c r="CK17" s="1137">
        <v>2.9362640324704755E-2</v>
      </c>
      <c r="CL17" s="1130">
        <v>71366.710000000006</v>
      </c>
      <c r="CM17" s="1131">
        <v>42616.71</v>
      </c>
      <c r="CN17" s="1139">
        <v>-28750.000000000007</v>
      </c>
      <c r="CO17" s="1140">
        <v>-0.4028488913108087</v>
      </c>
      <c r="CP17" s="1142">
        <v>0.29700724665335393</v>
      </c>
      <c r="CQ17" s="1137">
        <v>0.2025256450906503</v>
      </c>
      <c r="CR17" s="1130">
        <v>522.69000000000005</v>
      </c>
      <c r="CS17" s="1134">
        <v>388.48</v>
      </c>
      <c r="CT17" s="1139">
        <v>-134.21000000000004</v>
      </c>
      <c r="CU17" s="1140">
        <v>-0.25676787388318129</v>
      </c>
      <c r="CV17" s="1142">
        <v>2.1752819732511362E-3</v>
      </c>
      <c r="CW17" s="1137">
        <v>1.8461575894717314E-3</v>
      </c>
      <c r="CX17" s="1130">
        <v>51279.55</v>
      </c>
      <c r="CY17" s="1134">
        <v>-12592.84</v>
      </c>
      <c r="CZ17" s="1139">
        <v>-63872.39</v>
      </c>
      <c r="DA17" s="1140">
        <v>-1.2455723577917512</v>
      </c>
      <c r="DB17" s="1142">
        <v>0.23146917909827611</v>
      </c>
      <c r="DC17" s="1137">
        <v>-0.10042937232399934</v>
      </c>
      <c r="DD17" s="1142">
        <v>0.78658964403640674</v>
      </c>
      <c r="DE17" s="1137">
        <v>1.0598444376518821</v>
      </c>
      <c r="DF17" s="1161"/>
      <c r="DG17" s="1162"/>
      <c r="DH17" s="85"/>
    </row>
    <row r="18" spans="1:112" s="77" customFormat="1" ht="19.5" customHeight="1">
      <c r="A18" s="1007" t="s">
        <v>28</v>
      </c>
      <c r="B18" s="1130">
        <v>113261.87</v>
      </c>
      <c r="C18" s="1131">
        <v>120528.35</v>
      </c>
      <c r="D18" s="1139">
        <v>7266.4800000000105</v>
      </c>
      <c r="E18" s="1133">
        <v>6.4156454418419995E-2</v>
      </c>
      <c r="F18" s="1130">
        <v>97403.4</v>
      </c>
      <c r="G18" s="1134">
        <v>117198.21</v>
      </c>
      <c r="H18" s="1139">
        <v>19794.810000000012</v>
      </c>
      <c r="I18" s="1140">
        <v>0.20322504142565878</v>
      </c>
      <c r="J18" s="1141">
        <v>0.85998403522738942</v>
      </c>
      <c r="K18" s="1137">
        <v>0.97237048379074298</v>
      </c>
      <c r="L18" s="1130">
        <v>4325.55</v>
      </c>
      <c r="M18" s="1131">
        <v>6074.92</v>
      </c>
      <c r="N18" s="1139">
        <v>1749.37</v>
      </c>
      <c r="O18" s="1140">
        <v>0.40442718267041183</v>
      </c>
      <c r="P18" s="1141">
        <v>4.440861407302004E-2</v>
      </c>
      <c r="Q18" s="1137">
        <v>5.1834580067391813E-2</v>
      </c>
      <c r="R18" s="1130">
        <v>93077.86</v>
      </c>
      <c r="S18" s="1134">
        <v>111123.29</v>
      </c>
      <c r="T18" s="1139">
        <v>18045.429999999993</v>
      </c>
      <c r="U18" s="1140">
        <v>0.19387456909731265</v>
      </c>
      <c r="V18" s="1141">
        <v>0.95559148859280074</v>
      </c>
      <c r="W18" s="1137">
        <v>0.94816541993260806</v>
      </c>
      <c r="X18" s="1130">
        <v>729.73</v>
      </c>
      <c r="Y18" s="1131">
        <v>1836.08</v>
      </c>
      <c r="Z18" s="1139">
        <v>1106.3499999999999</v>
      </c>
      <c r="AA18" s="1140">
        <v>1.5161086977375191</v>
      </c>
      <c r="AB18" s="1142">
        <v>7.4918329339632916E-3</v>
      </c>
      <c r="AC18" s="1137">
        <v>1.5666450878387989E-2</v>
      </c>
      <c r="AD18" s="1130">
        <v>92348.13</v>
      </c>
      <c r="AE18" s="1131">
        <v>109287.21</v>
      </c>
      <c r="AF18" s="1139">
        <v>16939.080000000002</v>
      </c>
      <c r="AG18" s="1140">
        <v>0.18342634550369347</v>
      </c>
      <c r="AH18" s="1142">
        <v>0.94809965565883747</v>
      </c>
      <c r="AI18" s="1137">
        <v>0.93249896905422025</v>
      </c>
      <c r="AJ18" s="1130">
        <v>44210.19</v>
      </c>
      <c r="AK18" s="1134">
        <v>61497.65</v>
      </c>
      <c r="AL18" s="1139">
        <v>17287.46</v>
      </c>
      <c r="AM18" s="1140">
        <v>0.39102885556474648</v>
      </c>
      <c r="AN18" s="1142">
        <v>0.39033604159987828</v>
      </c>
      <c r="AO18" s="1137">
        <v>0.51023389932741958</v>
      </c>
      <c r="AP18" s="1130">
        <v>40813.300000000003</v>
      </c>
      <c r="AQ18" s="1131">
        <v>58543.14</v>
      </c>
      <c r="AR18" s="1139">
        <v>17729.839999999997</v>
      </c>
      <c r="AS18" s="1140">
        <v>0.4344132917455828</v>
      </c>
      <c r="AT18" s="1142">
        <v>0.41901309399877218</v>
      </c>
      <c r="AU18" s="1137">
        <v>0.49952247564190611</v>
      </c>
      <c r="AV18" s="1130">
        <v>3342.7</v>
      </c>
      <c r="AW18" s="1134">
        <v>4317.8599999999997</v>
      </c>
      <c r="AX18" s="1139">
        <v>975.15999999999985</v>
      </c>
      <c r="AY18" s="1140">
        <v>0.29172824363538452</v>
      </c>
      <c r="AZ18" s="1142">
        <v>8.1902223049839129E-2</v>
      </c>
      <c r="BA18" s="1137">
        <v>7.3755182930058075E-2</v>
      </c>
      <c r="BB18" s="1130">
        <v>44156</v>
      </c>
      <c r="BC18" s="1131">
        <v>62861</v>
      </c>
      <c r="BD18" s="1139">
        <v>18705</v>
      </c>
      <c r="BE18" s="1140">
        <v>0.42361174019385817</v>
      </c>
      <c r="BF18" s="1142">
        <v>0.47439853043462754</v>
      </c>
      <c r="BG18" s="1137">
        <v>0.56568699504847275</v>
      </c>
      <c r="BH18" s="1130">
        <v>44154.54</v>
      </c>
      <c r="BI18" s="1131">
        <v>62861</v>
      </c>
      <c r="BJ18" s="1139">
        <v>18706.46</v>
      </c>
      <c r="BK18" s="1140">
        <v>0.42365881288764412</v>
      </c>
      <c r="BL18" s="1142">
        <v>0.47813139259019105</v>
      </c>
      <c r="BM18" s="1137">
        <v>0.57519082059099136</v>
      </c>
      <c r="BN18" s="1130">
        <v>27467.01</v>
      </c>
      <c r="BO18" s="1131">
        <v>38488.61</v>
      </c>
      <c r="BP18" s="1139">
        <v>11021.600000000002</v>
      </c>
      <c r="BQ18" s="1140">
        <v>0.40126682882483394</v>
      </c>
      <c r="BR18" s="1142">
        <v>0.24250888670653239</v>
      </c>
      <c r="BS18" s="1137">
        <v>0.31933242262090206</v>
      </c>
      <c r="BT18" s="1130">
        <v>24739.48</v>
      </c>
      <c r="BU18" s="1134">
        <v>37815.339999999997</v>
      </c>
      <c r="BV18" s="1139">
        <v>13075.859999999997</v>
      </c>
      <c r="BW18" s="1140">
        <v>0.52854223290061053</v>
      </c>
      <c r="BX18" s="1142">
        <v>0.2678936758113023</v>
      </c>
      <c r="BY18" s="1137">
        <v>0.34601798325714411</v>
      </c>
      <c r="BZ18" s="1130">
        <v>-1470.86</v>
      </c>
      <c r="CA18" s="1131">
        <v>0</v>
      </c>
      <c r="CB18" s="1139">
        <v>1470.86</v>
      </c>
      <c r="CC18" s="1140">
        <v>1</v>
      </c>
      <c r="CD18" s="1142">
        <v>-1.5927339297503909E-2</v>
      </c>
      <c r="CE18" s="1137">
        <v>0</v>
      </c>
      <c r="CF18" s="1130">
        <v>10475.18</v>
      </c>
      <c r="CG18" s="1134">
        <v>5145</v>
      </c>
      <c r="CH18" s="1139">
        <v>-5330.18</v>
      </c>
      <c r="CI18" s="1140">
        <v>-0.50883898892429535</v>
      </c>
      <c r="CJ18" s="1142">
        <v>0.11343142519507433</v>
      </c>
      <c r="CK18" s="1137">
        <v>4.7077787053032095E-2</v>
      </c>
      <c r="CL18" s="1130">
        <v>24427.35</v>
      </c>
      <c r="CM18" s="1131">
        <v>19865.88</v>
      </c>
      <c r="CN18" s="1139">
        <v>-4561.4699999999975</v>
      </c>
      <c r="CO18" s="1140">
        <v>-0.18673617891420877</v>
      </c>
      <c r="CP18" s="1142">
        <v>0.26451374813978362</v>
      </c>
      <c r="CQ18" s="1137">
        <v>0.18177680627037693</v>
      </c>
      <c r="CR18" s="1130">
        <v>959.08</v>
      </c>
      <c r="CS18" s="1134">
        <v>3628.07</v>
      </c>
      <c r="CT18" s="1139">
        <v>2668.9900000000002</v>
      </c>
      <c r="CU18" s="1140">
        <v>2.7828648287942612</v>
      </c>
      <c r="CV18" s="1142">
        <v>1.0385483712555956E-2</v>
      </c>
      <c r="CW18" s="1137">
        <v>3.3197571792710233E-2</v>
      </c>
      <c r="CX18" s="1130">
        <v>-10936.65</v>
      </c>
      <c r="CY18" s="1134">
        <v>-20028.080000000002</v>
      </c>
      <c r="CZ18" s="1139">
        <v>-9091.4300000000021</v>
      </c>
      <c r="DA18" s="1140">
        <v>-0.83128105955662868</v>
      </c>
      <c r="DB18" s="1142">
        <v>-9.656074016789587E-2</v>
      </c>
      <c r="DC18" s="1137">
        <v>-0.16616903823872142</v>
      </c>
      <c r="DD18" s="1142">
        <v>1.1184283861514033</v>
      </c>
      <c r="DE18" s="1137">
        <v>1.1832610604662703</v>
      </c>
      <c r="DF18" s="1161"/>
      <c r="DG18" s="1162"/>
      <c r="DH18" s="85"/>
    </row>
    <row r="19" spans="1:112" s="77" customFormat="1" ht="19.5" customHeight="1">
      <c r="A19" s="1007" t="s">
        <v>350</v>
      </c>
      <c r="B19" s="1130">
        <v>93115.199999999997</v>
      </c>
      <c r="C19" s="1131">
        <v>119312.54</v>
      </c>
      <c r="D19" s="1139">
        <v>26197.339999999997</v>
      </c>
      <c r="E19" s="1133">
        <v>0.28134332525731565</v>
      </c>
      <c r="F19" s="1130">
        <v>93115.199999999997</v>
      </c>
      <c r="G19" s="1134">
        <v>119308.09</v>
      </c>
      <c r="H19" s="1139">
        <v>26192.89</v>
      </c>
      <c r="I19" s="1140">
        <v>0.28129553499321269</v>
      </c>
      <c r="J19" s="1141">
        <v>1</v>
      </c>
      <c r="K19" s="1137">
        <v>0.99996270299836043</v>
      </c>
      <c r="L19" s="1130">
        <v>-30068.82</v>
      </c>
      <c r="M19" s="1131">
        <v>-16506.28</v>
      </c>
      <c r="N19" s="1139">
        <v>13562.54</v>
      </c>
      <c r="O19" s="1140">
        <v>0.45104995806287046</v>
      </c>
      <c r="P19" s="1141">
        <v>-0.3229206402391876</v>
      </c>
      <c r="Q19" s="1137">
        <v>-0.13835004818197993</v>
      </c>
      <c r="R19" s="1130">
        <v>123184.02</v>
      </c>
      <c r="S19" s="1134">
        <v>135814.38</v>
      </c>
      <c r="T19" s="1139">
        <v>12630.36</v>
      </c>
      <c r="U19" s="1140">
        <v>0.10253245510253683</v>
      </c>
      <c r="V19" s="1141">
        <v>1.3229206402391878</v>
      </c>
      <c r="W19" s="1137">
        <v>1.1383501319985929</v>
      </c>
      <c r="X19" s="1130">
        <v>839.29</v>
      </c>
      <c r="Y19" s="1131">
        <v>916.41</v>
      </c>
      <c r="Z19" s="1139">
        <v>77.12</v>
      </c>
      <c r="AA19" s="1140">
        <v>9.1887190363283258E-2</v>
      </c>
      <c r="AB19" s="1142">
        <v>9.013458597522209E-3</v>
      </c>
      <c r="AC19" s="1137">
        <v>7.6810382263264795E-3</v>
      </c>
      <c r="AD19" s="1130">
        <v>122344.73</v>
      </c>
      <c r="AE19" s="1131">
        <v>134897.96</v>
      </c>
      <c r="AF19" s="1139">
        <v>12553.229999999996</v>
      </c>
      <c r="AG19" s="1140">
        <v>0.1026054003306885</v>
      </c>
      <c r="AH19" s="1142">
        <v>1.3139071816416654</v>
      </c>
      <c r="AI19" s="1137">
        <v>1.1306690099556533</v>
      </c>
      <c r="AJ19" s="1130">
        <v>52534.18</v>
      </c>
      <c r="AK19" s="1134">
        <v>57292.35</v>
      </c>
      <c r="AL19" s="1139">
        <v>4758.1699999999983</v>
      </c>
      <c r="AM19" s="1140">
        <v>9.05728422904859E-2</v>
      </c>
      <c r="AN19" s="1142">
        <v>0.56418479474887029</v>
      </c>
      <c r="AO19" s="1137">
        <v>0.48018716222117142</v>
      </c>
      <c r="AP19" s="1130">
        <v>50379.49</v>
      </c>
      <c r="AQ19" s="1131">
        <v>54430.85</v>
      </c>
      <c r="AR19" s="1139">
        <v>4051.3600000000006</v>
      </c>
      <c r="AS19" s="1140">
        <v>8.0416852175359474E-2</v>
      </c>
      <c r="AT19" s="1142">
        <v>0.5410447488702167</v>
      </c>
      <c r="AU19" s="1137">
        <v>0.45622094863810159</v>
      </c>
      <c r="AV19" s="1130">
        <v>-3943.46</v>
      </c>
      <c r="AW19" s="1134">
        <v>4761.74</v>
      </c>
      <c r="AX19" s="1139">
        <v>8705.2000000000007</v>
      </c>
      <c r="AY19" s="1140">
        <v>2.2075030556922095</v>
      </c>
      <c r="AZ19" s="1142">
        <v>-7.8275107588425374E-2</v>
      </c>
      <c r="BA19" s="1137">
        <v>8.7482374425532583E-2</v>
      </c>
      <c r="BB19" s="1130">
        <v>46436.03</v>
      </c>
      <c r="BC19" s="1131">
        <v>59192.59</v>
      </c>
      <c r="BD19" s="1139">
        <v>12756.559999999998</v>
      </c>
      <c r="BE19" s="1140">
        <v>0.27471254540924361</v>
      </c>
      <c r="BF19" s="1142">
        <v>0.37696472318406232</v>
      </c>
      <c r="BG19" s="1137">
        <v>0.43583448232801264</v>
      </c>
      <c r="BH19" s="1130">
        <v>44262.32</v>
      </c>
      <c r="BI19" s="1131">
        <v>57942.239999999998</v>
      </c>
      <c r="BJ19" s="1139">
        <v>13679.919999999998</v>
      </c>
      <c r="BK19" s="1140">
        <v>0.30906468526728825</v>
      </c>
      <c r="BL19" s="1142">
        <v>0.36178362566168565</v>
      </c>
      <c r="BM19" s="1137">
        <v>0.42952643612994595</v>
      </c>
      <c r="BN19" s="1130">
        <v>16640.509999999998</v>
      </c>
      <c r="BO19" s="1131">
        <v>10887.22</v>
      </c>
      <c r="BP19" s="1139">
        <v>-5753.2899999999991</v>
      </c>
      <c r="BQ19" s="1140">
        <v>-0.34574000436284702</v>
      </c>
      <c r="BR19" s="1142">
        <v>0.17870884667594547</v>
      </c>
      <c r="BS19" s="1137">
        <v>9.1249587009043648E-2</v>
      </c>
      <c r="BT19" s="1130">
        <v>16628.89</v>
      </c>
      <c r="BU19" s="1134">
        <v>10887.22</v>
      </c>
      <c r="BV19" s="1139">
        <v>-5741.67</v>
      </c>
      <c r="BW19" s="1140">
        <v>-0.34528281803535898</v>
      </c>
      <c r="BX19" s="1142">
        <v>0.13591831867216511</v>
      </c>
      <c r="BY19" s="1137">
        <v>8.0707076667430697E-2</v>
      </c>
      <c r="BZ19" s="1130">
        <v>-1000.27</v>
      </c>
      <c r="CA19" s="1131">
        <v>-443.85</v>
      </c>
      <c r="CB19" s="1139">
        <v>556.41999999999996</v>
      </c>
      <c r="CC19" s="1140">
        <v>0.55626980715206886</v>
      </c>
      <c r="CD19" s="1142">
        <v>-8.1758323386712291E-3</v>
      </c>
      <c r="CE19" s="1137">
        <v>-3.2902647304673847E-3</v>
      </c>
      <c r="CF19" s="1130">
        <v>8336.99</v>
      </c>
      <c r="CG19" s="1134">
        <v>7084.62</v>
      </c>
      <c r="CH19" s="1139">
        <v>-1252.3699999999999</v>
      </c>
      <c r="CI19" s="1140">
        <v>-0.15021848412916411</v>
      </c>
      <c r="CJ19" s="1142">
        <v>6.8143433722073682E-2</v>
      </c>
      <c r="CK19" s="1137">
        <v>5.2518362768421409E-2</v>
      </c>
      <c r="CL19" s="1130">
        <v>48029.75</v>
      </c>
      <c r="CM19" s="1131">
        <v>58845.22</v>
      </c>
      <c r="CN19" s="1139">
        <v>10815.470000000001</v>
      </c>
      <c r="CO19" s="1140">
        <v>0.22518272529005462</v>
      </c>
      <c r="CP19" s="1142">
        <v>0.39257718742768899</v>
      </c>
      <c r="CQ19" s="1137">
        <v>0.43622023639201069</v>
      </c>
      <c r="CR19" s="1130">
        <v>106.89</v>
      </c>
      <c r="CS19" s="1134">
        <v>0</v>
      </c>
      <c r="CT19" s="1139">
        <v>-106.89</v>
      </c>
      <c r="CU19" s="1140">
        <v>-1</v>
      </c>
      <c r="CV19" s="1142">
        <v>8.7367882539771027E-4</v>
      </c>
      <c r="CW19" s="1137">
        <v>0</v>
      </c>
      <c r="CX19" s="1130">
        <v>5980.15</v>
      </c>
      <c r="CY19" s="1134">
        <v>582.51</v>
      </c>
      <c r="CZ19" s="1139">
        <v>-5397.6399999999994</v>
      </c>
      <c r="DA19" s="1140">
        <v>-0.90259274432915559</v>
      </c>
      <c r="DB19" s="1142">
        <v>6.4223134354004494E-2</v>
      </c>
      <c r="DC19" s="1137">
        <v>4.8822194213617451E-3</v>
      </c>
      <c r="DD19" s="1142">
        <v>0.95112041197033992</v>
      </c>
      <c r="DE19" s="1137">
        <v>0.99568184722734143</v>
      </c>
      <c r="DF19" s="1207"/>
      <c r="DG19" s="85"/>
      <c r="DH19" s="85"/>
    </row>
    <row r="20" spans="1:112" s="77" customFormat="1" ht="19.5" customHeight="1">
      <c r="A20" s="1007" t="s">
        <v>381</v>
      </c>
      <c r="B20" s="1130">
        <v>90523.520000000004</v>
      </c>
      <c r="C20" s="1131">
        <v>118812.59</v>
      </c>
      <c r="D20" s="1139">
        <v>28289.069999999992</v>
      </c>
      <c r="E20" s="1133">
        <v>0.31250519202081395</v>
      </c>
      <c r="F20" s="1130">
        <v>78760.17</v>
      </c>
      <c r="G20" s="1134">
        <v>107657.58</v>
      </c>
      <c r="H20" s="1139">
        <v>28897.410000000003</v>
      </c>
      <c r="I20" s="1140">
        <v>0.36690385508309598</v>
      </c>
      <c r="J20" s="1141">
        <v>0.87005200416422157</v>
      </c>
      <c r="K20" s="1137">
        <v>0.9061125592834901</v>
      </c>
      <c r="L20" s="1130">
        <v>-12688.19</v>
      </c>
      <c r="M20" s="1131">
        <v>5989.85</v>
      </c>
      <c r="N20" s="1139">
        <v>18678.04</v>
      </c>
      <c r="O20" s="1140">
        <v>1.472080730190831</v>
      </c>
      <c r="P20" s="1141">
        <v>-0.1610990682219198</v>
      </c>
      <c r="Q20" s="1137">
        <v>5.5637977372331796E-2</v>
      </c>
      <c r="R20" s="1130">
        <v>91448.36</v>
      </c>
      <c r="S20" s="1134">
        <v>101667.73</v>
      </c>
      <c r="T20" s="1139">
        <v>10219.369999999995</v>
      </c>
      <c r="U20" s="1140">
        <v>0.11175017244705095</v>
      </c>
      <c r="V20" s="1141">
        <v>1.1610990682219198</v>
      </c>
      <c r="W20" s="1137">
        <v>0.94436202262766811</v>
      </c>
      <c r="X20" s="1130">
        <v>1633.09</v>
      </c>
      <c r="Y20" s="1131">
        <v>2035.65</v>
      </c>
      <c r="Z20" s="1139">
        <v>402.56000000000017</v>
      </c>
      <c r="AA20" s="1140">
        <v>0.24650202989424966</v>
      </c>
      <c r="AB20" s="1142">
        <v>2.073497301999221E-2</v>
      </c>
      <c r="AC20" s="1137">
        <v>1.8908561756636178E-2</v>
      </c>
      <c r="AD20" s="1130">
        <v>89815.27</v>
      </c>
      <c r="AE20" s="1131">
        <v>99632.08</v>
      </c>
      <c r="AF20" s="1139">
        <v>9816.8099999999977</v>
      </c>
      <c r="AG20" s="1140">
        <v>0.10930001101149056</v>
      </c>
      <c r="AH20" s="1142">
        <v>1.1403640952019276</v>
      </c>
      <c r="AI20" s="1137">
        <v>0.92545346087103197</v>
      </c>
      <c r="AJ20" s="1130">
        <v>28894.43</v>
      </c>
      <c r="AK20" s="1134">
        <v>35827.160000000003</v>
      </c>
      <c r="AL20" s="1139">
        <v>6932.7300000000032</v>
      </c>
      <c r="AM20" s="1140">
        <v>0.23993309437147586</v>
      </c>
      <c r="AN20" s="1142">
        <v>0.31919251482929517</v>
      </c>
      <c r="AO20" s="1137">
        <v>0.30154346437528218</v>
      </c>
      <c r="AP20" s="1130">
        <v>27447.93</v>
      </c>
      <c r="AQ20" s="1131">
        <v>34685.94</v>
      </c>
      <c r="AR20" s="1139">
        <v>7238.010000000002</v>
      </c>
      <c r="AS20" s="1140">
        <v>0.26369966696942182</v>
      </c>
      <c r="AT20" s="1142">
        <v>0.34850013655379364</v>
      </c>
      <c r="AU20" s="1137">
        <v>0.32218762487509012</v>
      </c>
      <c r="AV20" s="1130">
        <v>-121.81</v>
      </c>
      <c r="AW20" s="1134">
        <v>837.8</v>
      </c>
      <c r="AX20" s="1139">
        <v>959.6099999999999</v>
      </c>
      <c r="AY20" s="1140">
        <v>7.8779246367293316</v>
      </c>
      <c r="AZ20" s="1142">
        <v>-4.4378574267713447E-3</v>
      </c>
      <c r="BA20" s="1137">
        <v>2.4153879064543152E-2</v>
      </c>
      <c r="BB20" s="1130">
        <v>27326.12</v>
      </c>
      <c r="BC20" s="1131">
        <v>35523.74</v>
      </c>
      <c r="BD20" s="1139">
        <v>8197.619999999999</v>
      </c>
      <c r="BE20" s="1140">
        <v>0.29999209547495215</v>
      </c>
      <c r="BF20" s="1142">
        <v>0.29881476277978086</v>
      </c>
      <c r="BG20" s="1137">
        <v>0.34941018157875658</v>
      </c>
      <c r="BH20" s="1130">
        <v>25254.880000000001</v>
      </c>
      <c r="BI20" s="1131">
        <v>32851.910000000003</v>
      </c>
      <c r="BJ20" s="1139">
        <v>7597.0300000000025</v>
      </c>
      <c r="BK20" s="1140">
        <v>0.30081433766464155</v>
      </c>
      <c r="BL20" s="1142">
        <v>0.28118692957222086</v>
      </c>
      <c r="BM20" s="1137">
        <v>0.32973225089750213</v>
      </c>
      <c r="BN20" s="1130">
        <v>15595.51</v>
      </c>
      <c r="BO20" s="1131">
        <v>1829.1</v>
      </c>
      <c r="BP20" s="1139">
        <v>-13766.41</v>
      </c>
      <c r="BQ20" s="1140">
        <v>-0.88271624332900944</v>
      </c>
      <c r="BR20" s="1142">
        <v>0.17228130324583046</v>
      </c>
      <c r="BS20" s="1137">
        <v>1.5394833156991191E-2</v>
      </c>
      <c r="BT20" s="1130">
        <v>13210.71</v>
      </c>
      <c r="BU20" s="1134">
        <v>965.74</v>
      </c>
      <c r="BV20" s="1139">
        <v>-12244.97</v>
      </c>
      <c r="BW20" s="1140">
        <v>-0.92689719174821039</v>
      </c>
      <c r="BX20" s="1142">
        <v>0.1470875720798924</v>
      </c>
      <c r="BY20" s="1137">
        <v>9.6930627163459796E-3</v>
      </c>
      <c r="BZ20" s="1130">
        <v>-28.6</v>
      </c>
      <c r="CA20" s="1131">
        <v>0</v>
      </c>
      <c r="CB20" s="1139">
        <v>28.6</v>
      </c>
      <c r="CC20" s="1140">
        <v>1</v>
      </c>
      <c r="CD20" s="1142">
        <v>-3.1843137586737757E-4</v>
      </c>
      <c r="CE20" s="1137">
        <v>0</v>
      </c>
      <c r="CF20" s="1130">
        <v>4703.95</v>
      </c>
      <c r="CG20" s="1134">
        <v>8483.49</v>
      </c>
      <c r="CH20" s="1139">
        <v>3779.54</v>
      </c>
      <c r="CI20" s="1140">
        <v>0.80348217987010917</v>
      </c>
      <c r="CJ20" s="1142">
        <v>5.2373610857040231E-2</v>
      </c>
      <c r="CK20" s="1137">
        <v>8.5148177173456574E-2</v>
      </c>
      <c r="CL20" s="1130">
        <v>30147.08</v>
      </c>
      <c r="CM20" s="1131">
        <v>6549.88</v>
      </c>
      <c r="CN20" s="1139">
        <v>-23597.200000000001</v>
      </c>
      <c r="CO20" s="1140">
        <v>-0.78273584041970234</v>
      </c>
      <c r="CP20" s="1142">
        <v>0.3356565091882483</v>
      </c>
      <c r="CQ20" s="1137">
        <v>6.5740673084412171E-2</v>
      </c>
      <c r="CR20" s="1130">
        <v>75.680000000000007</v>
      </c>
      <c r="CS20" s="1134">
        <v>109.05</v>
      </c>
      <c r="CT20" s="1139">
        <v>33.36999999999999</v>
      </c>
      <c r="CU20" s="1140">
        <v>0.44093551797040154</v>
      </c>
      <c r="CV20" s="1142">
        <v>8.4261840998752218E-4</v>
      </c>
      <c r="CW20" s="1137">
        <v>1.0945269836783492E-3</v>
      </c>
      <c r="CX20" s="1130">
        <v>16451.560000000001</v>
      </c>
      <c r="CY20" s="1134">
        <v>50672</v>
      </c>
      <c r="CZ20" s="1139">
        <v>34220.44</v>
      </c>
      <c r="DA20" s="1140">
        <v>2.0800726496453832</v>
      </c>
      <c r="DB20" s="1142">
        <v>0.18173796158169722</v>
      </c>
      <c r="DC20" s="1137">
        <v>0.42648678898423142</v>
      </c>
      <c r="DD20" s="1142">
        <v>0.81682892007116392</v>
      </c>
      <c r="DE20" s="1137">
        <v>0.49140879122467385</v>
      </c>
      <c r="DF20" s="1161"/>
      <c r="DG20" s="1162"/>
      <c r="DH20" s="85"/>
    </row>
    <row r="21" spans="1:112" s="77" customFormat="1" ht="19.5" customHeight="1">
      <c r="A21" s="1007" t="s">
        <v>0</v>
      </c>
      <c r="B21" s="1130">
        <v>60200.39</v>
      </c>
      <c r="C21" s="1131">
        <v>99571.29</v>
      </c>
      <c r="D21" s="1139">
        <v>39370.899999999994</v>
      </c>
      <c r="E21" s="1133">
        <v>0.65399742426917828</v>
      </c>
      <c r="F21" s="1130">
        <v>60200.39</v>
      </c>
      <c r="G21" s="1134">
        <v>99571.29</v>
      </c>
      <c r="H21" s="1139">
        <v>39370.899999999994</v>
      </c>
      <c r="I21" s="1140">
        <v>0.65399742426917828</v>
      </c>
      <c r="J21" s="1141">
        <v>1</v>
      </c>
      <c r="K21" s="1137">
        <v>1</v>
      </c>
      <c r="L21" s="1130">
        <v>812.28</v>
      </c>
      <c r="M21" s="1131">
        <v>-9736.14</v>
      </c>
      <c r="N21" s="1139">
        <v>-10548.42</v>
      </c>
      <c r="O21" s="1140">
        <v>-12.986187029103265</v>
      </c>
      <c r="P21" s="1141">
        <v>1.3492935843106664E-2</v>
      </c>
      <c r="Q21" s="1137">
        <v>-9.7780595189637498E-2</v>
      </c>
      <c r="R21" s="1130">
        <v>59388.11</v>
      </c>
      <c r="S21" s="1134">
        <v>109307.43</v>
      </c>
      <c r="T21" s="1139">
        <v>49919.319999999992</v>
      </c>
      <c r="U21" s="1140">
        <v>0.8405608462704065</v>
      </c>
      <c r="V21" s="1141">
        <v>0.98650706415689338</v>
      </c>
      <c r="W21" s="1137">
        <v>1.0977805951896376</v>
      </c>
      <c r="X21" s="1130">
        <v>1177.81</v>
      </c>
      <c r="Y21" s="1131">
        <v>3408.37</v>
      </c>
      <c r="Z21" s="1139">
        <v>2230.56</v>
      </c>
      <c r="AA21" s="1140">
        <v>1.8938198860597211</v>
      </c>
      <c r="AB21" s="1142">
        <v>1.9564823417256929E-2</v>
      </c>
      <c r="AC21" s="1137">
        <v>3.4230449359448897E-2</v>
      </c>
      <c r="AD21" s="1130">
        <v>58210.31</v>
      </c>
      <c r="AE21" s="1131">
        <v>105899.05</v>
      </c>
      <c r="AF21" s="1139">
        <v>47688.740000000005</v>
      </c>
      <c r="AG21" s="1140">
        <v>0.81924902993988535</v>
      </c>
      <c r="AH21" s="1142">
        <v>0.966942406851517</v>
      </c>
      <c r="AI21" s="1137">
        <v>1.0635500453996329</v>
      </c>
      <c r="AJ21" s="1130">
        <v>39554.410000000003</v>
      </c>
      <c r="AK21" s="1134">
        <v>63991.81</v>
      </c>
      <c r="AL21" s="1139">
        <v>24437.399999999994</v>
      </c>
      <c r="AM21" s="1140">
        <v>0.61781733060864752</v>
      </c>
      <c r="AN21" s="1142">
        <v>0.65704574339136346</v>
      </c>
      <c r="AO21" s="1137">
        <v>0.6426733047246852</v>
      </c>
      <c r="AP21" s="1130">
        <v>38488.959999999999</v>
      </c>
      <c r="AQ21" s="1131">
        <v>63092.75</v>
      </c>
      <c r="AR21" s="1139">
        <v>24603.79</v>
      </c>
      <c r="AS21" s="1140">
        <v>0.63924278546367586</v>
      </c>
      <c r="AT21" s="1142">
        <v>0.63934735306532064</v>
      </c>
      <c r="AU21" s="1137">
        <v>0.63364399517170067</v>
      </c>
      <c r="AV21" s="1130">
        <v>2118.69</v>
      </c>
      <c r="AW21" s="1134">
        <v>5143.97</v>
      </c>
      <c r="AX21" s="1139">
        <v>3025.28</v>
      </c>
      <c r="AY21" s="1140">
        <v>1.4279012031019167</v>
      </c>
      <c r="AZ21" s="1142">
        <v>5.5046693909110565E-2</v>
      </c>
      <c r="BA21" s="1137">
        <v>8.1530286760364709E-2</v>
      </c>
      <c r="BB21" s="1130">
        <v>40607.65</v>
      </c>
      <c r="BC21" s="1131">
        <v>68236.73</v>
      </c>
      <c r="BD21" s="1139">
        <v>27629.079999999994</v>
      </c>
      <c r="BE21" s="1140">
        <v>0.68039101006829983</v>
      </c>
      <c r="BF21" s="1142">
        <v>0.68376733996081041</v>
      </c>
      <c r="BG21" s="1137">
        <v>0.62426433408964055</v>
      </c>
      <c r="BH21" s="1130">
        <v>40607.65</v>
      </c>
      <c r="BI21" s="1131">
        <v>66298.880000000005</v>
      </c>
      <c r="BJ21" s="1139">
        <v>25691.230000000003</v>
      </c>
      <c r="BK21" s="1140">
        <v>0.63266970632380848</v>
      </c>
      <c r="BL21" s="1142">
        <v>0.69760236631620764</v>
      </c>
      <c r="BM21" s="1137">
        <v>0.62605736312082128</v>
      </c>
      <c r="BN21" s="1130">
        <v>5331.11</v>
      </c>
      <c r="BO21" s="1131">
        <v>31926.81</v>
      </c>
      <c r="BP21" s="1139">
        <v>26595.7</v>
      </c>
      <c r="BQ21" s="1140">
        <v>4.9887734449298557</v>
      </c>
      <c r="BR21" s="1142">
        <v>8.8556070816152521E-2</v>
      </c>
      <c r="BS21" s="1137">
        <v>0.32064272743679434</v>
      </c>
      <c r="BT21" s="1130">
        <v>5331.11</v>
      </c>
      <c r="BU21" s="1134">
        <v>31926.81</v>
      </c>
      <c r="BV21" s="1139">
        <v>26595.7</v>
      </c>
      <c r="BW21" s="1140">
        <v>4.9887734449298557</v>
      </c>
      <c r="BX21" s="1142">
        <v>9.1583604347752146E-2</v>
      </c>
      <c r="BY21" s="1137">
        <v>0.30148344106958469</v>
      </c>
      <c r="BZ21" s="1130">
        <v>-49.39</v>
      </c>
      <c r="CA21" s="1131">
        <v>593.04</v>
      </c>
      <c r="CB21" s="1139">
        <v>642.42999999999995</v>
      </c>
      <c r="CC21" s="1140">
        <v>13.007288924883579</v>
      </c>
      <c r="CD21" s="1142">
        <v>-8.4847512408025314E-4</v>
      </c>
      <c r="CE21" s="1137">
        <v>5.6000502365224237E-3</v>
      </c>
      <c r="CF21" s="1130">
        <v>3625.94</v>
      </c>
      <c r="CG21" s="1134">
        <v>12360.54</v>
      </c>
      <c r="CH21" s="1139">
        <v>8734.6</v>
      </c>
      <c r="CI21" s="1140">
        <v>2.4089201696663487</v>
      </c>
      <c r="CJ21" s="1142">
        <v>6.2290339975856514E-2</v>
      </c>
      <c r="CK21" s="1137">
        <v>0.11672002723348321</v>
      </c>
      <c r="CL21" s="1130">
        <v>10502.67</v>
      </c>
      <c r="CM21" s="1131">
        <v>31301.57</v>
      </c>
      <c r="CN21" s="1139">
        <v>20798.900000000001</v>
      </c>
      <c r="CO21" s="1140">
        <v>1.9803440458473893</v>
      </c>
      <c r="CP21" s="1142">
        <v>0.18042628530925192</v>
      </c>
      <c r="CQ21" s="1137">
        <v>0.29557932767102252</v>
      </c>
      <c r="CR21" s="1130">
        <v>94.46</v>
      </c>
      <c r="CS21" s="1134">
        <v>235.16</v>
      </c>
      <c r="CT21" s="1139">
        <v>140.69999999999999</v>
      </c>
      <c r="CU21" s="1140">
        <v>1.4895193732796952</v>
      </c>
      <c r="CV21" s="1142">
        <v>1.6227365908204235E-3</v>
      </c>
      <c r="CW21" s="1137">
        <v>2.2206053784240747E-3</v>
      </c>
      <c r="CX21" s="1130">
        <v>-1902.14</v>
      </c>
      <c r="CY21" s="1134">
        <v>-36816.94</v>
      </c>
      <c r="CZ21" s="1139">
        <v>-34914.800000000003</v>
      </c>
      <c r="DA21" s="1140">
        <v>-18.355536395848887</v>
      </c>
      <c r="DB21" s="1142">
        <v>-3.1596805269866191E-2</v>
      </c>
      <c r="DC21" s="1137">
        <v>-0.36975457483778712</v>
      </c>
      <c r="DD21" s="1142">
        <v>1.0326768574158083</v>
      </c>
      <c r="DE21" s="1137">
        <v>1.3476607202803046</v>
      </c>
      <c r="DF21" s="1161"/>
      <c r="DG21" s="1162"/>
      <c r="DH21" s="85"/>
    </row>
    <row r="22" spans="1:112" s="77" customFormat="1" ht="19.5" customHeight="1">
      <c r="A22" s="1017" t="s">
        <v>20</v>
      </c>
      <c r="B22" s="1130">
        <v>82487.100000000006</v>
      </c>
      <c r="C22" s="1131">
        <v>88528.320000000007</v>
      </c>
      <c r="D22" s="1139">
        <v>6041.2200000000012</v>
      </c>
      <c r="E22" s="1133">
        <v>7.3238360907341885E-2</v>
      </c>
      <c r="F22" s="1130">
        <v>78714.320000000007</v>
      </c>
      <c r="G22" s="1134">
        <v>82815.11</v>
      </c>
      <c r="H22" s="1139">
        <v>4100.7899999999936</v>
      </c>
      <c r="I22" s="1140">
        <v>5.2097127943174677E-2</v>
      </c>
      <c r="J22" s="1141">
        <v>0.95426218160172926</v>
      </c>
      <c r="K22" s="1137">
        <v>0.93546460612829874</v>
      </c>
      <c r="L22" s="1130">
        <v>-261.93</v>
      </c>
      <c r="M22" s="1131">
        <v>-3.53</v>
      </c>
      <c r="N22" s="1139">
        <v>258.40000000000003</v>
      </c>
      <c r="O22" s="1140">
        <v>0.9865231168632842</v>
      </c>
      <c r="P22" s="1141">
        <v>-3.3276029063072639E-3</v>
      </c>
      <c r="Q22" s="1137">
        <v>-4.2625071680759702E-5</v>
      </c>
      <c r="R22" s="1130">
        <v>78976.259999999995</v>
      </c>
      <c r="S22" s="1134">
        <v>82818.64</v>
      </c>
      <c r="T22" s="1139">
        <v>3842.3800000000047</v>
      </c>
      <c r="U22" s="1140">
        <v>4.865234185564124E-2</v>
      </c>
      <c r="V22" s="1141">
        <v>1.0033277299479941</v>
      </c>
      <c r="W22" s="1137">
        <v>1.0000426250716807</v>
      </c>
      <c r="X22" s="1130">
        <v>732.59</v>
      </c>
      <c r="Y22" s="1131">
        <v>664.8</v>
      </c>
      <c r="Z22" s="1139">
        <v>-67.790000000000077</v>
      </c>
      <c r="AA22" s="1140">
        <v>-9.2534705633437631E-2</v>
      </c>
      <c r="AB22" s="1142">
        <v>9.3069469443425278E-3</v>
      </c>
      <c r="AC22" s="1137">
        <v>8.0275205816909487E-3</v>
      </c>
      <c r="AD22" s="1130">
        <v>78243.67</v>
      </c>
      <c r="AE22" s="1131">
        <v>82153.850000000006</v>
      </c>
      <c r="AF22" s="1139">
        <v>3910.1800000000076</v>
      </c>
      <c r="AG22" s="1140">
        <v>4.9974394094755625E-2</v>
      </c>
      <c r="AH22" s="1142">
        <v>0.9940207830036516</v>
      </c>
      <c r="AI22" s="1137">
        <v>0.99201522524090113</v>
      </c>
      <c r="AJ22" s="1130">
        <v>21432.19</v>
      </c>
      <c r="AK22" s="1134">
        <v>22743.16</v>
      </c>
      <c r="AL22" s="1139">
        <v>1310.9700000000012</v>
      </c>
      <c r="AM22" s="1140">
        <v>6.1168270718018142E-2</v>
      </c>
      <c r="AN22" s="1142">
        <v>0.25982474835459118</v>
      </c>
      <c r="AO22" s="1137">
        <v>0.25690264990909123</v>
      </c>
      <c r="AP22" s="1130">
        <v>19271.23</v>
      </c>
      <c r="AQ22" s="1131">
        <v>19819.21</v>
      </c>
      <c r="AR22" s="1139">
        <v>547.97999999999956</v>
      </c>
      <c r="AS22" s="1140">
        <v>2.8435133616276677E-2</v>
      </c>
      <c r="AT22" s="1142">
        <v>0.24482495688205141</v>
      </c>
      <c r="AU22" s="1137">
        <v>0.23931876682890355</v>
      </c>
      <c r="AV22" s="1130">
        <v>5240.3</v>
      </c>
      <c r="AW22" s="1134">
        <v>10406.719999999999</v>
      </c>
      <c r="AX22" s="1139">
        <v>5166.4199999999992</v>
      </c>
      <c r="AY22" s="1140">
        <v>0.98590157052077154</v>
      </c>
      <c r="AZ22" s="1142">
        <v>0.27192348386688348</v>
      </c>
      <c r="BA22" s="1137">
        <v>0.525082483106037</v>
      </c>
      <c r="BB22" s="1130">
        <v>24511.53</v>
      </c>
      <c r="BC22" s="1131">
        <v>30225.93</v>
      </c>
      <c r="BD22" s="1139">
        <v>5714.4000000000015</v>
      </c>
      <c r="BE22" s="1140">
        <v>0.23313110197527456</v>
      </c>
      <c r="BF22" s="1142">
        <v>0.31036579853236912</v>
      </c>
      <c r="BG22" s="1137">
        <v>0.364965302497119</v>
      </c>
      <c r="BH22" s="1130">
        <v>24511.53</v>
      </c>
      <c r="BI22" s="1131">
        <v>30225.93</v>
      </c>
      <c r="BJ22" s="1139">
        <v>5714.4000000000015</v>
      </c>
      <c r="BK22" s="1140">
        <v>0.23313110197527456</v>
      </c>
      <c r="BL22" s="1142">
        <v>0.31327173175798118</v>
      </c>
      <c r="BM22" s="1137">
        <v>0.36791860637085172</v>
      </c>
      <c r="BN22" s="1130">
        <v>375.3</v>
      </c>
      <c r="BO22" s="1131">
        <v>25532.27</v>
      </c>
      <c r="BP22" s="1139">
        <v>25156.97</v>
      </c>
      <c r="BQ22" s="1140">
        <v>67.031628030908607</v>
      </c>
      <c r="BR22" s="1142">
        <v>4.5498023327283903E-3</v>
      </c>
      <c r="BS22" s="1137">
        <v>0.28840793544935678</v>
      </c>
      <c r="BT22" s="1130">
        <v>-646.21</v>
      </c>
      <c r="BU22" s="1134">
        <v>23711.01</v>
      </c>
      <c r="BV22" s="1139">
        <v>24357.219999999998</v>
      </c>
      <c r="BW22" s="1140">
        <v>37.692421968090862</v>
      </c>
      <c r="BX22" s="1142">
        <v>-8.2589428640042067E-3</v>
      </c>
      <c r="BY22" s="1137">
        <v>0.28861714940930944</v>
      </c>
      <c r="BZ22" s="1130">
        <v>-1739.73</v>
      </c>
      <c r="CA22" s="1131">
        <v>0</v>
      </c>
      <c r="CB22" s="1139">
        <v>1739.73</v>
      </c>
      <c r="CC22" s="1140">
        <v>1</v>
      </c>
      <c r="CD22" s="1142">
        <v>-2.2234769918128842E-2</v>
      </c>
      <c r="CE22" s="1137">
        <v>0</v>
      </c>
      <c r="CF22" s="1130">
        <v>9593.6200000000008</v>
      </c>
      <c r="CG22" s="1134">
        <v>5867.39</v>
      </c>
      <c r="CH22" s="1139">
        <v>-3726.2300000000005</v>
      </c>
      <c r="CI22" s="1140">
        <v>-0.38840708721004169</v>
      </c>
      <c r="CJ22" s="1142">
        <v>0.12261209117619357</v>
      </c>
      <c r="CK22" s="1137">
        <v>7.1419537854890552E-2</v>
      </c>
      <c r="CL22" s="1130">
        <v>43364.94</v>
      </c>
      <c r="CM22" s="1131">
        <v>11062.66</v>
      </c>
      <c r="CN22" s="1139">
        <v>-32302.280000000002</v>
      </c>
      <c r="CO22" s="1140">
        <v>-0.7448939166063645</v>
      </c>
      <c r="CP22" s="1142">
        <v>0.55422937088712743</v>
      </c>
      <c r="CQ22" s="1137">
        <v>0.13465784013774157</v>
      </c>
      <c r="CR22" s="1130">
        <v>1354.87</v>
      </c>
      <c r="CS22" s="1134">
        <v>916.46</v>
      </c>
      <c r="CT22" s="1139">
        <v>-438.40999999999985</v>
      </c>
      <c r="CU22" s="1140">
        <v>-0.32358086015632487</v>
      </c>
      <c r="CV22" s="1142">
        <v>1.7316033360909578E-2</v>
      </c>
      <c r="CW22" s="1137">
        <v>1.1155411462761635E-2</v>
      </c>
      <c r="CX22" s="1130">
        <v>1804.64</v>
      </c>
      <c r="CY22" s="1134">
        <v>10370.4</v>
      </c>
      <c r="CZ22" s="1139">
        <v>8565.76</v>
      </c>
      <c r="DA22" s="1140">
        <v>4.7465200815675148</v>
      </c>
      <c r="DB22" s="1142">
        <v>2.1877845141846423E-2</v>
      </c>
      <c r="DC22" s="1137">
        <v>0.11714217552078249</v>
      </c>
      <c r="DD22" s="1142">
        <v>0.97693564220594464</v>
      </c>
      <c r="DE22" s="1137">
        <v>0.87376854523555492</v>
      </c>
      <c r="DF22" s="1161"/>
      <c r="DG22" s="1162"/>
      <c r="DH22" s="85"/>
    </row>
    <row r="23" spans="1:112" s="77" customFormat="1" ht="19.5" customHeight="1">
      <c r="A23" s="1016" t="s">
        <v>25</v>
      </c>
      <c r="B23" s="1130">
        <v>0</v>
      </c>
      <c r="C23" s="1131">
        <v>57050.080000000002</v>
      </c>
      <c r="D23" s="1139">
        <v>57050.080000000002</v>
      </c>
      <c r="E23" s="1133" t="s">
        <v>583</v>
      </c>
      <c r="F23" s="1130">
        <v>0</v>
      </c>
      <c r="G23" s="1134">
        <v>57050.080000000002</v>
      </c>
      <c r="H23" s="1139">
        <v>57050.080000000002</v>
      </c>
      <c r="I23" s="1140" t="s">
        <v>583</v>
      </c>
      <c r="J23" s="1141" t="s">
        <v>193</v>
      </c>
      <c r="K23" s="1137">
        <v>1</v>
      </c>
      <c r="L23" s="1130">
        <v>0</v>
      </c>
      <c r="M23" s="1131">
        <v>-680.92</v>
      </c>
      <c r="N23" s="1139">
        <v>-680.92</v>
      </c>
      <c r="O23" s="1140" t="s">
        <v>583</v>
      </c>
      <c r="P23" s="1141" t="s">
        <v>193</v>
      </c>
      <c r="Q23" s="1137">
        <v>-1.1935478442799729E-2</v>
      </c>
      <c r="R23" s="1130">
        <v>0</v>
      </c>
      <c r="S23" s="1134">
        <v>57730.99</v>
      </c>
      <c r="T23" s="1139">
        <v>57730.99</v>
      </c>
      <c r="U23" s="1140" t="s">
        <v>583</v>
      </c>
      <c r="V23" s="1141" t="s">
        <v>193</v>
      </c>
      <c r="W23" s="1137">
        <v>1.0119353031582077</v>
      </c>
      <c r="X23" s="1130">
        <v>0</v>
      </c>
      <c r="Y23" s="1131">
        <v>1643.39</v>
      </c>
      <c r="Z23" s="1139">
        <v>1643.39</v>
      </c>
      <c r="AA23" s="1140" t="s">
        <v>583</v>
      </c>
      <c r="AB23" s="1142" t="s">
        <v>193</v>
      </c>
      <c r="AC23" s="1137">
        <v>2.8806094575152218E-2</v>
      </c>
      <c r="AD23" s="1130">
        <v>0</v>
      </c>
      <c r="AE23" s="1131">
        <v>56087.61</v>
      </c>
      <c r="AF23" s="1139">
        <v>56087.61</v>
      </c>
      <c r="AG23" s="1140" t="s">
        <v>583</v>
      </c>
      <c r="AH23" s="1142" t="s">
        <v>193</v>
      </c>
      <c r="AI23" s="1137">
        <v>0.98312938386764748</v>
      </c>
      <c r="AJ23" s="1130">
        <v>0</v>
      </c>
      <c r="AK23" s="1134">
        <v>26563.43</v>
      </c>
      <c r="AL23" s="1139">
        <v>26563.43</v>
      </c>
      <c r="AM23" s="1140" t="s">
        <v>583</v>
      </c>
      <c r="AN23" s="1142" t="s">
        <v>193</v>
      </c>
      <c r="AO23" s="1137">
        <v>0.4656159991361975</v>
      </c>
      <c r="AP23" s="1130">
        <v>0</v>
      </c>
      <c r="AQ23" s="1131">
        <v>26563.43</v>
      </c>
      <c r="AR23" s="1139">
        <v>26563.43</v>
      </c>
      <c r="AS23" s="1140" t="s">
        <v>583</v>
      </c>
      <c r="AT23" s="1142" t="s">
        <v>193</v>
      </c>
      <c r="AU23" s="1137">
        <v>0.4656159991361975</v>
      </c>
      <c r="AV23" s="1130">
        <v>0</v>
      </c>
      <c r="AW23" s="1134">
        <v>-2742.18</v>
      </c>
      <c r="AX23" s="1139">
        <v>-2742.18</v>
      </c>
      <c r="AY23" s="1140" t="s">
        <v>583</v>
      </c>
      <c r="AZ23" s="1142" t="s">
        <v>193</v>
      </c>
      <c r="BA23" s="1137">
        <v>-0.10323139745130805</v>
      </c>
      <c r="BB23" s="1130">
        <v>0</v>
      </c>
      <c r="BC23" s="1131">
        <v>23821.25</v>
      </c>
      <c r="BD23" s="1139">
        <v>23821.25</v>
      </c>
      <c r="BE23" s="1140" t="s">
        <v>583</v>
      </c>
      <c r="BF23" s="1142" t="s">
        <v>193</v>
      </c>
      <c r="BG23" s="1137">
        <v>0.41262500435208199</v>
      </c>
      <c r="BH23" s="1130">
        <v>0</v>
      </c>
      <c r="BI23" s="1131">
        <v>22952.560000000001</v>
      </c>
      <c r="BJ23" s="1139">
        <v>22952.560000000001</v>
      </c>
      <c r="BK23" s="1140" t="s">
        <v>583</v>
      </c>
      <c r="BL23" s="1142" t="s">
        <v>193</v>
      </c>
      <c r="BM23" s="1137">
        <v>0.40922692195299465</v>
      </c>
      <c r="BN23" s="1130">
        <v>0</v>
      </c>
      <c r="BO23" s="1131">
        <v>13243.43</v>
      </c>
      <c r="BP23" s="1139">
        <v>13243.43</v>
      </c>
      <c r="BQ23" s="1363" t="s">
        <v>583</v>
      </c>
      <c r="BR23" s="1142" t="s">
        <v>193</v>
      </c>
      <c r="BS23" s="1137">
        <v>0.23213692250738299</v>
      </c>
      <c r="BT23" s="1130">
        <v>0</v>
      </c>
      <c r="BU23" s="1134">
        <v>13243.22</v>
      </c>
      <c r="BV23" s="1139">
        <v>13243.22</v>
      </c>
      <c r="BW23" s="1140" t="s">
        <v>583</v>
      </c>
      <c r="BX23" s="1142" t="s">
        <v>193</v>
      </c>
      <c r="BY23" s="1137">
        <v>0.23611667532276734</v>
      </c>
      <c r="BZ23" s="1130">
        <v>0</v>
      </c>
      <c r="CA23" s="1131">
        <v>-150.24</v>
      </c>
      <c r="CB23" s="1139">
        <v>-150.24</v>
      </c>
      <c r="CC23" s="1140" t="s">
        <v>583</v>
      </c>
      <c r="CD23" s="1142" t="s">
        <v>193</v>
      </c>
      <c r="CE23" s="1137">
        <v>-2.6786664648395611E-3</v>
      </c>
      <c r="CF23" s="1130">
        <v>0</v>
      </c>
      <c r="CG23" s="1134">
        <v>3610.98</v>
      </c>
      <c r="CH23" s="1139">
        <v>3610.98</v>
      </c>
      <c r="CI23" s="1140" t="s">
        <v>583</v>
      </c>
      <c r="CJ23" s="1142" t="s">
        <v>193</v>
      </c>
      <c r="CK23" s="1137">
        <v>6.4381063839232949E-2</v>
      </c>
      <c r="CL23" s="1130">
        <v>0</v>
      </c>
      <c r="CM23" s="1131">
        <v>23959.15</v>
      </c>
      <c r="CN23" s="1139">
        <v>23959.15</v>
      </c>
      <c r="CO23" s="1140" t="s">
        <v>583</v>
      </c>
      <c r="CP23" s="1142" t="s">
        <v>193</v>
      </c>
      <c r="CQ23" s="1137">
        <v>0.42717366634092629</v>
      </c>
      <c r="CR23" s="1130">
        <v>0</v>
      </c>
      <c r="CS23" s="1134">
        <v>79.41</v>
      </c>
      <c r="CT23" s="1139">
        <v>79.41</v>
      </c>
      <c r="CU23" s="1140" t="s">
        <v>583</v>
      </c>
      <c r="CV23" s="1142" t="s">
        <v>193</v>
      </c>
      <c r="CW23" s="1137">
        <v>1.4158207133447118E-3</v>
      </c>
      <c r="CX23" s="1130">
        <v>0</v>
      </c>
      <c r="CY23" s="1134">
        <v>-7607.47</v>
      </c>
      <c r="CZ23" s="1139">
        <v>-7607.47</v>
      </c>
      <c r="DA23" s="1140" t="s">
        <v>583</v>
      </c>
      <c r="DB23" s="1142" t="s">
        <v>193</v>
      </c>
      <c r="DC23" s="1137">
        <v>-0.13334722755866424</v>
      </c>
      <c r="DD23" s="1142" t="s">
        <v>587</v>
      </c>
      <c r="DE23" s="1137">
        <v>1.1356354817044263</v>
      </c>
      <c r="DF23" s="1207"/>
    </row>
    <row r="24" spans="1:112" s="77" customFormat="1" ht="19.5" customHeight="1">
      <c r="A24" s="1016" t="s">
        <v>348</v>
      </c>
      <c r="B24" s="1130">
        <v>35557.129999999997</v>
      </c>
      <c r="C24" s="1131">
        <v>53120.03</v>
      </c>
      <c r="D24" s="1139">
        <v>17562.900000000001</v>
      </c>
      <c r="E24" s="1133">
        <v>0.4939346904544884</v>
      </c>
      <c r="F24" s="1130">
        <v>25171.49</v>
      </c>
      <c r="G24" s="1134">
        <v>44048.97</v>
      </c>
      <c r="H24" s="1139">
        <v>18877.48</v>
      </c>
      <c r="I24" s="1140">
        <v>0.74995480998542396</v>
      </c>
      <c r="J24" s="1141">
        <v>0.70791680880881003</v>
      </c>
      <c r="K24" s="1137">
        <v>0.82923465969428112</v>
      </c>
      <c r="L24" s="1130">
        <v>2465.75</v>
      </c>
      <c r="M24" s="1131">
        <v>1341.43</v>
      </c>
      <c r="N24" s="1139">
        <v>-1124.32</v>
      </c>
      <c r="O24" s="1140">
        <v>-0.45597485552063266</v>
      </c>
      <c r="P24" s="1141">
        <v>9.7958046980929608E-2</v>
      </c>
      <c r="Q24" s="1137">
        <v>3.0453152480069343E-2</v>
      </c>
      <c r="R24" s="1130">
        <v>22705.74</v>
      </c>
      <c r="S24" s="1134">
        <v>42707.54</v>
      </c>
      <c r="T24" s="1139">
        <v>20001.8</v>
      </c>
      <c r="U24" s="1140">
        <v>0.88091381298297244</v>
      </c>
      <c r="V24" s="1141">
        <v>0.90204195301907042</v>
      </c>
      <c r="W24" s="1137">
        <v>0.9695468475199307</v>
      </c>
      <c r="X24" s="1130">
        <v>1466.79</v>
      </c>
      <c r="Y24" s="1131">
        <v>1047.43</v>
      </c>
      <c r="Z24" s="1139">
        <v>-419.3599999999999</v>
      </c>
      <c r="AA24" s="1140">
        <v>-0.28590323086467723</v>
      </c>
      <c r="AB24" s="1142">
        <v>5.8271878224133725E-2</v>
      </c>
      <c r="AC24" s="1137">
        <v>2.377876259081654E-2</v>
      </c>
      <c r="AD24" s="1130">
        <v>21238.95</v>
      </c>
      <c r="AE24" s="1131">
        <v>41660.11</v>
      </c>
      <c r="AF24" s="1139">
        <v>20421.16</v>
      </c>
      <c r="AG24" s="1140">
        <v>0.96149574249197811</v>
      </c>
      <c r="AH24" s="1142">
        <v>0.8437700747949366</v>
      </c>
      <c r="AI24" s="1137">
        <v>0.94576808492911413</v>
      </c>
      <c r="AJ24" s="1130">
        <v>13789.23</v>
      </c>
      <c r="AK24" s="1134">
        <v>20727.95</v>
      </c>
      <c r="AL24" s="1139">
        <v>6938.7200000000012</v>
      </c>
      <c r="AM24" s="1140">
        <v>0.50319851072177357</v>
      </c>
      <c r="AN24" s="1142">
        <v>0.38780492126333033</v>
      </c>
      <c r="AO24" s="1137">
        <v>0.39020968173399001</v>
      </c>
      <c r="AP24" s="1130">
        <v>7455.91</v>
      </c>
      <c r="AQ24" s="1131">
        <v>16403.86</v>
      </c>
      <c r="AR24" s="1139">
        <v>8947.9500000000007</v>
      </c>
      <c r="AS24" s="1140">
        <v>1.2001150764963635</v>
      </c>
      <c r="AT24" s="1142">
        <v>0.29620455523292422</v>
      </c>
      <c r="AU24" s="1137">
        <v>0.37240053513169546</v>
      </c>
      <c r="AV24" s="1130">
        <v>3725.76</v>
      </c>
      <c r="AW24" s="1134">
        <v>3500.27</v>
      </c>
      <c r="AX24" s="1139">
        <v>-225.49000000000024</v>
      </c>
      <c r="AY24" s="1140">
        <v>-6.0521880099630741E-2</v>
      </c>
      <c r="AZ24" s="1142">
        <v>0.49970560266956016</v>
      </c>
      <c r="BA24" s="1137">
        <v>0.21338087498917938</v>
      </c>
      <c r="BB24" s="1130">
        <v>11181.67</v>
      </c>
      <c r="BC24" s="1131">
        <v>19904.13</v>
      </c>
      <c r="BD24" s="1139">
        <v>8722.4600000000009</v>
      </c>
      <c r="BE24" s="1140">
        <v>0.78006773585698741</v>
      </c>
      <c r="BF24" s="1142">
        <v>0.49246005635579371</v>
      </c>
      <c r="BG24" s="1137">
        <v>0.46605657923635968</v>
      </c>
      <c r="BH24" s="1130">
        <v>11051.96</v>
      </c>
      <c r="BI24" s="1131">
        <v>17704.03</v>
      </c>
      <c r="BJ24" s="1139">
        <v>6652.07</v>
      </c>
      <c r="BK24" s="1140">
        <v>0.60189052439567281</v>
      </c>
      <c r="BL24" s="1142">
        <v>0.52036282396257816</v>
      </c>
      <c r="BM24" s="1137">
        <v>0.42496359227087971</v>
      </c>
      <c r="BN24" s="1130">
        <v>3125.32</v>
      </c>
      <c r="BO24" s="1131">
        <v>8725.08</v>
      </c>
      <c r="BP24" s="1139">
        <v>5599.76</v>
      </c>
      <c r="BQ24" s="1140">
        <v>1.7917397258520726</v>
      </c>
      <c r="BR24" s="1142">
        <v>8.7895732867078996E-2</v>
      </c>
      <c r="BS24" s="1137">
        <v>0.16425216627324948</v>
      </c>
      <c r="BT24" s="1130">
        <v>-1447.11</v>
      </c>
      <c r="BU24" s="1134">
        <v>4590.8500000000004</v>
      </c>
      <c r="BV24" s="1139">
        <v>6037.96</v>
      </c>
      <c r="BW24" s="1140">
        <v>4.1724264223175851</v>
      </c>
      <c r="BX24" s="1142">
        <v>-6.8134724174217648E-2</v>
      </c>
      <c r="BY24" s="1137">
        <v>0.11019774071647916</v>
      </c>
      <c r="BZ24" s="1130">
        <v>-385.41</v>
      </c>
      <c r="CA24" s="1131">
        <v>0</v>
      </c>
      <c r="CB24" s="1139">
        <v>385.41</v>
      </c>
      <c r="CC24" s="1140">
        <v>1</v>
      </c>
      <c r="CD24" s="1142">
        <v>-1.8146377292662774E-2</v>
      </c>
      <c r="CE24" s="1137">
        <v>0</v>
      </c>
      <c r="CF24" s="1130">
        <v>3900.51</v>
      </c>
      <c r="CG24" s="1134">
        <v>4120.54</v>
      </c>
      <c r="CH24" s="1139">
        <v>220.02999999999975</v>
      </c>
      <c r="CI24" s="1140">
        <v>5.6410571950847387E-2</v>
      </c>
      <c r="CJ24" s="1142">
        <v>0.18364890919748858</v>
      </c>
      <c r="CK24" s="1137">
        <v>9.8908524245375246E-2</v>
      </c>
      <c r="CL24" s="1130">
        <v>14122.85</v>
      </c>
      <c r="CM24" s="1131">
        <v>22304.77</v>
      </c>
      <c r="CN24" s="1139">
        <v>8181.92</v>
      </c>
      <c r="CO24" s="1140">
        <v>0.57933915604853126</v>
      </c>
      <c r="CP24" s="1142">
        <v>0.66495048013202163</v>
      </c>
      <c r="CQ24" s="1137">
        <v>0.53539873034420693</v>
      </c>
      <c r="CR24" s="1130">
        <v>46.06</v>
      </c>
      <c r="CS24" s="1134">
        <v>34.909999999999997</v>
      </c>
      <c r="CT24" s="1139">
        <v>-11.150000000000006</v>
      </c>
      <c r="CU24" s="1140">
        <v>-0.24207555362570571</v>
      </c>
      <c r="CV24" s="1142">
        <v>2.1686571134637072E-3</v>
      </c>
      <c r="CW24" s="1137">
        <v>8.3797186325240127E-4</v>
      </c>
      <c r="CX24" s="1130">
        <v>-6049.91</v>
      </c>
      <c r="CY24" s="1134">
        <v>-7094.99</v>
      </c>
      <c r="CZ24" s="1139">
        <v>-1045.08</v>
      </c>
      <c r="DA24" s="1140">
        <v>-0.17274306559932295</v>
      </c>
      <c r="DB24" s="1142">
        <v>-0.17014618446426921</v>
      </c>
      <c r="DC24" s="1137">
        <v>-0.13356524836299979</v>
      </c>
      <c r="DD24" s="1142">
        <v>1.2848497689386715</v>
      </c>
      <c r="DE24" s="1137">
        <v>1.1703065594401934</v>
      </c>
      <c r="DF24" s="1161"/>
      <c r="DG24" s="1162"/>
      <c r="DH24" s="85"/>
    </row>
    <row r="25" spans="1:112" s="77" customFormat="1" ht="19.5" customHeight="1">
      <c r="A25" s="1007" t="s">
        <v>55</v>
      </c>
      <c r="B25" s="1130">
        <v>51904.94</v>
      </c>
      <c r="C25" s="1131">
        <v>51227.38</v>
      </c>
      <c r="D25" s="1139">
        <v>-677.56000000000495</v>
      </c>
      <c r="E25" s="1133">
        <v>-1.305386346656031E-2</v>
      </c>
      <c r="F25" s="1130">
        <v>51904.94</v>
      </c>
      <c r="G25" s="1134">
        <v>49028.42</v>
      </c>
      <c r="H25" s="1139">
        <v>-2876.5200000000041</v>
      </c>
      <c r="I25" s="1140">
        <v>-5.5419002507275876E-2</v>
      </c>
      <c r="J25" s="1141">
        <v>1</v>
      </c>
      <c r="K25" s="1137">
        <v>0.95707451757243878</v>
      </c>
      <c r="L25" s="1130">
        <v>1262.94</v>
      </c>
      <c r="M25" s="1131">
        <v>-99.39</v>
      </c>
      <c r="N25" s="1139">
        <v>-1362.3300000000002</v>
      </c>
      <c r="O25" s="1140">
        <v>-1.0786973252886123</v>
      </c>
      <c r="P25" s="1141">
        <v>2.4331788072580376E-2</v>
      </c>
      <c r="Q25" s="1137">
        <v>-2.0271915758247974E-3</v>
      </c>
      <c r="R25" s="1130">
        <v>50642</v>
      </c>
      <c r="S25" s="1134">
        <v>49127.81</v>
      </c>
      <c r="T25" s="1139">
        <v>-1514.1900000000023</v>
      </c>
      <c r="U25" s="1140">
        <v>-2.989988547055808E-2</v>
      </c>
      <c r="V25" s="1141">
        <v>0.97566821192741959</v>
      </c>
      <c r="W25" s="1137">
        <v>1.0020271915758248</v>
      </c>
      <c r="X25" s="1130">
        <v>1104.49</v>
      </c>
      <c r="Y25" s="1131">
        <v>926.6</v>
      </c>
      <c r="Z25" s="1139">
        <v>-177.89</v>
      </c>
      <c r="AA25" s="1140">
        <v>-0.16106076107524739</v>
      </c>
      <c r="AB25" s="1142">
        <v>2.1279092124949956E-2</v>
      </c>
      <c r="AC25" s="1137">
        <v>1.8899242520970493E-2</v>
      </c>
      <c r="AD25" s="1130">
        <v>49537.51</v>
      </c>
      <c r="AE25" s="1131">
        <v>48201.21</v>
      </c>
      <c r="AF25" s="1139">
        <v>-1336.3000000000029</v>
      </c>
      <c r="AG25" s="1140">
        <v>-2.6975518147763236E-2</v>
      </c>
      <c r="AH25" s="1142">
        <v>0.95438911980246965</v>
      </c>
      <c r="AI25" s="1137">
        <v>0.98312794905485434</v>
      </c>
      <c r="AJ25" s="1130">
        <v>33979.01</v>
      </c>
      <c r="AK25" s="1134">
        <v>30310.92</v>
      </c>
      <c r="AL25" s="1139">
        <v>-3668.0900000000038</v>
      </c>
      <c r="AM25" s="1140">
        <v>-0.10795164426509199</v>
      </c>
      <c r="AN25" s="1142">
        <v>0.65463923087089593</v>
      </c>
      <c r="AO25" s="1137">
        <v>0.59169373877797382</v>
      </c>
      <c r="AP25" s="1130">
        <v>33979.01</v>
      </c>
      <c r="AQ25" s="1131">
        <v>29398.06</v>
      </c>
      <c r="AR25" s="1139">
        <v>-4580.9500000000007</v>
      </c>
      <c r="AS25" s="1140">
        <v>-0.13481705323374638</v>
      </c>
      <c r="AT25" s="1142">
        <v>0.65463923087089593</v>
      </c>
      <c r="AU25" s="1137">
        <v>0.59961263283622035</v>
      </c>
      <c r="AV25" s="1130">
        <v>-1623.78</v>
      </c>
      <c r="AW25" s="1134">
        <v>-1377.86</v>
      </c>
      <c r="AX25" s="1139">
        <v>245.92000000000007</v>
      </c>
      <c r="AY25" s="1140">
        <v>0.15144908793063105</v>
      </c>
      <c r="AZ25" s="1142">
        <v>-4.7787737194226666E-2</v>
      </c>
      <c r="BA25" s="1137">
        <v>-4.6869079116104932E-2</v>
      </c>
      <c r="BB25" s="1130">
        <v>32355.23</v>
      </c>
      <c r="BC25" s="1131">
        <v>28020.2</v>
      </c>
      <c r="BD25" s="1139">
        <v>-4335.0299999999988</v>
      </c>
      <c r="BE25" s="1140">
        <v>-0.1339823577208383</v>
      </c>
      <c r="BF25" s="1142">
        <v>0.63890110975079972</v>
      </c>
      <c r="BG25" s="1137">
        <v>0.5703531258568213</v>
      </c>
      <c r="BH25" s="1130">
        <v>32335.67</v>
      </c>
      <c r="BI25" s="1131">
        <v>26602.66</v>
      </c>
      <c r="BJ25" s="1139">
        <v>-5733.0099999999984</v>
      </c>
      <c r="BK25" s="1140">
        <v>-0.17729677473823796</v>
      </c>
      <c r="BL25" s="1142">
        <v>0.65275121821827531</v>
      </c>
      <c r="BM25" s="1137">
        <v>0.55190855167328789</v>
      </c>
      <c r="BN25" s="1130">
        <v>4612.45</v>
      </c>
      <c r="BO25" s="1131">
        <v>6873.43</v>
      </c>
      <c r="BP25" s="1139">
        <v>2260.9800000000005</v>
      </c>
      <c r="BQ25" s="1140">
        <v>0.49019067957376244</v>
      </c>
      <c r="BR25" s="1142">
        <v>8.8863410688847719E-2</v>
      </c>
      <c r="BS25" s="1137">
        <v>0.13417492754851021</v>
      </c>
      <c r="BT25" s="1130">
        <v>4203.99</v>
      </c>
      <c r="BU25" s="1134">
        <v>6784.6</v>
      </c>
      <c r="BV25" s="1139">
        <v>2580.6100000000006</v>
      </c>
      <c r="BW25" s="1140">
        <v>0.61384779697382741</v>
      </c>
      <c r="BX25" s="1142">
        <v>8.4864782262976071E-2</v>
      </c>
      <c r="BY25" s="1137">
        <v>0.14075580260329565</v>
      </c>
      <c r="BZ25" s="1130">
        <v>-1114.9100000000001</v>
      </c>
      <c r="CA25" s="1131">
        <v>0</v>
      </c>
      <c r="CB25" s="1139">
        <v>1114.9100000000001</v>
      </c>
      <c r="CC25" s="1140">
        <v>1</v>
      </c>
      <c r="CD25" s="1142">
        <v>-2.2506379509184053E-2</v>
      </c>
      <c r="CE25" s="1137">
        <v>0</v>
      </c>
      <c r="CF25" s="1130">
        <v>2103.91</v>
      </c>
      <c r="CG25" s="1134">
        <v>1906.41</v>
      </c>
      <c r="CH25" s="1139">
        <v>-197.49999999999977</v>
      </c>
      <c r="CI25" s="1140">
        <v>-9.3872836765831136E-2</v>
      </c>
      <c r="CJ25" s="1142">
        <v>4.2471048706323747E-2</v>
      </c>
      <c r="CK25" s="1137">
        <v>3.9551081808942144E-2</v>
      </c>
      <c r="CL25" s="1130">
        <v>6972.14</v>
      </c>
      <c r="CM25" s="1131">
        <v>3897.23</v>
      </c>
      <c r="CN25" s="1139">
        <v>-3074.9100000000003</v>
      </c>
      <c r="CO25" s="1140">
        <v>-0.44102814917657995</v>
      </c>
      <c r="CP25" s="1142">
        <v>0.14074465995565785</v>
      </c>
      <c r="CQ25" s="1137">
        <v>8.0853364469481159E-2</v>
      </c>
      <c r="CR25" s="1130">
        <v>720.19</v>
      </c>
      <c r="CS25" s="1134">
        <v>108.57</v>
      </c>
      <c r="CT25" s="1139">
        <v>-611.62000000000012</v>
      </c>
      <c r="CU25" s="1140">
        <v>-0.84924811508074272</v>
      </c>
      <c r="CV25" s="1142">
        <v>1.4538276146701763E-2</v>
      </c>
      <c r="CW25" s="1137">
        <v>2.2524330820740805E-3</v>
      </c>
      <c r="CX25" s="1130">
        <v>4316.5200000000004</v>
      </c>
      <c r="CY25" s="1134">
        <v>8901.74</v>
      </c>
      <c r="CZ25" s="1139">
        <v>4585.2199999999993</v>
      </c>
      <c r="DA25" s="1140">
        <v>1.0622492192784927</v>
      </c>
      <c r="DB25" s="1142">
        <v>8.3162026581670268E-2</v>
      </c>
      <c r="DC25" s="1137">
        <v>0.17376918358893234</v>
      </c>
      <c r="DD25" s="1142">
        <v>0.91286360578075076</v>
      </c>
      <c r="DE25" s="1137">
        <v>0.81532123363708098</v>
      </c>
      <c r="DF25" s="1161"/>
      <c r="DG25" s="1162"/>
      <c r="DH25" s="85"/>
    </row>
    <row r="26" spans="1:112" s="77" customFormat="1" ht="19.5" customHeight="1">
      <c r="A26" s="1007" t="s">
        <v>56</v>
      </c>
      <c r="B26" s="1130">
        <v>47372.959999999999</v>
      </c>
      <c r="C26" s="1131">
        <v>51052.42</v>
      </c>
      <c r="D26" s="1139">
        <v>3679.4599999999991</v>
      </c>
      <c r="E26" s="1133">
        <v>7.7670046372445359E-2</v>
      </c>
      <c r="F26" s="1130">
        <v>47360.82</v>
      </c>
      <c r="G26" s="1134">
        <v>51051.94</v>
      </c>
      <c r="H26" s="1139">
        <v>3691.1200000000026</v>
      </c>
      <c r="I26" s="1140">
        <v>7.7936150598743911E-2</v>
      </c>
      <c r="J26" s="1141">
        <v>0.99974373566692898</v>
      </c>
      <c r="K26" s="1137">
        <v>0.99999059789917899</v>
      </c>
      <c r="L26" s="1130">
        <v>-13212.35</v>
      </c>
      <c r="M26" s="1131">
        <v>163.11000000000001</v>
      </c>
      <c r="N26" s="1139">
        <v>13375.460000000001</v>
      </c>
      <c r="O26" s="1140">
        <v>1.0123452678743752</v>
      </c>
      <c r="P26" s="1141">
        <v>-0.27897215462063368</v>
      </c>
      <c r="Q26" s="1137">
        <v>3.1949814247999196E-3</v>
      </c>
      <c r="R26" s="1130">
        <v>60573.17</v>
      </c>
      <c r="S26" s="1134">
        <v>50888.83</v>
      </c>
      <c r="T26" s="1139">
        <v>-9684.3399999999965</v>
      </c>
      <c r="U26" s="1140">
        <v>-0.15987837519482631</v>
      </c>
      <c r="V26" s="1141">
        <v>1.2789721546206336</v>
      </c>
      <c r="W26" s="1137">
        <v>0.9968050185752001</v>
      </c>
      <c r="X26" s="1130">
        <v>799.94</v>
      </c>
      <c r="Y26" s="1131">
        <v>987.65</v>
      </c>
      <c r="Z26" s="1139">
        <v>187.70999999999992</v>
      </c>
      <c r="AA26" s="1140">
        <v>0.23465509913243482</v>
      </c>
      <c r="AB26" s="1142">
        <v>1.6890332557586631E-2</v>
      </c>
      <c r="AC26" s="1137">
        <v>1.9345983717758815E-2</v>
      </c>
      <c r="AD26" s="1130">
        <v>59773.23</v>
      </c>
      <c r="AE26" s="1131">
        <v>49901.18</v>
      </c>
      <c r="AF26" s="1139">
        <v>-9872.0500000000029</v>
      </c>
      <c r="AG26" s="1140">
        <v>-0.1651583827743624</v>
      </c>
      <c r="AH26" s="1142">
        <v>1.2620818220630472</v>
      </c>
      <c r="AI26" s="1137">
        <v>0.97745903485744123</v>
      </c>
      <c r="AJ26" s="1130">
        <v>20439.88</v>
      </c>
      <c r="AK26" s="1134">
        <v>26032.6</v>
      </c>
      <c r="AL26" s="1139">
        <v>5592.7199999999975</v>
      </c>
      <c r="AM26" s="1140">
        <v>0.27361804472433288</v>
      </c>
      <c r="AN26" s="1142">
        <v>0.43146723362863543</v>
      </c>
      <c r="AO26" s="1137">
        <v>0.5099190204891364</v>
      </c>
      <c r="AP26" s="1130">
        <v>20079.45</v>
      </c>
      <c r="AQ26" s="1131">
        <v>26032.23</v>
      </c>
      <c r="AR26" s="1139">
        <v>5952.7799999999988</v>
      </c>
      <c r="AS26" s="1140">
        <v>0.29646130745613047</v>
      </c>
      <c r="AT26" s="1142">
        <v>0.42396753265674031</v>
      </c>
      <c r="AU26" s="1137">
        <v>0.50991656732339652</v>
      </c>
      <c r="AV26" s="1130">
        <v>7605.49</v>
      </c>
      <c r="AW26" s="1134">
        <v>778.35</v>
      </c>
      <c r="AX26" s="1139">
        <v>-6827.1399999999994</v>
      </c>
      <c r="AY26" s="1140">
        <v>-0.89765945389448931</v>
      </c>
      <c r="AZ26" s="1142">
        <v>0.37876983682321974</v>
      </c>
      <c r="BA26" s="1137">
        <v>2.9899474612816498E-2</v>
      </c>
      <c r="BB26" s="1130">
        <v>27684.94</v>
      </c>
      <c r="BC26" s="1131">
        <v>26810.58</v>
      </c>
      <c r="BD26" s="1139">
        <v>-874.35999999999694</v>
      </c>
      <c r="BE26" s="1140">
        <v>-3.1582513814369724E-2</v>
      </c>
      <c r="BF26" s="1142">
        <v>0.45704954850472579</v>
      </c>
      <c r="BG26" s="1137">
        <v>0.52684606818431468</v>
      </c>
      <c r="BH26" s="1130">
        <v>26084.09</v>
      </c>
      <c r="BI26" s="1131">
        <v>25221.19</v>
      </c>
      <c r="BJ26" s="1139">
        <v>-862.90000000000146</v>
      </c>
      <c r="BK26" s="1140">
        <v>-3.3081468435356629E-2</v>
      </c>
      <c r="BL26" s="1142">
        <v>0.43638414721774277</v>
      </c>
      <c r="BM26" s="1137">
        <v>0.50542271745878553</v>
      </c>
      <c r="BN26" s="1130">
        <v>10003.67</v>
      </c>
      <c r="BO26" s="1131">
        <v>11330.93</v>
      </c>
      <c r="BP26" s="1139">
        <v>1327.2600000000002</v>
      </c>
      <c r="BQ26" s="1140">
        <v>0.13267730742817388</v>
      </c>
      <c r="BR26" s="1142">
        <v>0.21116835426791994</v>
      </c>
      <c r="BS26" s="1137">
        <v>0.22194697136786073</v>
      </c>
      <c r="BT26" s="1130">
        <v>10045.73</v>
      </c>
      <c r="BU26" s="1134">
        <v>11330.91</v>
      </c>
      <c r="BV26" s="1139">
        <v>1285.1800000000003</v>
      </c>
      <c r="BW26" s="1140">
        <v>0.12793296256220307</v>
      </c>
      <c r="BX26" s="1142">
        <v>0.16806403133978201</v>
      </c>
      <c r="BY26" s="1137">
        <v>0.22706697516972543</v>
      </c>
      <c r="BZ26" s="1130">
        <v>0</v>
      </c>
      <c r="CA26" s="1131">
        <v>-244.56</v>
      </c>
      <c r="CB26" s="1139">
        <v>-244.56</v>
      </c>
      <c r="CC26" s="1140" t="s">
        <v>583</v>
      </c>
      <c r="CD26" s="1142">
        <v>0</v>
      </c>
      <c r="CE26" s="1137">
        <v>-4.9008861113103942E-3</v>
      </c>
      <c r="CF26" s="1130">
        <v>3292.74</v>
      </c>
      <c r="CG26" s="1134">
        <v>1549.21</v>
      </c>
      <c r="CH26" s="1139">
        <v>-1743.5299999999997</v>
      </c>
      <c r="CI26" s="1140">
        <v>-0.529507340391285</v>
      </c>
      <c r="CJ26" s="1142">
        <v>5.5087202080262347E-2</v>
      </c>
      <c r="CK26" s="1137">
        <v>3.1045558441704185E-2</v>
      </c>
      <c r="CL26" s="1130">
        <v>9328.61</v>
      </c>
      <c r="CM26" s="1131">
        <v>8279.31</v>
      </c>
      <c r="CN26" s="1139">
        <v>-1049.3000000000011</v>
      </c>
      <c r="CO26" s="1140">
        <v>-0.11248192388791053</v>
      </c>
      <c r="CP26" s="1142">
        <v>0.15606668737827956</v>
      </c>
      <c r="CQ26" s="1137">
        <v>0.1659141126522459</v>
      </c>
      <c r="CR26" s="1130">
        <v>495.3</v>
      </c>
      <c r="CS26" s="1134">
        <v>1339.98</v>
      </c>
      <c r="CT26" s="1139">
        <v>844.68000000000006</v>
      </c>
      <c r="CU26" s="1140">
        <v>1.7053906723198062</v>
      </c>
      <c r="CV26" s="1142">
        <v>8.2863181394078923E-3</v>
      </c>
      <c r="CW26" s="1137">
        <v>2.6852671620190144E-2</v>
      </c>
      <c r="CX26" s="1130">
        <v>10526.76</v>
      </c>
      <c r="CY26" s="1134">
        <v>2425.14</v>
      </c>
      <c r="CZ26" s="1139">
        <v>-8101.6200000000008</v>
      </c>
      <c r="DA26" s="1140">
        <v>-0.7696214219759927</v>
      </c>
      <c r="DB26" s="1142">
        <v>0.22221030731455244</v>
      </c>
      <c r="DC26" s="1137">
        <v>4.750293913589209E-2</v>
      </c>
      <c r="DD26" s="1142">
        <v>0.82388838615547455</v>
      </c>
      <c r="DE26" s="1137">
        <v>0.95140114923134078</v>
      </c>
      <c r="DF26" s="1161"/>
      <c r="DG26" s="1162"/>
      <c r="DH26" s="85"/>
    </row>
    <row r="27" spans="1:112" s="77" customFormat="1" ht="19.5" customHeight="1">
      <c r="A27" s="1016" t="s">
        <v>5</v>
      </c>
      <c r="B27" s="1130">
        <v>16509.669999999998</v>
      </c>
      <c r="C27" s="1131">
        <v>49957.3</v>
      </c>
      <c r="D27" s="1139">
        <v>33447.630000000005</v>
      </c>
      <c r="E27" s="1133">
        <v>2.0259417662497197</v>
      </c>
      <c r="F27" s="1130">
        <v>15835.63</v>
      </c>
      <c r="G27" s="1134">
        <v>24173.27</v>
      </c>
      <c r="H27" s="1139">
        <v>8337.6400000000012</v>
      </c>
      <c r="I27" s="1140">
        <v>0.52651141760700404</v>
      </c>
      <c r="J27" s="1141">
        <v>0.95917301799490851</v>
      </c>
      <c r="K27" s="1137">
        <v>0.4838786323520286</v>
      </c>
      <c r="L27" s="1130">
        <v>-1114</v>
      </c>
      <c r="M27" s="1131">
        <v>41.1</v>
      </c>
      <c r="N27" s="1139">
        <v>1155.0999999999999</v>
      </c>
      <c r="O27" s="1140">
        <v>1.0368940754039497</v>
      </c>
      <c r="P27" s="1141">
        <v>-7.0347690619192299E-2</v>
      </c>
      <c r="Q27" s="1137">
        <v>1.7002250833255078E-3</v>
      </c>
      <c r="R27" s="1130">
        <v>16949.63</v>
      </c>
      <c r="S27" s="1134">
        <v>24132.17</v>
      </c>
      <c r="T27" s="1139">
        <v>7182.5399999999972</v>
      </c>
      <c r="U27" s="1140">
        <v>0.42375792273931623</v>
      </c>
      <c r="V27" s="1141">
        <v>1.0703476906191924</v>
      </c>
      <c r="W27" s="1137">
        <v>0.99829977491667443</v>
      </c>
      <c r="X27" s="1130">
        <v>555.52</v>
      </c>
      <c r="Y27" s="1131">
        <v>366.28</v>
      </c>
      <c r="Z27" s="1139">
        <v>-189.24</v>
      </c>
      <c r="AA27" s="1140">
        <v>-0.340653801843318</v>
      </c>
      <c r="AB27" s="1142">
        <v>3.5080385182023069E-2</v>
      </c>
      <c r="AC27" s="1137">
        <v>1.5152273564974866E-2</v>
      </c>
      <c r="AD27" s="1130">
        <v>16394.11</v>
      </c>
      <c r="AE27" s="1131">
        <v>23765.88</v>
      </c>
      <c r="AF27" s="1139">
        <v>7371.77</v>
      </c>
      <c r="AG27" s="1140">
        <v>0.4496596643550641</v>
      </c>
      <c r="AH27" s="1142">
        <v>1.0352673054371693</v>
      </c>
      <c r="AI27" s="1137">
        <v>0.98314708767163073</v>
      </c>
      <c r="AJ27" s="1130">
        <v>6589.37</v>
      </c>
      <c r="AK27" s="1134">
        <v>10057.43</v>
      </c>
      <c r="AL27" s="1139">
        <v>3468.0600000000004</v>
      </c>
      <c r="AM27" s="1140">
        <v>0.5263113165598533</v>
      </c>
      <c r="AN27" s="1142">
        <v>0.39912184798363631</v>
      </c>
      <c r="AO27" s="1137">
        <v>0.20132052773068199</v>
      </c>
      <c r="AP27" s="1130">
        <v>6589.37</v>
      </c>
      <c r="AQ27" s="1131">
        <v>10057.43</v>
      </c>
      <c r="AR27" s="1139">
        <v>3468.0600000000004</v>
      </c>
      <c r="AS27" s="1140">
        <v>0.5263113165598533</v>
      </c>
      <c r="AT27" s="1142">
        <v>0.41611037893661323</v>
      </c>
      <c r="AU27" s="1137">
        <v>0.41605583357154413</v>
      </c>
      <c r="AV27" s="1130">
        <v>548.29999999999995</v>
      </c>
      <c r="AW27" s="1134">
        <v>1697.2</v>
      </c>
      <c r="AX27" s="1139">
        <v>1148.9000000000001</v>
      </c>
      <c r="AY27" s="1140">
        <v>2.0953857377348171</v>
      </c>
      <c r="AZ27" s="1142">
        <v>8.320977574487394E-2</v>
      </c>
      <c r="BA27" s="1137">
        <v>0.1687508637892583</v>
      </c>
      <c r="BB27" s="1130">
        <v>7137.67</v>
      </c>
      <c r="BC27" s="1131">
        <v>11754.63</v>
      </c>
      <c r="BD27" s="1139">
        <v>4616.9599999999991</v>
      </c>
      <c r="BE27" s="1140">
        <v>0.64684413821317033</v>
      </c>
      <c r="BF27" s="1142">
        <v>0.4211106673125018</v>
      </c>
      <c r="BG27" s="1137">
        <v>0.48709378394068997</v>
      </c>
      <c r="BH27" s="1130">
        <v>7137.67</v>
      </c>
      <c r="BI27" s="1131">
        <v>11754.63</v>
      </c>
      <c r="BJ27" s="1139">
        <v>4616.9599999999991</v>
      </c>
      <c r="BK27" s="1140">
        <v>0.64684413821317033</v>
      </c>
      <c r="BL27" s="1142">
        <v>0.43538014567426958</v>
      </c>
      <c r="BM27" s="1137">
        <v>0.49460108357022753</v>
      </c>
      <c r="BN27" s="1130">
        <v>7112.9</v>
      </c>
      <c r="BO27" s="1131">
        <v>19771</v>
      </c>
      <c r="BP27" s="1139">
        <v>12658.1</v>
      </c>
      <c r="BQ27" s="1140">
        <v>1.7795976324705818</v>
      </c>
      <c r="BR27" s="1142">
        <v>0.43083235461399294</v>
      </c>
      <c r="BS27" s="1137">
        <v>0.39575797731262496</v>
      </c>
      <c r="BT27" s="1130">
        <v>6827.43</v>
      </c>
      <c r="BU27" s="1134">
        <v>6556.86</v>
      </c>
      <c r="BV27" s="1139">
        <v>-270.57000000000062</v>
      </c>
      <c r="BW27" s="1140">
        <v>-3.9629846076781543E-2</v>
      </c>
      <c r="BX27" s="1142">
        <v>0.41645627606500141</v>
      </c>
      <c r="BY27" s="1137">
        <v>0.27589384445263543</v>
      </c>
      <c r="BZ27" s="1130">
        <v>-702.69</v>
      </c>
      <c r="CA27" s="1131">
        <v>-132.37</v>
      </c>
      <c r="CB27" s="1139">
        <v>570.32000000000005</v>
      </c>
      <c r="CC27" s="1140">
        <v>0.81162390243208249</v>
      </c>
      <c r="CD27" s="1142">
        <v>-4.2862345073932044E-2</v>
      </c>
      <c r="CE27" s="1137">
        <v>-5.5697495737586826E-3</v>
      </c>
      <c r="CF27" s="1130">
        <v>1515.47</v>
      </c>
      <c r="CG27" s="1134">
        <v>2602.63</v>
      </c>
      <c r="CH27" s="1139">
        <v>1087.1600000000001</v>
      </c>
      <c r="CI27" s="1140">
        <v>0.7173748078153972</v>
      </c>
      <c r="CJ27" s="1142">
        <v>9.2439906771395339E-2</v>
      </c>
      <c r="CK27" s="1137">
        <v>0.1095111984071282</v>
      </c>
      <c r="CL27" s="1130">
        <v>2006.43</v>
      </c>
      <c r="CM27" s="1131">
        <v>4369.75</v>
      </c>
      <c r="CN27" s="1139">
        <v>2363.3199999999997</v>
      </c>
      <c r="CO27" s="1140">
        <v>1.1778731378617742</v>
      </c>
      <c r="CP27" s="1142">
        <v>0.12238724761514959</v>
      </c>
      <c r="CQ27" s="1137">
        <v>0.18386653471278994</v>
      </c>
      <c r="CR27" s="1130">
        <v>60.57</v>
      </c>
      <c r="CS27" s="1134">
        <v>42.77</v>
      </c>
      <c r="CT27" s="1139">
        <v>-17.799999999999997</v>
      </c>
      <c r="CU27" s="1140">
        <v>-0.29387485553904569</v>
      </c>
      <c r="CV27" s="1142">
        <v>3.6946195920364083E-3</v>
      </c>
      <c r="CW27" s="1137">
        <v>1.7996388099241435E-3</v>
      </c>
      <c r="CX27" s="1130">
        <v>-450.77</v>
      </c>
      <c r="CY27" s="1134">
        <v>-1428.38</v>
      </c>
      <c r="CZ27" s="1139">
        <v>-977.61000000000013</v>
      </c>
      <c r="DA27" s="1140">
        <v>-2.168755684717262</v>
      </c>
      <c r="DB27" s="1142">
        <v>-2.730339249663985E-2</v>
      </c>
      <c r="DC27" s="1137">
        <v>-2.8592017583015897E-2</v>
      </c>
      <c r="DD27" s="1142">
        <v>1.0274958506439202</v>
      </c>
      <c r="DE27" s="1137">
        <v>1.0601021296076558</v>
      </c>
      <c r="DF27" s="1161"/>
      <c r="DG27" s="1162"/>
      <c r="DH27" s="85"/>
    </row>
    <row r="28" spans="1:112" s="77" customFormat="1" ht="19.5" customHeight="1">
      <c r="A28" s="1007" t="s">
        <v>456</v>
      </c>
      <c r="B28" s="1130">
        <v>38080.65</v>
      </c>
      <c r="C28" s="1131">
        <v>40107.79</v>
      </c>
      <c r="D28" s="1139">
        <v>2027.1399999999994</v>
      </c>
      <c r="E28" s="1133">
        <v>5.3232809839117746E-2</v>
      </c>
      <c r="F28" s="1130">
        <v>29445.73</v>
      </c>
      <c r="G28" s="1134">
        <v>32676.94</v>
      </c>
      <c r="H28" s="1139">
        <v>3231.2099999999991</v>
      </c>
      <c r="I28" s="1140">
        <v>0.10973441650113613</v>
      </c>
      <c r="J28" s="1141">
        <v>0.77324651758832896</v>
      </c>
      <c r="K28" s="1137">
        <v>0.81472801169049702</v>
      </c>
      <c r="L28" s="1130">
        <v>-296.38</v>
      </c>
      <c r="M28" s="1131">
        <v>-295.63</v>
      </c>
      <c r="N28" s="1139">
        <v>0.75</v>
      </c>
      <c r="O28" s="1140">
        <v>2.530535123827519E-3</v>
      </c>
      <c r="P28" s="1141">
        <v>-1.0065296394417798E-2</v>
      </c>
      <c r="Q28" s="1137">
        <v>-9.0470527534095915E-3</v>
      </c>
      <c r="R28" s="1130">
        <v>29742.11</v>
      </c>
      <c r="S28" s="1134">
        <v>32972.57</v>
      </c>
      <c r="T28" s="1139">
        <v>3230.4599999999991</v>
      </c>
      <c r="U28" s="1140">
        <v>0.10861569673436078</v>
      </c>
      <c r="V28" s="1141">
        <v>1.0100652963944179</v>
      </c>
      <c r="W28" s="1137">
        <v>1.0090470527534097</v>
      </c>
      <c r="X28" s="1130">
        <v>1869.16</v>
      </c>
      <c r="Y28" s="1131">
        <v>1371.16</v>
      </c>
      <c r="Z28" s="1139">
        <v>-498</v>
      </c>
      <c r="AA28" s="1140">
        <v>-0.26642984014209592</v>
      </c>
      <c r="AB28" s="1142">
        <v>6.3478134181085E-2</v>
      </c>
      <c r="AC28" s="1137">
        <v>4.1961089379850137E-2</v>
      </c>
      <c r="AD28" s="1130">
        <v>27872.95</v>
      </c>
      <c r="AE28" s="1131">
        <v>31601.41</v>
      </c>
      <c r="AF28" s="1139">
        <v>3728.4599999999991</v>
      </c>
      <c r="AG28" s="1140">
        <v>0.13376625007399645</v>
      </c>
      <c r="AH28" s="1142">
        <v>0.94658716221333283</v>
      </c>
      <c r="AI28" s="1137">
        <v>0.96708596337355945</v>
      </c>
      <c r="AJ28" s="1130">
        <v>22269.5</v>
      </c>
      <c r="AK28" s="1134">
        <v>24519.54</v>
      </c>
      <c r="AL28" s="1139">
        <v>2250.0400000000009</v>
      </c>
      <c r="AM28" s="1140">
        <v>0.10103684411414719</v>
      </c>
      <c r="AN28" s="1142">
        <v>0.58479831620521183</v>
      </c>
      <c r="AO28" s="1137">
        <v>0.61134108860149117</v>
      </c>
      <c r="AP28" s="1130">
        <v>17079.57</v>
      </c>
      <c r="AQ28" s="1131">
        <v>19655.04</v>
      </c>
      <c r="AR28" s="1139">
        <v>2575.4700000000012</v>
      </c>
      <c r="AS28" s="1140">
        <v>0.15079243798292352</v>
      </c>
      <c r="AT28" s="1142">
        <v>0.58003554335382412</v>
      </c>
      <c r="AU28" s="1137">
        <v>0.60149573368865017</v>
      </c>
      <c r="AV28" s="1130">
        <v>-302.92</v>
      </c>
      <c r="AW28" s="1134">
        <v>-59.7</v>
      </c>
      <c r="AX28" s="1139">
        <v>243.22000000000003</v>
      </c>
      <c r="AY28" s="1140">
        <v>0.8029182622474581</v>
      </c>
      <c r="AZ28" s="1142">
        <v>-1.7735809508084805E-2</v>
      </c>
      <c r="BA28" s="1137">
        <v>-3.0373888834619518E-3</v>
      </c>
      <c r="BB28" s="1130">
        <v>16776.650000000001</v>
      </c>
      <c r="BC28" s="1131">
        <v>19595.34</v>
      </c>
      <c r="BD28" s="1139">
        <v>2818.6899999999987</v>
      </c>
      <c r="BE28" s="1140">
        <v>0.16801268429632843</v>
      </c>
      <c r="BF28" s="1142">
        <v>0.56407060561607769</v>
      </c>
      <c r="BG28" s="1137">
        <v>0.59429216466899604</v>
      </c>
      <c r="BH28" s="1130">
        <v>15823.62</v>
      </c>
      <c r="BI28" s="1131">
        <v>18274.25</v>
      </c>
      <c r="BJ28" s="1139">
        <v>2450.6299999999992</v>
      </c>
      <c r="BK28" s="1140">
        <v>0.15487164125528793</v>
      </c>
      <c r="BL28" s="1142">
        <v>0.56770524827834878</v>
      </c>
      <c r="BM28" s="1137">
        <v>0.57827324793419033</v>
      </c>
      <c r="BN28" s="1130">
        <v>7245.89</v>
      </c>
      <c r="BO28" s="1131">
        <v>7809.87</v>
      </c>
      <c r="BP28" s="1139">
        <v>563.97999999999956</v>
      </c>
      <c r="BQ28" s="1140">
        <v>7.7834468919621952E-2</v>
      </c>
      <c r="BR28" s="1142">
        <v>0.19027747688130323</v>
      </c>
      <c r="BS28" s="1137">
        <v>0.1947220228289816</v>
      </c>
      <c r="BT28" s="1130">
        <v>5176.1099999999997</v>
      </c>
      <c r="BU28" s="1134">
        <v>5939.18</v>
      </c>
      <c r="BV28" s="1139">
        <v>763.07000000000062</v>
      </c>
      <c r="BW28" s="1140">
        <v>0.14742151924901145</v>
      </c>
      <c r="BX28" s="1142">
        <v>0.18570370197628883</v>
      </c>
      <c r="BY28" s="1137">
        <v>0.18794034823129729</v>
      </c>
      <c r="BZ28" s="1130">
        <v>0</v>
      </c>
      <c r="CA28" s="1131">
        <v>0</v>
      </c>
      <c r="CB28" s="1139">
        <v>0</v>
      </c>
      <c r="CC28" s="1140">
        <v>0</v>
      </c>
      <c r="CD28" s="1142">
        <v>0</v>
      </c>
      <c r="CE28" s="1137">
        <v>0</v>
      </c>
      <c r="CF28" s="1130">
        <v>3904.17</v>
      </c>
      <c r="CG28" s="1134">
        <v>3091.84</v>
      </c>
      <c r="CH28" s="1139">
        <v>-812.32999999999993</v>
      </c>
      <c r="CI28" s="1140">
        <v>-0.20806727166081393</v>
      </c>
      <c r="CJ28" s="1142">
        <v>0.14007021144155893</v>
      </c>
      <c r="CK28" s="1137">
        <v>9.7838672388352296E-2</v>
      </c>
      <c r="CL28" s="1130">
        <v>3845.79</v>
      </c>
      <c r="CM28" s="1131">
        <v>3649.44</v>
      </c>
      <c r="CN28" s="1139">
        <v>-196.34999999999991</v>
      </c>
      <c r="CO28" s="1140">
        <v>-5.1055829881506767E-2</v>
      </c>
      <c r="CP28" s="1142">
        <v>0.13797570763051631</v>
      </c>
      <c r="CQ28" s="1137">
        <v>0.11548345469395195</v>
      </c>
      <c r="CR28" s="1130">
        <v>10.5</v>
      </c>
      <c r="CS28" s="1134">
        <v>34.32</v>
      </c>
      <c r="CT28" s="1139">
        <v>23.82</v>
      </c>
      <c r="CU28" s="1140">
        <v>2.2685714285714287</v>
      </c>
      <c r="CV28" s="1142">
        <v>3.7670931853284276E-4</v>
      </c>
      <c r="CW28" s="1137">
        <v>1.0860274905455168E-3</v>
      </c>
      <c r="CX28" s="1130">
        <v>-887.24</v>
      </c>
      <c r="CY28" s="1134">
        <v>612.38</v>
      </c>
      <c r="CZ28" s="1139">
        <v>1499.62</v>
      </c>
      <c r="DA28" s="1140">
        <v>1.690207835534917</v>
      </c>
      <c r="DB28" s="1142">
        <v>-2.3298972050109439E-2</v>
      </c>
      <c r="DC28" s="1137">
        <v>1.5268355598750267E-2</v>
      </c>
      <c r="DD28" s="1142">
        <v>1.0318312198744661</v>
      </c>
      <c r="DE28" s="1137">
        <v>0.98062143429676085</v>
      </c>
      <c r="DF28" s="1161"/>
      <c r="DG28" s="1162"/>
      <c r="DH28" s="85"/>
    </row>
    <row r="29" spans="1:112" s="77" customFormat="1" ht="19.5" customHeight="1">
      <c r="A29" s="1007" t="s">
        <v>137</v>
      </c>
      <c r="B29" s="1130">
        <v>21495.599999999999</v>
      </c>
      <c r="C29" s="1131">
        <v>38067.230000000003</v>
      </c>
      <c r="D29" s="1139">
        <v>16571.630000000005</v>
      </c>
      <c r="E29" s="1133">
        <v>0.77093126035095583</v>
      </c>
      <c r="F29" s="1130">
        <v>21313.06</v>
      </c>
      <c r="G29" s="1134">
        <v>37794.79</v>
      </c>
      <c r="H29" s="1139">
        <v>16481.73</v>
      </c>
      <c r="I29" s="1140">
        <v>0.77331598559756309</v>
      </c>
      <c r="J29" s="1141">
        <v>0.99150802955023365</v>
      </c>
      <c r="K29" s="1137">
        <v>0.99284318822252104</v>
      </c>
      <c r="L29" s="1130">
        <v>655.09</v>
      </c>
      <c r="M29" s="1131">
        <v>5538.56</v>
      </c>
      <c r="N29" s="1139">
        <v>4883.47</v>
      </c>
      <c r="O29" s="1140">
        <v>7.4546550855607627</v>
      </c>
      <c r="P29" s="1141">
        <v>3.0736553080599405E-2</v>
      </c>
      <c r="Q29" s="1137">
        <v>0.14654294943826915</v>
      </c>
      <c r="R29" s="1130">
        <v>20657.97</v>
      </c>
      <c r="S29" s="1134">
        <v>32256.240000000002</v>
      </c>
      <c r="T29" s="1139">
        <v>11598.27</v>
      </c>
      <c r="U29" s="1140">
        <v>0.56144287168584328</v>
      </c>
      <c r="V29" s="1141">
        <v>0.96926344691940058</v>
      </c>
      <c r="W29" s="1137">
        <v>0.85345731514846357</v>
      </c>
      <c r="X29" s="1130">
        <v>110</v>
      </c>
      <c r="Y29" s="1131">
        <v>115</v>
      </c>
      <c r="Z29" s="1139">
        <v>5</v>
      </c>
      <c r="AA29" s="1140">
        <v>4.5454545454545456E-2</v>
      </c>
      <c r="AB29" s="1142">
        <v>5.16115470983519E-3</v>
      </c>
      <c r="AC29" s="1137">
        <v>3.042747426298704E-3</v>
      </c>
      <c r="AD29" s="1130">
        <v>20547.97</v>
      </c>
      <c r="AE29" s="1131">
        <v>32141.24</v>
      </c>
      <c r="AF29" s="1139">
        <v>11593.27</v>
      </c>
      <c r="AG29" s="1140">
        <v>0.56420512585914817</v>
      </c>
      <c r="AH29" s="1142">
        <v>0.96410229220956545</v>
      </c>
      <c r="AI29" s="1137">
        <v>0.85041456772216495</v>
      </c>
      <c r="AJ29" s="1130">
        <v>15054.57</v>
      </c>
      <c r="AK29" s="1134">
        <v>15640.82</v>
      </c>
      <c r="AL29" s="1139">
        <v>586.25</v>
      </c>
      <c r="AM29" s="1140">
        <v>3.8941663561297336E-2</v>
      </c>
      <c r="AN29" s="1142">
        <v>0.70035588678613303</v>
      </c>
      <c r="AO29" s="1137">
        <v>0.41087360440988213</v>
      </c>
      <c r="AP29" s="1130">
        <v>14713.34</v>
      </c>
      <c r="AQ29" s="1131">
        <v>15541.14</v>
      </c>
      <c r="AR29" s="1139">
        <v>827.79999999999927</v>
      </c>
      <c r="AS29" s="1140">
        <v>5.6261868481255736E-2</v>
      </c>
      <c r="AT29" s="1142">
        <v>0.69034385489460448</v>
      </c>
      <c r="AU29" s="1137">
        <v>0.41119794553693773</v>
      </c>
      <c r="AV29" s="1130">
        <v>-10102.74</v>
      </c>
      <c r="AW29" s="1134">
        <v>618.15</v>
      </c>
      <c r="AX29" s="1139">
        <v>10720.89</v>
      </c>
      <c r="AY29" s="1140">
        <v>1.0611863712220644</v>
      </c>
      <c r="AZ29" s="1142">
        <v>-0.68663811208060166</v>
      </c>
      <c r="BA29" s="1137">
        <v>3.9775074415390375E-2</v>
      </c>
      <c r="BB29" s="1130">
        <v>4610.6099999999997</v>
      </c>
      <c r="BC29" s="1131">
        <v>16159.29</v>
      </c>
      <c r="BD29" s="1139">
        <v>11548.68</v>
      </c>
      <c r="BE29" s="1140">
        <v>2.504805221001126</v>
      </c>
      <c r="BF29" s="1142">
        <v>0.22318795118784659</v>
      </c>
      <c r="BG29" s="1137">
        <v>0.50096632465532254</v>
      </c>
      <c r="BH29" s="1130">
        <v>4610.6099999999997</v>
      </c>
      <c r="BI29" s="1131">
        <v>16159.29</v>
      </c>
      <c r="BJ29" s="1139">
        <v>11548.68</v>
      </c>
      <c r="BK29" s="1140">
        <v>2.504805221001126</v>
      </c>
      <c r="BL29" s="1142">
        <v>0.22438274924481588</v>
      </c>
      <c r="BM29" s="1137">
        <v>0.50275876101855432</v>
      </c>
      <c r="BN29" s="1130">
        <v>1856.62</v>
      </c>
      <c r="BO29" s="1131">
        <v>3204.3</v>
      </c>
      <c r="BP29" s="1139">
        <v>1347.6800000000003</v>
      </c>
      <c r="BQ29" s="1140">
        <v>0.72587820878801279</v>
      </c>
      <c r="BR29" s="1142">
        <v>8.6372094754275291E-2</v>
      </c>
      <c r="BS29" s="1137">
        <v>8.4174761336719264E-2</v>
      </c>
      <c r="BT29" s="1130">
        <v>1824.92</v>
      </c>
      <c r="BU29" s="1134">
        <v>3130.3</v>
      </c>
      <c r="BV29" s="1139">
        <v>1305.3800000000001</v>
      </c>
      <c r="BW29" s="1140">
        <v>0.71530806829888438</v>
      </c>
      <c r="BX29" s="1142">
        <v>8.8812666166049492E-2</v>
      </c>
      <c r="BY29" s="1137">
        <v>9.7392011011398438E-2</v>
      </c>
      <c r="BZ29" s="1130">
        <v>-591.91</v>
      </c>
      <c r="CA29" s="1131">
        <v>0.01</v>
      </c>
      <c r="CB29" s="1139">
        <v>591.91999999999996</v>
      </c>
      <c r="CC29" s="1140">
        <v>1.0000168944603065</v>
      </c>
      <c r="CD29" s="1142">
        <v>-2.8806251907122694E-2</v>
      </c>
      <c r="CE29" s="1137">
        <v>3.1112676424431662E-7</v>
      </c>
      <c r="CF29" s="1130">
        <v>1364.94</v>
      </c>
      <c r="CG29" s="1134">
        <v>770.57</v>
      </c>
      <c r="CH29" s="1139">
        <v>-594.37</v>
      </c>
      <c r="CI29" s="1140">
        <v>-0.43545503831670257</v>
      </c>
      <c r="CJ29" s="1142">
        <v>6.6426999844753518E-2</v>
      </c>
      <c r="CK29" s="1137">
        <v>2.397449507237431E-2</v>
      </c>
      <c r="CL29" s="1130">
        <v>6691.23</v>
      </c>
      <c r="CM29" s="1131">
        <v>10923.15</v>
      </c>
      <c r="CN29" s="1139">
        <v>4231.92</v>
      </c>
      <c r="CO29" s="1140">
        <v>0.63245770956909275</v>
      </c>
      <c r="CP29" s="1142">
        <v>0.32563946706170971</v>
      </c>
      <c r="CQ29" s="1137">
        <v>0.33984843148553073</v>
      </c>
      <c r="CR29" s="1130">
        <v>617.55999999999995</v>
      </c>
      <c r="CS29" s="1134">
        <v>77.78</v>
      </c>
      <c r="CT29" s="1139">
        <v>-539.78</v>
      </c>
      <c r="CU29" s="1140">
        <v>-0.87405272362199626</v>
      </c>
      <c r="CV29" s="1142">
        <v>3.0054550400842511E-2</v>
      </c>
      <c r="CW29" s="1137">
        <v>2.4199439722922948E-3</v>
      </c>
      <c r="CX29" s="1130">
        <v>6030.62</v>
      </c>
      <c r="CY29" s="1134">
        <v>1080.1300000000001</v>
      </c>
      <c r="CZ29" s="1139">
        <v>-4950.49</v>
      </c>
      <c r="DA29" s="1140">
        <v>-0.82089237922468994</v>
      </c>
      <c r="DB29" s="1142">
        <v>0.28055136865218933</v>
      </c>
      <c r="DC29" s="1137">
        <v>2.8374273620644319E-2</v>
      </c>
      <c r="DD29" s="1142">
        <v>0.70651018081104844</v>
      </c>
      <c r="DE29" s="1137">
        <v>0.96639395368691428</v>
      </c>
      <c r="DF29" s="1161"/>
      <c r="DG29" s="1162"/>
      <c r="DH29" s="85"/>
    </row>
    <row r="30" spans="1:112" s="77" customFormat="1" ht="19.5" customHeight="1">
      <c r="A30" s="1007" t="s">
        <v>156</v>
      </c>
      <c r="B30" s="1130">
        <v>29651.85</v>
      </c>
      <c r="C30" s="1131">
        <v>37042.449999999997</v>
      </c>
      <c r="D30" s="1139">
        <v>7390.5999999999985</v>
      </c>
      <c r="E30" s="1133">
        <v>0.24924583120446106</v>
      </c>
      <c r="F30" s="1130">
        <v>29651.85</v>
      </c>
      <c r="G30" s="1134">
        <v>30105.71</v>
      </c>
      <c r="H30" s="1139">
        <v>453.86000000000058</v>
      </c>
      <c r="I30" s="1140">
        <v>1.5306296234467684E-2</v>
      </c>
      <c r="J30" s="1141">
        <v>1</v>
      </c>
      <c r="K30" s="1137">
        <v>0.81273538872293816</v>
      </c>
      <c r="L30" s="1130">
        <v>366.31</v>
      </c>
      <c r="M30" s="1131">
        <v>2514.2600000000002</v>
      </c>
      <c r="N30" s="1139">
        <v>2147.9500000000003</v>
      </c>
      <c r="O30" s="1140">
        <v>5.8637492833938474</v>
      </c>
      <c r="P30" s="1141">
        <v>1.2353697998607169E-2</v>
      </c>
      <c r="Q30" s="1137">
        <v>8.3514389795158475E-2</v>
      </c>
      <c r="R30" s="1130">
        <v>29285.54</v>
      </c>
      <c r="S30" s="1134">
        <v>27591.439999999999</v>
      </c>
      <c r="T30" s="1139">
        <v>-1694.1000000000022</v>
      </c>
      <c r="U30" s="1140">
        <v>-5.7847661337301688E-2</v>
      </c>
      <c r="V30" s="1141">
        <v>0.98764630200139292</v>
      </c>
      <c r="W30" s="1137">
        <v>0.91648527804193958</v>
      </c>
      <c r="X30" s="1130">
        <v>557.66999999999996</v>
      </c>
      <c r="Y30" s="1131">
        <v>543.47</v>
      </c>
      <c r="Z30" s="1139">
        <v>-14.199999999999932</v>
      </c>
      <c r="AA30" s="1140">
        <v>-2.546308748901668E-2</v>
      </c>
      <c r="AB30" s="1142">
        <v>1.8807258231779804E-2</v>
      </c>
      <c r="AC30" s="1137">
        <v>1.8052057234325316E-2</v>
      </c>
      <c r="AD30" s="1130">
        <v>28727.88</v>
      </c>
      <c r="AE30" s="1131">
        <v>27047.97</v>
      </c>
      <c r="AF30" s="1139">
        <v>-1679.9099999999999</v>
      </c>
      <c r="AG30" s="1140">
        <v>-5.847664359500248E-2</v>
      </c>
      <c r="AH30" s="1142">
        <v>0.96883938101669886</v>
      </c>
      <c r="AI30" s="1137">
        <v>0.89843322080761434</v>
      </c>
      <c r="AJ30" s="1130">
        <v>21605.74</v>
      </c>
      <c r="AK30" s="1134">
        <v>15820.1</v>
      </c>
      <c r="AL30" s="1139">
        <v>-5785.6400000000012</v>
      </c>
      <c r="AM30" s="1140">
        <v>-0.2677825429723768</v>
      </c>
      <c r="AN30" s="1142">
        <v>0.72864728507664789</v>
      </c>
      <c r="AO30" s="1137">
        <v>0.42708028221675409</v>
      </c>
      <c r="AP30" s="1130">
        <v>21605.74</v>
      </c>
      <c r="AQ30" s="1131">
        <v>15820.1</v>
      </c>
      <c r="AR30" s="1139">
        <v>-5785.6400000000012</v>
      </c>
      <c r="AS30" s="1140">
        <v>-0.2677825429723768</v>
      </c>
      <c r="AT30" s="1142">
        <v>0.72864728507664789</v>
      </c>
      <c r="AU30" s="1137">
        <v>0.52548503257355506</v>
      </c>
      <c r="AV30" s="1130">
        <v>-5246.19</v>
      </c>
      <c r="AW30" s="1134">
        <v>-6869.8</v>
      </c>
      <c r="AX30" s="1139">
        <v>-1623.6100000000006</v>
      </c>
      <c r="AY30" s="1140">
        <v>-0.30948364432092634</v>
      </c>
      <c r="AZ30" s="1142">
        <v>-0.24281464092412475</v>
      </c>
      <c r="BA30" s="1137">
        <v>-0.43424504269884512</v>
      </c>
      <c r="BB30" s="1130">
        <v>16359.55</v>
      </c>
      <c r="BC30" s="1131">
        <v>8950.2999999999993</v>
      </c>
      <c r="BD30" s="1139">
        <v>-7409.25</v>
      </c>
      <c r="BE30" s="1140">
        <v>-0.45290059934411403</v>
      </c>
      <c r="BF30" s="1142">
        <v>0.55862210497057585</v>
      </c>
      <c r="BG30" s="1137">
        <v>0.32438683881667646</v>
      </c>
      <c r="BH30" s="1130">
        <v>16108.25</v>
      </c>
      <c r="BI30" s="1131">
        <v>8600.2199999999993</v>
      </c>
      <c r="BJ30" s="1139">
        <v>-7508.0300000000007</v>
      </c>
      <c r="BK30" s="1140">
        <v>-0.46609842782425159</v>
      </c>
      <c r="BL30" s="1142">
        <v>0.56071836835854227</v>
      </c>
      <c r="BM30" s="1137">
        <v>0.3179617546159656</v>
      </c>
      <c r="BN30" s="1130">
        <v>2190.79</v>
      </c>
      <c r="BO30" s="1131">
        <v>2311.54</v>
      </c>
      <c r="BP30" s="1139">
        <v>120.75</v>
      </c>
      <c r="BQ30" s="1140">
        <v>5.5117103875770838E-2</v>
      </c>
      <c r="BR30" s="1142">
        <v>7.3883754302008137E-2</v>
      </c>
      <c r="BS30" s="1137">
        <v>6.2402459880488467E-2</v>
      </c>
      <c r="BT30" s="1130">
        <v>2190.79</v>
      </c>
      <c r="BU30" s="1134">
        <v>2311.54</v>
      </c>
      <c r="BV30" s="1139">
        <v>120.75</v>
      </c>
      <c r="BW30" s="1140">
        <v>5.5117103875770838E-2</v>
      </c>
      <c r="BX30" s="1142">
        <v>7.6260065135331942E-2</v>
      </c>
      <c r="BY30" s="1137">
        <v>8.5460757313765137E-2</v>
      </c>
      <c r="BZ30" s="1130">
        <v>-95.68</v>
      </c>
      <c r="CA30" s="1131">
        <v>0</v>
      </c>
      <c r="CB30" s="1139">
        <v>95.68</v>
      </c>
      <c r="CC30" s="1140">
        <v>1</v>
      </c>
      <c r="CD30" s="1142">
        <v>-3.3305625058305732E-3</v>
      </c>
      <c r="CE30" s="1137">
        <v>0</v>
      </c>
      <c r="CF30" s="1130">
        <v>14788.58</v>
      </c>
      <c r="CG30" s="1134">
        <v>5158.93</v>
      </c>
      <c r="CH30" s="1139">
        <v>-9629.65</v>
      </c>
      <c r="CI30" s="1140">
        <v>-0.65115447189655795</v>
      </c>
      <c r="CJ30" s="1142">
        <v>0.51478145968306743</v>
      </c>
      <c r="CK30" s="1137">
        <v>0.19073261320535331</v>
      </c>
      <c r="CL30" s="1130">
        <v>32487.84</v>
      </c>
      <c r="CM30" s="1131">
        <v>2984.93</v>
      </c>
      <c r="CN30" s="1139">
        <v>-29502.91</v>
      </c>
      <c r="CO30" s="1140">
        <v>-0.90812162335199875</v>
      </c>
      <c r="CP30" s="1142">
        <v>1.1308819167999866</v>
      </c>
      <c r="CQ30" s="1137">
        <v>0.11035689554521096</v>
      </c>
      <c r="CR30" s="1130">
        <v>3961.21</v>
      </c>
      <c r="CS30" s="1134">
        <v>3100.7</v>
      </c>
      <c r="CT30" s="1139">
        <v>-860.51000000000022</v>
      </c>
      <c r="CU30" s="1140">
        <v>-0.21723412795585192</v>
      </c>
      <c r="CV30" s="1142">
        <v>0.13788730668604854</v>
      </c>
      <c r="CW30" s="1137">
        <v>0.11463706888169425</v>
      </c>
      <c r="CX30" s="1130">
        <v>-40713.120000000003</v>
      </c>
      <c r="CY30" s="1134">
        <v>4891.66</v>
      </c>
      <c r="CZ30" s="1139">
        <v>45604.78</v>
      </c>
      <c r="DA30" s="1140">
        <v>1.1201494751569026</v>
      </c>
      <c r="DB30" s="1142">
        <v>-1.373038107234456</v>
      </c>
      <c r="DC30" s="1137">
        <v>0.13205552008573948</v>
      </c>
      <c r="DD30" s="1142">
        <v>2.4171989022510534</v>
      </c>
      <c r="DE30" s="1137">
        <v>0.81914908956198929</v>
      </c>
      <c r="DF30" s="1161"/>
      <c r="DG30" s="1162"/>
      <c r="DH30" s="85"/>
    </row>
    <row r="31" spans="1:112" s="77" customFormat="1" ht="19.5" customHeight="1">
      <c r="A31" s="1007" t="s">
        <v>24</v>
      </c>
      <c r="B31" s="1130">
        <v>28680.19</v>
      </c>
      <c r="C31" s="1131">
        <v>33768.54</v>
      </c>
      <c r="D31" s="1139">
        <v>5088.3500000000022</v>
      </c>
      <c r="E31" s="1133">
        <v>0.17741688601086683</v>
      </c>
      <c r="F31" s="1130">
        <v>4491.88</v>
      </c>
      <c r="G31" s="1134">
        <v>8059.09</v>
      </c>
      <c r="H31" s="1139">
        <v>3567.21</v>
      </c>
      <c r="I31" s="1140">
        <v>0.79414632625982884</v>
      </c>
      <c r="J31" s="1141">
        <v>0.15661960398449246</v>
      </c>
      <c r="K31" s="1137">
        <v>0.23865674974399248</v>
      </c>
      <c r="L31" s="1130">
        <v>211.74</v>
      </c>
      <c r="M31" s="1131">
        <v>463.92</v>
      </c>
      <c r="N31" s="1139">
        <v>252.18</v>
      </c>
      <c r="O31" s="1140">
        <v>1.1909889487106828</v>
      </c>
      <c r="P31" s="1141">
        <v>4.7138391942794552E-2</v>
      </c>
      <c r="Q31" s="1137">
        <v>5.756481190804421E-2</v>
      </c>
      <c r="R31" s="1130">
        <v>4280.13</v>
      </c>
      <c r="S31" s="1134">
        <v>7595.17</v>
      </c>
      <c r="T31" s="1139">
        <v>3315.04</v>
      </c>
      <c r="U31" s="1140">
        <v>0.7745185309791992</v>
      </c>
      <c r="V31" s="1141">
        <v>0.95285938181785801</v>
      </c>
      <c r="W31" s="1137">
        <v>0.94243518809195581</v>
      </c>
      <c r="X31" s="1130">
        <v>476.86</v>
      </c>
      <c r="Y31" s="1131">
        <v>61.5</v>
      </c>
      <c r="Z31" s="1139">
        <v>-415.36</v>
      </c>
      <c r="AA31" s="1140">
        <v>-0.87103132995009014</v>
      </c>
      <c r="AB31" s="1142">
        <v>0.10616044952224904</v>
      </c>
      <c r="AC31" s="1137">
        <v>7.6311345325588871E-3</v>
      </c>
      <c r="AD31" s="1130">
        <v>3803.28</v>
      </c>
      <c r="AE31" s="1131">
        <v>7533.67</v>
      </c>
      <c r="AF31" s="1139">
        <v>3730.39</v>
      </c>
      <c r="AG31" s="1140">
        <v>0.98083496350518495</v>
      </c>
      <c r="AH31" s="1142">
        <v>0.84670115853495642</v>
      </c>
      <c r="AI31" s="1137">
        <v>0.93480405355939689</v>
      </c>
      <c r="AJ31" s="1130">
        <v>10632.67</v>
      </c>
      <c r="AK31" s="1134">
        <v>14065.56</v>
      </c>
      <c r="AL31" s="1139">
        <v>3432.8899999999994</v>
      </c>
      <c r="AM31" s="1140">
        <v>0.32286246069895891</v>
      </c>
      <c r="AN31" s="1142">
        <v>0.37073220226225839</v>
      </c>
      <c r="AO31" s="1137">
        <v>0.4165285203328305</v>
      </c>
      <c r="AP31" s="1130">
        <v>2063.1</v>
      </c>
      <c r="AQ31" s="1131">
        <v>3574.05</v>
      </c>
      <c r="AR31" s="1139">
        <v>1510.9500000000003</v>
      </c>
      <c r="AS31" s="1140">
        <v>0.73236876545005103</v>
      </c>
      <c r="AT31" s="1142">
        <v>0.45929543977132065</v>
      </c>
      <c r="AU31" s="1137">
        <v>0.44348059148117219</v>
      </c>
      <c r="AV31" s="1130">
        <v>491.11</v>
      </c>
      <c r="AW31" s="1134">
        <v>392.51</v>
      </c>
      <c r="AX31" s="1139">
        <v>-98.600000000000023</v>
      </c>
      <c r="AY31" s="1140">
        <v>-0.20076968499928738</v>
      </c>
      <c r="AZ31" s="1142">
        <v>0.23804469002956719</v>
      </c>
      <c r="BA31" s="1137">
        <v>0.10982219051216406</v>
      </c>
      <c r="BB31" s="1130">
        <v>2554.21</v>
      </c>
      <c r="BC31" s="1131">
        <v>3966.55</v>
      </c>
      <c r="BD31" s="1139">
        <v>1412.3400000000001</v>
      </c>
      <c r="BE31" s="1140">
        <v>0.55294592065648485</v>
      </c>
      <c r="BF31" s="1142">
        <v>0.59675991149801522</v>
      </c>
      <c r="BG31" s="1137">
        <v>0.52224637499884796</v>
      </c>
      <c r="BH31" s="1130">
        <v>2554.21</v>
      </c>
      <c r="BI31" s="1131">
        <v>3966.55</v>
      </c>
      <c r="BJ31" s="1139">
        <v>1412.3400000000001</v>
      </c>
      <c r="BK31" s="1140">
        <v>0.55294592065648485</v>
      </c>
      <c r="BL31" s="1142">
        <v>0.67158084600660484</v>
      </c>
      <c r="BM31" s="1137">
        <v>0.52650965598440069</v>
      </c>
      <c r="BN31" s="1130">
        <v>1129.28</v>
      </c>
      <c r="BO31" s="1131">
        <v>1546.14</v>
      </c>
      <c r="BP31" s="1139">
        <v>416.86000000000013</v>
      </c>
      <c r="BQ31" s="1140">
        <v>0.36913785775007096</v>
      </c>
      <c r="BR31" s="1142">
        <v>3.9374913485580115E-2</v>
      </c>
      <c r="BS31" s="1137">
        <v>4.5786403557867769E-2</v>
      </c>
      <c r="BT31" s="1130">
        <v>-774.51</v>
      </c>
      <c r="BU31" s="1134">
        <v>-126.52</v>
      </c>
      <c r="BV31" s="1139">
        <v>647.99</v>
      </c>
      <c r="BW31" s="1140">
        <v>0.83664510464680897</v>
      </c>
      <c r="BX31" s="1142">
        <v>-0.20364264529563955</v>
      </c>
      <c r="BY31" s="1137">
        <v>-1.6793939739861184E-2</v>
      </c>
      <c r="BZ31" s="1130">
        <v>0</v>
      </c>
      <c r="CA31" s="1131">
        <v>0</v>
      </c>
      <c r="CB31" s="1139">
        <v>0</v>
      </c>
      <c r="CC31" s="1140">
        <v>0</v>
      </c>
      <c r="CD31" s="1142">
        <v>0</v>
      </c>
      <c r="CE31" s="1137">
        <v>0</v>
      </c>
      <c r="CF31" s="1130">
        <v>1174.81</v>
      </c>
      <c r="CG31" s="1134">
        <v>1125.76</v>
      </c>
      <c r="CH31" s="1139">
        <v>-49.049999999999955</v>
      </c>
      <c r="CI31" s="1140">
        <v>-4.1751432146474712E-2</v>
      </c>
      <c r="CJ31" s="1142">
        <v>0.30889390210555095</v>
      </c>
      <c r="CK31" s="1137">
        <v>0.14943049005332062</v>
      </c>
      <c r="CL31" s="1130">
        <v>1791.19</v>
      </c>
      <c r="CM31" s="1131">
        <v>2286.94</v>
      </c>
      <c r="CN31" s="1139">
        <v>495.75</v>
      </c>
      <c r="CO31" s="1140">
        <v>0.27677130845973907</v>
      </c>
      <c r="CP31" s="1142">
        <v>0.47095927725542164</v>
      </c>
      <c r="CQ31" s="1137">
        <v>0.30356253990419013</v>
      </c>
      <c r="CR31" s="1130">
        <v>82.45</v>
      </c>
      <c r="CS31" s="1134">
        <v>611.08000000000004</v>
      </c>
      <c r="CT31" s="1139">
        <v>528.63</v>
      </c>
      <c r="CU31" s="1140">
        <v>6.4115221346270461</v>
      </c>
      <c r="CV31" s="1142">
        <v>2.1678656317704718E-2</v>
      </c>
      <c r="CW31" s="1137">
        <v>8.1113189189332691E-2</v>
      </c>
      <c r="CX31" s="1130">
        <v>-1024.8699999999999</v>
      </c>
      <c r="CY31" s="1134">
        <v>-330.14</v>
      </c>
      <c r="CZ31" s="1139">
        <v>694.7299999999999</v>
      </c>
      <c r="DA31" s="1140">
        <v>0.67787133977967939</v>
      </c>
      <c r="DB31" s="1142">
        <v>-3.5734421564152817E-2</v>
      </c>
      <c r="DC31" s="1137">
        <v>-9.7765553381934777E-3</v>
      </c>
      <c r="DD31" s="1142">
        <v>1.2694674070802046</v>
      </c>
      <c r="DE31" s="1137">
        <v>1.0438232627656905</v>
      </c>
      <c r="DF31" s="1161"/>
      <c r="DG31" s="1162"/>
      <c r="DH31" s="85"/>
    </row>
    <row r="32" spans="1:112" s="77" customFormat="1" ht="19.5" customHeight="1">
      <c r="A32" s="1018" t="s">
        <v>157</v>
      </c>
      <c r="B32" s="1130">
        <v>1888.67</v>
      </c>
      <c r="C32" s="1131">
        <v>2325.75</v>
      </c>
      <c r="D32" s="1139">
        <v>437.07999999999993</v>
      </c>
      <c r="E32" s="1133">
        <v>0.23142211185649156</v>
      </c>
      <c r="F32" s="1130">
        <v>377.73</v>
      </c>
      <c r="G32" s="1134">
        <v>465.15</v>
      </c>
      <c r="H32" s="1139">
        <v>87.419999999999959</v>
      </c>
      <c r="I32" s="1140">
        <v>0.23143515209276455</v>
      </c>
      <c r="J32" s="1141">
        <v>0.19999788210751482</v>
      </c>
      <c r="K32" s="1137">
        <v>0.19999999999999998</v>
      </c>
      <c r="L32" s="1130">
        <v>8.3000000000000007</v>
      </c>
      <c r="M32" s="1131">
        <v>7.22</v>
      </c>
      <c r="N32" s="1139">
        <v>-1.080000000000001</v>
      </c>
      <c r="O32" s="1140">
        <v>-0.13012048192771095</v>
      </c>
      <c r="P32" s="1141">
        <v>2.1973367219971937E-2</v>
      </c>
      <c r="Q32" s="1137">
        <v>1.5521874664086855E-2</v>
      </c>
      <c r="R32" s="1130">
        <v>369.44</v>
      </c>
      <c r="S32" s="1134">
        <v>457.93</v>
      </c>
      <c r="T32" s="1139">
        <v>88.490000000000009</v>
      </c>
      <c r="U32" s="1140">
        <v>0.23952468601126031</v>
      </c>
      <c r="V32" s="1141">
        <v>0.97805310671643764</v>
      </c>
      <c r="W32" s="1137">
        <v>0.98447812533591317</v>
      </c>
      <c r="X32" s="1130">
        <v>54</v>
      </c>
      <c r="Y32" s="1131">
        <v>60</v>
      </c>
      <c r="Z32" s="1139">
        <v>6</v>
      </c>
      <c r="AA32" s="1140">
        <v>0.1111111111111111</v>
      </c>
      <c r="AB32" s="1142">
        <v>0.14295925661186562</v>
      </c>
      <c r="AC32" s="1137">
        <v>0.12899064817800709</v>
      </c>
      <c r="AD32" s="1130">
        <v>315.44</v>
      </c>
      <c r="AE32" s="1131">
        <v>397.93</v>
      </c>
      <c r="AF32" s="1139">
        <v>82.490000000000009</v>
      </c>
      <c r="AG32" s="1140">
        <v>0.26150773522698456</v>
      </c>
      <c r="AH32" s="1142">
        <v>0.83509385010457204</v>
      </c>
      <c r="AI32" s="1137">
        <v>0.85548747715790607</v>
      </c>
      <c r="AJ32" s="1130">
        <v>402.43</v>
      </c>
      <c r="AK32" s="1134">
        <v>488.31</v>
      </c>
      <c r="AL32" s="1139">
        <v>85.88</v>
      </c>
      <c r="AM32" s="1140">
        <v>0.21340357329224957</v>
      </c>
      <c r="AN32" s="1142">
        <v>0.21307586820355065</v>
      </c>
      <c r="AO32" s="1137">
        <v>0.20995807803934216</v>
      </c>
      <c r="AP32" s="1130">
        <v>80.489999999999995</v>
      </c>
      <c r="AQ32" s="1131">
        <v>97.66</v>
      </c>
      <c r="AR32" s="1139">
        <v>17.170000000000002</v>
      </c>
      <c r="AS32" s="1140">
        <v>0.21331842464902476</v>
      </c>
      <c r="AT32" s="1142">
        <v>0.21308871416090855</v>
      </c>
      <c r="AU32" s="1137">
        <v>0.20995377835106954</v>
      </c>
      <c r="AV32" s="1130">
        <v>40.299999999999997</v>
      </c>
      <c r="AW32" s="1134">
        <v>3.9</v>
      </c>
      <c r="AX32" s="1139">
        <v>-36.4</v>
      </c>
      <c r="AY32" s="1140">
        <v>-0.90322580645161288</v>
      </c>
      <c r="AZ32" s="1142">
        <v>0.50068331469747795</v>
      </c>
      <c r="BA32" s="1137">
        <v>3.9934466516485766E-2</v>
      </c>
      <c r="BB32" s="1130">
        <v>120.78</v>
      </c>
      <c r="BC32" s="1131">
        <v>101.56</v>
      </c>
      <c r="BD32" s="1139">
        <v>-19.22</v>
      </c>
      <c r="BE32" s="1140">
        <v>-0.15913230667329026</v>
      </c>
      <c r="BF32" s="1142">
        <v>0.32692724122996969</v>
      </c>
      <c r="BG32" s="1137">
        <v>0.22178062149236782</v>
      </c>
      <c r="BH32" s="1130">
        <v>120.78</v>
      </c>
      <c r="BI32" s="1131">
        <v>101.56</v>
      </c>
      <c r="BJ32" s="1139">
        <v>-19.22</v>
      </c>
      <c r="BK32" s="1140">
        <v>-0.15913230667329026</v>
      </c>
      <c r="BL32" s="1142">
        <v>0.38289373573421254</v>
      </c>
      <c r="BM32" s="1137">
        <v>0.25522076747166589</v>
      </c>
      <c r="BN32" s="1130">
        <v>139.99</v>
      </c>
      <c r="BO32" s="1131">
        <v>193.92</v>
      </c>
      <c r="BP32" s="1139">
        <v>53.929999999999978</v>
      </c>
      <c r="BQ32" s="1140">
        <v>0.38524180298592736</v>
      </c>
      <c r="BR32" s="1142">
        <v>7.4120942250366667E-2</v>
      </c>
      <c r="BS32" s="1137">
        <v>8.3379554982263779E-2</v>
      </c>
      <c r="BT32" s="1130">
        <v>-773.52</v>
      </c>
      <c r="BU32" s="1134">
        <v>-251.08</v>
      </c>
      <c r="BV32" s="1139">
        <v>522.43999999999994</v>
      </c>
      <c r="BW32" s="1140">
        <v>0.67540593649808656</v>
      </c>
      <c r="BX32" s="1142">
        <v>-2.4521937610956126</v>
      </c>
      <c r="BY32" s="1137">
        <v>-0.63096524514361829</v>
      </c>
      <c r="BZ32" s="1130">
        <v>0</v>
      </c>
      <c r="CA32" s="1131">
        <v>2.98</v>
      </c>
      <c r="CB32" s="1139">
        <v>2.98</v>
      </c>
      <c r="CC32" s="1140" t="s">
        <v>583</v>
      </c>
      <c r="CD32" s="1142">
        <v>0</v>
      </c>
      <c r="CE32" s="1137">
        <v>7.4887543035207192E-3</v>
      </c>
      <c r="CF32" s="1130">
        <v>2.21</v>
      </c>
      <c r="CG32" s="1134">
        <v>107.2</v>
      </c>
      <c r="CH32" s="1139">
        <v>104.99000000000001</v>
      </c>
      <c r="CI32" s="1140">
        <v>47.506787330316747</v>
      </c>
      <c r="CJ32" s="1142">
        <v>7.0060867359878262E-3</v>
      </c>
      <c r="CK32" s="1137">
        <v>0.2693941145427588</v>
      </c>
      <c r="CL32" s="1130">
        <v>7.58</v>
      </c>
      <c r="CM32" s="1131">
        <v>90.47</v>
      </c>
      <c r="CN32" s="1139">
        <v>82.89</v>
      </c>
      <c r="CO32" s="1140">
        <v>10.935356200527705</v>
      </c>
      <c r="CP32" s="1142">
        <v>2.4029926451940149E-2</v>
      </c>
      <c r="CQ32" s="1137">
        <v>0.22735154424144949</v>
      </c>
      <c r="CR32" s="1130">
        <v>0</v>
      </c>
      <c r="CS32" s="1134">
        <v>0</v>
      </c>
      <c r="CT32" s="1139">
        <v>0</v>
      </c>
      <c r="CU32" s="1140">
        <v>0</v>
      </c>
      <c r="CV32" s="1142">
        <v>0</v>
      </c>
      <c r="CW32" s="1137">
        <v>0</v>
      </c>
      <c r="CX32" s="1130">
        <v>958.39</v>
      </c>
      <c r="CY32" s="1134">
        <v>346.79</v>
      </c>
      <c r="CZ32" s="1139">
        <v>-611.59999999999991</v>
      </c>
      <c r="DA32" s="1140">
        <v>-0.63815357004977091</v>
      </c>
      <c r="DB32" s="1142">
        <v>0.50744174471982928</v>
      </c>
      <c r="DC32" s="1137">
        <v>0.14910888960550361</v>
      </c>
      <c r="DD32" s="1142">
        <v>-2.0382640121734723</v>
      </c>
      <c r="DE32" s="1137">
        <v>0.12848993541577663</v>
      </c>
      <c r="DF32" s="1161"/>
      <c r="DG32" s="1162"/>
      <c r="DH32" s="85"/>
    </row>
    <row r="33" spans="1:112" s="77" customFormat="1" ht="19.5" customHeight="1">
      <c r="A33" s="1007" t="s">
        <v>375</v>
      </c>
      <c r="B33" s="1130">
        <v>5376.25</v>
      </c>
      <c r="C33" s="1131">
        <v>1912.41</v>
      </c>
      <c r="D33" s="1139">
        <v>-3463.84</v>
      </c>
      <c r="E33" s="1133">
        <v>-0.64428551499651243</v>
      </c>
      <c r="F33" s="1130">
        <v>5348.63</v>
      </c>
      <c r="G33" s="1134">
        <v>1912.23</v>
      </c>
      <c r="H33" s="1139">
        <v>-3436.4</v>
      </c>
      <c r="I33" s="1140">
        <v>-0.64248228050921452</v>
      </c>
      <c r="J33" s="1141">
        <v>0.99486259009532674</v>
      </c>
      <c r="K33" s="1137">
        <v>0.99990587792366692</v>
      </c>
      <c r="L33" s="1130">
        <v>-1578.79</v>
      </c>
      <c r="M33" s="1131">
        <v>-329.53</v>
      </c>
      <c r="N33" s="1139">
        <v>1249.26</v>
      </c>
      <c r="O33" s="1140">
        <v>0.79127686392743812</v>
      </c>
      <c r="P33" s="1141">
        <v>-0.29517652183830251</v>
      </c>
      <c r="Q33" s="1137">
        <v>-0.17232759657572572</v>
      </c>
      <c r="R33" s="1130">
        <v>6927.41</v>
      </c>
      <c r="S33" s="1134">
        <v>2241.75</v>
      </c>
      <c r="T33" s="1139">
        <v>-4685.66</v>
      </c>
      <c r="U33" s="1140">
        <v>-0.67639420793629945</v>
      </c>
      <c r="V33" s="1141">
        <v>1.2951746522006569</v>
      </c>
      <c r="W33" s="1137">
        <v>1.172322367079274</v>
      </c>
      <c r="X33" s="1130">
        <v>36.229999999999997</v>
      </c>
      <c r="Y33" s="1131">
        <v>95.33</v>
      </c>
      <c r="Z33" s="1139">
        <v>59.1</v>
      </c>
      <c r="AA33" s="1140">
        <v>1.6312448247308862</v>
      </c>
      <c r="AB33" s="1142">
        <v>6.7736971897476546E-3</v>
      </c>
      <c r="AC33" s="1137">
        <v>4.9852789674882207E-2</v>
      </c>
      <c r="AD33" s="1130">
        <v>6891.18</v>
      </c>
      <c r="AE33" s="1131">
        <v>2146.4299999999998</v>
      </c>
      <c r="AF33" s="1139">
        <v>-4744.75</v>
      </c>
      <c r="AG33" s="1140">
        <v>-0.68852504215533472</v>
      </c>
      <c r="AH33" s="1142">
        <v>1.2884009550109095</v>
      </c>
      <c r="AI33" s="1137">
        <v>1.1224748069008434</v>
      </c>
      <c r="AJ33" s="1130">
        <v>8358.2800000000007</v>
      </c>
      <c r="AK33" s="1134">
        <v>3908.35</v>
      </c>
      <c r="AL33" s="1139">
        <v>-4449.93</v>
      </c>
      <c r="AM33" s="1140">
        <v>-0.53239781390429608</v>
      </c>
      <c r="AN33" s="1142">
        <v>1.5546672866775171</v>
      </c>
      <c r="AO33" s="1137">
        <v>2.0436778724227542</v>
      </c>
      <c r="AP33" s="1130">
        <v>8358.2800000000007</v>
      </c>
      <c r="AQ33" s="1131">
        <v>3908.35</v>
      </c>
      <c r="AR33" s="1139">
        <v>-4449.93</v>
      </c>
      <c r="AS33" s="1140">
        <v>-0.53239781390429608</v>
      </c>
      <c r="AT33" s="1142">
        <v>1.5626954939863107</v>
      </c>
      <c r="AU33" s="1137">
        <v>2.0438702457340381</v>
      </c>
      <c r="AV33" s="1130">
        <v>-5454.32</v>
      </c>
      <c r="AW33" s="1134">
        <v>-3287.25</v>
      </c>
      <c r="AX33" s="1139">
        <v>2167.0699999999997</v>
      </c>
      <c r="AY33" s="1140">
        <v>0.39731258892034199</v>
      </c>
      <c r="AZ33" s="1142">
        <v>-0.65256488176993344</v>
      </c>
      <c r="BA33" s="1137">
        <v>-0.84108383333120118</v>
      </c>
      <c r="BB33" s="1130">
        <v>2903.96</v>
      </c>
      <c r="BC33" s="1131">
        <v>621.1</v>
      </c>
      <c r="BD33" s="1139">
        <v>-2282.86</v>
      </c>
      <c r="BE33" s="1140">
        <v>-0.78611964352126062</v>
      </c>
      <c r="BF33" s="1142">
        <v>0.419198517194738</v>
      </c>
      <c r="BG33" s="1137">
        <v>0.27706033232965316</v>
      </c>
      <c r="BH33" s="1130">
        <v>2903.96</v>
      </c>
      <c r="BI33" s="1131">
        <v>261.16000000000003</v>
      </c>
      <c r="BJ33" s="1139">
        <v>-2642.8</v>
      </c>
      <c r="BK33" s="1140">
        <v>-0.91006763178556183</v>
      </c>
      <c r="BL33" s="1142">
        <v>0.42140243035300196</v>
      </c>
      <c r="BM33" s="1137">
        <v>0.12167179922010038</v>
      </c>
      <c r="BN33" s="1130">
        <v>880.89</v>
      </c>
      <c r="BO33" s="1131">
        <v>328.19</v>
      </c>
      <c r="BP33" s="1139">
        <v>-552.70000000000005</v>
      </c>
      <c r="BQ33" s="1140">
        <v>-0.62743361827242905</v>
      </c>
      <c r="BR33" s="1142">
        <v>0.16384840734712858</v>
      </c>
      <c r="BS33" s="1137">
        <v>0.17161069017626973</v>
      </c>
      <c r="BT33" s="1130">
        <v>880.89</v>
      </c>
      <c r="BU33" s="1134">
        <v>328.19</v>
      </c>
      <c r="BV33" s="1139">
        <v>-552.70000000000005</v>
      </c>
      <c r="BW33" s="1140">
        <v>-0.62743361827242905</v>
      </c>
      <c r="BX33" s="1142">
        <v>0.12782861570877554</v>
      </c>
      <c r="BY33" s="1137">
        <v>0.15290039740406164</v>
      </c>
      <c r="BZ33" s="1130">
        <v>-874.01</v>
      </c>
      <c r="CA33" s="1131">
        <v>-133.13</v>
      </c>
      <c r="CB33" s="1139">
        <v>740.88</v>
      </c>
      <c r="CC33" s="1140">
        <v>0.84767908833995032</v>
      </c>
      <c r="CD33" s="1142">
        <v>-0.12683023807243463</v>
      </c>
      <c r="CE33" s="1137">
        <v>-6.2023918786077346E-2</v>
      </c>
      <c r="CF33" s="1130">
        <v>951.84</v>
      </c>
      <c r="CG33" s="1134">
        <v>168.09</v>
      </c>
      <c r="CH33" s="1139">
        <v>-783.75</v>
      </c>
      <c r="CI33" s="1140">
        <v>-0.82340519415027735</v>
      </c>
      <c r="CJ33" s="1142">
        <v>0.13812438508354158</v>
      </c>
      <c r="CK33" s="1137">
        <v>7.8311428744473388E-2</v>
      </c>
      <c r="CL33" s="1130">
        <v>1578.49</v>
      </c>
      <c r="CM33" s="1131">
        <v>416.53</v>
      </c>
      <c r="CN33" s="1139">
        <v>-1161.96</v>
      </c>
      <c r="CO33" s="1140">
        <v>-0.73612122978289385</v>
      </c>
      <c r="CP33" s="1142">
        <v>0.22905946441683425</v>
      </c>
      <c r="CQ33" s="1137">
        <v>0.19405710878062643</v>
      </c>
      <c r="CR33" s="1130">
        <v>263.62</v>
      </c>
      <c r="CS33" s="1134">
        <v>50.13</v>
      </c>
      <c r="CT33" s="1139">
        <v>-213.49</v>
      </c>
      <c r="CU33" s="1140">
        <v>-0.80983992109855096</v>
      </c>
      <c r="CV33" s="1142">
        <v>3.8254696583168629E-2</v>
      </c>
      <c r="CW33" s="1137">
        <v>2.3355059331075324E-2</v>
      </c>
      <c r="CX33" s="1130">
        <v>1186.4000000000001</v>
      </c>
      <c r="CY33" s="1134">
        <v>1055.46</v>
      </c>
      <c r="CZ33" s="1139">
        <v>-130.94000000000005</v>
      </c>
      <c r="DA33" s="1140">
        <v>-0.11036749831422796</v>
      </c>
      <c r="DB33" s="1142">
        <v>0.22067426179958152</v>
      </c>
      <c r="DC33" s="1137">
        <v>0.55190048159129057</v>
      </c>
      <c r="DD33" s="1142">
        <v>0.82783935407288733</v>
      </c>
      <c r="DE33" s="1137">
        <v>0.50827187469425983</v>
      </c>
      <c r="DF33" s="1161"/>
      <c r="DG33" s="1162"/>
      <c r="DH33" s="85"/>
    </row>
    <row r="34" spans="1:112" s="77" customFormat="1" ht="19.5" customHeight="1">
      <c r="A34" s="1016" t="s">
        <v>21</v>
      </c>
      <c r="B34" s="1130">
        <v>13.87</v>
      </c>
      <c r="C34" s="1131">
        <v>37.4</v>
      </c>
      <c r="D34" s="1139">
        <v>23.53</v>
      </c>
      <c r="E34" s="1133">
        <v>1.6964671953857247</v>
      </c>
      <c r="F34" s="1130">
        <v>13.87</v>
      </c>
      <c r="G34" s="1134">
        <v>37.4</v>
      </c>
      <c r="H34" s="1139">
        <v>23.53</v>
      </c>
      <c r="I34" s="1140">
        <v>1.6964671953857247</v>
      </c>
      <c r="J34" s="1141">
        <v>1</v>
      </c>
      <c r="K34" s="1137">
        <v>1</v>
      </c>
      <c r="L34" s="1130">
        <v>-0.5</v>
      </c>
      <c r="M34" s="1131">
        <v>11.14</v>
      </c>
      <c r="N34" s="1139">
        <v>11.64</v>
      </c>
      <c r="O34" s="1140">
        <v>23.28</v>
      </c>
      <c r="P34" s="1141">
        <v>-3.6049026676279745E-2</v>
      </c>
      <c r="Q34" s="1137">
        <v>0.29786096256684497</v>
      </c>
      <c r="R34" s="1130">
        <v>14.37</v>
      </c>
      <c r="S34" s="1134">
        <v>26.26</v>
      </c>
      <c r="T34" s="1139">
        <v>11.890000000000002</v>
      </c>
      <c r="U34" s="1140">
        <v>0.82741823242867107</v>
      </c>
      <c r="V34" s="1141">
        <v>1.0360490266762798</v>
      </c>
      <c r="W34" s="1137">
        <v>0.7021390374331552</v>
      </c>
      <c r="X34" s="1130">
        <v>0</v>
      </c>
      <c r="Y34" s="1131">
        <v>0</v>
      </c>
      <c r="Z34" s="1139">
        <v>0</v>
      </c>
      <c r="AA34" s="1140">
        <v>0</v>
      </c>
      <c r="AB34" s="1142">
        <v>0</v>
      </c>
      <c r="AC34" s="1137">
        <v>0</v>
      </c>
      <c r="AD34" s="1130">
        <v>14.37</v>
      </c>
      <c r="AE34" s="1131">
        <v>26.26</v>
      </c>
      <c r="AF34" s="1139">
        <v>11.890000000000002</v>
      </c>
      <c r="AG34" s="1140">
        <v>0.82741823242867107</v>
      </c>
      <c r="AH34" s="1142">
        <v>1.0360490266762798</v>
      </c>
      <c r="AI34" s="1137">
        <v>0.7021390374331552</v>
      </c>
      <c r="AJ34" s="1130">
        <v>0</v>
      </c>
      <c r="AK34" s="1134">
        <v>0</v>
      </c>
      <c r="AL34" s="1139">
        <v>0</v>
      </c>
      <c r="AM34" s="1140">
        <v>0</v>
      </c>
      <c r="AN34" s="1142">
        <v>0</v>
      </c>
      <c r="AO34" s="1137">
        <v>0</v>
      </c>
      <c r="AP34" s="1130">
        <v>0</v>
      </c>
      <c r="AQ34" s="1131">
        <v>0</v>
      </c>
      <c r="AR34" s="1139">
        <v>0</v>
      </c>
      <c r="AS34" s="1140">
        <v>0</v>
      </c>
      <c r="AT34" s="1142">
        <v>0</v>
      </c>
      <c r="AU34" s="1137">
        <v>0</v>
      </c>
      <c r="AV34" s="1130">
        <v>-30</v>
      </c>
      <c r="AW34" s="1134">
        <v>-85</v>
      </c>
      <c r="AX34" s="1139">
        <v>-55</v>
      </c>
      <c r="AY34" s="1140">
        <v>-1.8333333333333333</v>
      </c>
      <c r="AZ34" s="1142" t="s">
        <v>193</v>
      </c>
      <c r="BA34" s="1137" t="s">
        <v>193</v>
      </c>
      <c r="BB34" s="1130">
        <v>-30</v>
      </c>
      <c r="BC34" s="1131">
        <v>-85</v>
      </c>
      <c r="BD34" s="1139">
        <v>-55</v>
      </c>
      <c r="BE34" s="1140">
        <v>-1.8333333333333333</v>
      </c>
      <c r="BF34" s="1142">
        <v>-2.0876826722338206</v>
      </c>
      <c r="BG34" s="1137">
        <v>-3.2368621477532367</v>
      </c>
      <c r="BH34" s="1130">
        <v>-30</v>
      </c>
      <c r="BI34" s="1131">
        <v>-85</v>
      </c>
      <c r="BJ34" s="1139">
        <v>-55</v>
      </c>
      <c r="BK34" s="1140">
        <v>-1.8333333333333333</v>
      </c>
      <c r="BL34" s="1142">
        <v>-2.0876826722338206</v>
      </c>
      <c r="BM34" s="1137">
        <v>-3.2368621477532367</v>
      </c>
      <c r="BN34" s="1130">
        <v>4.03</v>
      </c>
      <c r="BO34" s="1131">
        <v>10.08</v>
      </c>
      <c r="BP34" s="1139">
        <v>6.05</v>
      </c>
      <c r="BQ34" s="1140">
        <v>1.5012406947890817</v>
      </c>
      <c r="BR34" s="1142">
        <v>0.29055515501081475</v>
      </c>
      <c r="BS34" s="1137">
        <v>0.26951871657754012</v>
      </c>
      <c r="BT34" s="1130">
        <v>4.03</v>
      </c>
      <c r="BU34" s="1134">
        <v>10.08</v>
      </c>
      <c r="BV34" s="1139">
        <v>6.05</v>
      </c>
      <c r="BW34" s="1140">
        <v>1.5012406947890817</v>
      </c>
      <c r="BX34" s="1142">
        <v>0.28044537230340993</v>
      </c>
      <c r="BY34" s="1137">
        <v>0.38385376999238385</v>
      </c>
      <c r="BZ34" s="1130">
        <v>0</v>
      </c>
      <c r="CA34" s="1131">
        <v>0</v>
      </c>
      <c r="CB34" s="1139">
        <v>0</v>
      </c>
      <c r="CC34" s="1140">
        <v>0</v>
      </c>
      <c r="CD34" s="1142">
        <v>0</v>
      </c>
      <c r="CE34" s="1137">
        <v>0</v>
      </c>
      <c r="CF34" s="1130">
        <v>2.3199999999999998</v>
      </c>
      <c r="CG34" s="1134">
        <v>7.93</v>
      </c>
      <c r="CH34" s="1139">
        <v>5.6099999999999994</v>
      </c>
      <c r="CI34" s="1140">
        <v>2.4181034482758621</v>
      </c>
      <c r="CJ34" s="1142">
        <v>0.16144745998608212</v>
      </c>
      <c r="CK34" s="1137">
        <v>0.30198019801980197</v>
      </c>
      <c r="CL34" s="1130">
        <v>4.0599999999999996</v>
      </c>
      <c r="CM34" s="1131">
        <v>15.51</v>
      </c>
      <c r="CN34" s="1139">
        <v>11.45</v>
      </c>
      <c r="CO34" s="1140">
        <v>2.8201970443349755</v>
      </c>
      <c r="CP34" s="1142">
        <v>0.28253305497564368</v>
      </c>
      <c r="CQ34" s="1137">
        <v>0.59063214013709064</v>
      </c>
      <c r="CR34" s="1130">
        <v>0.06</v>
      </c>
      <c r="CS34" s="1134">
        <v>2.68</v>
      </c>
      <c r="CT34" s="1139">
        <v>2.62</v>
      </c>
      <c r="CU34" s="1140">
        <v>43.666666666666671</v>
      </c>
      <c r="CV34" s="1142">
        <v>4.1753653444676414E-3</v>
      </c>
      <c r="CW34" s="1137">
        <v>0.10205635948210205</v>
      </c>
      <c r="CX34" s="1130">
        <v>33.89</v>
      </c>
      <c r="CY34" s="1134">
        <v>75.08</v>
      </c>
      <c r="CZ34" s="1139">
        <v>41.19</v>
      </c>
      <c r="DA34" s="1140">
        <v>1.2154027736795514</v>
      </c>
      <c r="DB34" s="1142">
        <v>2.4434030281182411</v>
      </c>
      <c r="DC34" s="1137">
        <v>2.0074866310160426</v>
      </c>
      <c r="DD34" s="1142">
        <v>-1.3590814196242174</v>
      </c>
      <c r="DE34" s="1137">
        <v>-1.8587204874333587</v>
      </c>
      <c r="DF34" s="1161"/>
      <c r="DG34" s="1162"/>
      <c r="DH34" s="85"/>
    </row>
    <row r="35" spans="1:112" s="77" customFormat="1" ht="19.5" customHeight="1">
      <c r="A35" s="1007" t="s">
        <v>14</v>
      </c>
      <c r="B35" s="1130">
        <v>69235.259999999995</v>
      </c>
      <c r="C35" s="1131">
        <v>0</v>
      </c>
      <c r="D35" s="1139">
        <v>-69235.259999999995</v>
      </c>
      <c r="E35" s="1133">
        <v>-1</v>
      </c>
      <c r="F35" s="1130">
        <v>69235.259999999995</v>
      </c>
      <c r="G35" s="1134">
        <v>0</v>
      </c>
      <c r="H35" s="1139">
        <v>-69235.259999999995</v>
      </c>
      <c r="I35" s="1140">
        <v>-1</v>
      </c>
      <c r="J35" s="1141">
        <v>1</v>
      </c>
      <c r="K35" s="1137" t="s">
        <v>193</v>
      </c>
      <c r="L35" s="1130">
        <v>3568.68</v>
      </c>
      <c r="M35" s="1131">
        <v>0</v>
      </c>
      <c r="N35" s="1139">
        <v>-3568.68</v>
      </c>
      <c r="O35" s="1140">
        <v>-1</v>
      </c>
      <c r="P35" s="1141">
        <v>5.1544256495895301E-2</v>
      </c>
      <c r="Q35" s="1137" t="s">
        <v>193</v>
      </c>
      <c r="R35" s="1130">
        <v>65666.58</v>
      </c>
      <c r="S35" s="1134">
        <v>0</v>
      </c>
      <c r="T35" s="1139">
        <v>-65666.58</v>
      </c>
      <c r="U35" s="1140">
        <v>-1</v>
      </c>
      <c r="V35" s="1141">
        <v>0.94845574350410478</v>
      </c>
      <c r="W35" s="1137" t="s">
        <v>193</v>
      </c>
      <c r="X35" s="1130">
        <v>3025.91</v>
      </c>
      <c r="Y35" s="1131">
        <v>0</v>
      </c>
      <c r="Z35" s="1139">
        <v>-3025.91</v>
      </c>
      <c r="AA35" s="1140">
        <v>-1</v>
      </c>
      <c r="AB35" s="1142">
        <v>4.3704753907185444E-2</v>
      </c>
      <c r="AC35" s="1137" t="s">
        <v>193</v>
      </c>
      <c r="AD35" s="1130">
        <v>62640.67</v>
      </c>
      <c r="AE35" s="1131">
        <v>0</v>
      </c>
      <c r="AF35" s="1139">
        <v>-62640.67</v>
      </c>
      <c r="AG35" s="1140">
        <v>-1</v>
      </c>
      <c r="AH35" s="1142">
        <v>0.90475098959691935</v>
      </c>
      <c r="AI35" s="1137" t="s">
        <v>193</v>
      </c>
      <c r="AJ35" s="1130">
        <v>24704.52</v>
      </c>
      <c r="AK35" s="1134">
        <v>0</v>
      </c>
      <c r="AL35" s="1139">
        <v>-24704.52</v>
      </c>
      <c r="AM35" s="1140">
        <v>-1</v>
      </c>
      <c r="AN35" s="1142">
        <v>0.35681992094779458</v>
      </c>
      <c r="AO35" s="1137" t="s">
        <v>193</v>
      </c>
      <c r="AP35" s="1130">
        <v>24658.81</v>
      </c>
      <c r="AQ35" s="1131">
        <v>0</v>
      </c>
      <c r="AR35" s="1139">
        <v>-24658.81</v>
      </c>
      <c r="AS35" s="1140">
        <v>-1</v>
      </c>
      <c r="AT35" s="1142">
        <v>0.35615970821803811</v>
      </c>
      <c r="AU35" s="1137" t="s">
        <v>193</v>
      </c>
      <c r="AV35" s="1130">
        <v>672.74</v>
      </c>
      <c r="AW35" s="1134">
        <v>0</v>
      </c>
      <c r="AX35" s="1139">
        <v>-672.74</v>
      </c>
      <c r="AY35" s="1140">
        <v>-1</v>
      </c>
      <c r="AZ35" s="1142">
        <v>2.7281932907549065E-2</v>
      </c>
      <c r="BA35" s="1137" t="s">
        <v>193</v>
      </c>
      <c r="BB35" s="1130">
        <v>25331.55</v>
      </c>
      <c r="BC35" s="1131">
        <v>0</v>
      </c>
      <c r="BD35" s="1139">
        <v>-25331.55</v>
      </c>
      <c r="BE35" s="1140">
        <v>-1</v>
      </c>
      <c r="BF35" s="1142">
        <v>0.38576015379512679</v>
      </c>
      <c r="BG35" s="1137" t="s">
        <v>193</v>
      </c>
      <c r="BH35" s="1130">
        <v>23362.86</v>
      </c>
      <c r="BI35" s="1131">
        <v>0</v>
      </c>
      <c r="BJ35" s="1139">
        <v>-23362.86</v>
      </c>
      <c r="BK35" s="1140">
        <v>-1</v>
      </c>
      <c r="BL35" s="1142">
        <v>0.37296631725043811</v>
      </c>
      <c r="BM35" s="1137" t="s">
        <v>193</v>
      </c>
      <c r="BN35" s="1130">
        <v>11377.49</v>
      </c>
      <c r="BO35" s="1131">
        <v>0</v>
      </c>
      <c r="BP35" s="1139">
        <v>-11377.49</v>
      </c>
      <c r="BQ35" s="1140">
        <v>-1</v>
      </c>
      <c r="BR35" s="1142">
        <v>0.16433086262693317</v>
      </c>
      <c r="BS35" s="1137" t="s">
        <v>193</v>
      </c>
      <c r="BT35" s="1130">
        <v>11377.49</v>
      </c>
      <c r="BU35" s="1134">
        <v>0</v>
      </c>
      <c r="BV35" s="1139">
        <v>-11377.49</v>
      </c>
      <c r="BW35" s="1140">
        <v>-1</v>
      </c>
      <c r="BX35" s="1142">
        <v>0.18163103938703082</v>
      </c>
      <c r="BY35" s="1137" t="s">
        <v>193</v>
      </c>
      <c r="BZ35" s="1130">
        <v>-228.98</v>
      </c>
      <c r="CA35" s="1131">
        <v>0</v>
      </c>
      <c r="CB35" s="1139">
        <v>228.98</v>
      </c>
      <c r="CC35" s="1140">
        <v>1</v>
      </c>
      <c r="CD35" s="1142">
        <v>-3.6554525997247473E-3</v>
      </c>
      <c r="CE35" s="1137" t="s">
        <v>193</v>
      </c>
      <c r="CF35" s="1130">
        <v>5664.83</v>
      </c>
      <c r="CG35" s="1134">
        <v>0</v>
      </c>
      <c r="CH35" s="1139">
        <v>-5664.83</v>
      </c>
      <c r="CI35" s="1140">
        <v>-1</v>
      </c>
      <c r="CJ35" s="1142">
        <v>9.0433738975014152E-2</v>
      </c>
      <c r="CK35" s="1137" t="s">
        <v>193</v>
      </c>
      <c r="CL35" s="1130">
        <v>31096.33</v>
      </c>
      <c r="CM35" s="1131">
        <v>0</v>
      </c>
      <c r="CN35" s="1139">
        <v>-31096.33</v>
      </c>
      <c r="CO35" s="1140">
        <v>-1</v>
      </c>
      <c r="CP35" s="1142">
        <v>0.4964239686452907</v>
      </c>
      <c r="CQ35" s="1137" t="s">
        <v>193</v>
      </c>
      <c r="CR35" s="1130">
        <v>45.72</v>
      </c>
      <c r="CS35" s="1134">
        <v>0</v>
      </c>
      <c r="CT35" s="1139">
        <v>-45.72</v>
      </c>
      <c r="CU35" s="1140">
        <v>-1</v>
      </c>
      <c r="CV35" s="1142">
        <v>7.2987725067436221E-4</v>
      </c>
      <c r="CW35" s="1137" t="s">
        <v>193</v>
      </c>
      <c r="CX35" s="1130">
        <v>-8677.57</v>
      </c>
      <c r="CY35" s="1134">
        <v>0</v>
      </c>
      <c r="CZ35" s="1139">
        <v>8677.57</v>
      </c>
      <c r="DA35" s="1140">
        <v>1</v>
      </c>
      <c r="DB35" s="1142">
        <v>-0.12533454774344749</v>
      </c>
      <c r="DC35" s="1137" t="s">
        <v>193</v>
      </c>
      <c r="DD35" s="1142">
        <v>1.1385293292680301</v>
      </c>
      <c r="DE35" s="1137" t="s">
        <v>587</v>
      </c>
      <c r="DF35" s="1161"/>
      <c r="DG35" s="1162"/>
      <c r="DH35" s="85"/>
    </row>
    <row r="36" spans="1:112" s="77" customFormat="1" ht="19.5" customHeight="1" thickBot="1">
      <c r="A36" s="1007" t="s">
        <v>194</v>
      </c>
      <c r="B36" s="1130">
        <v>66237.8</v>
      </c>
      <c r="C36" s="1131">
        <v>0</v>
      </c>
      <c r="D36" s="1139">
        <v>-66237.8</v>
      </c>
      <c r="E36" s="1133">
        <v>-1</v>
      </c>
      <c r="F36" s="1130">
        <v>66237.8</v>
      </c>
      <c r="G36" s="1134">
        <v>0</v>
      </c>
      <c r="H36" s="1139">
        <v>-66237.8</v>
      </c>
      <c r="I36" s="1140">
        <v>-1</v>
      </c>
      <c r="J36" s="1141">
        <v>1</v>
      </c>
      <c r="K36" s="1137" t="s">
        <v>193</v>
      </c>
      <c r="L36" s="1130">
        <v>-873.13</v>
      </c>
      <c r="M36" s="1131">
        <v>0</v>
      </c>
      <c r="N36" s="1139">
        <v>873.13</v>
      </c>
      <c r="O36" s="1140">
        <v>1</v>
      </c>
      <c r="P36" s="1141">
        <v>-1.3181748186081059E-2</v>
      </c>
      <c r="Q36" s="1137" t="s">
        <v>193</v>
      </c>
      <c r="R36" s="1130">
        <v>67110.94</v>
      </c>
      <c r="S36" s="1134">
        <v>0</v>
      </c>
      <c r="T36" s="1139">
        <v>-67110.94</v>
      </c>
      <c r="U36" s="1140">
        <v>-1</v>
      </c>
      <c r="V36" s="1141">
        <v>1.0131818991572787</v>
      </c>
      <c r="W36" s="1137" t="s">
        <v>193</v>
      </c>
      <c r="X36" s="1130">
        <v>2034.44</v>
      </c>
      <c r="Y36" s="1131">
        <v>0</v>
      </c>
      <c r="Z36" s="1139">
        <v>-2034.44</v>
      </c>
      <c r="AA36" s="1140">
        <v>-1</v>
      </c>
      <c r="AB36" s="1142">
        <v>3.0714184347910106E-2</v>
      </c>
      <c r="AC36" s="1137" t="s">
        <v>193</v>
      </c>
      <c r="AD36" s="1130">
        <v>65076.5</v>
      </c>
      <c r="AE36" s="1131">
        <v>0</v>
      </c>
      <c r="AF36" s="1139">
        <v>-65076.5</v>
      </c>
      <c r="AG36" s="1209">
        <v>-1</v>
      </c>
      <c r="AH36" s="1142">
        <v>0.98246771480936868</v>
      </c>
      <c r="AI36" s="1137" t="s">
        <v>193</v>
      </c>
      <c r="AJ36" s="1130">
        <v>26392.07</v>
      </c>
      <c r="AK36" s="1134">
        <v>0</v>
      </c>
      <c r="AL36" s="1139">
        <v>-26392.07</v>
      </c>
      <c r="AM36" s="1140">
        <v>-1</v>
      </c>
      <c r="AN36" s="1142">
        <v>0.39844424180754795</v>
      </c>
      <c r="AO36" s="1137" t="s">
        <v>193</v>
      </c>
      <c r="AP36" s="1130">
        <v>26392.07</v>
      </c>
      <c r="AQ36" s="1131">
        <v>0</v>
      </c>
      <c r="AR36" s="1139">
        <v>-26392.07</v>
      </c>
      <c r="AS36" s="1140">
        <v>-1</v>
      </c>
      <c r="AT36" s="1142">
        <v>0.39844424180754795</v>
      </c>
      <c r="AU36" s="1137" t="s">
        <v>193</v>
      </c>
      <c r="AV36" s="1130">
        <v>2099.62</v>
      </c>
      <c r="AW36" s="1134">
        <v>0</v>
      </c>
      <c r="AX36" s="1139">
        <v>-2099.62</v>
      </c>
      <c r="AY36" s="1140">
        <v>-1</v>
      </c>
      <c r="AZ36" s="1142">
        <v>7.9554957227682396E-2</v>
      </c>
      <c r="BA36" s="1137" t="s">
        <v>193</v>
      </c>
      <c r="BB36" s="1130">
        <v>28491.69</v>
      </c>
      <c r="BC36" s="1131">
        <v>0</v>
      </c>
      <c r="BD36" s="1139">
        <v>-28491.69</v>
      </c>
      <c r="BE36" s="1140">
        <v>-1</v>
      </c>
      <c r="BF36" s="1142">
        <v>0.42454613212093284</v>
      </c>
      <c r="BG36" s="1137" t="s">
        <v>193</v>
      </c>
      <c r="BH36" s="1130">
        <v>26791.98</v>
      </c>
      <c r="BI36" s="1131">
        <v>0</v>
      </c>
      <c r="BJ36" s="1139">
        <v>-26791.98</v>
      </c>
      <c r="BK36" s="1140">
        <v>-1</v>
      </c>
      <c r="BL36" s="1142">
        <v>0.41169976873372105</v>
      </c>
      <c r="BM36" s="1137" t="s">
        <v>193</v>
      </c>
      <c r="BN36" s="1130">
        <v>13713.15</v>
      </c>
      <c r="BO36" s="1131">
        <v>0</v>
      </c>
      <c r="BP36" s="1139">
        <v>-13713.15</v>
      </c>
      <c r="BQ36" s="1140">
        <v>-1</v>
      </c>
      <c r="BR36" s="1142">
        <v>0.20702906799440801</v>
      </c>
      <c r="BS36" s="1137" t="s">
        <v>193</v>
      </c>
      <c r="BT36" s="1130">
        <v>13571.63</v>
      </c>
      <c r="BU36" s="1134">
        <v>0</v>
      </c>
      <c r="BV36" s="1139">
        <v>-13571.63</v>
      </c>
      <c r="BW36" s="1140">
        <v>-1</v>
      </c>
      <c r="BX36" s="1142">
        <v>0.20854886172427833</v>
      </c>
      <c r="BY36" s="1137" t="s">
        <v>193</v>
      </c>
      <c r="BZ36" s="1130">
        <v>-2181.4899999999998</v>
      </c>
      <c r="CA36" s="1131">
        <v>0</v>
      </c>
      <c r="CB36" s="1139">
        <v>2181.4899999999998</v>
      </c>
      <c r="CC36" s="1140">
        <v>1</v>
      </c>
      <c r="CD36" s="1142">
        <v>-3.3521931880171794E-2</v>
      </c>
      <c r="CE36" s="1137" t="s">
        <v>193</v>
      </c>
      <c r="CF36" s="1130">
        <v>7522.4</v>
      </c>
      <c r="CG36" s="1134">
        <v>0</v>
      </c>
      <c r="CH36" s="1139">
        <v>-7522.4</v>
      </c>
      <c r="CI36" s="1140">
        <v>-1</v>
      </c>
      <c r="CJ36" s="1142">
        <v>0.11559318648052676</v>
      </c>
      <c r="CK36" s="1137" t="s">
        <v>193</v>
      </c>
      <c r="CL36" s="1130">
        <v>9935.32</v>
      </c>
      <c r="CM36" s="1131">
        <v>0</v>
      </c>
      <c r="CN36" s="1139">
        <v>-9935.32</v>
      </c>
      <c r="CO36" s="1140">
        <v>-1</v>
      </c>
      <c r="CP36" s="1142">
        <v>0.15267139443577943</v>
      </c>
      <c r="CQ36" s="1137" t="s">
        <v>193</v>
      </c>
      <c r="CR36" s="1130">
        <v>134.66</v>
      </c>
      <c r="CS36" s="1134">
        <v>0</v>
      </c>
      <c r="CT36" s="1139">
        <v>-134.66</v>
      </c>
      <c r="CU36" s="1140">
        <v>-1</v>
      </c>
      <c r="CV36" s="1142">
        <v>2.0692569514340815E-3</v>
      </c>
      <c r="CW36" s="1137" t="s">
        <v>193</v>
      </c>
      <c r="CX36" s="1130">
        <v>9302.01</v>
      </c>
      <c r="CY36" s="1134">
        <v>0</v>
      </c>
      <c r="CZ36" s="1139">
        <v>-9302.01</v>
      </c>
      <c r="DA36" s="1140">
        <v>-1</v>
      </c>
      <c r="DB36" s="1142">
        <v>0.14043355908559765</v>
      </c>
      <c r="DC36" s="1137" t="s">
        <v>193</v>
      </c>
      <c r="DD36" s="1142">
        <v>0.85706038278026631</v>
      </c>
      <c r="DE36" s="1137" t="s">
        <v>587</v>
      </c>
      <c r="DF36" s="1161"/>
      <c r="DG36" s="1162"/>
      <c r="DH36" s="85"/>
    </row>
    <row r="37" spans="1:112" s="75" customFormat="1" ht="24" customHeight="1" thickTop="1" thickBot="1">
      <c r="A37" s="110" t="s">
        <v>10</v>
      </c>
      <c r="B37" s="111">
        <v>2976942.4399999995</v>
      </c>
      <c r="C37" s="112">
        <v>3047205.5999999992</v>
      </c>
      <c r="D37" s="1228">
        <v>70263.16</v>
      </c>
      <c r="E37" s="537">
        <v>2.3602458366645374E-2</v>
      </c>
      <c r="F37" s="111">
        <v>2727580.5399999996</v>
      </c>
      <c r="G37" s="117">
        <v>2728290.9999999995</v>
      </c>
      <c r="H37" s="1228">
        <v>710.45999999993239</v>
      </c>
      <c r="I37" s="262">
        <v>2.6047260184660319E-4</v>
      </c>
      <c r="J37" s="406">
        <v>0.91623556550861629</v>
      </c>
      <c r="K37" s="407">
        <v>0.89534194870211592</v>
      </c>
      <c r="L37" s="113">
        <v>46537.890000000007</v>
      </c>
      <c r="M37" s="114">
        <v>-14144.590000000002</v>
      </c>
      <c r="N37" s="1228">
        <v>-60682.479999999996</v>
      </c>
      <c r="O37" s="262">
        <v>-1.3039370714916383</v>
      </c>
      <c r="P37" s="408">
        <v>1.706196730674725E-2</v>
      </c>
      <c r="Q37" s="346">
        <v>-5.1844139793005969E-3</v>
      </c>
      <c r="R37" s="113">
        <v>2681042.67</v>
      </c>
      <c r="S37" s="118">
        <v>2742435.5800000005</v>
      </c>
      <c r="T37" s="1228">
        <v>61392.910000000011</v>
      </c>
      <c r="U37" s="262">
        <v>2.2898893287662824E-2</v>
      </c>
      <c r="V37" s="406">
        <v>0.98293804002575869</v>
      </c>
      <c r="W37" s="407">
        <v>1.0051844103140029</v>
      </c>
      <c r="X37" s="113">
        <v>48060.179999999993</v>
      </c>
      <c r="Y37" s="114">
        <v>58781.470000000023</v>
      </c>
      <c r="Z37" s="1228">
        <v>10721.289999999999</v>
      </c>
      <c r="AA37" s="262">
        <v>0.22308052112996729</v>
      </c>
      <c r="AB37" s="261">
        <v>1.7620077315847107E-2</v>
      </c>
      <c r="AC37" s="260">
        <v>2.1545161421563916E-2</v>
      </c>
      <c r="AD37" s="113">
        <v>2632982.52</v>
      </c>
      <c r="AE37" s="114">
        <v>2683654.0800000005</v>
      </c>
      <c r="AF37" s="1228">
        <v>50671.55999999999</v>
      </c>
      <c r="AG37" s="262">
        <v>1.9244928371191967E-2</v>
      </c>
      <c r="AH37" s="261">
        <v>0.96531797370867023</v>
      </c>
      <c r="AI37" s="260">
        <v>0.98363923789654439</v>
      </c>
      <c r="AJ37" s="113">
        <v>1082307.29</v>
      </c>
      <c r="AK37" s="118">
        <v>1221377.2300000004</v>
      </c>
      <c r="AL37" s="1228">
        <v>139069.94</v>
      </c>
      <c r="AM37" s="262">
        <v>0.12849395110329564</v>
      </c>
      <c r="AN37" s="258">
        <v>0.36356339157165574</v>
      </c>
      <c r="AO37" s="260">
        <v>0.40081877967144741</v>
      </c>
      <c r="AP37" s="113">
        <v>949044.61</v>
      </c>
      <c r="AQ37" s="114">
        <v>1058671.8600000001</v>
      </c>
      <c r="AR37" s="1228">
        <v>109627.25000000001</v>
      </c>
      <c r="AS37" s="405">
        <v>0.1155132739229193</v>
      </c>
      <c r="AT37" s="261">
        <v>0.3479437531109531</v>
      </c>
      <c r="AU37" s="260">
        <v>0.38803480273915075</v>
      </c>
      <c r="AV37" s="113">
        <v>52413.100000000006</v>
      </c>
      <c r="AW37" s="118">
        <v>65547.649999999994</v>
      </c>
      <c r="AX37" s="1228">
        <v>13134.549999999996</v>
      </c>
      <c r="AY37" s="262">
        <v>0.25059670196954553</v>
      </c>
      <c r="AZ37" s="261">
        <v>5.5227224777136666E-2</v>
      </c>
      <c r="BA37" s="260">
        <v>6.1914982797408057E-2</v>
      </c>
      <c r="BB37" s="113">
        <v>1001457.7200000001</v>
      </c>
      <c r="BC37" s="114">
        <v>1124219.53</v>
      </c>
      <c r="BD37" s="1228">
        <v>122761.80999999998</v>
      </c>
      <c r="BE37" s="262">
        <v>0.12258311813702921</v>
      </c>
      <c r="BF37" s="261">
        <v>0.37353292851545705</v>
      </c>
      <c r="BG37" s="260">
        <v>0.40993470847544933</v>
      </c>
      <c r="BH37" s="113">
        <v>958626.58</v>
      </c>
      <c r="BI37" s="114">
        <v>1074376.53</v>
      </c>
      <c r="BJ37" s="1228">
        <v>115749.95</v>
      </c>
      <c r="BK37" s="262">
        <v>0.1207456087854356</v>
      </c>
      <c r="BL37" s="261">
        <v>0.36408391347770891</v>
      </c>
      <c r="BM37" s="260">
        <v>0.40034091502582919</v>
      </c>
      <c r="BN37" s="113">
        <v>462274.38000000012</v>
      </c>
      <c r="BO37" s="114">
        <v>828742.46000000008</v>
      </c>
      <c r="BP37" s="1228">
        <v>366468.0799999999</v>
      </c>
      <c r="BQ37" s="262">
        <v>0.7927501411607536</v>
      </c>
      <c r="BR37" s="261">
        <v>0.15528495740750708</v>
      </c>
      <c r="BS37" s="260">
        <v>0.27196801554840944</v>
      </c>
      <c r="BT37" s="113">
        <v>405085.61999999994</v>
      </c>
      <c r="BU37" s="118">
        <v>743702.03</v>
      </c>
      <c r="BV37" s="1228">
        <v>338616.41000000003</v>
      </c>
      <c r="BW37" s="262">
        <v>0.83591318299573347</v>
      </c>
      <c r="BX37" s="261">
        <v>0.15385047827814669</v>
      </c>
      <c r="BY37" s="260">
        <v>0.27712291071433465</v>
      </c>
      <c r="BZ37" s="113">
        <v>-15047.96</v>
      </c>
      <c r="CA37" s="114">
        <v>-3377.2</v>
      </c>
      <c r="CB37" s="1228">
        <v>11670.759999999998</v>
      </c>
      <c r="CC37" s="262">
        <v>0.77557090795031347</v>
      </c>
      <c r="CD37" s="261">
        <v>-5.7151765671425723E-3</v>
      </c>
      <c r="CE37" s="260">
        <v>-1.2584334267104944E-3</v>
      </c>
      <c r="CF37" s="113">
        <v>216776.99000000002</v>
      </c>
      <c r="CG37" s="118">
        <v>160347.18</v>
      </c>
      <c r="CH37" s="1228">
        <v>-56429.810000000027</v>
      </c>
      <c r="CI37" s="262">
        <v>-0.26031272968593216</v>
      </c>
      <c r="CJ37" s="261">
        <v>8.2331344151878386E-2</v>
      </c>
      <c r="CK37" s="260">
        <v>5.9749571002832062E-2</v>
      </c>
      <c r="CL37" s="113">
        <v>771903.20999999985</v>
      </c>
      <c r="CM37" s="114">
        <v>404973.03</v>
      </c>
      <c r="CN37" s="1228">
        <v>-366930.17999999988</v>
      </c>
      <c r="CO37" s="262">
        <v>-0.47535775890865889</v>
      </c>
      <c r="CP37" s="261">
        <v>0.29316685702873557</v>
      </c>
      <c r="CQ37" s="260">
        <v>0.15090358814054006</v>
      </c>
      <c r="CR37" s="113">
        <v>16558.839999999997</v>
      </c>
      <c r="CS37" s="118">
        <v>49460.800000000017</v>
      </c>
      <c r="CT37" s="1228">
        <v>32901.959999999992</v>
      </c>
      <c r="CU37" s="262">
        <v>1.9869725173985635</v>
      </c>
      <c r="CV37" s="261">
        <v>6.289004911434048E-3</v>
      </c>
      <c r="CW37" s="260">
        <v>1.8430393234585587E-2</v>
      </c>
      <c r="CX37" s="113">
        <v>279079.22000000003</v>
      </c>
      <c r="CY37" s="118">
        <v>254171.72000000003</v>
      </c>
      <c r="CZ37" s="1228">
        <v>-24907.500000000007</v>
      </c>
      <c r="DA37" s="405">
        <v>-8.9248851992634909E-2</v>
      </c>
      <c r="DB37" s="261">
        <v>9.3746931835202052E-2</v>
      </c>
      <c r="DC37" s="260">
        <v>8.3411411425602558E-2</v>
      </c>
      <c r="DD37" s="519">
        <v>0.89400640988683799</v>
      </c>
      <c r="DE37" s="262">
        <v>0.90528894469141152</v>
      </c>
      <c r="DF37" s="403"/>
      <c r="DG37" s="404"/>
      <c r="DH37" s="165"/>
    </row>
    <row r="38" spans="1:112" s="6" customFormat="1" ht="13.5" thickTop="1">
      <c r="B38" s="5" t="s">
        <v>584</v>
      </c>
      <c r="X38" s="37"/>
      <c r="AD38" s="69"/>
      <c r="AE38" s="69"/>
      <c r="AF38" s="69"/>
      <c r="AG38" s="69"/>
      <c r="AH38" s="69"/>
      <c r="AI38" s="69"/>
      <c r="AJ38" s="18"/>
      <c r="AK38" s="17"/>
      <c r="AL38" s="17"/>
      <c r="AM38" s="17"/>
      <c r="AN38" s="18"/>
      <c r="AO38" s="17"/>
      <c r="AP38" s="18"/>
      <c r="AQ38" s="17"/>
      <c r="AR38" s="17"/>
      <c r="AS38" s="17"/>
      <c r="BB38" s="37"/>
      <c r="BH38" s="69"/>
      <c r="BI38" s="69"/>
      <c r="BJ38" s="69"/>
      <c r="BK38" s="69"/>
      <c r="BL38" s="69"/>
      <c r="BM38" s="69"/>
      <c r="BN38" s="69"/>
      <c r="BO38" s="69"/>
      <c r="BP38" s="69"/>
      <c r="BQ38" s="69"/>
      <c r="BR38" s="69"/>
      <c r="BS38" s="69"/>
      <c r="CL38" s="37"/>
    </row>
    <row r="39" spans="1:112" ht="15">
      <c r="AJ39" s="76"/>
      <c r="AK39" s="77"/>
      <c r="AL39" s="77"/>
      <c r="AM39" s="77"/>
      <c r="AN39" s="76"/>
      <c r="AP39" s="409"/>
      <c r="AQ39" s="410"/>
      <c r="AT39" s="69"/>
      <c r="AU39" s="69"/>
      <c r="AV39" s="69"/>
      <c r="AW39" s="69"/>
      <c r="AX39" s="69"/>
      <c r="AY39" s="69"/>
      <c r="DE39" s="139"/>
      <c r="DF39" s="395"/>
      <c r="DG39" s="395"/>
      <c r="DH39" s="139"/>
    </row>
    <row r="40" spans="1:112" ht="15">
      <c r="C40" s="184"/>
      <c r="AJ40" s="76"/>
      <c r="AK40" s="77"/>
      <c r="AL40" s="77"/>
      <c r="AM40" s="77"/>
      <c r="AN40" s="76"/>
      <c r="AP40" s="409"/>
      <c r="AQ40" s="410"/>
      <c r="AT40" s="69"/>
      <c r="AU40" s="69"/>
      <c r="AV40" s="69"/>
      <c r="AW40" s="69"/>
      <c r="AX40" s="69"/>
      <c r="AY40" s="69"/>
      <c r="DE40" s="139"/>
      <c r="DF40" s="395"/>
      <c r="DG40" s="395"/>
      <c r="DH40" s="139"/>
    </row>
    <row r="41" spans="1:112">
      <c r="B41" s="69" t="s">
        <v>63</v>
      </c>
      <c r="X41" s="69" t="s">
        <v>64</v>
      </c>
      <c r="AJ41" s="77"/>
      <c r="AK41" s="76"/>
      <c r="AL41" s="76"/>
      <c r="AM41" s="76"/>
      <c r="AN41" s="77"/>
      <c r="AO41" s="76"/>
      <c r="AP41" s="168"/>
      <c r="AQ41" s="69"/>
      <c r="AR41" s="69"/>
      <c r="AS41" s="69"/>
      <c r="AT41" s="69"/>
      <c r="AU41" s="69"/>
      <c r="AV41" s="69"/>
      <c r="AW41" s="69"/>
      <c r="AX41" s="69"/>
      <c r="AY41" s="69"/>
      <c r="BB41" s="69" t="s">
        <v>75</v>
      </c>
      <c r="CL41" s="6" t="s">
        <v>533</v>
      </c>
      <c r="DE41" s="139"/>
    </row>
    <row r="42" spans="1:112">
      <c r="B42" s="69" t="s">
        <v>568</v>
      </c>
      <c r="X42" s="69" t="s">
        <v>66</v>
      </c>
      <c r="AJ42" s="77"/>
      <c r="AK42" s="76"/>
      <c r="AL42" s="76"/>
      <c r="AM42" s="76"/>
      <c r="AN42" s="77"/>
      <c r="AO42" s="76"/>
      <c r="AP42" s="77"/>
      <c r="AQ42" s="69"/>
      <c r="AR42" s="69"/>
      <c r="AS42" s="69"/>
      <c r="AT42" s="69"/>
      <c r="AU42" s="69"/>
      <c r="AV42" s="69"/>
      <c r="AW42" s="69"/>
      <c r="AX42" s="69"/>
      <c r="AY42" s="69"/>
      <c r="DE42" s="139"/>
    </row>
    <row r="43" spans="1:112">
      <c r="B43" s="69" t="s">
        <v>567</v>
      </c>
      <c r="X43" s="69" t="s">
        <v>67</v>
      </c>
      <c r="AJ43" s="77"/>
      <c r="AK43" s="76"/>
      <c r="AL43" s="76"/>
      <c r="AM43" s="76"/>
      <c r="AN43" s="77"/>
      <c r="AO43" s="76"/>
      <c r="AP43" s="77"/>
      <c r="AQ43" s="69"/>
      <c r="AR43" s="69"/>
      <c r="AS43" s="69"/>
      <c r="AT43" s="69"/>
      <c r="AU43" s="69"/>
      <c r="AV43" s="69"/>
      <c r="AW43" s="69"/>
      <c r="AX43" s="69"/>
      <c r="AY43" s="69"/>
    </row>
    <row r="44" spans="1:112">
      <c r="X44" s="69" t="s">
        <v>68</v>
      </c>
      <c r="AJ44" s="77"/>
      <c r="AK44" s="76"/>
      <c r="AL44" s="76"/>
      <c r="AM44" s="76"/>
      <c r="AN44" s="77"/>
      <c r="AO44" s="76"/>
      <c r="AP44" s="77"/>
      <c r="AQ44" s="69"/>
      <c r="AR44" s="69"/>
      <c r="AS44" s="69"/>
      <c r="AT44" s="69"/>
      <c r="AU44" s="69"/>
      <c r="AV44" s="69"/>
      <c r="AW44" s="69"/>
      <c r="AX44" s="69"/>
      <c r="AY44" s="69"/>
    </row>
    <row r="45" spans="1:112">
      <c r="B45" s="78"/>
      <c r="C45" s="78"/>
    </row>
    <row r="46" spans="1:112">
      <c r="B46" s="78"/>
      <c r="C46" s="78"/>
    </row>
    <row r="47" spans="1:112">
      <c r="A47" s="396"/>
    </row>
    <row r="48" spans="1:112">
      <c r="A48" s="396"/>
    </row>
    <row r="49" spans="1:1">
      <c r="A49" s="396"/>
    </row>
    <row r="50" spans="1:1">
      <c r="A50" s="397"/>
    </row>
    <row r="52" spans="1:1">
      <c r="A52" s="396"/>
    </row>
    <row r="53" spans="1:1">
      <c r="A53" s="396"/>
    </row>
    <row r="54" spans="1:1">
      <c r="A54" s="396"/>
    </row>
    <row r="55" spans="1:1">
      <c r="A55" s="396"/>
    </row>
    <row r="56" spans="1:1">
      <c r="A56" s="396"/>
    </row>
    <row r="57" spans="1:1">
      <c r="A57" s="396"/>
    </row>
    <row r="58" spans="1:1">
      <c r="A58" s="396"/>
    </row>
    <row r="59" spans="1:1">
      <c r="A59" s="396"/>
    </row>
    <row r="60" spans="1:1">
      <c r="A60" s="396"/>
    </row>
    <row r="65" spans="1:1">
      <c r="A65" s="396"/>
    </row>
    <row r="66" spans="1:1">
      <c r="A66" s="166"/>
    </row>
    <row r="87" spans="40:51" ht="24" customHeight="1">
      <c r="AN87" s="74" t="s">
        <v>25</v>
      </c>
      <c r="AO87" s="85">
        <v>59</v>
      </c>
      <c r="AP87" s="86" t="s">
        <v>30</v>
      </c>
      <c r="AQ87" s="87">
        <v>80</v>
      </c>
      <c r="AR87" s="85"/>
      <c r="AS87" s="85"/>
      <c r="AT87" s="86" t="s">
        <v>22</v>
      </c>
      <c r="AU87" s="87">
        <v>100</v>
      </c>
      <c r="AV87" s="88" t="s">
        <v>5</v>
      </c>
      <c r="AW87" s="89">
        <v>120</v>
      </c>
      <c r="AX87" s="85"/>
      <c r="AY87" s="85"/>
    </row>
    <row r="88" spans="40:51" ht="24" customHeight="1">
      <c r="AN88" s="90" t="s">
        <v>13</v>
      </c>
      <c r="AO88" s="85">
        <v>60</v>
      </c>
      <c r="AP88" s="91" t="s">
        <v>13</v>
      </c>
      <c r="AQ88" s="87">
        <v>81</v>
      </c>
      <c r="AR88" s="85"/>
      <c r="AS88" s="85"/>
      <c r="AT88" s="91" t="s">
        <v>13</v>
      </c>
      <c r="AU88" s="87">
        <v>101</v>
      </c>
      <c r="AV88" s="92" t="s">
        <v>13</v>
      </c>
      <c r="AW88" s="89">
        <v>121</v>
      </c>
      <c r="AX88" s="85"/>
      <c r="AY88" s="85"/>
    </row>
    <row r="89" spans="40:51" ht="24" customHeight="1">
      <c r="AN89" s="74" t="s">
        <v>350</v>
      </c>
      <c r="AO89" s="85">
        <v>61</v>
      </c>
      <c r="AP89" s="86" t="s">
        <v>18</v>
      </c>
      <c r="AQ89" s="87">
        <v>82</v>
      </c>
      <c r="AR89" s="85"/>
      <c r="AS89" s="85"/>
      <c r="AT89" s="86" t="s">
        <v>33</v>
      </c>
      <c r="AU89" s="87">
        <v>102</v>
      </c>
      <c r="AV89" s="88" t="s">
        <v>7</v>
      </c>
      <c r="AW89" s="89">
        <v>122</v>
      </c>
      <c r="AX89" s="85"/>
      <c r="AY89" s="85"/>
    </row>
    <row r="90" spans="40:51" ht="24" customHeight="1">
      <c r="AN90" s="74" t="s">
        <v>34</v>
      </c>
      <c r="AO90" s="85">
        <v>62</v>
      </c>
      <c r="AP90" s="91" t="s">
        <v>13</v>
      </c>
      <c r="AQ90" s="87">
        <v>83</v>
      </c>
      <c r="AR90" s="85"/>
      <c r="AS90" s="85"/>
      <c r="AT90" s="91" t="s">
        <v>13</v>
      </c>
      <c r="AU90" s="87">
        <v>103</v>
      </c>
      <c r="AV90" s="92" t="s">
        <v>13</v>
      </c>
      <c r="AW90" s="89">
        <v>123</v>
      </c>
      <c r="AX90" s="85"/>
      <c r="AY90" s="85"/>
    </row>
    <row r="91" spans="40:51" ht="24" customHeight="1">
      <c r="AN91" s="90" t="s">
        <v>13</v>
      </c>
      <c r="AO91" s="85">
        <v>63</v>
      </c>
      <c r="AP91" s="86" t="s">
        <v>27</v>
      </c>
      <c r="AQ91" s="87">
        <v>84</v>
      </c>
      <c r="AR91" s="85"/>
      <c r="AS91" s="85"/>
      <c r="AT91" s="86" t="s">
        <v>62</v>
      </c>
      <c r="AU91" s="87">
        <v>104</v>
      </c>
      <c r="AV91" s="88" t="s">
        <v>3</v>
      </c>
      <c r="AW91" s="89">
        <v>124</v>
      </c>
      <c r="AX91" s="85"/>
      <c r="AY91" s="85"/>
    </row>
    <row r="92" spans="40:51" ht="24" customHeight="1">
      <c r="AN92" s="74" t="s">
        <v>117</v>
      </c>
      <c r="AO92" s="85">
        <v>64</v>
      </c>
      <c r="AP92" s="91" t="s">
        <v>13</v>
      </c>
      <c r="AQ92" s="87">
        <v>85</v>
      </c>
      <c r="AR92" s="85"/>
      <c r="AS92" s="85"/>
      <c r="AT92" s="91" t="s">
        <v>13</v>
      </c>
      <c r="AU92" s="87">
        <v>105</v>
      </c>
      <c r="AV92" s="92" t="s">
        <v>13</v>
      </c>
      <c r="AW92" s="89">
        <v>125</v>
      </c>
      <c r="AX92" s="85"/>
      <c r="AY92" s="85"/>
    </row>
    <row r="93" spans="40:51" ht="24" customHeight="1">
      <c r="AN93" s="90" t="s">
        <v>13</v>
      </c>
      <c r="AO93" s="85">
        <v>65</v>
      </c>
      <c r="AP93" s="86" t="s">
        <v>28</v>
      </c>
      <c r="AQ93" s="87">
        <v>86</v>
      </c>
      <c r="AR93" s="85"/>
      <c r="AS93" s="85"/>
      <c r="AT93" s="86" t="s">
        <v>49</v>
      </c>
      <c r="AU93" s="87">
        <v>106</v>
      </c>
      <c r="AV93" s="88" t="s">
        <v>6</v>
      </c>
      <c r="AW93" s="89">
        <v>126</v>
      </c>
      <c r="AX93" s="85"/>
      <c r="AY93" s="85"/>
    </row>
    <row r="94" spans="40:51" ht="24" customHeight="1">
      <c r="AN94" s="74" t="s">
        <v>26</v>
      </c>
      <c r="AO94" s="85">
        <v>66</v>
      </c>
      <c r="AP94" s="91" t="s">
        <v>13</v>
      </c>
      <c r="AQ94" s="87">
        <v>87</v>
      </c>
      <c r="AR94" s="85"/>
      <c r="AS94" s="85"/>
      <c r="AT94" s="91" t="s">
        <v>13</v>
      </c>
      <c r="AU94" s="87">
        <v>107</v>
      </c>
      <c r="AV94" s="92" t="s">
        <v>13</v>
      </c>
      <c r="AW94" s="89">
        <v>127</v>
      </c>
      <c r="AX94" s="85"/>
      <c r="AY94" s="85"/>
    </row>
    <row r="95" spans="40:51" ht="24" customHeight="1">
      <c r="AN95" s="74" t="s">
        <v>39</v>
      </c>
      <c r="AO95" s="85">
        <v>67</v>
      </c>
      <c r="AP95" s="86" t="s">
        <v>23</v>
      </c>
      <c r="AQ95" s="87">
        <v>88</v>
      </c>
      <c r="AR95" s="85"/>
      <c r="AS95" s="85"/>
      <c r="AT95" s="86" t="s">
        <v>24</v>
      </c>
      <c r="AU95" s="87">
        <v>108</v>
      </c>
      <c r="AV95" s="88" t="s">
        <v>16</v>
      </c>
      <c r="AW95" s="89">
        <v>128</v>
      </c>
      <c r="AX95" s="85"/>
      <c r="AY95" s="85"/>
    </row>
    <row r="96" spans="40:51" ht="24" customHeight="1">
      <c r="AN96" s="90" t="s">
        <v>13</v>
      </c>
      <c r="AO96" s="85">
        <v>68</v>
      </c>
      <c r="AP96" s="91" t="s">
        <v>13</v>
      </c>
      <c r="AQ96" s="87">
        <v>89</v>
      </c>
      <c r="AR96" s="85"/>
      <c r="AS96" s="85"/>
      <c r="AT96" s="91" t="s">
        <v>13</v>
      </c>
      <c r="AU96" s="87">
        <v>109</v>
      </c>
      <c r="AV96" s="92" t="s">
        <v>13</v>
      </c>
      <c r="AW96" s="89">
        <v>129</v>
      </c>
      <c r="AX96" s="85"/>
      <c r="AY96" s="85"/>
    </row>
    <row r="97" spans="40:51" ht="24" customHeight="1">
      <c r="AN97" s="74" t="s">
        <v>17</v>
      </c>
      <c r="AO97" s="85">
        <v>69</v>
      </c>
      <c r="AP97" s="86" t="s">
        <v>137</v>
      </c>
      <c r="AQ97" s="87">
        <v>90</v>
      </c>
      <c r="AR97" s="85"/>
      <c r="AS97" s="85"/>
      <c r="AT97" s="86" t="s">
        <v>37</v>
      </c>
      <c r="AU97" s="87">
        <v>100</v>
      </c>
      <c r="AV97" s="88" t="s">
        <v>39</v>
      </c>
      <c r="AW97" s="89">
        <v>130</v>
      </c>
      <c r="AX97" s="85"/>
      <c r="AY97" s="85"/>
    </row>
    <row r="98" spans="40:51" ht="24" customHeight="1">
      <c r="AN98" s="90" t="s">
        <v>13</v>
      </c>
      <c r="AO98" s="85">
        <v>70</v>
      </c>
      <c r="AP98" s="91" t="s">
        <v>13</v>
      </c>
      <c r="AQ98" s="87">
        <v>91</v>
      </c>
      <c r="AR98" s="85"/>
      <c r="AS98" s="85"/>
      <c r="AT98" s="91" t="s">
        <v>13</v>
      </c>
      <c r="AU98" s="87">
        <v>101</v>
      </c>
      <c r="AV98" s="92" t="s">
        <v>13</v>
      </c>
      <c r="AW98" s="89">
        <v>131</v>
      </c>
      <c r="AX98" s="85"/>
      <c r="AY98" s="85"/>
    </row>
    <row r="99" spans="40:51" ht="24" customHeight="1">
      <c r="AN99" s="74" t="s">
        <v>32</v>
      </c>
      <c r="AO99" s="85">
        <v>71</v>
      </c>
      <c r="AP99" s="86" t="s">
        <v>9</v>
      </c>
      <c r="AQ99" s="87">
        <v>92</v>
      </c>
      <c r="AR99" s="85"/>
      <c r="AS99" s="85"/>
      <c r="AT99" s="86" t="s">
        <v>2</v>
      </c>
      <c r="AU99" s="87">
        <v>102</v>
      </c>
      <c r="AV99" s="88" t="s">
        <v>48</v>
      </c>
      <c r="AW99" s="89">
        <v>132</v>
      </c>
      <c r="AX99" s="85"/>
      <c r="AY99" s="85"/>
    </row>
    <row r="100" spans="40:51" ht="24" customHeight="1">
      <c r="AN100" s="90" t="s">
        <v>13</v>
      </c>
      <c r="AO100" s="85">
        <v>74</v>
      </c>
      <c r="AP100" s="91" t="s">
        <v>13</v>
      </c>
      <c r="AQ100" s="87">
        <v>95</v>
      </c>
      <c r="AR100" s="85"/>
      <c r="AS100" s="85"/>
      <c r="AT100" s="91" t="s">
        <v>13</v>
      </c>
      <c r="AU100" s="87">
        <v>105</v>
      </c>
      <c r="AV100" s="88"/>
      <c r="AW100" s="89"/>
      <c r="AX100" s="85"/>
      <c r="AY100" s="85"/>
    </row>
    <row r="101" spans="40:51" ht="24" customHeight="1">
      <c r="AN101" s="74" t="s">
        <v>378</v>
      </c>
      <c r="AO101" s="85">
        <v>75</v>
      </c>
      <c r="AP101" s="86" t="s">
        <v>19</v>
      </c>
      <c r="AQ101" s="87">
        <v>96</v>
      </c>
      <c r="AR101" s="85"/>
      <c r="AS101" s="85"/>
      <c r="AT101" s="86" t="s">
        <v>1</v>
      </c>
      <c r="AU101" s="87">
        <v>106</v>
      </c>
      <c r="AV101" s="88"/>
      <c r="AW101" s="89"/>
      <c r="AX101" s="85"/>
      <c r="AY101" s="85"/>
    </row>
    <row r="102" spans="40:51" ht="24" customHeight="1">
      <c r="AN102" s="90" t="s">
        <v>13</v>
      </c>
      <c r="AO102" s="85">
        <v>76</v>
      </c>
      <c r="AP102" s="91" t="s">
        <v>13</v>
      </c>
      <c r="AQ102" s="87">
        <v>97</v>
      </c>
      <c r="AR102" s="85"/>
      <c r="AS102" s="85"/>
      <c r="AT102" s="91" t="s">
        <v>13</v>
      </c>
      <c r="AU102" s="87">
        <v>107</v>
      </c>
      <c r="AV102" s="88"/>
      <c r="AW102" s="89"/>
      <c r="AX102" s="85"/>
      <c r="AY102" s="85"/>
    </row>
    <row r="103" spans="40:51" ht="24" customHeight="1">
      <c r="AN103" s="74" t="s">
        <v>128</v>
      </c>
      <c r="AO103" s="85">
        <v>77</v>
      </c>
      <c r="AP103" s="86" t="s">
        <v>119</v>
      </c>
      <c r="AQ103" s="87">
        <v>98</v>
      </c>
      <c r="AR103" s="85"/>
      <c r="AS103" s="85"/>
      <c r="AT103" s="86" t="s">
        <v>21</v>
      </c>
      <c r="AU103" s="87">
        <v>108</v>
      </c>
      <c r="AV103" s="88"/>
      <c r="AW103" s="89"/>
      <c r="AX103" s="85"/>
      <c r="AY103" s="85"/>
    </row>
    <row r="104" spans="40:51" ht="24" customHeight="1">
      <c r="AN104" s="74"/>
      <c r="AO104" s="85"/>
      <c r="AP104" s="86"/>
      <c r="AQ104" s="87"/>
      <c r="AR104" s="85"/>
      <c r="AS104" s="85"/>
      <c r="AT104" s="86"/>
      <c r="AU104" s="87"/>
      <c r="AV104" s="88"/>
      <c r="AW104" s="89"/>
      <c r="AX104" s="85"/>
      <c r="AY104" s="85"/>
    </row>
    <row r="105" spans="40:51" ht="24" customHeight="1">
      <c r="AN105" s="74" t="s">
        <v>38</v>
      </c>
      <c r="AO105" s="85">
        <v>78</v>
      </c>
      <c r="AP105" s="86"/>
      <c r="AQ105" s="87"/>
      <c r="AR105" s="85"/>
      <c r="AS105" s="85"/>
      <c r="AT105" s="86"/>
      <c r="AU105" s="87"/>
      <c r="AV105" s="88"/>
      <c r="AW105" s="89"/>
      <c r="AX105" s="85"/>
      <c r="AY105" s="85"/>
    </row>
    <row r="106" spans="40:51" ht="13.5" thickBot="1">
      <c r="AN106" s="93"/>
      <c r="AO106" s="94"/>
      <c r="AP106" s="95"/>
      <c r="AQ106" s="96"/>
      <c r="AR106" s="94"/>
      <c r="AS106" s="94"/>
      <c r="AT106" s="95"/>
      <c r="AU106" s="96"/>
      <c r="AV106" s="97"/>
      <c r="AW106" s="98"/>
      <c r="AX106" s="85"/>
      <c r="AY106" s="85"/>
    </row>
    <row r="107" spans="40:51" ht="13.5" thickTop="1"/>
  </sheetData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98"/>
  <sheetViews>
    <sheetView showGridLines="0" showZeros="0" zoomScale="80" zoomScaleNormal="75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4.7109375" style="69" customWidth="1"/>
    <col min="2" max="2" width="11.28515625" style="69" customWidth="1"/>
    <col min="3" max="4" width="11" style="69" customWidth="1"/>
    <col min="5" max="5" width="9.42578125" style="69" customWidth="1"/>
    <col min="6" max="8" width="11.28515625" style="69" customWidth="1"/>
    <col min="9" max="9" width="9.28515625" style="69" customWidth="1"/>
    <col min="10" max="11" width="8.5703125" style="69" customWidth="1"/>
    <col min="12" max="12" width="8.7109375" style="69" bestFit="1" customWidth="1"/>
    <col min="13" max="15" width="10.140625" style="69" customWidth="1"/>
    <col min="16" max="16" width="8.42578125" style="69" bestFit="1" customWidth="1"/>
    <col min="17" max="17" width="8.42578125" style="69" customWidth="1"/>
    <col min="18" max="19" width="14" style="69" customWidth="1"/>
    <col min="20" max="20" width="12.140625" style="69" customWidth="1"/>
    <col min="21" max="21" width="10.7109375" style="69" customWidth="1"/>
    <col min="22" max="22" width="8.140625" style="69" bestFit="1" customWidth="1"/>
    <col min="23" max="23" width="8.140625" style="69" customWidth="1"/>
    <col min="24" max="24" width="9.7109375" style="69" customWidth="1"/>
    <col min="25" max="25" width="9.85546875" style="69" bestFit="1" customWidth="1"/>
    <col min="26" max="27" width="9" style="69" customWidth="1"/>
    <col min="28" max="29" width="8.140625" style="69" customWidth="1"/>
    <col min="30" max="31" width="12.85546875" style="69" bestFit="1" customWidth="1"/>
    <col min="32" max="32" width="11" style="69" bestFit="1" customWidth="1"/>
    <col min="33" max="33" width="9.7109375" style="69" customWidth="1"/>
    <col min="34" max="35" width="8.140625" style="69" customWidth="1"/>
    <col min="36" max="38" width="11" style="69" bestFit="1" customWidth="1"/>
    <col min="39" max="39" width="10" style="69" customWidth="1"/>
    <col min="40" max="40" width="9.7109375" style="69" customWidth="1"/>
    <col min="41" max="41" width="10.28515625" style="77" customWidth="1"/>
    <col min="42" max="42" width="11" style="76" customWidth="1"/>
    <col min="43" max="44" width="11" style="77" bestFit="1" customWidth="1"/>
    <col min="45" max="45" width="10" style="77" customWidth="1"/>
    <col min="46" max="46" width="8.140625" style="76" customWidth="1"/>
    <col min="47" max="47" width="8.5703125" style="77" customWidth="1"/>
    <col min="48" max="48" width="9.7109375" style="76" customWidth="1"/>
    <col min="49" max="49" width="10" style="77" customWidth="1"/>
    <col min="50" max="50" width="13.5703125" style="77" customWidth="1"/>
    <col min="51" max="51" width="11.5703125" style="77" customWidth="1"/>
    <col min="52" max="52" width="9" style="69" customWidth="1"/>
    <col min="53" max="53" width="8.85546875" style="69" customWidth="1"/>
    <col min="54" max="54" width="11.28515625" style="69" customWidth="1"/>
    <col min="55" max="56" width="11" style="69" bestFit="1" customWidth="1"/>
    <col min="57" max="57" width="10" style="69" customWidth="1"/>
    <col min="58" max="58" width="8.85546875" style="69" customWidth="1"/>
    <col min="59" max="59" width="8.7109375" style="69" customWidth="1"/>
    <col min="60" max="62" width="11" style="69" bestFit="1" customWidth="1"/>
    <col min="63" max="63" width="8.7109375" style="69" customWidth="1"/>
    <col min="64" max="64" width="9.28515625" style="69" bestFit="1" customWidth="1"/>
    <col min="65" max="65" width="8.7109375" style="69" customWidth="1"/>
    <col min="66" max="66" width="11" style="69" bestFit="1" customWidth="1"/>
    <col min="67" max="67" width="11" style="69" customWidth="1"/>
    <col min="68" max="68" width="9.7109375" style="69" customWidth="1"/>
    <col min="69" max="71" width="8.7109375" style="69" customWidth="1"/>
    <col min="72" max="73" width="11" style="69" bestFit="1" customWidth="1"/>
    <col min="74" max="75" width="10" style="69" customWidth="1"/>
    <col min="76" max="77" width="8.7109375" style="69" bestFit="1" customWidth="1"/>
    <col min="78" max="79" width="10" style="69" bestFit="1" customWidth="1"/>
    <col min="80" max="80" width="10" style="69" customWidth="1"/>
    <col min="81" max="81" width="11.28515625" style="69" bestFit="1" customWidth="1"/>
    <col min="82" max="82" width="9.85546875" style="69" customWidth="1"/>
    <col min="83" max="83" width="8.7109375" style="69" bestFit="1" customWidth="1"/>
    <col min="84" max="85" width="10" style="69" bestFit="1" customWidth="1"/>
    <col min="86" max="87" width="10" style="69" customWidth="1"/>
    <col min="88" max="88" width="8.42578125" style="69" bestFit="1" customWidth="1"/>
    <col min="89" max="89" width="8.7109375" style="69" bestFit="1" customWidth="1"/>
    <col min="90" max="90" width="11.42578125" style="69" customWidth="1"/>
    <col min="91" max="91" width="11" style="69" bestFit="1" customWidth="1"/>
    <col min="92" max="93" width="10.140625" style="69" customWidth="1"/>
    <col min="94" max="96" width="9.85546875" style="69" customWidth="1"/>
    <col min="97" max="97" width="8.7109375" style="69" bestFit="1" customWidth="1"/>
    <col min="98" max="99" width="8.7109375" style="69" customWidth="1"/>
    <col min="100" max="101" width="9.85546875" style="69" customWidth="1"/>
    <col min="102" max="102" width="11.5703125" style="69" customWidth="1"/>
    <col min="103" max="104" width="10.5703125" style="69" bestFit="1" customWidth="1"/>
    <col min="105" max="105" width="9.42578125" style="69" customWidth="1"/>
    <col min="106" max="106" width="9.140625" style="69" customWidth="1"/>
    <col min="107" max="107" width="8.7109375" style="69" bestFit="1" customWidth="1"/>
    <col min="108" max="108" width="8.7109375" style="69" customWidth="1"/>
    <col min="109" max="109" width="9.42578125" style="69" customWidth="1"/>
    <col min="110" max="110" width="11.42578125" style="522"/>
    <col min="111" max="16384" width="11.42578125" style="69"/>
  </cols>
  <sheetData>
    <row r="1" spans="1:116" s="66" customFormat="1" ht="24" customHeight="1">
      <c r="A1" s="65"/>
      <c r="B1" s="1689" t="s">
        <v>395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395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395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 t="s">
        <v>395</v>
      </c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  <c r="DF1" s="538"/>
      <c r="DG1" s="65"/>
      <c r="DH1" s="65"/>
      <c r="DI1" s="65"/>
    </row>
    <row r="2" spans="1:116" s="68" customFormat="1" ht="23.25">
      <c r="A2" s="67"/>
      <c r="B2" s="1690" t="s">
        <v>138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">
        <v>138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">
        <v>138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 t="s">
        <v>138</v>
      </c>
      <c r="CM2" s="1690"/>
      <c r="CN2" s="1690"/>
      <c r="CO2" s="1690"/>
      <c r="CP2" s="1690"/>
      <c r="CQ2" s="1690"/>
      <c r="CR2" s="1690"/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  <c r="DF2" s="539"/>
      <c r="DG2" s="67"/>
      <c r="DH2" s="67"/>
      <c r="DI2" s="67"/>
    </row>
    <row r="3" spans="1:116" s="248" customFormat="1" ht="15.75">
      <c r="A3" s="145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">
        <v>582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 t="s">
        <v>582</v>
      </c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  <c r="DF3" s="540"/>
      <c r="DG3" s="145"/>
      <c r="DH3" s="145"/>
      <c r="DI3" s="145"/>
    </row>
    <row r="4" spans="1:116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 t="s">
        <v>15</v>
      </c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  <c r="DF4" s="541"/>
      <c r="DG4" s="70"/>
      <c r="DH4" s="70"/>
      <c r="DI4" s="70"/>
    </row>
    <row r="5" spans="1:116" ht="3" customHeight="1" thickBot="1">
      <c r="A5" s="71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691"/>
      <c r="M5" s="1691"/>
      <c r="N5" s="71"/>
      <c r="O5" s="7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1691"/>
      <c r="BU5" s="1691"/>
      <c r="BV5" s="71"/>
      <c r="BW5" s="71"/>
      <c r="BX5" s="1691"/>
      <c r="BY5" s="1691"/>
      <c r="BZ5" s="1691"/>
      <c r="CA5" s="1691"/>
      <c r="CB5" s="71"/>
      <c r="CC5" s="71"/>
      <c r="CD5" s="1691"/>
      <c r="CE5" s="169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 t="s">
        <v>101</v>
      </c>
      <c r="CQ5" s="1691"/>
      <c r="CR5" s="71"/>
      <c r="CS5" s="71"/>
      <c r="CT5" s="71"/>
      <c r="CU5" s="71"/>
      <c r="CV5" s="71"/>
      <c r="CW5" s="71"/>
    </row>
    <row r="6" spans="1:116" s="72" customFormat="1" ht="33.75" customHeight="1" thickTop="1">
      <c r="A6" s="1732" t="s">
        <v>392</v>
      </c>
      <c r="B6" s="1473" t="s">
        <v>11</v>
      </c>
      <c r="C6" s="1474"/>
      <c r="D6" s="1474"/>
      <c r="E6" s="1600"/>
      <c r="F6" s="1473" t="s">
        <v>45</v>
      </c>
      <c r="G6" s="1474"/>
      <c r="H6" s="1474"/>
      <c r="I6" s="1474"/>
      <c r="J6" s="1474"/>
      <c r="K6" s="1475"/>
      <c r="L6" s="1609" t="s">
        <v>46</v>
      </c>
      <c r="M6" s="1474"/>
      <c r="N6" s="1474"/>
      <c r="O6" s="1474"/>
      <c r="P6" s="1474"/>
      <c r="Q6" s="1600"/>
      <c r="R6" s="1473" t="s">
        <v>43</v>
      </c>
      <c r="S6" s="1474"/>
      <c r="T6" s="1474"/>
      <c r="U6" s="1474"/>
      <c r="V6" s="1474"/>
      <c r="W6" s="1475"/>
      <c r="X6" s="1473" t="s">
        <v>73</v>
      </c>
      <c r="Y6" s="1474"/>
      <c r="Z6" s="1474"/>
      <c r="AA6" s="1474"/>
      <c r="AB6" s="1474"/>
      <c r="AC6" s="1475"/>
      <c r="AD6" s="1473" t="s">
        <v>147</v>
      </c>
      <c r="AE6" s="1474"/>
      <c r="AF6" s="1474"/>
      <c r="AG6" s="1474"/>
      <c r="AH6" s="1474"/>
      <c r="AI6" s="1475"/>
      <c r="AJ6" s="1470" t="s">
        <v>12</v>
      </c>
      <c r="AK6" s="1471"/>
      <c r="AL6" s="1471"/>
      <c r="AM6" s="1471"/>
      <c r="AN6" s="1471"/>
      <c r="AO6" s="1472"/>
      <c r="AP6" s="1473" t="s">
        <v>61</v>
      </c>
      <c r="AQ6" s="1474"/>
      <c r="AR6" s="1474"/>
      <c r="AS6" s="1474"/>
      <c r="AT6" s="1474"/>
      <c r="AU6" s="1475"/>
      <c r="AV6" s="1473" t="s">
        <v>46</v>
      </c>
      <c r="AW6" s="1474"/>
      <c r="AX6" s="1474"/>
      <c r="AY6" s="1474"/>
      <c r="AZ6" s="1474"/>
      <c r="BA6" s="1475"/>
      <c r="BB6" s="1473" t="s">
        <v>44</v>
      </c>
      <c r="BC6" s="1474"/>
      <c r="BD6" s="1474"/>
      <c r="BE6" s="1474"/>
      <c r="BF6" s="1474"/>
      <c r="BG6" s="1475"/>
      <c r="BH6" s="1609" t="s">
        <v>143</v>
      </c>
      <c r="BI6" s="1474"/>
      <c r="BJ6" s="1474"/>
      <c r="BK6" s="1474"/>
      <c r="BL6" s="1474"/>
      <c r="BM6" s="1600"/>
      <c r="BN6" s="1473" t="s">
        <v>74</v>
      </c>
      <c r="BO6" s="1474"/>
      <c r="BP6" s="1474"/>
      <c r="BQ6" s="1474"/>
      <c r="BR6" s="1474"/>
      <c r="BS6" s="1475"/>
      <c r="BT6" s="1470" t="s">
        <v>77</v>
      </c>
      <c r="BU6" s="1471"/>
      <c r="BV6" s="1471"/>
      <c r="BW6" s="1471"/>
      <c r="BX6" s="1471"/>
      <c r="BY6" s="1472"/>
      <c r="BZ6" s="1473" t="s">
        <v>222</v>
      </c>
      <c r="CA6" s="1474"/>
      <c r="CB6" s="1474"/>
      <c r="CC6" s="1474"/>
      <c r="CD6" s="1474"/>
      <c r="CE6" s="1475"/>
      <c r="CF6" s="1473" t="s">
        <v>51</v>
      </c>
      <c r="CG6" s="1474"/>
      <c r="CH6" s="1474"/>
      <c r="CI6" s="1474"/>
      <c r="CJ6" s="1474"/>
      <c r="CK6" s="1475"/>
      <c r="CL6" s="1609" t="s">
        <v>47</v>
      </c>
      <c r="CM6" s="1474"/>
      <c r="CN6" s="1474"/>
      <c r="CO6" s="1474"/>
      <c r="CP6" s="1474"/>
      <c r="CQ6" s="1600"/>
      <c r="CR6" s="1473" t="s">
        <v>127</v>
      </c>
      <c r="CS6" s="1474"/>
      <c r="CT6" s="1474"/>
      <c r="CU6" s="1474"/>
      <c r="CV6" s="1474"/>
      <c r="CW6" s="1475"/>
      <c r="CX6" s="1473" t="s">
        <v>405</v>
      </c>
      <c r="CY6" s="1474"/>
      <c r="CZ6" s="1474"/>
      <c r="DA6" s="1474"/>
      <c r="DB6" s="1474"/>
      <c r="DC6" s="1475"/>
      <c r="DD6" s="1473" t="s">
        <v>406</v>
      </c>
      <c r="DE6" s="1475"/>
      <c r="DF6" s="542"/>
    </row>
    <row r="7" spans="1:116" s="170" customFormat="1" ht="31.5" customHeight="1">
      <c r="A7" s="1733"/>
      <c r="B7" s="1735" t="s">
        <v>52</v>
      </c>
      <c r="C7" s="1610"/>
      <c r="D7" s="1613" t="s">
        <v>142</v>
      </c>
      <c r="E7" s="1614"/>
      <c r="F7" s="1735" t="s">
        <v>52</v>
      </c>
      <c r="G7" s="1610"/>
      <c r="H7" s="1613" t="s">
        <v>142</v>
      </c>
      <c r="I7" s="1610"/>
      <c r="J7" s="1613" t="s">
        <v>162</v>
      </c>
      <c r="K7" s="1614"/>
      <c r="L7" s="1735" t="s">
        <v>52</v>
      </c>
      <c r="M7" s="1610"/>
      <c r="N7" s="1613" t="s">
        <v>142</v>
      </c>
      <c r="O7" s="1610"/>
      <c r="P7" s="1613" t="s">
        <v>163</v>
      </c>
      <c r="Q7" s="1614"/>
      <c r="R7" s="1735" t="s">
        <v>52</v>
      </c>
      <c r="S7" s="1610"/>
      <c r="T7" s="1613" t="s">
        <v>142</v>
      </c>
      <c r="U7" s="1610"/>
      <c r="V7" s="1613" t="s">
        <v>163</v>
      </c>
      <c r="W7" s="1614"/>
      <c r="X7" s="1735" t="s">
        <v>52</v>
      </c>
      <c r="Y7" s="1610"/>
      <c r="Z7" s="1613" t="s">
        <v>142</v>
      </c>
      <c r="AA7" s="1610"/>
      <c r="AB7" s="1613" t="s">
        <v>163</v>
      </c>
      <c r="AC7" s="1614"/>
      <c r="AD7" s="1735" t="s">
        <v>52</v>
      </c>
      <c r="AE7" s="1610"/>
      <c r="AF7" s="1613" t="s">
        <v>142</v>
      </c>
      <c r="AG7" s="1610"/>
      <c r="AH7" s="1613" t="s">
        <v>163</v>
      </c>
      <c r="AI7" s="1614"/>
      <c r="AJ7" s="1735" t="s">
        <v>52</v>
      </c>
      <c r="AK7" s="1610"/>
      <c r="AL7" s="1613" t="s">
        <v>142</v>
      </c>
      <c r="AM7" s="1610"/>
      <c r="AN7" s="1613" t="s">
        <v>164</v>
      </c>
      <c r="AO7" s="1614"/>
      <c r="AP7" s="1735" t="s">
        <v>52</v>
      </c>
      <c r="AQ7" s="1610"/>
      <c r="AR7" s="1613" t="s">
        <v>142</v>
      </c>
      <c r="AS7" s="1610"/>
      <c r="AT7" s="1613" t="s">
        <v>165</v>
      </c>
      <c r="AU7" s="1614"/>
      <c r="AV7" s="1735" t="s">
        <v>52</v>
      </c>
      <c r="AW7" s="1610"/>
      <c r="AX7" s="1613" t="s">
        <v>142</v>
      </c>
      <c r="AY7" s="1610"/>
      <c r="AZ7" s="1613" t="s">
        <v>166</v>
      </c>
      <c r="BA7" s="1614"/>
      <c r="BB7" s="1735" t="s">
        <v>52</v>
      </c>
      <c r="BC7" s="1610"/>
      <c r="BD7" s="1613" t="s">
        <v>142</v>
      </c>
      <c r="BE7" s="1610"/>
      <c r="BF7" s="1613" t="s">
        <v>167</v>
      </c>
      <c r="BG7" s="1614"/>
      <c r="BH7" s="1735" t="s">
        <v>52</v>
      </c>
      <c r="BI7" s="1610"/>
      <c r="BJ7" s="1613" t="s">
        <v>142</v>
      </c>
      <c r="BK7" s="1610"/>
      <c r="BL7" s="1613" t="s">
        <v>230</v>
      </c>
      <c r="BM7" s="1614"/>
      <c r="BN7" s="1735" t="s">
        <v>52</v>
      </c>
      <c r="BO7" s="1610"/>
      <c r="BP7" s="1613" t="s">
        <v>142</v>
      </c>
      <c r="BQ7" s="1610"/>
      <c r="BR7" s="1613" t="s">
        <v>169</v>
      </c>
      <c r="BS7" s="1614"/>
      <c r="BT7" s="1735" t="s">
        <v>52</v>
      </c>
      <c r="BU7" s="1610"/>
      <c r="BV7" s="1613" t="s">
        <v>142</v>
      </c>
      <c r="BW7" s="1610"/>
      <c r="BX7" s="1613" t="s">
        <v>170</v>
      </c>
      <c r="BY7" s="1614"/>
      <c r="BZ7" s="1735" t="s">
        <v>52</v>
      </c>
      <c r="CA7" s="1610"/>
      <c r="CB7" s="1613" t="s">
        <v>142</v>
      </c>
      <c r="CC7" s="1610"/>
      <c r="CD7" s="1613" t="s">
        <v>170</v>
      </c>
      <c r="CE7" s="1614"/>
      <c r="CF7" s="1735" t="s">
        <v>52</v>
      </c>
      <c r="CG7" s="1610"/>
      <c r="CH7" s="1613" t="s">
        <v>142</v>
      </c>
      <c r="CI7" s="1610"/>
      <c r="CJ7" s="1613" t="s">
        <v>174</v>
      </c>
      <c r="CK7" s="1614"/>
      <c r="CL7" s="1735" t="s">
        <v>52</v>
      </c>
      <c r="CM7" s="1610"/>
      <c r="CN7" s="1613" t="s">
        <v>142</v>
      </c>
      <c r="CO7" s="1610"/>
      <c r="CP7" s="1613" t="s">
        <v>174</v>
      </c>
      <c r="CQ7" s="1614"/>
      <c r="CR7" s="1735" t="s">
        <v>52</v>
      </c>
      <c r="CS7" s="1610"/>
      <c r="CT7" s="1613" t="s">
        <v>142</v>
      </c>
      <c r="CU7" s="1610"/>
      <c r="CV7" s="1613" t="s">
        <v>174</v>
      </c>
      <c r="CW7" s="1614"/>
      <c r="CX7" s="1735" t="s">
        <v>52</v>
      </c>
      <c r="CY7" s="1610"/>
      <c r="CZ7" s="1613" t="s">
        <v>142</v>
      </c>
      <c r="DA7" s="1610"/>
      <c r="DB7" s="1613" t="s">
        <v>228</v>
      </c>
      <c r="DC7" s="1614"/>
      <c r="DD7" s="1735" t="s">
        <v>53</v>
      </c>
      <c r="DE7" s="1614"/>
      <c r="DF7" s="543"/>
      <c r="DG7" s="402"/>
      <c r="DH7" s="402"/>
      <c r="DI7" s="402"/>
      <c r="DJ7" s="402"/>
      <c r="DK7" s="402"/>
      <c r="DL7" s="402"/>
    </row>
    <row r="8" spans="1:116" s="71" customFormat="1" ht="15" customHeight="1">
      <c r="A8" s="1733"/>
      <c r="B8" s="106">
        <v>42369</v>
      </c>
      <c r="C8" s="109">
        <v>42735</v>
      </c>
      <c r="D8" s="1736" t="s">
        <v>52</v>
      </c>
      <c r="E8" s="1736" t="s">
        <v>53</v>
      </c>
      <c r="F8" s="106">
        <v>42369</v>
      </c>
      <c r="G8" s="107">
        <v>42735</v>
      </c>
      <c r="H8" s="1736" t="s">
        <v>52</v>
      </c>
      <c r="I8" s="1738" t="s">
        <v>53</v>
      </c>
      <c r="J8" s="115">
        <v>42369</v>
      </c>
      <c r="K8" s="108">
        <v>42735</v>
      </c>
      <c r="L8" s="106">
        <v>42369</v>
      </c>
      <c r="M8" s="109">
        <v>42735</v>
      </c>
      <c r="N8" s="1736" t="s">
        <v>52</v>
      </c>
      <c r="O8" s="1736" t="s">
        <v>53</v>
      </c>
      <c r="P8" s="107">
        <v>42369</v>
      </c>
      <c r="Q8" s="108">
        <v>42735</v>
      </c>
      <c r="R8" s="106">
        <v>42369</v>
      </c>
      <c r="S8" s="107">
        <v>42735</v>
      </c>
      <c r="T8" s="1736" t="s">
        <v>52</v>
      </c>
      <c r="U8" s="1736" t="s">
        <v>53</v>
      </c>
      <c r="V8" s="115">
        <v>42369</v>
      </c>
      <c r="W8" s="108">
        <v>42735</v>
      </c>
      <c r="X8" s="106">
        <v>42369</v>
      </c>
      <c r="Y8" s="109">
        <v>42735</v>
      </c>
      <c r="Z8" s="1738" t="s">
        <v>52</v>
      </c>
      <c r="AA8" s="1738" t="s">
        <v>53</v>
      </c>
      <c r="AB8" s="107">
        <v>42369</v>
      </c>
      <c r="AC8" s="108">
        <v>42735</v>
      </c>
      <c r="AD8" s="106">
        <v>42369</v>
      </c>
      <c r="AE8" s="109">
        <v>42735</v>
      </c>
      <c r="AF8" s="1738" t="s">
        <v>52</v>
      </c>
      <c r="AG8" s="1738" t="s">
        <v>53</v>
      </c>
      <c r="AH8" s="107">
        <v>42369</v>
      </c>
      <c r="AI8" s="108">
        <v>42735</v>
      </c>
      <c r="AJ8" s="106">
        <v>42369</v>
      </c>
      <c r="AK8" s="107">
        <v>42735</v>
      </c>
      <c r="AL8" s="1738" t="s">
        <v>52</v>
      </c>
      <c r="AM8" s="1738" t="s">
        <v>53</v>
      </c>
      <c r="AN8" s="107">
        <v>42369</v>
      </c>
      <c r="AO8" s="108">
        <v>42735</v>
      </c>
      <c r="AP8" s="106">
        <v>42369</v>
      </c>
      <c r="AQ8" s="109">
        <v>42735</v>
      </c>
      <c r="AR8" s="1738" t="s">
        <v>52</v>
      </c>
      <c r="AS8" s="1738" t="s">
        <v>53</v>
      </c>
      <c r="AT8" s="107">
        <v>42369</v>
      </c>
      <c r="AU8" s="108">
        <v>42735</v>
      </c>
      <c r="AV8" s="106">
        <v>42369</v>
      </c>
      <c r="AW8" s="107">
        <v>42735</v>
      </c>
      <c r="AX8" s="1738" t="s">
        <v>52</v>
      </c>
      <c r="AY8" s="1738" t="s">
        <v>53</v>
      </c>
      <c r="AZ8" s="115">
        <v>42369</v>
      </c>
      <c r="BA8" s="108">
        <v>42735</v>
      </c>
      <c r="BB8" s="106">
        <v>42369</v>
      </c>
      <c r="BC8" s="109">
        <v>42735</v>
      </c>
      <c r="BD8" s="1738" t="s">
        <v>52</v>
      </c>
      <c r="BE8" s="1738" t="s">
        <v>53</v>
      </c>
      <c r="BF8" s="107">
        <v>42369</v>
      </c>
      <c r="BG8" s="108">
        <v>42735</v>
      </c>
      <c r="BH8" s="106">
        <v>42369</v>
      </c>
      <c r="BI8" s="109">
        <v>42735</v>
      </c>
      <c r="BJ8" s="1738" t="s">
        <v>52</v>
      </c>
      <c r="BK8" s="1738" t="s">
        <v>53</v>
      </c>
      <c r="BL8" s="107">
        <v>42369</v>
      </c>
      <c r="BM8" s="108">
        <v>42735</v>
      </c>
      <c r="BN8" s="106">
        <v>42369</v>
      </c>
      <c r="BO8" s="109">
        <v>42735</v>
      </c>
      <c r="BP8" s="1738" t="s">
        <v>52</v>
      </c>
      <c r="BQ8" s="1738" t="s">
        <v>53</v>
      </c>
      <c r="BR8" s="107">
        <v>42369</v>
      </c>
      <c r="BS8" s="108">
        <v>42735</v>
      </c>
      <c r="BT8" s="106">
        <v>42369</v>
      </c>
      <c r="BU8" s="107">
        <v>42735</v>
      </c>
      <c r="BV8" s="1738" t="s">
        <v>52</v>
      </c>
      <c r="BW8" s="1738" t="s">
        <v>53</v>
      </c>
      <c r="BX8" s="115">
        <v>42369</v>
      </c>
      <c r="BY8" s="108">
        <v>42735</v>
      </c>
      <c r="BZ8" s="106">
        <v>42369</v>
      </c>
      <c r="CA8" s="109">
        <v>42735</v>
      </c>
      <c r="CB8" s="1738" t="s">
        <v>52</v>
      </c>
      <c r="CC8" s="1738" t="s">
        <v>53</v>
      </c>
      <c r="CD8" s="107">
        <v>42369</v>
      </c>
      <c r="CE8" s="108">
        <v>42735</v>
      </c>
      <c r="CF8" s="106">
        <v>42369</v>
      </c>
      <c r="CG8" s="107">
        <v>42735</v>
      </c>
      <c r="CH8" s="1738" t="s">
        <v>52</v>
      </c>
      <c r="CI8" s="1738" t="s">
        <v>53</v>
      </c>
      <c r="CJ8" s="115">
        <v>42369</v>
      </c>
      <c r="CK8" s="108">
        <v>42735</v>
      </c>
      <c r="CL8" s="106">
        <v>42369</v>
      </c>
      <c r="CM8" s="109">
        <v>42735</v>
      </c>
      <c r="CN8" s="1738" t="s">
        <v>52</v>
      </c>
      <c r="CO8" s="1738" t="s">
        <v>53</v>
      </c>
      <c r="CP8" s="107">
        <v>42369</v>
      </c>
      <c r="CQ8" s="109">
        <v>42735</v>
      </c>
      <c r="CR8" s="106">
        <v>42369</v>
      </c>
      <c r="CS8" s="107">
        <v>42735</v>
      </c>
      <c r="CT8" s="1738" t="s">
        <v>52</v>
      </c>
      <c r="CU8" s="1738" t="s">
        <v>53</v>
      </c>
      <c r="CV8" s="115">
        <v>42369</v>
      </c>
      <c r="CW8" s="108">
        <v>42735</v>
      </c>
      <c r="CX8" s="106">
        <v>42369</v>
      </c>
      <c r="CY8" s="107">
        <v>42735</v>
      </c>
      <c r="CZ8" s="1738" t="s">
        <v>52</v>
      </c>
      <c r="DA8" s="1738" t="s">
        <v>53</v>
      </c>
      <c r="DB8" s="115">
        <v>42369</v>
      </c>
      <c r="DC8" s="108">
        <v>42735</v>
      </c>
      <c r="DD8" s="107">
        <v>42369</v>
      </c>
      <c r="DE8" s="108">
        <v>42735</v>
      </c>
      <c r="DF8" s="544"/>
    </row>
    <row r="9" spans="1:116" s="104" customFormat="1" ht="15.75" customHeight="1" thickBot="1">
      <c r="A9" s="1734"/>
      <c r="B9" s="1752">
        <v>1</v>
      </c>
      <c r="C9" s="1753"/>
      <c r="D9" s="1737"/>
      <c r="E9" s="1737"/>
      <c r="F9" s="1752">
        <v>2</v>
      </c>
      <c r="G9" s="1757"/>
      <c r="H9" s="1737"/>
      <c r="I9" s="1739"/>
      <c r="J9" s="1750" t="s">
        <v>54</v>
      </c>
      <c r="K9" s="1751"/>
      <c r="L9" s="1756">
        <v>3</v>
      </c>
      <c r="M9" s="1753"/>
      <c r="N9" s="1737"/>
      <c r="O9" s="1737"/>
      <c r="P9" s="1754" t="s">
        <v>59</v>
      </c>
      <c r="Q9" s="1758"/>
      <c r="R9" s="1752">
        <v>4</v>
      </c>
      <c r="S9" s="1757"/>
      <c r="T9" s="1737"/>
      <c r="U9" s="1737"/>
      <c r="V9" s="1750" t="s">
        <v>60</v>
      </c>
      <c r="W9" s="1751"/>
      <c r="X9" s="1752">
        <v>5</v>
      </c>
      <c r="Y9" s="1753"/>
      <c r="Z9" s="1739"/>
      <c r="AA9" s="1739"/>
      <c r="AB9" s="1754" t="s">
        <v>76</v>
      </c>
      <c r="AC9" s="1751"/>
      <c r="AD9" s="1752">
        <v>6</v>
      </c>
      <c r="AE9" s="1753"/>
      <c r="AF9" s="1739"/>
      <c r="AG9" s="1739"/>
      <c r="AH9" s="1754" t="s">
        <v>148</v>
      </c>
      <c r="AI9" s="1751"/>
      <c r="AJ9" s="1755">
        <v>7</v>
      </c>
      <c r="AK9" s="1756"/>
      <c r="AL9" s="1739"/>
      <c r="AM9" s="1739"/>
      <c r="AN9" s="1754" t="s">
        <v>149</v>
      </c>
      <c r="AO9" s="1751"/>
      <c r="AP9" s="1752">
        <v>8</v>
      </c>
      <c r="AQ9" s="1753"/>
      <c r="AR9" s="1739"/>
      <c r="AS9" s="1739"/>
      <c r="AT9" s="1754" t="s">
        <v>150</v>
      </c>
      <c r="AU9" s="1751"/>
      <c r="AV9" s="1752">
        <v>9</v>
      </c>
      <c r="AW9" s="1757"/>
      <c r="AX9" s="1739"/>
      <c r="AY9" s="1739"/>
      <c r="AZ9" s="1750" t="s">
        <v>151</v>
      </c>
      <c r="BA9" s="1751"/>
      <c r="BB9" s="1756">
        <v>10</v>
      </c>
      <c r="BC9" s="1753"/>
      <c r="BD9" s="1739"/>
      <c r="BE9" s="1739"/>
      <c r="BF9" s="1754" t="s">
        <v>152</v>
      </c>
      <c r="BG9" s="1758"/>
      <c r="BH9" s="1752">
        <v>11</v>
      </c>
      <c r="BI9" s="1757"/>
      <c r="BJ9" s="1739"/>
      <c r="BK9" s="1739"/>
      <c r="BL9" s="1754" t="s">
        <v>214</v>
      </c>
      <c r="BM9" s="1758"/>
      <c r="BN9" s="1752">
        <v>12</v>
      </c>
      <c r="BO9" s="1757"/>
      <c r="BP9" s="1739"/>
      <c r="BQ9" s="1739"/>
      <c r="BR9" s="1754" t="s">
        <v>215</v>
      </c>
      <c r="BS9" s="1758"/>
      <c r="BT9" s="1752">
        <v>13</v>
      </c>
      <c r="BU9" s="1757"/>
      <c r="BV9" s="1739"/>
      <c r="BW9" s="1739"/>
      <c r="BX9" s="1750" t="s">
        <v>216</v>
      </c>
      <c r="BY9" s="1751"/>
      <c r="BZ9" s="1752">
        <v>14</v>
      </c>
      <c r="CA9" s="1753"/>
      <c r="CB9" s="1739"/>
      <c r="CC9" s="1739"/>
      <c r="CD9" s="1754" t="s">
        <v>171</v>
      </c>
      <c r="CE9" s="1751"/>
      <c r="CF9" s="1752">
        <v>15</v>
      </c>
      <c r="CG9" s="1757"/>
      <c r="CH9" s="1739"/>
      <c r="CI9" s="1739"/>
      <c r="CJ9" s="1750" t="s">
        <v>172</v>
      </c>
      <c r="CK9" s="1751"/>
      <c r="CL9" s="1756">
        <v>16</v>
      </c>
      <c r="CM9" s="1753"/>
      <c r="CN9" s="1739"/>
      <c r="CO9" s="1739"/>
      <c r="CP9" s="1754" t="s">
        <v>173</v>
      </c>
      <c r="CQ9" s="1758"/>
      <c r="CR9" s="1752">
        <v>17</v>
      </c>
      <c r="CS9" s="1757"/>
      <c r="CT9" s="1739"/>
      <c r="CU9" s="1739"/>
      <c r="CV9" s="1750" t="s">
        <v>175</v>
      </c>
      <c r="CW9" s="1751"/>
      <c r="CX9" s="1752">
        <v>18</v>
      </c>
      <c r="CY9" s="1757"/>
      <c r="CZ9" s="1739"/>
      <c r="DA9" s="1739"/>
      <c r="DB9" s="1750" t="s">
        <v>176</v>
      </c>
      <c r="DC9" s="1751"/>
      <c r="DD9" s="1755">
        <v>19</v>
      </c>
      <c r="DE9" s="1759"/>
      <c r="DF9" s="545"/>
    </row>
    <row r="10" spans="1:116" s="85" customFormat="1" ht="19.5" customHeight="1">
      <c r="A10" s="1016" t="s">
        <v>447</v>
      </c>
      <c r="B10" s="1130">
        <v>719708.29</v>
      </c>
      <c r="C10" s="1131">
        <v>845594.86</v>
      </c>
      <c r="D10" s="1132">
        <v>125886.56999999995</v>
      </c>
      <c r="E10" s="1133">
        <v>0.17491332495280823</v>
      </c>
      <c r="F10" s="1130">
        <v>719708.29</v>
      </c>
      <c r="G10" s="1134">
        <v>845594.86</v>
      </c>
      <c r="H10" s="1132">
        <v>125886.56999999995</v>
      </c>
      <c r="I10" s="1135">
        <v>0.17491332495280823</v>
      </c>
      <c r="J10" s="1136">
        <v>1</v>
      </c>
      <c r="K10" s="1137">
        <v>1</v>
      </c>
      <c r="L10" s="1130">
        <v>43270.38</v>
      </c>
      <c r="M10" s="1131">
        <v>49278.83</v>
      </c>
      <c r="N10" s="1132">
        <v>6008.4500000000044</v>
      </c>
      <c r="O10" s="1135">
        <v>0.1388582674799714</v>
      </c>
      <c r="P10" s="1136">
        <v>6.0122108639321069E-2</v>
      </c>
      <c r="Q10" s="1137">
        <v>5.827711630129824E-2</v>
      </c>
      <c r="R10" s="1130">
        <v>676437.9</v>
      </c>
      <c r="S10" s="1134">
        <v>796316.02</v>
      </c>
      <c r="T10" s="1132">
        <v>119878.12</v>
      </c>
      <c r="U10" s="1135">
        <v>0.17721969747703373</v>
      </c>
      <c r="V10" s="1136">
        <v>0.93987787746616058</v>
      </c>
      <c r="W10" s="1137">
        <v>0.94172287187270753</v>
      </c>
      <c r="X10" s="1130">
        <v>8846.61</v>
      </c>
      <c r="Y10" s="1131">
        <v>9891.2199999999993</v>
      </c>
      <c r="Z10" s="1132">
        <v>1044.6099999999988</v>
      </c>
      <c r="AA10" s="1135">
        <v>0.11808025899186227</v>
      </c>
      <c r="AB10" s="1138">
        <v>1.2291938446339142E-2</v>
      </c>
      <c r="AC10" s="1137">
        <v>1.1697351140474056E-2</v>
      </c>
      <c r="AD10" s="1130">
        <v>667591.29</v>
      </c>
      <c r="AE10" s="1131">
        <v>786424.8</v>
      </c>
      <c r="AF10" s="1132">
        <v>118833.51000000001</v>
      </c>
      <c r="AG10" s="1135">
        <v>0.17800338587401282</v>
      </c>
      <c r="AH10" s="1138">
        <v>0.92758593901982145</v>
      </c>
      <c r="AI10" s="1137">
        <v>0.93002552073223343</v>
      </c>
      <c r="AJ10" s="1130">
        <v>447975.18</v>
      </c>
      <c r="AK10" s="1134">
        <v>550694.57999999996</v>
      </c>
      <c r="AL10" s="1132">
        <v>102719.39999999997</v>
      </c>
      <c r="AM10" s="1135">
        <v>0.22929707846760611</v>
      </c>
      <c r="AN10" s="1138">
        <v>0.62243993326796332</v>
      </c>
      <c r="AO10" s="1137">
        <v>0.65125109677227688</v>
      </c>
      <c r="AP10" s="1130">
        <v>447975.18</v>
      </c>
      <c r="AQ10" s="1131">
        <v>549063.05000000005</v>
      </c>
      <c r="AR10" s="1132">
        <v>101087.87000000005</v>
      </c>
      <c r="AS10" s="1135">
        <v>0.22565506865804497</v>
      </c>
      <c r="AT10" s="1138">
        <v>0.62243993326796332</v>
      </c>
      <c r="AU10" s="1137">
        <v>0.64932165032318201</v>
      </c>
      <c r="AV10" s="1130">
        <v>2234.88</v>
      </c>
      <c r="AW10" s="1134">
        <v>116.47</v>
      </c>
      <c r="AX10" s="1132">
        <v>-2118.4100000000003</v>
      </c>
      <c r="AY10" s="1135">
        <v>-0.94788534507445599</v>
      </c>
      <c r="AZ10" s="1138">
        <v>4.988847819649294E-3</v>
      </c>
      <c r="BA10" s="1137">
        <v>2.121250009447913E-4</v>
      </c>
      <c r="BB10" s="1130">
        <v>450210.05</v>
      </c>
      <c r="BC10" s="1131">
        <v>549179.52</v>
      </c>
      <c r="BD10" s="1132">
        <v>98969.47000000003</v>
      </c>
      <c r="BE10" s="1135">
        <v>0.21982954400951296</v>
      </c>
      <c r="BF10" s="1138">
        <v>0.66556006101964416</v>
      </c>
      <c r="BG10" s="1137">
        <v>0.68965022203119808</v>
      </c>
      <c r="BH10" s="1130">
        <v>439399.91</v>
      </c>
      <c r="BI10" s="1131">
        <v>538633.98</v>
      </c>
      <c r="BJ10" s="1132">
        <v>99234.07</v>
      </c>
      <c r="BK10" s="1135">
        <v>0.22583998708602379</v>
      </c>
      <c r="BL10" s="1138">
        <v>0.65818700240981265</v>
      </c>
      <c r="BM10" s="1137">
        <v>0.68491479414179202</v>
      </c>
      <c r="BN10" s="1130">
        <v>85576.99</v>
      </c>
      <c r="BO10" s="1131">
        <v>112464.96000000001</v>
      </c>
      <c r="BP10" s="1132">
        <v>26887.97</v>
      </c>
      <c r="BQ10" s="1135">
        <v>0.31419625766225245</v>
      </c>
      <c r="BR10" s="1138">
        <v>0.11890510528925546</v>
      </c>
      <c r="BS10" s="1137">
        <v>0.13300099766453169</v>
      </c>
      <c r="BT10" s="1130">
        <v>84269.24</v>
      </c>
      <c r="BU10" s="1134">
        <v>112409.96</v>
      </c>
      <c r="BV10" s="1132">
        <v>28140.720000000001</v>
      </c>
      <c r="BW10" s="1135">
        <v>0.33393821992461303</v>
      </c>
      <c r="BX10" s="1138">
        <v>0.12622878887470207</v>
      </c>
      <c r="BY10" s="1137">
        <v>0.14293796431648645</v>
      </c>
      <c r="BZ10" s="1130">
        <v>-523.44000000000005</v>
      </c>
      <c r="CA10" s="1131">
        <v>-564.95000000000005</v>
      </c>
      <c r="CB10" s="1132">
        <v>-41.509999999999991</v>
      </c>
      <c r="CC10" s="1135">
        <v>-7.9302307809873115E-2</v>
      </c>
      <c r="CD10" s="1138">
        <v>-7.84072542348478E-4</v>
      </c>
      <c r="CE10" s="1137">
        <v>-7.183776503487683E-4</v>
      </c>
      <c r="CF10" s="1130">
        <v>39524.42</v>
      </c>
      <c r="CG10" s="1134">
        <v>40751.47</v>
      </c>
      <c r="CH10" s="1132">
        <v>1227.0500000000029</v>
      </c>
      <c r="CI10" s="1135">
        <v>3.1045363853536699E-2</v>
      </c>
      <c r="CJ10" s="1138">
        <v>5.9204517182960846E-2</v>
      </c>
      <c r="CK10" s="1137">
        <v>5.1818648140292627E-2</v>
      </c>
      <c r="CL10" s="1130">
        <v>71620.95</v>
      </c>
      <c r="CM10" s="1131">
        <v>120996.24</v>
      </c>
      <c r="CN10" s="1132">
        <v>49375.290000000008</v>
      </c>
      <c r="CO10" s="1135">
        <v>0.68939730623511708</v>
      </c>
      <c r="CP10" s="1138">
        <v>0.10728263096422362</v>
      </c>
      <c r="CQ10" s="1137">
        <v>0.15385608388748676</v>
      </c>
      <c r="CR10" s="1130">
        <v>6.08</v>
      </c>
      <c r="CS10" s="1134">
        <v>0</v>
      </c>
      <c r="CT10" s="1132">
        <v>-6.08</v>
      </c>
      <c r="CU10" s="1135">
        <v>-1</v>
      </c>
      <c r="CV10" s="1138">
        <v>9.1073686716314103E-6</v>
      </c>
      <c r="CW10" s="1137">
        <v>0</v>
      </c>
      <c r="CX10" s="1130">
        <v>33294.15</v>
      </c>
      <c r="CY10" s="1134">
        <v>-25801.9</v>
      </c>
      <c r="CZ10" s="1132">
        <v>-59096.05</v>
      </c>
      <c r="DA10" s="1135">
        <v>-1.7749679748544414</v>
      </c>
      <c r="DB10" s="1138">
        <v>4.6260617617729538E-2</v>
      </c>
      <c r="DC10" s="1137">
        <v>-3.0513312249793006E-2</v>
      </c>
      <c r="DD10" s="1138">
        <v>0.95012795927879767</v>
      </c>
      <c r="DE10" s="1137">
        <v>1.0328091128357091</v>
      </c>
      <c r="DF10" s="1244"/>
    </row>
    <row r="11" spans="1:116" s="77" customFormat="1" ht="19.5" customHeight="1">
      <c r="A11" s="1007" t="s">
        <v>350</v>
      </c>
      <c r="B11" s="1130">
        <v>270363.99</v>
      </c>
      <c r="C11" s="1131">
        <v>298550.27</v>
      </c>
      <c r="D11" s="1139">
        <v>28186.280000000028</v>
      </c>
      <c r="E11" s="1133">
        <v>0.10425308488752526</v>
      </c>
      <c r="F11" s="1130">
        <v>270363.99</v>
      </c>
      <c r="G11" s="1134">
        <v>298550.27</v>
      </c>
      <c r="H11" s="1139">
        <v>28186.280000000028</v>
      </c>
      <c r="I11" s="1140">
        <v>0.10425308488752526</v>
      </c>
      <c r="J11" s="1141">
        <v>1</v>
      </c>
      <c r="K11" s="1137">
        <v>1</v>
      </c>
      <c r="L11" s="1130">
        <v>8509.4699999999993</v>
      </c>
      <c r="M11" s="1131">
        <v>8333.59</v>
      </c>
      <c r="N11" s="1139">
        <v>-175.8799999999992</v>
      </c>
      <c r="O11" s="1140">
        <v>-2.0668737300912891E-2</v>
      </c>
      <c r="P11" s="1141">
        <v>3.1474124938014117E-2</v>
      </c>
      <c r="Q11" s="1137">
        <v>2.791352357510847E-2</v>
      </c>
      <c r="R11" s="1130">
        <v>261854.52</v>
      </c>
      <c r="S11" s="1134">
        <v>290216.67</v>
      </c>
      <c r="T11" s="1139">
        <v>28362.149999999994</v>
      </c>
      <c r="U11" s="1140">
        <v>0.10831262336048274</v>
      </c>
      <c r="V11" s="1141">
        <v>0.96852587506198584</v>
      </c>
      <c r="W11" s="1137">
        <v>0.97208644292969482</v>
      </c>
      <c r="X11" s="1130">
        <v>4133.21</v>
      </c>
      <c r="Y11" s="1131">
        <v>5819.48</v>
      </c>
      <c r="Z11" s="1139">
        <v>1686.2699999999995</v>
      </c>
      <c r="AA11" s="1140">
        <v>0.40798072200541458</v>
      </c>
      <c r="AB11" s="1142">
        <v>1.5287575834340957E-2</v>
      </c>
      <c r="AC11" s="1137">
        <v>1.9492462693133719E-2</v>
      </c>
      <c r="AD11" s="1130">
        <v>257721.31</v>
      </c>
      <c r="AE11" s="1131">
        <v>284397.2</v>
      </c>
      <c r="AF11" s="1139">
        <v>26675.890000000014</v>
      </c>
      <c r="AG11" s="1140">
        <v>0.10350672980825688</v>
      </c>
      <c r="AH11" s="1142">
        <v>0.95323829922764491</v>
      </c>
      <c r="AI11" s="1137">
        <v>0.95259401373175778</v>
      </c>
      <c r="AJ11" s="1130">
        <v>199666.47</v>
      </c>
      <c r="AK11" s="1134">
        <v>216418.56</v>
      </c>
      <c r="AL11" s="1139">
        <v>16752.089999999997</v>
      </c>
      <c r="AM11" s="1140">
        <v>8.3900366446103825E-2</v>
      </c>
      <c r="AN11" s="1142">
        <v>0.73850985110850009</v>
      </c>
      <c r="AO11" s="1137">
        <v>0.72489822233287537</v>
      </c>
      <c r="AP11" s="1130">
        <v>199036.14</v>
      </c>
      <c r="AQ11" s="1131">
        <v>216418.56</v>
      </c>
      <c r="AR11" s="1139">
        <v>17382.419999999984</v>
      </c>
      <c r="AS11" s="1140">
        <v>8.7332983849063711E-2</v>
      </c>
      <c r="AT11" s="1142">
        <v>0.73617843855611109</v>
      </c>
      <c r="AU11" s="1137">
        <v>0.72489822233287537</v>
      </c>
      <c r="AV11" s="1130">
        <v>-10615.08</v>
      </c>
      <c r="AW11" s="1134">
        <v>12180.26</v>
      </c>
      <c r="AX11" s="1139">
        <v>22795.34</v>
      </c>
      <c r="AY11" s="1140">
        <v>2.1474487238909177</v>
      </c>
      <c r="AZ11" s="1142">
        <v>-5.3332424955588466E-2</v>
      </c>
      <c r="BA11" s="1137">
        <v>5.6281032458583957E-2</v>
      </c>
      <c r="BB11" s="1130">
        <v>188421.06</v>
      </c>
      <c r="BC11" s="1131">
        <v>228598.83</v>
      </c>
      <c r="BD11" s="1139">
        <v>40177.76999999999</v>
      </c>
      <c r="BE11" s="1140">
        <v>0.21323396652157667</v>
      </c>
      <c r="BF11" s="1142">
        <v>0.71956390136019044</v>
      </c>
      <c r="BG11" s="1137">
        <v>0.78768331950056492</v>
      </c>
      <c r="BH11" s="1130">
        <v>185504.38</v>
      </c>
      <c r="BI11" s="1131">
        <v>221093.92</v>
      </c>
      <c r="BJ11" s="1139">
        <v>35589.540000000008</v>
      </c>
      <c r="BK11" s="1140">
        <v>0.19185282848847024</v>
      </c>
      <c r="BL11" s="1142">
        <v>0.71978673397244486</v>
      </c>
      <c r="BM11" s="1137">
        <v>0.77741243584676645</v>
      </c>
      <c r="BN11" s="1130">
        <v>31795.81</v>
      </c>
      <c r="BO11" s="1131">
        <v>35299.160000000003</v>
      </c>
      <c r="BP11" s="1139">
        <v>3503.3500000000022</v>
      </c>
      <c r="BQ11" s="1140">
        <v>0.11018275678462043</v>
      </c>
      <c r="BR11" s="1142">
        <v>0.11760371638249606</v>
      </c>
      <c r="BS11" s="1137">
        <v>0.11823523053588263</v>
      </c>
      <c r="BT11" s="1130">
        <v>31795.77</v>
      </c>
      <c r="BU11" s="1134">
        <v>35299.160000000003</v>
      </c>
      <c r="BV11" s="1139">
        <v>3503.3900000000031</v>
      </c>
      <c r="BW11" s="1140">
        <v>0.11018415342669804</v>
      </c>
      <c r="BX11" s="1142">
        <v>0.12337268501390126</v>
      </c>
      <c r="BY11" s="1137">
        <v>0.12411922480249454</v>
      </c>
      <c r="BZ11" s="1130">
        <v>-1647.14</v>
      </c>
      <c r="CA11" s="1131">
        <v>-644.71</v>
      </c>
      <c r="CB11" s="1139">
        <v>1002.4300000000001</v>
      </c>
      <c r="CC11" s="1140">
        <v>0.60858821958060638</v>
      </c>
      <c r="CD11" s="1142">
        <v>-6.3911672651361271E-3</v>
      </c>
      <c r="CE11" s="1137">
        <v>-2.266935117504673E-3</v>
      </c>
      <c r="CF11" s="1130">
        <v>14992.62</v>
      </c>
      <c r="CG11" s="1134">
        <v>15001.92</v>
      </c>
      <c r="CH11" s="1139">
        <v>9.2999999999992724</v>
      </c>
      <c r="CI11" s="1140">
        <v>6.2030519015350701E-4</v>
      </c>
      <c r="CJ11" s="1142">
        <v>5.8173769177255856E-2</v>
      </c>
      <c r="CK11" s="1137">
        <v>5.2749886426448643E-2</v>
      </c>
      <c r="CL11" s="1130">
        <v>24116.04</v>
      </c>
      <c r="CM11" s="1131">
        <v>26980.560000000001</v>
      </c>
      <c r="CN11" s="1139">
        <v>2864.5200000000004</v>
      </c>
      <c r="CO11" s="1140">
        <v>0.11878069533804059</v>
      </c>
      <c r="CP11" s="1142">
        <v>9.3574101419863193E-2</v>
      </c>
      <c r="CQ11" s="1137">
        <v>9.4869288445877803E-2</v>
      </c>
      <c r="CR11" s="1130">
        <v>73.66</v>
      </c>
      <c r="CS11" s="1134">
        <v>1.73</v>
      </c>
      <c r="CT11" s="1139">
        <v>-71.929999999999993</v>
      </c>
      <c r="CU11" s="1140">
        <v>-0.97651371164811285</v>
      </c>
      <c r="CV11" s="1142">
        <v>2.8581260897672759E-4</v>
      </c>
      <c r="CW11" s="1137">
        <v>6.0830416051916116E-6</v>
      </c>
      <c r="CX11" s="1130">
        <v>2885.98</v>
      </c>
      <c r="CY11" s="1134">
        <v>-13335.39</v>
      </c>
      <c r="CZ11" s="1139">
        <v>-16221.369999999999</v>
      </c>
      <c r="DA11" s="1140">
        <v>-5.6207492775417709</v>
      </c>
      <c r="DB11" s="1142">
        <v>1.0674424504535535E-2</v>
      </c>
      <c r="DC11" s="1137">
        <v>-4.4667151029540178E-2</v>
      </c>
      <c r="DD11" s="1142">
        <v>0.98880193492730573</v>
      </c>
      <c r="DE11" s="1137">
        <v>1.0468900186077781</v>
      </c>
      <c r="DF11" s="1118"/>
    </row>
    <row r="12" spans="1:116" s="77" customFormat="1" ht="19.5" customHeight="1">
      <c r="A12" s="1007" t="s">
        <v>29</v>
      </c>
      <c r="B12" s="1130">
        <v>150212.82</v>
      </c>
      <c r="C12" s="1131">
        <v>147916.99</v>
      </c>
      <c r="D12" s="1139">
        <v>-2295.8300000000163</v>
      </c>
      <c r="E12" s="1133">
        <v>-1.5283848608927095E-2</v>
      </c>
      <c r="F12" s="1130">
        <v>148639.75</v>
      </c>
      <c r="G12" s="1134">
        <v>146497.32999999999</v>
      </c>
      <c r="H12" s="1139">
        <v>-2142.4200000000128</v>
      </c>
      <c r="I12" s="1140">
        <v>-1.4413506481274442E-2</v>
      </c>
      <c r="J12" s="1141">
        <v>0.98952772473081851</v>
      </c>
      <c r="K12" s="1137">
        <v>0.99040231957126756</v>
      </c>
      <c r="L12" s="1130">
        <v>27750.02</v>
      </c>
      <c r="M12" s="1131">
        <v>9309.8700000000008</v>
      </c>
      <c r="N12" s="1139">
        <v>-18440.150000000001</v>
      </c>
      <c r="O12" s="1140">
        <v>-0.66450943098419391</v>
      </c>
      <c r="P12" s="1141">
        <v>0.18669312885685022</v>
      </c>
      <c r="Q12" s="1137">
        <v>6.3549758893216693E-2</v>
      </c>
      <c r="R12" s="1130">
        <v>120889.73</v>
      </c>
      <c r="S12" s="1134">
        <v>137187.46</v>
      </c>
      <c r="T12" s="1139">
        <v>16297.729999999996</v>
      </c>
      <c r="U12" s="1140">
        <v>0.13481484324598952</v>
      </c>
      <c r="V12" s="1141">
        <v>0.81330687114314981</v>
      </c>
      <c r="W12" s="1137">
        <v>0.93645024110678332</v>
      </c>
      <c r="X12" s="1130">
        <v>5076.22</v>
      </c>
      <c r="Y12" s="1131">
        <v>5409.63</v>
      </c>
      <c r="Z12" s="1139">
        <v>333.40999999999985</v>
      </c>
      <c r="AA12" s="1140">
        <v>6.5680762457103872E-2</v>
      </c>
      <c r="AB12" s="1142">
        <v>3.4151160776306477E-2</v>
      </c>
      <c r="AC12" s="1137">
        <v>3.6926475042241391E-2</v>
      </c>
      <c r="AD12" s="1130">
        <v>115813.52</v>
      </c>
      <c r="AE12" s="1131">
        <v>131777.82999999999</v>
      </c>
      <c r="AF12" s="1139">
        <v>15964.309999999983</v>
      </c>
      <c r="AG12" s="1140">
        <v>0.13784495972490934</v>
      </c>
      <c r="AH12" s="1142">
        <v>0.779155777643598</v>
      </c>
      <c r="AI12" s="1137">
        <v>0.89952376606454187</v>
      </c>
      <c r="AJ12" s="1130">
        <v>85372.88</v>
      </c>
      <c r="AK12" s="1134">
        <v>103306.36</v>
      </c>
      <c r="AL12" s="1139">
        <v>17933.479999999996</v>
      </c>
      <c r="AM12" s="1140">
        <v>0.21006061878198318</v>
      </c>
      <c r="AN12" s="1142">
        <v>0.56834616379613934</v>
      </c>
      <c r="AO12" s="1137">
        <v>0.698407667706056</v>
      </c>
      <c r="AP12" s="1130">
        <v>84246.98</v>
      </c>
      <c r="AQ12" s="1131">
        <v>102218.43</v>
      </c>
      <c r="AR12" s="1139">
        <v>17971.449999999997</v>
      </c>
      <c r="AS12" s="1140">
        <v>0.21331862578338118</v>
      </c>
      <c r="AT12" s="1142">
        <v>0.56678634080049239</v>
      </c>
      <c r="AU12" s="1137">
        <v>0.69774944021164076</v>
      </c>
      <c r="AV12" s="1130">
        <v>-679.24</v>
      </c>
      <c r="AW12" s="1134">
        <v>-19.579999999999998</v>
      </c>
      <c r="AX12" s="1139">
        <v>659.66</v>
      </c>
      <c r="AY12" s="1140">
        <v>0.97117366468405864</v>
      </c>
      <c r="AZ12" s="1142">
        <v>-8.0624848510890239E-3</v>
      </c>
      <c r="BA12" s="1137">
        <v>-1.9155058437113541E-4</v>
      </c>
      <c r="BB12" s="1130">
        <v>83567.740000000005</v>
      </c>
      <c r="BC12" s="1131">
        <v>102198.85</v>
      </c>
      <c r="BD12" s="1139">
        <v>18631.11</v>
      </c>
      <c r="BE12" s="1140">
        <v>0.22294619909548827</v>
      </c>
      <c r="BF12" s="1142">
        <v>0.69127245134884496</v>
      </c>
      <c r="BG12" s="1137">
        <v>0.74495766595576607</v>
      </c>
      <c r="BH12" s="1130">
        <v>79692.83</v>
      </c>
      <c r="BI12" s="1131">
        <v>97823.17</v>
      </c>
      <c r="BJ12" s="1139">
        <v>18130.339999999997</v>
      </c>
      <c r="BK12" s="1140">
        <v>0.2275027753437793</v>
      </c>
      <c r="BL12" s="1142">
        <v>0.68811335671344764</v>
      </c>
      <c r="BM12" s="1137">
        <v>0.74233404814755266</v>
      </c>
      <c r="BN12" s="1130">
        <v>14543.36</v>
      </c>
      <c r="BO12" s="1131">
        <v>14586.1</v>
      </c>
      <c r="BP12" s="1139">
        <v>42.739999999999782</v>
      </c>
      <c r="BQ12" s="1140">
        <v>2.9387981869389039E-3</v>
      </c>
      <c r="BR12" s="1142">
        <v>9.6818367433618518E-2</v>
      </c>
      <c r="BS12" s="1137">
        <v>9.8610037967917008E-2</v>
      </c>
      <c r="BT12" s="1130">
        <v>14118.63</v>
      </c>
      <c r="BU12" s="1134">
        <v>14344.76</v>
      </c>
      <c r="BV12" s="1139">
        <v>226.13000000000102</v>
      </c>
      <c r="BW12" s="1140">
        <v>1.6016426522970077E-2</v>
      </c>
      <c r="BX12" s="1142">
        <v>0.12190830569695144</v>
      </c>
      <c r="BY12" s="1137">
        <v>0.10885563982955253</v>
      </c>
      <c r="BZ12" s="1130">
        <v>-2353.7199999999998</v>
      </c>
      <c r="CA12" s="1131">
        <v>0</v>
      </c>
      <c r="CB12" s="1139">
        <v>2353.7199999999998</v>
      </c>
      <c r="CC12" s="1140">
        <v>1</v>
      </c>
      <c r="CD12" s="1142">
        <v>-2.0323361210331917E-2</v>
      </c>
      <c r="CE12" s="1137">
        <v>0</v>
      </c>
      <c r="CF12" s="1130">
        <v>19376.87</v>
      </c>
      <c r="CG12" s="1134">
        <v>20019.5</v>
      </c>
      <c r="CH12" s="1139">
        <v>642.63000000000102</v>
      </c>
      <c r="CI12" s="1140">
        <v>3.3164799061974462E-2</v>
      </c>
      <c r="CJ12" s="1142">
        <v>0.16731094953335326</v>
      </c>
      <c r="CK12" s="1137">
        <v>0.15191857386026164</v>
      </c>
      <c r="CL12" s="1130">
        <v>36173.589999999997</v>
      </c>
      <c r="CM12" s="1131">
        <v>19761.11</v>
      </c>
      <c r="CN12" s="1139">
        <v>-16412.479999999996</v>
      </c>
      <c r="CO12" s="1140">
        <v>-0.45371443641618092</v>
      </c>
      <c r="CP12" s="1142">
        <v>0.31234341206449812</v>
      </c>
      <c r="CQ12" s="1137">
        <v>0.14995777362550289</v>
      </c>
      <c r="CR12" s="1130">
        <v>2574.0700000000002</v>
      </c>
      <c r="CS12" s="1134">
        <v>3412.28</v>
      </c>
      <c r="CT12" s="1139">
        <v>838.21</v>
      </c>
      <c r="CU12" s="1140">
        <v>0.3256360549635402</v>
      </c>
      <c r="CV12" s="1142">
        <v>2.2225988813741264E-2</v>
      </c>
      <c r="CW12" s="1137">
        <v>2.5894188726586258E-2</v>
      </c>
      <c r="CX12" s="1130">
        <v>-33768.769999999997</v>
      </c>
      <c r="CY12" s="1134">
        <v>-23582.98</v>
      </c>
      <c r="CZ12" s="1139">
        <v>10185.789999999997</v>
      </c>
      <c r="DA12" s="1140">
        <v>0.30163343231038614</v>
      </c>
      <c r="DB12" s="1142">
        <v>-0.2248061783275222</v>
      </c>
      <c r="DC12" s="1137">
        <v>-0.1594338824769217</v>
      </c>
      <c r="DD12" s="1142">
        <v>1.2915788243030693</v>
      </c>
      <c r="DE12" s="1137">
        <v>1.1789601483041572</v>
      </c>
      <c r="DF12" s="1118"/>
    </row>
    <row r="13" spans="1:116" s="77" customFormat="1" ht="19.5" customHeight="1">
      <c r="A13" s="1007" t="s">
        <v>31</v>
      </c>
      <c r="B13" s="1130">
        <v>52499.13</v>
      </c>
      <c r="C13" s="1131">
        <v>54253.120000000003</v>
      </c>
      <c r="D13" s="1139">
        <v>1753.9900000000052</v>
      </c>
      <c r="E13" s="1133">
        <v>3.3409886982889152E-2</v>
      </c>
      <c r="F13" s="1130">
        <v>52499.13</v>
      </c>
      <c r="G13" s="1134">
        <v>54253.120000000003</v>
      </c>
      <c r="H13" s="1139">
        <v>1753.9900000000052</v>
      </c>
      <c r="I13" s="1140">
        <v>3.3409886982889152E-2</v>
      </c>
      <c r="J13" s="1141">
        <v>1</v>
      </c>
      <c r="K13" s="1137">
        <v>1</v>
      </c>
      <c r="L13" s="1130">
        <v>749.24</v>
      </c>
      <c r="M13" s="1131">
        <v>800.41</v>
      </c>
      <c r="N13" s="1139">
        <v>51.169999999999959</v>
      </c>
      <c r="O13" s="1140">
        <v>6.8295873151460088E-2</v>
      </c>
      <c r="P13" s="1141">
        <v>1.427147459395994E-2</v>
      </c>
      <c r="Q13" s="1137">
        <v>1.475325290047835E-2</v>
      </c>
      <c r="R13" s="1130">
        <v>51749.89</v>
      </c>
      <c r="S13" s="1134">
        <v>53452.7</v>
      </c>
      <c r="T13" s="1139">
        <v>1702.8099999999977</v>
      </c>
      <c r="U13" s="1140">
        <v>3.2904611004970205E-2</v>
      </c>
      <c r="V13" s="1141">
        <v>0.98572852540604006</v>
      </c>
      <c r="W13" s="1137">
        <v>0.9852465627783249</v>
      </c>
      <c r="X13" s="1130">
        <v>1404.91</v>
      </c>
      <c r="Y13" s="1131">
        <v>1310.73</v>
      </c>
      <c r="Z13" s="1139">
        <v>-94.180000000000064</v>
      </c>
      <c r="AA13" s="1140">
        <v>-6.7036322611412874E-2</v>
      </c>
      <c r="AB13" s="1142">
        <v>2.676063393812431E-2</v>
      </c>
      <c r="AC13" s="1137">
        <v>2.4159532207548615E-2</v>
      </c>
      <c r="AD13" s="1130">
        <v>50344.98</v>
      </c>
      <c r="AE13" s="1131">
        <v>52141.98</v>
      </c>
      <c r="AF13" s="1139">
        <v>1797</v>
      </c>
      <c r="AG13" s="1140">
        <v>3.5693727557345338E-2</v>
      </c>
      <c r="AH13" s="1142">
        <v>0.95896789146791583</v>
      </c>
      <c r="AI13" s="1137">
        <v>0.96108721489197302</v>
      </c>
      <c r="AJ13" s="1130">
        <v>24444.33</v>
      </c>
      <c r="AK13" s="1134">
        <v>23556.42</v>
      </c>
      <c r="AL13" s="1139">
        <v>-887.91000000000349</v>
      </c>
      <c r="AM13" s="1140">
        <v>-3.6323760970335593E-2</v>
      </c>
      <c r="AN13" s="1142">
        <v>0.46561400160345517</v>
      </c>
      <c r="AO13" s="1137">
        <v>0.43419475230180304</v>
      </c>
      <c r="AP13" s="1130">
        <v>24444.33</v>
      </c>
      <c r="AQ13" s="1131">
        <v>23556.42</v>
      </c>
      <c r="AR13" s="1139">
        <v>-887.91000000000349</v>
      </c>
      <c r="AS13" s="1140">
        <v>-3.6323760970335593E-2</v>
      </c>
      <c r="AT13" s="1142">
        <v>0.46561400160345517</v>
      </c>
      <c r="AU13" s="1137">
        <v>0.43419475230180304</v>
      </c>
      <c r="AV13" s="1130">
        <v>1481.63</v>
      </c>
      <c r="AW13" s="1134">
        <v>-360.44</v>
      </c>
      <c r="AX13" s="1139">
        <v>-1842.0700000000002</v>
      </c>
      <c r="AY13" s="1140">
        <v>-1.243272611920655</v>
      </c>
      <c r="AZ13" s="1142">
        <v>6.0612420139967017E-2</v>
      </c>
      <c r="BA13" s="1137">
        <v>-1.530113659036475E-2</v>
      </c>
      <c r="BB13" s="1130">
        <v>25925.96</v>
      </c>
      <c r="BC13" s="1131">
        <v>23195.98</v>
      </c>
      <c r="BD13" s="1139">
        <v>-2729.9799999999996</v>
      </c>
      <c r="BE13" s="1140">
        <v>-0.10529909017833861</v>
      </c>
      <c r="BF13" s="1142">
        <v>0.50098579919686781</v>
      </c>
      <c r="BG13" s="1137">
        <v>0.43395338308448406</v>
      </c>
      <c r="BH13" s="1130">
        <v>25925.96</v>
      </c>
      <c r="BI13" s="1131">
        <v>23195.98</v>
      </c>
      <c r="BJ13" s="1139">
        <v>-2729.9799999999996</v>
      </c>
      <c r="BK13" s="1140">
        <v>-0.10529909017833861</v>
      </c>
      <c r="BL13" s="1142">
        <v>0.51496613962305671</v>
      </c>
      <c r="BM13" s="1137">
        <v>0.44486189438912749</v>
      </c>
      <c r="BN13" s="1130">
        <v>9789.68</v>
      </c>
      <c r="BO13" s="1131">
        <v>8824.7099999999991</v>
      </c>
      <c r="BP13" s="1139">
        <v>-964.97000000000116</v>
      </c>
      <c r="BQ13" s="1140">
        <v>-9.8570126909153427E-2</v>
      </c>
      <c r="BR13" s="1142">
        <v>0.18647318536516702</v>
      </c>
      <c r="BS13" s="1137">
        <v>0.16265811072248007</v>
      </c>
      <c r="BT13" s="1130">
        <v>9789.68</v>
      </c>
      <c r="BU13" s="1134">
        <v>8824.7099999999991</v>
      </c>
      <c r="BV13" s="1139">
        <v>-964.97000000000116</v>
      </c>
      <c r="BW13" s="1140">
        <v>-9.8570126909153427E-2</v>
      </c>
      <c r="BX13" s="1142">
        <v>0.19445195926187675</v>
      </c>
      <c r="BY13" s="1137">
        <v>0.16924386070494443</v>
      </c>
      <c r="BZ13" s="1130">
        <v>-407.69</v>
      </c>
      <c r="CA13" s="1131">
        <v>-320.45999999999998</v>
      </c>
      <c r="CB13" s="1139">
        <v>87.230000000000018</v>
      </c>
      <c r="CC13" s="1140">
        <v>0.21396158846182153</v>
      </c>
      <c r="CD13" s="1142">
        <v>-8.0979275391508745E-3</v>
      </c>
      <c r="CE13" s="1137">
        <v>-6.1459116051979608E-3</v>
      </c>
      <c r="CF13" s="1130">
        <v>3935.74</v>
      </c>
      <c r="CG13" s="1134">
        <v>4870.29</v>
      </c>
      <c r="CH13" s="1139">
        <v>934.55000000000018</v>
      </c>
      <c r="CI13" s="1140">
        <v>0.23745216909653591</v>
      </c>
      <c r="CJ13" s="1142">
        <v>7.8175420866191614E-2</v>
      </c>
      <c r="CK13" s="1137">
        <v>9.3404393158832852E-2</v>
      </c>
      <c r="CL13" s="1130">
        <v>12579.25</v>
      </c>
      <c r="CM13" s="1131">
        <v>15680.66</v>
      </c>
      <c r="CN13" s="1139">
        <v>3101.41</v>
      </c>
      <c r="CO13" s="1140">
        <v>0.24654967506011882</v>
      </c>
      <c r="CP13" s="1142">
        <v>0.24986105863980876</v>
      </c>
      <c r="CQ13" s="1137">
        <v>0.30073004515747193</v>
      </c>
      <c r="CR13" s="1130">
        <v>246.26</v>
      </c>
      <c r="CS13" s="1134">
        <v>20.34</v>
      </c>
      <c r="CT13" s="1139">
        <v>-225.92</v>
      </c>
      <c r="CU13" s="1140">
        <v>-0.91740436936571101</v>
      </c>
      <c r="CV13" s="1142">
        <v>4.8914509450594676E-3</v>
      </c>
      <c r="CW13" s="1137">
        <v>3.9008875382177662E-4</v>
      </c>
      <c r="CX13" s="1130">
        <v>-1724.22</v>
      </c>
      <c r="CY13" s="1134">
        <v>-129.54</v>
      </c>
      <c r="CZ13" s="1139">
        <v>1594.68</v>
      </c>
      <c r="DA13" s="1140">
        <v>0.92487037617009438</v>
      </c>
      <c r="DB13" s="1142">
        <v>-3.2842829966896595E-2</v>
      </c>
      <c r="DC13" s="1137">
        <v>-2.3876967813095356E-3</v>
      </c>
      <c r="DD13" s="1142">
        <v>1.0342481017968423</v>
      </c>
      <c r="DE13" s="1137">
        <v>1.0024843705590005</v>
      </c>
      <c r="DF13" s="1244"/>
      <c r="DG13" s="85"/>
      <c r="DH13" s="85"/>
    </row>
    <row r="14" spans="1:116" s="77" customFormat="1" ht="19.5" customHeight="1">
      <c r="A14" s="1007" t="s">
        <v>28</v>
      </c>
      <c r="B14" s="1130">
        <v>26658.19</v>
      </c>
      <c r="C14" s="1131">
        <v>31810.57</v>
      </c>
      <c r="D14" s="1139">
        <v>5152.380000000001</v>
      </c>
      <c r="E14" s="1133">
        <v>0.19327568750916702</v>
      </c>
      <c r="F14" s="1130">
        <v>21506.48</v>
      </c>
      <c r="G14" s="1134">
        <v>28203.84</v>
      </c>
      <c r="H14" s="1139">
        <v>6697.3600000000006</v>
      </c>
      <c r="I14" s="1140">
        <v>0.31141125837422029</v>
      </c>
      <c r="J14" s="1141">
        <v>0.80674944547998195</v>
      </c>
      <c r="K14" s="1137">
        <v>0.88661850447822843</v>
      </c>
      <c r="L14" s="1130">
        <v>2209.85</v>
      </c>
      <c r="M14" s="1131">
        <v>769.48</v>
      </c>
      <c r="N14" s="1139">
        <v>-1440.37</v>
      </c>
      <c r="O14" s="1140">
        <v>-0.65179537072651983</v>
      </c>
      <c r="P14" s="1141">
        <v>0.10275275172878127</v>
      </c>
      <c r="Q14" s="1137">
        <v>2.7282809716691062E-2</v>
      </c>
      <c r="R14" s="1130">
        <v>19296.64</v>
      </c>
      <c r="S14" s="1134">
        <v>27434.36</v>
      </c>
      <c r="T14" s="1139">
        <v>8137.7200000000012</v>
      </c>
      <c r="U14" s="1140">
        <v>0.42171694139497867</v>
      </c>
      <c r="V14" s="1141">
        <v>0.89724771324735608</v>
      </c>
      <c r="W14" s="1137">
        <v>0.97271719028330894</v>
      </c>
      <c r="X14" s="1130">
        <v>2073.08</v>
      </c>
      <c r="Y14" s="1131">
        <v>3634.46</v>
      </c>
      <c r="Z14" s="1139">
        <v>1561.38</v>
      </c>
      <c r="AA14" s="1140">
        <v>0.75316919752252698</v>
      </c>
      <c r="AB14" s="1142">
        <v>9.6393273097224647E-2</v>
      </c>
      <c r="AC14" s="1137">
        <v>0.12886401284364116</v>
      </c>
      <c r="AD14" s="1130">
        <v>17223.560000000001</v>
      </c>
      <c r="AE14" s="1131">
        <v>23799.9</v>
      </c>
      <c r="AF14" s="1139">
        <v>6576.34</v>
      </c>
      <c r="AG14" s="1140">
        <v>0.38182234102589707</v>
      </c>
      <c r="AH14" s="1142">
        <v>0.80085444015013152</v>
      </c>
      <c r="AI14" s="1137">
        <v>0.84385317743966781</v>
      </c>
      <c r="AJ14" s="1130">
        <v>19022.830000000002</v>
      </c>
      <c r="AK14" s="1134">
        <v>24198.25</v>
      </c>
      <c r="AL14" s="1139">
        <v>5175.4199999999983</v>
      </c>
      <c r="AM14" s="1140">
        <v>0.2720636203971753</v>
      </c>
      <c r="AN14" s="1142">
        <v>0.71358295518187853</v>
      </c>
      <c r="AO14" s="1137">
        <v>0.76069840936518895</v>
      </c>
      <c r="AP14" s="1130">
        <v>12583.75</v>
      </c>
      <c r="AQ14" s="1131">
        <v>19514.560000000001</v>
      </c>
      <c r="AR14" s="1139">
        <v>6930.8100000000013</v>
      </c>
      <c r="AS14" s="1140">
        <v>0.55077461011224804</v>
      </c>
      <c r="AT14" s="1142">
        <v>0.58511434693171549</v>
      </c>
      <c r="AU14" s="1137">
        <v>0.69191145602868265</v>
      </c>
      <c r="AV14" s="1130">
        <v>1417.09</v>
      </c>
      <c r="AW14" s="1134">
        <v>41.58</v>
      </c>
      <c r="AX14" s="1139">
        <v>-1375.51</v>
      </c>
      <c r="AY14" s="1140">
        <v>-0.97065817979098012</v>
      </c>
      <c r="AZ14" s="1142">
        <v>0.11261269494387602</v>
      </c>
      <c r="BA14" s="1137">
        <v>2.1307167571290356E-3</v>
      </c>
      <c r="BB14" s="1130">
        <v>14000.84</v>
      </c>
      <c r="BC14" s="1131">
        <v>19556.13</v>
      </c>
      <c r="BD14" s="1139">
        <v>5555.2900000000009</v>
      </c>
      <c r="BE14" s="1140">
        <v>0.3967826216141318</v>
      </c>
      <c r="BF14" s="1142">
        <v>0.72555843918941332</v>
      </c>
      <c r="BG14" s="1137">
        <v>0.7128334686867126</v>
      </c>
      <c r="BH14" s="1130">
        <v>13375.38</v>
      </c>
      <c r="BI14" s="1131">
        <v>19440.37</v>
      </c>
      <c r="BJ14" s="1139">
        <v>6064.99</v>
      </c>
      <c r="BK14" s="1140">
        <v>0.45344431335782609</v>
      </c>
      <c r="BL14" s="1142">
        <v>0.77657464542754218</v>
      </c>
      <c r="BM14" s="1137">
        <v>0.81682570094832319</v>
      </c>
      <c r="BN14" s="1130">
        <v>2983.37</v>
      </c>
      <c r="BO14" s="1131">
        <v>4204.1099999999997</v>
      </c>
      <c r="BP14" s="1139">
        <v>1220.7399999999998</v>
      </c>
      <c r="BQ14" s="1140">
        <v>0.40918156313162624</v>
      </c>
      <c r="BR14" s="1142">
        <v>0.11191194901079181</v>
      </c>
      <c r="BS14" s="1137">
        <v>0.13216078806509909</v>
      </c>
      <c r="BT14" s="1130">
        <v>1600.88</v>
      </c>
      <c r="BU14" s="1134">
        <v>3093.41</v>
      </c>
      <c r="BV14" s="1139">
        <v>1492.5299999999997</v>
      </c>
      <c r="BW14" s="1140">
        <v>0.93231847483883845</v>
      </c>
      <c r="BX14" s="1142">
        <v>9.2947102689571723E-2</v>
      </c>
      <c r="BY14" s="1137">
        <v>0.12997575620065629</v>
      </c>
      <c r="BZ14" s="1130">
        <v>-1126.95</v>
      </c>
      <c r="CA14" s="1131">
        <v>0</v>
      </c>
      <c r="CB14" s="1139">
        <v>1126.95</v>
      </c>
      <c r="CC14" s="1140">
        <v>1</v>
      </c>
      <c r="CD14" s="1142">
        <v>-6.5430723961829029E-2</v>
      </c>
      <c r="CE14" s="1137">
        <v>0</v>
      </c>
      <c r="CF14" s="1130">
        <v>1218.49</v>
      </c>
      <c r="CG14" s="1134">
        <v>1018.61</v>
      </c>
      <c r="CH14" s="1139">
        <v>-199.88</v>
      </c>
      <c r="CI14" s="1140">
        <v>-0.1640390975715845</v>
      </c>
      <c r="CJ14" s="1142">
        <v>7.0745536927325131E-2</v>
      </c>
      <c r="CK14" s="1137">
        <v>4.2798919323190431E-2</v>
      </c>
      <c r="CL14" s="1130">
        <v>1366.61</v>
      </c>
      <c r="CM14" s="1131">
        <v>8776.7800000000007</v>
      </c>
      <c r="CN14" s="1139">
        <v>7410.170000000001</v>
      </c>
      <c r="CO14" s="1140">
        <v>5.4223004368473822</v>
      </c>
      <c r="CP14" s="1142">
        <v>7.9345385042348962E-2</v>
      </c>
      <c r="CQ14" s="1137">
        <v>0.36877381837738815</v>
      </c>
      <c r="CR14" s="1130">
        <v>358.14</v>
      </c>
      <c r="CS14" s="1134">
        <v>646.86</v>
      </c>
      <c r="CT14" s="1139">
        <v>288.72000000000003</v>
      </c>
      <c r="CU14" s="1140">
        <v>0.80616518679845883</v>
      </c>
      <c r="CV14" s="1142">
        <v>2.0793610612440165E-2</v>
      </c>
      <c r="CW14" s="1137">
        <v>2.7179105794562161E-2</v>
      </c>
      <c r="CX14" s="1130">
        <v>431.01</v>
      </c>
      <c r="CY14" s="1134">
        <v>-9176.1299999999992</v>
      </c>
      <c r="CZ14" s="1139">
        <v>-9607.14</v>
      </c>
      <c r="DA14" s="1140">
        <v>-22.289830862392982</v>
      </c>
      <c r="DB14" s="1142">
        <v>1.6168014407579812E-2</v>
      </c>
      <c r="DC14" s="1137">
        <v>-0.28846166541498625</v>
      </c>
      <c r="DD14" s="1142">
        <v>0.97497555673739911</v>
      </c>
      <c r="DE14" s="1137">
        <v>1.3855528804742876</v>
      </c>
      <c r="DF14" s="1254"/>
      <c r="DG14" s="1162"/>
      <c r="DH14" s="85"/>
    </row>
    <row r="15" spans="1:116" s="77" customFormat="1" ht="19.5" customHeight="1">
      <c r="A15" s="1016" t="s">
        <v>348</v>
      </c>
      <c r="B15" s="1130">
        <v>30320.84</v>
      </c>
      <c r="C15" s="1131">
        <v>15963.77</v>
      </c>
      <c r="D15" s="1139">
        <v>-14357.07</v>
      </c>
      <c r="E15" s="1133">
        <v>-0.47350502162868835</v>
      </c>
      <c r="F15" s="1130">
        <v>5314.12</v>
      </c>
      <c r="G15" s="1134">
        <v>5264.9</v>
      </c>
      <c r="H15" s="1139">
        <v>-49.220000000000255</v>
      </c>
      <c r="I15" s="1140">
        <v>-9.2621167756844515E-3</v>
      </c>
      <c r="J15" s="1141">
        <v>0.17526295445640688</v>
      </c>
      <c r="K15" s="1137">
        <v>0.32980304777630842</v>
      </c>
      <c r="L15" s="1130">
        <v>51.29</v>
      </c>
      <c r="M15" s="1131">
        <v>-14.62</v>
      </c>
      <c r="N15" s="1139">
        <v>-65.91</v>
      </c>
      <c r="O15" s="1140">
        <v>-1.2850458178982258</v>
      </c>
      <c r="P15" s="1141">
        <v>9.6516450512972984E-3</v>
      </c>
      <c r="Q15" s="1137">
        <v>-2.7768808524378432E-3</v>
      </c>
      <c r="R15" s="1130">
        <v>5262.83</v>
      </c>
      <c r="S15" s="1134">
        <v>5279.52</v>
      </c>
      <c r="T15" s="1139">
        <v>16.690000000000509</v>
      </c>
      <c r="U15" s="1140">
        <v>3.1712975718388224E-3</v>
      </c>
      <c r="V15" s="1141">
        <v>0.99034835494870266</v>
      </c>
      <c r="W15" s="1137">
        <v>1.002776880852438</v>
      </c>
      <c r="X15" s="1130">
        <v>0</v>
      </c>
      <c r="Y15" s="1131">
        <v>0</v>
      </c>
      <c r="Z15" s="1139">
        <v>0</v>
      </c>
      <c r="AA15" s="1140">
        <v>0</v>
      </c>
      <c r="AB15" s="1142">
        <v>0</v>
      </c>
      <c r="AC15" s="1137">
        <v>0</v>
      </c>
      <c r="AD15" s="1130">
        <v>5262.83</v>
      </c>
      <c r="AE15" s="1131">
        <v>5279.52</v>
      </c>
      <c r="AF15" s="1139">
        <v>16.690000000000509</v>
      </c>
      <c r="AG15" s="1140">
        <v>3.1712975718388224E-3</v>
      </c>
      <c r="AH15" s="1142">
        <v>0.99034835494870266</v>
      </c>
      <c r="AI15" s="1137">
        <v>1.002776880852438</v>
      </c>
      <c r="AJ15" s="1130">
        <v>23323.46</v>
      </c>
      <c r="AK15" s="1134">
        <v>13890.24</v>
      </c>
      <c r="AL15" s="1139">
        <v>-9433.2199999999993</v>
      </c>
      <c r="AM15" s="1140">
        <v>-0.40445199811691745</v>
      </c>
      <c r="AN15" s="1142">
        <v>0.76922209279162446</v>
      </c>
      <c r="AO15" s="1137">
        <v>0.87011025591072777</v>
      </c>
      <c r="AP15" s="1130">
        <v>3380.9</v>
      </c>
      <c r="AQ15" s="1131">
        <v>3362.44</v>
      </c>
      <c r="AR15" s="1139">
        <v>-18.460000000000036</v>
      </c>
      <c r="AS15" s="1140">
        <v>-5.4600845928598997E-3</v>
      </c>
      <c r="AT15" s="1142">
        <v>0.63621069904330352</v>
      </c>
      <c r="AU15" s="1137">
        <v>0.63865220611977436</v>
      </c>
      <c r="AV15" s="1130">
        <v>-196.97</v>
      </c>
      <c r="AW15" s="1134">
        <v>-8.7799999999999994</v>
      </c>
      <c r="AX15" s="1139">
        <v>188.19</v>
      </c>
      <c r="AY15" s="1140">
        <v>0.95542468396202462</v>
      </c>
      <c r="AZ15" s="1142">
        <v>-5.8259635008429705E-2</v>
      </c>
      <c r="BA15" s="1137">
        <v>-2.6111990102425618E-3</v>
      </c>
      <c r="BB15" s="1130">
        <v>3183.93</v>
      </c>
      <c r="BC15" s="1131">
        <v>3353.66</v>
      </c>
      <c r="BD15" s="1139">
        <v>169.73000000000002</v>
      </c>
      <c r="BE15" s="1140">
        <v>5.3308332783698141E-2</v>
      </c>
      <c r="BF15" s="1142">
        <v>0.60498439052752984</v>
      </c>
      <c r="BG15" s="1137">
        <v>0.63522062611752572</v>
      </c>
      <c r="BH15" s="1130">
        <v>3183.93</v>
      </c>
      <c r="BI15" s="1131">
        <v>3353.66</v>
      </c>
      <c r="BJ15" s="1139">
        <v>169.73000000000002</v>
      </c>
      <c r="BK15" s="1140">
        <v>5.3308332783698141E-2</v>
      </c>
      <c r="BL15" s="1142">
        <v>0.60498439052752984</v>
      </c>
      <c r="BM15" s="1137">
        <v>0.63522062611752572</v>
      </c>
      <c r="BN15" s="1130">
        <v>515.23</v>
      </c>
      <c r="BO15" s="1131">
        <v>545.71</v>
      </c>
      <c r="BP15" s="1139">
        <v>30.480000000000018</v>
      </c>
      <c r="BQ15" s="1140">
        <v>5.9158045921239091E-2</v>
      </c>
      <c r="BR15" s="1142">
        <v>1.6992603107301777E-2</v>
      </c>
      <c r="BS15" s="1137">
        <v>3.418428103136039E-2</v>
      </c>
      <c r="BT15" s="1130">
        <v>-2960.6</v>
      </c>
      <c r="BU15" s="1134">
        <v>-1048.6199999999999</v>
      </c>
      <c r="BV15" s="1139">
        <v>1911.98</v>
      </c>
      <c r="BW15" s="1140">
        <v>0.64580828210497876</v>
      </c>
      <c r="BX15" s="1142">
        <v>-0.56254904680561602</v>
      </c>
      <c r="BY15" s="1137">
        <v>-0.19862032912082914</v>
      </c>
      <c r="BZ15" s="1130">
        <v>-420.03</v>
      </c>
      <c r="CA15" s="1131">
        <v>0</v>
      </c>
      <c r="CB15" s="1139">
        <v>420.03</v>
      </c>
      <c r="CC15" s="1140">
        <v>1</v>
      </c>
      <c r="CD15" s="1142">
        <v>-7.9810672204878363E-2</v>
      </c>
      <c r="CE15" s="1137">
        <v>0</v>
      </c>
      <c r="CF15" s="1130">
        <v>2955.17</v>
      </c>
      <c r="CG15" s="1134">
        <v>1960.32</v>
      </c>
      <c r="CH15" s="1139">
        <v>-994.85000000000014</v>
      </c>
      <c r="CI15" s="1140">
        <v>-0.33664729947854105</v>
      </c>
      <c r="CJ15" s="1142">
        <v>0.56151728252670141</v>
      </c>
      <c r="CK15" s="1137">
        <v>0.37130648240749153</v>
      </c>
      <c r="CL15" s="1130">
        <v>3950.8</v>
      </c>
      <c r="CM15" s="1131">
        <v>2865.6</v>
      </c>
      <c r="CN15" s="1139">
        <v>-1085.2000000000003</v>
      </c>
      <c r="CO15" s="1140">
        <v>-0.27467854611724213</v>
      </c>
      <c r="CP15" s="1142">
        <v>0.75069876853327966</v>
      </c>
      <c r="CQ15" s="1137">
        <v>0.54277661605600502</v>
      </c>
      <c r="CR15" s="1130">
        <v>2.14</v>
      </c>
      <c r="CS15" s="1134">
        <v>5.13</v>
      </c>
      <c r="CT15" s="1139">
        <v>2.9899999999999998</v>
      </c>
      <c r="CU15" s="1140">
        <v>1.3971962616822429</v>
      </c>
      <c r="CV15" s="1142">
        <v>4.0662533275823089E-4</v>
      </c>
      <c r="CW15" s="1137">
        <v>9.71679243567597E-4</v>
      </c>
      <c r="CX15" s="1130">
        <v>-1448.57</v>
      </c>
      <c r="CY15" s="1134">
        <v>-1856.56</v>
      </c>
      <c r="CZ15" s="1139">
        <v>-407.99</v>
      </c>
      <c r="DA15" s="1140">
        <v>-0.28165017914218854</v>
      </c>
      <c r="DB15" s="1142">
        <v>-4.7774731834606163E-2</v>
      </c>
      <c r="DC15" s="1137">
        <v>-0.11629834306056777</v>
      </c>
      <c r="DD15" s="1142">
        <v>1.2752473479097748</v>
      </c>
      <c r="DE15" s="1137">
        <v>1.351653180592175</v>
      </c>
      <c r="DF15" s="1256"/>
    </row>
    <row r="16" spans="1:116" s="77" customFormat="1" ht="19.5" customHeight="1">
      <c r="A16" s="1007" t="s">
        <v>456</v>
      </c>
      <c r="B16" s="1130">
        <v>10624.35</v>
      </c>
      <c r="C16" s="1131">
        <v>12178.04</v>
      </c>
      <c r="D16" s="1139">
        <v>1553.6900000000005</v>
      </c>
      <c r="E16" s="1133">
        <v>0.14623859341983278</v>
      </c>
      <c r="F16" s="1130">
        <v>7300.58</v>
      </c>
      <c r="G16" s="1134">
        <v>8664.16</v>
      </c>
      <c r="H16" s="1139">
        <v>1363.58</v>
      </c>
      <c r="I16" s="1140">
        <v>0.18677694101016631</v>
      </c>
      <c r="J16" s="1141">
        <v>0.6871554495098523</v>
      </c>
      <c r="K16" s="1137">
        <v>0.71145767299171292</v>
      </c>
      <c r="L16" s="1130">
        <v>-97.71</v>
      </c>
      <c r="M16" s="1131">
        <v>-60.12</v>
      </c>
      <c r="N16" s="1139">
        <v>37.589999999999996</v>
      </c>
      <c r="O16" s="1140">
        <v>0.38470985569542521</v>
      </c>
      <c r="P16" s="1141">
        <v>-1.3383868131025205E-2</v>
      </c>
      <c r="Q16" s="1137">
        <v>-6.938930028993001E-3</v>
      </c>
      <c r="R16" s="1130">
        <v>7398.28</v>
      </c>
      <c r="S16" s="1134">
        <v>8724.2800000000007</v>
      </c>
      <c r="T16" s="1139">
        <v>1326.0000000000009</v>
      </c>
      <c r="U16" s="1140">
        <v>0.17923084825121527</v>
      </c>
      <c r="V16" s="1141">
        <v>1.0133824983768414</v>
      </c>
      <c r="W16" s="1137">
        <v>1.006938930028993</v>
      </c>
      <c r="X16" s="1130">
        <v>103.34</v>
      </c>
      <c r="Y16" s="1131">
        <v>52.6</v>
      </c>
      <c r="Z16" s="1139">
        <v>-50.74</v>
      </c>
      <c r="AA16" s="1140">
        <v>-0.49100058060770274</v>
      </c>
      <c r="AB16" s="1142">
        <v>1.4155039736568877E-2</v>
      </c>
      <c r="AC16" s="1137">
        <v>6.0709866853797716E-3</v>
      </c>
      <c r="AD16" s="1130">
        <v>7294.94</v>
      </c>
      <c r="AE16" s="1131">
        <v>8671.68</v>
      </c>
      <c r="AF16" s="1139">
        <v>1376.7400000000007</v>
      </c>
      <c r="AG16" s="1140">
        <v>0.1887253356436106</v>
      </c>
      <c r="AH16" s="1142">
        <v>0.9992274586402724</v>
      </c>
      <c r="AI16" s="1137">
        <v>1.0008679433436132</v>
      </c>
      <c r="AJ16" s="1130">
        <v>6744.2</v>
      </c>
      <c r="AK16" s="1134">
        <v>7829.06</v>
      </c>
      <c r="AL16" s="1139">
        <v>1084.8600000000006</v>
      </c>
      <c r="AM16" s="1140">
        <v>0.16085821891402993</v>
      </c>
      <c r="AN16" s="1142">
        <v>0.63478706932659401</v>
      </c>
      <c r="AO16" s="1137">
        <v>0.64288341966359119</v>
      </c>
      <c r="AP16" s="1130">
        <v>3876.02</v>
      </c>
      <c r="AQ16" s="1131">
        <v>5074.4799999999996</v>
      </c>
      <c r="AR16" s="1139">
        <v>1198.4599999999996</v>
      </c>
      <c r="AS16" s="1140">
        <v>0.30919861094627982</v>
      </c>
      <c r="AT16" s="1142">
        <v>0.5309194611934942</v>
      </c>
      <c r="AU16" s="1137">
        <v>0.58568632158224221</v>
      </c>
      <c r="AV16" s="1130">
        <v>217.06</v>
      </c>
      <c r="AW16" s="1134">
        <v>800.32</v>
      </c>
      <c r="AX16" s="1139">
        <v>583.26</v>
      </c>
      <c r="AY16" s="1140">
        <v>2.6870911268773612</v>
      </c>
      <c r="AZ16" s="1142">
        <v>5.6000743030221727E-2</v>
      </c>
      <c r="BA16" s="1137">
        <v>0.15771468209550538</v>
      </c>
      <c r="BB16" s="1130">
        <v>4093.08</v>
      </c>
      <c r="BC16" s="1131">
        <v>5874.81</v>
      </c>
      <c r="BD16" s="1139">
        <v>1781.7300000000005</v>
      </c>
      <c r="BE16" s="1140">
        <v>0.43530299920842019</v>
      </c>
      <c r="BF16" s="1142">
        <v>0.5532475115837735</v>
      </c>
      <c r="BG16" s="1137">
        <v>0.67338622786063718</v>
      </c>
      <c r="BH16" s="1130">
        <v>3888.85</v>
      </c>
      <c r="BI16" s="1131">
        <v>5653.5</v>
      </c>
      <c r="BJ16" s="1139">
        <v>1764.65</v>
      </c>
      <c r="BK16" s="1140">
        <v>0.45377168057394862</v>
      </c>
      <c r="BL16" s="1142">
        <v>0.53308868887201266</v>
      </c>
      <c r="BM16" s="1137">
        <v>0.65194979519539464</v>
      </c>
      <c r="BN16" s="1130">
        <v>1291.82</v>
      </c>
      <c r="BO16" s="1131">
        <v>1400.58</v>
      </c>
      <c r="BP16" s="1139">
        <v>108.75999999999999</v>
      </c>
      <c r="BQ16" s="1140">
        <v>8.4191296000990845E-2</v>
      </c>
      <c r="BR16" s="1142">
        <v>0.12159049730101135</v>
      </c>
      <c r="BS16" s="1137">
        <v>0.1150086549231239</v>
      </c>
      <c r="BT16" s="1130">
        <v>592.84</v>
      </c>
      <c r="BU16" s="1134">
        <v>793.68</v>
      </c>
      <c r="BV16" s="1139">
        <v>200.83999999999992</v>
      </c>
      <c r="BW16" s="1140">
        <v>0.33877606099453461</v>
      </c>
      <c r="BX16" s="1142">
        <v>8.1267289381406843E-2</v>
      </c>
      <c r="BY16" s="1137">
        <v>9.1525517546772933E-2</v>
      </c>
      <c r="BZ16" s="1130">
        <v>0</v>
      </c>
      <c r="CA16" s="1131">
        <v>0</v>
      </c>
      <c r="CB16" s="1139">
        <v>0</v>
      </c>
      <c r="CC16" s="1140">
        <v>0</v>
      </c>
      <c r="CD16" s="1142">
        <v>0</v>
      </c>
      <c r="CE16" s="1137">
        <v>0</v>
      </c>
      <c r="CF16" s="1130">
        <v>1908.51</v>
      </c>
      <c r="CG16" s="1134">
        <v>2214.27</v>
      </c>
      <c r="CH16" s="1139">
        <v>305.76</v>
      </c>
      <c r="CI16" s="1140">
        <v>0.16020874923369538</v>
      </c>
      <c r="CJ16" s="1142">
        <v>0.26162106885046349</v>
      </c>
      <c r="CK16" s="1137">
        <v>0.25534498505479908</v>
      </c>
      <c r="CL16" s="1130">
        <v>1683.37</v>
      </c>
      <c r="CM16" s="1131">
        <v>1459.78</v>
      </c>
      <c r="CN16" s="1139">
        <v>-223.58999999999992</v>
      </c>
      <c r="CO16" s="1140">
        <v>-0.13282284940328029</v>
      </c>
      <c r="CP16" s="1142">
        <v>0.23075858060518661</v>
      </c>
      <c r="CQ16" s="1137">
        <v>0.16833877633861027</v>
      </c>
      <c r="CR16" s="1130">
        <v>1.3</v>
      </c>
      <c r="CS16" s="1134">
        <v>28.98</v>
      </c>
      <c r="CT16" s="1139">
        <v>27.68</v>
      </c>
      <c r="CU16" s="1140">
        <v>21.292307692307691</v>
      </c>
      <c r="CV16" s="1142">
        <v>1.7820571519436762E-4</v>
      </c>
      <c r="CW16" s="1137">
        <v>3.3419129857190301E-3</v>
      </c>
      <c r="CX16" s="1130">
        <v>-779.93</v>
      </c>
      <c r="CY16" s="1134">
        <v>-1478.52</v>
      </c>
      <c r="CZ16" s="1139">
        <v>-698.59</v>
      </c>
      <c r="DA16" s="1140">
        <v>-0.89570858923236707</v>
      </c>
      <c r="DB16" s="1142">
        <v>-7.3409667414947727E-2</v>
      </c>
      <c r="DC16" s="1137">
        <v>-0.12140869959369487</v>
      </c>
      <c r="DD16" s="1142">
        <v>1.1069152042374579</v>
      </c>
      <c r="DE16" s="1137">
        <v>1.1704998339422119</v>
      </c>
      <c r="DF16" s="1246"/>
      <c r="DG16" s="1162"/>
      <c r="DH16" s="85"/>
    </row>
    <row r="17" spans="1:112" s="77" customFormat="1" ht="19.5" customHeight="1">
      <c r="A17" s="1016" t="s">
        <v>5</v>
      </c>
      <c r="B17" s="1130">
        <v>7708.36</v>
      </c>
      <c r="C17" s="1131">
        <v>9713.0499999999993</v>
      </c>
      <c r="D17" s="1139">
        <v>2004.6899999999996</v>
      </c>
      <c r="E17" s="1133">
        <v>0.26006699220067558</v>
      </c>
      <c r="F17" s="1130">
        <v>6788.98</v>
      </c>
      <c r="G17" s="1134">
        <v>8765.11</v>
      </c>
      <c r="H17" s="1139">
        <v>1976.130000000001</v>
      </c>
      <c r="I17" s="1140">
        <v>0.29107907226122348</v>
      </c>
      <c r="J17" s="1141">
        <v>0.88072949369256237</v>
      </c>
      <c r="K17" s="1137">
        <v>0.90240552658536721</v>
      </c>
      <c r="L17" s="1130">
        <v>-440.3</v>
      </c>
      <c r="M17" s="1131">
        <v>-100.4</v>
      </c>
      <c r="N17" s="1139">
        <v>339.9</v>
      </c>
      <c r="O17" s="1140">
        <v>0.77197365432659548</v>
      </c>
      <c r="P17" s="1141">
        <v>-6.4855103417597343E-2</v>
      </c>
      <c r="Q17" s="1137">
        <v>-1.1454505419783665E-2</v>
      </c>
      <c r="R17" s="1130">
        <v>7229.28</v>
      </c>
      <c r="S17" s="1134">
        <v>8865.51</v>
      </c>
      <c r="T17" s="1139">
        <v>1636.2300000000005</v>
      </c>
      <c r="U17" s="1140">
        <v>0.22633374277936399</v>
      </c>
      <c r="V17" s="1141">
        <v>1.0648551034175975</v>
      </c>
      <c r="W17" s="1137">
        <v>1.0114545054197837</v>
      </c>
      <c r="X17" s="1130">
        <v>31.72</v>
      </c>
      <c r="Y17" s="1131">
        <v>8.1300000000000008</v>
      </c>
      <c r="Z17" s="1139">
        <v>-23.589999999999996</v>
      </c>
      <c r="AA17" s="1140">
        <v>-0.74369482976040346</v>
      </c>
      <c r="AB17" s="1142">
        <v>4.6722777206590679E-3</v>
      </c>
      <c r="AC17" s="1137">
        <v>9.2754112612391637E-4</v>
      </c>
      <c r="AD17" s="1130">
        <v>7197.56</v>
      </c>
      <c r="AE17" s="1131">
        <v>8857.3799999999992</v>
      </c>
      <c r="AF17" s="1139">
        <v>1659.8199999999988</v>
      </c>
      <c r="AG17" s="1140">
        <v>0.23060870628379598</v>
      </c>
      <c r="AH17" s="1142">
        <v>1.0601828256969383</v>
      </c>
      <c r="AI17" s="1137">
        <v>1.0105269642936596</v>
      </c>
      <c r="AJ17" s="1130">
        <v>4229.5600000000004</v>
      </c>
      <c r="AK17" s="1134">
        <v>5836.44</v>
      </c>
      <c r="AL17" s="1139">
        <v>1606.8799999999992</v>
      </c>
      <c r="AM17" s="1140">
        <v>0.37991658706815817</v>
      </c>
      <c r="AN17" s="1142">
        <v>0.54869777747795911</v>
      </c>
      <c r="AO17" s="1137">
        <v>0.60088643628932215</v>
      </c>
      <c r="AP17" s="1130">
        <v>4229.5600000000004</v>
      </c>
      <c r="AQ17" s="1131">
        <v>5836.44</v>
      </c>
      <c r="AR17" s="1139">
        <v>1606.8799999999992</v>
      </c>
      <c r="AS17" s="1140">
        <v>0.37991658706815817</v>
      </c>
      <c r="AT17" s="1142">
        <v>0.62300375019516929</v>
      </c>
      <c r="AU17" s="1137">
        <v>0.66587184872751159</v>
      </c>
      <c r="AV17" s="1130">
        <v>348.4</v>
      </c>
      <c r="AW17" s="1134">
        <v>444.9</v>
      </c>
      <c r="AX17" s="1139">
        <v>96.5</v>
      </c>
      <c r="AY17" s="1140">
        <v>0.27698048220436283</v>
      </c>
      <c r="AZ17" s="1142">
        <v>8.2372634505716899E-2</v>
      </c>
      <c r="BA17" s="1137">
        <v>7.6227974587248393E-2</v>
      </c>
      <c r="BB17" s="1130">
        <v>4577.96</v>
      </c>
      <c r="BC17" s="1131">
        <v>6281.34</v>
      </c>
      <c r="BD17" s="1139">
        <v>1703.38</v>
      </c>
      <c r="BE17" s="1140">
        <v>0.37208276175414379</v>
      </c>
      <c r="BF17" s="1142">
        <v>0.63325255073810949</v>
      </c>
      <c r="BG17" s="1137">
        <v>0.70851423099178723</v>
      </c>
      <c r="BH17" s="1130">
        <v>4577.96</v>
      </c>
      <c r="BI17" s="1131">
        <v>6281.34</v>
      </c>
      <c r="BJ17" s="1139">
        <v>1703.38</v>
      </c>
      <c r="BK17" s="1140">
        <v>0.37208276175414379</v>
      </c>
      <c r="BL17" s="1142">
        <v>0.63604332579374123</v>
      </c>
      <c r="BM17" s="1137">
        <v>0.70916456107788095</v>
      </c>
      <c r="BN17" s="1130">
        <v>329.23</v>
      </c>
      <c r="BO17" s="1131">
        <v>699.2</v>
      </c>
      <c r="BP17" s="1139">
        <v>369.97</v>
      </c>
      <c r="BQ17" s="1140">
        <v>1.1237432797740181</v>
      </c>
      <c r="BR17" s="1142">
        <v>4.2710771162737603E-2</v>
      </c>
      <c r="BS17" s="1137">
        <v>7.1985627583508793E-2</v>
      </c>
      <c r="BT17" s="1130">
        <v>249.71</v>
      </c>
      <c r="BU17" s="1134">
        <v>463.2</v>
      </c>
      <c r="BV17" s="1139">
        <v>213.48999999999998</v>
      </c>
      <c r="BW17" s="1140">
        <v>0.85495174402306662</v>
      </c>
      <c r="BX17" s="1142">
        <v>3.4693701754483462E-2</v>
      </c>
      <c r="BY17" s="1137">
        <v>5.2295374027082502E-2</v>
      </c>
      <c r="BZ17" s="1130">
        <v>-301.25</v>
      </c>
      <c r="CA17" s="1131">
        <v>-57.65</v>
      </c>
      <c r="CB17" s="1139">
        <v>243.6</v>
      </c>
      <c r="CC17" s="1140">
        <v>0.80863070539419091</v>
      </c>
      <c r="CD17" s="1142">
        <v>-4.1854461789828774E-2</v>
      </c>
      <c r="CE17" s="1137">
        <v>-6.5086967026366715E-3</v>
      </c>
      <c r="CF17" s="1130">
        <v>1322.95</v>
      </c>
      <c r="CG17" s="1134">
        <v>692.68</v>
      </c>
      <c r="CH17" s="1139">
        <v>-630.2700000000001</v>
      </c>
      <c r="CI17" s="1140">
        <v>-0.47641256283306255</v>
      </c>
      <c r="CJ17" s="1142">
        <v>0.1838053451447435</v>
      </c>
      <c r="CK17" s="1137">
        <v>7.8203712610275269E-2</v>
      </c>
      <c r="CL17" s="1130">
        <v>1751.54</v>
      </c>
      <c r="CM17" s="1131">
        <v>1162.99</v>
      </c>
      <c r="CN17" s="1139">
        <v>-588.54999999999995</v>
      </c>
      <c r="CO17" s="1140">
        <v>-0.33601858935565271</v>
      </c>
      <c r="CP17" s="1142">
        <v>0.2433519137040886</v>
      </c>
      <c r="CQ17" s="1137">
        <v>0.13130180708064915</v>
      </c>
      <c r="CR17" s="1130">
        <v>25.97</v>
      </c>
      <c r="CS17" s="1134">
        <v>18.63</v>
      </c>
      <c r="CT17" s="1139">
        <v>-7.34</v>
      </c>
      <c r="CU17" s="1140">
        <v>-0.28263380824027723</v>
      </c>
      <c r="CV17" s="1142">
        <v>3.6081672122219191E-3</v>
      </c>
      <c r="CW17" s="1137">
        <v>2.1033307817887458E-3</v>
      </c>
      <c r="CX17" s="1130">
        <v>-429.32</v>
      </c>
      <c r="CY17" s="1134">
        <v>296.19</v>
      </c>
      <c r="CZ17" s="1139">
        <v>725.51</v>
      </c>
      <c r="DA17" s="1140">
        <v>1.6899049659927328</v>
      </c>
      <c r="DB17" s="1142">
        <v>-5.5695374891676051E-2</v>
      </c>
      <c r="DC17" s="1137">
        <v>3.0494026078317318E-2</v>
      </c>
      <c r="DD17" s="1142">
        <v>1.0596479918194499</v>
      </c>
      <c r="DE17" s="1137">
        <v>0.96655895987300999</v>
      </c>
      <c r="DF17" s="1246"/>
      <c r="DG17" s="1162"/>
      <c r="DH17" s="85"/>
    </row>
    <row r="18" spans="1:112" s="77" customFormat="1" ht="19.5" customHeight="1">
      <c r="A18" s="1007" t="s">
        <v>375</v>
      </c>
      <c r="B18" s="1130">
        <v>6553.87</v>
      </c>
      <c r="C18" s="1131">
        <v>6079.47</v>
      </c>
      <c r="D18" s="1139">
        <v>-474.39999999999964</v>
      </c>
      <c r="E18" s="1133">
        <v>-7.2384713154212646E-2</v>
      </c>
      <c r="F18" s="1130">
        <v>6551.67</v>
      </c>
      <c r="G18" s="1134">
        <v>6079.47</v>
      </c>
      <c r="H18" s="1139">
        <v>-472.19999999999982</v>
      </c>
      <c r="I18" s="1140">
        <v>-7.2073227131403114E-2</v>
      </c>
      <c r="J18" s="1141">
        <v>0.99966432047019549</v>
      </c>
      <c r="K18" s="1137">
        <v>1</v>
      </c>
      <c r="L18" s="1130">
        <v>8.8000000000000007</v>
      </c>
      <c r="M18" s="1131">
        <v>12.39</v>
      </c>
      <c r="N18" s="1139">
        <v>3.59</v>
      </c>
      <c r="O18" s="1140">
        <v>0.4079545454545454</v>
      </c>
      <c r="P18" s="1141">
        <v>1.3431689935543153E-3</v>
      </c>
      <c r="Q18" s="1137">
        <v>2.0380066025492355E-3</v>
      </c>
      <c r="R18" s="1130">
        <v>6542.88</v>
      </c>
      <c r="S18" s="1134">
        <v>6067.07</v>
      </c>
      <c r="T18" s="1139">
        <v>-475.8100000000004</v>
      </c>
      <c r="U18" s="1140">
        <v>-7.2721798351796207E-2</v>
      </c>
      <c r="V18" s="1141">
        <v>0.99865835733484742</v>
      </c>
      <c r="W18" s="1137">
        <v>0.9979603485172226</v>
      </c>
      <c r="X18" s="1130">
        <v>169.59</v>
      </c>
      <c r="Y18" s="1131">
        <v>228.73</v>
      </c>
      <c r="Z18" s="1139">
        <v>59.139999999999986</v>
      </c>
      <c r="AA18" s="1140">
        <v>0.34872339170941674</v>
      </c>
      <c r="AB18" s="1142">
        <v>2.5885003365554125E-2</v>
      </c>
      <c r="AC18" s="1137">
        <v>3.7623345456100611E-2</v>
      </c>
      <c r="AD18" s="1130">
        <v>6373.28</v>
      </c>
      <c r="AE18" s="1131">
        <v>5838.35</v>
      </c>
      <c r="AF18" s="1139">
        <v>-534.92999999999938</v>
      </c>
      <c r="AG18" s="1140">
        <v>-8.3933233750909955E-2</v>
      </c>
      <c r="AH18" s="1142">
        <v>0.97277182764089154</v>
      </c>
      <c r="AI18" s="1137">
        <v>0.96033864794135015</v>
      </c>
      <c r="AJ18" s="1130">
        <v>1808.66</v>
      </c>
      <c r="AK18" s="1134">
        <v>2056.17</v>
      </c>
      <c r="AL18" s="1139">
        <v>247.51</v>
      </c>
      <c r="AM18" s="1140">
        <v>0.1368471686220738</v>
      </c>
      <c r="AN18" s="1142">
        <v>0.27596824471648052</v>
      </c>
      <c r="AO18" s="1137">
        <v>0.33821533785017444</v>
      </c>
      <c r="AP18" s="1130">
        <v>1808.36</v>
      </c>
      <c r="AQ18" s="1131">
        <v>2056.17</v>
      </c>
      <c r="AR18" s="1139">
        <v>247.81000000000017</v>
      </c>
      <c r="AS18" s="1140">
        <v>0.13703576721449279</v>
      </c>
      <c r="AT18" s="1142">
        <v>0.27601512286180468</v>
      </c>
      <c r="AU18" s="1137">
        <v>0.33821533785017444</v>
      </c>
      <c r="AV18" s="1130">
        <v>37.380000000000003</v>
      </c>
      <c r="AW18" s="1134">
        <v>-14.87</v>
      </c>
      <c r="AX18" s="1139">
        <v>-52.25</v>
      </c>
      <c r="AY18" s="1140">
        <v>-1.3978063135366505</v>
      </c>
      <c r="AZ18" s="1142">
        <v>2.0670662921099783E-2</v>
      </c>
      <c r="BA18" s="1137">
        <v>-7.2318923046246174E-3</v>
      </c>
      <c r="BB18" s="1130">
        <v>1845.75</v>
      </c>
      <c r="BC18" s="1131">
        <v>2041.31</v>
      </c>
      <c r="BD18" s="1139">
        <v>195.55999999999995</v>
      </c>
      <c r="BE18" s="1140">
        <v>0.10595151022619528</v>
      </c>
      <c r="BF18" s="1142">
        <v>0.28210054288019953</v>
      </c>
      <c r="BG18" s="1137">
        <v>0.33645730146512237</v>
      </c>
      <c r="BH18" s="1130">
        <v>1845.75</v>
      </c>
      <c r="BI18" s="1131">
        <v>2041.31</v>
      </c>
      <c r="BJ18" s="1139">
        <v>195.55999999999995</v>
      </c>
      <c r="BK18" s="1140">
        <v>0.10595151022619528</v>
      </c>
      <c r="BL18" s="1142">
        <v>0.28960754901714658</v>
      </c>
      <c r="BM18" s="1137">
        <v>0.34963816831810351</v>
      </c>
      <c r="BN18" s="1130">
        <v>270.91000000000003</v>
      </c>
      <c r="BO18" s="1131">
        <v>388.19</v>
      </c>
      <c r="BP18" s="1139">
        <v>117.27999999999997</v>
      </c>
      <c r="BQ18" s="1140">
        <v>0.4329112989553725</v>
      </c>
      <c r="BR18" s="1142">
        <v>4.1335882463338462E-2</v>
      </c>
      <c r="BS18" s="1137">
        <v>6.3852605572525228E-2</v>
      </c>
      <c r="BT18" s="1130">
        <v>270.14</v>
      </c>
      <c r="BU18" s="1134">
        <v>388.19</v>
      </c>
      <c r="BV18" s="1139">
        <v>118.05000000000001</v>
      </c>
      <c r="BW18" s="1140">
        <v>0.43699563189457324</v>
      </c>
      <c r="BX18" s="1142">
        <v>4.2386337960987119E-2</v>
      </c>
      <c r="BY18" s="1137">
        <v>6.6489676021478664E-2</v>
      </c>
      <c r="BZ18" s="1130">
        <v>-1546.01</v>
      </c>
      <c r="CA18" s="1131">
        <v>-1037.21</v>
      </c>
      <c r="CB18" s="1139">
        <v>508.79999999999995</v>
      </c>
      <c r="CC18" s="1140">
        <v>0.32910524511484401</v>
      </c>
      <c r="CD18" s="1142">
        <v>-0.24257682072653328</v>
      </c>
      <c r="CE18" s="1137">
        <v>-0.17765464557623301</v>
      </c>
      <c r="CF18" s="1130">
        <v>2541.2199999999998</v>
      </c>
      <c r="CG18" s="1134">
        <v>1621.5</v>
      </c>
      <c r="CH18" s="1139">
        <v>-919.7199999999998</v>
      </c>
      <c r="CI18" s="1140">
        <v>-0.36192065228512282</v>
      </c>
      <c r="CJ18" s="1142">
        <v>0.39873032410313053</v>
      </c>
      <c r="CK18" s="1137">
        <v>0.27773257855387223</v>
      </c>
      <c r="CL18" s="1130">
        <v>5972.2</v>
      </c>
      <c r="CM18" s="1131">
        <v>4680.62</v>
      </c>
      <c r="CN18" s="1139">
        <v>-1291.58</v>
      </c>
      <c r="CO18" s="1140">
        <v>-0.21626536284786174</v>
      </c>
      <c r="CP18" s="1142">
        <v>0.93706851103356514</v>
      </c>
      <c r="CQ18" s="1137">
        <v>0.80170253581919537</v>
      </c>
      <c r="CR18" s="1130">
        <v>17.899999999999999</v>
      </c>
      <c r="CS18" s="1134">
        <v>280.87</v>
      </c>
      <c r="CT18" s="1139">
        <v>262.97000000000003</v>
      </c>
      <c r="CU18" s="1140">
        <v>14.691061452513969</v>
      </c>
      <c r="CV18" s="1142">
        <v>2.8086009087942157E-3</v>
      </c>
      <c r="CW18" s="1137">
        <v>4.8107770174792536E-2</v>
      </c>
      <c r="CX18" s="1130">
        <v>-2727.92</v>
      </c>
      <c r="CY18" s="1134">
        <v>-2136.94</v>
      </c>
      <c r="CZ18" s="1139">
        <v>590.98</v>
      </c>
      <c r="DA18" s="1140">
        <v>0.21664125047655355</v>
      </c>
      <c r="DB18" s="1142">
        <v>-0.41623041042925785</v>
      </c>
      <c r="DC18" s="1137">
        <v>-0.35150103545210354</v>
      </c>
      <c r="DD18" s="1142">
        <v>1.4280245022970905</v>
      </c>
      <c r="DE18" s="1137">
        <v>1.3660160833112094</v>
      </c>
      <c r="DF18" s="1246"/>
      <c r="DG18" s="1162"/>
      <c r="DH18" s="85"/>
    </row>
    <row r="19" spans="1:112" s="77" customFormat="1" ht="19.5" customHeight="1">
      <c r="A19" s="1007" t="s">
        <v>56</v>
      </c>
      <c r="B19" s="1130">
        <v>2456.56</v>
      </c>
      <c r="C19" s="1131">
        <v>3098.28</v>
      </c>
      <c r="D19" s="1139">
        <v>641.72000000000025</v>
      </c>
      <c r="E19" s="1133">
        <v>0.26122708177288578</v>
      </c>
      <c r="F19" s="1130">
        <v>2417.5</v>
      </c>
      <c r="G19" s="1134">
        <v>2982.48</v>
      </c>
      <c r="H19" s="1139">
        <v>564.98</v>
      </c>
      <c r="I19" s="1140">
        <v>0.23370423991726991</v>
      </c>
      <c r="J19" s="1141">
        <v>0.98409971667697926</v>
      </c>
      <c r="K19" s="1137">
        <v>0.96262442387389124</v>
      </c>
      <c r="L19" s="1130">
        <v>-906.09</v>
      </c>
      <c r="M19" s="1131">
        <v>62.22</v>
      </c>
      <c r="N19" s="1139">
        <v>968.31000000000006</v>
      </c>
      <c r="O19" s="1140">
        <v>1.0686686752971559</v>
      </c>
      <c r="P19" s="1141">
        <v>-0.37480455015511893</v>
      </c>
      <c r="Q19" s="1137">
        <v>2.0861833105335157E-2</v>
      </c>
      <c r="R19" s="1130">
        <v>3323.59</v>
      </c>
      <c r="S19" s="1134">
        <v>2920.26</v>
      </c>
      <c r="T19" s="1139">
        <v>-403.32999999999993</v>
      </c>
      <c r="U19" s="1140">
        <v>-0.12135371691454118</v>
      </c>
      <c r="V19" s="1141">
        <v>1.3748045501551189</v>
      </c>
      <c r="W19" s="1137">
        <v>0.97913816689466493</v>
      </c>
      <c r="X19" s="1130">
        <v>0</v>
      </c>
      <c r="Y19" s="1131">
        <v>0</v>
      </c>
      <c r="Z19" s="1139">
        <v>0</v>
      </c>
      <c r="AA19" s="1140">
        <v>0</v>
      </c>
      <c r="AB19" s="1142">
        <v>0</v>
      </c>
      <c r="AC19" s="1137">
        <v>0</v>
      </c>
      <c r="AD19" s="1130">
        <v>3323.59</v>
      </c>
      <c r="AE19" s="1131">
        <v>2920.26</v>
      </c>
      <c r="AF19" s="1139">
        <v>-403.32999999999993</v>
      </c>
      <c r="AG19" s="1140">
        <v>-0.12135371691454118</v>
      </c>
      <c r="AH19" s="1142">
        <v>1.3748045501551189</v>
      </c>
      <c r="AI19" s="1137">
        <v>0.97913816689466493</v>
      </c>
      <c r="AJ19" s="1130">
        <v>1360.21</v>
      </c>
      <c r="AK19" s="1134">
        <v>1380.28</v>
      </c>
      <c r="AL19" s="1139">
        <v>20.069999999999936</v>
      </c>
      <c r="AM19" s="1140">
        <v>1.4755074584071531E-2</v>
      </c>
      <c r="AN19" s="1142">
        <v>0.55370518122903578</v>
      </c>
      <c r="AO19" s="1137">
        <v>0.44549879287862937</v>
      </c>
      <c r="AP19" s="1130">
        <v>1325.21</v>
      </c>
      <c r="AQ19" s="1131">
        <v>1380.28</v>
      </c>
      <c r="AR19" s="1139">
        <v>55.069999999999936</v>
      </c>
      <c r="AS19" s="1140">
        <v>4.1555677968020115E-2</v>
      </c>
      <c r="AT19" s="1142">
        <v>0.54817373319544982</v>
      </c>
      <c r="AU19" s="1137">
        <v>0.46279606233738363</v>
      </c>
      <c r="AV19" s="1130">
        <v>331.03</v>
      </c>
      <c r="AW19" s="1134">
        <v>222.24</v>
      </c>
      <c r="AX19" s="1139">
        <v>-108.78999999999996</v>
      </c>
      <c r="AY19" s="1140">
        <v>-0.32864090867897161</v>
      </c>
      <c r="AZ19" s="1142">
        <v>0.2497943722127059</v>
      </c>
      <c r="BA19" s="1137">
        <v>0.16101080940099111</v>
      </c>
      <c r="BB19" s="1130">
        <v>1656.24</v>
      </c>
      <c r="BC19" s="1131">
        <v>1602.53</v>
      </c>
      <c r="BD19" s="1139">
        <v>-53.710000000000036</v>
      </c>
      <c r="BE19" s="1140">
        <v>-3.2428875042264431E-2</v>
      </c>
      <c r="BF19" s="1142">
        <v>0.49832861454030131</v>
      </c>
      <c r="BG19" s="1137">
        <v>0.54876278139617696</v>
      </c>
      <c r="BH19" s="1130">
        <v>1656.24</v>
      </c>
      <c r="BI19" s="1131">
        <v>1602.53</v>
      </c>
      <c r="BJ19" s="1139">
        <v>-53.710000000000036</v>
      </c>
      <c r="BK19" s="1140">
        <v>-3.2428875042264431E-2</v>
      </c>
      <c r="BL19" s="1142">
        <v>0.49832861454030131</v>
      </c>
      <c r="BM19" s="1137">
        <v>0.54876278139617696</v>
      </c>
      <c r="BN19" s="1130">
        <v>370.19</v>
      </c>
      <c r="BO19" s="1131">
        <v>534.47</v>
      </c>
      <c r="BP19" s="1139">
        <v>164.28000000000003</v>
      </c>
      <c r="BQ19" s="1140">
        <v>0.44377211702098929</v>
      </c>
      <c r="BR19" s="1142">
        <v>0.15069446705962811</v>
      </c>
      <c r="BS19" s="1137">
        <v>0.17250539008740334</v>
      </c>
      <c r="BT19" s="1130">
        <v>364.89</v>
      </c>
      <c r="BU19" s="1134">
        <v>534.42999999999995</v>
      </c>
      <c r="BV19" s="1139">
        <v>169.53999999999996</v>
      </c>
      <c r="BW19" s="1140">
        <v>0.46463317712187224</v>
      </c>
      <c r="BX19" s="1142">
        <v>0.10978791006110861</v>
      </c>
      <c r="BY19" s="1137">
        <v>0.18300767739858775</v>
      </c>
      <c r="BZ19" s="1130">
        <v>0</v>
      </c>
      <c r="CA19" s="1131">
        <v>-12.73</v>
      </c>
      <c r="CB19" s="1139">
        <v>-12.73</v>
      </c>
      <c r="CC19" s="1140" t="s">
        <v>583</v>
      </c>
      <c r="CD19" s="1142">
        <v>0</v>
      </c>
      <c r="CE19" s="1137">
        <v>-4.3592008930711645E-3</v>
      </c>
      <c r="CF19" s="1130">
        <v>165.91</v>
      </c>
      <c r="CG19" s="1134">
        <v>342.95</v>
      </c>
      <c r="CH19" s="1139">
        <v>177.04</v>
      </c>
      <c r="CI19" s="1140">
        <v>1.0670845639201976</v>
      </c>
      <c r="CJ19" s="1142">
        <v>4.9918912982648278E-2</v>
      </c>
      <c r="CK19" s="1137">
        <v>0.1174381733133351</v>
      </c>
      <c r="CL19" s="1130">
        <v>467.59</v>
      </c>
      <c r="CM19" s="1131">
        <v>1070.31</v>
      </c>
      <c r="CN19" s="1139">
        <v>602.72</v>
      </c>
      <c r="CO19" s="1140">
        <v>1.288992493423726</v>
      </c>
      <c r="CP19" s="1142">
        <v>0.14068823170126277</v>
      </c>
      <c r="CQ19" s="1137">
        <v>0.3665118859279653</v>
      </c>
      <c r="CR19" s="1130">
        <v>40.99</v>
      </c>
      <c r="CS19" s="1134">
        <v>27.41</v>
      </c>
      <c r="CT19" s="1139">
        <v>-13.580000000000002</v>
      </c>
      <c r="CU19" s="1140">
        <v>-0.33130031715052455</v>
      </c>
      <c r="CV19" s="1142">
        <v>1.2333049503699314E-2</v>
      </c>
      <c r="CW19" s="1137">
        <v>9.3861505482388547E-3</v>
      </c>
      <c r="CX19" s="1130">
        <v>627.96</v>
      </c>
      <c r="CY19" s="1134">
        <v>-644.64</v>
      </c>
      <c r="CZ19" s="1139">
        <v>-1272.5999999999999</v>
      </c>
      <c r="DA19" s="1140">
        <v>-2.0265622014141025</v>
      </c>
      <c r="DB19" s="1142">
        <v>0.25562575308561569</v>
      </c>
      <c r="DC19" s="1137">
        <v>-0.20806382896316664</v>
      </c>
      <c r="DD19" s="1142">
        <v>0.81105972758372724</v>
      </c>
      <c r="DE19" s="1137">
        <v>1.2207474676912329</v>
      </c>
      <c r="DF19" s="1246"/>
      <c r="DG19" s="1162"/>
      <c r="DH19" s="85"/>
    </row>
    <row r="20" spans="1:112" s="77" customFormat="1" ht="19.5" customHeight="1">
      <c r="A20" s="1016" t="s">
        <v>156</v>
      </c>
      <c r="B20" s="1130">
        <v>1356.18</v>
      </c>
      <c r="C20" s="1131">
        <v>2918.75</v>
      </c>
      <c r="D20" s="1139">
        <v>1562.57</v>
      </c>
      <c r="E20" s="1133">
        <v>1.1521848132253829</v>
      </c>
      <c r="F20" s="1130">
        <v>1356.18</v>
      </c>
      <c r="G20" s="1134">
        <v>2918.75</v>
      </c>
      <c r="H20" s="1139">
        <v>1562.57</v>
      </c>
      <c r="I20" s="1140">
        <v>1.1521848132253829</v>
      </c>
      <c r="J20" s="1141">
        <v>1</v>
      </c>
      <c r="K20" s="1137">
        <v>1</v>
      </c>
      <c r="L20" s="1130">
        <v>44.18</v>
      </c>
      <c r="M20" s="1131">
        <v>30.09</v>
      </c>
      <c r="N20" s="1139">
        <v>-14.09</v>
      </c>
      <c r="O20" s="1140">
        <v>-0.31892258940697149</v>
      </c>
      <c r="P20" s="1141">
        <v>3.2576796590423097E-2</v>
      </c>
      <c r="Q20" s="1137">
        <v>1.0309207708779444E-2</v>
      </c>
      <c r="R20" s="1130">
        <v>1312</v>
      </c>
      <c r="S20" s="1134">
        <v>2888.66</v>
      </c>
      <c r="T20" s="1139">
        <v>1576.6599999999999</v>
      </c>
      <c r="U20" s="1140">
        <v>1.2017225609756097</v>
      </c>
      <c r="V20" s="1141">
        <v>0.96742320340957688</v>
      </c>
      <c r="W20" s="1137">
        <v>0.98969079229122048</v>
      </c>
      <c r="X20" s="1130">
        <v>0</v>
      </c>
      <c r="Y20" s="1131">
        <v>0</v>
      </c>
      <c r="Z20" s="1139">
        <v>0</v>
      </c>
      <c r="AA20" s="1140">
        <v>0</v>
      </c>
      <c r="AB20" s="1142">
        <v>0</v>
      </c>
      <c r="AC20" s="1137">
        <v>0</v>
      </c>
      <c r="AD20" s="1130">
        <v>1312</v>
      </c>
      <c r="AE20" s="1131">
        <v>2888.66</v>
      </c>
      <c r="AF20" s="1139">
        <v>1576.6599999999999</v>
      </c>
      <c r="AG20" s="1140">
        <v>1.2017225609756097</v>
      </c>
      <c r="AH20" s="1142">
        <v>0.96742320340957688</v>
      </c>
      <c r="AI20" s="1137">
        <v>0.98969079229122048</v>
      </c>
      <c r="AJ20" s="1130">
        <v>624.47</v>
      </c>
      <c r="AK20" s="1134">
        <v>1460.2</v>
      </c>
      <c r="AL20" s="1139">
        <v>835.73</v>
      </c>
      <c r="AM20" s="1140">
        <v>1.3383028808429549</v>
      </c>
      <c r="AN20" s="1142">
        <v>0.46046247548260555</v>
      </c>
      <c r="AO20" s="1137">
        <v>0.50028265524625271</v>
      </c>
      <c r="AP20" s="1130">
        <v>624.47</v>
      </c>
      <c r="AQ20" s="1131">
        <v>1460.2</v>
      </c>
      <c r="AR20" s="1139">
        <v>835.73</v>
      </c>
      <c r="AS20" s="1140">
        <v>1.3383028808429549</v>
      </c>
      <c r="AT20" s="1142">
        <v>0.46046247548260555</v>
      </c>
      <c r="AU20" s="1137">
        <v>0.50028265524625271</v>
      </c>
      <c r="AV20" s="1130">
        <v>413.2</v>
      </c>
      <c r="AW20" s="1134">
        <v>-202.31</v>
      </c>
      <c r="AX20" s="1139">
        <v>-615.51</v>
      </c>
      <c r="AY20" s="1140">
        <v>-1.4896176185866408</v>
      </c>
      <c r="AZ20" s="1142">
        <v>0.66168110557752968</v>
      </c>
      <c r="BA20" s="1137">
        <v>-0.13854951376523764</v>
      </c>
      <c r="BB20" s="1130">
        <v>1037.67</v>
      </c>
      <c r="BC20" s="1131">
        <v>1257.8900000000001</v>
      </c>
      <c r="BD20" s="1139">
        <v>220.22000000000003</v>
      </c>
      <c r="BE20" s="1140">
        <v>0.21222546667052147</v>
      </c>
      <c r="BF20" s="1142">
        <v>0.79090701219512205</v>
      </c>
      <c r="BG20" s="1137">
        <v>0.43545796320785424</v>
      </c>
      <c r="BH20" s="1130">
        <v>1037.67</v>
      </c>
      <c r="BI20" s="1131">
        <v>1257.8900000000001</v>
      </c>
      <c r="BJ20" s="1139">
        <v>220.22000000000003</v>
      </c>
      <c r="BK20" s="1140">
        <v>0.21222546667052147</v>
      </c>
      <c r="BL20" s="1142">
        <v>0.79090701219512205</v>
      </c>
      <c r="BM20" s="1137">
        <v>0.43545796320785424</v>
      </c>
      <c r="BN20" s="1130">
        <v>50.3</v>
      </c>
      <c r="BO20" s="1131">
        <v>716.9</v>
      </c>
      <c r="BP20" s="1139">
        <v>666.6</v>
      </c>
      <c r="BQ20" s="1140">
        <v>13.252485089463223</v>
      </c>
      <c r="BR20" s="1142">
        <v>3.7089471899010455E-2</v>
      </c>
      <c r="BS20" s="1137">
        <v>0.24561884368308351</v>
      </c>
      <c r="BT20" s="1130">
        <v>50.3</v>
      </c>
      <c r="BU20" s="1134">
        <v>716.9</v>
      </c>
      <c r="BV20" s="1139">
        <v>666.6</v>
      </c>
      <c r="BW20" s="1140">
        <v>13.252485089463223</v>
      </c>
      <c r="BX20" s="1142">
        <v>3.8338414634146341E-2</v>
      </c>
      <c r="BY20" s="1137">
        <v>0.2481773555904814</v>
      </c>
      <c r="BZ20" s="1130">
        <v>0</v>
      </c>
      <c r="CA20" s="1131">
        <v>0</v>
      </c>
      <c r="CB20" s="1139">
        <v>0</v>
      </c>
      <c r="CC20" s="1140">
        <v>0</v>
      </c>
      <c r="CD20" s="1142">
        <v>0</v>
      </c>
      <c r="CE20" s="1137">
        <v>0</v>
      </c>
      <c r="CF20" s="1130">
        <v>115.79</v>
      </c>
      <c r="CG20" s="1134">
        <v>1073.48</v>
      </c>
      <c r="CH20" s="1139">
        <v>957.69</v>
      </c>
      <c r="CI20" s="1140">
        <v>8.2709214958113826</v>
      </c>
      <c r="CJ20" s="1142">
        <v>8.8254573170731709E-2</v>
      </c>
      <c r="CK20" s="1137">
        <v>0.37161867440266422</v>
      </c>
      <c r="CL20" s="1130">
        <v>253.61</v>
      </c>
      <c r="CM20" s="1131">
        <v>478.88</v>
      </c>
      <c r="CN20" s="1139">
        <v>225.26999999999998</v>
      </c>
      <c r="CO20" s="1140">
        <v>0.88825361775955192</v>
      </c>
      <c r="CP20" s="1142">
        <v>0.19330030487804878</v>
      </c>
      <c r="CQ20" s="1137">
        <v>0.16577928866671746</v>
      </c>
      <c r="CR20" s="1130">
        <v>422.11</v>
      </c>
      <c r="CS20" s="1134">
        <v>613.1</v>
      </c>
      <c r="CT20" s="1139">
        <v>190.99</v>
      </c>
      <c r="CU20" s="1140">
        <v>0.4524649972755917</v>
      </c>
      <c r="CV20" s="1142">
        <v>0.32173018292682926</v>
      </c>
      <c r="CW20" s="1137">
        <v>0.21224373931165316</v>
      </c>
      <c r="CX20" s="1130">
        <v>-567.49</v>
      </c>
      <c r="CY20" s="1134">
        <v>-1251.5899999999999</v>
      </c>
      <c r="CZ20" s="1139">
        <v>-684.09999999999991</v>
      </c>
      <c r="DA20" s="1140">
        <v>-1.2054837970713139</v>
      </c>
      <c r="DB20" s="1142">
        <v>-0.41844740373696704</v>
      </c>
      <c r="DC20" s="1137">
        <v>-0.428810278372591</v>
      </c>
      <c r="DD20" s="1142">
        <v>1.4325381097560976</v>
      </c>
      <c r="DE20" s="1137">
        <v>1.4332735593666268</v>
      </c>
      <c r="DF20" s="1246"/>
      <c r="DG20" s="1162"/>
      <c r="DH20" s="85"/>
    </row>
    <row r="21" spans="1:112" s="77" customFormat="1" ht="19.5" customHeight="1">
      <c r="A21" s="1007" t="s">
        <v>381</v>
      </c>
      <c r="B21" s="1130">
        <v>2472.5500000000002</v>
      </c>
      <c r="C21" s="1131">
        <v>2865.27</v>
      </c>
      <c r="D21" s="1139">
        <v>392.7199999999998</v>
      </c>
      <c r="E21" s="1133">
        <v>0.15883197508644911</v>
      </c>
      <c r="F21" s="1130">
        <v>2472.5500000000002</v>
      </c>
      <c r="G21" s="1134">
        <v>2865.27</v>
      </c>
      <c r="H21" s="1139">
        <v>392.7199999999998</v>
      </c>
      <c r="I21" s="1140">
        <v>0.15883197508644911</v>
      </c>
      <c r="J21" s="1141">
        <v>1</v>
      </c>
      <c r="K21" s="1137">
        <v>1</v>
      </c>
      <c r="L21" s="1130">
        <v>-24.08</v>
      </c>
      <c r="M21" s="1131">
        <v>5.39</v>
      </c>
      <c r="N21" s="1139">
        <v>29.47</v>
      </c>
      <c r="O21" s="1140">
        <v>1.2238372093023255</v>
      </c>
      <c r="P21" s="1141">
        <v>-9.7389334897170915E-3</v>
      </c>
      <c r="Q21" s="1137">
        <v>1.8811490714662142E-3</v>
      </c>
      <c r="R21" s="1130">
        <v>2496.64</v>
      </c>
      <c r="S21" s="1134">
        <v>2859.88</v>
      </c>
      <c r="T21" s="1139">
        <v>363.24000000000024</v>
      </c>
      <c r="U21" s="1140">
        <v>0.14549154063060765</v>
      </c>
      <c r="V21" s="1141">
        <v>1.0097429778973124</v>
      </c>
      <c r="W21" s="1137">
        <v>0.99811885092853381</v>
      </c>
      <c r="X21" s="1130">
        <v>0</v>
      </c>
      <c r="Y21" s="1131">
        <v>0</v>
      </c>
      <c r="Z21" s="1139">
        <v>0</v>
      </c>
      <c r="AA21" s="1140">
        <v>0</v>
      </c>
      <c r="AB21" s="1142">
        <v>0</v>
      </c>
      <c r="AC21" s="1137">
        <v>0</v>
      </c>
      <c r="AD21" s="1130">
        <v>2496.64</v>
      </c>
      <c r="AE21" s="1131">
        <v>2859.88</v>
      </c>
      <c r="AF21" s="1139">
        <v>363.24000000000024</v>
      </c>
      <c r="AG21" s="1140">
        <v>0.14549154063060765</v>
      </c>
      <c r="AH21" s="1142">
        <v>1.0097429778973124</v>
      </c>
      <c r="AI21" s="1137">
        <v>0.99811885092853381</v>
      </c>
      <c r="AJ21" s="1130">
        <v>1040.99</v>
      </c>
      <c r="AK21" s="1134">
        <v>1615.98</v>
      </c>
      <c r="AL21" s="1139">
        <v>574.99</v>
      </c>
      <c r="AM21" s="1140">
        <v>0.55234920604424631</v>
      </c>
      <c r="AN21" s="1142">
        <v>0.4210187862732806</v>
      </c>
      <c r="AO21" s="1137">
        <v>0.56398873404600613</v>
      </c>
      <c r="AP21" s="1130">
        <v>1040.99</v>
      </c>
      <c r="AQ21" s="1131">
        <v>1615.98</v>
      </c>
      <c r="AR21" s="1139">
        <v>574.99</v>
      </c>
      <c r="AS21" s="1140">
        <v>0.55234920604424631</v>
      </c>
      <c r="AT21" s="1142">
        <v>0.4210187862732806</v>
      </c>
      <c r="AU21" s="1137">
        <v>0.56398873404600613</v>
      </c>
      <c r="AV21" s="1130">
        <v>461.76</v>
      </c>
      <c r="AW21" s="1134">
        <v>195.41</v>
      </c>
      <c r="AX21" s="1139">
        <v>-266.35000000000002</v>
      </c>
      <c r="AY21" s="1140">
        <v>-0.57681479556479565</v>
      </c>
      <c r="AZ21" s="1142">
        <v>0.44357774810516909</v>
      </c>
      <c r="BA21" s="1137">
        <v>0.12092352628126585</v>
      </c>
      <c r="BB21" s="1130">
        <v>1502.75</v>
      </c>
      <c r="BC21" s="1131">
        <v>1811.38</v>
      </c>
      <c r="BD21" s="1139">
        <v>308.63000000000011</v>
      </c>
      <c r="BE21" s="1140">
        <v>0.20537680918316428</v>
      </c>
      <c r="BF21" s="1142">
        <v>0.60190896564983343</v>
      </c>
      <c r="BG21" s="1137">
        <v>0.63337622557589834</v>
      </c>
      <c r="BH21" s="1130">
        <v>1502.75</v>
      </c>
      <c r="BI21" s="1131">
        <v>1811.38</v>
      </c>
      <c r="BJ21" s="1139">
        <v>308.63000000000011</v>
      </c>
      <c r="BK21" s="1140">
        <v>0.20537680918316428</v>
      </c>
      <c r="BL21" s="1142">
        <v>0.60190896564983343</v>
      </c>
      <c r="BM21" s="1137">
        <v>0.63337622557589834</v>
      </c>
      <c r="BN21" s="1130">
        <v>322.37</v>
      </c>
      <c r="BO21" s="1131">
        <v>398.53</v>
      </c>
      <c r="BP21" s="1139">
        <v>76.159999999999968</v>
      </c>
      <c r="BQ21" s="1140">
        <v>0.23625027142724189</v>
      </c>
      <c r="BR21" s="1142">
        <v>0.13037956765282804</v>
      </c>
      <c r="BS21" s="1137">
        <v>0.13908985889636927</v>
      </c>
      <c r="BT21" s="1130">
        <v>322.37</v>
      </c>
      <c r="BU21" s="1134">
        <v>398.53</v>
      </c>
      <c r="BV21" s="1139">
        <v>76.159999999999968</v>
      </c>
      <c r="BW21" s="1140">
        <v>0.23625027142724189</v>
      </c>
      <c r="BX21" s="1142">
        <v>0.1291215393488849</v>
      </c>
      <c r="BY21" s="1137">
        <v>0.13935200078324964</v>
      </c>
      <c r="BZ21" s="1130">
        <v>-291.79000000000002</v>
      </c>
      <c r="CA21" s="1131">
        <v>0</v>
      </c>
      <c r="CB21" s="1139">
        <v>291.79000000000002</v>
      </c>
      <c r="CC21" s="1140">
        <v>1</v>
      </c>
      <c r="CD21" s="1142">
        <v>-0.11687307741604717</v>
      </c>
      <c r="CE21" s="1137">
        <v>0</v>
      </c>
      <c r="CF21" s="1130">
        <v>59.86</v>
      </c>
      <c r="CG21" s="1134">
        <v>295.35000000000002</v>
      </c>
      <c r="CH21" s="1139">
        <v>235.49</v>
      </c>
      <c r="CI21" s="1140">
        <v>3.9340126962913469</v>
      </c>
      <c r="CJ21" s="1142">
        <v>2.3976224045116637E-2</v>
      </c>
      <c r="CK21" s="1137">
        <v>0.10327356392575912</v>
      </c>
      <c r="CL21" s="1130">
        <v>50.75</v>
      </c>
      <c r="CM21" s="1131">
        <v>357.42</v>
      </c>
      <c r="CN21" s="1139">
        <v>306.67</v>
      </c>
      <c r="CO21" s="1140">
        <v>6.0427586206896553</v>
      </c>
      <c r="CP21" s="1142">
        <v>2.0327319917969752E-2</v>
      </c>
      <c r="CQ21" s="1137">
        <v>0.12497727177364085</v>
      </c>
      <c r="CR21" s="1130">
        <v>43.62</v>
      </c>
      <c r="CS21" s="1134">
        <v>45.03</v>
      </c>
      <c r="CT21" s="1139">
        <v>1.4100000000000037</v>
      </c>
      <c r="CU21" s="1140">
        <v>3.2324621733150018E-2</v>
      </c>
      <c r="CV21" s="1142">
        <v>1.7471481671366317E-2</v>
      </c>
      <c r="CW21" s="1137">
        <v>1.5745415891575871E-2</v>
      </c>
      <c r="CX21" s="1130">
        <v>809.08</v>
      </c>
      <c r="CY21" s="1134">
        <v>-47.83</v>
      </c>
      <c r="CZ21" s="1139">
        <v>-856.91000000000008</v>
      </c>
      <c r="DA21" s="1140">
        <v>-1.0591165274138528</v>
      </c>
      <c r="DB21" s="1142">
        <v>0.32722492972841805</v>
      </c>
      <c r="DC21" s="1137">
        <v>-1.6693016713957148E-2</v>
      </c>
      <c r="DD21" s="1142">
        <v>0.67593245321712381</v>
      </c>
      <c r="DE21" s="1137">
        <v>1.0167244779501237</v>
      </c>
      <c r="DF21" s="1246"/>
      <c r="DG21" s="1162"/>
      <c r="DH21" s="85"/>
    </row>
    <row r="22" spans="1:112" s="77" customFormat="1" ht="19.5" customHeight="1">
      <c r="A22" s="1007" t="s">
        <v>137</v>
      </c>
      <c r="B22" s="1130">
        <v>18.14</v>
      </c>
      <c r="C22" s="1131">
        <v>16.559999999999999</v>
      </c>
      <c r="D22" s="1139">
        <v>-1.5800000000000018</v>
      </c>
      <c r="E22" s="1133">
        <v>-8.7100330760749828E-2</v>
      </c>
      <c r="F22" s="1130">
        <v>18.14</v>
      </c>
      <c r="G22" s="1134">
        <v>16.559999999999999</v>
      </c>
      <c r="H22" s="1139">
        <v>-1.5800000000000018</v>
      </c>
      <c r="I22" s="1140">
        <v>-8.7100330760749828E-2</v>
      </c>
      <c r="J22" s="1141">
        <v>1</v>
      </c>
      <c r="K22" s="1137">
        <v>1</v>
      </c>
      <c r="L22" s="1130">
        <v>39.71</v>
      </c>
      <c r="M22" s="1131">
        <v>10.56</v>
      </c>
      <c r="N22" s="1139">
        <v>-29.15</v>
      </c>
      <c r="O22" s="1140">
        <v>-0.73407202216066481</v>
      </c>
      <c r="P22" s="1141">
        <v>2.189084895259096</v>
      </c>
      <c r="Q22" s="1137">
        <v>0.63768115942028991</v>
      </c>
      <c r="R22" s="1130">
        <v>-21.58</v>
      </c>
      <c r="S22" s="1134">
        <v>5.99</v>
      </c>
      <c r="T22" s="1139">
        <v>27.57</v>
      </c>
      <c r="U22" s="1140">
        <v>1.2775718257645969</v>
      </c>
      <c r="V22" s="1141">
        <v>-1.189636163175303</v>
      </c>
      <c r="W22" s="1137">
        <v>0.36171497584541068</v>
      </c>
      <c r="X22" s="1130">
        <v>0</v>
      </c>
      <c r="Y22" s="1131">
        <v>0</v>
      </c>
      <c r="Z22" s="1139">
        <v>0</v>
      </c>
      <c r="AA22" s="1140">
        <v>0</v>
      </c>
      <c r="AB22" s="1142">
        <v>0</v>
      </c>
      <c r="AC22" s="1137">
        <v>0</v>
      </c>
      <c r="AD22" s="1130">
        <v>-21.58</v>
      </c>
      <c r="AE22" s="1131">
        <v>5.99</v>
      </c>
      <c r="AF22" s="1139">
        <v>27.57</v>
      </c>
      <c r="AG22" s="1140">
        <v>1.2775718257645969</v>
      </c>
      <c r="AH22" s="1142">
        <v>-1.189636163175303</v>
      </c>
      <c r="AI22" s="1137">
        <v>0.36171497584541068</v>
      </c>
      <c r="AJ22" s="1130">
        <v>0</v>
      </c>
      <c r="AK22" s="1134">
        <v>1.5</v>
      </c>
      <c r="AL22" s="1139">
        <v>1.5</v>
      </c>
      <c r="AM22" s="1140" t="s">
        <v>583</v>
      </c>
      <c r="AN22" s="1142">
        <v>0</v>
      </c>
      <c r="AO22" s="1137">
        <v>9.057971014492755E-2</v>
      </c>
      <c r="AP22" s="1130">
        <v>0</v>
      </c>
      <c r="AQ22" s="1131">
        <v>1.5</v>
      </c>
      <c r="AR22" s="1139">
        <v>1.5</v>
      </c>
      <c r="AS22" s="1140" t="s">
        <v>583</v>
      </c>
      <c r="AT22" s="1142">
        <v>0</v>
      </c>
      <c r="AU22" s="1137">
        <v>9.057971014492755E-2</v>
      </c>
      <c r="AV22" s="1130">
        <v>-2732.09</v>
      </c>
      <c r="AW22" s="1134">
        <v>-1916.65</v>
      </c>
      <c r="AX22" s="1139">
        <v>815.44</v>
      </c>
      <c r="AY22" s="1140">
        <v>0.29846747361909748</v>
      </c>
      <c r="AZ22" s="1142" t="s">
        <v>193</v>
      </c>
      <c r="BA22" s="1137">
        <v>-1277.7666666666667</v>
      </c>
      <c r="BB22" s="1130">
        <v>-2732.09</v>
      </c>
      <c r="BC22" s="1131">
        <v>-1915.15</v>
      </c>
      <c r="BD22" s="1139">
        <v>816.94</v>
      </c>
      <c r="BE22" s="1140">
        <v>0.29901650384870193</v>
      </c>
      <c r="BF22" s="1142" t="s">
        <v>193</v>
      </c>
      <c r="BG22" s="1137">
        <v>-319.72454090150251</v>
      </c>
      <c r="BH22" s="1130">
        <v>-2732.09</v>
      </c>
      <c r="BI22" s="1131">
        <v>-1915.15</v>
      </c>
      <c r="BJ22" s="1139">
        <v>816.94</v>
      </c>
      <c r="BK22" s="1140">
        <v>0.29901650384870193</v>
      </c>
      <c r="BL22" s="1142" t="s">
        <v>193</v>
      </c>
      <c r="BM22" s="1137">
        <v>-319.72454090150251</v>
      </c>
      <c r="BN22" s="1130">
        <v>3.87</v>
      </c>
      <c r="BO22" s="1131">
        <v>3.84</v>
      </c>
      <c r="BP22" s="1139">
        <v>-3.0000000000000249E-2</v>
      </c>
      <c r="BQ22" s="1140">
        <v>-7.7519379844961881E-3</v>
      </c>
      <c r="BR22" s="1142">
        <v>0.21334068357221608</v>
      </c>
      <c r="BS22" s="1137">
        <v>0.2318840579710145</v>
      </c>
      <c r="BT22" s="1130">
        <v>3.87</v>
      </c>
      <c r="BU22" s="1134">
        <v>3.84</v>
      </c>
      <c r="BV22" s="1139">
        <v>-3.0000000000000249E-2</v>
      </c>
      <c r="BW22" s="1140">
        <v>-7.7519379844961881E-3</v>
      </c>
      <c r="BX22" s="1142" t="s">
        <v>193</v>
      </c>
      <c r="BY22" s="1137">
        <v>0.64106844741235391</v>
      </c>
      <c r="BZ22" s="1130">
        <v>-0.13</v>
      </c>
      <c r="CA22" s="1131">
        <v>0</v>
      </c>
      <c r="CB22" s="1139">
        <v>0.13</v>
      </c>
      <c r="CC22" s="1140">
        <v>1</v>
      </c>
      <c r="CD22" s="1142" t="s">
        <v>193</v>
      </c>
      <c r="CE22" s="1137">
        <v>0</v>
      </c>
      <c r="CF22" s="1130">
        <v>1.1499999999999999</v>
      </c>
      <c r="CG22" s="1134">
        <v>0.28999999999999998</v>
      </c>
      <c r="CH22" s="1139">
        <v>-0.85999999999999988</v>
      </c>
      <c r="CI22" s="1140">
        <v>-0.74782608695652164</v>
      </c>
      <c r="CJ22" s="1142" t="s">
        <v>193</v>
      </c>
      <c r="CK22" s="1137">
        <v>4.8414023372287139E-2</v>
      </c>
      <c r="CL22" s="1130">
        <v>60.34</v>
      </c>
      <c r="CM22" s="1131">
        <v>54.25</v>
      </c>
      <c r="CN22" s="1139">
        <v>-6.0900000000000034</v>
      </c>
      <c r="CO22" s="1140">
        <v>-0.10092807424593972</v>
      </c>
      <c r="CP22" s="1142" t="s">
        <v>193</v>
      </c>
      <c r="CQ22" s="1137">
        <v>9.0567612687813011</v>
      </c>
      <c r="CR22" s="1130">
        <v>0</v>
      </c>
      <c r="CS22" s="1134">
        <v>0</v>
      </c>
      <c r="CT22" s="1139">
        <v>0</v>
      </c>
      <c r="CU22" s="1140">
        <v>0</v>
      </c>
      <c r="CV22" s="1142" t="s">
        <v>193</v>
      </c>
      <c r="CW22" s="1137">
        <v>0</v>
      </c>
      <c r="CX22" s="1130">
        <v>2645.27</v>
      </c>
      <c r="CY22" s="1134">
        <v>1862.76</v>
      </c>
      <c r="CZ22" s="1139">
        <v>-782.51</v>
      </c>
      <c r="DA22" s="1140">
        <v>-0.29581479395298022</v>
      </c>
      <c r="DB22" s="1142">
        <v>145.82524807056228</v>
      </c>
      <c r="DC22" s="1137">
        <v>112.48550724637683</v>
      </c>
      <c r="DD22" s="1142">
        <v>123.57924003707137</v>
      </c>
      <c r="DE22" s="1137">
        <v>-309.97829716193655</v>
      </c>
      <c r="DF22" s="1246"/>
      <c r="DG22" s="1162"/>
      <c r="DH22" s="85"/>
    </row>
    <row r="23" spans="1:112" s="77" customFormat="1" ht="19.5" customHeight="1">
      <c r="A23" s="1007" t="s">
        <v>27</v>
      </c>
      <c r="B23" s="1130">
        <v>9.25</v>
      </c>
      <c r="C23" s="1131">
        <v>4.57</v>
      </c>
      <c r="D23" s="1139">
        <v>-4.68</v>
      </c>
      <c r="E23" s="1133">
        <v>-0.50594594594594589</v>
      </c>
      <c r="F23" s="1130">
        <v>9.25</v>
      </c>
      <c r="G23" s="1134">
        <v>4.57</v>
      </c>
      <c r="H23" s="1139">
        <v>-4.68</v>
      </c>
      <c r="I23" s="1140">
        <v>-0.50594594594594589</v>
      </c>
      <c r="J23" s="1141">
        <v>1</v>
      </c>
      <c r="K23" s="1137">
        <v>1</v>
      </c>
      <c r="L23" s="1130">
        <v>0</v>
      </c>
      <c r="M23" s="1131">
        <v>0</v>
      </c>
      <c r="N23" s="1139">
        <v>0</v>
      </c>
      <c r="O23" s="1140">
        <v>0</v>
      </c>
      <c r="P23" s="1141">
        <v>0</v>
      </c>
      <c r="Q23" s="1137">
        <v>0</v>
      </c>
      <c r="R23" s="1130">
        <v>9.26</v>
      </c>
      <c r="S23" s="1134">
        <v>4.57</v>
      </c>
      <c r="T23" s="1139">
        <v>-4.6899999999999995</v>
      </c>
      <c r="U23" s="1140">
        <v>-0.50647948164146861</v>
      </c>
      <c r="V23" s="1141">
        <v>1.0010810810810811</v>
      </c>
      <c r="W23" s="1137">
        <v>1</v>
      </c>
      <c r="X23" s="1130">
        <v>0</v>
      </c>
      <c r="Y23" s="1131">
        <v>0</v>
      </c>
      <c r="Z23" s="1139">
        <v>0</v>
      </c>
      <c r="AA23" s="1140">
        <v>0</v>
      </c>
      <c r="AB23" s="1142">
        <v>0</v>
      </c>
      <c r="AC23" s="1137">
        <v>0</v>
      </c>
      <c r="AD23" s="1130">
        <v>9.26</v>
      </c>
      <c r="AE23" s="1131">
        <v>4.57</v>
      </c>
      <c r="AF23" s="1139">
        <v>-4.6899999999999995</v>
      </c>
      <c r="AG23" s="1140">
        <v>-0.50647948164146861</v>
      </c>
      <c r="AH23" s="1142">
        <v>1.0010810810810811</v>
      </c>
      <c r="AI23" s="1137">
        <v>1</v>
      </c>
      <c r="AJ23" s="1130">
        <v>8.25</v>
      </c>
      <c r="AK23" s="1134">
        <v>-0.94</v>
      </c>
      <c r="AL23" s="1139">
        <v>-9.19</v>
      </c>
      <c r="AM23" s="1140">
        <v>-1.1139393939393938</v>
      </c>
      <c r="AN23" s="1142">
        <v>0.89189189189189189</v>
      </c>
      <c r="AO23" s="1137">
        <v>-0.20568927789934352</v>
      </c>
      <c r="AP23" s="1130">
        <v>8.25</v>
      </c>
      <c r="AQ23" s="1131">
        <v>-0.94</v>
      </c>
      <c r="AR23" s="1139">
        <v>-9.19</v>
      </c>
      <c r="AS23" s="1140">
        <v>-1.1139393939393938</v>
      </c>
      <c r="AT23" s="1142">
        <v>0.89189189189189189</v>
      </c>
      <c r="AU23" s="1137">
        <v>-0.20568927789934352</v>
      </c>
      <c r="AV23" s="1130">
        <v>-0.44</v>
      </c>
      <c r="AW23" s="1134">
        <v>3.43</v>
      </c>
      <c r="AX23" s="1139">
        <v>3.87</v>
      </c>
      <c r="AY23" s="1140">
        <v>8.795454545454545</v>
      </c>
      <c r="AZ23" s="1142">
        <v>-5.3333333333333337E-2</v>
      </c>
      <c r="BA23" s="1137" t="s">
        <v>193</v>
      </c>
      <c r="BB23" s="1130">
        <v>7.81</v>
      </c>
      <c r="BC23" s="1131">
        <v>2.4900000000000002</v>
      </c>
      <c r="BD23" s="1139">
        <v>-5.3199999999999994</v>
      </c>
      <c r="BE23" s="1140">
        <v>-0.68117797695262483</v>
      </c>
      <c r="BF23" s="1142">
        <v>0.8434125269978402</v>
      </c>
      <c r="BG23" s="1137">
        <v>0.5448577680525164</v>
      </c>
      <c r="BH23" s="1130">
        <v>7.81</v>
      </c>
      <c r="BI23" s="1131">
        <v>2.4900000000000002</v>
      </c>
      <c r="BJ23" s="1139">
        <v>-5.3199999999999994</v>
      </c>
      <c r="BK23" s="1140">
        <v>-0.68117797695262483</v>
      </c>
      <c r="BL23" s="1142">
        <v>0.8434125269978402</v>
      </c>
      <c r="BM23" s="1137">
        <v>0.5448577680525164</v>
      </c>
      <c r="BN23" s="1130">
        <v>0</v>
      </c>
      <c r="BO23" s="1131">
        <v>0</v>
      </c>
      <c r="BP23" s="1139">
        <v>0</v>
      </c>
      <c r="BQ23" s="1140">
        <v>0</v>
      </c>
      <c r="BR23" s="1142">
        <v>0</v>
      </c>
      <c r="BS23" s="1137">
        <v>0</v>
      </c>
      <c r="BT23" s="1130">
        <v>0</v>
      </c>
      <c r="BU23" s="1134">
        <v>0</v>
      </c>
      <c r="BV23" s="1139">
        <v>0</v>
      </c>
      <c r="BW23" s="1140">
        <v>0</v>
      </c>
      <c r="BX23" s="1142">
        <v>0</v>
      </c>
      <c r="BY23" s="1137">
        <v>0</v>
      </c>
      <c r="BZ23" s="1130">
        <v>-0.5</v>
      </c>
      <c r="CA23" s="1131">
        <v>0</v>
      </c>
      <c r="CB23" s="1139">
        <v>0.5</v>
      </c>
      <c r="CC23" s="1140">
        <v>1</v>
      </c>
      <c r="CD23" s="1142">
        <v>-5.3995680345572353E-2</v>
      </c>
      <c r="CE23" s="1137">
        <v>0</v>
      </c>
      <c r="CF23" s="1130">
        <v>0.05</v>
      </c>
      <c r="CG23" s="1134">
        <v>0</v>
      </c>
      <c r="CH23" s="1139">
        <v>-0.05</v>
      </c>
      <c r="CI23" s="1140">
        <v>-1</v>
      </c>
      <c r="CJ23" s="1142">
        <v>5.399568034557236E-3</v>
      </c>
      <c r="CK23" s="1137">
        <v>0</v>
      </c>
      <c r="CL23" s="1130">
        <v>0.55000000000000004</v>
      </c>
      <c r="CM23" s="1131">
        <v>0.04</v>
      </c>
      <c r="CN23" s="1139">
        <v>-0.51</v>
      </c>
      <c r="CO23" s="1140">
        <v>-0.92727272727272725</v>
      </c>
      <c r="CP23" s="1142">
        <v>5.9395248380129599E-2</v>
      </c>
      <c r="CQ23" s="1137">
        <v>8.7527352297592995E-3</v>
      </c>
      <c r="CR23" s="1130">
        <v>0.4</v>
      </c>
      <c r="CS23" s="1134">
        <v>0.02</v>
      </c>
      <c r="CT23" s="1139">
        <v>-0.38</v>
      </c>
      <c r="CU23" s="1140">
        <v>-0.95</v>
      </c>
      <c r="CV23" s="1142">
        <v>4.3196544276457888E-2</v>
      </c>
      <c r="CW23" s="1137">
        <v>4.3763676148796497E-3</v>
      </c>
      <c r="CX23" s="1130">
        <v>0.95</v>
      </c>
      <c r="CY23" s="1134">
        <v>2.0099999999999998</v>
      </c>
      <c r="CZ23" s="1139">
        <v>1.0599999999999998</v>
      </c>
      <c r="DA23" s="1140">
        <v>1.1157894736842104</v>
      </c>
      <c r="DB23" s="1142">
        <v>0.10270270270270269</v>
      </c>
      <c r="DC23" s="1137">
        <v>0.43982494529540472</v>
      </c>
      <c r="DD23" s="1142">
        <v>0.89632829373650114</v>
      </c>
      <c r="DE23" s="1137">
        <v>0.55798687089715526</v>
      </c>
      <c r="DF23" s="1246"/>
      <c r="DG23" s="1162"/>
      <c r="DH23" s="85"/>
    </row>
    <row r="24" spans="1:112" s="77" customFormat="1" ht="19.5" customHeight="1">
      <c r="A24" s="1007" t="s">
        <v>194</v>
      </c>
      <c r="B24" s="1130">
        <v>0</v>
      </c>
      <c r="C24" s="1131">
        <v>0</v>
      </c>
      <c r="D24" s="1139">
        <v>0</v>
      </c>
      <c r="E24" s="1133">
        <v>0</v>
      </c>
      <c r="F24" s="1130">
        <v>0</v>
      </c>
      <c r="G24" s="1134">
        <v>0</v>
      </c>
      <c r="H24" s="1139">
        <v>0</v>
      </c>
      <c r="I24" s="1140">
        <v>0</v>
      </c>
      <c r="J24" s="1141" t="s">
        <v>193</v>
      </c>
      <c r="K24" s="1137" t="s">
        <v>193</v>
      </c>
      <c r="L24" s="1130">
        <v>-4.01</v>
      </c>
      <c r="M24" s="1131">
        <v>0</v>
      </c>
      <c r="N24" s="1139">
        <v>4.01</v>
      </c>
      <c r="O24" s="1140">
        <v>1</v>
      </c>
      <c r="P24" s="1141" t="s">
        <v>193</v>
      </c>
      <c r="Q24" s="1137" t="s">
        <v>193</v>
      </c>
      <c r="R24" s="1130">
        <v>4.01</v>
      </c>
      <c r="S24" s="1134">
        <v>0</v>
      </c>
      <c r="T24" s="1139">
        <v>-4.01</v>
      </c>
      <c r="U24" s="1140">
        <v>-1</v>
      </c>
      <c r="V24" s="1141" t="s">
        <v>193</v>
      </c>
      <c r="W24" s="1137" t="s">
        <v>193</v>
      </c>
      <c r="X24" s="1130">
        <v>0</v>
      </c>
      <c r="Y24" s="1131">
        <v>0</v>
      </c>
      <c r="Z24" s="1139">
        <v>0</v>
      </c>
      <c r="AA24" s="1140">
        <v>0</v>
      </c>
      <c r="AB24" s="1142" t="s">
        <v>193</v>
      </c>
      <c r="AC24" s="1137" t="s">
        <v>193</v>
      </c>
      <c r="AD24" s="1130">
        <v>4.01</v>
      </c>
      <c r="AE24" s="1131">
        <v>0</v>
      </c>
      <c r="AF24" s="1139">
        <v>-4.01</v>
      </c>
      <c r="AG24" s="1140">
        <v>-1</v>
      </c>
      <c r="AH24" s="1142" t="s">
        <v>193</v>
      </c>
      <c r="AI24" s="1137" t="s">
        <v>193</v>
      </c>
      <c r="AJ24" s="1130">
        <v>0</v>
      </c>
      <c r="AK24" s="1134">
        <v>0</v>
      </c>
      <c r="AL24" s="1139">
        <v>0</v>
      </c>
      <c r="AM24" s="1140">
        <v>0</v>
      </c>
      <c r="AN24" s="1142" t="s">
        <v>193</v>
      </c>
      <c r="AO24" s="1137" t="s">
        <v>193</v>
      </c>
      <c r="AP24" s="1130">
        <v>0</v>
      </c>
      <c r="AQ24" s="1131">
        <v>0</v>
      </c>
      <c r="AR24" s="1139">
        <v>0</v>
      </c>
      <c r="AS24" s="1140">
        <v>0</v>
      </c>
      <c r="AT24" s="1142" t="s">
        <v>193</v>
      </c>
      <c r="AU24" s="1137" t="s">
        <v>193</v>
      </c>
      <c r="AV24" s="1130">
        <v>-19.38</v>
      </c>
      <c r="AW24" s="1134">
        <v>0</v>
      </c>
      <c r="AX24" s="1139">
        <v>19.38</v>
      </c>
      <c r="AY24" s="1140">
        <v>1</v>
      </c>
      <c r="AZ24" s="1142" t="s">
        <v>193</v>
      </c>
      <c r="BA24" s="1137" t="s">
        <v>193</v>
      </c>
      <c r="BB24" s="1130">
        <v>-19.38</v>
      </c>
      <c r="BC24" s="1131">
        <v>0</v>
      </c>
      <c r="BD24" s="1139">
        <v>19.38</v>
      </c>
      <c r="BE24" s="1140">
        <v>1</v>
      </c>
      <c r="BF24" s="1142">
        <v>-4.8329177057356612</v>
      </c>
      <c r="BG24" s="1137" t="s">
        <v>193</v>
      </c>
      <c r="BH24" s="1130">
        <v>-19.38</v>
      </c>
      <c r="BI24" s="1131">
        <v>0</v>
      </c>
      <c r="BJ24" s="1139">
        <v>19.38</v>
      </c>
      <c r="BK24" s="1140">
        <v>1</v>
      </c>
      <c r="BL24" s="1142">
        <v>-4.8329177057356612</v>
      </c>
      <c r="BM24" s="1137" t="s">
        <v>193</v>
      </c>
      <c r="BN24" s="1130">
        <v>0</v>
      </c>
      <c r="BO24" s="1131">
        <v>0</v>
      </c>
      <c r="BP24" s="1139">
        <v>0</v>
      </c>
      <c r="BQ24" s="1140">
        <v>0</v>
      </c>
      <c r="BR24" s="1142" t="s">
        <v>193</v>
      </c>
      <c r="BS24" s="1137" t="s">
        <v>193</v>
      </c>
      <c r="BT24" s="1130">
        <v>0</v>
      </c>
      <c r="BU24" s="1134">
        <v>0</v>
      </c>
      <c r="BV24" s="1139">
        <v>0</v>
      </c>
      <c r="BW24" s="1140">
        <v>0</v>
      </c>
      <c r="BX24" s="1142">
        <v>0</v>
      </c>
      <c r="BY24" s="1137" t="s">
        <v>193</v>
      </c>
      <c r="BZ24" s="1130">
        <v>0</v>
      </c>
      <c r="CA24" s="1131">
        <v>0</v>
      </c>
      <c r="CB24" s="1139">
        <v>0</v>
      </c>
      <c r="CC24" s="1140">
        <v>0</v>
      </c>
      <c r="CD24" s="1142">
        <v>0</v>
      </c>
      <c r="CE24" s="1137" t="s">
        <v>193</v>
      </c>
      <c r="CF24" s="1130">
        <v>0</v>
      </c>
      <c r="CG24" s="1134">
        <v>0</v>
      </c>
      <c r="CH24" s="1139">
        <v>0</v>
      </c>
      <c r="CI24" s="1140">
        <v>0</v>
      </c>
      <c r="CJ24" s="1142">
        <v>0</v>
      </c>
      <c r="CK24" s="1137" t="s">
        <v>193</v>
      </c>
      <c r="CL24" s="1130">
        <v>0</v>
      </c>
      <c r="CM24" s="1131">
        <v>0</v>
      </c>
      <c r="CN24" s="1139">
        <v>0</v>
      </c>
      <c r="CO24" s="1140">
        <v>0</v>
      </c>
      <c r="CP24" s="1142">
        <v>0</v>
      </c>
      <c r="CQ24" s="1137" t="s">
        <v>193</v>
      </c>
      <c r="CR24" s="1130">
        <v>0</v>
      </c>
      <c r="CS24" s="1134">
        <v>0</v>
      </c>
      <c r="CT24" s="1139">
        <v>0</v>
      </c>
      <c r="CU24" s="1140">
        <v>0</v>
      </c>
      <c r="CV24" s="1142">
        <v>0</v>
      </c>
      <c r="CW24" s="1137" t="s">
        <v>193</v>
      </c>
      <c r="CX24" s="1130">
        <v>23.39</v>
      </c>
      <c r="CY24" s="1134">
        <v>0</v>
      </c>
      <c r="CZ24" s="1139">
        <v>-23.39</v>
      </c>
      <c r="DA24" s="1140">
        <v>-1</v>
      </c>
      <c r="DB24" s="1142" t="s">
        <v>193</v>
      </c>
      <c r="DC24" s="1137" t="s">
        <v>193</v>
      </c>
      <c r="DD24" s="1142">
        <v>-4.8329177057356612</v>
      </c>
      <c r="DE24" s="1137" t="s">
        <v>587</v>
      </c>
      <c r="DF24" s="1246"/>
      <c r="DG24" s="1162"/>
      <c r="DH24" s="85"/>
    </row>
    <row r="25" spans="1:112" s="77" customFormat="1" ht="19.5" customHeight="1">
      <c r="A25" s="1007" t="s">
        <v>55</v>
      </c>
      <c r="B25" s="1130">
        <v>0</v>
      </c>
      <c r="C25" s="1131">
        <v>0</v>
      </c>
      <c r="D25" s="1139">
        <v>0</v>
      </c>
      <c r="E25" s="1133">
        <v>0</v>
      </c>
      <c r="F25" s="1130">
        <v>0</v>
      </c>
      <c r="G25" s="1134">
        <v>0</v>
      </c>
      <c r="H25" s="1139">
        <v>0</v>
      </c>
      <c r="I25" s="1140">
        <v>0</v>
      </c>
      <c r="J25" s="1141" t="s">
        <v>193</v>
      </c>
      <c r="K25" s="1137" t="s">
        <v>193</v>
      </c>
      <c r="L25" s="1130">
        <v>0</v>
      </c>
      <c r="M25" s="1131">
        <v>0</v>
      </c>
      <c r="N25" s="1139">
        <v>0</v>
      </c>
      <c r="O25" s="1140">
        <v>0</v>
      </c>
      <c r="P25" s="1141" t="s">
        <v>193</v>
      </c>
      <c r="Q25" s="1137" t="s">
        <v>193</v>
      </c>
      <c r="R25" s="1130">
        <v>0</v>
      </c>
      <c r="S25" s="1134">
        <v>0</v>
      </c>
      <c r="T25" s="1139">
        <v>0</v>
      </c>
      <c r="U25" s="1140">
        <v>0</v>
      </c>
      <c r="V25" s="1141" t="s">
        <v>193</v>
      </c>
      <c r="W25" s="1137" t="s">
        <v>193</v>
      </c>
      <c r="X25" s="1130">
        <v>0</v>
      </c>
      <c r="Y25" s="1131">
        <v>0</v>
      </c>
      <c r="Z25" s="1139">
        <v>0</v>
      </c>
      <c r="AA25" s="1140">
        <v>0</v>
      </c>
      <c r="AB25" s="1142" t="s">
        <v>193</v>
      </c>
      <c r="AC25" s="1137" t="s">
        <v>193</v>
      </c>
      <c r="AD25" s="1130">
        <v>0</v>
      </c>
      <c r="AE25" s="1131">
        <v>0</v>
      </c>
      <c r="AF25" s="1139">
        <v>0</v>
      </c>
      <c r="AG25" s="1140">
        <v>0</v>
      </c>
      <c r="AH25" s="1142" t="s">
        <v>193</v>
      </c>
      <c r="AI25" s="1137" t="s">
        <v>193</v>
      </c>
      <c r="AJ25" s="1130">
        <v>0</v>
      </c>
      <c r="AK25" s="1134">
        <v>0</v>
      </c>
      <c r="AL25" s="1139">
        <v>0</v>
      </c>
      <c r="AM25" s="1140">
        <v>0</v>
      </c>
      <c r="AN25" s="1142" t="s">
        <v>193</v>
      </c>
      <c r="AO25" s="1137" t="s">
        <v>193</v>
      </c>
      <c r="AP25" s="1130">
        <v>0</v>
      </c>
      <c r="AQ25" s="1131">
        <v>0</v>
      </c>
      <c r="AR25" s="1139">
        <v>0</v>
      </c>
      <c r="AS25" s="1140">
        <v>0</v>
      </c>
      <c r="AT25" s="1142" t="s">
        <v>193</v>
      </c>
      <c r="AU25" s="1137" t="s">
        <v>193</v>
      </c>
      <c r="AV25" s="1130">
        <v>0</v>
      </c>
      <c r="AW25" s="1134">
        <v>1.77</v>
      </c>
      <c r="AX25" s="1139">
        <v>1.77</v>
      </c>
      <c r="AY25" s="1140" t="s">
        <v>583</v>
      </c>
      <c r="AZ25" s="1142" t="s">
        <v>193</v>
      </c>
      <c r="BA25" s="1137" t="s">
        <v>193</v>
      </c>
      <c r="BB25" s="1130">
        <v>0</v>
      </c>
      <c r="BC25" s="1131">
        <v>1.77</v>
      </c>
      <c r="BD25" s="1139">
        <v>1.77</v>
      </c>
      <c r="BE25" s="1140" t="s">
        <v>583</v>
      </c>
      <c r="BF25" s="1142" t="s">
        <v>193</v>
      </c>
      <c r="BG25" s="1137" t="s">
        <v>193</v>
      </c>
      <c r="BH25" s="1130">
        <v>-145.38</v>
      </c>
      <c r="BI25" s="1131">
        <v>1.77</v>
      </c>
      <c r="BJ25" s="1139">
        <v>147.15</v>
      </c>
      <c r="BK25" s="1140">
        <v>1.0121749896822123</v>
      </c>
      <c r="BL25" s="1142" t="s">
        <v>193</v>
      </c>
      <c r="BM25" s="1137" t="s">
        <v>193</v>
      </c>
      <c r="BN25" s="1130">
        <v>0</v>
      </c>
      <c r="BO25" s="1131">
        <v>0</v>
      </c>
      <c r="BP25" s="1139">
        <v>0</v>
      </c>
      <c r="BQ25" s="1140">
        <v>0</v>
      </c>
      <c r="BR25" s="1142" t="s">
        <v>193</v>
      </c>
      <c r="BS25" s="1137" t="s">
        <v>193</v>
      </c>
      <c r="BT25" s="1130">
        <v>0</v>
      </c>
      <c r="BU25" s="1134">
        <v>0</v>
      </c>
      <c r="BV25" s="1139">
        <v>0</v>
      </c>
      <c r="BW25" s="1140">
        <v>0</v>
      </c>
      <c r="BX25" s="1142" t="s">
        <v>193</v>
      </c>
      <c r="BY25" s="1137" t="s">
        <v>193</v>
      </c>
      <c r="BZ25" s="1130">
        <v>-68.72</v>
      </c>
      <c r="CA25" s="1131">
        <v>0</v>
      </c>
      <c r="CB25" s="1139">
        <v>68.72</v>
      </c>
      <c r="CC25" s="1140">
        <v>1</v>
      </c>
      <c r="CD25" s="1142" t="s">
        <v>193</v>
      </c>
      <c r="CE25" s="1137" t="s">
        <v>193</v>
      </c>
      <c r="CF25" s="1130">
        <v>0</v>
      </c>
      <c r="CG25" s="1134">
        <v>0</v>
      </c>
      <c r="CH25" s="1139">
        <v>0</v>
      </c>
      <c r="CI25" s="1140">
        <v>0</v>
      </c>
      <c r="CJ25" s="1142" t="s">
        <v>193</v>
      </c>
      <c r="CK25" s="1137" t="s">
        <v>193</v>
      </c>
      <c r="CL25" s="1130">
        <v>0</v>
      </c>
      <c r="CM25" s="1131">
        <v>0</v>
      </c>
      <c r="CN25" s="1139">
        <v>0</v>
      </c>
      <c r="CO25" s="1140">
        <v>0</v>
      </c>
      <c r="CP25" s="1142" t="s">
        <v>193</v>
      </c>
      <c r="CQ25" s="1137" t="s">
        <v>193</v>
      </c>
      <c r="CR25" s="1130">
        <v>0</v>
      </c>
      <c r="CS25" s="1134">
        <v>0</v>
      </c>
      <c r="CT25" s="1139">
        <v>0</v>
      </c>
      <c r="CU25" s="1140">
        <v>0</v>
      </c>
      <c r="CV25" s="1142" t="s">
        <v>193</v>
      </c>
      <c r="CW25" s="1137" t="s">
        <v>193</v>
      </c>
      <c r="CX25" s="1130">
        <v>214.1</v>
      </c>
      <c r="CY25" s="1134">
        <v>-1.77</v>
      </c>
      <c r="CZ25" s="1139">
        <v>-215.87</v>
      </c>
      <c r="DA25" s="1140">
        <v>-1.008267164876226</v>
      </c>
      <c r="DB25" s="1142" t="s">
        <v>193</v>
      </c>
      <c r="DC25" s="1137" t="s">
        <v>193</v>
      </c>
      <c r="DD25" s="1142" t="s">
        <v>587</v>
      </c>
      <c r="DE25" s="1137" t="s">
        <v>587</v>
      </c>
      <c r="DF25" s="1246"/>
      <c r="DG25" s="1162"/>
      <c r="DH25" s="85"/>
    </row>
    <row r="26" spans="1:112" s="77" customFormat="1" ht="19.5" customHeight="1" thickBot="1">
      <c r="A26" s="1007" t="s">
        <v>57</v>
      </c>
      <c r="B26" s="1130">
        <v>3001.59</v>
      </c>
      <c r="C26" s="1131">
        <v>0</v>
      </c>
      <c r="D26" s="1139">
        <v>-3001.59</v>
      </c>
      <c r="E26" s="1133">
        <v>-1</v>
      </c>
      <c r="F26" s="1130">
        <v>3001.59</v>
      </c>
      <c r="G26" s="1134">
        <v>0</v>
      </c>
      <c r="H26" s="1139">
        <v>-3001.59</v>
      </c>
      <c r="I26" s="1140">
        <v>-1</v>
      </c>
      <c r="J26" s="1141">
        <v>1</v>
      </c>
      <c r="K26" s="1137" t="s">
        <v>193</v>
      </c>
      <c r="L26" s="1130">
        <v>0</v>
      </c>
      <c r="M26" s="1131">
        <v>0</v>
      </c>
      <c r="N26" s="1139">
        <v>0</v>
      </c>
      <c r="O26" s="1140">
        <v>0</v>
      </c>
      <c r="P26" s="1141">
        <v>0</v>
      </c>
      <c r="Q26" s="1137" t="s">
        <v>193</v>
      </c>
      <c r="R26" s="1130">
        <v>3001.59</v>
      </c>
      <c r="S26" s="1134">
        <v>0</v>
      </c>
      <c r="T26" s="1139">
        <v>-3001.59</v>
      </c>
      <c r="U26" s="1140">
        <v>-1</v>
      </c>
      <c r="V26" s="1141">
        <v>1</v>
      </c>
      <c r="W26" s="1137" t="s">
        <v>193</v>
      </c>
      <c r="X26" s="1130">
        <v>0</v>
      </c>
      <c r="Y26" s="1131">
        <v>0</v>
      </c>
      <c r="Z26" s="1139">
        <v>0</v>
      </c>
      <c r="AA26" s="1140">
        <v>0</v>
      </c>
      <c r="AB26" s="1142">
        <v>0</v>
      </c>
      <c r="AC26" s="1137" t="s">
        <v>193</v>
      </c>
      <c r="AD26" s="1130">
        <v>3001.59</v>
      </c>
      <c r="AE26" s="1131">
        <v>0</v>
      </c>
      <c r="AF26" s="1139">
        <v>-3001.59</v>
      </c>
      <c r="AG26" s="1140">
        <v>-1</v>
      </c>
      <c r="AH26" s="1142">
        <v>1</v>
      </c>
      <c r="AI26" s="1137" t="s">
        <v>193</v>
      </c>
      <c r="AJ26" s="1130">
        <v>4892.0600000000004</v>
      </c>
      <c r="AK26" s="1134">
        <v>0</v>
      </c>
      <c r="AL26" s="1139">
        <v>-4892.0600000000004</v>
      </c>
      <c r="AM26" s="1140">
        <v>-1</v>
      </c>
      <c r="AN26" s="1142">
        <v>1.6298228605505749</v>
      </c>
      <c r="AO26" s="1137" t="s">
        <v>193</v>
      </c>
      <c r="AP26" s="1130">
        <v>4892.0600000000004</v>
      </c>
      <c r="AQ26" s="1131">
        <v>0</v>
      </c>
      <c r="AR26" s="1139">
        <v>-4892.0600000000004</v>
      </c>
      <c r="AS26" s="1140">
        <v>-1</v>
      </c>
      <c r="AT26" s="1142">
        <v>1.6298228605505749</v>
      </c>
      <c r="AU26" s="1137" t="s">
        <v>193</v>
      </c>
      <c r="AV26" s="1130">
        <v>0</v>
      </c>
      <c r="AW26" s="1134">
        <v>0</v>
      </c>
      <c r="AX26" s="1139">
        <v>0</v>
      </c>
      <c r="AY26" s="1140">
        <v>0</v>
      </c>
      <c r="AZ26" s="1142">
        <v>0</v>
      </c>
      <c r="BA26" s="1137" t="s">
        <v>193</v>
      </c>
      <c r="BB26" s="1130">
        <v>4892.0600000000004</v>
      </c>
      <c r="BC26" s="1131">
        <v>0</v>
      </c>
      <c r="BD26" s="1139">
        <v>-4892.0600000000004</v>
      </c>
      <c r="BE26" s="1140">
        <v>-1</v>
      </c>
      <c r="BF26" s="1142">
        <v>1.6298228605505749</v>
      </c>
      <c r="BG26" s="1137" t="s">
        <v>193</v>
      </c>
      <c r="BH26" s="1130">
        <v>4892.0600000000004</v>
      </c>
      <c r="BI26" s="1131">
        <v>0</v>
      </c>
      <c r="BJ26" s="1139">
        <v>-4892.0600000000004</v>
      </c>
      <c r="BK26" s="1140">
        <v>-1</v>
      </c>
      <c r="BL26" s="1142">
        <v>1.6298228605505749</v>
      </c>
      <c r="BM26" s="1137" t="s">
        <v>193</v>
      </c>
      <c r="BN26" s="1130">
        <v>0</v>
      </c>
      <c r="BO26" s="1131">
        <v>0</v>
      </c>
      <c r="BP26" s="1139">
        <v>0</v>
      </c>
      <c r="BQ26" s="1140">
        <v>0</v>
      </c>
      <c r="BR26" s="1142">
        <v>0</v>
      </c>
      <c r="BS26" s="1137" t="s">
        <v>193</v>
      </c>
      <c r="BT26" s="1130">
        <v>-244.58</v>
      </c>
      <c r="BU26" s="1134">
        <v>0</v>
      </c>
      <c r="BV26" s="1139">
        <v>244.58</v>
      </c>
      <c r="BW26" s="1140">
        <v>1</v>
      </c>
      <c r="BX26" s="1142">
        <v>-8.1483480422042981E-2</v>
      </c>
      <c r="BY26" s="1137" t="s">
        <v>193</v>
      </c>
      <c r="BZ26" s="1130">
        <v>0</v>
      </c>
      <c r="CA26" s="1131">
        <v>0</v>
      </c>
      <c r="CB26" s="1139">
        <v>0</v>
      </c>
      <c r="CC26" s="1140">
        <v>0</v>
      </c>
      <c r="CD26" s="1142">
        <v>0</v>
      </c>
      <c r="CE26" s="1137" t="s">
        <v>193</v>
      </c>
      <c r="CF26" s="1130">
        <v>72.16</v>
      </c>
      <c r="CG26" s="1134">
        <v>0</v>
      </c>
      <c r="CH26" s="1139">
        <v>-72.16</v>
      </c>
      <c r="CI26" s="1140">
        <v>-1</v>
      </c>
      <c r="CJ26" s="1142">
        <v>2.4040591819668906E-2</v>
      </c>
      <c r="CK26" s="1137" t="s">
        <v>193</v>
      </c>
      <c r="CL26" s="1130">
        <v>104.7</v>
      </c>
      <c r="CM26" s="1131">
        <v>0</v>
      </c>
      <c r="CN26" s="1139">
        <v>-104.7</v>
      </c>
      <c r="CO26" s="1140">
        <v>-1</v>
      </c>
      <c r="CP26" s="1142">
        <v>3.4881512798216947E-2</v>
      </c>
      <c r="CQ26" s="1137" t="s">
        <v>193</v>
      </c>
      <c r="CR26" s="1130">
        <v>0</v>
      </c>
      <c r="CS26" s="1134">
        <v>0</v>
      </c>
      <c r="CT26" s="1139">
        <v>0</v>
      </c>
      <c r="CU26" s="1140">
        <v>0</v>
      </c>
      <c r="CV26" s="1142">
        <v>0</v>
      </c>
      <c r="CW26" s="1137" t="s">
        <v>193</v>
      </c>
      <c r="CX26" s="1130">
        <v>-1822.75</v>
      </c>
      <c r="CY26" s="1134">
        <v>0</v>
      </c>
      <c r="CZ26" s="1139">
        <v>1822.75</v>
      </c>
      <c r="DA26" s="1140">
        <v>1</v>
      </c>
      <c r="DB26" s="1142">
        <v>-0.60726148474641772</v>
      </c>
      <c r="DC26" s="1137" t="s">
        <v>193</v>
      </c>
      <c r="DD26" s="1142">
        <v>1.6072614847464177</v>
      </c>
      <c r="DE26" s="1137" t="s">
        <v>587</v>
      </c>
      <c r="DF26" s="1246"/>
      <c r="DG26" s="1162"/>
      <c r="DH26" s="85"/>
    </row>
    <row r="27" spans="1:112" s="75" customFormat="1" ht="24" customHeight="1" thickTop="1" thickBot="1">
      <c r="A27" s="110" t="s">
        <v>10</v>
      </c>
      <c r="B27" s="111">
        <v>1283964.1100000003</v>
      </c>
      <c r="C27" s="112">
        <v>1430963.5700000003</v>
      </c>
      <c r="D27" s="1228">
        <v>146999.46</v>
      </c>
      <c r="E27" s="346">
        <v>0.11448876090469533</v>
      </c>
      <c r="F27" s="111">
        <v>1247948.2</v>
      </c>
      <c r="G27" s="117">
        <v>1410660.6900000002</v>
      </c>
      <c r="H27" s="1228">
        <v>162712.49000000002</v>
      </c>
      <c r="I27" s="262">
        <v>0.1303840095286008</v>
      </c>
      <c r="J27" s="406">
        <v>0.971949441795534</v>
      </c>
      <c r="K27" s="407">
        <v>0.98581174222345846</v>
      </c>
      <c r="L27" s="111">
        <v>81160.75</v>
      </c>
      <c r="M27" s="112">
        <v>68437.69</v>
      </c>
      <c r="N27" s="1228">
        <v>-12723.059999999996</v>
      </c>
      <c r="O27" s="262">
        <v>-0.15676370659462854</v>
      </c>
      <c r="P27" s="406">
        <v>6.5035351627575566E-2</v>
      </c>
      <c r="Q27" s="537">
        <v>4.8514636074533268E-2</v>
      </c>
      <c r="R27" s="113">
        <v>1166787.46</v>
      </c>
      <c r="S27" s="118">
        <v>1342222.95</v>
      </c>
      <c r="T27" s="1228">
        <v>175435.49000000002</v>
      </c>
      <c r="U27" s="262">
        <v>0.15035770953520533</v>
      </c>
      <c r="V27" s="406">
        <v>0.93496465638557757</v>
      </c>
      <c r="W27" s="407">
        <v>0.95148532848108203</v>
      </c>
      <c r="X27" s="113">
        <v>21838.68</v>
      </c>
      <c r="Y27" s="114">
        <v>26354.979999999996</v>
      </c>
      <c r="Z27" s="1228">
        <v>4516.2999999999984</v>
      </c>
      <c r="AA27" s="262">
        <v>0.20680279211014566</v>
      </c>
      <c r="AB27" s="261">
        <v>1.7499668656118902E-2</v>
      </c>
      <c r="AC27" s="260">
        <v>1.8682720931282201E-2</v>
      </c>
      <c r="AD27" s="113">
        <v>1144948.7800000003</v>
      </c>
      <c r="AE27" s="114">
        <v>1315867.9999999998</v>
      </c>
      <c r="AF27" s="1228">
        <v>170919.22000000003</v>
      </c>
      <c r="AG27" s="262">
        <v>0.14928110583252421</v>
      </c>
      <c r="AH27" s="261">
        <v>0.91746498772945884</v>
      </c>
      <c r="AI27" s="260">
        <v>0.93280262881643039</v>
      </c>
      <c r="AJ27" s="113">
        <v>820513.54999999993</v>
      </c>
      <c r="AK27" s="118">
        <v>952243.1</v>
      </c>
      <c r="AL27" s="1228">
        <v>131729.54999999996</v>
      </c>
      <c r="AM27" s="262">
        <v>0.160545246327742</v>
      </c>
      <c r="AN27" s="258">
        <v>0.63904710700986789</v>
      </c>
      <c r="AO27" s="260">
        <v>0.66545586481981489</v>
      </c>
      <c r="AP27" s="113">
        <v>789472.20000000007</v>
      </c>
      <c r="AQ27" s="114">
        <v>931557.57000000007</v>
      </c>
      <c r="AR27" s="1228">
        <v>142085.37000000005</v>
      </c>
      <c r="AS27" s="262">
        <v>0.17997514035326384</v>
      </c>
      <c r="AT27" s="261">
        <v>0.63261616147208677</v>
      </c>
      <c r="AU27" s="260">
        <v>0.66036969528086864</v>
      </c>
      <c r="AV27" s="113">
        <v>-7300.77</v>
      </c>
      <c r="AW27" s="118">
        <v>11483.749999999998</v>
      </c>
      <c r="AX27" s="1228">
        <v>18784.52</v>
      </c>
      <c r="AY27" s="262">
        <v>2.5729505243967412</v>
      </c>
      <c r="AZ27" s="261">
        <v>-9.2476593855996443E-3</v>
      </c>
      <c r="BA27" s="260">
        <v>1.2327472149681525E-2</v>
      </c>
      <c r="BB27" s="113">
        <v>782171.43</v>
      </c>
      <c r="BC27" s="114">
        <v>943041.34000000008</v>
      </c>
      <c r="BD27" s="1228">
        <v>160869.91000000006</v>
      </c>
      <c r="BE27" s="262">
        <v>0.2056709102760248</v>
      </c>
      <c r="BF27" s="261">
        <v>0.67036324679046522</v>
      </c>
      <c r="BG27" s="260">
        <v>0.70259664387350862</v>
      </c>
      <c r="BH27" s="113">
        <v>763594.63000000012</v>
      </c>
      <c r="BI27" s="114">
        <v>920278.14000000013</v>
      </c>
      <c r="BJ27" s="1228">
        <v>156683.51</v>
      </c>
      <c r="BK27" s="262">
        <v>0.20519200089188683</v>
      </c>
      <c r="BL27" s="261">
        <v>0.66692470732184195</v>
      </c>
      <c r="BM27" s="260">
        <v>0.69936964801940638</v>
      </c>
      <c r="BN27" s="113">
        <v>147843.13</v>
      </c>
      <c r="BO27" s="114">
        <v>180066.45999999996</v>
      </c>
      <c r="BP27" s="1228">
        <v>32223.33</v>
      </c>
      <c r="BQ27" s="262">
        <v>0.21795622157079572</v>
      </c>
      <c r="BR27" s="261">
        <v>0.11514584313419786</v>
      </c>
      <c r="BS27" s="260">
        <v>0.12583581006188713</v>
      </c>
      <c r="BT27" s="113">
        <v>140223.14000000001</v>
      </c>
      <c r="BU27" s="118">
        <v>176222.15</v>
      </c>
      <c r="BV27" s="1228">
        <v>35999.010000000009</v>
      </c>
      <c r="BW27" s="262">
        <v>0.25672660018881316</v>
      </c>
      <c r="BX27" s="261">
        <v>0.12247110303047791</v>
      </c>
      <c r="BY27" s="260">
        <v>0.13392084160417309</v>
      </c>
      <c r="BZ27" s="113">
        <v>-8687.3699999999972</v>
      </c>
      <c r="CA27" s="114">
        <v>-2637.7100000000005</v>
      </c>
      <c r="CB27" s="1228">
        <v>6049.6600000000008</v>
      </c>
      <c r="CC27" s="262">
        <v>0.69637416157018728</v>
      </c>
      <c r="CD27" s="261">
        <v>-7.5875621265782695E-3</v>
      </c>
      <c r="CE27" s="260">
        <v>-2.0045399690546474E-3</v>
      </c>
      <c r="CF27" s="113">
        <v>88190.91</v>
      </c>
      <c r="CG27" s="118">
        <v>89862.62999999999</v>
      </c>
      <c r="CH27" s="1228">
        <v>1671.7200000000034</v>
      </c>
      <c r="CI27" s="262">
        <v>1.8955695093745905E-2</v>
      </c>
      <c r="CJ27" s="261">
        <v>7.7026074476449491E-2</v>
      </c>
      <c r="CK27" s="260">
        <v>6.8291523161897696E-2</v>
      </c>
      <c r="CL27" s="113">
        <v>160151.88999999996</v>
      </c>
      <c r="CM27" s="114">
        <v>204325.24000000005</v>
      </c>
      <c r="CN27" s="1228">
        <v>44173.35000000002</v>
      </c>
      <c r="CO27" s="262">
        <v>0.27582159661056826</v>
      </c>
      <c r="CP27" s="261">
        <v>0.13987690348908002</v>
      </c>
      <c r="CQ27" s="260">
        <v>0.15527791541400815</v>
      </c>
      <c r="CR27" s="113">
        <v>3812.6399999999994</v>
      </c>
      <c r="CS27" s="118">
        <v>5100.380000000001</v>
      </c>
      <c r="CT27" s="1228">
        <v>1287.7400000000002</v>
      </c>
      <c r="CU27" s="262">
        <v>0.33775546602878892</v>
      </c>
      <c r="CV27" s="261">
        <v>3.3299655553150585E-3</v>
      </c>
      <c r="CW27" s="260">
        <v>3.8760574768897807E-3</v>
      </c>
      <c r="CX27" s="113">
        <v>-2337.0799999999922</v>
      </c>
      <c r="CY27" s="118">
        <v>-77282.830000000016</v>
      </c>
      <c r="CZ27" s="1228">
        <v>-74945.750000000015</v>
      </c>
      <c r="DA27" s="262">
        <v>-32.068114912626129</v>
      </c>
      <c r="DB27" s="261">
        <v>-1.8202066411342227E-3</v>
      </c>
      <c r="DC27" s="260">
        <v>-5.4007545419203093E-2</v>
      </c>
      <c r="DD27" s="519">
        <v>1.0020412354166619</v>
      </c>
      <c r="DE27" s="407">
        <v>1.058731407709588</v>
      </c>
      <c r="DF27" s="547"/>
      <c r="DG27" s="404"/>
      <c r="DH27" s="165"/>
    </row>
    <row r="28" spans="1:112" s="6" customFormat="1" ht="13.5" thickTop="1">
      <c r="B28" s="5" t="s">
        <v>584</v>
      </c>
      <c r="X28" s="37"/>
      <c r="AD28" s="69"/>
      <c r="AE28" s="69"/>
      <c r="AF28" s="69"/>
      <c r="AG28" s="69"/>
      <c r="AH28" s="69"/>
      <c r="AI28" s="69"/>
      <c r="AJ28" s="18"/>
      <c r="AK28" s="17"/>
      <c r="AL28" s="17"/>
      <c r="AM28" s="17"/>
      <c r="AN28" s="18"/>
      <c r="AO28" s="17"/>
      <c r="AP28" s="18"/>
      <c r="AQ28" s="17"/>
      <c r="AR28" s="17"/>
      <c r="AS28" s="17"/>
      <c r="BB28" s="37"/>
      <c r="BH28" s="69"/>
      <c r="BI28" s="69"/>
      <c r="BJ28" s="69"/>
      <c r="BK28" s="69"/>
      <c r="BL28" s="69"/>
      <c r="BM28" s="69"/>
      <c r="BN28" s="69"/>
      <c r="BO28" s="69"/>
      <c r="BP28" s="69"/>
      <c r="BQ28" s="69"/>
      <c r="BR28" s="69"/>
      <c r="BS28" s="69"/>
      <c r="CL28" s="37"/>
      <c r="DF28" s="522"/>
    </row>
    <row r="29" spans="1:112" ht="15">
      <c r="AJ29" s="76"/>
      <c r="AK29" s="77"/>
      <c r="AL29" s="77"/>
      <c r="AM29" s="77"/>
      <c r="AN29" s="76"/>
      <c r="AT29" s="69"/>
      <c r="AU29" s="69"/>
      <c r="AV29" s="69"/>
      <c r="AW29" s="69"/>
      <c r="AX29" s="69"/>
      <c r="AY29" s="69"/>
      <c r="DE29" s="139"/>
      <c r="DF29" s="548"/>
      <c r="DG29" s="395"/>
      <c r="DH29" s="139"/>
    </row>
    <row r="30" spans="1:112" ht="15">
      <c r="AJ30" s="76"/>
      <c r="AK30" s="77"/>
      <c r="AL30" s="77"/>
      <c r="AM30" s="77"/>
      <c r="AN30" s="76"/>
      <c r="AT30" s="69"/>
      <c r="AU30" s="69"/>
      <c r="AV30" s="69"/>
      <c r="AW30" s="69"/>
      <c r="AX30" s="69"/>
      <c r="AY30" s="69"/>
      <c r="DE30" s="139"/>
      <c r="DF30" s="548"/>
      <c r="DG30" s="395"/>
      <c r="DH30" s="139"/>
    </row>
    <row r="31" spans="1:112">
      <c r="B31" s="69" t="s">
        <v>63</v>
      </c>
      <c r="X31" s="69" t="s">
        <v>64</v>
      </c>
      <c r="AJ31" s="77"/>
      <c r="AK31" s="76"/>
      <c r="AL31" s="76"/>
      <c r="AM31" s="76"/>
      <c r="AN31" s="77"/>
      <c r="AO31" s="76"/>
      <c r="AP31" s="77"/>
      <c r="AQ31" s="69"/>
      <c r="AR31" s="69"/>
      <c r="AS31" s="69"/>
      <c r="AT31" s="69"/>
      <c r="AU31" s="69"/>
      <c r="AV31" s="69"/>
      <c r="AW31" s="69"/>
      <c r="AX31" s="69"/>
      <c r="AY31" s="69"/>
      <c r="BB31" s="69" t="s">
        <v>75</v>
      </c>
      <c r="CL31" s="6" t="s">
        <v>533</v>
      </c>
      <c r="DE31" s="139"/>
    </row>
    <row r="32" spans="1:112">
      <c r="B32" s="69" t="s">
        <v>65</v>
      </c>
      <c r="X32" s="69" t="s">
        <v>66</v>
      </c>
      <c r="AJ32" s="77"/>
      <c r="AK32" s="76"/>
      <c r="AL32" s="76"/>
      <c r="AM32" s="76"/>
      <c r="AN32" s="77"/>
      <c r="AO32" s="76"/>
      <c r="AP32" s="77"/>
      <c r="AQ32" s="69"/>
      <c r="AR32" s="69"/>
      <c r="AS32" s="69"/>
      <c r="AT32" s="69"/>
      <c r="AU32" s="69"/>
      <c r="AV32" s="69"/>
      <c r="AW32" s="69"/>
      <c r="AX32" s="69"/>
      <c r="AY32" s="69"/>
      <c r="DE32" s="139"/>
    </row>
    <row r="33" spans="1:51">
      <c r="B33" s="69" t="s">
        <v>567</v>
      </c>
      <c r="X33" s="69" t="s">
        <v>67</v>
      </c>
      <c r="AJ33" s="77"/>
      <c r="AK33" s="76"/>
      <c r="AL33" s="76"/>
      <c r="AM33" s="76"/>
      <c r="AN33" s="77"/>
      <c r="AO33" s="76"/>
      <c r="AP33" s="77"/>
      <c r="AQ33" s="69"/>
      <c r="AR33" s="69"/>
      <c r="AS33" s="69"/>
      <c r="AT33" s="69"/>
      <c r="AU33" s="69"/>
      <c r="AV33" s="69"/>
      <c r="AW33" s="69"/>
      <c r="AX33" s="69"/>
      <c r="AY33" s="69"/>
    </row>
    <row r="34" spans="1:51">
      <c r="X34" s="69" t="s">
        <v>68</v>
      </c>
      <c r="AJ34" s="77"/>
      <c r="AK34" s="76"/>
      <c r="AL34" s="76"/>
      <c r="AM34" s="76"/>
      <c r="AN34" s="77"/>
      <c r="AO34" s="76"/>
      <c r="AP34" s="77"/>
      <c r="AQ34" s="69"/>
      <c r="AR34" s="69"/>
      <c r="AS34" s="69"/>
      <c r="AT34" s="69"/>
      <c r="AU34" s="69"/>
      <c r="AV34" s="69"/>
      <c r="AW34" s="69"/>
      <c r="AX34" s="69"/>
      <c r="AY34" s="69"/>
    </row>
    <row r="35" spans="1:51">
      <c r="B35" s="78"/>
      <c r="C35" s="78"/>
    </row>
    <row r="36" spans="1:51">
      <c r="B36" s="78"/>
      <c r="C36" s="78"/>
    </row>
    <row r="37" spans="1:51">
      <c r="A37" s="396"/>
    </row>
    <row r="38" spans="1:51">
      <c r="A38" s="396"/>
    </row>
    <row r="39" spans="1:51">
      <c r="A39" s="396"/>
    </row>
    <row r="40" spans="1:51">
      <c r="A40" s="397"/>
    </row>
    <row r="43" spans="1:51">
      <c r="A43" s="396"/>
    </row>
    <row r="44" spans="1:51">
      <c r="A44" s="396"/>
    </row>
    <row r="45" spans="1:51">
      <c r="A45" s="396"/>
    </row>
    <row r="46" spans="1:51">
      <c r="A46" s="396"/>
    </row>
    <row r="47" spans="1:51">
      <c r="A47" s="396"/>
    </row>
    <row r="48" spans="1:51">
      <c r="A48" s="396"/>
    </row>
    <row r="49" spans="1:1">
      <c r="A49" s="396"/>
    </row>
    <row r="50" spans="1:1">
      <c r="A50" s="396"/>
    </row>
    <row r="51" spans="1:1">
      <c r="A51" s="396"/>
    </row>
    <row r="56" spans="1:1">
      <c r="A56" s="396"/>
    </row>
    <row r="57" spans="1:1">
      <c r="A57" s="166"/>
    </row>
    <row r="76" spans="40:51" ht="13.5" thickBot="1"/>
    <row r="77" spans="40:51" ht="24" customHeight="1" thickTop="1">
      <c r="AN77" s="79" t="s">
        <v>13</v>
      </c>
      <c r="AO77" s="80">
        <v>58</v>
      </c>
      <c r="AP77" s="81" t="s">
        <v>13</v>
      </c>
      <c r="AQ77" s="82">
        <v>79</v>
      </c>
      <c r="AR77" s="80"/>
      <c r="AS77" s="80"/>
      <c r="AT77" s="81" t="s">
        <v>13</v>
      </c>
      <c r="AU77" s="82">
        <v>99</v>
      </c>
      <c r="AV77" s="83" t="s">
        <v>13</v>
      </c>
      <c r="AW77" s="84">
        <v>109</v>
      </c>
      <c r="AX77" s="85"/>
      <c r="AY77" s="85"/>
    </row>
    <row r="78" spans="40:51" ht="24" customHeight="1">
      <c r="AN78" s="74" t="s">
        <v>25</v>
      </c>
      <c r="AO78" s="85">
        <v>59</v>
      </c>
      <c r="AP78" s="86" t="s">
        <v>30</v>
      </c>
      <c r="AQ78" s="87">
        <v>80</v>
      </c>
      <c r="AR78" s="85"/>
      <c r="AS78" s="85"/>
      <c r="AT78" s="86" t="s">
        <v>22</v>
      </c>
      <c r="AU78" s="87">
        <v>100</v>
      </c>
      <c r="AV78" s="88" t="s">
        <v>5</v>
      </c>
      <c r="AW78" s="89">
        <v>120</v>
      </c>
      <c r="AX78" s="85"/>
      <c r="AY78" s="85"/>
    </row>
    <row r="79" spans="40:51" ht="24" customHeight="1">
      <c r="AN79" s="90" t="s">
        <v>13</v>
      </c>
      <c r="AO79" s="85">
        <v>60</v>
      </c>
      <c r="AP79" s="91" t="s">
        <v>13</v>
      </c>
      <c r="AQ79" s="87">
        <v>81</v>
      </c>
      <c r="AR79" s="85"/>
      <c r="AS79" s="85"/>
      <c r="AT79" s="91" t="s">
        <v>13</v>
      </c>
      <c r="AU79" s="87">
        <v>101</v>
      </c>
      <c r="AV79" s="92" t="s">
        <v>13</v>
      </c>
      <c r="AW79" s="89">
        <v>121</v>
      </c>
      <c r="AX79" s="85"/>
      <c r="AY79" s="85"/>
    </row>
    <row r="80" spans="40:51" ht="24" customHeight="1">
      <c r="AN80" s="74" t="s">
        <v>350</v>
      </c>
      <c r="AO80" s="85">
        <v>61</v>
      </c>
      <c r="AP80" s="86" t="s">
        <v>18</v>
      </c>
      <c r="AQ80" s="87">
        <v>82</v>
      </c>
      <c r="AR80" s="85"/>
      <c r="AS80" s="85"/>
      <c r="AT80" s="86" t="s">
        <v>33</v>
      </c>
      <c r="AU80" s="87">
        <v>102</v>
      </c>
      <c r="AV80" s="88" t="s">
        <v>7</v>
      </c>
      <c r="AW80" s="89">
        <v>122</v>
      </c>
      <c r="AX80" s="85"/>
      <c r="AY80" s="85"/>
    </row>
    <row r="81" spans="40:51" ht="24" customHeight="1">
      <c r="AN81" s="74" t="s">
        <v>34</v>
      </c>
      <c r="AO81" s="85">
        <v>62</v>
      </c>
      <c r="AP81" s="91" t="s">
        <v>13</v>
      </c>
      <c r="AQ81" s="87">
        <v>83</v>
      </c>
      <c r="AR81" s="85"/>
      <c r="AS81" s="85"/>
      <c r="AT81" s="91" t="s">
        <v>13</v>
      </c>
      <c r="AU81" s="87">
        <v>103</v>
      </c>
      <c r="AV81" s="92" t="s">
        <v>13</v>
      </c>
      <c r="AW81" s="89">
        <v>123</v>
      </c>
      <c r="AX81" s="85"/>
      <c r="AY81" s="85"/>
    </row>
    <row r="82" spans="40:51" ht="24" customHeight="1">
      <c r="AN82" s="90" t="s">
        <v>13</v>
      </c>
      <c r="AO82" s="85">
        <v>63</v>
      </c>
      <c r="AP82" s="86" t="s">
        <v>27</v>
      </c>
      <c r="AQ82" s="87">
        <v>84</v>
      </c>
      <c r="AR82" s="85"/>
      <c r="AS82" s="85"/>
      <c r="AT82" s="86" t="s">
        <v>62</v>
      </c>
      <c r="AU82" s="87">
        <v>104</v>
      </c>
      <c r="AV82" s="88" t="s">
        <v>3</v>
      </c>
      <c r="AW82" s="89">
        <v>124</v>
      </c>
      <c r="AX82" s="85"/>
      <c r="AY82" s="85"/>
    </row>
    <row r="83" spans="40:51" ht="24" customHeight="1">
      <c r="AN83" s="90" t="s">
        <v>13</v>
      </c>
      <c r="AO83" s="85">
        <v>63</v>
      </c>
      <c r="AP83" s="86" t="s">
        <v>27</v>
      </c>
      <c r="AQ83" s="87">
        <v>84</v>
      </c>
      <c r="AR83" s="85"/>
      <c r="AS83" s="85"/>
      <c r="AT83" s="86" t="s">
        <v>62</v>
      </c>
      <c r="AU83" s="87">
        <v>104</v>
      </c>
      <c r="AV83" s="88" t="s">
        <v>3</v>
      </c>
      <c r="AW83" s="89">
        <v>124</v>
      </c>
      <c r="AX83" s="85"/>
      <c r="AY83" s="85"/>
    </row>
    <row r="84" spans="40:51" ht="24" customHeight="1">
      <c r="AN84" s="90" t="s">
        <v>13</v>
      </c>
      <c r="AO84" s="85">
        <v>65</v>
      </c>
      <c r="AP84" s="86" t="s">
        <v>28</v>
      </c>
      <c r="AQ84" s="87">
        <v>86</v>
      </c>
      <c r="AR84" s="85"/>
      <c r="AS84" s="85"/>
      <c r="AT84" s="86" t="s">
        <v>49</v>
      </c>
      <c r="AU84" s="87">
        <v>106</v>
      </c>
      <c r="AV84" s="88" t="s">
        <v>6</v>
      </c>
      <c r="AW84" s="89">
        <v>126</v>
      </c>
      <c r="AX84" s="85"/>
      <c r="AY84" s="85"/>
    </row>
    <row r="85" spans="40:51" ht="24" customHeight="1">
      <c r="AN85" s="74" t="s">
        <v>26</v>
      </c>
      <c r="AO85" s="85">
        <v>66</v>
      </c>
      <c r="AP85" s="91" t="s">
        <v>13</v>
      </c>
      <c r="AQ85" s="87">
        <v>87</v>
      </c>
      <c r="AR85" s="85"/>
      <c r="AS85" s="85"/>
      <c r="AT85" s="91" t="s">
        <v>13</v>
      </c>
      <c r="AU85" s="87">
        <v>107</v>
      </c>
      <c r="AV85" s="92" t="s">
        <v>13</v>
      </c>
      <c r="AW85" s="89">
        <v>127</v>
      </c>
      <c r="AX85" s="85"/>
      <c r="AY85" s="85"/>
    </row>
    <row r="86" spans="40:51" ht="24" customHeight="1">
      <c r="AN86" s="74" t="s">
        <v>39</v>
      </c>
      <c r="AO86" s="85">
        <v>67</v>
      </c>
      <c r="AP86" s="86" t="s">
        <v>23</v>
      </c>
      <c r="AQ86" s="87">
        <v>88</v>
      </c>
      <c r="AR86" s="85"/>
      <c r="AS86" s="85"/>
      <c r="AT86" s="86" t="s">
        <v>24</v>
      </c>
      <c r="AU86" s="87">
        <v>108</v>
      </c>
      <c r="AV86" s="88" t="s">
        <v>16</v>
      </c>
      <c r="AW86" s="89">
        <v>128</v>
      </c>
      <c r="AX86" s="85"/>
      <c r="AY86" s="85"/>
    </row>
    <row r="87" spans="40:51" ht="24" customHeight="1">
      <c r="AN87" s="90" t="s">
        <v>13</v>
      </c>
      <c r="AO87" s="85">
        <v>68</v>
      </c>
      <c r="AP87" s="91" t="s">
        <v>13</v>
      </c>
      <c r="AQ87" s="87">
        <v>89</v>
      </c>
      <c r="AR87" s="85"/>
      <c r="AS87" s="85"/>
      <c r="AT87" s="91" t="s">
        <v>13</v>
      </c>
      <c r="AU87" s="87">
        <v>109</v>
      </c>
      <c r="AV87" s="92" t="s">
        <v>13</v>
      </c>
      <c r="AW87" s="89">
        <v>129</v>
      </c>
      <c r="AX87" s="85"/>
      <c r="AY87" s="85"/>
    </row>
    <row r="88" spans="40:51" ht="24" customHeight="1">
      <c r="AN88" s="74" t="s">
        <v>17</v>
      </c>
      <c r="AO88" s="85">
        <v>69</v>
      </c>
      <c r="AP88" s="86" t="s">
        <v>137</v>
      </c>
      <c r="AQ88" s="87">
        <v>90</v>
      </c>
      <c r="AR88" s="85"/>
      <c r="AS88" s="85"/>
      <c r="AT88" s="86" t="s">
        <v>37</v>
      </c>
      <c r="AU88" s="87">
        <v>100</v>
      </c>
      <c r="AV88" s="88" t="s">
        <v>39</v>
      </c>
      <c r="AW88" s="89">
        <v>130</v>
      </c>
      <c r="AX88" s="85"/>
      <c r="AY88" s="85"/>
    </row>
    <row r="89" spans="40:51" ht="24" customHeight="1">
      <c r="AN89" s="90" t="s">
        <v>13</v>
      </c>
      <c r="AO89" s="85">
        <v>70</v>
      </c>
      <c r="AP89" s="91" t="s">
        <v>13</v>
      </c>
      <c r="AQ89" s="87">
        <v>91</v>
      </c>
      <c r="AR89" s="85"/>
      <c r="AS89" s="85"/>
      <c r="AT89" s="91" t="s">
        <v>13</v>
      </c>
      <c r="AU89" s="87">
        <v>101</v>
      </c>
      <c r="AV89" s="92" t="s">
        <v>13</v>
      </c>
      <c r="AW89" s="89">
        <v>131</v>
      </c>
      <c r="AX89" s="85"/>
      <c r="AY89" s="85"/>
    </row>
    <row r="90" spans="40:51" ht="24" customHeight="1">
      <c r="AN90" s="74" t="s">
        <v>32</v>
      </c>
      <c r="AO90" s="85">
        <v>71</v>
      </c>
      <c r="AP90" s="86" t="s">
        <v>9</v>
      </c>
      <c r="AQ90" s="87">
        <v>92</v>
      </c>
      <c r="AR90" s="85"/>
      <c r="AS90" s="85"/>
      <c r="AT90" s="86" t="s">
        <v>2</v>
      </c>
      <c r="AU90" s="87">
        <v>102</v>
      </c>
      <c r="AV90" s="88" t="s">
        <v>48</v>
      </c>
      <c r="AW90" s="89">
        <v>132</v>
      </c>
      <c r="AX90" s="85"/>
      <c r="AY90" s="85"/>
    </row>
    <row r="91" spans="40:51" ht="24" customHeight="1">
      <c r="AN91" s="90" t="s">
        <v>13</v>
      </c>
      <c r="AO91" s="85">
        <v>74</v>
      </c>
      <c r="AP91" s="91" t="s">
        <v>13</v>
      </c>
      <c r="AQ91" s="87">
        <v>95</v>
      </c>
      <c r="AR91" s="85"/>
      <c r="AS91" s="85"/>
      <c r="AT91" s="91" t="s">
        <v>13</v>
      </c>
      <c r="AU91" s="87">
        <v>105</v>
      </c>
      <c r="AV91" s="88"/>
      <c r="AW91" s="89"/>
      <c r="AX91" s="85"/>
      <c r="AY91" s="85"/>
    </row>
    <row r="92" spans="40:51" ht="24" customHeight="1">
      <c r="AN92" s="74" t="s">
        <v>35</v>
      </c>
      <c r="AO92" s="85">
        <v>75</v>
      </c>
      <c r="AP92" s="86" t="s">
        <v>19</v>
      </c>
      <c r="AQ92" s="87">
        <v>96</v>
      </c>
      <c r="AR92" s="85"/>
      <c r="AS92" s="85"/>
      <c r="AT92" s="86" t="s">
        <v>1</v>
      </c>
      <c r="AU92" s="87">
        <v>106</v>
      </c>
      <c r="AV92" s="88"/>
      <c r="AW92" s="89"/>
      <c r="AX92" s="85"/>
      <c r="AY92" s="85"/>
    </row>
    <row r="93" spans="40:51" ht="24" customHeight="1">
      <c r="AN93" s="90" t="s">
        <v>13</v>
      </c>
      <c r="AO93" s="85">
        <v>76</v>
      </c>
      <c r="AP93" s="91" t="s">
        <v>13</v>
      </c>
      <c r="AQ93" s="87">
        <v>97</v>
      </c>
      <c r="AR93" s="85"/>
      <c r="AS93" s="85"/>
      <c r="AT93" s="91" t="s">
        <v>13</v>
      </c>
      <c r="AU93" s="87">
        <v>107</v>
      </c>
      <c r="AV93" s="88"/>
      <c r="AW93" s="89"/>
      <c r="AX93" s="85"/>
      <c r="AY93" s="85"/>
    </row>
    <row r="94" spans="40:51" ht="24" customHeight="1">
      <c r="AN94" s="74" t="s">
        <v>128</v>
      </c>
      <c r="AO94" s="85">
        <v>77</v>
      </c>
      <c r="AP94" s="86" t="s">
        <v>119</v>
      </c>
      <c r="AQ94" s="87">
        <v>98</v>
      </c>
      <c r="AR94" s="85"/>
      <c r="AS94" s="85"/>
      <c r="AT94" s="86" t="s">
        <v>21</v>
      </c>
      <c r="AU94" s="87">
        <v>108</v>
      </c>
      <c r="AV94" s="88"/>
      <c r="AW94" s="89"/>
      <c r="AX94" s="85"/>
      <c r="AY94" s="85"/>
    </row>
    <row r="95" spans="40:51" ht="24" customHeight="1">
      <c r="AN95" s="74"/>
      <c r="AO95" s="85"/>
      <c r="AP95" s="86"/>
      <c r="AQ95" s="87"/>
      <c r="AR95" s="85"/>
      <c r="AS95" s="85"/>
      <c r="AT95" s="86"/>
      <c r="AU95" s="87"/>
      <c r="AV95" s="88"/>
      <c r="AW95" s="89"/>
      <c r="AX95" s="85"/>
      <c r="AY95" s="85"/>
    </row>
    <row r="96" spans="40:51" ht="24" customHeight="1">
      <c r="AN96" s="74" t="s">
        <v>38</v>
      </c>
      <c r="AO96" s="85">
        <v>78</v>
      </c>
      <c r="AP96" s="86"/>
      <c r="AQ96" s="87"/>
      <c r="AR96" s="85"/>
      <c r="AS96" s="85"/>
      <c r="AT96" s="86"/>
      <c r="AU96" s="87"/>
      <c r="AV96" s="88"/>
      <c r="AW96" s="89"/>
      <c r="AX96" s="85"/>
      <c r="AY96" s="85"/>
    </row>
    <row r="97" spans="40:51" ht="13.5" thickBot="1">
      <c r="AN97" s="93"/>
      <c r="AO97" s="94"/>
      <c r="AP97" s="95"/>
      <c r="AQ97" s="96"/>
      <c r="AR97" s="94"/>
      <c r="AS97" s="94"/>
      <c r="AT97" s="95"/>
      <c r="AU97" s="96"/>
      <c r="AV97" s="97"/>
      <c r="AW97" s="98"/>
      <c r="AX97" s="85"/>
      <c r="AY97" s="85"/>
    </row>
    <row r="98" spans="40:51" ht="13.5" thickTop="1"/>
  </sheetData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BH295"/>
  <sheetViews>
    <sheetView showGridLines="0" zoomScale="70" zoomScaleNormal="70" workbookViewId="0">
      <pane ySplit="3" topLeftCell="A37" activePane="bottomLeft" state="frozen"/>
      <selection activeCell="B1" sqref="B1"/>
      <selection pane="bottomLeft" activeCell="A41" sqref="A41:A57"/>
    </sheetView>
  </sheetViews>
  <sheetFormatPr baseColWidth="10" defaultRowHeight="12.75"/>
  <cols>
    <col min="1" max="1" width="35.140625" style="6" customWidth="1"/>
    <col min="2" max="2" width="15.7109375" style="6" customWidth="1"/>
    <col min="3" max="3" width="14.28515625" style="6" customWidth="1"/>
    <col min="4" max="5" width="14.140625" style="374" bestFit="1" customWidth="1"/>
    <col min="6" max="9" width="14.140625" style="6" bestFit="1" customWidth="1"/>
    <col min="10" max="11" width="11.5703125" style="6" bestFit="1" customWidth="1"/>
    <col min="12" max="13" width="14.140625" style="6" bestFit="1" customWidth="1"/>
    <col min="14" max="14" width="14" style="6" customWidth="1"/>
    <col min="15" max="17" width="14.140625" style="6" bestFit="1" customWidth="1"/>
    <col min="18" max="28" width="13.5703125" style="6" customWidth="1"/>
    <col min="29" max="31" width="11.42578125" style="6"/>
    <col min="32" max="32" width="12.28515625" style="6" customWidth="1"/>
    <col min="33" max="33" width="13.42578125" style="6" customWidth="1"/>
    <col min="34" max="35" width="11.42578125" style="6"/>
    <col min="36" max="36" width="11.5703125" style="6" bestFit="1" customWidth="1"/>
    <col min="37" max="39" width="11.42578125" style="6"/>
    <col min="40" max="40" width="12.85546875" style="6" customWidth="1"/>
    <col min="41" max="41" width="13.7109375" style="6" customWidth="1"/>
    <col min="42" max="52" width="11.42578125" style="6"/>
    <col min="53" max="53" width="9.42578125" style="6" customWidth="1"/>
    <col min="54" max="16384" width="11.42578125" style="6"/>
  </cols>
  <sheetData>
    <row r="1" spans="1:56" ht="24" customHeight="1">
      <c r="A1" s="1710" t="s">
        <v>110</v>
      </c>
      <c r="B1" s="1710"/>
      <c r="C1" s="1710"/>
    </row>
    <row r="2" spans="1:56" s="176" customFormat="1" ht="24.75" customHeight="1">
      <c r="A2" s="176">
        <v>1</v>
      </c>
      <c r="B2" s="176">
        <v>2</v>
      </c>
      <c r="C2" s="176">
        <v>3</v>
      </c>
      <c r="D2" s="176">
        <v>4</v>
      </c>
      <c r="E2" s="176">
        <v>5</v>
      </c>
      <c r="F2" s="176">
        <v>6</v>
      </c>
      <c r="G2" s="176">
        <v>7</v>
      </c>
      <c r="H2" s="176">
        <v>8</v>
      </c>
      <c r="I2" s="176">
        <v>9</v>
      </c>
      <c r="J2" s="176">
        <v>10</v>
      </c>
      <c r="K2" s="176">
        <v>11</v>
      </c>
      <c r="L2" s="176">
        <v>12</v>
      </c>
      <c r="M2" s="176">
        <v>13</v>
      </c>
      <c r="N2" s="176">
        <v>14</v>
      </c>
      <c r="O2" s="176">
        <v>15</v>
      </c>
      <c r="P2" s="176">
        <v>16</v>
      </c>
      <c r="Q2" s="176">
        <v>17</v>
      </c>
      <c r="R2" s="176">
        <v>18</v>
      </c>
      <c r="S2" s="176">
        <v>19</v>
      </c>
      <c r="T2" s="176">
        <v>20</v>
      </c>
      <c r="U2" s="176">
        <v>21</v>
      </c>
      <c r="V2" s="176">
        <v>22</v>
      </c>
      <c r="W2" s="176">
        <v>23</v>
      </c>
      <c r="X2" s="176">
        <v>24</v>
      </c>
      <c r="Y2" s="176">
        <v>25</v>
      </c>
      <c r="Z2" s="176">
        <v>26</v>
      </c>
      <c r="AA2" s="176">
        <v>27</v>
      </c>
      <c r="AB2" s="176">
        <v>28</v>
      </c>
      <c r="AC2" s="176">
        <v>29</v>
      </c>
      <c r="AD2" s="176">
        <v>30</v>
      </c>
      <c r="AE2" s="176">
        <v>31</v>
      </c>
      <c r="AF2" s="176">
        <v>32</v>
      </c>
      <c r="AG2" s="176">
        <v>33</v>
      </c>
      <c r="AH2" s="176">
        <v>34</v>
      </c>
      <c r="AI2" s="176">
        <v>35</v>
      </c>
      <c r="AJ2" s="176">
        <v>36</v>
      </c>
      <c r="AK2" s="176">
        <v>37</v>
      </c>
      <c r="AL2" s="176">
        <v>38</v>
      </c>
      <c r="AM2" s="176">
        <v>39</v>
      </c>
      <c r="AN2" s="176">
        <v>40</v>
      </c>
      <c r="AO2" s="176">
        <v>41</v>
      </c>
      <c r="AP2" s="176">
        <v>42</v>
      </c>
      <c r="AQ2" s="176">
        <v>43</v>
      </c>
      <c r="AR2" s="176">
        <v>44</v>
      </c>
      <c r="AS2" s="176">
        <v>45</v>
      </c>
      <c r="AT2" s="176">
        <v>46</v>
      </c>
      <c r="AU2" s="176">
        <v>47</v>
      </c>
      <c r="AV2" s="176">
        <v>48</v>
      </c>
      <c r="AW2" s="176">
        <v>49</v>
      </c>
      <c r="AX2" s="176">
        <v>50</v>
      </c>
    </row>
    <row r="3" spans="1:56" s="5" customFormat="1" ht="35.25" customHeight="1">
      <c r="A3" s="4" t="s">
        <v>13</v>
      </c>
      <c r="B3" s="1489" t="s">
        <v>11</v>
      </c>
      <c r="C3" s="1489"/>
      <c r="D3" s="1489" t="s">
        <v>45</v>
      </c>
      <c r="E3" s="1489"/>
      <c r="F3" s="1489" t="s">
        <v>50</v>
      </c>
      <c r="G3" s="1489"/>
      <c r="H3" s="1489" t="s">
        <v>43</v>
      </c>
      <c r="I3" s="1489"/>
      <c r="J3" s="1489" t="s">
        <v>144</v>
      </c>
      <c r="K3" s="1489"/>
      <c r="L3" s="1489" t="s">
        <v>145</v>
      </c>
      <c r="M3" s="1489"/>
      <c r="N3" s="1489" t="s">
        <v>80</v>
      </c>
      <c r="O3" s="1489"/>
      <c r="P3" s="1489" t="s">
        <v>178</v>
      </c>
      <c r="Q3" s="1489"/>
      <c r="R3" s="1489" t="s">
        <v>94</v>
      </c>
      <c r="S3" s="1489"/>
      <c r="T3" s="1489" t="s">
        <v>83</v>
      </c>
      <c r="U3" s="1489"/>
      <c r="V3" s="1489" t="s">
        <v>411</v>
      </c>
      <c r="W3" s="1489"/>
      <c r="X3" s="1489" t="s">
        <v>85</v>
      </c>
      <c r="Y3" s="1489"/>
      <c r="Z3" s="1489" t="s">
        <v>86</v>
      </c>
      <c r="AA3" s="1489"/>
      <c r="AB3" s="1489" t="s">
        <v>212</v>
      </c>
      <c r="AC3" s="1489"/>
      <c r="AD3" s="1489" t="s">
        <v>87</v>
      </c>
      <c r="AE3" s="1489"/>
      <c r="AF3" s="1489" t="s">
        <v>88</v>
      </c>
      <c r="AG3" s="1489"/>
      <c r="AH3" s="1489" t="s">
        <v>99</v>
      </c>
      <c r="AI3" s="1489"/>
      <c r="AJ3" s="1489" t="s">
        <v>412</v>
      </c>
      <c r="AK3" s="1489"/>
      <c r="AL3" s="1489" t="s">
        <v>90</v>
      </c>
      <c r="AM3" s="1489"/>
      <c r="AN3" s="1489" t="s">
        <v>72</v>
      </c>
      <c r="AO3" s="1489"/>
      <c r="AP3" s="1489" t="s">
        <v>406</v>
      </c>
      <c r="AQ3" s="1489"/>
      <c r="AR3" s="191"/>
      <c r="AW3" s="4"/>
      <c r="AX3" s="4"/>
      <c r="AY3" s="4"/>
      <c r="AZ3" s="4"/>
      <c r="BA3" s="4"/>
      <c r="BB3" s="4"/>
      <c r="BC3" s="4"/>
      <c r="BD3" s="4"/>
    </row>
    <row r="4" spans="1:56" ht="15" customHeight="1">
      <c r="A4" s="4" t="s">
        <v>13</v>
      </c>
      <c r="B4" s="4" t="s">
        <v>41</v>
      </c>
      <c r="C4" s="4" t="s">
        <v>42</v>
      </c>
      <c r="D4" s="276" t="s">
        <v>41</v>
      </c>
      <c r="E4" s="276" t="s">
        <v>42</v>
      </c>
      <c r="F4" s="4" t="s">
        <v>41</v>
      </c>
      <c r="G4" s="4" t="s">
        <v>42</v>
      </c>
      <c r="H4" s="4" t="s">
        <v>41</v>
      </c>
      <c r="I4" s="4" t="s">
        <v>42</v>
      </c>
      <c r="J4" s="4" t="s">
        <v>41</v>
      </c>
      <c r="K4" s="4" t="s">
        <v>42</v>
      </c>
      <c r="L4" s="4" t="s">
        <v>41</v>
      </c>
      <c r="M4" s="4" t="s">
        <v>42</v>
      </c>
      <c r="N4" s="4" t="s">
        <v>41</v>
      </c>
      <c r="O4" s="4" t="s">
        <v>42</v>
      </c>
      <c r="P4" s="4" t="s">
        <v>41</v>
      </c>
      <c r="Q4" s="4" t="s">
        <v>42</v>
      </c>
      <c r="R4" s="4" t="s">
        <v>41</v>
      </c>
      <c r="S4" s="4" t="s">
        <v>42</v>
      </c>
      <c r="T4" s="4" t="s">
        <v>41</v>
      </c>
      <c r="U4" s="4" t="s">
        <v>42</v>
      </c>
      <c r="V4" s="4" t="s">
        <v>41</v>
      </c>
      <c r="W4" s="4" t="s">
        <v>42</v>
      </c>
      <c r="X4" s="4" t="s">
        <v>41</v>
      </c>
      <c r="Y4" s="4" t="s">
        <v>42</v>
      </c>
      <c r="Z4" s="4" t="s">
        <v>41</v>
      </c>
      <c r="AA4" s="4" t="s">
        <v>42</v>
      </c>
      <c r="AB4" s="4" t="s">
        <v>41</v>
      </c>
      <c r="AC4" s="4" t="s">
        <v>42</v>
      </c>
      <c r="AD4" s="4" t="s">
        <v>41</v>
      </c>
      <c r="AE4" s="4" t="s">
        <v>42</v>
      </c>
      <c r="AF4" s="4" t="s">
        <v>41</v>
      </c>
      <c r="AG4" s="4" t="s">
        <v>42</v>
      </c>
      <c r="AH4" s="4" t="s">
        <v>41</v>
      </c>
      <c r="AI4" s="4" t="s">
        <v>42</v>
      </c>
      <c r="AJ4" s="4" t="s">
        <v>41</v>
      </c>
      <c r="AK4" s="4" t="s">
        <v>42</v>
      </c>
      <c r="AL4" s="4" t="s">
        <v>41</v>
      </c>
      <c r="AM4" s="4" t="s">
        <v>42</v>
      </c>
      <c r="AN4" s="4" t="s">
        <v>41</v>
      </c>
      <c r="AO4" s="4" t="s">
        <v>42</v>
      </c>
      <c r="AP4" s="4" t="s">
        <v>41</v>
      </c>
      <c r="AQ4" s="4" t="s">
        <v>42</v>
      </c>
    </row>
    <row r="5" spans="1:56">
      <c r="A5" s="6" t="s">
        <v>14</v>
      </c>
      <c r="B5" s="6">
        <v>69235.259999999995</v>
      </c>
      <c r="C5" s="6">
        <v>0</v>
      </c>
      <c r="D5" s="6">
        <v>69235.259999999995</v>
      </c>
      <c r="E5" s="6">
        <v>0</v>
      </c>
      <c r="F5" s="6">
        <v>3568.68</v>
      </c>
      <c r="G5" s="6">
        <v>0</v>
      </c>
      <c r="H5" s="6">
        <v>65666.58</v>
      </c>
      <c r="I5" s="6">
        <v>0</v>
      </c>
      <c r="J5" s="6">
        <v>3025.91</v>
      </c>
      <c r="K5" s="6">
        <v>0</v>
      </c>
      <c r="L5" s="6">
        <v>62640.67</v>
      </c>
      <c r="M5" s="6">
        <v>0</v>
      </c>
      <c r="N5" s="6">
        <v>24704.52</v>
      </c>
      <c r="O5" s="6">
        <v>0</v>
      </c>
      <c r="P5" s="6">
        <v>24658.81</v>
      </c>
      <c r="Q5" s="6">
        <v>0</v>
      </c>
      <c r="R5" s="6">
        <v>672.74</v>
      </c>
      <c r="S5" s="6">
        <v>0</v>
      </c>
      <c r="T5" s="6">
        <v>25331.55</v>
      </c>
      <c r="U5" s="6">
        <v>0</v>
      </c>
      <c r="V5" s="6">
        <v>23362.86</v>
      </c>
      <c r="W5" s="6">
        <v>0</v>
      </c>
      <c r="X5" s="6">
        <v>11377.49</v>
      </c>
      <c r="Y5" s="6">
        <v>0</v>
      </c>
      <c r="Z5" s="6">
        <v>11377.49</v>
      </c>
      <c r="AA5" s="6">
        <v>0</v>
      </c>
      <c r="AB5" s="6">
        <v>-228.98</v>
      </c>
      <c r="AC5" s="6">
        <v>0</v>
      </c>
      <c r="AD5" s="6">
        <v>5664.83</v>
      </c>
      <c r="AE5" s="6">
        <v>0</v>
      </c>
      <c r="AF5" s="6">
        <v>31096.33</v>
      </c>
      <c r="AG5" s="6">
        <v>0</v>
      </c>
      <c r="AH5" s="6">
        <v>45.72</v>
      </c>
      <c r="AI5" s="6">
        <v>0</v>
      </c>
      <c r="AJ5" s="6">
        <v>-8677.57</v>
      </c>
      <c r="AK5" s="6">
        <v>0</v>
      </c>
      <c r="AL5" s="6">
        <v>-9579.24</v>
      </c>
      <c r="AM5" s="6">
        <v>0</v>
      </c>
      <c r="AN5" s="6">
        <v>71318.240000000005</v>
      </c>
      <c r="AO5" s="6">
        <v>0</v>
      </c>
      <c r="AP5" s="13">
        <v>1.1385293292680301</v>
      </c>
      <c r="AQ5" s="13" t="s">
        <v>587</v>
      </c>
      <c r="AR5" s="13"/>
      <c r="AS5" s="13"/>
    </row>
    <row r="6" spans="1:56">
      <c r="A6" s="6" t="s">
        <v>375</v>
      </c>
      <c r="B6" s="6">
        <v>5376.25</v>
      </c>
      <c r="C6" s="6">
        <v>1912.41</v>
      </c>
      <c r="D6" s="6">
        <v>5348.63</v>
      </c>
      <c r="E6" s="6">
        <v>1912.23</v>
      </c>
      <c r="F6" s="6">
        <v>-1578.79</v>
      </c>
      <c r="G6" s="6">
        <v>-329.53</v>
      </c>
      <c r="H6" s="6">
        <v>6927.41</v>
      </c>
      <c r="I6" s="6">
        <v>2241.75</v>
      </c>
      <c r="J6" s="6">
        <v>36.229999999999997</v>
      </c>
      <c r="K6" s="6">
        <v>95.33</v>
      </c>
      <c r="L6" s="6">
        <v>6891.18</v>
      </c>
      <c r="M6" s="6">
        <v>2146.4299999999998</v>
      </c>
      <c r="N6" s="6">
        <v>8358.2800000000007</v>
      </c>
      <c r="O6" s="6">
        <v>3908.35</v>
      </c>
      <c r="P6" s="6">
        <v>8358.2800000000007</v>
      </c>
      <c r="Q6" s="6">
        <v>3908.35</v>
      </c>
      <c r="R6" s="6">
        <v>-5454.32</v>
      </c>
      <c r="S6" s="6">
        <v>-3287.25</v>
      </c>
      <c r="T6" s="6">
        <v>2903.96</v>
      </c>
      <c r="U6" s="6">
        <v>621.1</v>
      </c>
      <c r="V6" s="6">
        <v>2903.96</v>
      </c>
      <c r="W6" s="6">
        <v>261.16000000000003</v>
      </c>
      <c r="X6" s="6">
        <v>880.89</v>
      </c>
      <c r="Y6" s="6">
        <v>328.19</v>
      </c>
      <c r="Z6" s="6">
        <v>880.89</v>
      </c>
      <c r="AA6" s="6">
        <v>328.19</v>
      </c>
      <c r="AB6" s="6">
        <v>-874.01</v>
      </c>
      <c r="AC6" s="6">
        <v>-133.13</v>
      </c>
      <c r="AD6" s="6">
        <v>951.84</v>
      </c>
      <c r="AE6" s="6">
        <v>168.09</v>
      </c>
      <c r="AF6" s="6">
        <v>1578.49</v>
      </c>
      <c r="AG6" s="6">
        <v>416.53</v>
      </c>
      <c r="AH6" s="6">
        <v>263.62</v>
      </c>
      <c r="AI6" s="6">
        <v>50.13</v>
      </c>
      <c r="AJ6" s="6">
        <v>1186.4000000000001</v>
      </c>
      <c r="AK6" s="6">
        <v>1055.46</v>
      </c>
      <c r="AL6" s="6">
        <v>2891.31</v>
      </c>
      <c r="AM6" s="6">
        <v>1497.84</v>
      </c>
      <c r="AN6" s="6">
        <v>5704.79</v>
      </c>
      <c r="AO6" s="6">
        <v>1090.97</v>
      </c>
      <c r="AP6" s="13">
        <v>0.82783935407288733</v>
      </c>
      <c r="AQ6" s="13">
        <v>0.50827187469425983</v>
      </c>
      <c r="AR6" s="13"/>
      <c r="AS6" s="13"/>
    </row>
    <row r="7" spans="1:56">
      <c r="A7" s="6" t="s">
        <v>27</v>
      </c>
      <c r="B7" s="6">
        <v>367065.62</v>
      </c>
      <c r="C7" s="6">
        <v>437946.79</v>
      </c>
      <c r="D7" s="6">
        <v>187579.3</v>
      </c>
      <c r="E7" s="6">
        <v>216460.06</v>
      </c>
      <c r="F7" s="6">
        <v>3487.17</v>
      </c>
      <c r="G7" s="6">
        <v>8433.33</v>
      </c>
      <c r="H7" s="6">
        <v>184092.13</v>
      </c>
      <c r="I7" s="6">
        <v>208026.73</v>
      </c>
      <c r="J7" s="6">
        <v>4068.44</v>
      </c>
      <c r="K7" s="6">
        <v>7018.11</v>
      </c>
      <c r="L7" s="6">
        <v>180023.69</v>
      </c>
      <c r="M7" s="6">
        <v>201008.63</v>
      </c>
      <c r="N7" s="6">
        <v>161614.20000000001</v>
      </c>
      <c r="O7" s="6">
        <v>188640.82</v>
      </c>
      <c r="P7" s="6">
        <v>52195.64</v>
      </c>
      <c r="Q7" s="6">
        <v>62953.58</v>
      </c>
      <c r="R7" s="6">
        <v>5781.25</v>
      </c>
      <c r="S7" s="6">
        <v>-1190.07</v>
      </c>
      <c r="T7" s="6">
        <v>57976.89</v>
      </c>
      <c r="U7" s="6">
        <v>61763.51</v>
      </c>
      <c r="V7" s="6">
        <v>47402.05</v>
      </c>
      <c r="W7" s="6">
        <v>50243.54</v>
      </c>
      <c r="X7" s="6">
        <v>141137.57</v>
      </c>
      <c r="Y7" s="6">
        <v>172305.18</v>
      </c>
      <c r="Z7" s="6">
        <v>89156.75</v>
      </c>
      <c r="AA7" s="6">
        <v>99003.08</v>
      </c>
      <c r="AB7" s="6">
        <v>-612.15</v>
      </c>
      <c r="AC7" s="6">
        <v>0</v>
      </c>
      <c r="AD7" s="6">
        <v>1812.28</v>
      </c>
      <c r="AE7" s="6">
        <v>718.49</v>
      </c>
      <c r="AF7" s="6">
        <v>3045.01</v>
      </c>
      <c r="AG7" s="6">
        <v>4565.16</v>
      </c>
      <c r="AH7" s="6">
        <v>688.59</v>
      </c>
      <c r="AI7" s="6">
        <v>960.47</v>
      </c>
      <c r="AJ7" s="6">
        <v>38531.17</v>
      </c>
      <c r="AK7" s="6">
        <v>45517.87</v>
      </c>
      <c r="AL7" s="6">
        <v>33143.46</v>
      </c>
      <c r="AM7" s="6">
        <v>52107.93</v>
      </c>
      <c r="AN7" s="6">
        <v>141492.51999999999</v>
      </c>
      <c r="AO7" s="6">
        <v>155490.75</v>
      </c>
      <c r="AP7" s="13">
        <v>0.78596611368203806</v>
      </c>
      <c r="AQ7" s="13">
        <v>0.77355260816413707</v>
      </c>
      <c r="AR7" s="13"/>
      <c r="AS7" s="13"/>
    </row>
    <row r="8" spans="1:56">
      <c r="A8" s="6" t="s">
        <v>350</v>
      </c>
      <c r="B8" s="6">
        <v>93115.199999999997</v>
      </c>
      <c r="C8" s="6">
        <v>119312.54</v>
      </c>
      <c r="D8" s="6">
        <v>93115.199999999997</v>
      </c>
      <c r="E8" s="6">
        <v>119308.09</v>
      </c>
      <c r="F8" s="6">
        <v>-30068.82</v>
      </c>
      <c r="G8" s="6">
        <v>-16506.28</v>
      </c>
      <c r="H8" s="6">
        <v>123184.02</v>
      </c>
      <c r="I8" s="6">
        <v>135814.38</v>
      </c>
      <c r="J8" s="6">
        <v>839.29</v>
      </c>
      <c r="K8" s="6">
        <v>916.41</v>
      </c>
      <c r="L8" s="6">
        <v>122344.73</v>
      </c>
      <c r="M8" s="6">
        <v>134897.96</v>
      </c>
      <c r="N8" s="6">
        <v>52534.18</v>
      </c>
      <c r="O8" s="6">
        <v>57292.35</v>
      </c>
      <c r="P8" s="6">
        <v>50379.49</v>
      </c>
      <c r="Q8" s="6">
        <v>54430.85</v>
      </c>
      <c r="R8" s="6">
        <v>-3943.46</v>
      </c>
      <c r="S8" s="6">
        <v>4761.74</v>
      </c>
      <c r="T8" s="6">
        <v>46436.03</v>
      </c>
      <c r="U8" s="6">
        <v>59192.59</v>
      </c>
      <c r="V8" s="6">
        <v>44262.32</v>
      </c>
      <c r="W8" s="6">
        <v>57942.239999999998</v>
      </c>
      <c r="X8" s="6">
        <v>16640.509999999998</v>
      </c>
      <c r="Y8" s="6">
        <v>10887.22</v>
      </c>
      <c r="Z8" s="6">
        <v>16628.89</v>
      </c>
      <c r="AA8" s="6">
        <v>10887.22</v>
      </c>
      <c r="AB8" s="6">
        <v>-1000.27</v>
      </c>
      <c r="AC8" s="6">
        <v>-443.85</v>
      </c>
      <c r="AD8" s="6">
        <v>8336.99</v>
      </c>
      <c r="AE8" s="6">
        <v>7084.62</v>
      </c>
      <c r="AF8" s="6">
        <v>48029.75</v>
      </c>
      <c r="AG8" s="6">
        <v>58845.22</v>
      </c>
      <c r="AH8" s="6">
        <v>106.89</v>
      </c>
      <c r="AI8" s="6">
        <v>0</v>
      </c>
      <c r="AJ8" s="6">
        <v>5980.15</v>
      </c>
      <c r="AK8" s="6">
        <v>582.51</v>
      </c>
      <c r="AL8" s="6">
        <v>19205.25</v>
      </c>
      <c r="AM8" s="6">
        <v>9019.35</v>
      </c>
      <c r="AN8" s="6">
        <v>116364.57</v>
      </c>
      <c r="AO8" s="6">
        <v>134315.45000000001</v>
      </c>
      <c r="AP8" s="13">
        <v>0.95112041197033992</v>
      </c>
      <c r="AQ8" s="13">
        <v>0.99568184722734143</v>
      </c>
      <c r="AR8" s="13"/>
      <c r="AS8" s="13"/>
    </row>
    <row r="9" spans="1:56">
      <c r="A9" s="6" t="s">
        <v>21</v>
      </c>
      <c r="B9" s="6">
        <v>13.87</v>
      </c>
      <c r="C9" s="6">
        <v>37.4</v>
      </c>
      <c r="D9" s="6">
        <v>13.87</v>
      </c>
      <c r="E9" s="6">
        <v>37.4</v>
      </c>
      <c r="F9" s="6">
        <v>-0.5</v>
      </c>
      <c r="G9" s="6">
        <v>11.14</v>
      </c>
      <c r="H9" s="6">
        <v>14.37</v>
      </c>
      <c r="I9" s="6">
        <v>26.26</v>
      </c>
      <c r="J9" s="6">
        <v>0</v>
      </c>
      <c r="K9" s="6">
        <v>0</v>
      </c>
      <c r="L9" s="6">
        <v>14.37</v>
      </c>
      <c r="M9" s="6">
        <v>26.26</v>
      </c>
      <c r="N9" s="6">
        <v>0</v>
      </c>
      <c r="O9" s="6">
        <v>0</v>
      </c>
      <c r="P9" s="6">
        <v>0</v>
      </c>
      <c r="Q9" s="6">
        <v>0</v>
      </c>
      <c r="R9" s="6">
        <v>-30</v>
      </c>
      <c r="S9" s="6">
        <v>-85</v>
      </c>
      <c r="T9" s="6">
        <v>-30</v>
      </c>
      <c r="U9" s="6">
        <v>-85</v>
      </c>
      <c r="V9" s="6">
        <v>-30</v>
      </c>
      <c r="W9" s="6">
        <v>-85</v>
      </c>
      <c r="X9" s="6">
        <v>4.03</v>
      </c>
      <c r="Y9" s="6">
        <v>10.08</v>
      </c>
      <c r="Z9" s="6">
        <v>4.03</v>
      </c>
      <c r="AA9" s="6">
        <v>10.08</v>
      </c>
      <c r="AB9" s="6">
        <v>0</v>
      </c>
      <c r="AC9" s="6">
        <v>0</v>
      </c>
      <c r="AD9" s="6">
        <v>2.3199999999999998</v>
      </c>
      <c r="AE9" s="6">
        <v>7.93</v>
      </c>
      <c r="AF9" s="6">
        <v>4.0599999999999996</v>
      </c>
      <c r="AG9" s="6">
        <v>15.51</v>
      </c>
      <c r="AH9" s="6">
        <v>0.06</v>
      </c>
      <c r="AI9" s="6">
        <v>2.68</v>
      </c>
      <c r="AJ9" s="6">
        <v>33.89</v>
      </c>
      <c r="AK9" s="6">
        <v>75.08</v>
      </c>
      <c r="AL9" s="6">
        <v>38.020000000000003</v>
      </c>
      <c r="AM9" s="6">
        <v>86.77</v>
      </c>
      <c r="AN9" s="6">
        <v>-19.53</v>
      </c>
      <c r="AO9" s="6">
        <v>-48.81</v>
      </c>
      <c r="AP9" s="13">
        <v>-1.3590814196242174</v>
      </c>
      <c r="AQ9" s="13">
        <v>-1.8587204874333587</v>
      </c>
      <c r="AR9" s="13"/>
      <c r="AS9" s="13"/>
    </row>
    <row r="10" spans="1:56">
      <c r="A10" s="6" t="s">
        <v>381</v>
      </c>
      <c r="B10" s="6">
        <v>90523.520000000004</v>
      </c>
      <c r="C10" s="6">
        <v>118812.59</v>
      </c>
      <c r="D10" s="6">
        <v>78760.17</v>
      </c>
      <c r="E10" s="6">
        <v>107657.58</v>
      </c>
      <c r="F10" s="6">
        <v>-12688.19</v>
      </c>
      <c r="G10" s="6">
        <v>5989.85</v>
      </c>
      <c r="H10" s="6">
        <v>91448.36</v>
      </c>
      <c r="I10" s="6">
        <v>101667.73</v>
      </c>
      <c r="J10" s="6">
        <v>1633.09</v>
      </c>
      <c r="K10" s="6">
        <v>2035.65</v>
      </c>
      <c r="L10" s="6">
        <v>89815.27</v>
      </c>
      <c r="M10" s="6">
        <v>99632.08</v>
      </c>
      <c r="N10" s="6">
        <v>28894.43</v>
      </c>
      <c r="O10" s="6">
        <v>35827.160000000003</v>
      </c>
      <c r="P10" s="6">
        <v>27447.93</v>
      </c>
      <c r="Q10" s="6">
        <v>34685.94</v>
      </c>
      <c r="R10" s="6">
        <v>-121.81</v>
      </c>
      <c r="S10" s="6">
        <v>837.8</v>
      </c>
      <c r="T10" s="6">
        <v>27326.12</v>
      </c>
      <c r="U10" s="6">
        <v>35523.74</v>
      </c>
      <c r="V10" s="6">
        <v>25254.880000000001</v>
      </c>
      <c r="W10" s="6">
        <v>32851.910000000003</v>
      </c>
      <c r="X10" s="6">
        <v>15595.51</v>
      </c>
      <c r="Y10" s="6">
        <v>1829.1</v>
      </c>
      <c r="Z10" s="6">
        <v>13210.71</v>
      </c>
      <c r="AA10" s="6">
        <v>965.74</v>
      </c>
      <c r="AB10" s="6">
        <v>-28.6</v>
      </c>
      <c r="AC10" s="6">
        <v>0</v>
      </c>
      <c r="AD10" s="6">
        <v>4703.95</v>
      </c>
      <c r="AE10" s="6">
        <v>8483.49</v>
      </c>
      <c r="AF10" s="6">
        <v>30147.08</v>
      </c>
      <c r="AG10" s="6">
        <v>6549.88</v>
      </c>
      <c r="AH10" s="6">
        <v>75.680000000000007</v>
      </c>
      <c r="AI10" s="6">
        <v>109.05</v>
      </c>
      <c r="AJ10" s="6">
        <v>16451.560000000001</v>
      </c>
      <c r="AK10" s="6">
        <v>50672</v>
      </c>
      <c r="AL10" s="6">
        <v>17231.91</v>
      </c>
      <c r="AM10" s="6">
        <v>5876.2</v>
      </c>
      <c r="AN10" s="6">
        <v>73363.710000000006</v>
      </c>
      <c r="AO10" s="6">
        <v>48960.08</v>
      </c>
      <c r="AP10" s="13">
        <v>0.81682892007116392</v>
      </c>
      <c r="AQ10" s="13">
        <v>0.49140879122467385</v>
      </c>
      <c r="AR10" s="13"/>
      <c r="AS10" s="13"/>
    </row>
    <row r="11" spans="1:56">
      <c r="A11" s="6" t="s">
        <v>210</v>
      </c>
      <c r="B11" s="6">
        <v>250528.38</v>
      </c>
      <c r="C11" s="6">
        <v>200129.21</v>
      </c>
      <c r="D11" s="6">
        <v>242108.89</v>
      </c>
      <c r="E11" s="6">
        <v>199675.64</v>
      </c>
      <c r="F11" s="6">
        <v>4411.3999999999996</v>
      </c>
      <c r="G11" s="6">
        <v>-1225.6500000000001</v>
      </c>
      <c r="H11" s="6">
        <v>237697.49</v>
      </c>
      <c r="I11" s="6">
        <v>200901.29</v>
      </c>
      <c r="J11" s="6">
        <v>3290.65</v>
      </c>
      <c r="K11" s="6">
        <v>4839.26</v>
      </c>
      <c r="L11" s="6">
        <v>234406.84</v>
      </c>
      <c r="M11" s="6">
        <v>196062.03</v>
      </c>
      <c r="N11" s="6">
        <v>53843.14</v>
      </c>
      <c r="O11" s="6">
        <v>49711.59</v>
      </c>
      <c r="P11" s="6">
        <v>48955.65</v>
      </c>
      <c r="Q11" s="6">
        <v>47802.91</v>
      </c>
      <c r="R11" s="6">
        <v>16929.400000000001</v>
      </c>
      <c r="S11" s="6">
        <v>6805.89</v>
      </c>
      <c r="T11" s="6">
        <v>65885.05</v>
      </c>
      <c r="U11" s="6">
        <v>54608.81</v>
      </c>
      <c r="V11" s="6">
        <v>64071.53</v>
      </c>
      <c r="W11" s="6">
        <v>54367.01</v>
      </c>
      <c r="X11" s="6">
        <v>80606.009999999995</v>
      </c>
      <c r="Y11" s="6">
        <v>55439.4</v>
      </c>
      <c r="Z11" s="6">
        <v>77609.679999999993</v>
      </c>
      <c r="AA11" s="6">
        <v>55395.31</v>
      </c>
      <c r="AB11" s="6">
        <v>0</v>
      </c>
      <c r="AC11" s="6">
        <v>0</v>
      </c>
      <c r="AD11" s="6">
        <v>7423.55</v>
      </c>
      <c r="AE11" s="6">
        <v>5989.16</v>
      </c>
      <c r="AF11" s="6">
        <v>14030.51</v>
      </c>
      <c r="AG11" s="6">
        <v>11526.25</v>
      </c>
      <c r="AH11" s="6">
        <v>522.5</v>
      </c>
      <c r="AI11" s="6">
        <v>75.67</v>
      </c>
      <c r="AJ11" s="6">
        <v>70749.070000000007</v>
      </c>
      <c r="AK11" s="6">
        <v>68708.63</v>
      </c>
      <c r="AL11" s="6">
        <v>73757.2</v>
      </c>
      <c r="AM11" s="6">
        <v>71617.009999999995</v>
      </c>
      <c r="AN11" s="6">
        <v>163657.76999999999</v>
      </c>
      <c r="AO11" s="6">
        <v>127353.4</v>
      </c>
      <c r="AP11" s="13">
        <v>0.69817830401194769</v>
      </c>
      <c r="AQ11" s="13">
        <v>0.64955667346706547</v>
      </c>
      <c r="AR11" s="13"/>
      <c r="AS11" s="13"/>
    </row>
    <row r="12" spans="1:56">
      <c r="A12" s="6" t="s">
        <v>29</v>
      </c>
      <c r="B12" s="6">
        <v>368436.14</v>
      </c>
      <c r="C12" s="6">
        <v>348689.26</v>
      </c>
      <c r="D12" s="6">
        <v>364170.15</v>
      </c>
      <c r="E12" s="6">
        <v>344538.13</v>
      </c>
      <c r="F12" s="6">
        <v>40828.03</v>
      </c>
      <c r="G12" s="6">
        <v>16222.86</v>
      </c>
      <c r="H12" s="6">
        <v>323342.12</v>
      </c>
      <c r="I12" s="6">
        <v>328315.27</v>
      </c>
      <c r="J12" s="6">
        <v>501.89</v>
      </c>
      <c r="K12" s="6">
        <v>375.62</v>
      </c>
      <c r="L12" s="6">
        <v>322840.23</v>
      </c>
      <c r="M12" s="6">
        <v>327939.64</v>
      </c>
      <c r="N12" s="6">
        <v>107042.26</v>
      </c>
      <c r="O12" s="6">
        <v>114008.19</v>
      </c>
      <c r="P12" s="6">
        <v>105449.83</v>
      </c>
      <c r="Q12" s="6">
        <v>110411.06</v>
      </c>
      <c r="R12" s="6">
        <v>8182.66</v>
      </c>
      <c r="S12" s="6">
        <v>10950.28</v>
      </c>
      <c r="T12" s="6">
        <v>113632.49</v>
      </c>
      <c r="U12" s="6">
        <v>121361.34</v>
      </c>
      <c r="V12" s="6">
        <v>113593.06</v>
      </c>
      <c r="W12" s="6">
        <v>121361.34</v>
      </c>
      <c r="X12" s="6">
        <v>18474.830000000002</v>
      </c>
      <c r="Y12" s="6">
        <v>17606.61</v>
      </c>
      <c r="Z12" s="6">
        <v>16323.03</v>
      </c>
      <c r="AA12" s="6">
        <v>15839.56</v>
      </c>
      <c r="AB12" s="6">
        <v>-1139.6199999999999</v>
      </c>
      <c r="AC12" s="6">
        <v>-51.67</v>
      </c>
      <c r="AD12" s="6">
        <v>47526.83</v>
      </c>
      <c r="AE12" s="6">
        <v>38546.21</v>
      </c>
      <c r="AF12" s="6">
        <v>88723.19</v>
      </c>
      <c r="AG12" s="6">
        <v>27399.17</v>
      </c>
      <c r="AH12" s="6">
        <v>6164.59</v>
      </c>
      <c r="AI12" s="6">
        <v>36775.71</v>
      </c>
      <c r="AJ12" s="6">
        <v>51649.15</v>
      </c>
      <c r="AK12" s="6">
        <v>88069.33</v>
      </c>
      <c r="AL12" s="6">
        <v>86134.66</v>
      </c>
      <c r="AM12" s="6">
        <v>96669.64</v>
      </c>
      <c r="AN12" s="6">
        <v>271191.08</v>
      </c>
      <c r="AO12" s="6">
        <v>239870.31</v>
      </c>
      <c r="AP12" s="13">
        <v>0.84001637590209877</v>
      </c>
      <c r="AQ12" s="13">
        <v>0.73144652473241722</v>
      </c>
      <c r="AR12" s="13"/>
      <c r="AS12" s="13"/>
    </row>
    <row r="13" spans="1:56">
      <c r="A13" s="6" t="s">
        <v>191</v>
      </c>
      <c r="B13" s="6">
        <v>221539.43</v>
      </c>
      <c r="C13" s="6">
        <v>125390.01</v>
      </c>
      <c r="D13" s="6">
        <v>266404.61</v>
      </c>
      <c r="E13" s="6">
        <v>192171.48</v>
      </c>
      <c r="F13" s="6">
        <v>25332.65</v>
      </c>
      <c r="G13" s="6">
        <v>-19051.88</v>
      </c>
      <c r="H13" s="6">
        <v>241071.96</v>
      </c>
      <c r="I13" s="6">
        <v>211223.35</v>
      </c>
      <c r="J13" s="6">
        <v>785.87</v>
      </c>
      <c r="K13" s="6">
        <v>797.11</v>
      </c>
      <c r="L13" s="6">
        <v>240286.09</v>
      </c>
      <c r="M13" s="6">
        <v>210426.23999999999</v>
      </c>
      <c r="N13" s="6">
        <v>47690.75</v>
      </c>
      <c r="O13" s="6">
        <v>73304.86</v>
      </c>
      <c r="P13" s="6">
        <v>60246.51</v>
      </c>
      <c r="Q13" s="6">
        <v>84315.96</v>
      </c>
      <c r="R13" s="6">
        <v>22000.67</v>
      </c>
      <c r="S13" s="6">
        <v>8159.42</v>
      </c>
      <c r="T13" s="6">
        <v>82247.179999999993</v>
      </c>
      <c r="U13" s="6">
        <v>92475.38</v>
      </c>
      <c r="V13" s="6">
        <v>80647.13</v>
      </c>
      <c r="W13" s="6">
        <v>87178.84</v>
      </c>
      <c r="X13" s="6">
        <v>8899.89</v>
      </c>
      <c r="Y13" s="6">
        <v>52735.27</v>
      </c>
      <c r="Z13" s="6">
        <v>27840.91</v>
      </c>
      <c r="AA13" s="6">
        <v>86656.39</v>
      </c>
      <c r="AB13" s="6">
        <v>-0.56000000000000005</v>
      </c>
      <c r="AC13" s="6">
        <v>0</v>
      </c>
      <c r="AD13" s="6">
        <v>8629.68</v>
      </c>
      <c r="AE13" s="6">
        <v>6178.67</v>
      </c>
      <c r="AF13" s="6">
        <v>71366.710000000006</v>
      </c>
      <c r="AG13" s="6">
        <v>42616.71</v>
      </c>
      <c r="AH13" s="6">
        <v>522.69000000000005</v>
      </c>
      <c r="AI13" s="6">
        <v>388.48</v>
      </c>
      <c r="AJ13" s="6">
        <v>51279.55</v>
      </c>
      <c r="AK13" s="6">
        <v>-12592.84</v>
      </c>
      <c r="AL13" s="6">
        <v>-5830.57</v>
      </c>
      <c r="AM13" s="6">
        <v>-7480.8</v>
      </c>
      <c r="AN13" s="6">
        <v>189006.55</v>
      </c>
      <c r="AO13" s="6">
        <v>223019.08</v>
      </c>
      <c r="AP13" s="13">
        <v>0.78658964403640674</v>
      </c>
      <c r="AQ13" s="13">
        <v>1.0598444376518821</v>
      </c>
      <c r="AR13" s="13"/>
      <c r="AS13" s="13"/>
    </row>
    <row r="14" spans="1:56">
      <c r="A14" s="6" t="s">
        <v>0</v>
      </c>
      <c r="B14" s="6">
        <v>60200.39</v>
      </c>
      <c r="C14" s="6">
        <v>99571.29</v>
      </c>
      <c r="D14" s="6">
        <v>60200.39</v>
      </c>
      <c r="E14" s="6">
        <v>99571.29</v>
      </c>
      <c r="F14" s="6">
        <v>812.28</v>
      </c>
      <c r="G14" s="6">
        <v>-9736.14</v>
      </c>
      <c r="H14" s="6">
        <v>59388.11</v>
      </c>
      <c r="I14" s="6">
        <v>109307.43</v>
      </c>
      <c r="J14" s="6">
        <v>1177.81</v>
      </c>
      <c r="K14" s="6">
        <v>3408.37</v>
      </c>
      <c r="L14" s="6">
        <v>58210.31</v>
      </c>
      <c r="M14" s="6">
        <v>105899.05</v>
      </c>
      <c r="N14" s="6">
        <v>39554.410000000003</v>
      </c>
      <c r="O14" s="6">
        <v>63991.81</v>
      </c>
      <c r="P14" s="6">
        <v>38488.959999999999</v>
      </c>
      <c r="Q14" s="6">
        <v>63092.75</v>
      </c>
      <c r="R14" s="6">
        <v>2118.69</v>
      </c>
      <c r="S14" s="6">
        <v>5143.97</v>
      </c>
      <c r="T14" s="6">
        <v>40607.65</v>
      </c>
      <c r="U14" s="6">
        <v>68236.73</v>
      </c>
      <c r="V14" s="6">
        <v>40607.65</v>
      </c>
      <c r="W14" s="6">
        <v>66298.880000000005</v>
      </c>
      <c r="X14" s="6">
        <v>5331.11</v>
      </c>
      <c r="Y14" s="6">
        <v>31926.81</v>
      </c>
      <c r="Z14" s="6">
        <v>5331.11</v>
      </c>
      <c r="AA14" s="6">
        <v>31926.81</v>
      </c>
      <c r="AB14" s="6">
        <v>-49.39</v>
      </c>
      <c r="AC14" s="6">
        <v>593.04</v>
      </c>
      <c r="AD14" s="6">
        <v>3625.94</v>
      </c>
      <c r="AE14" s="6">
        <v>12360.54</v>
      </c>
      <c r="AF14" s="6">
        <v>10502.67</v>
      </c>
      <c r="AG14" s="6">
        <v>31301.57</v>
      </c>
      <c r="AH14" s="6">
        <v>94.46</v>
      </c>
      <c r="AI14" s="6">
        <v>235.16</v>
      </c>
      <c r="AJ14" s="6">
        <v>-1902.14</v>
      </c>
      <c r="AK14" s="6">
        <v>-36816.94</v>
      </c>
      <c r="AL14" s="6">
        <v>389.28</v>
      </c>
      <c r="AM14" s="6">
        <v>-34017.68</v>
      </c>
      <c r="AN14" s="6">
        <v>60112.44</v>
      </c>
      <c r="AO14" s="6">
        <v>142715.99</v>
      </c>
      <c r="AP14" s="13">
        <v>1.0326768574158083</v>
      </c>
      <c r="AQ14" s="13">
        <v>1.3476607202803046</v>
      </c>
      <c r="AR14" s="13"/>
      <c r="AS14" s="13"/>
    </row>
    <row r="15" spans="1:56">
      <c r="A15" s="6" t="s">
        <v>20</v>
      </c>
      <c r="B15" s="6">
        <v>82487.100000000006</v>
      </c>
      <c r="C15" s="6">
        <v>88528.320000000007</v>
      </c>
      <c r="D15" s="6">
        <v>78714.320000000007</v>
      </c>
      <c r="E15" s="6">
        <v>82815.11</v>
      </c>
      <c r="F15" s="6">
        <v>-261.93</v>
      </c>
      <c r="G15" s="6">
        <v>-3.53</v>
      </c>
      <c r="H15" s="6">
        <v>78976.259999999995</v>
      </c>
      <c r="I15" s="6">
        <v>82818.64</v>
      </c>
      <c r="J15" s="6">
        <v>732.59</v>
      </c>
      <c r="K15" s="6">
        <v>664.8</v>
      </c>
      <c r="L15" s="6">
        <v>78243.67</v>
      </c>
      <c r="M15" s="6">
        <v>82153.850000000006</v>
      </c>
      <c r="N15" s="6">
        <v>21432.19</v>
      </c>
      <c r="O15" s="6">
        <v>22743.16</v>
      </c>
      <c r="P15" s="6">
        <v>19271.23</v>
      </c>
      <c r="Q15" s="6">
        <v>19819.21</v>
      </c>
      <c r="R15" s="6">
        <v>5240.3</v>
      </c>
      <c r="S15" s="6">
        <v>10406.719999999999</v>
      </c>
      <c r="T15" s="6">
        <v>24511.53</v>
      </c>
      <c r="U15" s="6">
        <v>30225.93</v>
      </c>
      <c r="V15" s="6">
        <v>24511.53</v>
      </c>
      <c r="W15" s="6">
        <v>30225.93</v>
      </c>
      <c r="X15" s="6">
        <v>375.3</v>
      </c>
      <c r="Y15" s="6">
        <v>25532.27</v>
      </c>
      <c r="Z15" s="6">
        <v>-646.21</v>
      </c>
      <c r="AA15" s="6">
        <v>23711.01</v>
      </c>
      <c r="AB15" s="6">
        <v>-1739.73</v>
      </c>
      <c r="AC15" s="6">
        <v>0</v>
      </c>
      <c r="AD15" s="6">
        <v>9593.6200000000008</v>
      </c>
      <c r="AE15" s="6">
        <v>5867.39</v>
      </c>
      <c r="AF15" s="6">
        <v>43364.94</v>
      </c>
      <c r="AG15" s="6">
        <v>11062.66</v>
      </c>
      <c r="AH15" s="6">
        <v>1354.87</v>
      </c>
      <c r="AI15" s="6">
        <v>916.46</v>
      </c>
      <c r="AJ15" s="6">
        <v>1804.64</v>
      </c>
      <c r="AK15" s="6">
        <v>10370.4</v>
      </c>
      <c r="AL15" s="6">
        <v>-1378.86</v>
      </c>
      <c r="AM15" s="6">
        <v>8742.98</v>
      </c>
      <c r="AN15" s="6">
        <v>76439.03</v>
      </c>
      <c r="AO15" s="6">
        <v>71783.45</v>
      </c>
      <c r="AP15" s="13">
        <v>0.97693564220594464</v>
      </c>
      <c r="AQ15" s="13">
        <v>0.87376854523555492</v>
      </c>
      <c r="AR15" s="13"/>
      <c r="AS15" s="13"/>
    </row>
    <row r="16" spans="1:56">
      <c r="A16" s="6" t="s">
        <v>57</v>
      </c>
      <c r="B16" s="6">
        <v>139789.15</v>
      </c>
      <c r="C16" s="6">
        <v>175665.2</v>
      </c>
      <c r="D16" s="6">
        <v>109353.95</v>
      </c>
      <c r="E16" s="6">
        <v>109220.5</v>
      </c>
      <c r="F16" s="6">
        <v>-21.62</v>
      </c>
      <c r="G16" s="6">
        <v>-666.6</v>
      </c>
      <c r="H16" s="6">
        <v>109375.56</v>
      </c>
      <c r="I16" s="6">
        <v>109887.1</v>
      </c>
      <c r="J16" s="6">
        <v>200.39</v>
      </c>
      <c r="K16" s="6">
        <v>256.35000000000002</v>
      </c>
      <c r="L16" s="6">
        <v>109175.17</v>
      </c>
      <c r="M16" s="6">
        <v>109630.74</v>
      </c>
      <c r="N16" s="6">
        <v>60922.76</v>
      </c>
      <c r="O16" s="6">
        <v>71135.69</v>
      </c>
      <c r="P16" s="6">
        <v>58567.8</v>
      </c>
      <c r="Q16" s="6">
        <v>55941.95</v>
      </c>
      <c r="R16" s="6">
        <v>4670.67</v>
      </c>
      <c r="S16" s="6">
        <v>-1900.94</v>
      </c>
      <c r="T16" s="6">
        <v>63238.47</v>
      </c>
      <c r="U16" s="6">
        <v>54041.01</v>
      </c>
      <c r="V16" s="6">
        <v>63238.47</v>
      </c>
      <c r="W16" s="6">
        <v>54041.01</v>
      </c>
      <c r="X16" s="6">
        <v>8086.6</v>
      </c>
      <c r="Y16" s="6">
        <v>45914.65</v>
      </c>
      <c r="Z16" s="6">
        <v>6171.21</v>
      </c>
      <c r="AA16" s="6">
        <v>26642.43</v>
      </c>
      <c r="AB16" s="6">
        <v>-531.17999999999995</v>
      </c>
      <c r="AC16" s="6">
        <v>-396.79</v>
      </c>
      <c r="AD16" s="6">
        <v>8748.09</v>
      </c>
      <c r="AE16" s="6">
        <v>8697.59</v>
      </c>
      <c r="AF16" s="6">
        <v>27850.720000000001</v>
      </c>
      <c r="AG16" s="6">
        <v>10586.66</v>
      </c>
      <c r="AH16" s="6">
        <v>-1143.3800000000001</v>
      </c>
      <c r="AI16" s="6">
        <v>149.55000000000001</v>
      </c>
      <c r="AJ16" s="6">
        <v>4841.2299999999996</v>
      </c>
      <c r="AK16" s="6">
        <v>9910.2900000000009</v>
      </c>
      <c r="AL16" s="6">
        <v>-16935.39</v>
      </c>
      <c r="AM16" s="6">
        <v>14414.75</v>
      </c>
      <c r="AN16" s="6">
        <v>104333.93</v>
      </c>
      <c r="AO16" s="6">
        <v>99720.46</v>
      </c>
      <c r="AP16" s="13">
        <v>0.95565621743478846</v>
      </c>
      <c r="AQ16" s="13">
        <v>0.90960309124977179</v>
      </c>
      <c r="AR16" s="13"/>
      <c r="AS16" s="13"/>
    </row>
    <row r="17" spans="1:45">
      <c r="A17" s="6" t="s">
        <v>56</v>
      </c>
      <c r="B17" s="6">
        <v>47372.959999999999</v>
      </c>
      <c r="C17" s="6">
        <v>51052.42</v>
      </c>
      <c r="D17" s="6">
        <v>47360.82</v>
      </c>
      <c r="E17" s="6">
        <v>51051.94</v>
      </c>
      <c r="F17" s="6">
        <v>-13212.35</v>
      </c>
      <c r="G17" s="6">
        <v>163.11000000000001</v>
      </c>
      <c r="H17" s="6">
        <v>60573.17</v>
      </c>
      <c r="I17" s="6">
        <v>50888.83</v>
      </c>
      <c r="J17" s="6">
        <v>799.94</v>
      </c>
      <c r="K17" s="6">
        <v>987.65</v>
      </c>
      <c r="L17" s="6">
        <v>59773.23</v>
      </c>
      <c r="M17" s="6">
        <v>49901.18</v>
      </c>
      <c r="N17" s="6">
        <v>20439.88</v>
      </c>
      <c r="O17" s="6">
        <v>26032.6</v>
      </c>
      <c r="P17" s="6">
        <v>20079.45</v>
      </c>
      <c r="Q17" s="6">
        <v>26032.23</v>
      </c>
      <c r="R17" s="6">
        <v>7605.49</v>
      </c>
      <c r="S17" s="6">
        <v>778.35</v>
      </c>
      <c r="T17" s="6">
        <v>27684.94</v>
      </c>
      <c r="U17" s="6">
        <v>26810.58</v>
      </c>
      <c r="V17" s="6">
        <v>26084.09</v>
      </c>
      <c r="W17" s="6">
        <v>25221.19</v>
      </c>
      <c r="X17" s="6">
        <v>10003.67</v>
      </c>
      <c r="Y17" s="6">
        <v>11330.93</v>
      </c>
      <c r="Z17" s="6">
        <v>10045.73</v>
      </c>
      <c r="AA17" s="6">
        <v>11330.91</v>
      </c>
      <c r="AB17" s="6">
        <v>0</v>
      </c>
      <c r="AC17" s="6">
        <v>-244.56</v>
      </c>
      <c r="AD17" s="6">
        <v>3292.74</v>
      </c>
      <c r="AE17" s="6">
        <v>1549.21</v>
      </c>
      <c r="AF17" s="6">
        <v>9328.61</v>
      </c>
      <c r="AG17" s="6">
        <v>8279.31</v>
      </c>
      <c r="AH17" s="6">
        <v>495.3</v>
      </c>
      <c r="AI17" s="6">
        <v>1339.98</v>
      </c>
      <c r="AJ17" s="6">
        <v>10526.76</v>
      </c>
      <c r="AK17" s="6">
        <v>2425.14</v>
      </c>
      <c r="AL17" s="6">
        <v>10437.25</v>
      </c>
      <c r="AM17" s="6">
        <v>4524.2</v>
      </c>
      <c r="AN17" s="6">
        <v>49246.47</v>
      </c>
      <c r="AO17" s="6">
        <v>47476.04</v>
      </c>
      <c r="AP17" s="13">
        <v>0.82388838615547455</v>
      </c>
      <c r="AQ17" s="13">
        <v>0.95140114923134078</v>
      </c>
      <c r="AR17" s="13"/>
      <c r="AS17" s="13"/>
    </row>
    <row r="18" spans="1:45">
      <c r="A18" s="1264" t="s">
        <v>456</v>
      </c>
      <c r="B18" s="6">
        <v>38080.65</v>
      </c>
      <c r="C18" s="6">
        <v>40107.79</v>
      </c>
      <c r="D18" s="6">
        <v>29445.73</v>
      </c>
      <c r="E18" s="6">
        <v>32676.94</v>
      </c>
      <c r="F18" s="6">
        <v>-296.38</v>
      </c>
      <c r="G18" s="6">
        <v>-295.63</v>
      </c>
      <c r="H18" s="6">
        <v>29742.11</v>
      </c>
      <c r="I18" s="6">
        <v>32972.57</v>
      </c>
      <c r="J18" s="6">
        <v>1869.16</v>
      </c>
      <c r="K18" s="6">
        <v>1371.16</v>
      </c>
      <c r="L18" s="6">
        <v>27872.95</v>
      </c>
      <c r="M18" s="6">
        <v>31601.41</v>
      </c>
      <c r="N18" s="6">
        <v>22269.5</v>
      </c>
      <c r="O18" s="6">
        <v>24519.54</v>
      </c>
      <c r="P18" s="6">
        <v>17079.57</v>
      </c>
      <c r="Q18" s="6">
        <v>19655.04</v>
      </c>
      <c r="R18" s="6">
        <v>-302.92</v>
      </c>
      <c r="S18" s="6">
        <v>-59.7</v>
      </c>
      <c r="T18" s="6">
        <v>16776.650000000001</v>
      </c>
      <c r="U18" s="6">
        <v>19595.34</v>
      </c>
      <c r="V18" s="6">
        <v>15823.62</v>
      </c>
      <c r="W18" s="6">
        <v>18274.25</v>
      </c>
      <c r="X18" s="6">
        <v>7245.89</v>
      </c>
      <c r="Y18" s="6">
        <v>7809.87</v>
      </c>
      <c r="Z18" s="6">
        <v>5176.1099999999997</v>
      </c>
      <c r="AA18" s="6">
        <v>5939.18</v>
      </c>
      <c r="AB18" s="6">
        <v>0</v>
      </c>
      <c r="AC18" s="6">
        <v>0</v>
      </c>
      <c r="AD18" s="6">
        <v>3904.17</v>
      </c>
      <c r="AE18" s="6">
        <v>3091.84</v>
      </c>
      <c r="AF18" s="6">
        <v>3845.79</v>
      </c>
      <c r="AG18" s="6">
        <v>3649.44</v>
      </c>
      <c r="AH18" s="6">
        <v>10.5</v>
      </c>
      <c r="AI18" s="6">
        <v>34.32</v>
      </c>
      <c r="AJ18" s="6">
        <v>-887.24</v>
      </c>
      <c r="AK18" s="6">
        <v>612.38</v>
      </c>
      <c r="AL18" s="6">
        <v>-210.89</v>
      </c>
      <c r="AM18" s="6">
        <v>907.64</v>
      </c>
      <c r="AN18" s="6">
        <v>28760.18</v>
      </c>
      <c r="AO18" s="6">
        <v>30989.02</v>
      </c>
      <c r="AP18" s="13">
        <v>1.0318312198744661</v>
      </c>
      <c r="AQ18" s="13">
        <v>0.98062143429676085</v>
      </c>
      <c r="AR18" s="13"/>
      <c r="AS18" s="489" t="s">
        <v>416</v>
      </c>
    </row>
    <row r="19" spans="1:45">
      <c r="A19" s="1264" t="s">
        <v>157</v>
      </c>
      <c r="B19" s="6">
        <v>1888.67</v>
      </c>
      <c r="C19" s="6">
        <v>2325.75</v>
      </c>
      <c r="D19" s="6">
        <v>377.73</v>
      </c>
      <c r="E19" s="6">
        <v>465.15</v>
      </c>
      <c r="F19" s="6">
        <v>8.3000000000000007</v>
      </c>
      <c r="G19" s="6">
        <v>7.22</v>
      </c>
      <c r="H19" s="6">
        <v>369.44</v>
      </c>
      <c r="I19" s="6">
        <v>457.93</v>
      </c>
      <c r="J19" s="6">
        <v>54</v>
      </c>
      <c r="K19" s="6">
        <v>60</v>
      </c>
      <c r="L19" s="6">
        <v>315.44</v>
      </c>
      <c r="M19" s="6">
        <v>397.93</v>
      </c>
      <c r="N19" s="6">
        <v>402.43</v>
      </c>
      <c r="O19" s="6">
        <v>488.31</v>
      </c>
      <c r="P19" s="6">
        <v>80.489999999999995</v>
      </c>
      <c r="Q19" s="6">
        <v>97.66</v>
      </c>
      <c r="R19" s="6">
        <v>40.299999999999997</v>
      </c>
      <c r="S19" s="6">
        <v>3.9</v>
      </c>
      <c r="T19" s="6">
        <v>120.78</v>
      </c>
      <c r="U19" s="6">
        <v>101.56</v>
      </c>
      <c r="V19" s="6">
        <v>120.78</v>
      </c>
      <c r="W19" s="6">
        <v>101.56</v>
      </c>
      <c r="X19" s="6">
        <v>139.99</v>
      </c>
      <c r="Y19" s="6">
        <v>193.92</v>
      </c>
      <c r="Z19" s="6">
        <v>-773.52</v>
      </c>
      <c r="AA19" s="6">
        <v>-251.08</v>
      </c>
      <c r="AB19" s="6">
        <v>0</v>
      </c>
      <c r="AC19" s="6">
        <v>2.98</v>
      </c>
      <c r="AD19" s="6">
        <v>2.21</v>
      </c>
      <c r="AE19" s="6">
        <v>107.2</v>
      </c>
      <c r="AF19" s="6">
        <v>7.58</v>
      </c>
      <c r="AG19" s="6">
        <v>90.47</v>
      </c>
      <c r="AH19" s="6">
        <v>0</v>
      </c>
      <c r="AI19" s="6">
        <v>0</v>
      </c>
      <c r="AJ19" s="6">
        <v>958.39</v>
      </c>
      <c r="AK19" s="6">
        <v>346.79</v>
      </c>
      <c r="AL19" s="6">
        <v>922.85</v>
      </c>
      <c r="AM19" s="6">
        <v>398.64</v>
      </c>
      <c r="AN19" s="6">
        <v>-642.95000000000005</v>
      </c>
      <c r="AO19" s="6">
        <v>51.13</v>
      </c>
      <c r="AP19" s="13">
        <v>-2.0382640121734723</v>
      </c>
      <c r="AQ19" s="13">
        <v>0.12848993541577663</v>
      </c>
      <c r="AR19" s="13"/>
    </row>
    <row r="20" spans="1:45">
      <c r="A20" s="6" t="s">
        <v>31</v>
      </c>
      <c r="B20" s="6">
        <v>143206.41</v>
      </c>
      <c r="C20" s="6">
        <v>127046.81</v>
      </c>
      <c r="D20" s="6">
        <v>142554.28</v>
      </c>
      <c r="E20" s="6">
        <v>126494.22</v>
      </c>
      <c r="F20" s="6">
        <v>10490.93</v>
      </c>
      <c r="G20" s="6">
        <v>-1383.34</v>
      </c>
      <c r="H20" s="6">
        <v>132063.35999999999</v>
      </c>
      <c r="I20" s="6">
        <v>127877.56</v>
      </c>
      <c r="J20" s="6">
        <v>1064.8699999999999</v>
      </c>
      <c r="K20" s="6">
        <v>885.37</v>
      </c>
      <c r="L20" s="6">
        <v>130998.49</v>
      </c>
      <c r="M20" s="6">
        <v>126992.18</v>
      </c>
      <c r="N20" s="6">
        <v>49606.19</v>
      </c>
      <c r="O20" s="6">
        <v>50788.67</v>
      </c>
      <c r="P20" s="6">
        <v>48970.33</v>
      </c>
      <c r="Q20" s="6">
        <v>50187.63</v>
      </c>
      <c r="R20" s="6">
        <v>-6713.26</v>
      </c>
      <c r="S20" s="6">
        <v>-6679.71</v>
      </c>
      <c r="T20" s="6">
        <v>42257.07</v>
      </c>
      <c r="U20" s="6">
        <v>43507.92</v>
      </c>
      <c r="V20" s="6">
        <v>41429.1</v>
      </c>
      <c r="W20" s="6">
        <v>41612.519999999997</v>
      </c>
      <c r="X20" s="6">
        <v>33896.21</v>
      </c>
      <c r="Y20" s="6">
        <v>20981.84</v>
      </c>
      <c r="Z20" s="6">
        <v>32822.67</v>
      </c>
      <c r="AA20" s="6">
        <v>20498.189999999999</v>
      </c>
      <c r="AB20" s="6">
        <v>-771.79</v>
      </c>
      <c r="AC20" s="6">
        <v>-1103.95</v>
      </c>
      <c r="AD20" s="6">
        <v>14593.55</v>
      </c>
      <c r="AE20" s="6">
        <v>8950.4</v>
      </c>
      <c r="AF20" s="6">
        <v>51961.02</v>
      </c>
      <c r="AG20" s="6">
        <v>47365.02</v>
      </c>
      <c r="AH20" s="6">
        <v>678.9</v>
      </c>
      <c r="AI20" s="6">
        <v>127.12</v>
      </c>
      <c r="AJ20" s="6">
        <v>-9714.9599999999991</v>
      </c>
      <c r="AK20" s="6">
        <v>9542.8799999999992</v>
      </c>
      <c r="AL20" s="6">
        <v>14269.78</v>
      </c>
      <c r="AM20" s="6">
        <v>8897.52</v>
      </c>
      <c r="AN20" s="6">
        <v>140713.45000000001</v>
      </c>
      <c r="AO20" s="6">
        <v>117449.3</v>
      </c>
      <c r="AP20" s="13">
        <v>1.0741608548312276</v>
      </c>
      <c r="AQ20" s="13">
        <v>0.92485458553432198</v>
      </c>
      <c r="AR20" s="13"/>
      <c r="AS20" s="13"/>
    </row>
    <row r="21" spans="1:45">
      <c r="A21" s="6" t="s">
        <v>28</v>
      </c>
      <c r="B21" s="6">
        <v>113261.87</v>
      </c>
      <c r="C21" s="6">
        <v>120528.35</v>
      </c>
      <c r="D21" s="6">
        <v>97403.4</v>
      </c>
      <c r="E21" s="6">
        <v>117198.21</v>
      </c>
      <c r="F21" s="6">
        <v>4325.55</v>
      </c>
      <c r="G21" s="6">
        <v>6074.92</v>
      </c>
      <c r="H21" s="6">
        <v>93077.86</v>
      </c>
      <c r="I21" s="6">
        <v>111123.29</v>
      </c>
      <c r="J21" s="6">
        <v>729.73</v>
      </c>
      <c r="K21" s="6">
        <v>1836.08</v>
      </c>
      <c r="L21" s="6">
        <v>92348.13</v>
      </c>
      <c r="M21" s="6">
        <v>109287.21</v>
      </c>
      <c r="N21" s="6">
        <v>44210.19</v>
      </c>
      <c r="O21" s="6">
        <v>61497.65</v>
      </c>
      <c r="P21" s="6">
        <v>40813.300000000003</v>
      </c>
      <c r="Q21" s="6">
        <v>58543.14</v>
      </c>
      <c r="R21" s="6">
        <v>3342.7</v>
      </c>
      <c r="S21" s="6">
        <v>4317.8599999999997</v>
      </c>
      <c r="T21" s="6">
        <v>44156</v>
      </c>
      <c r="U21" s="6">
        <v>62861</v>
      </c>
      <c r="V21" s="6">
        <v>44154.54</v>
      </c>
      <c r="W21" s="6">
        <v>62861</v>
      </c>
      <c r="X21" s="6">
        <v>27467.01</v>
      </c>
      <c r="Y21" s="6">
        <v>38488.61</v>
      </c>
      <c r="Z21" s="6">
        <v>24739.48</v>
      </c>
      <c r="AA21" s="6">
        <v>37815.339999999997</v>
      </c>
      <c r="AB21" s="6">
        <v>-1470.86</v>
      </c>
      <c r="AC21" s="6">
        <v>0</v>
      </c>
      <c r="AD21" s="6">
        <v>10475.18</v>
      </c>
      <c r="AE21" s="6">
        <v>5145</v>
      </c>
      <c r="AF21" s="6">
        <v>24427.35</v>
      </c>
      <c r="AG21" s="6">
        <v>19865.88</v>
      </c>
      <c r="AH21" s="6">
        <v>959.08</v>
      </c>
      <c r="AI21" s="6">
        <v>3628.07</v>
      </c>
      <c r="AJ21" s="6">
        <v>-10936.65</v>
      </c>
      <c r="AK21" s="6">
        <v>-20028.080000000002</v>
      </c>
      <c r="AL21" s="6">
        <v>-11545.55</v>
      </c>
      <c r="AM21" s="6">
        <v>-14620.47</v>
      </c>
      <c r="AN21" s="6">
        <v>103284.77</v>
      </c>
      <c r="AO21" s="6">
        <v>129315.3</v>
      </c>
      <c r="AP21" s="13">
        <v>1.1184283861514033</v>
      </c>
      <c r="AQ21" s="13">
        <v>1.1832610604662703</v>
      </c>
      <c r="AR21" s="13"/>
      <c r="AS21" s="13"/>
    </row>
    <row r="22" spans="1:45">
      <c r="A22" s="6" t="s">
        <v>348</v>
      </c>
      <c r="B22" s="6">
        <v>35557.129999999997</v>
      </c>
      <c r="C22" s="6">
        <v>53120.03</v>
      </c>
      <c r="D22" s="6">
        <v>25171.49</v>
      </c>
      <c r="E22" s="6">
        <v>44048.97</v>
      </c>
      <c r="F22" s="6">
        <v>2465.75</v>
      </c>
      <c r="G22" s="6">
        <v>1341.43</v>
      </c>
      <c r="H22" s="6">
        <v>22705.74</v>
      </c>
      <c r="I22" s="6">
        <v>42707.54</v>
      </c>
      <c r="J22" s="6">
        <v>1466.79</v>
      </c>
      <c r="K22" s="6">
        <v>1047.43</v>
      </c>
      <c r="L22" s="6">
        <v>21238.95</v>
      </c>
      <c r="M22" s="6">
        <v>41660.11</v>
      </c>
      <c r="N22" s="6">
        <v>13789.23</v>
      </c>
      <c r="O22" s="6">
        <v>20727.95</v>
      </c>
      <c r="P22" s="6">
        <v>7455.91</v>
      </c>
      <c r="Q22" s="6">
        <v>16403.86</v>
      </c>
      <c r="R22" s="6">
        <v>3725.76</v>
      </c>
      <c r="S22" s="6">
        <v>3500.27</v>
      </c>
      <c r="T22" s="6">
        <v>11181.67</v>
      </c>
      <c r="U22" s="6">
        <v>19904.13</v>
      </c>
      <c r="V22" s="6">
        <v>11051.96</v>
      </c>
      <c r="W22" s="6">
        <v>17704.03</v>
      </c>
      <c r="X22" s="6">
        <v>3125.32</v>
      </c>
      <c r="Y22" s="6">
        <v>8725.08</v>
      </c>
      <c r="Z22" s="6">
        <v>-1447.11</v>
      </c>
      <c r="AA22" s="6">
        <v>4590.8500000000004</v>
      </c>
      <c r="AB22" s="6">
        <v>-385.41</v>
      </c>
      <c r="AC22" s="6">
        <v>0</v>
      </c>
      <c r="AD22" s="6">
        <v>3900.51</v>
      </c>
      <c r="AE22" s="6">
        <v>4120.54</v>
      </c>
      <c r="AF22" s="6">
        <v>14122.85</v>
      </c>
      <c r="AG22" s="6">
        <v>22304.77</v>
      </c>
      <c r="AH22" s="6">
        <v>46.06</v>
      </c>
      <c r="AI22" s="6">
        <v>34.909999999999997</v>
      </c>
      <c r="AJ22" s="6">
        <v>-6049.91</v>
      </c>
      <c r="AK22" s="6">
        <v>-7094.99</v>
      </c>
      <c r="AL22" s="6">
        <v>-4227.25</v>
      </c>
      <c r="AM22" s="6">
        <v>-5461.53</v>
      </c>
      <c r="AN22" s="6">
        <v>27288.86</v>
      </c>
      <c r="AO22" s="6">
        <v>48755.1</v>
      </c>
      <c r="AP22" s="13">
        <v>1.2848497689386715</v>
      </c>
      <c r="AQ22" s="13">
        <v>1.1703065594401934</v>
      </c>
      <c r="AR22" s="13"/>
      <c r="AS22" s="13"/>
    </row>
    <row r="23" spans="1:45">
      <c r="A23" s="6" t="s">
        <v>24</v>
      </c>
      <c r="B23" s="6">
        <v>28680.19</v>
      </c>
      <c r="C23" s="6">
        <v>33768.54</v>
      </c>
      <c r="D23" s="6">
        <v>4491.88</v>
      </c>
      <c r="E23" s="6">
        <v>8059.09</v>
      </c>
      <c r="F23" s="6">
        <v>211.74</v>
      </c>
      <c r="G23" s="6">
        <v>463.92</v>
      </c>
      <c r="H23" s="6">
        <v>4280.13</v>
      </c>
      <c r="I23" s="6">
        <v>7595.17</v>
      </c>
      <c r="J23" s="6">
        <v>476.86</v>
      </c>
      <c r="K23" s="6">
        <v>61.5</v>
      </c>
      <c r="L23" s="6">
        <v>3803.28</v>
      </c>
      <c r="M23" s="6">
        <v>7533.67</v>
      </c>
      <c r="N23" s="6">
        <v>10632.67</v>
      </c>
      <c r="O23" s="6">
        <v>14065.56</v>
      </c>
      <c r="P23" s="6">
        <v>2063.1</v>
      </c>
      <c r="Q23" s="6">
        <v>3574.05</v>
      </c>
      <c r="R23" s="6">
        <v>491.11</v>
      </c>
      <c r="S23" s="6">
        <v>392.51</v>
      </c>
      <c r="T23" s="6">
        <v>2554.21</v>
      </c>
      <c r="U23" s="6">
        <v>3966.55</v>
      </c>
      <c r="V23" s="6">
        <v>2554.21</v>
      </c>
      <c r="W23" s="6">
        <v>3966.55</v>
      </c>
      <c r="X23" s="6">
        <v>1129.28</v>
      </c>
      <c r="Y23" s="6">
        <v>1546.14</v>
      </c>
      <c r="Z23" s="6">
        <v>-774.51</v>
      </c>
      <c r="AA23" s="6">
        <v>-126.52</v>
      </c>
      <c r="AB23" s="6">
        <v>0</v>
      </c>
      <c r="AC23" s="6">
        <v>0</v>
      </c>
      <c r="AD23" s="6">
        <v>1174.81</v>
      </c>
      <c r="AE23" s="6">
        <v>1125.76</v>
      </c>
      <c r="AF23" s="6">
        <v>1791.19</v>
      </c>
      <c r="AG23" s="6">
        <v>2286.94</v>
      </c>
      <c r="AH23" s="6">
        <v>82.45</v>
      </c>
      <c r="AI23" s="6">
        <v>611.08000000000004</v>
      </c>
      <c r="AJ23" s="6">
        <v>-1024.8699999999999</v>
      </c>
      <c r="AK23" s="6">
        <v>-330.14</v>
      </c>
      <c r="AL23" s="6">
        <v>-805.01</v>
      </c>
      <c r="AM23" s="6">
        <v>-262.16000000000003</v>
      </c>
      <c r="AN23" s="6">
        <v>4828.1400000000003</v>
      </c>
      <c r="AO23" s="6">
        <v>7863.82</v>
      </c>
      <c r="AP23" s="13">
        <v>1.2694674070802046</v>
      </c>
      <c r="AQ23" s="13">
        <v>1.0438232627656905</v>
      </c>
      <c r="AR23" s="13"/>
      <c r="AS23" s="13"/>
    </row>
    <row r="24" spans="1:45">
      <c r="A24" s="6" t="s">
        <v>5</v>
      </c>
      <c r="B24" s="6">
        <v>16509.669999999998</v>
      </c>
      <c r="C24" s="6">
        <v>49957.3</v>
      </c>
      <c r="D24" s="6">
        <v>15835.63</v>
      </c>
      <c r="E24" s="6">
        <v>24173.27</v>
      </c>
      <c r="F24" s="6">
        <v>-1114</v>
      </c>
      <c r="G24" s="6">
        <v>41.1</v>
      </c>
      <c r="H24" s="6">
        <v>16949.63</v>
      </c>
      <c r="I24" s="6">
        <v>24132.17</v>
      </c>
      <c r="J24" s="6">
        <v>555.52</v>
      </c>
      <c r="K24" s="6">
        <v>366.28</v>
      </c>
      <c r="L24" s="6">
        <v>16394.11</v>
      </c>
      <c r="M24" s="6">
        <v>23765.88</v>
      </c>
      <c r="N24" s="6">
        <v>6589.37</v>
      </c>
      <c r="O24" s="6">
        <v>10057.43</v>
      </c>
      <c r="P24" s="6">
        <v>6589.37</v>
      </c>
      <c r="Q24" s="6">
        <v>10057.43</v>
      </c>
      <c r="R24" s="6">
        <v>548.29999999999995</v>
      </c>
      <c r="S24" s="6">
        <v>1697.2</v>
      </c>
      <c r="T24" s="6">
        <v>7137.67</v>
      </c>
      <c r="U24" s="6">
        <v>11754.63</v>
      </c>
      <c r="V24" s="6">
        <v>7137.67</v>
      </c>
      <c r="W24" s="6">
        <v>11754.63</v>
      </c>
      <c r="X24" s="6">
        <v>7112.9</v>
      </c>
      <c r="Y24" s="6">
        <v>19771</v>
      </c>
      <c r="Z24" s="6">
        <v>6827.43</v>
      </c>
      <c r="AA24" s="6">
        <v>6556.86</v>
      </c>
      <c r="AB24" s="6">
        <v>-702.69</v>
      </c>
      <c r="AC24" s="6">
        <v>-132.37</v>
      </c>
      <c r="AD24" s="6">
        <v>1515.47</v>
      </c>
      <c r="AE24" s="6">
        <v>2602.63</v>
      </c>
      <c r="AF24" s="6">
        <v>2006.43</v>
      </c>
      <c r="AG24" s="6">
        <v>4369.75</v>
      </c>
      <c r="AH24" s="6">
        <v>60.57</v>
      </c>
      <c r="AI24" s="6">
        <v>42.77</v>
      </c>
      <c r="AJ24" s="6">
        <v>-450.77</v>
      </c>
      <c r="AK24" s="6">
        <v>-1428.38</v>
      </c>
      <c r="AL24" s="6">
        <v>153.05000000000001</v>
      </c>
      <c r="AM24" s="6">
        <v>385.99</v>
      </c>
      <c r="AN24" s="6">
        <v>16844.88</v>
      </c>
      <c r="AO24" s="6">
        <v>25194.26</v>
      </c>
      <c r="AP24" s="13">
        <v>1.0274958506439202</v>
      </c>
      <c r="AQ24" s="13">
        <v>1.0601021296076558</v>
      </c>
      <c r="AR24" s="13"/>
      <c r="AS24" s="13"/>
    </row>
    <row r="25" spans="1:45">
      <c r="A25" s="6" t="s">
        <v>156</v>
      </c>
      <c r="B25" s="6">
        <v>29651.85</v>
      </c>
      <c r="C25" s="6">
        <v>37042.449999999997</v>
      </c>
      <c r="D25" s="6">
        <v>29651.85</v>
      </c>
      <c r="E25" s="6">
        <v>30105.71</v>
      </c>
      <c r="F25" s="6">
        <v>366.31</v>
      </c>
      <c r="G25" s="6">
        <v>2514.2600000000002</v>
      </c>
      <c r="H25" s="6">
        <v>29285.54</v>
      </c>
      <c r="I25" s="6">
        <v>27591.439999999999</v>
      </c>
      <c r="J25" s="6">
        <v>557.66999999999996</v>
      </c>
      <c r="K25" s="6">
        <v>543.47</v>
      </c>
      <c r="L25" s="6">
        <v>28727.88</v>
      </c>
      <c r="M25" s="6">
        <v>27047.97</v>
      </c>
      <c r="N25" s="6">
        <v>21605.74</v>
      </c>
      <c r="O25" s="6">
        <v>15820.1</v>
      </c>
      <c r="P25" s="6">
        <v>21605.74</v>
      </c>
      <c r="Q25" s="6">
        <v>15820.1</v>
      </c>
      <c r="R25" s="6">
        <v>-5246.19</v>
      </c>
      <c r="S25" s="6">
        <v>-6869.8</v>
      </c>
      <c r="T25" s="6">
        <v>16359.55</v>
      </c>
      <c r="U25" s="6">
        <v>8950.2999999999993</v>
      </c>
      <c r="V25" s="6">
        <v>16108.25</v>
      </c>
      <c r="W25" s="6">
        <v>8600.2199999999993</v>
      </c>
      <c r="X25" s="6">
        <v>2190.79</v>
      </c>
      <c r="Y25" s="6">
        <v>2311.54</v>
      </c>
      <c r="Z25" s="6">
        <v>2190.79</v>
      </c>
      <c r="AA25" s="6">
        <v>2311.54</v>
      </c>
      <c r="AB25" s="6">
        <v>-95.68</v>
      </c>
      <c r="AC25" s="6">
        <v>0</v>
      </c>
      <c r="AD25" s="6">
        <v>14788.58</v>
      </c>
      <c r="AE25" s="6">
        <v>5158.93</v>
      </c>
      <c r="AF25" s="6">
        <v>32487.84</v>
      </c>
      <c r="AG25" s="6">
        <v>2984.93</v>
      </c>
      <c r="AH25" s="6">
        <v>3961.21</v>
      </c>
      <c r="AI25" s="6">
        <v>3100.7</v>
      </c>
      <c r="AJ25" s="6">
        <v>-40713.120000000003</v>
      </c>
      <c r="AK25" s="6">
        <v>4891.66</v>
      </c>
      <c r="AL25" s="6">
        <v>-31728.02</v>
      </c>
      <c r="AM25" s="6">
        <v>10558.85</v>
      </c>
      <c r="AN25" s="6">
        <v>69441</v>
      </c>
      <c r="AO25" s="6">
        <v>22156.32</v>
      </c>
      <c r="AP25" s="13">
        <v>2.4171989022510534</v>
      </c>
      <c r="AQ25" s="13">
        <v>0.81914908956198929</v>
      </c>
      <c r="AR25" s="13"/>
      <c r="AS25" s="13"/>
    </row>
    <row r="26" spans="1:45">
      <c r="A26" s="6" t="s">
        <v>55</v>
      </c>
      <c r="B26" s="6">
        <v>51904.94</v>
      </c>
      <c r="C26" s="6">
        <v>51227.38</v>
      </c>
      <c r="D26" s="6">
        <v>51904.94</v>
      </c>
      <c r="E26" s="6">
        <v>49028.42</v>
      </c>
      <c r="F26" s="6">
        <v>1262.94</v>
      </c>
      <c r="G26" s="6">
        <v>-99.39</v>
      </c>
      <c r="H26" s="6">
        <v>50642</v>
      </c>
      <c r="I26" s="6">
        <v>49127.81</v>
      </c>
      <c r="J26" s="6">
        <v>1104.49</v>
      </c>
      <c r="K26" s="6">
        <v>926.6</v>
      </c>
      <c r="L26" s="6">
        <v>49537.51</v>
      </c>
      <c r="M26" s="6">
        <v>48201.21</v>
      </c>
      <c r="N26" s="6">
        <v>33979.01</v>
      </c>
      <c r="O26" s="6">
        <v>30310.92</v>
      </c>
      <c r="P26" s="6">
        <v>33979.01</v>
      </c>
      <c r="Q26" s="6">
        <v>29398.06</v>
      </c>
      <c r="R26" s="6">
        <v>-1623.78</v>
      </c>
      <c r="S26" s="6">
        <v>-1377.86</v>
      </c>
      <c r="T26" s="6">
        <v>32355.23</v>
      </c>
      <c r="U26" s="6">
        <v>28020.2</v>
      </c>
      <c r="V26" s="6">
        <v>32335.67</v>
      </c>
      <c r="W26" s="6">
        <v>26602.66</v>
      </c>
      <c r="X26" s="6">
        <v>4612.45</v>
      </c>
      <c r="Y26" s="6">
        <v>6873.43</v>
      </c>
      <c r="Z26" s="6">
        <v>4203.99</v>
      </c>
      <c r="AA26" s="6">
        <v>6784.6</v>
      </c>
      <c r="AB26" s="6">
        <v>-1114.9100000000001</v>
      </c>
      <c r="AC26" s="6">
        <v>0</v>
      </c>
      <c r="AD26" s="6">
        <v>2103.91</v>
      </c>
      <c r="AE26" s="6">
        <v>1906.41</v>
      </c>
      <c r="AF26" s="6">
        <v>6972.14</v>
      </c>
      <c r="AG26" s="6">
        <v>3897.23</v>
      </c>
      <c r="AH26" s="6">
        <v>720.19</v>
      </c>
      <c r="AI26" s="6">
        <v>108.57</v>
      </c>
      <c r="AJ26" s="6">
        <v>4316.5200000000004</v>
      </c>
      <c r="AK26" s="6">
        <v>8901.74</v>
      </c>
      <c r="AL26" s="6">
        <v>8782.84</v>
      </c>
      <c r="AM26" s="6">
        <v>11194.62</v>
      </c>
      <c r="AN26" s="6">
        <v>45220.99</v>
      </c>
      <c r="AO26" s="6">
        <v>39299.47</v>
      </c>
      <c r="AP26" s="13">
        <v>0.91286360578075076</v>
      </c>
      <c r="AQ26" s="13">
        <v>0.81532123363708098</v>
      </c>
      <c r="AR26" s="13"/>
      <c r="AS26" s="13"/>
    </row>
    <row r="27" spans="1:45">
      <c r="A27" s="6" t="s">
        <v>137</v>
      </c>
      <c r="B27" s="6">
        <v>21495.599999999999</v>
      </c>
      <c r="C27" s="6">
        <v>38067.230000000003</v>
      </c>
      <c r="D27" s="6">
        <v>21313.06</v>
      </c>
      <c r="E27" s="6">
        <v>37794.79</v>
      </c>
      <c r="F27" s="6">
        <v>655.09</v>
      </c>
      <c r="G27" s="6">
        <v>5538.56</v>
      </c>
      <c r="H27" s="6">
        <v>20657.97</v>
      </c>
      <c r="I27" s="6">
        <v>32256.240000000002</v>
      </c>
      <c r="J27" s="6">
        <v>110</v>
      </c>
      <c r="K27" s="6">
        <v>115</v>
      </c>
      <c r="L27" s="6">
        <v>20547.97</v>
      </c>
      <c r="M27" s="6">
        <v>32141.24</v>
      </c>
      <c r="N27" s="6">
        <v>15054.57</v>
      </c>
      <c r="O27" s="6">
        <v>15640.82</v>
      </c>
      <c r="P27" s="6">
        <v>14713.34</v>
      </c>
      <c r="Q27" s="6">
        <v>15541.14</v>
      </c>
      <c r="R27" s="6">
        <v>-10102.74</v>
      </c>
      <c r="S27" s="6">
        <v>618.15</v>
      </c>
      <c r="T27" s="6">
        <v>4610.6099999999997</v>
      </c>
      <c r="U27" s="6">
        <v>16159.29</v>
      </c>
      <c r="V27" s="6">
        <v>4610.6099999999997</v>
      </c>
      <c r="W27" s="6">
        <v>16159.29</v>
      </c>
      <c r="X27" s="6">
        <v>1856.62</v>
      </c>
      <c r="Y27" s="6">
        <v>3204.3</v>
      </c>
      <c r="Z27" s="6">
        <v>1824.92</v>
      </c>
      <c r="AA27" s="6">
        <v>3130.3</v>
      </c>
      <c r="AB27" s="6">
        <v>-591.91</v>
      </c>
      <c r="AC27" s="6">
        <v>0.01</v>
      </c>
      <c r="AD27" s="6">
        <v>1364.94</v>
      </c>
      <c r="AE27" s="6">
        <v>770.57</v>
      </c>
      <c r="AF27" s="6">
        <v>6691.23</v>
      </c>
      <c r="AG27" s="6">
        <v>10923.15</v>
      </c>
      <c r="AH27" s="6">
        <v>617.55999999999995</v>
      </c>
      <c r="AI27" s="6">
        <v>77.78</v>
      </c>
      <c r="AJ27" s="6">
        <v>6030.62</v>
      </c>
      <c r="AK27" s="6">
        <v>1080.1300000000001</v>
      </c>
      <c r="AL27" s="6">
        <v>8183.57</v>
      </c>
      <c r="AM27" s="6">
        <v>3703.01</v>
      </c>
      <c r="AN27" s="6">
        <v>14517.35</v>
      </c>
      <c r="AO27" s="6">
        <v>31061.1</v>
      </c>
      <c r="AP27" s="13">
        <v>0.70651018081104844</v>
      </c>
      <c r="AQ27" s="13">
        <v>0.96639395368691428</v>
      </c>
      <c r="AR27" s="13"/>
      <c r="AS27" s="13"/>
    </row>
    <row r="28" spans="1:45">
      <c r="A28" s="6" t="s">
        <v>194</v>
      </c>
      <c r="B28" s="6">
        <v>66237.8</v>
      </c>
      <c r="C28" s="6">
        <v>0</v>
      </c>
      <c r="D28" s="6">
        <v>66237.8</v>
      </c>
      <c r="E28" s="6">
        <v>0</v>
      </c>
      <c r="F28" s="6">
        <v>-873.13</v>
      </c>
      <c r="G28" s="6">
        <v>0</v>
      </c>
      <c r="H28" s="6">
        <v>67110.94</v>
      </c>
      <c r="I28" s="6">
        <v>0</v>
      </c>
      <c r="J28" s="6">
        <v>2034.44</v>
      </c>
      <c r="K28" s="6">
        <v>0</v>
      </c>
      <c r="L28" s="6">
        <v>65076.5</v>
      </c>
      <c r="M28" s="6">
        <v>0</v>
      </c>
      <c r="N28" s="6">
        <v>26392.07</v>
      </c>
      <c r="O28" s="6">
        <v>0</v>
      </c>
      <c r="P28" s="6">
        <v>26392.07</v>
      </c>
      <c r="Q28" s="6">
        <v>0</v>
      </c>
      <c r="R28" s="6">
        <v>2099.62</v>
      </c>
      <c r="S28" s="6">
        <v>0</v>
      </c>
      <c r="T28" s="6">
        <v>28491.69</v>
      </c>
      <c r="U28" s="6">
        <v>0</v>
      </c>
      <c r="V28" s="6">
        <v>26791.98</v>
      </c>
      <c r="W28" s="6">
        <v>0</v>
      </c>
      <c r="X28" s="6">
        <v>13713.15</v>
      </c>
      <c r="Y28" s="6">
        <v>0</v>
      </c>
      <c r="Z28" s="6">
        <v>13571.63</v>
      </c>
      <c r="AA28" s="6">
        <v>0</v>
      </c>
      <c r="AB28" s="6">
        <v>-2181.4899999999998</v>
      </c>
      <c r="AC28" s="6">
        <v>0</v>
      </c>
      <c r="AD28" s="6">
        <v>7522.4</v>
      </c>
      <c r="AE28" s="6">
        <v>0</v>
      </c>
      <c r="AF28" s="6">
        <v>9935.32</v>
      </c>
      <c r="AG28" s="6">
        <v>0</v>
      </c>
      <c r="AH28" s="6">
        <v>134.66</v>
      </c>
      <c r="AI28" s="6">
        <v>0</v>
      </c>
      <c r="AJ28" s="6">
        <v>9302.01</v>
      </c>
      <c r="AK28" s="6">
        <v>0</v>
      </c>
      <c r="AL28" s="6">
        <v>-6009.59</v>
      </c>
      <c r="AM28" s="6">
        <v>0</v>
      </c>
      <c r="AN28" s="6">
        <v>55774.49</v>
      </c>
      <c r="AO28" s="6">
        <v>0</v>
      </c>
      <c r="AP28" s="13">
        <v>0.85706038278026631</v>
      </c>
      <c r="AQ28" s="13" t="s">
        <v>587</v>
      </c>
      <c r="AR28" s="13"/>
      <c r="AS28" s="13"/>
    </row>
    <row r="29" spans="1:45">
      <c r="A29" s="6" t="s">
        <v>8</v>
      </c>
      <c r="B29" s="6">
        <v>112737.29</v>
      </c>
      <c r="C29" s="6">
        <v>128548.34</v>
      </c>
      <c r="D29" s="6">
        <v>112681.27</v>
      </c>
      <c r="E29" s="6">
        <v>128544.62</v>
      </c>
      <c r="F29" s="6">
        <v>1680.08</v>
      </c>
      <c r="G29" s="6">
        <v>2719.45</v>
      </c>
      <c r="H29" s="6">
        <v>111001.19</v>
      </c>
      <c r="I29" s="6">
        <v>125825.17</v>
      </c>
      <c r="J29" s="6">
        <v>1905.45</v>
      </c>
      <c r="K29" s="6">
        <v>1594.43</v>
      </c>
      <c r="L29" s="6">
        <v>109095.74</v>
      </c>
      <c r="M29" s="6">
        <v>124230.74</v>
      </c>
      <c r="N29" s="6">
        <v>59909.41</v>
      </c>
      <c r="O29" s="6">
        <v>59135.46</v>
      </c>
      <c r="P29" s="6">
        <v>58844.9</v>
      </c>
      <c r="Q29" s="6">
        <v>59105.38</v>
      </c>
      <c r="R29" s="6">
        <v>-1355.75</v>
      </c>
      <c r="S29" s="6">
        <v>10868.26</v>
      </c>
      <c r="T29" s="6">
        <v>57489.15</v>
      </c>
      <c r="U29" s="6">
        <v>69973.649999999994</v>
      </c>
      <c r="V29" s="6">
        <v>57489.15</v>
      </c>
      <c r="W29" s="6">
        <v>69092.429999999993</v>
      </c>
      <c r="X29" s="6">
        <v>9932.3799999999992</v>
      </c>
      <c r="Y29" s="6">
        <v>28652.44</v>
      </c>
      <c r="Z29" s="6">
        <v>9864.34</v>
      </c>
      <c r="AA29" s="6">
        <v>28614.03</v>
      </c>
      <c r="AB29" s="6">
        <v>-1092.58</v>
      </c>
      <c r="AC29" s="6">
        <v>-1062.7</v>
      </c>
      <c r="AD29" s="6">
        <v>7796.17</v>
      </c>
      <c r="AE29" s="6">
        <v>8929.76</v>
      </c>
      <c r="AF29" s="6">
        <v>23556.28</v>
      </c>
      <c r="AG29" s="6">
        <v>8809.1</v>
      </c>
      <c r="AH29" s="6">
        <v>96.07</v>
      </c>
      <c r="AI29" s="6">
        <v>259.83</v>
      </c>
      <c r="AJ29" s="6">
        <v>11386.31</v>
      </c>
      <c r="AK29" s="6">
        <v>9588.2800000000007</v>
      </c>
      <c r="AL29" s="6">
        <v>13039.55</v>
      </c>
      <c r="AM29" s="6">
        <v>11291.55</v>
      </c>
      <c r="AN29" s="6">
        <v>97709.43</v>
      </c>
      <c r="AO29" s="6">
        <v>114642.46</v>
      </c>
      <c r="AP29" s="13">
        <v>0.89563011351313981</v>
      </c>
      <c r="AQ29" s="13">
        <v>0.92281878060132305</v>
      </c>
      <c r="AR29" s="13"/>
      <c r="AS29" s="13"/>
    </row>
    <row r="30" spans="1:45">
      <c r="A30" s="6" t="s">
        <v>25</v>
      </c>
      <c r="B30" s="6">
        <v>0</v>
      </c>
      <c r="C30" s="6">
        <v>57050.080000000002</v>
      </c>
      <c r="D30" s="6">
        <v>0</v>
      </c>
      <c r="E30" s="6">
        <v>57050.080000000002</v>
      </c>
      <c r="F30" s="6">
        <v>0</v>
      </c>
      <c r="G30" s="6">
        <v>-680.92</v>
      </c>
      <c r="H30" s="6">
        <v>0</v>
      </c>
      <c r="I30" s="6">
        <v>57730.99</v>
      </c>
      <c r="J30" s="6">
        <v>0</v>
      </c>
      <c r="K30" s="6">
        <v>1643.39</v>
      </c>
      <c r="L30" s="6">
        <v>0</v>
      </c>
      <c r="M30" s="6">
        <v>56087.61</v>
      </c>
      <c r="N30" s="6">
        <v>0</v>
      </c>
      <c r="O30" s="6">
        <v>26563.43</v>
      </c>
      <c r="P30" s="6">
        <v>0</v>
      </c>
      <c r="Q30" s="6">
        <v>26563.43</v>
      </c>
      <c r="R30" s="6">
        <v>0</v>
      </c>
      <c r="S30" s="6">
        <v>-2742.18</v>
      </c>
      <c r="T30" s="6">
        <v>0</v>
      </c>
      <c r="U30" s="6">
        <v>23821.25</v>
      </c>
      <c r="V30" s="6">
        <v>0</v>
      </c>
      <c r="W30" s="6">
        <v>22952.560000000001</v>
      </c>
      <c r="X30" s="6">
        <v>0</v>
      </c>
      <c r="Y30" s="6">
        <v>13243.43</v>
      </c>
      <c r="Z30" s="6">
        <v>0</v>
      </c>
      <c r="AA30" s="6">
        <v>13243.22</v>
      </c>
      <c r="AB30" s="6">
        <v>0</v>
      </c>
      <c r="AC30" s="6">
        <v>-150.24</v>
      </c>
      <c r="AD30" s="6">
        <v>0</v>
      </c>
      <c r="AE30" s="6">
        <v>3610.98</v>
      </c>
      <c r="AF30" s="6">
        <v>0</v>
      </c>
      <c r="AG30" s="6">
        <v>23959.15</v>
      </c>
      <c r="AH30" s="6">
        <v>0</v>
      </c>
      <c r="AI30" s="6">
        <v>79.41</v>
      </c>
      <c r="AJ30" s="6">
        <v>0</v>
      </c>
      <c r="AK30" s="6">
        <v>-7607.47</v>
      </c>
      <c r="AL30" s="6">
        <v>0</v>
      </c>
      <c r="AM30" s="6">
        <v>-4674.04</v>
      </c>
      <c r="AN30" s="6">
        <v>0</v>
      </c>
      <c r="AO30" s="6">
        <v>63695.08</v>
      </c>
      <c r="AP30" s="13" t="s">
        <v>587</v>
      </c>
      <c r="AQ30" s="13">
        <v>1.1356354817044263</v>
      </c>
      <c r="AR30" s="13"/>
      <c r="AS30" s="13"/>
    </row>
    <row r="31" spans="1:45">
      <c r="A31" s="6" t="s">
        <v>447</v>
      </c>
      <c r="B31" s="6">
        <v>522047.1</v>
      </c>
      <c r="C31" s="6">
        <v>541368.11</v>
      </c>
      <c r="D31" s="6">
        <v>528145.92000000004</v>
      </c>
      <c r="E31" s="6">
        <v>548232.07999999996</v>
      </c>
      <c r="F31" s="6">
        <v>6746.7</v>
      </c>
      <c r="G31" s="6">
        <v>-13686.85</v>
      </c>
      <c r="H31" s="6">
        <v>521399.22</v>
      </c>
      <c r="I31" s="6">
        <v>561918.93999999994</v>
      </c>
      <c r="J31" s="6">
        <v>19039.099999999999</v>
      </c>
      <c r="K31" s="6">
        <v>26936.1</v>
      </c>
      <c r="L31" s="6">
        <v>502360.12</v>
      </c>
      <c r="M31" s="6">
        <v>534982.82999999996</v>
      </c>
      <c r="N31" s="6">
        <v>150835.91</v>
      </c>
      <c r="O31" s="6">
        <v>185164.81</v>
      </c>
      <c r="P31" s="6">
        <v>156357.9</v>
      </c>
      <c r="Q31" s="6">
        <v>190330.15</v>
      </c>
      <c r="R31" s="6">
        <v>3857.67</v>
      </c>
      <c r="S31" s="6">
        <v>20497.84</v>
      </c>
      <c r="T31" s="6">
        <v>160215.57999999999</v>
      </c>
      <c r="U31" s="6">
        <v>210827.99</v>
      </c>
      <c r="V31" s="6">
        <v>143109.51</v>
      </c>
      <c r="W31" s="6">
        <v>194786.78</v>
      </c>
      <c r="X31" s="6">
        <v>32438.98</v>
      </c>
      <c r="Y31" s="6">
        <v>251095.15</v>
      </c>
      <c r="Z31" s="6">
        <v>32925.18</v>
      </c>
      <c r="AA31" s="6">
        <v>251898.79</v>
      </c>
      <c r="AB31" s="6">
        <v>-436.15</v>
      </c>
      <c r="AC31" s="6">
        <v>-253.97</v>
      </c>
      <c r="AD31" s="6">
        <v>37322.43</v>
      </c>
      <c r="AE31" s="6">
        <v>19175.77</v>
      </c>
      <c r="AF31" s="6">
        <v>215030.12</v>
      </c>
      <c r="AG31" s="6">
        <v>41302.57</v>
      </c>
      <c r="AH31" s="6">
        <v>0</v>
      </c>
      <c r="AI31" s="6">
        <v>352.9</v>
      </c>
      <c r="AJ31" s="6">
        <v>74409.03</v>
      </c>
      <c r="AK31" s="6">
        <v>27719.99</v>
      </c>
      <c r="AL31" s="6">
        <v>76736.06</v>
      </c>
      <c r="AM31" s="6">
        <v>54322.67</v>
      </c>
      <c r="AN31" s="6">
        <v>427951.09</v>
      </c>
      <c r="AO31" s="6">
        <v>507262.84</v>
      </c>
      <c r="AP31" s="13">
        <v>0.85188109677177404</v>
      </c>
      <c r="AQ31" s="13">
        <v>0.94818527166563471</v>
      </c>
      <c r="AR31" s="13"/>
      <c r="AS31" s="13"/>
    </row>
    <row r="32" spans="1:45">
      <c r="D32" s="6"/>
      <c r="E32" s="6"/>
      <c r="AP32" s="13"/>
      <c r="AQ32" s="13"/>
      <c r="AR32" s="13"/>
      <c r="AS32" s="13"/>
    </row>
    <row r="33" spans="1:56" ht="23.25" customHeight="1" thickBot="1">
      <c r="A33" s="14" t="s">
        <v>40</v>
      </c>
      <c r="B33" s="15">
        <v>2976942.4399999995</v>
      </c>
      <c r="C33" s="15">
        <v>3047205.5999999996</v>
      </c>
      <c r="D33" s="15">
        <v>2727580.5399999996</v>
      </c>
      <c r="E33" s="15">
        <v>2728291</v>
      </c>
      <c r="F33" s="15">
        <v>46537.889999999992</v>
      </c>
      <c r="G33" s="15">
        <v>-14144.589999999998</v>
      </c>
      <c r="H33" s="15">
        <v>2681042.67</v>
      </c>
      <c r="I33" s="15">
        <v>2742435.58</v>
      </c>
      <c r="J33" s="15">
        <v>48060.179999999993</v>
      </c>
      <c r="K33" s="15">
        <v>58781.469999999994</v>
      </c>
      <c r="L33" s="15">
        <v>2632982.52</v>
      </c>
      <c r="M33" s="15">
        <v>2683654.0799999996</v>
      </c>
      <c r="N33" s="15">
        <v>1082307.29</v>
      </c>
      <c r="O33" s="15">
        <v>1221377.2300000002</v>
      </c>
      <c r="P33" s="15">
        <v>949044.61</v>
      </c>
      <c r="Q33" s="15">
        <v>1058671.8600000003</v>
      </c>
      <c r="R33" s="15">
        <v>52413.100000000006</v>
      </c>
      <c r="S33" s="15">
        <v>65547.649999999994</v>
      </c>
      <c r="T33" s="15">
        <v>1001457.7199999999</v>
      </c>
      <c r="U33" s="15">
        <v>1124219.53</v>
      </c>
      <c r="V33" s="15">
        <v>958626.58000000007</v>
      </c>
      <c r="W33" s="15">
        <v>1074376.5300000003</v>
      </c>
      <c r="X33" s="15">
        <v>462274.38000000006</v>
      </c>
      <c r="Y33" s="15">
        <v>828742.4600000002</v>
      </c>
      <c r="Z33" s="15">
        <v>405085.61999999988</v>
      </c>
      <c r="AA33" s="15">
        <v>743702.02999999991</v>
      </c>
      <c r="AB33" s="15">
        <v>-15047.96</v>
      </c>
      <c r="AC33" s="15">
        <v>-3377.2000000000003</v>
      </c>
      <c r="AD33" s="15">
        <v>216776.99</v>
      </c>
      <c r="AE33" s="15">
        <v>160347.18000000002</v>
      </c>
      <c r="AF33" s="15">
        <v>771903.21</v>
      </c>
      <c r="AG33" s="15">
        <v>404973.03</v>
      </c>
      <c r="AH33" s="15">
        <v>16558.839999999997</v>
      </c>
      <c r="AI33" s="15">
        <v>49460.800000000017</v>
      </c>
      <c r="AJ33" s="15">
        <v>279079.22000000009</v>
      </c>
      <c r="AK33" s="15">
        <v>254171.72</v>
      </c>
      <c r="AL33" s="15">
        <v>277065.66999999993</v>
      </c>
      <c r="AM33" s="15">
        <v>299700.48000000004</v>
      </c>
      <c r="AN33" s="15">
        <v>2353903.2499999995</v>
      </c>
      <c r="AO33" s="15">
        <v>2429482.3700000006</v>
      </c>
      <c r="AP33" s="44">
        <v>0.89400640988683799</v>
      </c>
      <c r="AQ33" s="44">
        <v>0.90528894469141152</v>
      </c>
    </row>
    <row r="34" spans="1:56" s="140" customFormat="1" ht="21.75" customHeight="1">
      <c r="A34" s="140" t="s">
        <v>129</v>
      </c>
      <c r="B34" s="376">
        <v>0</v>
      </c>
      <c r="C34" s="376">
        <v>0</v>
      </c>
      <c r="D34" s="376">
        <v>0</v>
      </c>
      <c r="E34" s="376">
        <v>0</v>
      </c>
      <c r="F34" s="1125">
        <v>0</v>
      </c>
      <c r="G34" s="511">
        <v>0</v>
      </c>
      <c r="H34" s="376">
        <v>0</v>
      </c>
      <c r="I34" s="376">
        <v>0</v>
      </c>
      <c r="J34" s="376">
        <v>0</v>
      </c>
      <c r="K34" s="376">
        <v>0</v>
      </c>
      <c r="L34" s="376">
        <v>0</v>
      </c>
      <c r="M34" s="376">
        <v>0</v>
      </c>
      <c r="N34" s="376">
        <v>0</v>
      </c>
      <c r="O34" s="376">
        <v>0</v>
      </c>
      <c r="P34" s="376">
        <v>0</v>
      </c>
      <c r="Q34" s="376">
        <v>0</v>
      </c>
      <c r="R34" s="376">
        <v>0</v>
      </c>
      <c r="S34" s="376">
        <v>0</v>
      </c>
      <c r="T34" s="376">
        <v>0</v>
      </c>
      <c r="U34" s="376">
        <v>0</v>
      </c>
      <c r="V34" s="376">
        <v>0</v>
      </c>
      <c r="W34" s="376">
        <v>0</v>
      </c>
      <c r="X34" s="376">
        <v>0</v>
      </c>
      <c r="Y34" s="376">
        <v>0</v>
      </c>
      <c r="Z34" s="376">
        <v>0</v>
      </c>
      <c r="AA34" s="376">
        <v>0</v>
      </c>
      <c r="AB34" s="376">
        <v>0</v>
      </c>
      <c r="AC34" s="376">
        <v>0</v>
      </c>
      <c r="AD34" s="376">
        <v>0</v>
      </c>
      <c r="AE34" s="376">
        <v>0</v>
      </c>
      <c r="AF34" s="376">
        <v>0</v>
      </c>
      <c r="AG34" s="376">
        <v>0</v>
      </c>
      <c r="AH34" s="376">
        <v>0</v>
      </c>
      <c r="AI34" s="376">
        <v>0</v>
      </c>
      <c r="AJ34" s="376">
        <v>0</v>
      </c>
      <c r="AK34" s="376">
        <v>0</v>
      </c>
      <c r="AL34" s="376"/>
      <c r="AM34" s="376"/>
      <c r="AN34" s="376"/>
      <c r="AO34" s="376"/>
      <c r="AP34" s="376">
        <v>0</v>
      </c>
      <c r="AQ34" s="376">
        <v>0</v>
      </c>
      <c r="AR34" s="376"/>
    </row>
    <row r="35" spans="1:56" s="141" customFormat="1" ht="21.75" customHeight="1">
      <c r="A35" s="141" t="s">
        <v>129</v>
      </c>
      <c r="B35" s="142">
        <v>-1.0000000707805157E-2</v>
      </c>
      <c r="C35" s="142">
        <v>0</v>
      </c>
      <c r="D35" s="142">
        <v>-2.0000000484287739E-2</v>
      </c>
      <c r="E35" s="142">
        <v>-9.9999997764825821E-3</v>
      </c>
      <c r="F35" s="142">
        <v>-1.0000000009313226E-2</v>
      </c>
      <c r="G35" s="142">
        <v>-1.9999999998617568E-2</v>
      </c>
      <c r="H35" s="142">
        <v>9.9999997764825821E-3</v>
      </c>
      <c r="I35" s="142">
        <v>0</v>
      </c>
      <c r="J35" s="142">
        <v>1.9999999989522621E-2</v>
      </c>
      <c r="K35" s="142">
        <v>-1.0000000009313226E-2</v>
      </c>
      <c r="L35" s="142">
        <v>2.0000000018626451E-2</v>
      </c>
      <c r="M35" s="142">
        <v>-2.0000000484287739E-2</v>
      </c>
      <c r="N35" s="142">
        <v>-4.0000000037252903E-2</v>
      </c>
      <c r="O35" s="142">
        <v>1.0000000242143869E-2</v>
      </c>
      <c r="P35" s="142">
        <v>0</v>
      </c>
      <c r="Q35" s="142">
        <v>0</v>
      </c>
      <c r="R35" s="142">
        <v>0</v>
      </c>
      <c r="S35" s="142">
        <v>-1.0000000009313226E-2</v>
      </c>
      <c r="T35" s="142">
        <v>9.9999998928979039E-3</v>
      </c>
      <c r="U35" s="142">
        <v>0</v>
      </c>
      <c r="V35" s="142">
        <v>-9.9999998928979039E-3</v>
      </c>
      <c r="W35" s="142">
        <v>0</v>
      </c>
      <c r="X35" s="142">
        <v>2.0000000076834112E-2</v>
      </c>
      <c r="Y35" s="142">
        <v>-2.9999999795109034E-2</v>
      </c>
      <c r="Z35" s="142">
        <v>0</v>
      </c>
      <c r="AA35" s="142">
        <v>-1.0000000125728548E-2</v>
      </c>
      <c r="AB35" s="142">
        <v>0</v>
      </c>
      <c r="AC35" s="142">
        <v>9.9999999997635314E-3</v>
      </c>
      <c r="AD35" s="142">
        <v>0</v>
      </c>
      <c r="AE35" s="142">
        <v>1.0000000009313226E-2</v>
      </c>
      <c r="AF35" s="142">
        <v>2.0000000018626451E-2</v>
      </c>
      <c r="AG35" s="142">
        <v>-9.9999999511055648E-3</v>
      </c>
      <c r="AH35" s="142">
        <v>0</v>
      </c>
      <c r="AI35" s="142">
        <v>1.0000000016589183E-2</v>
      </c>
      <c r="AJ35" s="142">
        <v>-1.999999990221113E-2</v>
      </c>
      <c r="AK35" s="142">
        <v>-1.0000000009313226E-2</v>
      </c>
      <c r="AL35" s="142">
        <v>9.9999999511055648E-3</v>
      </c>
      <c r="AM35" s="142">
        <v>-2.9999999969732016E-2</v>
      </c>
      <c r="AN35" s="142"/>
      <c r="AO35" s="142"/>
      <c r="AP35" s="142"/>
      <c r="AQ35" s="142"/>
    </row>
    <row r="36" spans="1:56" s="146" customFormat="1" ht="21.75" customHeight="1">
      <c r="B36" s="147"/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147"/>
      <c r="Z36" s="147"/>
      <c r="AA36" s="147"/>
      <c r="AB36" s="147"/>
      <c r="AC36" s="147"/>
      <c r="AD36" s="147"/>
      <c r="AE36" s="147"/>
      <c r="AF36" s="147"/>
      <c r="AG36" s="147"/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</row>
    <row r="37" spans="1:56" ht="20.25">
      <c r="A37" s="1710" t="s">
        <v>138</v>
      </c>
      <c r="B37" s="1710"/>
      <c r="C37" s="1710"/>
    </row>
    <row r="38" spans="1:56" s="176" customFormat="1" ht="24.75" customHeight="1">
      <c r="A38" s="176">
        <v>1</v>
      </c>
      <c r="B38" s="176">
        <v>2</v>
      </c>
      <c r="C38" s="176">
        <v>3</v>
      </c>
      <c r="D38" s="176">
        <v>4</v>
      </c>
      <c r="E38" s="176">
        <v>5</v>
      </c>
      <c r="F38" s="176">
        <v>6</v>
      </c>
      <c r="G38" s="176">
        <v>7</v>
      </c>
      <c r="H38" s="176">
        <v>8</v>
      </c>
      <c r="I38" s="176">
        <v>9</v>
      </c>
      <c r="J38" s="176">
        <v>10</v>
      </c>
      <c r="K38" s="176">
        <v>11</v>
      </c>
      <c r="L38" s="176">
        <v>12</v>
      </c>
      <c r="M38" s="176">
        <v>13</v>
      </c>
      <c r="N38" s="176">
        <v>14</v>
      </c>
      <c r="O38" s="176">
        <v>15</v>
      </c>
      <c r="P38" s="176">
        <v>16</v>
      </c>
      <c r="Q38" s="176">
        <v>17</v>
      </c>
      <c r="R38" s="176">
        <v>18</v>
      </c>
      <c r="S38" s="176">
        <v>19</v>
      </c>
      <c r="T38" s="176">
        <v>20</v>
      </c>
      <c r="U38" s="176">
        <v>21</v>
      </c>
      <c r="V38" s="176">
        <v>22</v>
      </c>
      <c r="W38" s="176">
        <v>23</v>
      </c>
      <c r="X38" s="176">
        <v>24</v>
      </c>
      <c r="Y38" s="176">
        <v>25</v>
      </c>
      <c r="Z38" s="176">
        <v>26</v>
      </c>
      <c r="AA38" s="176">
        <v>27</v>
      </c>
      <c r="AB38" s="176">
        <v>28</v>
      </c>
      <c r="AC38" s="176">
        <v>29</v>
      </c>
      <c r="AD38" s="176">
        <v>30</v>
      </c>
      <c r="AE38" s="176">
        <v>31</v>
      </c>
      <c r="AF38" s="176">
        <v>32</v>
      </c>
      <c r="AG38" s="176">
        <v>33</v>
      </c>
      <c r="AH38" s="176">
        <v>34</v>
      </c>
      <c r="AI38" s="176">
        <v>35</v>
      </c>
      <c r="AJ38" s="176">
        <v>36</v>
      </c>
      <c r="AK38" s="176">
        <v>37</v>
      </c>
      <c r="AL38" s="176">
        <v>38</v>
      </c>
      <c r="AM38" s="176">
        <v>39</v>
      </c>
      <c r="AN38" s="176">
        <v>40</v>
      </c>
      <c r="AO38" s="176">
        <v>41</v>
      </c>
      <c r="AP38" s="176">
        <v>42</v>
      </c>
      <c r="AQ38" s="176">
        <v>43</v>
      </c>
      <c r="AR38" s="176">
        <v>44</v>
      </c>
      <c r="AS38" s="176">
        <v>45</v>
      </c>
      <c r="AT38" s="176">
        <v>46</v>
      </c>
      <c r="AU38" s="176">
        <v>47</v>
      </c>
      <c r="AV38" s="176">
        <v>48</v>
      </c>
      <c r="AW38" s="176">
        <v>49</v>
      </c>
      <c r="AX38" s="176">
        <v>50</v>
      </c>
    </row>
    <row r="39" spans="1:56" s="5" customFormat="1" ht="35.25" customHeight="1">
      <c r="A39" s="4" t="s">
        <v>13</v>
      </c>
      <c r="B39" s="1489" t="s">
        <v>11</v>
      </c>
      <c r="C39" s="1489"/>
      <c r="D39" s="1489" t="s">
        <v>45</v>
      </c>
      <c r="E39" s="1489"/>
      <c r="F39" s="1489" t="s">
        <v>50</v>
      </c>
      <c r="G39" s="1489"/>
      <c r="H39" s="1489" t="s">
        <v>43</v>
      </c>
      <c r="I39" s="1489"/>
      <c r="J39" s="1489" t="s">
        <v>144</v>
      </c>
      <c r="K39" s="1489"/>
      <c r="L39" s="1489" t="s">
        <v>145</v>
      </c>
      <c r="M39" s="1489"/>
      <c r="N39" s="1489" t="s">
        <v>80</v>
      </c>
      <c r="O39" s="1489"/>
      <c r="P39" s="1489" t="s">
        <v>178</v>
      </c>
      <c r="Q39" s="1489"/>
      <c r="R39" s="1489" t="s">
        <v>94</v>
      </c>
      <c r="S39" s="1489"/>
      <c r="T39" s="1489" t="s">
        <v>83</v>
      </c>
      <c r="U39" s="1489"/>
      <c r="V39" s="1489" t="s">
        <v>411</v>
      </c>
      <c r="W39" s="1489"/>
      <c r="X39" s="1489" t="s">
        <v>85</v>
      </c>
      <c r="Y39" s="1489"/>
      <c r="Z39" s="1489" t="s">
        <v>86</v>
      </c>
      <c r="AA39" s="1489"/>
      <c r="AB39" s="1489" t="s">
        <v>212</v>
      </c>
      <c r="AC39" s="1489"/>
      <c r="AD39" s="1489" t="s">
        <v>87</v>
      </c>
      <c r="AE39" s="1489"/>
      <c r="AF39" s="1489" t="s">
        <v>88</v>
      </c>
      <c r="AG39" s="1489"/>
      <c r="AH39" s="1489" t="s">
        <v>99</v>
      </c>
      <c r="AI39" s="1489"/>
      <c r="AJ39" s="1489" t="s">
        <v>412</v>
      </c>
      <c r="AK39" s="1489"/>
      <c r="AL39" s="1489" t="s">
        <v>90</v>
      </c>
      <c r="AM39" s="1489"/>
      <c r="AN39" s="1489" t="s">
        <v>72</v>
      </c>
      <c r="AO39" s="1489"/>
      <c r="AP39" s="1489" t="s">
        <v>406</v>
      </c>
      <c r="AQ39" s="1489"/>
      <c r="AR39" s="191"/>
      <c r="AW39" s="4"/>
      <c r="AX39" s="4"/>
      <c r="AY39" s="4"/>
      <c r="AZ39" s="4"/>
      <c r="BA39" s="4"/>
      <c r="BB39" s="4"/>
      <c r="BC39" s="4"/>
      <c r="BD39" s="4"/>
    </row>
    <row r="40" spans="1:56" ht="15" customHeight="1">
      <c r="A40" s="4" t="s">
        <v>13</v>
      </c>
      <c r="B40" s="4" t="s">
        <v>41</v>
      </c>
      <c r="C40" s="4" t="s">
        <v>42</v>
      </c>
      <c r="D40" s="276" t="s">
        <v>41</v>
      </c>
      <c r="E40" s="276" t="s">
        <v>42</v>
      </c>
      <c r="F40" s="4" t="s">
        <v>41</v>
      </c>
      <c r="G40" s="4" t="s">
        <v>42</v>
      </c>
      <c r="H40" s="4" t="s">
        <v>41</v>
      </c>
      <c r="I40" s="4" t="s">
        <v>42</v>
      </c>
      <c r="J40" s="4" t="s">
        <v>41</v>
      </c>
      <c r="K40" s="4" t="s">
        <v>42</v>
      </c>
      <c r="L40" s="4" t="s">
        <v>41</v>
      </c>
      <c r="M40" s="4" t="s">
        <v>42</v>
      </c>
      <c r="N40" s="4" t="s">
        <v>41</v>
      </c>
      <c r="O40" s="4" t="s">
        <v>42</v>
      </c>
      <c r="P40" s="4" t="s">
        <v>41</v>
      </c>
      <c r="Q40" s="4" t="s">
        <v>42</v>
      </c>
      <c r="R40" s="4" t="s">
        <v>41</v>
      </c>
      <c r="S40" s="4" t="s">
        <v>42</v>
      </c>
      <c r="T40" s="4" t="s">
        <v>41</v>
      </c>
      <c r="U40" s="4" t="s">
        <v>42</v>
      </c>
      <c r="V40" s="4" t="s">
        <v>41</v>
      </c>
      <c r="W40" s="4" t="s">
        <v>42</v>
      </c>
      <c r="X40" s="4" t="s">
        <v>41</v>
      </c>
      <c r="Y40" s="4" t="s">
        <v>42</v>
      </c>
      <c r="Z40" s="4" t="s">
        <v>41</v>
      </c>
      <c r="AA40" s="4" t="s">
        <v>42</v>
      </c>
      <c r="AB40" s="4" t="s">
        <v>41</v>
      </c>
      <c r="AC40" s="4" t="s">
        <v>42</v>
      </c>
      <c r="AD40" s="4" t="s">
        <v>41</v>
      </c>
      <c r="AE40" s="4" t="s">
        <v>42</v>
      </c>
      <c r="AF40" s="4" t="s">
        <v>41</v>
      </c>
      <c r="AG40" s="4" t="s">
        <v>42</v>
      </c>
      <c r="AH40" s="4" t="s">
        <v>41</v>
      </c>
      <c r="AI40" s="4" t="s">
        <v>42</v>
      </c>
      <c r="AJ40" s="4" t="s">
        <v>41</v>
      </c>
      <c r="AK40" s="4" t="s">
        <v>42</v>
      </c>
      <c r="AL40" s="4" t="s">
        <v>41</v>
      </c>
      <c r="AM40" s="4" t="s">
        <v>42</v>
      </c>
      <c r="AN40" s="4" t="s">
        <v>41</v>
      </c>
      <c r="AO40" s="4" t="s">
        <v>42</v>
      </c>
      <c r="AP40" s="4" t="s">
        <v>41</v>
      </c>
      <c r="AQ40" s="4" t="s">
        <v>42</v>
      </c>
    </row>
    <row r="41" spans="1:56">
      <c r="A41" s="6" t="s">
        <v>375</v>
      </c>
      <c r="B41" s="6">
        <v>6553.87</v>
      </c>
      <c r="C41" s="6">
        <v>6079.47</v>
      </c>
      <c r="D41" s="6">
        <v>6551.67</v>
      </c>
      <c r="E41" s="6">
        <v>6079.47</v>
      </c>
      <c r="F41" s="6">
        <v>8.8000000000000007</v>
      </c>
      <c r="G41" s="6">
        <v>12.39</v>
      </c>
      <c r="H41" s="6">
        <v>6542.88</v>
      </c>
      <c r="I41" s="6">
        <v>6067.07</v>
      </c>
      <c r="J41" s="6">
        <v>169.59</v>
      </c>
      <c r="K41" s="6">
        <v>228.73</v>
      </c>
      <c r="L41" s="6">
        <v>6373.28</v>
      </c>
      <c r="M41" s="6">
        <v>5838.35</v>
      </c>
      <c r="N41" s="6">
        <v>1808.66</v>
      </c>
      <c r="O41" s="6">
        <v>2056.17</v>
      </c>
      <c r="P41" s="6">
        <v>1808.36</v>
      </c>
      <c r="Q41" s="6">
        <v>2056.17</v>
      </c>
      <c r="R41" s="6">
        <v>37.380000000000003</v>
      </c>
      <c r="S41" s="6">
        <v>-14.87</v>
      </c>
      <c r="T41" s="6">
        <v>1845.75</v>
      </c>
      <c r="U41" s="6">
        <v>2041.31</v>
      </c>
      <c r="V41" s="6">
        <v>1845.75</v>
      </c>
      <c r="W41" s="6">
        <v>2041.31</v>
      </c>
      <c r="X41" s="6">
        <v>270.91000000000003</v>
      </c>
      <c r="Y41" s="6">
        <v>388.19</v>
      </c>
      <c r="Z41" s="6">
        <v>270.14</v>
      </c>
      <c r="AA41" s="6">
        <v>388.19</v>
      </c>
      <c r="AB41" s="6">
        <v>-1546.01</v>
      </c>
      <c r="AC41" s="6">
        <v>-1037.21</v>
      </c>
      <c r="AD41" s="6">
        <v>2541.2199999999998</v>
      </c>
      <c r="AE41" s="6">
        <v>1621.5</v>
      </c>
      <c r="AF41" s="6">
        <v>5972.2</v>
      </c>
      <c r="AG41" s="6">
        <v>4680.62</v>
      </c>
      <c r="AH41" s="6">
        <v>17.899999999999999</v>
      </c>
      <c r="AI41" s="6">
        <v>280.87</v>
      </c>
      <c r="AJ41" s="6">
        <v>-2727.92</v>
      </c>
      <c r="AK41" s="6">
        <v>-2136.94</v>
      </c>
      <c r="AL41" s="6">
        <v>-639.53</v>
      </c>
      <c r="AM41" s="6">
        <v>-1438.93</v>
      </c>
      <c r="AN41" s="6">
        <v>9101.2000000000007</v>
      </c>
      <c r="AO41" s="6">
        <v>7975.28</v>
      </c>
      <c r="AP41" s="13">
        <v>1.4280245022970905</v>
      </c>
      <c r="AQ41" s="13">
        <v>1.3660160833112094</v>
      </c>
      <c r="AR41" s="13"/>
      <c r="AS41" s="13"/>
    </row>
    <row r="42" spans="1:56">
      <c r="A42" s="6" t="s">
        <v>27</v>
      </c>
      <c r="B42" s="6">
        <v>9.25</v>
      </c>
      <c r="C42" s="6">
        <v>4.57</v>
      </c>
      <c r="D42" s="6">
        <v>9.25</v>
      </c>
      <c r="E42" s="6">
        <v>4.57</v>
      </c>
      <c r="F42" s="6">
        <v>0</v>
      </c>
      <c r="G42" s="6">
        <v>0</v>
      </c>
      <c r="H42" s="6">
        <v>9.26</v>
      </c>
      <c r="I42" s="6">
        <v>4.57</v>
      </c>
      <c r="J42" s="6">
        <v>0</v>
      </c>
      <c r="K42" s="6">
        <v>0</v>
      </c>
      <c r="L42" s="6">
        <v>9.26</v>
      </c>
      <c r="M42" s="6">
        <v>4.57</v>
      </c>
      <c r="N42" s="6">
        <v>8.25</v>
      </c>
      <c r="O42" s="6">
        <v>-0.94</v>
      </c>
      <c r="P42" s="6">
        <v>8.25</v>
      </c>
      <c r="Q42" s="6">
        <v>-0.94</v>
      </c>
      <c r="R42" s="6">
        <v>-0.44</v>
      </c>
      <c r="S42" s="6">
        <v>3.43</v>
      </c>
      <c r="T42" s="6">
        <v>7.81</v>
      </c>
      <c r="U42" s="6">
        <v>2.4900000000000002</v>
      </c>
      <c r="V42" s="6">
        <v>7.81</v>
      </c>
      <c r="W42" s="6">
        <v>2.4900000000000002</v>
      </c>
      <c r="X42" s="6">
        <v>0</v>
      </c>
      <c r="Y42" s="6">
        <v>0</v>
      </c>
      <c r="Z42" s="6">
        <v>0</v>
      </c>
      <c r="AA42" s="6">
        <v>0</v>
      </c>
      <c r="AB42" s="6">
        <v>-0.5</v>
      </c>
      <c r="AC42" s="6">
        <v>0</v>
      </c>
      <c r="AD42" s="6">
        <v>0.05</v>
      </c>
      <c r="AE42" s="6">
        <v>0</v>
      </c>
      <c r="AF42" s="6">
        <v>0.55000000000000004</v>
      </c>
      <c r="AG42" s="6">
        <v>0.04</v>
      </c>
      <c r="AH42" s="6">
        <v>0.4</v>
      </c>
      <c r="AI42" s="6">
        <v>0.02</v>
      </c>
      <c r="AJ42" s="6">
        <v>0.95</v>
      </c>
      <c r="AK42" s="6">
        <v>2.0099999999999998</v>
      </c>
      <c r="AL42" s="6">
        <v>0.68</v>
      </c>
      <c r="AM42" s="6">
        <v>3.14</v>
      </c>
      <c r="AN42" s="6">
        <v>8.3000000000000007</v>
      </c>
      <c r="AO42" s="6">
        <v>2.5499999999999998</v>
      </c>
      <c r="AP42" s="13">
        <v>0.89632829373650114</v>
      </c>
      <c r="AQ42" s="13">
        <v>0.55798687089715526</v>
      </c>
      <c r="AR42" s="13"/>
      <c r="AS42" s="13"/>
    </row>
    <row r="43" spans="1:56">
      <c r="A43" s="6" t="s">
        <v>350</v>
      </c>
      <c r="B43" s="6">
        <v>270363.99</v>
      </c>
      <c r="C43" s="6">
        <v>298550.27</v>
      </c>
      <c r="D43" s="6">
        <v>270363.99</v>
      </c>
      <c r="E43" s="6">
        <v>298550.27</v>
      </c>
      <c r="F43" s="6">
        <v>8509.4699999999993</v>
      </c>
      <c r="G43" s="6">
        <v>8333.59</v>
      </c>
      <c r="H43" s="6">
        <v>261854.52</v>
      </c>
      <c r="I43" s="6">
        <v>290216.67</v>
      </c>
      <c r="J43" s="6">
        <v>4133.21</v>
      </c>
      <c r="K43" s="6">
        <v>5819.48</v>
      </c>
      <c r="L43" s="6">
        <v>257721.31</v>
      </c>
      <c r="M43" s="6">
        <v>284397.2</v>
      </c>
      <c r="N43" s="6">
        <v>199666.47</v>
      </c>
      <c r="O43" s="6">
        <v>216418.56</v>
      </c>
      <c r="P43" s="6">
        <v>199036.14</v>
      </c>
      <c r="Q43" s="6">
        <v>216418.56</v>
      </c>
      <c r="R43" s="6">
        <v>-10615.08</v>
      </c>
      <c r="S43" s="6">
        <v>12180.26</v>
      </c>
      <c r="T43" s="6">
        <v>188421.06</v>
      </c>
      <c r="U43" s="6">
        <v>228598.83</v>
      </c>
      <c r="V43" s="6">
        <v>185504.38</v>
      </c>
      <c r="W43" s="6">
        <v>221093.92</v>
      </c>
      <c r="X43" s="6">
        <v>31795.81</v>
      </c>
      <c r="Y43" s="6">
        <v>35299.160000000003</v>
      </c>
      <c r="Z43" s="6">
        <v>31795.77</v>
      </c>
      <c r="AA43" s="6">
        <v>35299.160000000003</v>
      </c>
      <c r="AB43" s="6">
        <v>-1647.14</v>
      </c>
      <c r="AC43" s="6">
        <v>-644.71</v>
      </c>
      <c r="AD43" s="6">
        <v>14992.62</v>
      </c>
      <c r="AE43" s="6">
        <v>15001.92</v>
      </c>
      <c r="AF43" s="6">
        <v>24116.04</v>
      </c>
      <c r="AG43" s="6">
        <v>26980.560000000001</v>
      </c>
      <c r="AH43" s="6">
        <v>73.66</v>
      </c>
      <c r="AI43" s="6">
        <v>1.73</v>
      </c>
      <c r="AJ43" s="6">
        <v>2885.98</v>
      </c>
      <c r="AK43" s="6">
        <v>-13335.39</v>
      </c>
      <c r="AL43" s="6">
        <v>7603.3</v>
      </c>
      <c r="AM43" s="6">
        <v>-5938.92</v>
      </c>
      <c r="AN43" s="6">
        <v>254835.33</v>
      </c>
      <c r="AO43" s="6">
        <v>297732.59000000003</v>
      </c>
      <c r="AP43" s="13">
        <v>0.98880193492730573</v>
      </c>
      <c r="AQ43" s="13">
        <v>1.0468900186077781</v>
      </c>
      <c r="AR43" s="13"/>
      <c r="AS43" s="13"/>
    </row>
    <row r="44" spans="1:56">
      <c r="A44" s="6" t="s">
        <v>381</v>
      </c>
      <c r="B44" s="6">
        <v>2472.5500000000002</v>
      </c>
      <c r="C44" s="6">
        <v>2865.27</v>
      </c>
      <c r="D44" s="6">
        <v>2472.5500000000002</v>
      </c>
      <c r="E44" s="6">
        <v>2865.27</v>
      </c>
      <c r="F44" s="6">
        <v>-24.08</v>
      </c>
      <c r="G44" s="6">
        <v>5.39</v>
      </c>
      <c r="H44" s="6">
        <v>2496.64</v>
      </c>
      <c r="I44" s="6">
        <v>2859.88</v>
      </c>
      <c r="J44" s="6">
        <v>0</v>
      </c>
      <c r="K44" s="6">
        <v>0</v>
      </c>
      <c r="L44" s="6">
        <v>2496.64</v>
      </c>
      <c r="M44" s="6">
        <v>2859.88</v>
      </c>
      <c r="N44" s="6">
        <v>1040.99</v>
      </c>
      <c r="O44" s="6">
        <v>1615.98</v>
      </c>
      <c r="P44" s="6">
        <v>1040.99</v>
      </c>
      <c r="Q44" s="6">
        <v>1615.98</v>
      </c>
      <c r="R44" s="6">
        <v>461.76</v>
      </c>
      <c r="S44" s="6">
        <v>195.41</v>
      </c>
      <c r="T44" s="6">
        <v>1502.75</v>
      </c>
      <c r="U44" s="6">
        <v>1811.38</v>
      </c>
      <c r="V44" s="6">
        <v>1502.75</v>
      </c>
      <c r="W44" s="6">
        <v>1811.38</v>
      </c>
      <c r="X44" s="6">
        <v>322.37</v>
      </c>
      <c r="Y44" s="6">
        <v>398.53</v>
      </c>
      <c r="Z44" s="6">
        <v>322.37</v>
      </c>
      <c r="AA44" s="6">
        <v>398.53</v>
      </c>
      <c r="AB44" s="6">
        <v>-291.79000000000002</v>
      </c>
      <c r="AC44" s="6">
        <v>0</v>
      </c>
      <c r="AD44" s="6">
        <v>59.86</v>
      </c>
      <c r="AE44" s="6">
        <v>295.35000000000002</v>
      </c>
      <c r="AF44" s="6">
        <v>50.75</v>
      </c>
      <c r="AG44" s="6">
        <v>357.42</v>
      </c>
      <c r="AH44" s="6">
        <v>43.62</v>
      </c>
      <c r="AI44" s="6">
        <v>45.03</v>
      </c>
      <c r="AJ44" s="6">
        <v>809.08</v>
      </c>
      <c r="AK44" s="6">
        <v>-47.83</v>
      </c>
      <c r="AL44" s="6">
        <v>790.84</v>
      </c>
      <c r="AM44" s="6">
        <v>183.23</v>
      </c>
      <c r="AN44" s="6">
        <v>1687.56</v>
      </c>
      <c r="AO44" s="6">
        <v>2907.71</v>
      </c>
      <c r="AP44" s="13">
        <v>0.67593245321712381</v>
      </c>
      <c r="AQ44" s="13">
        <v>1.0167244779501237</v>
      </c>
      <c r="AR44" s="13"/>
      <c r="AS44" s="13"/>
    </row>
    <row r="45" spans="1:56">
      <c r="A45" s="6" t="s">
        <v>29</v>
      </c>
      <c r="B45" s="6">
        <v>150212.82</v>
      </c>
      <c r="C45" s="6">
        <v>147916.99</v>
      </c>
      <c r="D45" s="6">
        <v>148639.75</v>
      </c>
      <c r="E45" s="6">
        <v>146497.32999999999</v>
      </c>
      <c r="F45" s="6">
        <v>27750.02</v>
      </c>
      <c r="G45" s="6">
        <v>9309.8700000000008</v>
      </c>
      <c r="H45" s="6">
        <v>120889.73</v>
      </c>
      <c r="I45" s="6">
        <v>137187.46</v>
      </c>
      <c r="J45" s="6">
        <v>5076.22</v>
      </c>
      <c r="K45" s="6">
        <v>5409.63</v>
      </c>
      <c r="L45" s="6">
        <v>115813.52</v>
      </c>
      <c r="M45" s="6">
        <v>131777.82999999999</v>
      </c>
      <c r="N45" s="6">
        <v>85372.88</v>
      </c>
      <c r="O45" s="6">
        <v>103306.36</v>
      </c>
      <c r="P45" s="6">
        <v>84246.98</v>
      </c>
      <c r="Q45" s="6">
        <v>102218.43</v>
      </c>
      <c r="R45" s="6">
        <v>-679.24</v>
      </c>
      <c r="S45" s="6">
        <v>-19.579999999999998</v>
      </c>
      <c r="T45" s="6">
        <v>83567.740000000005</v>
      </c>
      <c r="U45" s="6">
        <v>102198.85</v>
      </c>
      <c r="V45" s="6">
        <v>79692.83</v>
      </c>
      <c r="W45" s="6">
        <v>97823.17</v>
      </c>
      <c r="X45" s="6">
        <v>14543.36</v>
      </c>
      <c r="Y45" s="6">
        <v>14586.1</v>
      </c>
      <c r="Z45" s="6">
        <v>14118.63</v>
      </c>
      <c r="AA45" s="6">
        <v>14344.76</v>
      </c>
      <c r="AB45" s="6">
        <v>-2353.7199999999998</v>
      </c>
      <c r="AC45" s="6">
        <v>0</v>
      </c>
      <c r="AD45" s="6">
        <v>19376.87</v>
      </c>
      <c r="AE45" s="6">
        <v>20019.5</v>
      </c>
      <c r="AF45" s="6">
        <v>36173.589999999997</v>
      </c>
      <c r="AG45" s="6">
        <v>19761.11</v>
      </c>
      <c r="AH45" s="6">
        <v>2574.0700000000002</v>
      </c>
      <c r="AI45" s="6">
        <v>3412.28</v>
      </c>
      <c r="AJ45" s="6">
        <v>-33768.769999999997</v>
      </c>
      <c r="AK45" s="6">
        <v>-23582.98</v>
      </c>
      <c r="AL45" s="6">
        <v>-23829.17</v>
      </c>
      <c r="AM45" s="6">
        <v>-17062.73</v>
      </c>
      <c r="AN45" s="6">
        <v>149582.29</v>
      </c>
      <c r="AO45" s="6">
        <v>155360.81</v>
      </c>
      <c r="AP45" s="13">
        <v>1.2915788243030693</v>
      </c>
      <c r="AQ45" s="13">
        <v>1.1789601483041572</v>
      </c>
      <c r="AR45" s="13"/>
      <c r="AS45" s="13"/>
    </row>
    <row r="46" spans="1:56">
      <c r="A46" s="6" t="s">
        <v>57</v>
      </c>
      <c r="B46" s="6">
        <v>3001.59</v>
      </c>
      <c r="C46" s="6">
        <v>0</v>
      </c>
      <c r="D46" s="6">
        <v>3001.59</v>
      </c>
      <c r="E46" s="6">
        <v>0</v>
      </c>
      <c r="F46" s="6">
        <v>0</v>
      </c>
      <c r="G46" s="6">
        <v>0</v>
      </c>
      <c r="H46" s="6">
        <v>3001.59</v>
      </c>
      <c r="I46" s="6">
        <v>0</v>
      </c>
      <c r="J46" s="6">
        <v>0</v>
      </c>
      <c r="K46" s="6">
        <v>0</v>
      </c>
      <c r="L46" s="6">
        <v>3001.59</v>
      </c>
      <c r="M46" s="6">
        <v>0</v>
      </c>
      <c r="N46" s="6">
        <v>4892.0600000000004</v>
      </c>
      <c r="O46" s="6">
        <v>0</v>
      </c>
      <c r="P46" s="6">
        <v>4892.0600000000004</v>
      </c>
      <c r="Q46" s="6">
        <v>0</v>
      </c>
      <c r="R46" s="6">
        <v>0</v>
      </c>
      <c r="S46" s="6">
        <v>0</v>
      </c>
      <c r="T46" s="6">
        <v>4892.0600000000004</v>
      </c>
      <c r="U46" s="6">
        <v>0</v>
      </c>
      <c r="V46" s="6">
        <v>4892.0600000000004</v>
      </c>
      <c r="W46" s="6">
        <v>0</v>
      </c>
      <c r="X46" s="6">
        <v>0</v>
      </c>
      <c r="Y46" s="6">
        <v>0</v>
      </c>
      <c r="Z46" s="6">
        <v>-244.58</v>
      </c>
      <c r="AA46" s="6">
        <v>0</v>
      </c>
      <c r="AB46" s="6">
        <v>0</v>
      </c>
      <c r="AC46" s="6">
        <v>0</v>
      </c>
      <c r="AD46" s="6">
        <v>72.16</v>
      </c>
      <c r="AE46" s="6">
        <v>0</v>
      </c>
      <c r="AF46" s="6">
        <v>104.7</v>
      </c>
      <c r="AG46" s="6">
        <v>0</v>
      </c>
      <c r="AH46" s="6">
        <v>0</v>
      </c>
      <c r="AI46" s="6">
        <v>0</v>
      </c>
      <c r="AJ46" s="6">
        <v>-1822.75</v>
      </c>
      <c r="AK46" s="6">
        <v>0</v>
      </c>
      <c r="AL46" s="6">
        <v>-2207.58</v>
      </c>
      <c r="AM46" s="6">
        <v>0</v>
      </c>
      <c r="AN46" s="6">
        <v>4824.34</v>
      </c>
      <c r="AO46" s="6">
        <v>0</v>
      </c>
      <c r="AP46" s="13">
        <v>1.6072614847464177</v>
      </c>
      <c r="AQ46" s="13" t="s">
        <v>587</v>
      </c>
      <c r="AR46" s="13"/>
      <c r="AS46" s="13"/>
    </row>
    <row r="47" spans="1:56">
      <c r="A47" s="6" t="s">
        <v>56</v>
      </c>
      <c r="B47" s="6">
        <v>2456.56</v>
      </c>
      <c r="C47" s="6">
        <v>3098.28</v>
      </c>
      <c r="D47" s="6">
        <v>2417.5</v>
      </c>
      <c r="E47" s="6">
        <v>2982.48</v>
      </c>
      <c r="F47" s="6">
        <v>-906.09</v>
      </c>
      <c r="G47" s="6">
        <v>62.22</v>
      </c>
      <c r="H47" s="6">
        <v>3323.59</v>
      </c>
      <c r="I47" s="6">
        <v>2920.26</v>
      </c>
      <c r="J47" s="6">
        <v>0</v>
      </c>
      <c r="K47" s="6">
        <v>0</v>
      </c>
      <c r="L47" s="6">
        <v>3323.59</v>
      </c>
      <c r="M47" s="6">
        <v>2920.26</v>
      </c>
      <c r="N47" s="6">
        <v>1360.21</v>
      </c>
      <c r="O47" s="6">
        <v>1380.28</v>
      </c>
      <c r="P47" s="6">
        <v>1325.21</v>
      </c>
      <c r="Q47" s="6">
        <v>1380.28</v>
      </c>
      <c r="R47" s="6">
        <v>331.03</v>
      </c>
      <c r="S47" s="6">
        <v>222.24</v>
      </c>
      <c r="T47" s="6">
        <v>1656.24</v>
      </c>
      <c r="U47" s="6">
        <v>1602.53</v>
      </c>
      <c r="V47" s="6">
        <v>1656.24</v>
      </c>
      <c r="W47" s="6">
        <v>1602.53</v>
      </c>
      <c r="X47" s="6">
        <v>370.19</v>
      </c>
      <c r="Y47" s="6">
        <v>534.47</v>
      </c>
      <c r="Z47" s="6">
        <v>364.89</v>
      </c>
      <c r="AA47" s="6">
        <v>534.42999999999995</v>
      </c>
      <c r="AB47" s="6">
        <v>0</v>
      </c>
      <c r="AC47" s="6">
        <v>-12.73</v>
      </c>
      <c r="AD47" s="6">
        <v>165.91</v>
      </c>
      <c r="AE47" s="6">
        <v>342.95</v>
      </c>
      <c r="AF47" s="6">
        <v>467.59</v>
      </c>
      <c r="AG47" s="6">
        <v>1070.31</v>
      </c>
      <c r="AH47" s="6">
        <v>40.99</v>
      </c>
      <c r="AI47" s="6">
        <v>27.41</v>
      </c>
      <c r="AJ47" s="6">
        <v>627.96</v>
      </c>
      <c r="AK47" s="6">
        <v>-644.64</v>
      </c>
      <c r="AL47" s="6">
        <v>610.12</v>
      </c>
      <c r="AM47" s="6">
        <v>-467.57</v>
      </c>
      <c r="AN47" s="6">
        <v>2695.63</v>
      </c>
      <c r="AO47" s="6">
        <v>3564.9</v>
      </c>
      <c r="AP47" s="13">
        <v>0.81105972758372724</v>
      </c>
      <c r="AQ47" s="13">
        <v>1.2207474676912329</v>
      </c>
      <c r="AR47" s="13"/>
      <c r="AS47" s="13"/>
    </row>
    <row r="48" spans="1:56">
      <c r="A48" s="6" t="s">
        <v>456</v>
      </c>
      <c r="B48" s="6">
        <v>10624.35</v>
      </c>
      <c r="C48" s="6">
        <v>12178.04</v>
      </c>
      <c r="D48" s="6">
        <v>7300.58</v>
      </c>
      <c r="E48" s="6">
        <v>8664.16</v>
      </c>
      <c r="F48" s="6">
        <v>-97.71</v>
      </c>
      <c r="G48" s="6">
        <v>-60.12</v>
      </c>
      <c r="H48" s="6">
        <v>7398.28</v>
      </c>
      <c r="I48" s="6">
        <v>8724.2800000000007</v>
      </c>
      <c r="J48" s="6">
        <v>103.34</v>
      </c>
      <c r="K48" s="6">
        <v>52.6</v>
      </c>
      <c r="L48" s="6">
        <v>7294.94</v>
      </c>
      <c r="M48" s="6">
        <v>8671.68</v>
      </c>
      <c r="N48" s="6">
        <v>6744.2</v>
      </c>
      <c r="O48" s="6">
        <v>7829.06</v>
      </c>
      <c r="P48" s="6">
        <v>3876.02</v>
      </c>
      <c r="Q48" s="6">
        <v>5074.4799999999996</v>
      </c>
      <c r="R48" s="6">
        <v>217.06</v>
      </c>
      <c r="S48" s="6">
        <v>800.32</v>
      </c>
      <c r="T48" s="6">
        <v>4093.08</v>
      </c>
      <c r="U48" s="6">
        <v>5874.81</v>
      </c>
      <c r="V48" s="6">
        <v>3888.85</v>
      </c>
      <c r="W48" s="6">
        <v>5653.5</v>
      </c>
      <c r="X48" s="6">
        <v>1291.82</v>
      </c>
      <c r="Y48" s="6">
        <v>1400.58</v>
      </c>
      <c r="Z48" s="6">
        <v>592.84</v>
      </c>
      <c r="AA48" s="6">
        <v>793.68</v>
      </c>
      <c r="AB48" s="6">
        <v>0</v>
      </c>
      <c r="AC48" s="6">
        <v>0</v>
      </c>
      <c r="AD48" s="6">
        <v>1908.51</v>
      </c>
      <c r="AE48" s="6">
        <v>2214.27</v>
      </c>
      <c r="AF48" s="6">
        <v>1683.37</v>
      </c>
      <c r="AG48" s="6">
        <v>1459.78</v>
      </c>
      <c r="AH48" s="6">
        <v>1.3</v>
      </c>
      <c r="AI48" s="6">
        <v>28.98</v>
      </c>
      <c r="AJ48" s="6">
        <v>-779.93</v>
      </c>
      <c r="AK48" s="6">
        <v>-1478.52</v>
      </c>
      <c r="AL48" s="6">
        <v>-566.64</v>
      </c>
      <c r="AM48" s="6">
        <v>-1321.92</v>
      </c>
      <c r="AN48" s="6">
        <v>8074.88</v>
      </c>
      <c r="AO48" s="6">
        <v>10150.200000000001</v>
      </c>
      <c r="AP48" s="13">
        <v>1.1069152042374579</v>
      </c>
      <c r="AQ48" s="13">
        <v>1.1704998339422119</v>
      </c>
      <c r="AR48" s="13"/>
      <c r="AS48" s="13"/>
    </row>
    <row r="49" spans="1:45">
      <c r="A49" s="6" t="s">
        <v>31</v>
      </c>
      <c r="B49" s="6">
        <v>52499.13</v>
      </c>
      <c r="C49" s="6">
        <v>54253.120000000003</v>
      </c>
      <c r="D49" s="6">
        <v>52499.13</v>
      </c>
      <c r="E49" s="6">
        <v>54253.120000000003</v>
      </c>
      <c r="F49" s="6">
        <v>749.24</v>
      </c>
      <c r="G49" s="6">
        <v>800.41</v>
      </c>
      <c r="H49" s="6">
        <v>51749.89</v>
      </c>
      <c r="I49" s="6">
        <v>53452.7</v>
      </c>
      <c r="J49" s="6">
        <v>1404.91</v>
      </c>
      <c r="K49" s="6">
        <v>1310.73</v>
      </c>
      <c r="L49" s="6">
        <v>50344.98</v>
      </c>
      <c r="M49" s="6">
        <v>52141.98</v>
      </c>
      <c r="N49" s="6">
        <v>24444.33</v>
      </c>
      <c r="O49" s="6">
        <v>23556.42</v>
      </c>
      <c r="P49" s="6">
        <v>24444.33</v>
      </c>
      <c r="Q49" s="6">
        <v>23556.42</v>
      </c>
      <c r="R49" s="6">
        <v>1481.63</v>
      </c>
      <c r="S49" s="6">
        <v>-360.44</v>
      </c>
      <c r="T49" s="6">
        <v>25925.96</v>
      </c>
      <c r="U49" s="6">
        <v>23195.98</v>
      </c>
      <c r="V49" s="6">
        <v>25925.96</v>
      </c>
      <c r="W49" s="6">
        <v>23195.98</v>
      </c>
      <c r="X49" s="6">
        <v>9789.68</v>
      </c>
      <c r="Y49" s="6">
        <v>8824.7099999999991</v>
      </c>
      <c r="Z49" s="6">
        <v>9789.68</v>
      </c>
      <c r="AA49" s="6">
        <v>8824.7099999999991</v>
      </c>
      <c r="AB49" s="6">
        <v>-407.69</v>
      </c>
      <c r="AC49" s="6">
        <v>-320.45999999999998</v>
      </c>
      <c r="AD49" s="6">
        <v>3935.74</v>
      </c>
      <c r="AE49" s="6">
        <v>4870.29</v>
      </c>
      <c r="AF49" s="6">
        <v>12579.25</v>
      </c>
      <c r="AG49" s="6">
        <v>15680.66</v>
      </c>
      <c r="AH49" s="6">
        <v>246.26</v>
      </c>
      <c r="AI49" s="6">
        <v>20.34</v>
      </c>
      <c r="AJ49" s="6">
        <v>-1724.22</v>
      </c>
      <c r="AK49" s="6">
        <v>-129.54</v>
      </c>
      <c r="AL49" s="6">
        <v>3827.82</v>
      </c>
      <c r="AM49" s="6">
        <v>1079.29</v>
      </c>
      <c r="AN49" s="6">
        <v>52069.2</v>
      </c>
      <c r="AO49" s="6">
        <v>52271.519999999997</v>
      </c>
      <c r="AP49" s="13">
        <v>1.0342481017968423</v>
      </c>
      <c r="AQ49" s="13">
        <v>1.0024843705590005</v>
      </c>
      <c r="AR49" s="13"/>
      <c r="AS49" s="13"/>
    </row>
    <row r="50" spans="1:45">
      <c r="A50" s="6" t="s">
        <v>28</v>
      </c>
      <c r="B50" s="6">
        <v>26658.19</v>
      </c>
      <c r="C50" s="6">
        <v>31810.57</v>
      </c>
      <c r="D50" s="6">
        <v>21506.48</v>
      </c>
      <c r="E50" s="6">
        <v>28203.84</v>
      </c>
      <c r="F50" s="6">
        <v>2209.85</v>
      </c>
      <c r="G50" s="6">
        <v>769.48</v>
      </c>
      <c r="H50" s="6">
        <v>19296.64</v>
      </c>
      <c r="I50" s="6">
        <v>27434.36</v>
      </c>
      <c r="J50" s="6">
        <v>2073.08</v>
      </c>
      <c r="K50" s="6">
        <v>3634.46</v>
      </c>
      <c r="L50" s="6">
        <v>17223.560000000001</v>
      </c>
      <c r="M50" s="6">
        <v>23799.9</v>
      </c>
      <c r="N50" s="6">
        <v>19022.830000000002</v>
      </c>
      <c r="O50" s="6">
        <v>24198.25</v>
      </c>
      <c r="P50" s="6">
        <v>12583.75</v>
      </c>
      <c r="Q50" s="6">
        <v>19514.560000000001</v>
      </c>
      <c r="R50" s="6">
        <v>1417.09</v>
      </c>
      <c r="S50" s="6">
        <v>41.58</v>
      </c>
      <c r="T50" s="6">
        <v>14000.84</v>
      </c>
      <c r="U50" s="6">
        <v>19556.13</v>
      </c>
      <c r="V50" s="6">
        <v>13375.38</v>
      </c>
      <c r="W50" s="6">
        <v>19440.37</v>
      </c>
      <c r="X50" s="6">
        <v>2983.37</v>
      </c>
      <c r="Y50" s="6">
        <v>4204.1099999999997</v>
      </c>
      <c r="Z50" s="6">
        <v>1600.88</v>
      </c>
      <c r="AA50" s="6">
        <v>3093.41</v>
      </c>
      <c r="AB50" s="6">
        <v>-1126.95</v>
      </c>
      <c r="AC50" s="6">
        <v>0</v>
      </c>
      <c r="AD50" s="6">
        <v>1218.49</v>
      </c>
      <c r="AE50" s="6">
        <v>1018.61</v>
      </c>
      <c r="AF50" s="6">
        <v>1366.61</v>
      </c>
      <c r="AG50" s="6">
        <v>8776.7800000000007</v>
      </c>
      <c r="AH50" s="6">
        <v>358.14</v>
      </c>
      <c r="AI50" s="6">
        <v>646.86</v>
      </c>
      <c r="AJ50" s="6">
        <v>431.01</v>
      </c>
      <c r="AK50" s="6">
        <v>-9176.1299999999992</v>
      </c>
      <c r="AL50" s="6">
        <v>765.33</v>
      </c>
      <c r="AM50" s="6">
        <v>-6099.61</v>
      </c>
      <c r="AN50" s="6">
        <v>16792.55</v>
      </c>
      <c r="AO50" s="6">
        <v>32976.019999999997</v>
      </c>
      <c r="AP50" s="13">
        <v>0.97497555673739911</v>
      </c>
      <c r="AQ50" s="13">
        <v>1.3855528804742876</v>
      </c>
      <c r="AR50" s="13"/>
      <c r="AS50" s="13"/>
    </row>
    <row r="51" spans="1:45">
      <c r="A51" s="6" t="s">
        <v>348</v>
      </c>
      <c r="B51" s="6">
        <v>30320.84</v>
      </c>
      <c r="C51" s="6">
        <v>15963.77</v>
      </c>
      <c r="D51" s="6">
        <v>5314.12</v>
      </c>
      <c r="E51" s="6">
        <v>5264.9</v>
      </c>
      <c r="F51" s="6">
        <v>51.29</v>
      </c>
      <c r="G51" s="6">
        <v>-14.62</v>
      </c>
      <c r="H51" s="6">
        <v>5262.83</v>
      </c>
      <c r="I51" s="6">
        <v>5279.52</v>
      </c>
      <c r="J51" s="6">
        <v>0</v>
      </c>
      <c r="K51" s="6">
        <v>0</v>
      </c>
      <c r="L51" s="6">
        <v>5262.83</v>
      </c>
      <c r="M51" s="6">
        <v>5279.52</v>
      </c>
      <c r="N51" s="6">
        <v>23323.46</v>
      </c>
      <c r="O51" s="6">
        <v>13890.24</v>
      </c>
      <c r="P51" s="6">
        <v>3380.9</v>
      </c>
      <c r="Q51" s="6">
        <v>3362.44</v>
      </c>
      <c r="R51" s="6">
        <v>-196.97</v>
      </c>
      <c r="S51" s="6">
        <v>-8.7799999999999994</v>
      </c>
      <c r="T51" s="6">
        <v>3183.93</v>
      </c>
      <c r="U51" s="6">
        <v>3353.66</v>
      </c>
      <c r="V51" s="6">
        <v>3183.93</v>
      </c>
      <c r="W51" s="6">
        <v>3353.66</v>
      </c>
      <c r="X51" s="6">
        <v>515.23</v>
      </c>
      <c r="Y51" s="6">
        <v>545.71</v>
      </c>
      <c r="Z51" s="6">
        <v>-2960.6</v>
      </c>
      <c r="AA51" s="6">
        <v>-1048.6199999999999</v>
      </c>
      <c r="AB51" s="6">
        <v>-420.03</v>
      </c>
      <c r="AC51" s="6">
        <v>0</v>
      </c>
      <c r="AD51" s="6">
        <v>2955.17</v>
      </c>
      <c r="AE51" s="6">
        <v>1960.32</v>
      </c>
      <c r="AF51" s="6">
        <v>3950.8</v>
      </c>
      <c r="AG51" s="6">
        <v>2865.6</v>
      </c>
      <c r="AH51" s="6">
        <v>2.14</v>
      </c>
      <c r="AI51" s="6">
        <v>5.13</v>
      </c>
      <c r="AJ51" s="6">
        <v>-1448.57</v>
      </c>
      <c r="AK51" s="6">
        <v>-1856.56</v>
      </c>
      <c r="AL51" s="6">
        <v>-463.43</v>
      </c>
      <c r="AM51" s="6">
        <v>-1063.4000000000001</v>
      </c>
      <c r="AN51" s="6">
        <v>6711.41</v>
      </c>
      <c r="AO51" s="6">
        <v>7136.08</v>
      </c>
      <c r="AP51" s="13">
        <v>1.2752473479097748</v>
      </c>
      <c r="AQ51" s="13">
        <v>1.351653180592175</v>
      </c>
      <c r="AR51" s="13"/>
      <c r="AS51" s="13"/>
    </row>
    <row r="52" spans="1:45">
      <c r="A52" s="6" t="s">
        <v>5</v>
      </c>
      <c r="B52" s="6">
        <v>7708.36</v>
      </c>
      <c r="C52" s="6">
        <v>9713.0499999999993</v>
      </c>
      <c r="D52" s="6">
        <v>6788.98</v>
      </c>
      <c r="E52" s="6">
        <v>8765.11</v>
      </c>
      <c r="F52" s="6">
        <v>-440.3</v>
      </c>
      <c r="G52" s="6">
        <v>-100.4</v>
      </c>
      <c r="H52" s="6">
        <v>7229.28</v>
      </c>
      <c r="I52" s="6">
        <v>8865.51</v>
      </c>
      <c r="J52" s="6">
        <v>31.72</v>
      </c>
      <c r="K52" s="6">
        <v>8.1300000000000008</v>
      </c>
      <c r="L52" s="6">
        <v>7197.56</v>
      </c>
      <c r="M52" s="6">
        <v>8857.3799999999992</v>
      </c>
      <c r="N52" s="6">
        <v>4229.5600000000004</v>
      </c>
      <c r="O52" s="6">
        <v>5836.44</v>
      </c>
      <c r="P52" s="6">
        <v>4229.5600000000004</v>
      </c>
      <c r="Q52" s="6">
        <v>5836.44</v>
      </c>
      <c r="R52" s="6">
        <v>348.4</v>
      </c>
      <c r="S52" s="6">
        <v>444.9</v>
      </c>
      <c r="T52" s="6">
        <v>4577.96</v>
      </c>
      <c r="U52" s="6">
        <v>6281.34</v>
      </c>
      <c r="V52" s="6">
        <v>4577.96</v>
      </c>
      <c r="W52" s="6">
        <v>6281.34</v>
      </c>
      <c r="X52" s="6">
        <v>329.23</v>
      </c>
      <c r="Y52" s="6">
        <v>699.2</v>
      </c>
      <c r="Z52" s="6">
        <v>249.71</v>
      </c>
      <c r="AA52" s="6">
        <v>463.2</v>
      </c>
      <c r="AB52" s="6">
        <v>-301.25</v>
      </c>
      <c r="AC52" s="6">
        <v>-57.65</v>
      </c>
      <c r="AD52" s="6">
        <v>1322.95</v>
      </c>
      <c r="AE52" s="6">
        <v>692.68</v>
      </c>
      <c r="AF52" s="6">
        <v>1751.54</v>
      </c>
      <c r="AG52" s="6">
        <v>1162.99</v>
      </c>
      <c r="AH52" s="6">
        <v>25.97</v>
      </c>
      <c r="AI52" s="6">
        <v>18.63</v>
      </c>
      <c r="AJ52" s="6">
        <v>-429.32</v>
      </c>
      <c r="AK52" s="6">
        <v>296.19</v>
      </c>
      <c r="AL52" s="6">
        <v>97.8</v>
      </c>
      <c r="AM52" s="6">
        <v>664.63</v>
      </c>
      <c r="AN52" s="6">
        <v>7626.88</v>
      </c>
      <c r="AO52" s="6">
        <v>8561.18</v>
      </c>
      <c r="AP52" s="13">
        <v>1.0596479918194499</v>
      </c>
      <c r="AQ52" s="13">
        <v>0.96655895987300999</v>
      </c>
      <c r="AR52" s="13"/>
      <c r="AS52" s="13"/>
    </row>
    <row r="53" spans="1:45">
      <c r="A53" s="6" t="s">
        <v>156</v>
      </c>
      <c r="B53" s="6">
        <v>1356.18</v>
      </c>
      <c r="C53" s="6">
        <v>2918.75</v>
      </c>
      <c r="D53" s="6">
        <v>1356.18</v>
      </c>
      <c r="E53" s="6">
        <v>2918.75</v>
      </c>
      <c r="F53" s="6">
        <v>44.18</v>
      </c>
      <c r="G53" s="6">
        <v>30.09</v>
      </c>
      <c r="H53" s="6">
        <v>1312</v>
      </c>
      <c r="I53" s="6">
        <v>2888.66</v>
      </c>
      <c r="J53" s="6">
        <v>0</v>
      </c>
      <c r="K53" s="6">
        <v>0</v>
      </c>
      <c r="L53" s="6">
        <v>1312</v>
      </c>
      <c r="M53" s="6">
        <v>2888.66</v>
      </c>
      <c r="N53" s="6">
        <v>624.47</v>
      </c>
      <c r="O53" s="6">
        <v>1460.2</v>
      </c>
      <c r="P53" s="6">
        <v>624.47</v>
      </c>
      <c r="Q53" s="6">
        <v>1460.2</v>
      </c>
      <c r="R53" s="6">
        <v>413.2</v>
      </c>
      <c r="S53" s="6">
        <v>-202.31</v>
      </c>
      <c r="T53" s="6">
        <v>1037.67</v>
      </c>
      <c r="U53" s="6">
        <v>1257.8900000000001</v>
      </c>
      <c r="V53" s="6">
        <v>1037.67</v>
      </c>
      <c r="W53" s="6">
        <v>1257.8900000000001</v>
      </c>
      <c r="X53" s="6">
        <v>50.3</v>
      </c>
      <c r="Y53" s="6">
        <v>716.9</v>
      </c>
      <c r="Z53" s="6">
        <v>50.3</v>
      </c>
      <c r="AA53" s="6">
        <v>716.9</v>
      </c>
      <c r="AB53" s="6">
        <v>0</v>
      </c>
      <c r="AC53" s="6">
        <v>0</v>
      </c>
      <c r="AD53" s="6">
        <v>115.79</v>
      </c>
      <c r="AE53" s="6">
        <v>1073.48</v>
      </c>
      <c r="AF53" s="6">
        <v>253.61</v>
      </c>
      <c r="AG53" s="6">
        <v>478.88</v>
      </c>
      <c r="AH53" s="6">
        <v>422.11</v>
      </c>
      <c r="AI53" s="6">
        <v>613.1</v>
      </c>
      <c r="AJ53" s="6">
        <v>-567.49</v>
      </c>
      <c r="AK53" s="6">
        <v>-1251.5899999999999</v>
      </c>
      <c r="AL53" s="6">
        <v>-506.27</v>
      </c>
      <c r="AM53" s="6">
        <v>-680.8</v>
      </c>
      <c r="AN53" s="6">
        <v>1879.49</v>
      </c>
      <c r="AO53" s="6">
        <v>4140.24</v>
      </c>
      <c r="AP53" s="13">
        <v>1.4325381097560976</v>
      </c>
      <c r="AQ53" s="13">
        <v>1.4332735593666268</v>
      </c>
      <c r="AR53" s="13"/>
      <c r="AS53" s="13"/>
    </row>
    <row r="54" spans="1:45">
      <c r="A54" s="6" t="s">
        <v>55</v>
      </c>
      <c r="B54" s="6">
        <v>0</v>
      </c>
      <c r="C54" s="6">
        <v>0</v>
      </c>
      <c r="D54" s="6">
        <v>0</v>
      </c>
      <c r="E54" s="6">
        <v>0</v>
      </c>
      <c r="F54" s="6">
        <v>0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v>0</v>
      </c>
      <c r="O54" s="6">
        <v>0</v>
      </c>
      <c r="P54" s="6">
        <v>0</v>
      </c>
      <c r="Q54" s="6">
        <v>0</v>
      </c>
      <c r="R54" s="6">
        <v>0</v>
      </c>
      <c r="S54" s="6">
        <v>1.77</v>
      </c>
      <c r="T54" s="6">
        <v>0</v>
      </c>
      <c r="U54" s="6">
        <v>1.77</v>
      </c>
      <c r="V54" s="6">
        <v>-145.38</v>
      </c>
      <c r="W54" s="6">
        <v>1.77</v>
      </c>
      <c r="X54" s="6">
        <v>0</v>
      </c>
      <c r="Y54" s="6">
        <v>0</v>
      </c>
      <c r="Z54" s="6">
        <v>0</v>
      </c>
      <c r="AA54" s="6">
        <v>0</v>
      </c>
      <c r="AB54" s="6">
        <v>-68.72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6">
        <v>214.1</v>
      </c>
      <c r="AK54" s="6">
        <v>-1.77</v>
      </c>
      <c r="AL54" s="6">
        <v>319.85000000000002</v>
      </c>
      <c r="AM54" s="6">
        <v>4.2300000000000004</v>
      </c>
      <c r="AN54" s="6">
        <v>-214.1</v>
      </c>
      <c r="AO54" s="6">
        <v>1.77</v>
      </c>
      <c r="AP54" s="13" t="s">
        <v>587</v>
      </c>
      <c r="AQ54" s="13" t="s">
        <v>587</v>
      </c>
      <c r="AR54" s="13"/>
      <c r="AS54" s="13"/>
    </row>
    <row r="55" spans="1:45">
      <c r="A55" s="6" t="s">
        <v>137</v>
      </c>
      <c r="B55" s="6">
        <v>18.14</v>
      </c>
      <c r="C55" s="6">
        <v>16.559999999999999</v>
      </c>
      <c r="D55" s="6">
        <v>18.14</v>
      </c>
      <c r="E55" s="6">
        <v>16.559999999999999</v>
      </c>
      <c r="F55" s="6">
        <v>39.71</v>
      </c>
      <c r="G55" s="6">
        <v>10.56</v>
      </c>
      <c r="H55" s="6">
        <v>-21.58</v>
      </c>
      <c r="I55" s="6">
        <v>5.99</v>
      </c>
      <c r="J55" s="6">
        <v>0</v>
      </c>
      <c r="K55" s="6">
        <v>0</v>
      </c>
      <c r="L55" s="6">
        <v>-21.58</v>
      </c>
      <c r="M55" s="6">
        <v>5.99</v>
      </c>
      <c r="N55" s="6">
        <v>0</v>
      </c>
      <c r="O55" s="6">
        <v>1.5</v>
      </c>
      <c r="P55" s="6">
        <v>0</v>
      </c>
      <c r="Q55" s="6">
        <v>1.5</v>
      </c>
      <c r="R55" s="6">
        <v>-2732.09</v>
      </c>
      <c r="S55" s="6">
        <v>-1916.65</v>
      </c>
      <c r="T55" s="6">
        <v>-2732.09</v>
      </c>
      <c r="U55" s="6">
        <v>-1915.15</v>
      </c>
      <c r="V55" s="6">
        <v>-2732.09</v>
      </c>
      <c r="W55" s="6">
        <v>-1915.15</v>
      </c>
      <c r="X55" s="6">
        <v>3.87</v>
      </c>
      <c r="Y55" s="6">
        <v>3.84</v>
      </c>
      <c r="Z55" s="6">
        <v>3.87</v>
      </c>
      <c r="AA55" s="6">
        <v>3.84</v>
      </c>
      <c r="AB55" s="6">
        <v>-0.13</v>
      </c>
      <c r="AC55" s="6">
        <v>0</v>
      </c>
      <c r="AD55" s="6">
        <v>1.1499999999999999</v>
      </c>
      <c r="AE55" s="6">
        <v>0.28999999999999998</v>
      </c>
      <c r="AF55" s="6">
        <v>60.34</v>
      </c>
      <c r="AG55" s="6">
        <v>54.25</v>
      </c>
      <c r="AH55" s="6">
        <v>0</v>
      </c>
      <c r="AI55" s="6">
        <v>0</v>
      </c>
      <c r="AJ55" s="6">
        <v>2645.27</v>
      </c>
      <c r="AK55" s="6">
        <v>1862.76</v>
      </c>
      <c r="AL55" s="6">
        <v>2647.02</v>
      </c>
      <c r="AM55" s="6">
        <v>2020.12</v>
      </c>
      <c r="AN55" s="6">
        <v>-2666.84</v>
      </c>
      <c r="AO55" s="6">
        <v>-1856.77</v>
      </c>
      <c r="AP55" s="13">
        <v>123.57924003707137</v>
      </c>
      <c r="AQ55" s="13">
        <v>-309.97829716193655</v>
      </c>
      <c r="AR55" s="13"/>
      <c r="AS55" s="13"/>
    </row>
    <row r="56" spans="1:45">
      <c r="A56" s="6" t="s">
        <v>194</v>
      </c>
      <c r="B56" s="6">
        <v>0</v>
      </c>
      <c r="C56" s="6">
        <v>0</v>
      </c>
      <c r="D56" s="6">
        <v>0</v>
      </c>
      <c r="E56" s="6">
        <v>0</v>
      </c>
      <c r="F56" s="6">
        <v>-4.01</v>
      </c>
      <c r="G56" s="6">
        <v>0</v>
      </c>
      <c r="H56" s="6">
        <v>4.01</v>
      </c>
      <c r="I56" s="6">
        <v>0</v>
      </c>
      <c r="J56" s="6">
        <v>0</v>
      </c>
      <c r="K56" s="6">
        <v>0</v>
      </c>
      <c r="L56" s="6">
        <v>4.01</v>
      </c>
      <c r="M56" s="6">
        <v>0</v>
      </c>
      <c r="N56" s="6">
        <v>0</v>
      </c>
      <c r="O56" s="6">
        <v>0</v>
      </c>
      <c r="P56" s="6">
        <v>0</v>
      </c>
      <c r="Q56" s="6">
        <v>0</v>
      </c>
      <c r="R56" s="6">
        <v>-19.38</v>
      </c>
      <c r="S56" s="6">
        <v>0</v>
      </c>
      <c r="T56" s="6">
        <v>-19.38</v>
      </c>
      <c r="U56" s="6">
        <v>0</v>
      </c>
      <c r="V56" s="6">
        <v>-19.38</v>
      </c>
      <c r="W56" s="6">
        <v>0</v>
      </c>
      <c r="X56" s="6">
        <v>0</v>
      </c>
      <c r="Y56" s="6">
        <v>0</v>
      </c>
      <c r="Z56" s="6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6">
        <v>23.39</v>
      </c>
      <c r="AK56" s="6">
        <v>0</v>
      </c>
      <c r="AL56" s="6">
        <v>23.39</v>
      </c>
      <c r="AM56" s="6">
        <v>0</v>
      </c>
      <c r="AN56" s="6">
        <v>-19.38</v>
      </c>
      <c r="AO56" s="6">
        <v>0</v>
      </c>
      <c r="AP56" s="13">
        <v>-4.8329177057356612</v>
      </c>
      <c r="AQ56" s="13" t="s">
        <v>587</v>
      </c>
      <c r="AR56" s="13"/>
      <c r="AS56" s="13"/>
    </row>
    <row r="57" spans="1:45">
      <c r="A57" s="6" t="s">
        <v>447</v>
      </c>
      <c r="B57" s="6">
        <v>719708.29</v>
      </c>
      <c r="C57" s="6">
        <v>845594.86</v>
      </c>
      <c r="D57" s="6">
        <v>719708.29</v>
      </c>
      <c r="E57" s="6">
        <v>845594.86</v>
      </c>
      <c r="F57" s="6">
        <v>43270.38</v>
      </c>
      <c r="G57" s="6">
        <v>49278.83</v>
      </c>
      <c r="H57" s="6">
        <v>676437.9</v>
      </c>
      <c r="I57" s="6">
        <v>796316.02</v>
      </c>
      <c r="J57" s="6">
        <v>8846.61</v>
      </c>
      <c r="K57" s="6">
        <v>9891.2199999999993</v>
      </c>
      <c r="L57" s="6">
        <v>667591.29</v>
      </c>
      <c r="M57" s="6">
        <v>786424.8</v>
      </c>
      <c r="N57" s="6">
        <v>447975.18</v>
      </c>
      <c r="O57" s="6">
        <v>550694.57999999996</v>
      </c>
      <c r="P57" s="6">
        <v>447975.18</v>
      </c>
      <c r="Q57" s="6">
        <v>549063.05000000005</v>
      </c>
      <c r="R57" s="6">
        <v>2234.88</v>
      </c>
      <c r="S57" s="6">
        <v>116.47</v>
      </c>
      <c r="T57" s="6">
        <v>450210.05</v>
      </c>
      <c r="U57" s="6">
        <v>549179.52</v>
      </c>
      <c r="V57" s="6">
        <v>439399.91</v>
      </c>
      <c r="W57" s="6">
        <v>538633.98</v>
      </c>
      <c r="X57" s="6">
        <v>85576.99</v>
      </c>
      <c r="Y57" s="6">
        <v>112464.96000000001</v>
      </c>
      <c r="Z57" s="6">
        <v>84269.24</v>
      </c>
      <c r="AA57" s="6">
        <v>112409.96</v>
      </c>
      <c r="AB57" s="6">
        <v>-523.44000000000005</v>
      </c>
      <c r="AC57" s="6">
        <v>-564.95000000000005</v>
      </c>
      <c r="AD57" s="6">
        <v>39524.42</v>
      </c>
      <c r="AE57" s="6">
        <v>40751.47</v>
      </c>
      <c r="AF57" s="6">
        <v>71620.95</v>
      </c>
      <c r="AG57" s="6">
        <v>120996.24</v>
      </c>
      <c r="AH57" s="6">
        <v>6.08</v>
      </c>
      <c r="AI57" s="6">
        <v>0</v>
      </c>
      <c r="AJ57" s="6">
        <v>33294.15</v>
      </c>
      <c r="AK57" s="6">
        <v>-25801.9</v>
      </c>
      <c r="AL57" s="6">
        <v>47405.45</v>
      </c>
      <c r="AM57" s="6">
        <v>22737.84</v>
      </c>
      <c r="AN57" s="6">
        <v>634297.15</v>
      </c>
      <c r="AO57" s="6">
        <v>812226.7</v>
      </c>
      <c r="AP57" s="13">
        <v>0.95012795927879767</v>
      </c>
      <c r="AQ57" s="13">
        <v>1.0328091128357091</v>
      </c>
      <c r="AR57" s="13"/>
      <c r="AS57" s="13"/>
    </row>
    <row r="58" spans="1:45">
      <c r="D58" s="6"/>
      <c r="E58" s="6"/>
      <c r="AP58" s="13"/>
      <c r="AQ58" s="13"/>
      <c r="AR58" s="13"/>
      <c r="AS58" s="13"/>
    </row>
    <row r="59" spans="1:45">
      <c r="D59" s="6"/>
      <c r="E59" s="6"/>
      <c r="AP59" s="13"/>
      <c r="AQ59" s="13"/>
      <c r="AR59" s="13"/>
      <c r="AS59" s="13"/>
    </row>
    <row r="60" spans="1:45">
      <c r="D60" s="6"/>
      <c r="E60" s="6"/>
      <c r="AR60" s="13"/>
      <c r="AS60" s="13"/>
    </row>
    <row r="61" spans="1:45" ht="23.25" customHeight="1" thickBot="1">
      <c r="A61" s="14" t="s">
        <v>40</v>
      </c>
      <c r="B61" s="15">
        <v>1283964.1099999999</v>
      </c>
      <c r="C61" s="15">
        <v>1430963.57</v>
      </c>
      <c r="D61" s="375">
        <v>1247948.2000000002</v>
      </c>
      <c r="E61" s="375">
        <v>1410660.69</v>
      </c>
      <c r="F61" s="15">
        <v>81160.75</v>
      </c>
      <c r="G61" s="15">
        <v>68437.69</v>
      </c>
      <c r="H61" s="15">
        <v>1166787.4600000002</v>
      </c>
      <c r="I61" s="15">
        <v>1342222.9500000002</v>
      </c>
      <c r="J61" s="15">
        <v>21838.68</v>
      </c>
      <c r="K61" s="15">
        <v>26354.980000000003</v>
      </c>
      <c r="L61" s="15">
        <v>1144948.78</v>
      </c>
      <c r="M61" s="15">
        <v>1315868</v>
      </c>
      <c r="N61" s="15">
        <v>820513.55</v>
      </c>
      <c r="O61" s="15">
        <v>952243.1</v>
      </c>
      <c r="P61" s="15">
        <v>789472.2</v>
      </c>
      <c r="Q61" s="15">
        <v>931557.57000000007</v>
      </c>
      <c r="R61" s="15">
        <v>-7300.7699999999977</v>
      </c>
      <c r="S61" s="15">
        <v>11483.749999999998</v>
      </c>
      <c r="T61" s="15">
        <v>782171.42999999993</v>
      </c>
      <c r="U61" s="15">
        <v>943041.34000000008</v>
      </c>
      <c r="V61" s="15">
        <v>763594.62999999989</v>
      </c>
      <c r="W61" s="15">
        <v>920278.14</v>
      </c>
      <c r="X61" s="15">
        <v>147843.13</v>
      </c>
      <c r="Y61" s="15">
        <v>180066.46000000002</v>
      </c>
      <c r="Z61" s="15">
        <v>140223.14000000001</v>
      </c>
      <c r="AA61" s="15">
        <v>176222.15000000002</v>
      </c>
      <c r="AB61" s="15">
        <v>-8687.369999999999</v>
      </c>
      <c r="AC61" s="15">
        <v>-2637.71</v>
      </c>
      <c r="AD61" s="15">
        <v>88190.91</v>
      </c>
      <c r="AE61" s="15">
        <v>89862.63</v>
      </c>
      <c r="AF61" s="15">
        <v>160151.88999999998</v>
      </c>
      <c r="AG61" s="15">
        <v>204325.24000000002</v>
      </c>
      <c r="AH61" s="15">
        <v>3812.6399999999994</v>
      </c>
      <c r="AI61" s="15">
        <v>5100.380000000001</v>
      </c>
      <c r="AJ61" s="15">
        <v>-2337.0800000000017</v>
      </c>
      <c r="AK61" s="15">
        <v>-77282.829999999987</v>
      </c>
      <c r="AL61" s="15">
        <v>35878.979999999996</v>
      </c>
      <c r="AM61" s="15">
        <v>-7381.3999999999978</v>
      </c>
      <c r="AN61" s="15">
        <v>1147285.8899999999</v>
      </c>
      <c r="AO61" s="15">
        <v>1393150.78</v>
      </c>
      <c r="AP61" s="44">
        <v>1.0020412354166619</v>
      </c>
      <c r="AQ61" s="512">
        <v>1.058731407709588</v>
      </c>
      <c r="AR61" s="1278"/>
    </row>
    <row r="62" spans="1:45" s="376" customFormat="1" ht="21.75" customHeight="1">
      <c r="A62" s="376" t="s">
        <v>129</v>
      </c>
      <c r="B62" s="376">
        <v>0</v>
      </c>
      <c r="C62" s="376">
        <v>0</v>
      </c>
      <c r="D62" s="376">
        <v>0</v>
      </c>
      <c r="E62" s="376">
        <v>0</v>
      </c>
      <c r="F62" s="376">
        <v>0</v>
      </c>
      <c r="G62" s="376">
        <v>0</v>
      </c>
      <c r="H62" s="376">
        <v>0</v>
      </c>
      <c r="I62" s="376">
        <v>0</v>
      </c>
      <c r="J62" s="376">
        <v>0</v>
      </c>
      <c r="K62" s="376">
        <v>0</v>
      </c>
      <c r="L62" s="376">
        <v>0</v>
      </c>
      <c r="M62" s="376">
        <v>0</v>
      </c>
      <c r="N62" s="376">
        <v>0</v>
      </c>
      <c r="O62" s="376">
        <v>0</v>
      </c>
      <c r="P62" s="376">
        <v>0</v>
      </c>
      <c r="Q62" s="376">
        <v>0</v>
      </c>
      <c r="R62" s="376">
        <v>0</v>
      </c>
      <c r="S62" s="376">
        <v>0</v>
      </c>
      <c r="T62" s="376">
        <v>0</v>
      </c>
      <c r="U62" s="376">
        <v>0</v>
      </c>
      <c r="V62" s="376">
        <v>0</v>
      </c>
      <c r="W62" s="376">
        <v>0</v>
      </c>
      <c r="X62" s="376">
        <v>0</v>
      </c>
      <c r="Y62" s="510">
        <v>0</v>
      </c>
      <c r="Z62" s="376">
        <v>0</v>
      </c>
      <c r="AA62" s="376">
        <v>0</v>
      </c>
      <c r="AD62" s="376">
        <v>0</v>
      </c>
      <c r="AE62" s="376">
        <v>0</v>
      </c>
      <c r="AF62" s="376">
        <v>0</v>
      </c>
      <c r="AG62" s="376">
        <v>0</v>
      </c>
      <c r="AH62" s="376">
        <v>0</v>
      </c>
      <c r="AI62" s="376">
        <v>0</v>
      </c>
      <c r="AJ62" s="376">
        <v>-9.5496943686157465E-12</v>
      </c>
      <c r="AK62" s="511">
        <v>0</v>
      </c>
      <c r="AP62" s="376">
        <v>0</v>
      </c>
      <c r="AQ62" s="376">
        <v>0</v>
      </c>
    </row>
    <row r="63" spans="1:45" s="141" customFormat="1" ht="21.75" customHeight="1">
      <c r="A63" s="141" t="s">
        <v>129</v>
      </c>
      <c r="B63" s="142">
        <v>0</v>
      </c>
      <c r="C63" s="142">
        <v>3.0000000027939677E-2</v>
      </c>
      <c r="D63" s="142">
        <v>-1.9999999785795808E-2</v>
      </c>
      <c r="E63" s="142">
        <v>3.0000000027939677E-2</v>
      </c>
      <c r="F63" s="142">
        <v>0</v>
      </c>
      <c r="G63" s="142">
        <v>0</v>
      </c>
      <c r="H63" s="142">
        <v>-1.9999999785795808E-2</v>
      </c>
      <c r="I63" s="142">
        <v>-1.9999999785795808E-2</v>
      </c>
      <c r="J63" s="142">
        <v>-9.9999999983992893E-3</v>
      </c>
      <c r="K63" s="142">
        <v>1.0000000002037268E-2</v>
      </c>
      <c r="L63" s="142">
        <v>-1.0000000009313226E-2</v>
      </c>
      <c r="M63" s="142">
        <v>1.0000000009313226E-2</v>
      </c>
      <c r="N63" s="142">
        <v>0</v>
      </c>
      <c r="O63" s="142">
        <v>-1.0000000009313226E-2</v>
      </c>
      <c r="P63" s="142">
        <v>1.0000000009313226E-2</v>
      </c>
      <c r="Q63" s="142">
        <v>0</v>
      </c>
      <c r="R63" s="142">
        <v>-9.9999999974897946E-3</v>
      </c>
      <c r="S63" s="142">
        <v>0</v>
      </c>
      <c r="T63" s="142">
        <v>-1.0000000009313226E-2</v>
      </c>
      <c r="U63" s="142">
        <v>2.0000000135041773E-2</v>
      </c>
      <c r="V63" s="142">
        <v>-2.0000000135041773E-2</v>
      </c>
      <c r="W63" s="142">
        <v>1.0000000009313226E-2</v>
      </c>
      <c r="X63" s="142">
        <v>-1.0000000009313226E-2</v>
      </c>
      <c r="Y63" s="142">
        <v>0</v>
      </c>
      <c r="Z63" s="142">
        <v>-9.9999999802093953E-3</v>
      </c>
      <c r="AA63" s="142">
        <v>1.0000000009313226E-2</v>
      </c>
      <c r="AB63" s="142">
        <v>0</v>
      </c>
      <c r="AC63" s="142">
        <v>0</v>
      </c>
      <c r="AD63" s="142">
        <v>-9.9999999947613105E-3</v>
      </c>
      <c r="AE63" s="142">
        <v>1.0000000009313226E-2</v>
      </c>
      <c r="AF63" s="142">
        <v>-1.0000000009313226E-2</v>
      </c>
      <c r="AG63" s="142">
        <v>0</v>
      </c>
      <c r="AH63" s="142">
        <v>0</v>
      </c>
      <c r="AI63" s="142">
        <v>1.0000000001127773E-2</v>
      </c>
      <c r="AJ63" s="142">
        <v>1.9999999998162821E-2</v>
      </c>
      <c r="AK63" s="142">
        <v>-1.9999999989522621E-2</v>
      </c>
      <c r="AL63" s="142">
        <v>9.9999999947613105E-3</v>
      </c>
      <c r="AM63" s="142">
        <v>-1.9999999997708073E-2</v>
      </c>
      <c r="AN63" s="142">
        <v>0</v>
      </c>
      <c r="AO63" s="142">
        <v>-2.0000000018626451E-2</v>
      </c>
      <c r="AP63" s="142"/>
      <c r="AQ63" s="142"/>
    </row>
    <row r="64" spans="1:45" s="146" customFormat="1" ht="21.75" customHeight="1">
      <c r="B64" s="147"/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47"/>
      <c r="Q64" s="147"/>
      <c r="R64" s="147"/>
      <c r="S64" s="147"/>
      <c r="T64" s="147"/>
      <c r="U64" s="147"/>
      <c r="V64" s="147"/>
      <c r="W64" s="147"/>
      <c r="X64" s="147"/>
      <c r="Y64" s="147"/>
      <c r="Z64" s="147"/>
      <c r="AA64" s="147"/>
      <c r="AB64" s="147"/>
      <c r="AC64" s="147"/>
      <c r="AD64" s="147"/>
      <c r="AE64" s="147"/>
      <c r="AF64" s="147"/>
      <c r="AG64" s="147"/>
      <c r="AH64" s="147"/>
      <c r="AI64" s="147"/>
      <c r="AJ64" s="1361"/>
      <c r="AK64" s="147"/>
      <c r="AL64" s="147"/>
      <c r="AM64" s="147"/>
      <c r="AN64" s="147"/>
      <c r="AO64" s="147"/>
      <c r="AP64" s="147"/>
      <c r="AQ64" s="147"/>
    </row>
    <row r="65" spans="1:56" ht="20.25">
      <c r="A65" s="1710" t="s">
        <v>93</v>
      </c>
      <c r="B65" s="1710"/>
      <c r="C65" s="1710"/>
    </row>
    <row r="66" spans="1:56" s="176" customFormat="1" ht="24.75" customHeight="1">
      <c r="A66" s="176">
        <v>1</v>
      </c>
      <c r="B66" s="176">
        <v>2</v>
      </c>
      <c r="C66" s="176">
        <v>3</v>
      </c>
      <c r="D66" s="176">
        <v>4</v>
      </c>
      <c r="E66" s="176">
        <v>5</v>
      </c>
      <c r="F66" s="176">
        <v>6</v>
      </c>
      <c r="G66" s="176">
        <v>7</v>
      </c>
      <c r="H66" s="176">
        <v>8</v>
      </c>
      <c r="I66" s="176">
        <v>9</v>
      </c>
      <c r="J66" s="176">
        <v>10</v>
      </c>
      <c r="K66" s="176">
        <v>11</v>
      </c>
      <c r="L66" s="176">
        <v>12</v>
      </c>
      <c r="M66" s="176">
        <v>13</v>
      </c>
      <c r="N66" s="176">
        <v>14</v>
      </c>
      <c r="O66" s="176">
        <v>15</v>
      </c>
      <c r="P66" s="176">
        <v>16</v>
      </c>
      <c r="Q66" s="176">
        <v>17</v>
      </c>
      <c r="R66" s="176">
        <v>18</v>
      </c>
      <c r="S66" s="176">
        <v>19</v>
      </c>
      <c r="T66" s="176">
        <v>20</v>
      </c>
      <c r="U66" s="176">
        <v>21</v>
      </c>
      <c r="V66" s="176">
        <v>22</v>
      </c>
      <c r="W66" s="176">
        <v>23</v>
      </c>
      <c r="X66" s="176">
        <v>24</v>
      </c>
      <c r="Y66" s="176">
        <v>25</v>
      </c>
      <c r="Z66" s="176">
        <v>26</v>
      </c>
      <c r="AA66" s="176">
        <v>27</v>
      </c>
      <c r="AB66" s="176">
        <v>28</v>
      </c>
      <c r="AC66" s="176">
        <v>29</v>
      </c>
      <c r="AD66" s="176">
        <v>30</v>
      </c>
      <c r="AE66" s="176">
        <v>31</v>
      </c>
      <c r="AF66" s="176">
        <v>32</v>
      </c>
      <c r="AG66" s="176">
        <v>33</v>
      </c>
      <c r="AH66" s="176">
        <v>34</v>
      </c>
      <c r="AI66" s="176">
        <v>35</v>
      </c>
      <c r="AJ66" s="176">
        <v>36</v>
      </c>
      <c r="AK66" s="176">
        <v>37</v>
      </c>
      <c r="AL66" s="176">
        <v>38</v>
      </c>
      <c r="AM66" s="176">
        <v>39</v>
      </c>
      <c r="AN66" s="176">
        <v>40</v>
      </c>
      <c r="AO66" s="176">
        <v>41</v>
      </c>
      <c r="AP66" s="176">
        <v>42</v>
      </c>
      <c r="AQ66" s="176">
        <v>43</v>
      </c>
      <c r="AR66" s="176">
        <v>44</v>
      </c>
      <c r="AS66" s="176">
        <v>45</v>
      </c>
      <c r="AT66" s="176">
        <v>46</v>
      </c>
      <c r="AU66" s="176">
        <v>47</v>
      </c>
      <c r="AV66" s="176">
        <v>48</v>
      </c>
      <c r="AW66" s="176">
        <v>49</v>
      </c>
      <c r="AX66" s="176">
        <v>50</v>
      </c>
    </row>
    <row r="67" spans="1:56" s="5" customFormat="1" ht="35.25" customHeight="1">
      <c r="A67" s="4" t="s">
        <v>13</v>
      </c>
      <c r="B67" s="1489" t="s">
        <v>11</v>
      </c>
      <c r="C67" s="1489"/>
      <c r="D67" s="1489" t="s">
        <v>45</v>
      </c>
      <c r="E67" s="1489"/>
      <c r="F67" s="1489" t="s">
        <v>50</v>
      </c>
      <c r="G67" s="1489"/>
      <c r="H67" s="1489" t="s">
        <v>43</v>
      </c>
      <c r="I67" s="1489"/>
      <c r="J67" s="1489" t="s">
        <v>144</v>
      </c>
      <c r="K67" s="1489"/>
      <c r="L67" s="1489" t="s">
        <v>145</v>
      </c>
      <c r="M67" s="1489"/>
      <c r="N67" s="1489" t="s">
        <v>80</v>
      </c>
      <c r="O67" s="1489"/>
      <c r="P67" s="1489" t="s">
        <v>178</v>
      </c>
      <c r="Q67" s="1489"/>
      <c r="R67" s="1489" t="s">
        <v>94</v>
      </c>
      <c r="S67" s="1489"/>
      <c r="T67" s="1489" t="s">
        <v>83</v>
      </c>
      <c r="U67" s="1489"/>
      <c r="V67" s="1489" t="s">
        <v>411</v>
      </c>
      <c r="W67" s="1489"/>
      <c r="X67" s="1489" t="s">
        <v>85</v>
      </c>
      <c r="Y67" s="1489"/>
      <c r="Z67" s="1489" t="s">
        <v>86</v>
      </c>
      <c r="AA67" s="1489"/>
      <c r="AB67" s="1489" t="s">
        <v>212</v>
      </c>
      <c r="AC67" s="1489"/>
      <c r="AD67" s="1489" t="s">
        <v>87</v>
      </c>
      <c r="AE67" s="1489"/>
      <c r="AF67" s="1489" t="s">
        <v>88</v>
      </c>
      <c r="AG67" s="1489"/>
      <c r="AH67" s="1489" t="s">
        <v>99</v>
      </c>
      <c r="AI67" s="1489"/>
      <c r="AJ67" s="1489" t="s">
        <v>412</v>
      </c>
      <c r="AK67" s="1489"/>
      <c r="AL67" s="1489" t="s">
        <v>90</v>
      </c>
      <c r="AM67" s="1489"/>
      <c r="AN67" s="1489" t="s">
        <v>72</v>
      </c>
      <c r="AO67" s="1489"/>
      <c r="AP67" s="1489" t="s">
        <v>406</v>
      </c>
      <c r="AQ67" s="1489"/>
      <c r="AR67" s="191"/>
      <c r="AW67" s="4"/>
      <c r="AX67" s="4"/>
      <c r="AY67" s="4"/>
      <c r="AZ67" s="4"/>
      <c r="BA67" s="4"/>
      <c r="BB67" s="4"/>
      <c r="BC67" s="4"/>
      <c r="BD67" s="4"/>
    </row>
    <row r="68" spans="1:56" ht="15" customHeight="1">
      <c r="A68" s="4" t="s">
        <v>13</v>
      </c>
      <c r="B68" s="4" t="s">
        <v>41</v>
      </c>
      <c r="C68" s="4" t="s">
        <v>42</v>
      </c>
      <c r="D68" s="276" t="s">
        <v>41</v>
      </c>
      <c r="E68" s="276" t="s">
        <v>42</v>
      </c>
      <c r="F68" s="4" t="s">
        <v>41</v>
      </c>
      <c r="G68" s="4" t="s">
        <v>42</v>
      </c>
      <c r="H68" s="4" t="s">
        <v>41</v>
      </c>
      <c r="I68" s="4" t="s">
        <v>42</v>
      </c>
      <c r="J68" s="4" t="s">
        <v>41</v>
      </c>
      <c r="K68" s="4" t="s">
        <v>42</v>
      </c>
      <c r="L68" s="4" t="s">
        <v>41</v>
      </c>
      <c r="M68" s="4" t="s">
        <v>42</v>
      </c>
      <c r="N68" s="4" t="s">
        <v>41</v>
      </c>
      <c r="O68" s="4" t="s">
        <v>42</v>
      </c>
      <c r="P68" s="4" t="s">
        <v>41</v>
      </c>
      <c r="Q68" s="4" t="s">
        <v>42</v>
      </c>
      <c r="R68" s="4" t="s">
        <v>41</v>
      </c>
      <c r="S68" s="4" t="s">
        <v>42</v>
      </c>
      <c r="T68" s="4" t="s">
        <v>41</v>
      </c>
      <c r="U68" s="4" t="s">
        <v>42</v>
      </c>
      <c r="V68" s="4" t="s">
        <v>41</v>
      </c>
      <c r="W68" s="4" t="s">
        <v>42</v>
      </c>
      <c r="X68" s="4" t="s">
        <v>41</v>
      </c>
      <c r="Y68" s="4" t="s">
        <v>42</v>
      </c>
      <c r="Z68" s="4" t="s">
        <v>41</v>
      </c>
      <c r="AA68" s="4" t="s">
        <v>42</v>
      </c>
      <c r="AB68" s="4" t="s">
        <v>41</v>
      </c>
      <c r="AC68" s="4" t="s">
        <v>42</v>
      </c>
      <c r="AD68" s="4" t="s">
        <v>41</v>
      </c>
      <c r="AE68" s="4" t="s">
        <v>42</v>
      </c>
      <c r="AF68" s="4" t="s">
        <v>41</v>
      </c>
      <c r="AG68" s="4" t="s">
        <v>42</v>
      </c>
      <c r="AH68" s="4" t="s">
        <v>41</v>
      </c>
      <c r="AI68" s="4" t="s">
        <v>42</v>
      </c>
      <c r="AJ68" s="4" t="s">
        <v>41</v>
      </c>
      <c r="AK68" s="4" t="s">
        <v>42</v>
      </c>
      <c r="AL68" s="4" t="s">
        <v>41</v>
      </c>
      <c r="AM68" s="4" t="s">
        <v>42</v>
      </c>
      <c r="AN68" s="4" t="s">
        <v>41</v>
      </c>
      <c r="AO68" s="4" t="s">
        <v>42</v>
      </c>
      <c r="AP68" s="4" t="s">
        <v>41</v>
      </c>
      <c r="AQ68" s="4" t="s">
        <v>42</v>
      </c>
    </row>
    <row r="69" spans="1:56">
      <c r="A69" s="6" t="s">
        <v>27</v>
      </c>
      <c r="B69" s="6">
        <v>2988.84</v>
      </c>
      <c r="C69" s="6">
        <v>3820.95</v>
      </c>
      <c r="D69" s="6">
        <v>2599.0300000000002</v>
      </c>
      <c r="E69" s="6">
        <v>3339.73</v>
      </c>
      <c r="F69" s="6">
        <v>89.18</v>
      </c>
      <c r="G69" s="6">
        <v>72.19</v>
      </c>
      <c r="H69" s="6">
        <v>2509.85</v>
      </c>
      <c r="I69" s="6">
        <v>3267.54</v>
      </c>
      <c r="J69" s="6">
        <v>0</v>
      </c>
      <c r="K69" s="6">
        <v>0</v>
      </c>
      <c r="L69" s="6">
        <v>2509.85</v>
      </c>
      <c r="M69" s="6">
        <v>3267.54</v>
      </c>
      <c r="N69" s="6">
        <v>0</v>
      </c>
      <c r="O69" s="6">
        <v>682.36</v>
      </c>
      <c r="P69" s="6">
        <v>0</v>
      </c>
      <c r="Q69" s="6">
        <v>545.89</v>
      </c>
      <c r="R69" s="6">
        <v>1.22</v>
      </c>
      <c r="S69" s="6">
        <v>230.64</v>
      </c>
      <c r="T69" s="6">
        <v>1.22</v>
      </c>
      <c r="U69" s="6">
        <v>776.53</v>
      </c>
      <c r="V69" s="6">
        <v>1.22</v>
      </c>
      <c r="W69" s="6">
        <v>776.53</v>
      </c>
      <c r="X69" s="6">
        <v>1104.9100000000001</v>
      </c>
      <c r="Y69" s="6">
        <v>1469.62</v>
      </c>
      <c r="Z69" s="6">
        <v>936.58</v>
      </c>
      <c r="AA69" s="6">
        <v>1260.95</v>
      </c>
      <c r="AB69" s="6">
        <v>-0.55000000000000004</v>
      </c>
      <c r="AC69" s="6">
        <v>0</v>
      </c>
      <c r="AD69" s="6">
        <v>14.73</v>
      </c>
      <c r="AE69" s="6">
        <v>1.39</v>
      </c>
      <c r="AF69" s="6">
        <v>22.85</v>
      </c>
      <c r="AG69" s="6">
        <v>8.56</v>
      </c>
      <c r="AH69" s="6">
        <v>0.55000000000000004</v>
      </c>
      <c r="AI69" s="6">
        <v>0.17</v>
      </c>
      <c r="AJ69" s="6">
        <v>1534.47</v>
      </c>
      <c r="AK69" s="6">
        <v>1219.94</v>
      </c>
      <c r="AL69" s="6">
        <v>1445.59</v>
      </c>
      <c r="AM69" s="6">
        <v>1260.79</v>
      </c>
      <c r="AN69" s="6">
        <v>975.38</v>
      </c>
      <c r="AO69" s="6">
        <v>2047.6</v>
      </c>
      <c r="AP69" s="13">
        <v>0.38862083391437735</v>
      </c>
      <c r="AQ69" s="13">
        <v>0.62664879389387729</v>
      </c>
      <c r="AR69" s="13"/>
      <c r="AS69" s="13"/>
    </row>
    <row r="70" spans="1:56">
      <c r="A70" s="6" t="s">
        <v>350</v>
      </c>
      <c r="B70" s="6">
        <v>10704.91</v>
      </c>
      <c r="C70" s="6">
        <v>14243.38</v>
      </c>
      <c r="D70" s="6">
        <v>5375.22</v>
      </c>
      <c r="E70" s="6">
        <v>9195.41</v>
      </c>
      <c r="F70" s="6">
        <v>9642.7800000000007</v>
      </c>
      <c r="G70" s="6">
        <v>8807.5400000000009</v>
      </c>
      <c r="H70" s="6">
        <v>-4267.5600000000004</v>
      </c>
      <c r="I70" s="6">
        <v>387.88</v>
      </c>
      <c r="J70" s="6">
        <v>69.5</v>
      </c>
      <c r="K70" s="6">
        <v>73.099999999999994</v>
      </c>
      <c r="L70" s="6">
        <v>-4337.0600000000004</v>
      </c>
      <c r="M70" s="6">
        <v>314.77999999999997</v>
      </c>
      <c r="N70" s="6">
        <v>7101.47</v>
      </c>
      <c r="O70" s="6">
        <v>2126.75</v>
      </c>
      <c r="P70" s="6">
        <v>5382.24</v>
      </c>
      <c r="Q70" s="6">
        <v>115.56</v>
      </c>
      <c r="R70" s="6">
        <v>589.94000000000005</v>
      </c>
      <c r="S70" s="6">
        <v>-530.57000000000005</v>
      </c>
      <c r="T70" s="6">
        <v>5972.18</v>
      </c>
      <c r="U70" s="6">
        <v>-415</v>
      </c>
      <c r="V70" s="6">
        <v>5851.78</v>
      </c>
      <c r="W70" s="6">
        <v>-415</v>
      </c>
      <c r="X70" s="6">
        <v>1570.07</v>
      </c>
      <c r="Y70" s="6">
        <v>2288.71</v>
      </c>
      <c r="Z70" s="6">
        <v>1552.73</v>
      </c>
      <c r="AA70" s="6">
        <v>2290.83</v>
      </c>
      <c r="AB70" s="6">
        <v>-489.18</v>
      </c>
      <c r="AC70" s="6">
        <v>-106.12</v>
      </c>
      <c r="AD70" s="6">
        <v>1643.85</v>
      </c>
      <c r="AE70" s="6">
        <v>2112.66</v>
      </c>
      <c r="AF70" s="6">
        <v>42630.74</v>
      </c>
      <c r="AG70" s="6">
        <v>3597.51</v>
      </c>
      <c r="AH70" s="6">
        <v>63.58</v>
      </c>
      <c r="AI70" s="6">
        <v>11.21</v>
      </c>
      <c r="AJ70" s="6">
        <v>-55590.55</v>
      </c>
      <c r="AK70" s="6">
        <v>-7176.31</v>
      </c>
      <c r="AL70" s="6">
        <v>-41991.86</v>
      </c>
      <c r="AM70" s="6">
        <v>8682.19</v>
      </c>
      <c r="AN70" s="6">
        <v>51253.49</v>
      </c>
      <c r="AO70" s="6">
        <v>7491.09</v>
      </c>
      <c r="AP70" s="13">
        <v>-11.817565355332874</v>
      </c>
      <c r="AQ70" s="13">
        <v>23.797858822034438</v>
      </c>
      <c r="AR70" s="13"/>
      <c r="AS70" s="13"/>
    </row>
    <row r="71" spans="1:56">
      <c r="A71" s="6" t="s">
        <v>21</v>
      </c>
      <c r="B71" s="6">
        <v>48.33</v>
      </c>
      <c r="C71" s="6">
        <v>41.98</v>
      </c>
      <c r="D71" s="6">
        <v>-59.96</v>
      </c>
      <c r="E71" s="6">
        <v>24.05</v>
      </c>
      <c r="F71" s="6">
        <v>2.64</v>
      </c>
      <c r="G71" s="6">
        <v>206.56</v>
      </c>
      <c r="H71" s="6">
        <v>-62.59</v>
      </c>
      <c r="I71" s="6">
        <v>-182.51</v>
      </c>
      <c r="J71" s="6">
        <v>0</v>
      </c>
      <c r="K71" s="6">
        <v>0</v>
      </c>
      <c r="L71" s="6">
        <v>-62.59</v>
      </c>
      <c r="M71" s="6">
        <v>-182.51</v>
      </c>
      <c r="N71" s="6">
        <v>0</v>
      </c>
      <c r="O71" s="6">
        <v>0</v>
      </c>
      <c r="P71" s="6">
        <v>0</v>
      </c>
      <c r="Q71" s="6">
        <v>0</v>
      </c>
      <c r="R71" s="6">
        <v>80</v>
      </c>
      <c r="S71" s="6">
        <v>0</v>
      </c>
      <c r="T71" s="6">
        <v>80</v>
      </c>
      <c r="U71" s="6">
        <v>0</v>
      </c>
      <c r="V71" s="6">
        <v>80</v>
      </c>
      <c r="W71" s="6">
        <v>0</v>
      </c>
      <c r="X71" s="6">
        <v>1.41</v>
      </c>
      <c r="Y71" s="6">
        <v>1.48</v>
      </c>
      <c r="Z71" s="6">
        <v>1.94</v>
      </c>
      <c r="AA71" s="6">
        <v>3.74</v>
      </c>
      <c r="AB71" s="6">
        <v>0</v>
      </c>
      <c r="AC71" s="6">
        <v>0</v>
      </c>
      <c r="AD71" s="6">
        <v>14.53</v>
      </c>
      <c r="AE71" s="6">
        <v>10.29</v>
      </c>
      <c r="AF71" s="6">
        <v>25.46</v>
      </c>
      <c r="AG71" s="6">
        <v>20.13</v>
      </c>
      <c r="AH71" s="6">
        <v>0</v>
      </c>
      <c r="AI71" s="6">
        <v>0.42</v>
      </c>
      <c r="AJ71" s="6">
        <v>-184.52</v>
      </c>
      <c r="AK71" s="6">
        <v>-217.09</v>
      </c>
      <c r="AL71" s="6">
        <v>-158.66</v>
      </c>
      <c r="AM71" s="6">
        <v>-201.91</v>
      </c>
      <c r="AN71" s="6">
        <v>121.93</v>
      </c>
      <c r="AO71" s="6">
        <v>34.58</v>
      </c>
      <c r="AP71" s="13">
        <v>-1.948074772327848</v>
      </c>
      <c r="AQ71" s="13">
        <v>-0.18946907018793491</v>
      </c>
      <c r="AR71" s="13"/>
      <c r="AS71" s="13"/>
    </row>
    <row r="72" spans="1:56">
      <c r="A72" s="6" t="s">
        <v>381</v>
      </c>
      <c r="B72" s="6">
        <v>13535.46</v>
      </c>
      <c r="C72" s="6">
        <v>12701.67</v>
      </c>
      <c r="D72" s="6">
        <v>11268.78</v>
      </c>
      <c r="E72" s="6">
        <v>10396.82</v>
      </c>
      <c r="F72" s="6">
        <v>5216.22</v>
      </c>
      <c r="G72" s="6">
        <v>-386.06</v>
      </c>
      <c r="H72" s="6">
        <v>6052.56</v>
      </c>
      <c r="I72" s="6">
        <v>10782.88</v>
      </c>
      <c r="J72" s="6">
        <v>5.89</v>
      </c>
      <c r="K72" s="6">
        <v>0</v>
      </c>
      <c r="L72" s="6">
        <v>6046.67</v>
      </c>
      <c r="M72" s="6">
        <v>10782.88</v>
      </c>
      <c r="N72" s="6">
        <v>4734.7299999999996</v>
      </c>
      <c r="O72" s="6">
        <v>4999.55</v>
      </c>
      <c r="P72" s="6">
        <v>3539.18</v>
      </c>
      <c r="Q72" s="6">
        <v>3520.12</v>
      </c>
      <c r="R72" s="6">
        <v>74.3</v>
      </c>
      <c r="S72" s="6">
        <v>500.25</v>
      </c>
      <c r="T72" s="6">
        <v>3613.47</v>
      </c>
      <c r="U72" s="6">
        <v>4020.37</v>
      </c>
      <c r="V72" s="6">
        <v>3613.47</v>
      </c>
      <c r="W72" s="6">
        <v>4020.37</v>
      </c>
      <c r="X72" s="6">
        <v>2978.07</v>
      </c>
      <c r="Y72" s="6">
        <v>2829.96</v>
      </c>
      <c r="Z72" s="6">
        <v>2744.42</v>
      </c>
      <c r="AA72" s="6">
        <v>2597.9699999999998</v>
      </c>
      <c r="AB72" s="6">
        <v>-22.63</v>
      </c>
      <c r="AC72" s="6">
        <v>0</v>
      </c>
      <c r="AD72" s="6">
        <v>811.03</v>
      </c>
      <c r="AE72" s="6">
        <v>4131.28</v>
      </c>
      <c r="AF72" s="6">
        <v>4544.6400000000003</v>
      </c>
      <c r="AG72" s="6">
        <v>3948.92</v>
      </c>
      <c r="AH72" s="6">
        <v>0.84</v>
      </c>
      <c r="AI72" s="6">
        <v>1.61</v>
      </c>
      <c r="AJ72" s="6">
        <v>-5645.1</v>
      </c>
      <c r="AK72" s="6">
        <v>-3917.27</v>
      </c>
      <c r="AL72" s="6">
        <v>4341.4399999999996</v>
      </c>
      <c r="AM72" s="6">
        <v>2955.26</v>
      </c>
      <c r="AN72" s="6">
        <v>11691.77</v>
      </c>
      <c r="AO72" s="6">
        <v>14700.15</v>
      </c>
      <c r="AP72" s="13">
        <v>1.9335882394772661</v>
      </c>
      <c r="AQ72" s="13">
        <v>1.3632860608668558</v>
      </c>
      <c r="AR72" s="13"/>
      <c r="AS72" s="13"/>
    </row>
    <row r="73" spans="1:56">
      <c r="A73" s="6" t="s">
        <v>210</v>
      </c>
      <c r="B73" s="6">
        <v>14599.54</v>
      </c>
      <c r="C73" s="6">
        <v>36627.129999999997</v>
      </c>
      <c r="D73" s="6">
        <v>13844.24</v>
      </c>
      <c r="E73" s="6">
        <v>34623.06</v>
      </c>
      <c r="F73" s="6">
        <v>533.45000000000005</v>
      </c>
      <c r="G73" s="6">
        <v>301.77999999999997</v>
      </c>
      <c r="H73" s="6">
        <v>13310.79</v>
      </c>
      <c r="I73" s="6">
        <v>34321.279999999999</v>
      </c>
      <c r="J73" s="6">
        <v>39.47</v>
      </c>
      <c r="K73" s="6">
        <v>140.44999999999999</v>
      </c>
      <c r="L73" s="6">
        <v>13271.32</v>
      </c>
      <c r="M73" s="6">
        <v>34180.839999999997</v>
      </c>
      <c r="N73" s="6">
        <v>873.52</v>
      </c>
      <c r="O73" s="6">
        <v>6690.51</v>
      </c>
      <c r="P73" s="6">
        <v>873.52</v>
      </c>
      <c r="Q73" s="6">
        <v>5756.44</v>
      </c>
      <c r="R73" s="6">
        <v>1304.3599999999999</v>
      </c>
      <c r="S73" s="6">
        <v>1980.15</v>
      </c>
      <c r="T73" s="6">
        <v>2177.88</v>
      </c>
      <c r="U73" s="6">
        <v>7736.59</v>
      </c>
      <c r="V73" s="6">
        <v>2177.88</v>
      </c>
      <c r="W73" s="6">
        <v>7572.59</v>
      </c>
      <c r="X73" s="6">
        <v>5191.92</v>
      </c>
      <c r="Y73" s="6">
        <v>10534.68</v>
      </c>
      <c r="Z73" s="6">
        <v>4927.57</v>
      </c>
      <c r="AA73" s="6">
        <v>10421.25</v>
      </c>
      <c r="AB73" s="6">
        <v>0</v>
      </c>
      <c r="AC73" s="6">
        <v>0</v>
      </c>
      <c r="AD73" s="6">
        <v>424.49</v>
      </c>
      <c r="AE73" s="6">
        <v>1834.92</v>
      </c>
      <c r="AF73" s="6">
        <v>1009.39</v>
      </c>
      <c r="AG73" s="6">
        <v>3155.44</v>
      </c>
      <c r="AH73" s="6">
        <v>3.16</v>
      </c>
      <c r="AI73" s="6">
        <v>21.2</v>
      </c>
      <c r="AJ73" s="6">
        <v>4728.84</v>
      </c>
      <c r="AK73" s="6">
        <v>11175.45</v>
      </c>
      <c r="AL73" s="6">
        <v>4995.66</v>
      </c>
      <c r="AM73" s="6">
        <v>12151.46</v>
      </c>
      <c r="AN73" s="6">
        <v>8542.48</v>
      </c>
      <c r="AO73" s="6">
        <v>23005.39</v>
      </c>
      <c r="AP73" s="13">
        <v>0.64367975453835791</v>
      </c>
      <c r="AQ73" s="13">
        <v>0.67304928726151847</v>
      </c>
      <c r="AR73" s="13"/>
      <c r="AS73" s="13"/>
    </row>
    <row r="74" spans="1:56">
      <c r="A74" s="6" t="s">
        <v>29</v>
      </c>
      <c r="B74" s="6">
        <v>164163.23000000001</v>
      </c>
      <c r="C74" s="6">
        <v>183666.3</v>
      </c>
      <c r="D74" s="6">
        <v>151433.94</v>
      </c>
      <c r="E74" s="6">
        <v>167405.01999999999</v>
      </c>
      <c r="F74" s="6">
        <v>6908.46</v>
      </c>
      <c r="G74" s="6">
        <v>626.86</v>
      </c>
      <c r="H74" s="6">
        <v>144525.48000000001</v>
      </c>
      <c r="I74" s="6">
        <v>166778.17000000001</v>
      </c>
      <c r="J74" s="6">
        <v>79.739999999999995</v>
      </c>
      <c r="K74" s="6">
        <v>162.08000000000001</v>
      </c>
      <c r="L74" s="6">
        <v>144445.74</v>
      </c>
      <c r="M74" s="6">
        <v>166616.09</v>
      </c>
      <c r="N74" s="6">
        <v>26906.41</v>
      </c>
      <c r="O74" s="6">
        <v>38122.78</v>
      </c>
      <c r="P74" s="6">
        <v>21571.81</v>
      </c>
      <c r="Q74" s="6">
        <v>33410.1</v>
      </c>
      <c r="R74" s="6">
        <v>5006.8</v>
      </c>
      <c r="S74" s="6">
        <v>13825.73</v>
      </c>
      <c r="T74" s="6">
        <v>26578.61</v>
      </c>
      <c r="U74" s="6">
        <v>47235.839999999997</v>
      </c>
      <c r="V74" s="6">
        <v>26578.61</v>
      </c>
      <c r="W74" s="6">
        <v>47235.839999999997</v>
      </c>
      <c r="X74" s="6">
        <v>11426.91</v>
      </c>
      <c r="Y74" s="6">
        <v>12258.78</v>
      </c>
      <c r="Z74" s="6">
        <v>11258.3</v>
      </c>
      <c r="AA74" s="6">
        <v>11281.7</v>
      </c>
      <c r="AB74" s="6">
        <v>-964.04</v>
      </c>
      <c r="AC74" s="6">
        <v>0</v>
      </c>
      <c r="AD74" s="6">
        <v>21176.42</v>
      </c>
      <c r="AE74" s="6">
        <v>19170.04</v>
      </c>
      <c r="AF74" s="6">
        <v>55791.06</v>
      </c>
      <c r="AG74" s="6">
        <v>32061.88</v>
      </c>
      <c r="AH74" s="6">
        <v>1133.31</v>
      </c>
      <c r="AI74" s="6">
        <v>1299.81</v>
      </c>
      <c r="AJ74" s="6">
        <v>29472.080000000002</v>
      </c>
      <c r="AK74" s="6">
        <v>55566.83</v>
      </c>
      <c r="AL74" s="6">
        <v>40334.79</v>
      </c>
      <c r="AM74" s="6">
        <v>64287.62</v>
      </c>
      <c r="AN74" s="6">
        <v>114973.66</v>
      </c>
      <c r="AO74" s="6">
        <v>111049.26</v>
      </c>
      <c r="AP74" s="13">
        <v>0.79596435311972513</v>
      </c>
      <c r="AQ74" s="13">
        <v>0.66649781542706943</v>
      </c>
      <c r="AR74" s="13"/>
      <c r="AS74" s="13"/>
    </row>
    <row r="75" spans="1:56">
      <c r="A75" s="6" t="s">
        <v>20</v>
      </c>
      <c r="B75" s="6">
        <v>16560.59</v>
      </c>
      <c r="C75" s="6">
        <v>20743.05</v>
      </c>
      <c r="D75" s="6">
        <v>15134.45</v>
      </c>
      <c r="E75" s="6">
        <v>18888.54</v>
      </c>
      <c r="F75" s="6">
        <v>212.95</v>
      </c>
      <c r="G75" s="6">
        <v>434.3</v>
      </c>
      <c r="H75" s="6">
        <v>14921.5</v>
      </c>
      <c r="I75" s="6">
        <v>18454.240000000002</v>
      </c>
      <c r="J75" s="6">
        <v>31.79</v>
      </c>
      <c r="K75" s="6">
        <v>92.36</v>
      </c>
      <c r="L75" s="6">
        <v>14889.71</v>
      </c>
      <c r="M75" s="6">
        <v>18361.88</v>
      </c>
      <c r="N75" s="6">
        <v>2543.2600000000002</v>
      </c>
      <c r="O75" s="6">
        <v>3314.2</v>
      </c>
      <c r="P75" s="6">
        <v>2030.87</v>
      </c>
      <c r="Q75" s="6">
        <v>3166.57</v>
      </c>
      <c r="R75" s="6">
        <v>2815.96</v>
      </c>
      <c r="S75" s="6">
        <v>2893.75</v>
      </c>
      <c r="T75" s="6">
        <v>4846.84</v>
      </c>
      <c r="U75" s="6">
        <v>6060.31</v>
      </c>
      <c r="V75" s="6">
        <v>4846.84</v>
      </c>
      <c r="W75" s="6">
        <v>6060.31</v>
      </c>
      <c r="X75" s="6">
        <v>22.41</v>
      </c>
      <c r="Y75" s="6">
        <v>6143.36</v>
      </c>
      <c r="Z75" s="6">
        <v>-619.35</v>
      </c>
      <c r="AA75" s="6">
        <v>5291.18</v>
      </c>
      <c r="AB75" s="6">
        <v>-0.46</v>
      </c>
      <c r="AC75" s="6">
        <v>0</v>
      </c>
      <c r="AD75" s="6">
        <v>164.94</v>
      </c>
      <c r="AE75" s="6">
        <v>1206.3499999999999</v>
      </c>
      <c r="AF75" s="6">
        <v>941.83</v>
      </c>
      <c r="AG75" s="6">
        <v>2159.89</v>
      </c>
      <c r="AH75" s="6">
        <v>0</v>
      </c>
      <c r="AI75" s="6">
        <v>0</v>
      </c>
      <c r="AJ75" s="6">
        <v>9555.92</v>
      </c>
      <c r="AK75" s="6">
        <v>3644.15</v>
      </c>
      <c r="AL75" s="6">
        <v>9577.7199999999993</v>
      </c>
      <c r="AM75" s="6">
        <v>2547.89</v>
      </c>
      <c r="AN75" s="6">
        <v>5333.79</v>
      </c>
      <c r="AO75" s="6">
        <v>14717.73</v>
      </c>
      <c r="AP75" s="13">
        <v>0.35821987130709732</v>
      </c>
      <c r="AQ75" s="13">
        <v>0.80153720642984261</v>
      </c>
      <c r="AR75" s="13"/>
      <c r="AS75" s="13"/>
    </row>
    <row r="76" spans="1:56">
      <c r="A76" s="6" t="s">
        <v>57</v>
      </c>
      <c r="B76" s="6">
        <v>71.37</v>
      </c>
      <c r="C76" s="6">
        <v>1548.18</v>
      </c>
      <c r="D76" s="6">
        <v>71.37</v>
      </c>
      <c r="E76" s="6">
        <v>551.91</v>
      </c>
      <c r="F76" s="6">
        <v>6.19</v>
      </c>
      <c r="G76" s="6">
        <v>73.27</v>
      </c>
      <c r="H76" s="6">
        <v>65.19</v>
      </c>
      <c r="I76" s="6">
        <v>478.63</v>
      </c>
      <c r="J76" s="6">
        <v>0</v>
      </c>
      <c r="K76" s="6">
        <v>0</v>
      </c>
      <c r="L76" s="6">
        <v>65.19</v>
      </c>
      <c r="M76" s="6">
        <v>478.63</v>
      </c>
      <c r="N76" s="6">
        <v>0</v>
      </c>
      <c r="O76" s="6">
        <v>0.75</v>
      </c>
      <c r="P76" s="6">
        <v>0</v>
      </c>
      <c r="Q76" s="6">
        <v>7.0000000000000007E-2</v>
      </c>
      <c r="R76" s="6">
        <v>0</v>
      </c>
      <c r="S76" s="6">
        <v>31.4</v>
      </c>
      <c r="T76" s="6">
        <v>0</v>
      </c>
      <c r="U76" s="6">
        <v>31.47</v>
      </c>
      <c r="V76" s="6">
        <v>0</v>
      </c>
      <c r="W76" s="6">
        <v>31.47</v>
      </c>
      <c r="X76" s="6">
        <v>2.54</v>
      </c>
      <c r="Y76" s="6">
        <v>641.54999999999995</v>
      </c>
      <c r="Z76" s="6">
        <v>2.0299999999999998</v>
      </c>
      <c r="AA76" s="6">
        <v>641.54999999999995</v>
      </c>
      <c r="AB76" s="6">
        <v>-0.35</v>
      </c>
      <c r="AC76" s="6">
        <v>-0.2</v>
      </c>
      <c r="AD76" s="6">
        <v>96.1</v>
      </c>
      <c r="AE76" s="6">
        <v>1106.29</v>
      </c>
      <c r="AF76" s="6">
        <v>270.24</v>
      </c>
      <c r="AG76" s="6">
        <v>1491.41</v>
      </c>
      <c r="AH76" s="6">
        <v>2.38</v>
      </c>
      <c r="AI76" s="6">
        <v>27.13</v>
      </c>
      <c r="AJ76" s="6">
        <v>-305.20999999999998</v>
      </c>
      <c r="AK76" s="6">
        <v>-2819.01</v>
      </c>
      <c r="AL76" s="6">
        <v>-263.05</v>
      </c>
      <c r="AM76" s="6">
        <v>-2765.18</v>
      </c>
      <c r="AN76" s="6">
        <v>370.39</v>
      </c>
      <c r="AO76" s="6">
        <v>3297.64</v>
      </c>
      <c r="AP76" s="13">
        <v>5.6816996471851509</v>
      </c>
      <c r="AQ76" s="13">
        <v>6.8897478219083634</v>
      </c>
      <c r="AR76" s="13"/>
      <c r="AS76" s="13"/>
    </row>
    <row r="77" spans="1:56">
      <c r="A77" s="6" t="s">
        <v>56</v>
      </c>
      <c r="B77" s="6">
        <v>7751.25</v>
      </c>
      <c r="C77" s="6">
        <v>7583.22</v>
      </c>
      <c r="D77" s="6">
        <v>4622.0600000000004</v>
      </c>
      <c r="E77" s="6">
        <v>5234.08</v>
      </c>
      <c r="F77" s="6">
        <v>1674.97</v>
      </c>
      <c r="G77" s="6">
        <v>1670.49</v>
      </c>
      <c r="H77" s="6">
        <v>2947.09</v>
      </c>
      <c r="I77" s="6">
        <v>3563.58</v>
      </c>
      <c r="J77" s="6">
        <v>11.8</v>
      </c>
      <c r="K77" s="6">
        <v>15.24</v>
      </c>
      <c r="L77" s="6">
        <v>2935.29</v>
      </c>
      <c r="M77" s="6">
        <v>3548.34</v>
      </c>
      <c r="N77" s="6">
        <v>1432.77</v>
      </c>
      <c r="O77" s="6">
        <v>1625.81</v>
      </c>
      <c r="P77" s="6">
        <v>839.82</v>
      </c>
      <c r="Q77" s="6">
        <v>1040.01</v>
      </c>
      <c r="R77" s="6">
        <v>7255.5</v>
      </c>
      <c r="S77" s="6">
        <v>72.8</v>
      </c>
      <c r="T77" s="6">
        <v>8095.33</v>
      </c>
      <c r="U77" s="6">
        <v>1112.81</v>
      </c>
      <c r="V77" s="6">
        <v>8095.33</v>
      </c>
      <c r="W77" s="6">
        <v>1112.81</v>
      </c>
      <c r="X77" s="6">
        <v>1713.93</v>
      </c>
      <c r="Y77" s="6">
        <v>1882.88</v>
      </c>
      <c r="Z77" s="6">
        <v>1731.93</v>
      </c>
      <c r="AA77" s="6">
        <v>1910.82</v>
      </c>
      <c r="AB77" s="6">
        <v>0</v>
      </c>
      <c r="AC77" s="6">
        <v>-46.87</v>
      </c>
      <c r="AD77" s="6">
        <v>546.82000000000005</v>
      </c>
      <c r="AE77" s="6">
        <v>658.64</v>
      </c>
      <c r="AF77" s="6">
        <v>1541.14</v>
      </c>
      <c r="AG77" s="6">
        <v>2450.41</v>
      </c>
      <c r="AH77" s="6">
        <v>479.3</v>
      </c>
      <c r="AI77" s="6">
        <v>32.72</v>
      </c>
      <c r="AJ77" s="6">
        <v>-9459.23</v>
      </c>
      <c r="AK77" s="6">
        <v>-2570.19</v>
      </c>
      <c r="AL77" s="6">
        <v>-7114.97</v>
      </c>
      <c r="AM77" s="6">
        <v>27.83</v>
      </c>
      <c r="AN77" s="6">
        <v>12394.52</v>
      </c>
      <c r="AO77" s="6">
        <v>6118.53</v>
      </c>
      <c r="AP77" s="13">
        <v>4.2225878873978386</v>
      </c>
      <c r="AQ77" s="13">
        <v>1.7243358866399499</v>
      </c>
      <c r="AR77" s="13"/>
      <c r="AS77" s="13"/>
    </row>
    <row r="78" spans="1:56">
      <c r="A78" s="6" t="s">
        <v>456</v>
      </c>
      <c r="B78" s="6">
        <v>0.02</v>
      </c>
      <c r="C78" s="6">
        <v>29.64</v>
      </c>
      <c r="D78" s="6">
        <v>0.02</v>
      </c>
      <c r="E78" s="6">
        <v>28.9</v>
      </c>
      <c r="F78" s="6">
        <v>1.1000000000000001</v>
      </c>
      <c r="G78" s="6">
        <v>12.48</v>
      </c>
      <c r="H78" s="6">
        <v>-1.08</v>
      </c>
      <c r="I78" s="6">
        <v>16.420000000000002</v>
      </c>
      <c r="J78" s="6">
        <v>0</v>
      </c>
      <c r="K78" s="6">
        <v>0</v>
      </c>
      <c r="L78" s="6">
        <v>-1.08</v>
      </c>
      <c r="M78" s="6">
        <v>16.420000000000002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4.1399999999999997</v>
      </c>
      <c r="Z78" s="6">
        <v>0</v>
      </c>
      <c r="AA78" s="6">
        <v>4.1399999999999997</v>
      </c>
      <c r="AB78" s="6">
        <v>0</v>
      </c>
      <c r="AC78" s="6">
        <v>0</v>
      </c>
      <c r="AD78" s="6">
        <v>0</v>
      </c>
      <c r="AE78" s="6">
        <v>0.01</v>
      </c>
      <c r="AF78" s="6">
        <v>0</v>
      </c>
      <c r="AG78" s="6">
        <v>0.12</v>
      </c>
      <c r="AH78" s="6">
        <v>0</v>
      </c>
      <c r="AI78" s="6">
        <v>0.4</v>
      </c>
      <c r="AJ78" s="6">
        <v>-1.08</v>
      </c>
      <c r="AK78" s="6">
        <v>11.75</v>
      </c>
      <c r="AL78" s="6">
        <v>-1.08</v>
      </c>
      <c r="AM78" s="6">
        <v>11.75</v>
      </c>
      <c r="AN78" s="6">
        <v>0</v>
      </c>
      <c r="AO78" s="6">
        <v>4.66</v>
      </c>
      <c r="AP78" s="13">
        <v>0</v>
      </c>
      <c r="AQ78" s="13">
        <v>0.28380024360535927</v>
      </c>
      <c r="AR78" s="13"/>
      <c r="AS78" s="13"/>
    </row>
    <row r="79" spans="1:56">
      <c r="A79" s="6" t="s">
        <v>157</v>
      </c>
      <c r="B79" s="6">
        <v>7567.74</v>
      </c>
      <c r="C79" s="6">
        <v>6765.64</v>
      </c>
      <c r="D79" s="6">
        <v>5989.44</v>
      </c>
      <c r="E79" s="6">
        <v>5013.7700000000004</v>
      </c>
      <c r="F79" s="6">
        <v>3064.67</v>
      </c>
      <c r="G79" s="6">
        <v>3034.68</v>
      </c>
      <c r="H79" s="6">
        <v>2924.77</v>
      </c>
      <c r="I79" s="6">
        <v>1979.09</v>
      </c>
      <c r="J79" s="6">
        <v>0</v>
      </c>
      <c r="K79" s="6">
        <v>0</v>
      </c>
      <c r="L79" s="6">
        <v>2924.77</v>
      </c>
      <c r="M79" s="6">
        <v>1979.09</v>
      </c>
      <c r="N79" s="6">
        <v>1605.21</v>
      </c>
      <c r="O79" s="6">
        <v>1559.8</v>
      </c>
      <c r="P79" s="6">
        <v>249.55</v>
      </c>
      <c r="Q79" s="6">
        <v>483.35</v>
      </c>
      <c r="R79" s="6">
        <v>137.27000000000001</v>
      </c>
      <c r="S79" s="6">
        <v>167.39</v>
      </c>
      <c r="T79" s="6">
        <v>386.82</v>
      </c>
      <c r="U79" s="6">
        <v>650.73</v>
      </c>
      <c r="V79" s="6">
        <v>386.82</v>
      </c>
      <c r="W79" s="6">
        <v>650.73</v>
      </c>
      <c r="X79" s="6">
        <v>614.44000000000005</v>
      </c>
      <c r="Y79" s="6">
        <v>790.11</v>
      </c>
      <c r="Z79" s="6">
        <v>121.98</v>
      </c>
      <c r="AA79" s="6">
        <v>940.73</v>
      </c>
      <c r="AB79" s="6">
        <v>0</v>
      </c>
      <c r="AC79" s="6">
        <v>39.950000000000003</v>
      </c>
      <c r="AD79" s="6">
        <v>126.17</v>
      </c>
      <c r="AE79" s="6">
        <v>1107.3399999999999</v>
      </c>
      <c r="AF79" s="6">
        <v>719.7</v>
      </c>
      <c r="AG79" s="6">
        <v>1688.28</v>
      </c>
      <c r="AH79" s="6">
        <v>0.96</v>
      </c>
      <c r="AI79" s="6">
        <v>0</v>
      </c>
      <c r="AJ79" s="6">
        <v>1569.14</v>
      </c>
      <c r="AK79" s="6">
        <v>-2447.9499999999998</v>
      </c>
      <c r="AL79" s="6">
        <v>3769.27</v>
      </c>
      <c r="AM79" s="6">
        <v>741.76</v>
      </c>
      <c r="AN79" s="6">
        <v>1355.63</v>
      </c>
      <c r="AO79" s="6">
        <v>4427.04</v>
      </c>
      <c r="AP79" s="13">
        <v>0.46349969399303198</v>
      </c>
      <c r="AQ79" s="13">
        <v>2.2369068612342038</v>
      </c>
      <c r="AR79" s="13"/>
      <c r="AS79" s="13"/>
    </row>
    <row r="80" spans="1:56">
      <c r="A80" s="6" t="s">
        <v>31</v>
      </c>
      <c r="B80" s="6">
        <v>11884.83</v>
      </c>
      <c r="C80" s="6">
        <v>9616.65</v>
      </c>
      <c r="D80" s="6">
        <v>8673.5499999999993</v>
      </c>
      <c r="E80" s="6">
        <v>7027.68</v>
      </c>
      <c r="F80" s="6">
        <v>11995.66</v>
      </c>
      <c r="G80" s="6">
        <v>5092.47</v>
      </c>
      <c r="H80" s="6">
        <v>-3322.11</v>
      </c>
      <c r="I80" s="6">
        <v>1935.2</v>
      </c>
      <c r="J80" s="6">
        <v>115.48</v>
      </c>
      <c r="K80" s="6">
        <v>77.959999999999994</v>
      </c>
      <c r="L80" s="6">
        <v>-3437.59</v>
      </c>
      <c r="M80" s="6">
        <v>1857.25</v>
      </c>
      <c r="N80" s="6">
        <v>5051.43</v>
      </c>
      <c r="O80" s="6">
        <v>2410.04</v>
      </c>
      <c r="P80" s="6">
        <v>2440.5</v>
      </c>
      <c r="Q80" s="6">
        <v>1833.31</v>
      </c>
      <c r="R80" s="6">
        <v>-35.97</v>
      </c>
      <c r="S80" s="6">
        <v>-6.73</v>
      </c>
      <c r="T80" s="6">
        <v>2404.5300000000002</v>
      </c>
      <c r="U80" s="6">
        <v>1826.58</v>
      </c>
      <c r="V80" s="6">
        <v>2197.5300000000002</v>
      </c>
      <c r="W80" s="6">
        <v>1826.58</v>
      </c>
      <c r="X80" s="6">
        <v>3602.74</v>
      </c>
      <c r="Y80" s="6">
        <v>2248.4499999999998</v>
      </c>
      <c r="Z80" s="6">
        <v>2980.59</v>
      </c>
      <c r="AA80" s="6">
        <v>1029.6099999999999</v>
      </c>
      <c r="AB80" s="6">
        <v>-474.89</v>
      </c>
      <c r="AC80" s="6">
        <v>-280</v>
      </c>
      <c r="AD80" s="6">
        <v>1733.13</v>
      </c>
      <c r="AE80" s="6">
        <v>304.83999999999997</v>
      </c>
      <c r="AF80" s="6">
        <v>5398.58</v>
      </c>
      <c r="AG80" s="6">
        <v>3714.5</v>
      </c>
      <c r="AH80" s="6">
        <v>441.4</v>
      </c>
      <c r="AI80" s="6">
        <v>32.81</v>
      </c>
      <c r="AJ80" s="6">
        <v>-15713.94</v>
      </c>
      <c r="AK80" s="6">
        <v>-4771.1000000000004</v>
      </c>
      <c r="AL80" s="6">
        <v>-5431.53</v>
      </c>
      <c r="AM80" s="6">
        <v>1621.9</v>
      </c>
      <c r="AN80" s="6">
        <v>12276.35</v>
      </c>
      <c r="AO80" s="6">
        <v>6628.34</v>
      </c>
      <c r="AP80" s="13">
        <v>-3.5712083174549609</v>
      </c>
      <c r="AQ80" s="13">
        <v>3.568900255754476</v>
      </c>
      <c r="AR80" s="13"/>
      <c r="AS80" s="13"/>
    </row>
    <row r="81" spans="1:56">
      <c r="A81" s="6" t="s">
        <v>28</v>
      </c>
      <c r="B81" s="6">
        <v>41547.85</v>
      </c>
      <c r="C81" s="6">
        <v>42097.47</v>
      </c>
      <c r="D81" s="6">
        <v>40369.43</v>
      </c>
      <c r="E81" s="6">
        <v>41096.269999999997</v>
      </c>
      <c r="F81" s="6">
        <v>12214.54</v>
      </c>
      <c r="G81" s="6">
        <v>14241.48</v>
      </c>
      <c r="H81" s="6">
        <v>28154.9</v>
      </c>
      <c r="I81" s="6">
        <v>26854.799999999999</v>
      </c>
      <c r="J81" s="6">
        <v>0</v>
      </c>
      <c r="K81" s="6">
        <v>0</v>
      </c>
      <c r="L81" s="6">
        <v>28154.9</v>
      </c>
      <c r="M81" s="6">
        <v>26854.799999999999</v>
      </c>
      <c r="N81" s="6">
        <v>21156.19</v>
      </c>
      <c r="O81" s="6">
        <v>24132.69</v>
      </c>
      <c r="P81" s="6">
        <v>20547.46</v>
      </c>
      <c r="Q81" s="6">
        <v>23347.47</v>
      </c>
      <c r="R81" s="6">
        <v>189.3</v>
      </c>
      <c r="S81" s="6">
        <v>-114.96</v>
      </c>
      <c r="T81" s="6">
        <v>20736.759999999998</v>
      </c>
      <c r="U81" s="6">
        <v>23232.51</v>
      </c>
      <c r="V81" s="6">
        <v>20736.759999999998</v>
      </c>
      <c r="W81" s="6">
        <v>23232.51</v>
      </c>
      <c r="X81" s="6">
        <v>2934.61</v>
      </c>
      <c r="Y81" s="6">
        <v>4707.3599999999997</v>
      </c>
      <c r="Z81" s="6">
        <v>2897.23</v>
      </c>
      <c r="AA81" s="6">
        <v>4674.8100000000004</v>
      </c>
      <c r="AB81" s="6">
        <v>-812.57</v>
      </c>
      <c r="AC81" s="6">
        <v>0</v>
      </c>
      <c r="AD81" s="6">
        <v>1135.82</v>
      </c>
      <c r="AE81" s="6">
        <v>2604.64</v>
      </c>
      <c r="AF81" s="6">
        <v>1610.96</v>
      </c>
      <c r="AG81" s="6">
        <v>5210.83</v>
      </c>
      <c r="AH81" s="6">
        <v>86.02</v>
      </c>
      <c r="AI81" s="6">
        <v>345.62</v>
      </c>
      <c r="AJ81" s="6">
        <v>2500.6799999999998</v>
      </c>
      <c r="AK81" s="6">
        <v>-9213.61</v>
      </c>
      <c r="AL81" s="6">
        <v>12784.03</v>
      </c>
      <c r="AM81" s="6">
        <v>3691.46</v>
      </c>
      <c r="AN81" s="6">
        <v>25654.21</v>
      </c>
      <c r="AO81" s="6">
        <v>36068.410000000003</v>
      </c>
      <c r="AP81" s="13">
        <v>0.91118100224117282</v>
      </c>
      <c r="AQ81" s="13">
        <v>1.3430898759253469</v>
      </c>
      <c r="AR81" s="13"/>
      <c r="AS81" s="13"/>
    </row>
    <row r="82" spans="1:56">
      <c r="A82" s="6" t="s">
        <v>348</v>
      </c>
      <c r="B82" s="6">
        <v>98697.09</v>
      </c>
      <c r="C82" s="6">
        <v>126001.99</v>
      </c>
      <c r="D82" s="6">
        <v>96916.35</v>
      </c>
      <c r="E82" s="6">
        <v>124244.78</v>
      </c>
      <c r="F82" s="6">
        <v>40545.74</v>
      </c>
      <c r="G82" s="6">
        <v>50488.89</v>
      </c>
      <c r="H82" s="6">
        <v>56370.6</v>
      </c>
      <c r="I82" s="6">
        <v>73755.89</v>
      </c>
      <c r="J82" s="6">
        <v>51.36</v>
      </c>
      <c r="K82" s="6">
        <v>50.24</v>
      </c>
      <c r="L82" s="6">
        <v>56319.24</v>
      </c>
      <c r="M82" s="6">
        <v>73705.64</v>
      </c>
      <c r="N82" s="6">
        <v>3594.11</v>
      </c>
      <c r="O82" s="6">
        <v>6178.34</v>
      </c>
      <c r="P82" s="6">
        <v>3198.66</v>
      </c>
      <c r="Q82" s="6">
        <v>4252.1499999999996</v>
      </c>
      <c r="R82" s="6">
        <v>529.29999999999995</v>
      </c>
      <c r="S82" s="6">
        <v>278.35000000000002</v>
      </c>
      <c r="T82" s="6">
        <v>3727.97</v>
      </c>
      <c r="U82" s="6">
        <v>4530.49</v>
      </c>
      <c r="V82" s="6">
        <v>3727.97</v>
      </c>
      <c r="W82" s="6">
        <v>4530.49</v>
      </c>
      <c r="X82" s="6">
        <v>16649.88</v>
      </c>
      <c r="Y82" s="6">
        <v>24707.47</v>
      </c>
      <c r="Z82" s="6">
        <v>16324.24</v>
      </c>
      <c r="AA82" s="6">
        <v>24702.86</v>
      </c>
      <c r="AB82" s="6">
        <v>-1929.64</v>
      </c>
      <c r="AC82" s="6">
        <v>0</v>
      </c>
      <c r="AD82" s="6">
        <v>27989.38</v>
      </c>
      <c r="AE82" s="6">
        <v>34314.74</v>
      </c>
      <c r="AF82" s="6">
        <v>28739.05</v>
      </c>
      <c r="AG82" s="6">
        <v>35015.14</v>
      </c>
      <c r="AH82" s="6">
        <v>10.89</v>
      </c>
      <c r="AI82" s="6">
        <v>14.52</v>
      </c>
      <c r="AJ82" s="6">
        <v>-18542.66</v>
      </c>
      <c r="AK82" s="6">
        <v>-24872.11</v>
      </c>
      <c r="AL82" s="6">
        <v>8385.91</v>
      </c>
      <c r="AM82" s="6">
        <v>3947.49</v>
      </c>
      <c r="AN82" s="6">
        <v>74861.89</v>
      </c>
      <c r="AO82" s="6">
        <v>98577.76</v>
      </c>
      <c r="AP82" s="13">
        <v>1.3292418363600078</v>
      </c>
      <c r="AQ82" s="13">
        <v>1.3374520592996682</v>
      </c>
      <c r="AR82" s="13"/>
      <c r="AS82" s="13"/>
    </row>
    <row r="83" spans="1:56">
      <c r="A83" s="6" t="s">
        <v>383</v>
      </c>
      <c r="B83" s="6">
        <v>1657.69</v>
      </c>
      <c r="C83" s="6">
        <v>2291.64</v>
      </c>
      <c r="D83" s="6">
        <v>1163.8599999999999</v>
      </c>
      <c r="E83" s="6">
        <v>1518.5</v>
      </c>
      <c r="F83" s="6">
        <v>192.31</v>
      </c>
      <c r="G83" s="6">
        <v>1104.6400000000001</v>
      </c>
      <c r="H83" s="6">
        <v>971.55</v>
      </c>
      <c r="I83" s="6">
        <v>413.86</v>
      </c>
      <c r="J83" s="6">
        <v>0</v>
      </c>
      <c r="K83" s="6">
        <v>0</v>
      </c>
      <c r="L83" s="6">
        <v>971.55</v>
      </c>
      <c r="M83" s="6">
        <v>413.86</v>
      </c>
      <c r="N83" s="6">
        <v>453.69</v>
      </c>
      <c r="O83" s="6">
        <v>117</v>
      </c>
      <c r="P83" s="6">
        <v>453.69</v>
      </c>
      <c r="Q83" s="6">
        <v>117</v>
      </c>
      <c r="R83" s="6">
        <v>1.58</v>
      </c>
      <c r="S83" s="6">
        <v>17.37</v>
      </c>
      <c r="T83" s="6">
        <v>455.27</v>
      </c>
      <c r="U83" s="6">
        <v>134.37</v>
      </c>
      <c r="V83" s="6">
        <v>92.32</v>
      </c>
      <c r="W83" s="6">
        <v>25.15</v>
      </c>
      <c r="X83" s="6">
        <v>0</v>
      </c>
      <c r="Y83" s="6">
        <v>516.89</v>
      </c>
      <c r="Z83" s="6">
        <v>0</v>
      </c>
      <c r="AA83" s="6">
        <v>516.89</v>
      </c>
      <c r="AB83" s="6">
        <v>0</v>
      </c>
      <c r="AC83" s="6">
        <v>-4525.28</v>
      </c>
      <c r="AD83" s="6">
        <v>0</v>
      </c>
      <c r="AE83" s="6">
        <v>517.16999999999996</v>
      </c>
      <c r="AF83" s="6">
        <v>0</v>
      </c>
      <c r="AG83" s="6">
        <v>4027.4</v>
      </c>
      <c r="AH83" s="6">
        <v>0</v>
      </c>
      <c r="AI83" s="6">
        <v>0</v>
      </c>
      <c r="AJ83" s="6">
        <v>879.23</v>
      </c>
      <c r="AK83" s="6">
        <v>-147.47999999999999</v>
      </c>
      <c r="AL83" s="6">
        <v>879.23</v>
      </c>
      <c r="AM83" s="6">
        <v>6729.33</v>
      </c>
      <c r="AN83" s="6">
        <v>92.32</v>
      </c>
      <c r="AO83" s="6">
        <v>561.34</v>
      </c>
      <c r="AP83" s="13">
        <v>9.5023416190623225E-2</v>
      </c>
      <c r="AQ83" s="13">
        <v>1.3563523896969991</v>
      </c>
      <c r="AR83" s="13"/>
      <c r="AS83" s="13"/>
    </row>
    <row r="84" spans="1:56">
      <c r="A84" s="6" t="s">
        <v>5</v>
      </c>
      <c r="B84" s="6">
        <v>1473.96</v>
      </c>
      <c r="C84" s="6">
        <v>2254.12</v>
      </c>
      <c r="D84" s="6">
        <v>1473.96</v>
      </c>
      <c r="E84" s="6">
        <v>2254.12</v>
      </c>
      <c r="F84" s="6">
        <v>-449.68</v>
      </c>
      <c r="G84" s="6">
        <v>-33.89</v>
      </c>
      <c r="H84" s="6">
        <v>1923.64</v>
      </c>
      <c r="I84" s="6">
        <v>2288.0100000000002</v>
      </c>
      <c r="J84" s="6">
        <v>345.71</v>
      </c>
      <c r="K84" s="6">
        <v>275.47000000000003</v>
      </c>
      <c r="L84" s="6">
        <v>1577.93</v>
      </c>
      <c r="M84" s="6">
        <v>2012.54</v>
      </c>
      <c r="N84" s="6">
        <v>417.48</v>
      </c>
      <c r="O84" s="6">
        <v>53.42</v>
      </c>
      <c r="P84" s="6">
        <v>417.48</v>
      </c>
      <c r="Q84" s="6">
        <v>53.42</v>
      </c>
      <c r="R84" s="6">
        <v>317.39999999999998</v>
      </c>
      <c r="S84" s="6">
        <v>-78.069999999999993</v>
      </c>
      <c r="T84" s="6">
        <v>734.88</v>
      </c>
      <c r="U84" s="6">
        <v>-24.65</v>
      </c>
      <c r="V84" s="6">
        <v>734.88</v>
      </c>
      <c r="W84" s="6">
        <v>-24.65</v>
      </c>
      <c r="X84" s="6">
        <v>151.37</v>
      </c>
      <c r="Y84" s="6">
        <v>304.43</v>
      </c>
      <c r="Z84" s="6">
        <v>151.37</v>
      </c>
      <c r="AA84" s="6">
        <v>304.43</v>
      </c>
      <c r="AB84" s="6">
        <v>-65.41</v>
      </c>
      <c r="AC84" s="6">
        <v>-100.31</v>
      </c>
      <c r="AD84" s="6">
        <v>1974.55</v>
      </c>
      <c r="AE84" s="6">
        <v>4143.34</v>
      </c>
      <c r="AF84" s="6">
        <v>2614.2399999999998</v>
      </c>
      <c r="AG84" s="6">
        <v>3191.14</v>
      </c>
      <c r="AH84" s="6">
        <v>5.64</v>
      </c>
      <c r="AI84" s="6">
        <v>32.409999999999997</v>
      </c>
      <c r="AJ84" s="6">
        <v>-3837.34</v>
      </c>
      <c r="AK84" s="6">
        <v>-5533.82</v>
      </c>
      <c r="AL84" s="6">
        <v>-3050.6</v>
      </c>
      <c r="AM84" s="6">
        <v>-3965.72</v>
      </c>
      <c r="AN84" s="6">
        <v>5415.27</v>
      </c>
      <c r="AO84" s="6">
        <v>7546.36</v>
      </c>
      <c r="AP84" s="13">
        <v>3.4318822761465975</v>
      </c>
      <c r="AQ84" s="13">
        <v>3.7496695717849087</v>
      </c>
      <c r="AR84" s="13"/>
      <c r="AS84" s="13"/>
    </row>
    <row r="85" spans="1:56">
      <c r="A85" s="6" t="s">
        <v>156</v>
      </c>
      <c r="B85" s="6">
        <v>4185.82</v>
      </c>
      <c r="C85" s="6">
        <v>1741.15</v>
      </c>
      <c r="D85" s="6">
        <v>3612.65</v>
      </c>
      <c r="E85" s="6">
        <v>1328.49</v>
      </c>
      <c r="F85" s="6">
        <v>2587.4299999999998</v>
      </c>
      <c r="G85" s="6">
        <v>1658.05</v>
      </c>
      <c r="H85" s="6">
        <v>1025.22</v>
      </c>
      <c r="I85" s="6">
        <v>-329.56</v>
      </c>
      <c r="J85" s="6">
        <v>69.400000000000006</v>
      </c>
      <c r="K85" s="6">
        <v>35.15</v>
      </c>
      <c r="L85" s="6">
        <v>955.82</v>
      </c>
      <c r="M85" s="6">
        <v>-364.71</v>
      </c>
      <c r="N85" s="6">
        <v>364.97</v>
      </c>
      <c r="O85" s="6">
        <v>797.79</v>
      </c>
      <c r="P85" s="6">
        <v>199.15</v>
      </c>
      <c r="Q85" s="6">
        <v>472.91</v>
      </c>
      <c r="R85" s="6">
        <v>195.82</v>
      </c>
      <c r="S85" s="6">
        <v>-13.61</v>
      </c>
      <c r="T85" s="6">
        <v>394.96</v>
      </c>
      <c r="U85" s="6">
        <v>459.31</v>
      </c>
      <c r="V85" s="6">
        <v>394.96</v>
      </c>
      <c r="W85" s="6">
        <v>459.31</v>
      </c>
      <c r="X85" s="6">
        <v>858.9</v>
      </c>
      <c r="Y85" s="6">
        <v>587.96</v>
      </c>
      <c r="Z85" s="6">
        <v>843.72</v>
      </c>
      <c r="AA85" s="6">
        <v>583.54999999999995</v>
      </c>
      <c r="AB85" s="6">
        <v>-116.55</v>
      </c>
      <c r="AC85" s="6">
        <v>0</v>
      </c>
      <c r="AD85" s="6">
        <v>4071.37</v>
      </c>
      <c r="AE85" s="6">
        <v>3887.44</v>
      </c>
      <c r="AF85" s="6">
        <v>8941.98</v>
      </c>
      <c r="AG85" s="6">
        <v>457.43</v>
      </c>
      <c r="AH85" s="6">
        <v>41.98</v>
      </c>
      <c r="AI85" s="6">
        <v>189.25</v>
      </c>
      <c r="AJ85" s="6">
        <v>-13221.63</v>
      </c>
      <c r="AK85" s="6">
        <v>-5941.68</v>
      </c>
      <c r="AL85" s="6">
        <v>-9228.2900000000009</v>
      </c>
      <c r="AM85" s="6">
        <v>278.14</v>
      </c>
      <c r="AN85" s="6">
        <v>14177.46</v>
      </c>
      <c r="AO85" s="6">
        <v>5576.98</v>
      </c>
      <c r="AP85" s="13">
        <v>14.832771860810611</v>
      </c>
      <c r="AQ85" s="13">
        <v>-15.291546708343615</v>
      </c>
      <c r="AR85" s="13"/>
      <c r="AS85" s="13"/>
    </row>
    <row r="86" spans="1:56">
      <c r="A86" s="6" t="s">
        <v>447</v>
      </c>
      <c r="B86" s="6">
        <v>374079.3</v>
      </c>
      <c r="C86" s="6">
        <v>396075.07</v>
      </c>
      <c r="D86" s="6">
        <v>338267.53</v>
      </c>
      <c r="E86" s="6">
        <v>360623.98</v>
      </c>
      <c r="F86" s="6">
        <v>39652.21</v>
      </c>
      <c r="G86" s="6">
        <v>37368.51</v>
      </c>
      <c r="H86" s="6">
        <v>298615.32</v>
      </c>
      <c r="I86" s="6">
        <v>323255.46999999997</v>
      </c>
      <c r="J86" s="6">
        <v>2561.0300000000002</v>
      </c>
      <c r="K86" s="6">
        <v>2383.69</v>
      </c>
      <c r="L86" s="6">
        <v>296054.28999999998</v>
      </c>
      <c r="M86" s="6">
        <v>320871.77</v>
      </c>
      <c r="N86" s="6">
        <v>77306.09</v>
      </c>
      <c r="O86" s="6">
        <v>80664.990000000005</v>
      </c>
      <c r="P86" s="6">
        <v>61664.7</v>
      </c>
      <c r="Q86" s="6">
        <v>67760.62</v>
      </c>
      <c r="R86" s="6">
        <v>-3249.65</v>
      </c>
      <c r="S86" s="6">
        <v>-2034.22</v>
      </c>
      <c r="T86" s="6">
        <v>58415.05</v>
      </c>
      <c r="U86" s="6">
        <v>65726.399999999994</v>
      </c>
      <c r="V86" s="6">
        <v>58415.05</v>
      </c>
      <c r="W86" s="6">
        <v>65726.399999999994</v>
      </c>
      <c r="X86" s="6">
        <v>57743.54</v>
      </c>
      <c r="Y86" s="6">
        <v>125154.48</v>
      </c>
      <c r="Z86" s="6">
        <v>56143.96</v>
      </c>
      <c r="AA86" s="6">
        <v>121821.4</v>
      </c>
      <c r="AB86" s="6">
        <v>-224.81</v>
      </c>
      <c r="AC86" s="6">
        <v>-318.92</v>
      </c>
      <c r="AD86" s="6">
        <v>30101.46</v>
      </c>
      <c r="AE86" s="6">
        <v>29237.13</v>
      </c>
      <c r="AF86" s="6">
        <v>69366.94</v>
      </c>
      <c r="AG86" s="6">
        <v>111073.13</v>
      </c>
      <c r="AH86" s="6">
        <v>147.27000000000001</v>
      </c>
      <c r="AI86" s="6">
        <v>112.63</v>
      </c>
      <c r="AJ86" s="6">
        <v>82104.42</v>
      </c>
      <c r="AK86" s="6">
        <v>-6780</v>
      </c>
      <c r="AL86" s="6">
        <v>108195.15</v>
      </c>
      <c r="AM86" s="6">
        <v>52090.2</v>
      </c>
      <c r="AN86" s="6">
        <v>213949.87</v>
      </c>
      <c r="AO86" s="6">
        <v>327651.77</v>
      </c>
      <c r="AP86" s="13">
        <v>0.72267106820171401</v>
      </c>
      <c r="AQ86" s="13">
        <v>1.0211299361112385</v>
      </c>
      <c r="AR86" s="13"/>
      <c r="AS86" s="13"/>
    </row>
    <row r="87" spans="1:56">
      <c r="D87" s="6"/>
      <c r="E87" s="6"/>
      <c r="AP87" s="13"/>
      <c r="AQ87" s="13"/>
      <c r="AR87" s="13"/>
      <c r="AS87" s="13"/>
    </row>
    <row r="88" spans="1:56" ht="23.25" customHeight="1" thickBot="1">
      <c r="A88" s="14" t="s">
        <v>108</v>
      </c>
      <c r="B88" s="15">
        <v>771517.82</v>
      </c>
      <c r="C88" s="15">
        <v>867849.23</v>
      </c>
      <c r="D88" s="375">
        <v>700755.92</v>
      </c>
      <c r="E88" s="375">
        <v>792795.10999999987</v>
      </c>
      <c r="F88" s="15">
        <v>134090.82</v>
      </c>
      <c r="G88" s="15">
        <v>124774.23999999999</v>
      </c>
      <c r="H88" s="15">
        <v>566665.12</v>
      </c>
      <c r="I88" s="15">
        <v>668020.87</v>
      </c>
      <c r="J88" s="15">
        <v>3381.17</v>
      </c>
      <c r="K88" s="15">
        <v>3305.7400000000002</v>
      </c>
      <c r="L88" s="15">
        <v>563283.94999999995</v>
      </c>
      <c r="M88" s="15">
        <v>664715.13</v>
      </c>
      <c r="N88" s="15">
        <v>153541.33000000002</v>
      </c>
      <c r="O88" s="15">
        <v>173476.77999999997</v>
      </c>
      <c r="P88" s="15">
        <v>123408.63</v>
      </c>
      <c r="Q88" s="15">
        <v>145874.99</v>
      </c>
      <c r="R88" s="15">
        <v>15213.130000000003</v>
      </c>
      <c r="S88" s="15">
        <v>17219.669999999998</v>
      </c>
      <c r="T88" s="15">
        <v>138621.77000000002</v>
      </c>
      <c r="U88" s="15">
        <v>163094.65999999997</v>
      </c>
      <c r="V88" s="15">
        <v>137931.42000000004</v>
      </c>
      <c r="W88" s="15">
        <v>162821.44</v>
      </c>
      <c r="X88" s="15">
        <v>106567.65</v>
      </c>
      <c r="Y88" s="15">
        <v>197072.31</v>
      </c>
      <c r="Z88" s="15">
        <v>101999.24</v>
      </c>
      <c r="AA88" s="15">
        <v>190278.40999999997</v>
      </c>
      <c r="AB88" s="15">
        <v>-5101.0800000000008</v>
      </c>
      <c r="AC88" s="15">
        <v>-5337.75</v>
      </c>
      <c r="AD88" s="15">
        <v>92024.790000000008</v>
      </c>
      <c r="AE88" s="15">
        <v>106348.51</v>
      </c>
      <c r="AF88" s="15">
        <v>224168.8</v>
      </c>
      <c r="AG88" s="15">
        <v>213272.12</v>
      </c>
      <c r="AH88" s="15">
        <v>2417.2799999999997</v>
      </c>
      <c r="AI88" s="15">
        <v>2121.91</v>
      </c>
      <c r="AJ88" s="15">
        <v>9843.5199999999895</v>
      </c>
      <c r="AK88" s="15">
        <v>-4789.4999999999964</v>
      </c>
      <c r="AL88" s="15">
        <v>127468.74999999999</v>
      </c>
      <c r="AM88" s="15">
        <v>154092.26</v>
      </c>
      <c r="AN88" s="15">
        <v>553440.41</v>
      </c>
      <c r="AO88" s="15">
        <v>669504.63000000012</v>
      </c>
      <c r="AP88" s="44">
        <v>0.9825247284251577</v>
      </c>
      <c r="AQ88" s="44">
        <v>1.0072053422343494</v>
      </c>
    </row>
    <row r="89" spans="1:56" s="376" customFormat="1" ht="21.75" customHeight="1">
      <c r="A89" s="376" t="s">
        <v>129</v>
      </c>
      <c r="B89" s="529">
        <v>0</v>
      </c>
      <c r="C89" s="529">
        <v>0</v>
      </c>
      <c r="D89" s="529">
        <v>0</v>
      </c>
      <c r="E89" s="529">
        <v>0</v>
      </c>
      <c r="F89" s="529">
        <v>0</v>
      </c>
      <c r="G89" s="529">
        <v>0</v>
      </c>
      <c r="H89" s="529">
        <v>0</v>
      </c>
      <c r="I89" s="529">
        <v>0</v>
      </c>
      <c r="J89" s="529">
        <v>0</v>
      </c>
      <c r="K89" s="529">
        <v>0</v>
      </c>
      <c r="L89" s="529">
        <v>0</v>
      </c>
      <c r="M89" s="529">
        <v>0</v>
      </c>
      <c r="N89" s="529">
        <v>0</v>
      </c>
      <c r="O89" s="529">
        <v>0</v>
      </c>
      <c r="P89" s="529">
        <v>0</v>
      </c>
      <c r="Q89" s="529">
        <v>0</v>
      </c>
      <c r="R89" s="529">
        <v>0</v>
      </c>
      <c r="S89" s="529">
        <v>0</v>
      </c>
      <c r="T89" s="529">
        <v>0</v>
      </c>
      <c r="U89" s="529">
        <v>0</v>
      </c>
      <c r="V89" s="529">
        <v>0</v>
      </c>
      <c r="W89" s="529">
        <v>0</v>
      </c>
      <c r="X89" s="529">
        <v>0</v>
      </c>
      <c r="Y89" s="529">
        <v>0</v>
      </c>
      <c r="Z89" s="529">
        <v>0</v>
      </c>
      <c r="AA89" s="529">
        <v>0</v>
      </c>
      <c r="AB89" s="529">
        <v>0</v>
      </c>
      <c r="AC89" s="529">
        <v>0</v>
      </c>
      <c r="AD89" s="529">
        <v>0</v>
      </c>
      <c r="AE89" s="529">
        <v>0</v>
      </c>
      <c r="AF89" s="529">
        <v>0</v>
      </c>
      <c r="AG89" s="529">
        <v>0</v>
      </c>
      <c r="AH89" s="529">
        <v>0</v>
      </c>
      <c r="AI89" s="529">
        <v>0</v>
      </c>
      <c r="AJ89" s="376">
        <v>0</v>
      </c>
      <c r="AK89" s="376">
        <v>0</v>
      </c>
      <c r="AP89" s="376">
        <v>0</v>
      </c>
      <c r="AQ89" s="376">
        <v>0</v>
      </c>
    </row>
    <row r="90" spans="1:56" s="141" customFormat="1" ht="21.75" customHeight="1">
      <c r="A90" s="141" t="s">
        <v>129</v>
      </c>
      <c r="B90" s="142">
        <v>0</v>
      </c>
      <c r="C90" s="142">
        <v>-1.0000000009313226E-2</v>
      </c>
      <c r="D90" s="142">
        <v>-1.999999990221113E-2</v>
      </c>
      <c r="E90" s="142">
        <v>0</v>
      </c>
      <c r="F90" s="142">
        <v>0</v>
      </c>
      <c r="G90" s="142">
        <v>-1.0000000009313226E-2</v>
      </c>
      <c r="H90" s="142">
        <v>-1.0000000009313226E-2</v>
      </c>
      <c r="I90" s="142">
        <v>1.0000000009313226E-2</v>
      </c>
      <c r="J90" s="142">
        <v>0</v>
      </c>
      <c r="K90" s="142">
        <v>0</v>
      </c>
      <c r="L90" s="142">
        <v>-1.0000000009313226E-2</v>
      </c>
      <c r="M90" s="142">
        <v>1.0000000009313226E-2</v>
      </c>
      <c r="N90" s="142">
        <v>1.0000000009313226E-2</v>
      </c>
      <c r="O90" s="142">
        <v>9.9999999802093953E-3</v>
      </c>
      <c r="P90" s="142">
        <v>-9.9999999947613105E-3</v>
      </c>
      <c r="Q90" s="142">
        <v>9.9999999802093953E-3</v>
      </c>
      <c r="R90" s="142">
        <v>0</v>
      </c>
      <c r="S90" s="142">
        <v>-1.0000000002037268E-2</v>
      </c>
      <c r="T90" s="142">
        <v>0</v>
      </c>
      <c r="U90" s="142">
        <v>-1.0000000038417056E-2</v>
      </c>
      <c r="V90" s="142">
        <v>0</v>
      </c>
      <c r="W90" s="142">
        <v>-1.0000000009313226E-2</v>
      </c>
      <c r="X90" s="142">
        <v>0</v>
      </c>
      <c r="Y90" s="142">
        <v>1.0000000009313226E-2</v>
      </c>
      <c r="Z90" s="142">
        <v>0</v>
      </c>
      <c r="AA90" s="142">
        <v>9.9999999802093953E-3</v>
      </c>
      <c r="AB90" s="142">
        <v>-1.0000000001127773E-2</v>
      </c>
      <c r="AC90" s="142">
        <v>-1.0000000000218279E-2</v>
      </c>
      <c r="AD90" s="142">
        <v>0</v>
      </c>
      <c r="AE90" s="142">
        <v>9.9999999947613105E-3</v>
      </c>
      <c r="AF90" s="142">
        <v>1.9999999989522621E-2</v>
      </c>
      <c r="AG90" s="142">
        <v>0</v>
      </c>
      <c r="AH90" s="142">
        <v>1.9999999999527063E-2</v>
      </c>
      <c r="AI90" s="142">
        <v>-1.0000000000218279E-2</v>
      </c>
      <c r="AJ90" s="142">
        <v>-1.0000000011132215E-2</v>
      </c>
      <c r="AK90" s="142">
        <v>2.0000000004074536E-2</v>
      </c>
      <c r="AL90" s="142">
        <v>-1.0000000009313226E-2</v>
      </c>
      <c r="AM90" s="142">
        <v>0</v>
      </c>
      <c r="AN90" s="142">
        <v>-1.0000000009313226E-2</v>
      </c>
      <c r="AO90" s="142">
        <v>-9.9999998928979039E-3</v>
      </c>
      <c r="AP90" s="142"/>
      <c r="AQ90" s="142"/>
    </row>
    <row r="91" spans="1:56">
      <c r="B91" s="12"/>
      <c r="C91" s="12"/>
    </row>
    <row r="92" spans="1:56">
      <c r="B92" s="12"/>
      <c r="C92" s="12"/>
    </row>
    <row r="93" spans="1:56" ht="20.25">
      <c r="A93" s="1710" t="s">
        <v>139</v>
      </c>
      <c r="B93" s="1710"/>
      <c r="C93" s="1710"/>
    </row>
    <row r="94" spans="1:56" s="176" customFormat="1" ht="24.75" customHeight="1">
      <c r="A94" s="176">
        <v>1</v>
      </c>
      <c r="B94" s="176">
        <v>2</v>
      </c>
      <c r="C94" s="176">
        <v>3</v>
      </c>
      <c r="D94" s="176">
        <v>4</v>
      </c>
      <c r="E94" s="176">
        <v>5</v>
      </c>
      <c r="F94" s="176">
        <v>6</v>
      </c>
      <c r="G94" s="176">
        <v>7</v>
      </c>
      <c r="H94" s="176">
        <v>8</v>
      </c>
      <c r="I94" s="176">
        <v>9</v>
      </c>
      <c r="J94" s="176">
        <v>10</v>
      </c>
      <c r="K94" s="176">
        <v>11</v>
      </c>
      <c r="L94" s="176">
        <v>12</v>
      </c>
      <c r="M94" s="176">
        <v>13</v>
      </c>
      <c r="N94" s="176">
        <v>14</v>
      </c>
      <c r="O94" s="176">
        <v>15</v>
      </c>
      <c r="P94" s="176">
        <v>16</v>
      </c>
      <c r="Q94" s="176">
        <v>17</v>
      </c>
      <c r="R94" s="176">
        <v>18</v>
      </c>
      <c r="S94" s="176">
        <v>19</v>
      </c>
      <c r="T94" s="176">
        <v>20</v>
      </c>
      <c r="U94" s="176">
        <v>21</v>
      </c>
      <c r="V94" s="176">
        <v>22</v>
      </c>
      <c r="W94" s="176">
        <v>23</v>
      </c>
      <c r="X94" s="176">
        <v>24</v>
      </c>
      <c r="Y94" s="176">
        <v>25</v>
      </c>
      <c r="Z94" s="176">
        <v>26</v>
      </c>
      <c r="AA94" s="176">
        <v>27</v>
      </c>
      <c r="AB94" s="176">
        <v>28</v>
      </c>
      <c r="AC94" s="176">
        <v>29</v>
      </c>
      <c r="AD94" s="176">
        <v>30</v>
      </c>
      <c r="AE94" s="176">
        <v>31</v>
      </c>
      <c r="AF94" s="176">
        <v>32</v>
      </c>
      <c r="AG94" s="176">
        <v>33</v>
      </c>
      <c r="AH94" s="176">
        <v>34</v>
      </c>
      <c r="AI94" s="176">
        <v>35</v>
      </c>
      <c r="AJ94" s="176">
        <v>36</v>
      </c>
      <c r="AK94" s="176">
        <v>37</v>
      </c>
      <c r="AL94" s="176">
        <v>38</v>
      </c>
      <c r="AM94" s="176">
        <v>39</v>
      </c>
      <c r="AN94" s="176">
        <v>40</v>
      </c>
      <c r="AO94" s="176">
        <v>41</v>
      </c>
      <c r="AP94" s="176">
        <v>42</v>
      </c>
      <c r="AQ94" s="176">
        <v>43</v>
      </c>
      <c r="AR94" s="176">
        <v>44</v>
      </c>
      <c r="AS94" s="176">
        <v>45</v>
      </c>
      <c r="AT94" s="176">
        <v>46</v>
      </c>
      <c r="AU94" s="176">
        <v>47</v>
      </c>
      <c r="AV94" s="176">
        <v>48</v>
      </c>
      <c r="AW94" s="176">
        <v>49</v>
      </c>
      <c r="AX94" s="176">
        <v>50</v>
      </c>
    </row>
    <row r="95" spans="1:56" s="5" customFormat="1" ht="35.25" customHeight="1">
      <c r="A95" s="4" t="s">
        <v>13</v>
      </c>
      <c r="B95" s="1489" t="s">
        <v>11</v>
      </c>
      <c r="C95" s="1489"/>
      <c r="D95" s="1489" t="s">
        <v>45</v>
      </c>
      <c r="E95" s="1489"/>
      <c r="F95" s="1489" t="s">
        <v>50</v>
      </c>
      <c r="G95" s="1489"/>
      <c r="H95" s="1489" t="s">
        <v>43</v>
      </c>
      <c r="I95" s="1489"/>
      <c r="J95" s="1489" t="s">
        <v>144</v>
      </c>
      <c r="K95" s="1489"/>
      <c r="L95" s="1489" t="s">
        <v>145</v>
      </c>
      <c r="M95" s="1489"/>
      <c r="N95" s="1489" t="s">
        <v>80</v>
      </c>
      <c r="O95" s="1489"/>
      <c r="P95" s="1489" t="s">
        <v>178</v>
      </c>
      <c r="Q95" s="1489"/>
      <c r="R95" s="1489" t="s">
        <v>94</v>
      </c>
      <c r="S95" s="1489"/>
      <c r="T95" s="1489" t="s">
        <v>83</v>
      </c>
      <c r="U95" s="1489"/>
      <c r="V95" s="1489" t="s">
        <v>411</v>
      </c>
      <c r="W95" s="1489"/>
      <c r="X95" s="1489" t="s">
        <v>85</v>
      </c>
      <c r="Y95" s="1489"/>
      <c r="Z95" s="1489" t="s">
        <v>86</v>
      </c>
      <c r="AA95" s="1489"/>
      <c r="AB95" s="1489" t="s">
        <v>212</v>
      </c>
      <c r="AC95" s="1489"/>
      <c r="AD95" s="1489" t="s">
        <v>87</v>
      </c>
      <c r="AE95" s="1489"/>
      <c r="AF95" s="1489" t="s">
        <v>88</v>
      </c>
      <c r="AG95" s="1489"/>
      <c r="AH95" s="1489" t="s">
        <v>99</v>
      </c>
      <c r="AI95" s="1489"/>
      <c r="AJ95" s="1489" t="s">
        <v>412</v>
      </c>
      <c r="AK95" s="1489"/>
      <c r="AL95" s="1489" t="s">
        <v>90</v>
      </c>
      <c r="AM95" s="1489"/>
      <c r="AN95" s="1489" t="s">
        <v>72</v>
      </c>
      <c r="AO95" s="1489"/>
      <c r="AP95" s="1489" t="s">
        <v>406</v>
      </c>
      <c r="AQ95" s="1489"/>
      <c r="AR95" s="191"/>
      <c r="AW95" s="4"/>
      <c r="AX95" s="4"/>
      <c r="AY95" s="4"/>
      <c r="AZ95" s="4"/>
      <c r="BA95" s="4"/>
      <c r="BB95" s="4"/>
      <c r="BC95" s="4"/>
      <c r="BD95" s="4"/>
    </row>
    <row r="96" spans="1:56" ht="15" customHeight="1">
      <c r="A96" s="4" t="s">
        <v>13</v>
      </c>
      <c r="B96" s="4" t="s">
        <v>41</v>
      </c>
      <c r="C96" s="4" t="s">
        <v>42</v>
      </c>
      <c r="D96" s="276" t="s">
        <v>41</v>
      </c>
      <c r="E96" s="276" t="s">
        <v>42</v>
      </c>
      <c r="F96" s="4" t="s">
        <v>41</v>
      </c>
      <c r="G96" s="4" t="s">
        <v>42</v>
      </c>
      <c r="H96" s="4" t="s">
        <v>41</v>
      </c>
      <c r="I96" s="4" t="s">
        <v>42</v>
      </c>
      <c r="J96" s="4" t="s">
        <v>41</v>
      </c>
      <c r="K96" s="4" t="s">
        <v>42</v>
      </c>
      <c r="L96" s="4" t="s">
        <v>41</v>
      </c>
      <c r="M96" s="4" t="s">
        <v>42</v>
      </c>
      <c r="N96" s="4" t="s">
        <v>41</v>
      </c>
      <c r="O96" s="4" t="s">
        <v>42</v>
      </c>
      <c r="P96" s="4" t="s">
        <v>41</v>
      </c>
      <c r="Q96" s="4" t="s">
        <v>42</v>
      </c>
      <c r="R96" s="4" t="s">
        <v>41</v>
      </c>
      <c r="S96" s="4" t="s">
        <v>42</v>
      </c>
      <c r="T96" s="4" t="s">
        <v>41</v>
      </c>
      <c r="U96" s="4" t="s">
        <v>42</v>
      </c>
      <c r="V96" s="4" t="s">
        <v>41</v>
      </c>
      <c r="W96" s="4" t="s">
        <v>42</v>
      </c>
      <c r="X96" s="4" t="s">
        <v>41</v>
      </c>
      <c r="Y96" s="4" t="s">
        <v>42</v>
      </c>
      <c r="Z96" s="4" t="s">
        <v>41</v>
      </c>
      <c r="AA96" s="4" t="s">
        <v>42</v>
      </c>
      <c r="AB96" s="4" t="s">
        <v>41</v>
      </c>
      <c r="AC96" s="4" t="s">
        <v>42</v>
      </c>
      <c r="AD96" s="4" t="s">
        <v>41</v>
      </c>
      <c r="AE96" s="4" t="s">
        <v>42</v>
      </c>
      <c r="AF96" s="4" t="s">
        <v>41</v>
      </c>
      <c r="AG96" s="4" t="s">
        <v>42</v>
      </c>
      <c r="AH96" s="4" t="s">
        <v>41</v>
      </c>
      <c r="AI96" s="4" t="s">
        <v>42</v>
      </c>
      <c r="AJ96" s="4" t="s">
        <v>41</v>
      </c>
      <c r="AK96" s="4" t="s">
        <v>42</v>
      </c>
      <c r="AL96" s="4" t="s">
        <v>41</v>
      </c>
      <c r="AM96" s="4" t="s">
        <v>42</v>
      </c>
      <c r="AN96" s="4" t="s">
        <v>41</v>
      </c>
      <c r="AO96" s="4" t="s">
        <v>42</v>
      </c>
      <c r="AP96" s="4" t="s">
        <v>41</v>
      </c>
      <c r="AQ96" s="4" t="s">
        <v>42</v>
      </c>
    </row>
    <row r="97" spans="1:60">
      <c r="A97" s="6" t="s">
        <v>14</v>
      </c>
      <c r="B97" s="6">
        <v>143625.28</v>
      </c>
      <c r="C97" s="6">
        <v>0</v>
      </c>
      <c r="D97" s="6">
        <v>74177.429999999993</v>
      </c>
      <c r="E97" s="6">
        <v>0</v>
      </c>
      <c r="F97" s="6">
        <v>-676.66</v>
      </c>
      <c r="G97" s="6">
        <v>0</v>
      </c>
      <c r="H97" s="6">
        <v>74854.09</v>
      </c>
      <c r="I97" s="6">
        <v>0</v>
      </c>
      <c r="J97" s="6">
        <v>4449</v>
      </c>
      <c r="K97" s="6">
        <v>0</v>
      </c>
      <c r="L97" s="6">
        <v>70405.09</v>
      </c>
      <c r="M97" s="6">
        <v>0</v>
      </c>
      <c r="N97" s="6">
        <v>30673.75</v>
      </c>
      <c r="O97" s="6">
        <v>0</v>
      </c>
      <c r="P97" s="6">
        <v>25526.44</v>
      </c>
      <c r="Q97" s="6">
        <v>0</v>
      </c>
      <c r="R97" s="6">
        <v>601.51</v>
      </c>
      <c r="S97" s="6">
        <v>0</v>
      </c>
      <c r="T97" s="6">
        <v>26127.96</v>
      </c>
      <c r="U97" s="6">
        <v>0</v>
      </c>
      <c r="V97" s="6">
        <v>15290.41</v>
      </c>
      <c r="W97" s="6">
        <v>0</v>
      </c>
      <c r="X97" s="6">
        <v>17368.900000000001</v>
      </c>
      <c r="Y97" s="6">
        <v>0</v>
      </c>
      <c r="Z97" s="6">
        <v>-27771.32</v>
      </c>
      <c r="AA97" s="6">
        <v>0</v>
      </c>
      <c r="AB97" s="6">
        <v>-661.36</v>
      </c>
      <c r="AC97" s="6">
        <v>0</v>
      </c>
      <c r="AD97" s="6">
        <v>11751.42</v>
      </c>
      <c r="AE97" s="6">
        <v>0</v>
      </c>
      <c r="AF97" s="6">
        <v>67386.95</v>
      </c>
      <c r="AG97" s="6">
        <v>0</v>
      </c>
      <c r="AH97" s="6">
        <v>51.46</v>
      </c>
      <c r="AI97" s="6">
        <v>0</v>
      </c>
      <c r="AJ97" s="6">
        <v>4357.54</v>
      </c>
      <c r="AK97" s="6">
        <v>0</v>
      </c>
      <c r="AL97" s="6">
        <v>1269.55</v>
      </c>
      <c r="AM97" s="6">
        <v>0</v>
      </c>
      <c r="AN97" s="6">
        <v>66047.56</v>
      </c>
      <c r="AO97" s="6">
        <v>0</v>
      </c>
      <c r="AP97" s="13">
        <v>0.9381077419260454</v>
      </c>
      <c r="AQ97" s="13" t="s">
        <v>587</v>
      </c>
      <c r="AR97" s="13"/>
      <c r="AS97" s="13"/>
    </row>
    <row r="98" spans="1:60">
      <c r="A98" s="6" t="s">
        <v>375</v>
      </c>
      <c r="B98" s="6">
        <v>23538.59</v>
      </c>
      <c r="C98" s="6">
        <v>24082.89</v>
      </c>
      <c r="D98" s="6">
        <v>20963</v>
      </c>
      <c r="E98" s="6">
        <v>21528.78</v>
      </c>
      <c r="F98" s="6">
        <v>308.11</v>
      </c>
      <c r="G98" s="6">
        <v>145.77000000000001</v>
      </c>
      <c r="H98" s="6">
        <v>20654.89</v>
      </c>
      <c r="I98" s="6">
        <v>21383.01</v>
      </c>
      <c r="J98" s="6">
        <v>616.30999999999995</v>
      </c>
      <c r="K98" s="6">
        <v>805.09</v>
      </c>
      <c r="L98" s="6">
        <v>20038.580000000002</v>
      </c>
      <c r="M98" s="6">
        <v>20577.919999999998</v>
      </c>
      <c r="N98" s="6">
        <v>4140.5600000000004</v>
      </c>
      <c r="O98" s="6">
        <v>10232.200000000001</v>
      </c>
      <c r="P98" s="6">
        <v>2765.22</v>
      </c>
      <c r="Q98" s="6">
        <v>7989.4</v>
      </c>
      <c r="R98" s="6">
        <v>-343.44</v>
      </c>
      <c r="S98" s="6">
        <v>1119.32</v>
      </c>
      <c r="T98" s="6">
        <v>2421.7800000000002</v>
      </c>
      <c r="U98" s="6">
        <v>9108.7199999999993</v>
      </c>
      <c r="V98" s="6">
        <v>2421.7800000000002</v>
      </c>
      <c r="W98" s="6">
        <v>9108.7199999999993</v>
      </c>
      <c r="X98" s="6">
        <v>1322.54</v>
      </c>
      <c r="Y98" s="6">
        <v>1595.99</v>
      </c>
      <c r="Z98" s="6">
        <v>1265.4000000000001</v>
      </c>
      <c r="AA98" s="6">
        <v>1102.8900000000001</v>
      </c>
      <c r="AB98" s="6">
        <v>-4215.12</v>
      </c>
      <c r="AC98" s="6">
        <v>-2562.54</v>
      </c>
      <c r="AD98" s="6">
        <v>8343.24</v>
      </c>
      <c r="AE98" s="6">
        <v>5514.45</v>
      </c>
      <c r="AF98" s="6">
        <v>18844.61</v>
      </c>
      <c r="AG98" s="6">
        <v>14330.63</v>
      </c>
      <c r="AH98" s="6">
        <v>225.21</v>
      </c>
      <c r="AI98" s="6">
        <v>523.87</v>
      </c>
      <c r="AJ98" s="6">
        <v>-6846.53</v>
      </c>
      <c r="AK98" s="6">
        <v>-7440.09</v>
      </c>
      <c r="AL98" s="6">
        <v>-164.43</v>
      </c>
      <c r="AM98" s="6">
        <v>-4274.63</v>
      </c>
      <c r="AN98" s="6">
        <v>26885.11</v>
      </c>
      <c r="AO98" s="6">
        <v>28018.01</v>
      </c>
      <c r="AP98" s="13">
        <v>1.3416674235399912</v>
      </c>
      <c r="AQ98" s="13">
        <v>1.3615569503623302</v>
      </c>
      <c r="AR98" s="13"/>
      <c r="AS98" s="13"/>
    </row>
    <row r="99" spans="1:60">
      <c r="A99" s="6" t="s">
        <v>27</v>
      </c>
      <c r="B99" s="6">
        <v>70750.47</v>
      </c>
      <c r="C99" s="6">
        <v>71189.48</v>
      </c>
      <c r="D99" s="6">
        <v>378.35</v>
      </c>
      <c r="E99" s="6">
        <v>463.79</v>
      </c>
      <c r="F99" s="6">
        <v>5239.6000000000004</v>
      </c>
      <c r="G99" s="6">
        <v>4327.47</v>
      </c>
      <c r="H99" s="6">
        <v>-4861.25</v>
      </c>
      <c r="I99" s="6">
        <v>-3863.68</v>
      </c>
      <c r="J99" s="6">
        <v>0.73</v>
      </c>
      <c r="K99" s="6">
        <v>1.74</v>
      </c>
      <c r="L99" s="6">
        <v>-4861.9799999999996</v>
      </c>
      <c r="M99" s="6">
        <v>-3865.42</v>
      </c>
      <c r="N99" s="6">
        <v>7155.86</v>
      </c>
      <c r="O99" s="6">
        <v>6079.38</v>
      </c>
      <c r="P99" s="6">
        <v>3.45</v>
      </c>
      <c r="Q99" s="6">
        <v>6.99</v>
      </c>
      <c r="R99" s="6">
        <v>-36.29</v>
      </c>
      <c r="S99" s="6">
        <v>12.34</v>
      </c>
      <c r="T99" s="6">
        <v>-32.840000000000003</v>
      </c>
      <c r="U99" s="6">
        <v>19.329999999999998</v>
      </c>
      <c r="V99" s="6">
        <v>-32.840000000000003</v>
      </c>
      <c r="W99" s="6">
        <v>19.329999999999998</v>
      </c>
      <c r="X99" s="6">
        <v>23453.14</v>
      </c>
      <c r="Y99" s="6">
        <v>21664.87</v>
      </c>
      <c r="Z99" s="6">
        <v>-13236</v>
      </c>
      <c r="AA99" s="6">
        <v>-13196.3</v>
      </c>
      <c r="AB99" s="6">
        <v>-1099.5899999999999</v>
      </c>
      <c r="AC99" s="6">
        <v>0</v>
      </c>
      <c r="AD99" s="6">
        <v>591.97</v>
      </c>
      <c r="AE99" s="6">
        <v>716.63</v>
      </c>
      <c r="AF99" s="6">
        <v>949.66</v>
      </c>
      <c r="AG99" s="6">
        <v>272.32</v>
      </c>
      <c r="AH99" s="6">
        <v>1115.24</v>
      </c>
      <c r="AI99" s="6">
        <v>1292.7</v>
      </c>
      <c r="AJ99" s="6">
        <v>6849.57</v>
      </c>
      <c r="AK99" s="6">
        <v>7029.91</v>
      </c>
      <c r="AL99" s="6">
        <v>7232.77</v>
      </c>
      <c r="AM99" s="6">
        <v>10087.84</v>
      </c>
      <c r="AN99" s="6">
        <v>-11711.56</v>
      </c>
      <c r="AO99" s="6">
        <v>-10895.33</v>
      </c>
      <c r="AP99" s="13">
        <v>2.4088046433757442</v>
      </c>
      <c r="AQ99" s="13">
        <v>2.818666535589923</v>
      </c>
      <c r="AR99" s="13"/>
      <c r="AS99" s="13"/>
    </row>
    <row r="100" spans="1:60">
      <c r="A100" s="6" t="s">
        <v>350</v>
      </c>
      <c r="B100" s="6">
        <v>4570.18</v>
      </c>
      <c r="C100" s="6">
        <v>6271.62</v>
      </c>
      <c r="D100" s="6">
        <v>4570.18</v>
      </c>
      <c r="E100" s="6">
        <v>6271.62</v>
      </c>
      <c r="F100" s="6">
        <v>292.02999999999997</v>
      </c>
      <c r="G100" s="6">
        <v>403.93</v>
      </c>
      <c r="H100" s="6">
        <v>4278.1499999999996</v>
      </c>
      <c r="I100" s="6">
        <v>5867.69</v>
      </c>
      <c r="J100" s="6">
        <v>84.41</v>
      </c>
      <c r="K100" s="6">
        <v>90.55</v>
      </c>
      <c r="L100" s="6">
        <v>4193.74</v>
      </c>
      <c r="M100" s="6">
        <v>5777.13</v>
      </c>
      <c r="N100" s="6">
        <v>1170.6400000000001</v>
      </c>
      <c r="O100" s="6">
        <v>2433.71</v>
      </c>
      <c r="P100" s="6">
        <v>1170.51</v>
      </c>
      <c r="Q100" s="6">
        <v>2433.71</v>
      </c>
      <c r="R100" s="6">
        <v>-133.85</v>
      </c>
      <c r="S100" s="6">
        <v>305.3</v>
      </c>
      <c r="T100" s="6">
        <v>1036.6600000000001</v>
      </c>
      <c r="U100" s="6">
        <v>2739.01</v>
      </c>
      <c r="V100" s="6">
        <v>1036.6600000000001</v>
      </c>
      <c r="W100" s="6">
        <v>2739.01</v>
      </c>
      <c r="X100" s="6">
        <v>1070.53</v>
      </c>
      <c r="Y100" s="6">
        <v>1506.82</v>
      </c>
      <c r="Z100" s="6">
        <v>1070.32</v>
      </c>
      <c r="AA100" s="6">
        <v>1506.82</v>
      </c>
      <c r="AB100" s="6">
        <v>-48.27</v>
      </c>
      <c r="AC100" s="6">
        <v>-21.91</v>
      </c>
      <c r="AD100" s="6">
        <v>0</v>
      </c>
      <c r="AE100" s="6">
        <v>43.97</v>
      </c>
      <c r="AF100" s="6">
        <v>701.19</v>
      </c>
      <c r="AG100" s="6">
        <v>537.21</v>
      </c>
      <c r="AH100" s="6">
        <v>3.76</v>
      </c>
      <c r="AI100" s="6">
        <v>0</v>
      </c>
      <c r="AJ100" s="6">
        <v>1430.09</v>
      </c>
      <c r="AK100" s="6">
        <v>972.03</v>
      </c>
      <c r="AL100" s="6">
        <v>1958.13</v>
      </c>
      <c r="AM100" s="6">
        <v>1130</v>
      </c>
      <c r="AN100" s="6">
        <v>2763.65</v>
      </c>
      <c r="AO100" s="6">
        <v>4805.1000000000004</v>
      </c>
      <c r="AP100" s="13">
        <v>0.65899411980714118</v>
      </c>
      <c r="AQ100" s="13">
        <v>0.83174517450706498</v>
      </c>
      <c r="AR100" s="13"/>
      <c r="AS100" s="13"/>
    </row>
    <row r="101" spans="1:60">
      <c r="A101" s="6" t="s">
        <v>21</v>
      </c>
      <c r="B101" s="6">
        <v>4.04</v>
      </c>
      <c r="C101" s="6">
        <v>0.61</v>
      </c>
      <c r="D101" s="6">
        <v>4.04</v>
      </c>
      <c r="E101" s="6">
        <v>0.61</v>
      </c>
      <c r="F101" s="6">
        <v>0.26</v>
      </c>
      <c r="G101" s="6">
        <v>-1.1499999999999999</v>
      </c>
      <c r="H101" s="6">
        <v>3.78</v>
      </c>
      <c r="I101" s="6">
        <v>1.75</v>
      </c>
      <c r="J101" s="6">
        <v>0</v>
      </c>
      <c r="K101" s="6">
        <v>0</v>
      </c>
      <c r="L101" s="6">
        <v>3.78</v>
      </c>
      <c r="M101" s="6">
        <v>1.75</v>
      </c>
      <c r="N101" s="6">
        <v>0.62</v>
      </c>
      <c r="O101" s="6">
        <v>0.48</v>
      </c>
      <c r="P101" s="6">
        <v>0.62</v>
      </c>
      <c r="Q101" s="6">
        <v>0.48</v>
      </c>
      <c r="R101" s="6">
        <v>1.57</v>
      </c>
      <c r="S101" s="6">
        <v>-0.59</v>
      </c>
      <c r="T101" s="6">
        <v>2.1800000000000002</v>
      </c>
      <c r="U101" s="6">
        <v>-0.1</v>
      </c>
      <c r="V101" s="6">
        <v>2.1800000000000002</v>
      </c>
      <c r="W101" s="6">
        <v>-0.1</v>
      </c>
      <c r="X101" s="6">
        <v>0.75</v>
      </c>
      <c r="Y101" s="6">
        <v>0</v>
      </c>
      <c r="Z101" s="6">
        <v>0.75</v>
      </c>
      <c r="AA101" s="6">
        <v>0</v>
      </c>
      <c r="AB101" s="6">
        <v>0</v>
      </c>
      <c r="AC101" s="6">
        <v>0</v>
      </c>
      <c r="AD101" s="6">
        <v>1.23</v>
      </c>
      <c r="AE101" s="6">
        <v>0.13</v>
      </c>
      <c r="AF101" s="6">
        <v>2.15</v>
      </c>
      <c r="AG101" s="6">
        <v>0.25</v>
      </c>
      <c r="AH101" s="6">
        <v>0</v>
      </c>
      <c r="AI101" s="6">
        <v>0</v>
      </c>
      <c r="AJ101" s="6">
        <v>-2.5299999999999998</v>
      </c>
      <c r="AK101" s="6">
        <v>1.48</v>
      </c>
      <c r="AL101" s="6">
        <v>-0.35</v>
      </c>
      <c r="AM101" s="6">
        <v>1.67</v>
      </c>
      <c r="AN101" s="6">
        <v>6.31</v>
      </c>
      <c r="AO101" s="6">
        <v>0.28000000000000003</v>
      </c>
      <c r="AP101" s="13">
        <v>1.6693121693121693</v>
      </c>
      <c r="AQ101" s="13">
        <v>0.16</v>
      </c>
      <c r="AR101" s="13"/>
      <c r="AS101" s="13"/>
    </row>
    <row r="102" spans="1:60">
      <c r="A102" s="6" t="s">
        <v>381</v>
      </c>
      <c r="B102" s="6">
        <v>30058.26</v>
      </c>
      <c r="C102" s="6">
        <v>21080.32</v>
      </c>
      <c r="D102" s="6">
        <v>5429.07</v>
      </c>
      <c r="E102" s="6">
        <v>5105.0200000000004</v>
      </c>
      <c r="F102" s="6">
        <v>-543.97</v>
      </c>
      <c r="G102" s="6">
        <v>-286.33999999999997</v>
      </c>
      <c r="H102" s="6">
        <v>5973.04</v>
      </c>
      <c r="I102" s="6">
        <v>5391.35</v>
      </c>
      <c r="J102" s="6">
        <v>0</v>
      </c>
      <c r="K102" s="6">
        <v>0</v>
      </c>
      <c r="L102" s="6">
        <v>5973.04</v>
      </c>
      <c r="M102" s="6">
        <v>5391.35</v>
      </c>
      <c r="N102" s="6">
        <v>1921.86</v>
      </c>
      <c r="O102" s="6">
        <v>2877.44</v>
      </c>
      <c r="P102" s="6">
        <v>1858.02</v>
      </c>
      <c r="Q102" s="6">
        <v>944.04</v>
      </c>
      <c r="R102" s="6">
        <v>423.77</v>
      </c>
      <c r="S102" s="6">
        <v>-873.24</v>
      </c>
      <c r="T102" s="6">
        <v>2281.7800000000002</v>
      </c>
      <c r="U102" s="6">
        <v>70.8</v>
      </c>
      <c r="V102" s="6">
        <v>2281.7800000000002</v>
      </c>
      <c r="W102" s="6">
        <v>70.8</v>
      </c>
      <c r="X102" s="6">
        <v>2250.0300000000002</v>
      </c>
      <c r="Y102" s="6">
        <v>261.94</v>
      </c>
      <c r="Z102" s="6">
        <v>948.08</v>
      </c>
      <c r="AA102" s="6">
        <v>-339.6</v>
      </c>
      <c r="AB102" s="6">
        <v>-18.96</v>
      </c>
      <c r="AC102" s="6">
        <v>0</v>
      </c>
      <c r="AD102" s="6">
        <v>735.19</v>
      </c>
      <c r="AE102" s="6">
        <v>647.87</v>
      </c>
      <c r="AF102" s="6">
        <v>2165.38</v>
      </c>
      <c r="AG102" s="6">
        <v>911.01</v>
      </c>
      <c r="AH102" s="6">
        <v>6.6</v>
      </c>
      <c r="AI102" s="6">
        <v>9.75</v>
      </c>
      <c r="AJ102" s="6">
        <v>-145.04</v>
      </c>
      <c r="AK102" s="6">
        <v>4091.53</v>
      </c>
      <c r="AL102" s="6">
        <v>521.65</v>
      </c>
      <c r="AM102" s="6">
        <v>1738.37</v>
      </c>
      <c r="AN102" s="6">
        <v>6118.08</v>
      </c>
      <c r="AO102" s="6">
        <v>1299.82</v>
      </c>
      <c r="AP102" s="13">
        <v>1.0242824424413699</v>
      </c>
      <c r="AQ102" s="13">
        <v>0.24109360364287236</v>
      </c>
      <c r="AR102" s="13"/>
      <c r="AS102" s="13"/>
    </row>
    <row r="103" spans="1:60">
      <c r="A103" s="6" t="s">
        <v>210</v>
      </c>
      <c r="B103" s="6">
        <v>11414.34</v>
      </c>
      <c r="C103" s="6">
        <v>19922.990000000002</v>
      </c>
      <c r="D103" s="6">
        <v>11414.32</v>
      </c>
      <c r="E103" s="6">
        <v>19922.990000000002</v>
      </c>
      <c r="F103" s="6">
        <v>1982.92</v>
      </c>
      <c r="G103" s="6">
        <v>3678.93</v>
      </c>
      <c r="H103" s="6">
        <v>9431.4</v>
      </c>
      <c r="I103" s="6">
        <v>16244.06</v>
      </c>
      <c r="J103" s="6">
        <v>734.84</v>
      </c>
      <c r="K103" s="6">
        <v>1977.04</v>
      </c>
      <c r="L103" s="6">
        <v>8696.56</v>
      </c>
      <c r="M103" s="6">
        <v>14267.02</v>
      </c>
      <c r="N103" s="6">
        <v>1663.72</v>
      </c>
      <c r="O103" s="6">
        <v>635.84</v>
      </c>
      <c r="P103" s="6">
        <v>1663.72</v>
      </c>
      <c r="Q103" s="6">
        <v>635.84</v>
      </c>
      <c r="R103" s="6">
        <v>-1003.77</v>
      </c>
      <c r="S103" s="6">
        <v>25.84</v>
      </c>
      <c r="T103" s="6">
        <v>659.95</v>
      </c>
      <c r="U103" s="6">
        <v>661.68</v>
      </c>
      <c r="V103" s="6">
        <v>659.95</v>
      </c>
      <c r="W103" s="6">
        <v>661.68</v>
      </c>
      <c r="X103" s="6">
        <v>3505.06</v>
      </c>
      <c r="Y103" s="6">
        <v>4671.7299999999996</v>
      </c>
      <c r="Z103" s="6">
        <v>3505.04</v>
      </c>
      <c r="AA103" s="6">
        <v>4671.7299999999996</v>
      </c>
      <c r="AB103" s="6">
        <v>0</v>
      </c>
      <c r="AC103" s="6">
        <v>0</v>
      </c>
      <c r="AD103" s="6">
        <v>349.99</v>
      </c>
      <c r="AE103" s="6">
        <v>848.03</v>
      </c>
      <c r="AF103" s="6">
        <v>659.45</v>
      </c>
      <c r="AG103" s="6">
        <v>1502.09</v>
      </c>
      <c r="AH103" s="6">
        <v>146.66999999999999</v>
      </c>
      <c r="AI103" s="6">
        <v>197.27</v>
      </c>
      <c r="AJ103" s="6">
        <v>3375.45</v>
      </c>
      <c r="AK103" s="6">
        <v>6386.2</v>
      </c>
      <c r="AL103" s="6">
        <v>3844.97</v>
      </c>
      <c r="AM103" s="6">
        <v>7119.45</v>
      </c>
      <c r="AN103" s="6">
        <v>5321.11</v>
      </c>
      <c r="AO103" s="6">
        <v>7880.81</v>
      </c>
      <c r="AP103" s="13">
        <v>0.61186377142226356</v>
      </c>
      <c r="AQ103" s="13">
        <v>0.55237954387110977</v>
      </c>
      <c r="AR103" s="13"/>
      <c r="AS103" s="13"/>
    </row>
    <row r="104" spans="1:60">
      <c r="A104" s="6" t="s">
        <v>29</v>
      </c>
      <c r="B104" s="6">
        <v>26266.78</v>
      </c>
      <c r="C104" s="6">
        <v>22849.17</v>
      </c>
      <c r="D104" s="6">
        <v>13679.32</v>
      </c>
      <c r="E104" s="6">
        <v>12640.84</v>
      </c>
      <c r="F104" s="6">
        <v>876.54</v>
      </c>
      <c r="G104" s="6">
        <v>316.26</v>
      </c>
      <c r="H104" s="6">
        <v>12802.78</v>
      </c>
      <c r="I104" s="6">
        <v>12324.58</v>
      </c>
      <c r="J104" s="6">
        <v>17.850000000000001</v>
      </c>
      <c r="K104" s="6">
        <v>27.35</v>
      </c>
      <c r="L104" s="6">
        <v>12784.93</v>
      </c>
      <c r="M104" s="6">
        <v>12297.23</v>
      </c>
      <c r="N104" s="6">
        <v>4452.41</v>
      </c>
      <c r="O104" s="6">
        <v>4618.2299999999996</v>
      </c>
      <c r="P104" s="6">
        <v>3878.59</v>
      </c>
      <c r="Q104" s="6">
        <v>4210.59</v>
      </c>
      <c r="R104" s="6">
        <v>-100.97</v>
      </c>
      <c r="S104" s="6">
        <v>-14.97</v>
      </c>
      <c r="T104" s="6">
        <v>3777.62</v>
      </c>
      <c r="U104" s="6">
        <v>4195.63</v>
      </c>
      <c r="V104" s="6">
        <v>3777.62</v>
      </c>
      <c r="W104" s="6">
        <v>4195.63</v>
      </c>
      <c r="X104" s="6">
        <v>2036.31</v>
      </c>
      <c r="Y104" s="6">
        <v>2125.12</v>
      </c>
      <c r="Z104" s="6">
        <v>1227.04</v>
      </c>
      <c r="AA104" s="6">
        <v>-107.25</v>
      </c>
      <c r="AB104" s="6">
        <v>-249.45</v>
      </c>
      <c r="AC104" s="6">
        <v>0</v>
      </c>
      <c r="AD104" s="6">
        <v>3388.31</v>
      </c>
      <c r="AE104" s="6">
        <v>4151.13</v>
      </c>
      <c r="AF104" s="6">
        <v>6325.45</v>
      </c>
      <c r="AG104" s="6">
        <v>7294.73</v>
      </c>
      <c r="AH104" s="6">
        <v>519.29999999999995</v>
      </c>
      <c r="AI104" s="6">
        <v>986.77</v>
      </c>
      <c r="AJ104" s="6">
        <v>-2203.35</v>
      </c>
      <c r="AK104" s="6">
        <v>-4223.78</v>
      </c>
      <c r="AL104" s="6">
        <v>-427.39</v>
      </c>
      <c r="AM104" s="6">
        <v>-3478.75</v>
      </c>
      <c r="AN104" s="6">
        <v>14988.28</v>
      </c>
      <c r="AO104" s="6">
        <v>16521.009999999998</v>
      </c>
      <c r="AP104" s="13">
        <v>1.1723396217265172</v>
      </c>
      <c r="AQ104" s="13">
        <v>1.343474099451665</v>
      </c>
      <c r="AR104" s="13"/>
      <c r="AS104" s="13"/>
      <c r="AU104" s="489" t="s">
        <v>416</v>
      </c>
    </row>
    <row r="105" spans="1:60">
      <c r="A105" s="6" t="s">
        <v>191</v>
      </c>
      <c r="B105" s="6">
        <v>74507.91</v>
      </c>
      <c r="C105" s="6">
        <v>160766.53</v>
      </c>
      <c r="D105" s="6">
        <v>143388.43</v>
      </c>
      <c r="E105" s="6">
        <v>231770.61</v>
      </c>
      <c r="F105" s="6">
        <v>29319.91</v>
      </c>
      <c r="G105" s="6">
        <v>59603.94</v>
      </c>
      <c r="H105" s="6">
        <v>114068.52</v>
      </c>
      <c r="I105" s="6">
        <v>172166.67</v>
      </c>
      <c r="J105" s="6">
        <v>95.65</v>
      </c>
      <c r="K105" s="6">
        <v>25.21</v>
      </c>
      <c r="L105" s="6">
        <v>113972.88</v>
      </c>
      <c r="M105" s="6">
        <v>172141.45</v>
      </c>
      <c r="N105" s="6">
        <v>7806.07</v>
      </c>
      <c r="O105" s="6">
        <v>7938.57</v>
      </c>
      <c r="P105" s="6">
        <v>14138.39</v>
      </c>
      <c r="Q105" s="6">
        <v>14329.84</v>
      </c>
      <c r="R105" s="6">
        <v>6342.65</v>
      </c>
      <c r="S105" s="6">
        <v>4546.12</v>
      </c>
      <c r="T105" s="6">
        <v>20481.04</v>
      </c>
      <c r="U105" s="6">
        <v>18875.97</v>
      </c>
      <c r="V105" s="6">
        <v>20481.04</v>
      </c>
      <c r="W105" s="6">
        <v>18873.55</v>
      </c>
      <c r="X105" s="6">
        <v>5424.56</v>
      </c>
      <c r="Y105" s="6">
        <v>87211.66</v>
      </c>
      <c r="Z105" s="6">
        <v>42168.26</v>
      </c>
      <c r="AA105" s="6">
        <v>123202.47</v>
      </c>
      <c r="AB105" s="6">
        <v>-0.22</v>
      </c>
      <c r="AC105" s="6">
        <v>0</v>
      </c>
      <c r="AD105" s="6">
        <v>3406.36</v>
      </c>
      <c r="AE105" s="6">
        <v>5148.8900000000003</v>
      </c>
      <c r="AF105" s="6">
        <v>27964.04</v>
      </c>
      <c r="AG105" s="6">
        <v>25416.11</v>
      </c>
      <c r="AH105" s="6">
        <v>188.65</v>
      </c>
      <c r="AI105" s="6">
        <v>319.79000000000002</v>
      </c>
      <c r="AJ105" s="6">
        <v>19764.75</v>
      </c>
      <c r="AK105" s="6">
        <v>-819.36</v>
      </c>
      <c r="AL105" s="6">
        <v>-2778.12</v>
      </c>
      <c r="AM105" s="6">
        <v>15111.19</v>
      </c>
      <c r="AN105" s="6">
        <v>94208.13</v>
      </c>
      <c r="AO105" s="6">
        <v>172960.81</v>
      </c>
      <c r="AP105" s="13">
        <v>0.82658374518569677</v>
      </c>
      <c r="AQ105" s="13">
        <v>1.0047598065428169</v>
      </c>
      <c r="AR105" s="13"/>
      <c r="AS105" s="13"/>
    </row>
    <row r="106" spans="1:60">
      <c r="A106" s="6" t="s">
        <v>0</v>
      </c>
      <c r="B106" s="6">
        <v>8565.56</v>
      </c>
      <c r="C106" s="6">
        <v>168935.11</v>
      </c>
      <c r="D106" s="6">
        <v>6254.73</v>
      </c>
      <c r="E106" s="6">
        <v>101042.11</v>
      </c>
      <c r="F106" s="6">
        <v>1056.81</v>
      </c>
      <c r="G106" s="6">
        <v>20461.72</v>
      </c>
      <c r="H106" s="6">
        <v>5197.92</v>
      </c>
      <c r="I106" s="6">
        <v>80580.39</v>
      </c>
      <c r="J106" s="6">
        <v>22.41</v>
      </c>
      <c r="K106" s="6">
        <v>4683.0600000000004</v>
      </c>
      <c r="L106" s="6">
        <v>5175.51</v>
      </c>
      <c r="M106" s="6">
        <v>75897.33</v>
      </c>
      <c r="N106" s="6">
        <v>3397.89</v>
      </c>
      <c r="O106" s="6">
        <v>27166.46</v>
      </c>
      <c r="P106" s="6">
        <v>879.74</v>
      </c>
      <c r="Q106" s="6">
        <v>17357.04</v>
      </c>
      <c r="R106" s="6">
        <v>472.83</v>
      </c>
      <c r="S106" s="6">
        <v>451.16</v>
      </c>
      <c r="T106" s="6">
        <v>1352.57</v>
      </c>
      <c r="U106" s="6">
        <v>17808.189999999999</v>
      </c>
      <c r="V106" s="6">
        <v>1352.57</v>
      </c>
      <c r="W106" s="6">
        <v>14401.57</v>
      </c>
      <c r="X106" s="6">
        <v>1453.41</v>
      </c>
      <c r="Y106" s="6">
        <v>82336.289999999994</v>
      </c>
      <c r="Z106" s="6">
        <v>259.99</v>
      </c>
      <c r="AA106" s="6">
        <v>36908.85</v>
      </c>
      <c r="AB106" s="6">
        <v>-7.04</v>
      </c>
      <c r="AC106" s="6">
        <v>820.89</v>
      </c>
      <c r="AD106" s="6">
        <v>516.84</v>
      </c>
      <c r="AE106" s="6">
        <v>9725.89</v>
      </c>
      <c r="AF106" s="6">
        <v>1517.83</v>
      </c>
      <c r="AG106" s="6">
        <v>23002.34</v>
      </c>
      <c r="AH106" s="6">
        <v>13.46</v>
      </c>
      <c r="AI106" s="6">
        <v>559.95000000000005</v>
      </c>
      <c r="AJ106" s="6">
        <v>1521.85</v>
      </c>
      <c r="AK106" s="6">
        <v>-9522.16</v>
      </c>
      <c r="AL106" s="6">
        <v>1848.47</v>
      </c>
      <c r="AM106" s="6">
        <v>-8864.5499999999993</v>
      </c>
      <c r="AN106" s="6">
        <v>3653.66</v>
      </c>
      <c r="AO106" s="6">
        <v>85419.49</v>
      </c>
      <c r="AP106" s="13">
        <v>0.70595168398863106</v>
      </c>
      <c r="AQ106" s="13">
        <v>1.1254610669439886</v>
      </c>
      <c r="AR106" s="13"/>
      <c r="AS106" s="13"/>
    </row>
    <row r="107" spans="1:60" ht="12.75" customHeight="1">
      <c r="A107" s="6" t="s">
        <v>20</v>
      </c>
      <c r="B107" s="6">
        <v>1171.53</v>
      </c>
      <c r="C107" s="6">
        <v>1246.8599999999999</v>
      </c>
      <c r="D107" s="6">
        <v>1057.07</v>
      </c>
      <c r="E107" s="6">
        <v>983.56</v>
      </c>
      <c r="F107" s="6">
        <v>1.17</v>
      </c>
      <c r="G107" s="6">
        <v>-2.0099999999999998</v>
      </c>
      <c r="H107" s="6">
        <v>1055.9000000000001</v>
      </c>
      <c r="I107" s="6">
        <v>985.57</v>
      </c>
      <c r="J107" s="6">
        <v>2.1800000000000002</v>
      </c>
      <c r="K107" s="6">
        <v>4.8</v>
      </c>
      <c r="L107" s="6">
        <v>1053.72</v>
      </c>
      <c r="M107" s="6">
        <v>980.77</v>
      </c>
      <c r="N107" s="6">
        <v>199.78</v>
      </c>
      <c r="O107" s="6">
        <v>132.68</v>
      </c>
      <c r="P107" s="6">
        <v>187.38</v>
      </c>
      <c r="Q107" s="6">
        <v>101.28</v>
      </c>
      <c r="R107" s="6">
        <v>192.72</v>
      </c>
      <c r="S107" s="6">
        <v>284.52999999999997</v>
      </c>
      <c r="T107" s="6">
        <v>380.1</v>
      </c>
      <c r="U107" s="6">
        <v>385.81</v>
      </c>
      <c r="V107" s="6">
        <v>380.1</v>
      </c>
      <c r="W107" s="6">
        <v>385.81</v>
      </c>
      <c r="X107" s="6">
        <v>0</v>
      </c>
      <c r="Y107" s="6">
        <v>249.46</v>
      </c>
      <c r="Z107" s="6">
        <v>-51.83</v>
      </c>
      <c r="AA107" s="6">
        <v>116.81</v>
      </c>
      <c r="AB107" s="6">
        <v>-49.73</v>
      </c>
      <c r="AC107" s="6">
        <v>0</v>
      </c>
      <c r="AD107" s="6">
        <v>0</v>
      </c>
      <c r="AE107" s="6">
        <v>108.29</v>
      </c>
      <c r="AF107" s="6">
        <v>687.48</v>
      </c>
      <c r="AG107" s="6">
        <v>514.64</v>
      </c>
      <c r="AH107" s="6">
        <v>27.25</v>
      </c>
      <c r="AI107" s="6">
        <v>3.93</v>
      </c>
      <c r="AJ107" s="6">
        <v>60.45</v>
      </c>
      <c r="AK107" s="6">
        <v>-148.71</v>
      </c>
      <c r="AL107" s="6">
        <v>54.84</v>
      </c>
      <c r="AM107" s="6">
        <v>44.85</v>
      </c>
      <c r="AN107" s="6">
        <v>993.27</v>
      </c>
      <c r="AO107" s="6">
        <v>1129.48</v>
      </c>
      <c r="AP107" s="13">
        <v>0.94263181869946466</v>
      </c>
      <c r="AQ107" s="13">
        <v>1.1516257634307738</v>
      </c>
      <c r="AR107" s="13"/>
      <c r="AS107" s="13"/>
      <c r="AU107" s="1489" t="s">
        <v>411</v>
      </c>
      <c r="AV107" s="1489"/>
      <c r="AW107" s="1489" t="s">
        <v>85</v>
      </c>
      <c r="AX107" s="1489"/>
      <c r="AY107" s="1489" t="s">
        <v>86</v>
      </c>
      <c r="AZ107" s="1489"/>
      <c r="BA107" s="1489" t="s">
        <v>212</v>
      </c>
      <c r="BB107" s="1489"/>
      <c r="BC107" s="1489" t="s">
        <v>87</v>
      </c>
      <c r="BD107" s="1489"/>
      <c r="BE107" s="1760" t="s">
        <v>414</v>
      </c>
      <c r="BF107" s="1760"/>
      <c r="BG107" s="1489" t="s">
        <v>99</v>
      </c>
      <c r="BH107" s="1489"/>
    </row>
    <row r="108" spans="1:60">
      <c r="A108" s="6" t="s">
        <v>57</v>
      </c>
      <c r="B108" s="6">
        <v>6476.89</v>
      </c>
      <c r="C108" s="6">
        <v>13859.14</v>
      </c>
      <c r="D108" s="6">
        <v>3705.07</v>
      </c>
      <c r="E108" s="6">
        <v>6685.41</v>
      </c>
      <c r="F108" s="6">
        <v>492.26</v>
      </c>
      <c r="G108" s="6">
        <v>1051.4100000000001</v>
      </c>
      <c r="H108" s="6">
        <v>3212.81</v>
      </c>
      <c r="I108" s="6">
        <v>5634</v>
      </c>
      <c r="J108" s="6">
        <v>0</v>
      </c>
      <c r="K108" s="6">
        <v>0</v>
      </c>
      <c r="L108" s="6">
        <v>3212.81</v>
      </c>
      <c r="M108" s="6">
        <v>5634</v>
      </c>
      <c r="N108" s="6">
        <v>761.59</v>
      </c>
      <c r="O108" s="6">
        <v>1144.1099999999999</v>
      </c>
      <c r="P108" s="6">
        <v>761.59</v>
      </c>
      <c r="Q108" s="6">
        <v>1144.1099999999999</v>
      </c>
      <c r="R108" s="6">
        <v>-49.73</v>
      </c>
      <c r="S108" s="6">
        <v>377.48</v>
      </c>
      <c r="T108" s="6">
        <v>711.86</v>
      </c>
      <c r="U108" s="6">
        <v>1521.59</v>
      </c>
      <c r="V108" s="6">
        <v>711.86</v>
      </c>
      <c r="W108" s="6">
        <v>1521.59</v>
      </c>
      <c r="X108" s="6">
        <v>492.89</v>
      </c>
      <c r="Y108" s="6">
        <v>1209.6099999999999</v>
      </c>
      <c r="Z108" s="6">
        <v>363.65</v>
      </c>
      <c r="AA108" s="6">
        <v>994.4</v>
      </c>
      <c r="AB108" s="6">
        <v>-13.35</v>
      </c>
      <c r="AC108" s="6">
        <v>-23.8</v>
      </c>
      <c r="AD108" s="6">
        <v>1542.33</v>
      </c>
      <c r="AE108" s="6">
        <v>2371.9699999999998</v>
      </c>
      <c r="AF108" s="6">
        <v>965.85</v>
      </c>
      <c r="AG108" s="6">
        <v>2471.35</v>
      </c>
      <c r="AH108" s="6">
        <v>31.41</v>
      </c>
      <c r="AI108" s="6">
        <v>121.2</v>
      </c>
      <c r="AJ108" s="6">
        <v>-388.93</v>
      </c>
      <c r="AK108" s="6">
        <v>-1822.7</v>
      </c>
      <c r="AL108" s="6">
        <v>-452.72</v>
      </c>
      <c r="AM108" s="6">
        <v>-1268.5999999999999</v>
      </c>
      <c r="AN108" s="6">
        <v>3601.74</v>
      </c>
      <c r="AO108" s="6">
        <v>7456.7</v>
      </c>
      <c r="AP108" s="13">
        <v>1.1210560226094912</v>
      </c>
      <c r="AQ108" s="13">
        <v>1.3235179268725594</v>
      </c>
      <c r="AR108" s="13"/>
      <c r="AS108" s="13"/>
      <c r="AU108" s="4" t="s">
        <v>41</v>
      </c>
      <c r="AV108" s="4" t="s">
        <v>42</v>
      </c>
      <c r="AW108" s="4" t="s">
        <v>41</v>
      </c>
      <c r="AX108" s="4" t="s">
        <v>42</v>
      </c>
      <c r="AY108" s="4" t="s">
        <v>41</v>
      </c>
      <c r="AZ108" s="4" t="s">
        <v>42</v>
      </c>
      <c r="BA108" s="4" t="s">
        <v>41</v>
      </c>
      <c r="BB108" s="4" t="s">
        <v>42</v>
      </c>
      <c r="BC108" s="4" t="s">
        <v>41</v>
      </c>
      <c r="BD108" s="4" t="s">
        <v>42</v>
      </c>
      <c r="BE108" s="4" t="s">
        <v>41</v>
      </c>
      <c r="BF108" s="4" t="s">
        <v>42</v>
      </c>
      <c r="BG108" s="4" t="s">
        <v>41</v>
      </c>
      <c r="BH108" s="4" t="s">
        <v>42</v>
      </c>
    </row>
    <row r="109" spans="1:60">
      <c r="A109" s="6" t="s">
        <v>56</v>
      </c>
      <c r="B109" s="6">
        <v>32776.93</v>
      </c>
      <c r="C109" s="6">
        <v>34081.300000000003</v>
      </c>
      <c r="D109" s="6">
        <v>32776.93</v>
      </c>
      <c r="E109" s="6">
        <v>34081.300000000003</v>
      </c>
      <c r="F109" s="6">
        <v>-3278.23</v>
      </c>
      <c r="G109" s="6">
        <v>284.75</v>
      </c>
      <c r="H109" s="6">
        <v>36055.160000000003</v>
      </c>
      <c r="I109" s="6">
        <v>33796.550000000003</v>
      </c>
      <c r="J109" s="6">
        <v>102.53</v>
      </c>
      <c r="K109" s="6">
        <v>116</v>
      </c>
      <c r="L109" s="6">
        <v>35952.620000000003</v>
      </c>
      <c r="M109" s="6">
        <v>33680.550000000003</v>
      </c>
      <c r="N109" s="6">
        <v>12381.24</v>
      </c>
      <c r="O109" s="6">
        <v>14670.39</v>
      </c>
      <c r="P109" s="6">
        <v>12381.24</v>
      </c>
      <c r="Q109" s="6">
        <v>14670.39</v>
      </c>
      <c r="R109" s="6">
        <v>1390.62</v>
      </c>
      <c r="S109" s="6">
        <v>2486.7399999999998</v>
      </c>
      <c r="T109" s="6">
        <v>13771.87</v>
      </c>
      <c r="U109" s="6">
        <v>17157.13</v>
      </c>
      <c r="V109" s="6">
        <v>13751.87</v>
      </c>
      <c r="W109" s="6">
        <v>17130.95</v>
      </c>
      <c r="X109" s="6">
        <v>8674.31</v>
      </c>
      <c r="Y109" s="6">
        <v>9605.93</v>
      </c>
      <c r="Z109" s="6">
        <v>8674.31</v>
      </c>
      <c r="AA109" s="6">
        <v>9605.93</v>
      </c>
      <c r="AB109" s="6">
        <v>0</v>
      </c>
      <c r="AC109" s="6">
        <v>-120.46</v>
      </c>
      <c r="AD109" s="6">
        <v>2199.1</v>
      </c>
      <c r="AE109" s="6">
        <v>1045.42</v>
      </c>
      <c r="AF109" s="6">
        <v>6199.2</v>
      </c>
      <c r="AG109" s="6">
        <v>8347.2999999999993</v>
      </c>
      <c r="AH109" s="6">
        <v>229.06</v>
      </c>
      <c r="AI109" s="6">
        <v>153.96</v>
      </c>
      <c r="AJ109" s="6">
        <v>4899.09</v>
      </c>
      <c r="AK109" s="6">
        <v>-2482.5500000000002</v>
      </c>
      <c r="AL109" s="6">
        <v>5244.77</v>
      </c>
      <c r="AM109" s="6">
        <v>-565.24</v>
      </c>
      <c r="AN109" s="6">
        <v>31053.54</v>
      </c>
      <c r="AO109" s="6">
        <v>36163.1</v>
      </c>
      <c r="AP109" s="13">
        <v>0.86373510470168791</v>
      </c>
      <c r="AQ109" s="13">
        <v>1.0737087131890659</v>
      </c>
      <c r="AR109" s="4"/>
      <c r="AS109" s="4"/>
      <c r="AU109" s="6">
        <v>3209.39</v>
      </c>
      <c r="AV109" s="6">
        <v>2283.33</v>
      </c>
      <c r="AW109" s="6">
        <v>2114.0500000000002</v>
      </c>
      <c r="AX109" s="6">
        <v>1549.51</v>
      </c>
      <c r="AY109" s="6">
        <v>1933.58</v>
      </c>
      <c r="AZ109" s="6">
        <v>1484.3899999999999</v>
      </c>
      <c r="BA109" s="6">
        <v>0</v>
      </c>
      <c r="BB109" s="6">
        <v>0</v>
      </c>
      <c r="BC109" s="6">
        <v>1219.83</v>
      </c>
      <c r="BD109" s="6">
        <v>1253.19</v>
      </c>
      <c r="BE109" s="6">
        <v>1598.8500000000001</v>
      </c>
      <c r="BF109" s="6">
        <v>1003.77</v>
      </c>
      <c r="BG109" s="6">
        <v>27.21</v>
      </c>
      <c r="BH109" s="6">
        <v>7.67</v>
      </c>
    </row>
    <row r="110" spans="1:60">
      <c r="A110" s="1264" t="s">
        <v>22</v>
      </c>
      <c r="B110" s="6">
        <v>1235.23</v>
      </c>
      <c r="C110" s="6">
        <v>836.83</v>
      </c>
      <c r="D110" s="6">
        <v>1235.23</v>
      </c>
      <c r="E110" s="6">
        <v>836.83</v>
      </c>
      <c r="F110" s="6">
        <v>0</v>
      </c>
      <c r="G110" s="6">
        <v>0</v>
      </c>
      <c r="H110" s="6">
        <v>1235.23</v>
      </c>
      <c r="I110" s="6">
        <v>836.83</v>
      </c>
      <c r="J110" s="6">
        <v>0</v>
      </c>
      <c r="K110" s="6">
        <v>0</v>
      </c>
      <c r="L110" s="6">
        <v>1235.23</v>
      </c>
      <c r="M110" s="6">
        <v>836.83</v>
      </c>
      <c r="N110" s="6">
        <v>0</v>
      </c>
      <c r="O110" s="6">
        <v>0</v>
      </c>
      <c r="P110" s="6">
        <v>0</v>
      </c>
      <c r="Q110" s="6">
        <v>0</v>
      </c>
      <c r="R110" s="6">
        <v>0</v>
      </c>
      <c r="S110" s="6">
        <v>15</v>
      </c>
      <c r="T110" s="6">
        <v>0</v>
      </c>
      <c r="U110" s="6">
        <v>15</v>
      </c>
      <c r="V110" s="6">
        <v>0</v>
      </c>
      <c r="W110" s="6">
        <v>15</v>
      </c>
      <c r="X110" s="6">
        <v>327.39</v>
      </c>
      <c r="Y110" s="6">
        <v>149.77000000000001</v>
      </c>
      <c r="Z110" s="6">
        <v>327.39</v>
      </c>
      <c r="AA110" s="6">
        <v>149.77000000000001</v>
      </c>
      <c r="AB110" s="6">
        <v>0</v>
      </c>
      <c r="AC110" s="6">
        <v>0</v>
      </c>
      <c r="AD110" s="6">
        <v>182.96</v>
      </c>
      <c r="AE110" s="6">
        <v>29.46</v>
      </c>
      <c r="AF110" s="6">
        <v>174.16</v>
      </c>
      <c r="AG110" s="6">
        <v>37.94</v>
      </c>
      <c r="AH110" s="6">
        <v>0</v>
      </c>
      <c r="AI110" s="6">
        <v>0</v>
      </c>
      <c r="AJ110" s="6">
        <v>550.72</v>
      </c>
      <c r="AK110" s="6">
        <v>604.66</v>
      </c>
      <c r="AL110" s="6">
        <v>560.32000000000005</v>
      </c>
      <c r="AM110" s="6">
        <v>610.05999999999995</v>
      </c>
      <c r="AN110" s="515">
        <v>684.51</v>
      </c>
      <c r="AO110" s="515">
        <v>232.17</v>
      </c>
      <c r="AP110" s="13">
        <v>0.55415590618751165</v>
      </c>
      <c r="AQ110" s="13">
        <v>0.27743986233763129</v>
      </c>
      <c r="AR110" s="13"/>
      <c r="AS110" s="13"/>
    </row>
    <row r="111" spans="1:60">
      <c r="A111" s="1264" t="s">
        <v>456</v>
      </c>
      <c r="B111" s="6">
        <v>6079.58</v>
      </c>
      <c r="C111" s="6">
        <v>4678.1899999999996</v>
      </c>
      <c r="D111" s="6">
        <v>5489.05</v>
      </c>
      <c r="E111" s="6">
        <v>4455.1400000000003</v>
      </c>
      <c r="F111" s="6">
        <v>-1049.53</v>
      </c>
      <c r="G111" s="6">
        <v>-312.31</v>
      </c>
      <c r="H111" s="6">
        <v>6538.57</v>
      </c>
      <c r="I111" s="6">
        <v>4767.45</v>
      </c>
      <c r="J111" s="6">
        <v>382.84</v>
      </c>
      <c r="K111" s="6">
        <v>280.83999999999997</v>
      </c>
      <c r="L111" s="6">
        <v>6155.73</v>
      </c>
      <c r="M111" s="6">
        <v>4486.6099999999997</v>
      </c>
      <c r="N111" s="6">
        <v>3234.89</v>
      </c>
      <c r="O111" s="6">
        <v>2272.13</v>
      </c>
      <c r="P111" s="6">
        <v>3223.4</v>
      </c>
      <c r="Q111" s="6">
        <v>2260.63</v>
      </c>
      <c r="R111" s="6">
        <v>58.37</v>
      </c>
      <c r="S111" s="6">
        <v>32.75</v>
      </c>
      <c r="T111" s="6">
        <v>3281.77</v>
      </c>
      <c r="U111" s="6">
        <v>2293.38</v>
      </c>
      <c r="V111" s="6">
        <v>3209.39</v>
      </c>
      <c r="W111" s="6">
        <v>2268.33</v>
      </c>
      <c r="X111" s="6">
        <v>1786.66</v>
      </c>
      <c r="Y111" s="6">
        <v>1399.74</v>
      </c>
      <c r="Z111" s="6">
        <v>1606.19</v>
      </c>
      <c r="AA111" s="6">
        <v>1334.62</v>
      </c>
      <c r="AB111" s="6">
        <v>0</v>
      </c>
      <c r="AC111" s="6">
        <v>0</v>
      </c>
      <c r="AD111" s="6">
        <v>1036.8699999999999</v>
      </c>
      <c r="AE111" s="6">
        <v>1223.73</v>
      </c>
      <c r="AF111" s="6">
        <v>1424.69</v>
      </c>
      <c r="AG111" s="6">
        <v>965.83</v>
      </c>
      <c r="AH111" s="6">
        <v>27.21</v>
      </c>
      <c r="AI111" s="6">
        <v>7.67</v>
      </c>
      <c r="AJ111" s="6">
        <v>-1148.6199999999999</v>
      </c>
      <c r="AK111" s="6">
        <v>-1313.56</v>
      </c>
      <c r="AL111" s="6">
        <v>-1037.47</v>
      </c>
      <c r="AM111" s="6">
        <v>-1287.1500000000001</v>
      </c>
      <c r="AN111" s="515">
        <v>7304.35</v>
      </c>
      <c r="AO111" s="515">
        <v>5800.17</v>
      </c>
      <c r="AP111" s="13">
        <v>1.1865936290253147</v>
      </c>
      <c r="AQ111" s="13">
        <v>1.2927733856965504</v>
      </c>
      <c r="AR111" s="13"/>
      <c r="AS111" s="13"/>
      <c r="AU111" s="1489" t="s">
        <v>145</v>
      </c>
      <c r="AV111" s="1489"/>
    </row>
    <row r="112" spans="1:60">
      <c r="A112" s="6" t="s">
        <v>31</v>
      </c>
      <c r="B112" s="6">
        <v>12854.77</v>
      </c>
      <c r="C112" s="6">
        <v>12690.85</v>
      </c>
      <c r="D112" s="6">
        <v>12854.77</v>
      </c>
      <c r="E112" s="6">
        <v>12690.85</v>
      </c>
      <c r="F112" s="6">
        <v>587.41</v>
      </c>
      <c r="G112" s="6">
        <v>-162.4</v>
      </c>
      <c r="H112" s="6">
        <v>12267.36</v>
      </c>
      <c r="I112" s="6">
        <v>12853.25</v>
      </c>
      <c r="J112" s="6">
        <v>137.47</v>
      </c>
      <c r="K112" s="6">
        <v>116.62</v>
      </c>
      <c r="L112" s="6">
        <v>12129.89</v>
      </c>
      <c r="M112" s="6">
        <v>12736.63</v>
      </c>
      <c r="N112" s="6">
        <v>3503.08</v>
      </c>
      <c r="O112" s="6">
        <v>3953.65</v>
      </c>
      <c r="P112" s="6">
        <v>3503.08</v>
      </c>
      <c r="Q112" s="6">
        <v>3953.65</v>
      </c>
      <c r="R112" s="6">
        <v>370.07</v>
      </c>
      <c r="S112" s="6">
        <v>-208.67</v>
      </c>
      <c r="T112" s="6">
        <v>3873.15</v>
      </c>
      <c r="U112" s="6">
        <v>3744.98</v>
      </c>
      <c r="V112" s="6">
        <v>3873.15</v>
      </c>
      <c r="W112" s="6">
        <v>3744.98</v>
      </c>
      <c r="X112" s="6">
        <v>3620.54</v>
      </c>
      <c r="Y112" s="6">
        <v>3100.83</v>
      </c>
      <c r="Z112" s="6">
        <v>3620.54</v>
      </c>
      <c r="AA112" s="6">
        <v>3100.83</v>
      </c>
      <c r="AB112" s="6">
        <v>-122.69</v>
      </c>
      <c r="AC112" s="6">
        <v>-218.45</v>
      </c>
      <c r="AD112" s="6">
        <v>1839.38</v>
      </c>
      <c r="AE112" s="6">
        <v>2319.37</v>
      </c>
      <c r="AF112" s="6">
        <v>3131.83</v>
      </c>
      <c r="AG112" s="6">
        <v>3901.48</v>
      </c>
      <c r="AH112" s="6">
        <v>55.27</v>
      </c>
      <c r="AI112" s="6">
        <v>13.74</v>
      </c>
      <c r="AJ112" s="6">
        <v>-267.58999999999997</v>
      </c>
      <c r="AK112" s="6">
        <v>-125.33</v>
      </c>
      <c r="AL112" s="6">
        <v>1133.18</v>
      </c>
      <c r="AM112" s="6">
        <v>-1136.45</v>
      </c>
      <c r="AN112" s="6">
        <v>12397.48</v>
      </c>
      <c r="AO112" s="6">
        <v>12861.96</v>
      </c>
      <c r="AP112" s="13">
        <v>1.0220603814214309</v>
      </c>
      <c r="AQ112" s="13">
        <v>1.0098401225441895</v>
      </c>
      <c r="AR112" s="516"/>
      <c r="AS112" s="516"/>
      <c r="AU112" s="4" t="s">
        <v>41</v>
      </c>
      <c r="AV112" s="4" t="s">
        <v>42</v>
      </c>
    </row>
    <row r="113" spans="1:48">
      <c r="A113" s="6" t="s">
        <v>28</v>
      </c>
      <c r="B113" s="6">
        <v>30615.71</v>
      </c>
      <c r="C113" s="6">
        <v>39677.800000000003</v>
      </c>
      <c r="D113" s="6">
        <v>27894.27</v>
      </c>
      <c r="E113" s="6">
        <v>35835.65</v>
      </c>
      <c r="F113" s="6">
        <v>2185.4299999999998</v>
      </c>
      <c r="G113" s="6">
        <v>2037.68</v>
      </c>
      <c r="H113" s="6">
        <v>25708.84</v>
      </c>
      <c r="I113" s="6">
        <v>33797.97</v>
      </c>
      <c r="J113" s="6">
        <v>57.31</v>
      </c>
      <c r="K113" s="6">
        <v>508.2</v>
      </c>
      <c r="L113" s="6">
        <v>25651.52</v>
      </c>
      <c r="M113" s="6">
        <v>33289.769999999997</v>
      </c>
      <c r="N113" s="6">
        <v>4947.8599999999997</v>
      </c>
      <c r="O113" s="6">
        <v>8374.84</v>
      </c>
      <c r="P113" s="6">
        <v>4894.25</v>
      </c>
      <c r="Q113" s="6">
        <v>7230.62</v>
      </c>
      <c r="R113" s="6">
        <v>-11.5</v>
      </c>
      <c r="S113" s="6">
        <v>1787.81</v>
      </c>
      <c r="T113" s="6">
        <v>4882.74</v>
      </c>
      <c r="U113" s="6">
        <v>9018.42</v>
      </c>
      <c r="V113" s="6">
        <v>4882.74</v>
      </c>
      <c r="W113" s="6">
        <v>9018.42</v>
      </c>
      <c r="X113" s="6">
        <v>8231.9699999999993</v>
      </c>
      <c r="Y113" s="6">
        <v>12438.69</v>
      </c>
      <c r="Z113" s="6">
        <v>7986.39</v>
      </c>
      <c r="AA113" s="6">
        <v>12180.51</v>
      </c>
      <c r="AB113" s="6">
        <v>-648.29999999999995</v>
      </c>
      <c r="AC113" s="6">
        <v>0</v>
      </c>
      <c r="AD113" s="6">
        <v>857.51</v>
      </c>
      <c r="AE113" s="6">
        <v>3142.88</v>
      </c>
      <c r="AF113" s="6">
        <v>4656.87</v>
      </c>
      <c r="AG113" s="6">
        <v>5231.76</v>
      </c>
      <c r="AH113" s="6">
        <v>323.31</v>
      </c>
      <c r="AI113" s="6">
        <v>458.39</v>
      </c>
      <c r="AJ113" s="6">
        <v>7593.01</v>
      </c>
      <c r="AK113" s="6">
        <v>3257.81</v>
      </c>
      <c r="AL113" s="6">
        <v>8131.35</v>
      </c>
      <c r="AM113" s="6">
        <v>4721.1499999999996</v>
      </c>
      <c r="AN113" s="6">
        <v>18058.52</v>
      </c>
      <c r="AO113" s="6">
        <v>30031.96</v>
      </c>
      <c r="AP113" s="13">
        <v>0.70399414927458492</v>
      </c>
      <c r="AQ113" s="13">
        <v>0.90213780389591158</v>
      </c>
      <c r="AR113" s="518"/>
      <c r="AS113" s="518"/>
      <c r="AU113" s="6">
        <v>7390.9599999999991</v>
      </c>
      <c r="AV113" s="6">
        <v>5323.44</v>
      </c>
    </row>
    <row r="114" spans="1:48">
      <c r="A114" s="6" t="s">
        <v>348</v>
      </c>
      <c r="B114" s="6">
        <v>47606.84</v>
      </c>
      <c r="C114" s="6">
        <v>63690.77</v>
      </c>
      <c r="D114" s="6">
        <v>46730.45</v>
      </c>
      <c r="E114" s="6">
        <v>62744</v>
      </c>
      <c r="F114" s="6">
        <v>613.61</v>
      </c>
      <c r="G114" s="6">
        <v>379.56</v>
      </c>
      <c r="H114" s="6">
        <v>46116.84</v>
      </c>
      <c r="I114" s="6">
        <v>62364.44</v>
      </c>
      <c r="J114" s="6">
        <v>410.27</v>
      </c>
      <c r="K114" s="6">
        <v>494.96</v>
      </c>
      <c r="L114" s="6">
        <v>45706.559999999998</v>
      </c>
      <c r="M114" s="6">
        <v>61869.49</v>
      </c>
      <c r="N114" s="6">
        <v>2466.41</v>
      </c>
      <c r="O114" s="6">
        <v>6620.28</v>
      </c>
      <c r="P114" s="6">
        <v>2466.41</v>
      </c>
      <c r="Q114" s="6">
        <v>5628.19</v>
      </c>
      <c r="R114" s="6">
        <v>1456.03</v>
      </c>
      <c r="S114" s="6">
        <v>958.17</v>
      </c>
      <c r="T114" s="6">
        <v>3922.44</v>
      </c>
      <c r="U114" s="6">
        <v>6586.36</v>
      </c>
      <c r="V114" s="6">
        <v>3922.44</v>
      </c>
      <c r="W114" s="6">
        <v>6586.36</v>
      </c>
      <c r="X114" s="6">
        <v>6545.16</v>
      </c>
      <c r="Y114" s="6">
        <v>10996.93</v>
      </c>
      <c r="Z114" s="6">
        <v>6277.15</v>
      </c>
      <c r="AA114" s="6">
        <v>10747.61</v>
      </c>
      <c r="AB114" s="6">
        <v>-906.43</v>
      </c>
      <c r="AC114" s="6">
        <v>0</v>
      </c>
      <c r="AD114" s="6">
        <v>13866.88</v>
      </c>
      <c r="AE114" s="6">
        <v>12650.86</v>
      </c>
      <c r="AF114" s="6">
        <v>26205.13</v>
      </c>
      <c r="AG114" s="6">
        <v>29273.09</v>
      </c>
      <c r="AH114" s="6">
        <v>23.8</v>
      </c>
      <c r="AI114" s="6">
        <v>23.68</v>
      </c>
      <c r="AJ114" s="6">
        <v>-3682.41</v>
      </c>
      <c r="AK114" s="6">
        <v>2587.89</v>
      </c>
      <c r="AL114" s="6">
        <v>-2997.05</v>
      </c>
      <c r="AM114" s="6">
        <v>3232.33</v>
      </c>
      <c r="AN114" s="6">
        <v>49388.97</v>
      </c>
      <c r="AO114" s="6">
        <v>59281.599999999999</v>
      </c>
      <c r="AP114" s="13">
        <v>1.0805663344605239</v>
      </c>
      <c r="AQ114" s="13">
        <v>0.95817179032831856</v>
      </c>
      <c r="AR114" s="13"/>
      <c r="AS114" s="13"/>
    </row>
    <row r="115" spans="1:48">
      <c r="A115" s="6" t="s">
        <v>24</v>
      </c>
      <c r="B115" s="6">
        <v>578.08000000000004</v>
      </c>
      <c r="C115" s="6">
        <v>1940.03</v>
      </c>
      <c r="D115" s="6">
        <v>323.77</v>
      </c>
      <c r="E115" s="6">
        <v>572.98</v>
      </c>
      <c r="F115" s="6">
        <v>70.66</v>
      </c>
      <c r="G115" s="6">
        <v>85.56</v>
      </c>
      <c r="H115" s="6">
        <v>253.11</v>
      </c>
      <c r="I115" s="6">
        <v>487.42</v>
      </c>
      <c r="J115" s="6">
        <v>0</v>
      </c>
      <c r="K115" s="6">
        <v>0</v>
      </c>
      <c r="L115" s="6">
        <v>253.11</v>
      </c>
      <c r="M115" s="6">
        <v>487.42</v>
      </c>
      <c r="N115" s="6">
        <v>54.75</v>
      </c>
      <c r="O115" s="6">
        <v>66.86</v>
      </c>
      <c r="P115" s="6">
        <v>21.9</v>
      </c>
      <c r="Q115" s="6">
        <v>27.06</v>
      </c>
      <c r="R115" s="6">
        <v>-1.64</v>
      </c>
      <c r="S115" s="6">
        <v>22.96</v>
      </c>
      <c r="T115" s="6">
        <v>20.260000000000002</v>
      </c>
      <c r="U115" s="6">
        <v>50.02</v>
      </c>
      <c r="V115" s="6">
        <v>20.260000000000002</v>
      </c>
      <c r="W115" s="6">
        <v>50.02</v>
      </c>
      <c r="X115" s="6">
        <v>117.06</v>
      </c>
      <c r="Y115" s="6">
        <v>166.01</v>
      </c>
      <c r="Z115" s="6">
        <v>49.07</v>
      </c>
      <c r="AA115" s="6">
        <v>32.71</v>
      </c>
      <c r="AB115" s="6">
        <v>0</v>
      </c>
      <c r="AC115" s="6">
        <v>0</v>
      </c>
      <c r="AD115" s="6">
        <v>29.88</v>
      </c>
      <c r="AE115" s="6">
        <v>77.59</v>
      </c>
      <c r="AF115" s="6">
        <v>43.95</v>
      </c>
      <c r="AG115" s="6">
        <v>85.35</v>
      </c>
      <c r="AH115" s="6">
        <v>0</v>
      </c>
      <c r="AI115" s="6">
        <v>0</v>
      </c>
      <c r="AJ115" s="6">
        <v>109.95</v>
      </c>
      <c r="AK115" s="6">
        <v>241.76</v>
      </c>
      <c r="AL115" s="6">
        <v>115.54</v>
      </c>
      <c r="AM115" s="6">
        <v>329.28</v>
      </c>
      <c r="AN115" s="6">
        <v>143.16</v>
      </c>
      <c r="AO115" s="6">
        <v>245.67</v>
      </c>
      <c r="AP115" s="13">
        <v>0.56560388763778591</v>
      </c>
      <c r="AQ115" s="13">
        <v>0.50402117270526436</v>
      </c>
      <c r="AR115" s="13"/>
      <c r="AS115" s="13"/>
      <c r="AU115" s="5" t="s">
        <v>415</v>
      </c>
    </row>
    <row r="116" spans="1:48">
      <c r="A116" s="6" t="s">
        <v>5</v>
      </c>
      <c r="B116" s="6">
        <v>1105.3399999999999</v>
      </c>
      <c r="C116" s="6">
        <v>1088.5</v>
      </c>
      <c r="D116" s="6">
        <v>1105.3399999999999</v>
      </c>
      <c r="E116" s="6">
        <v>1088.5</v>
      </c>
      <c r="F116" s="6">
        <v>40.659999999999997</v>
      </c>
      <c r="G116" s="6">
        <v>36.04</v>
      </c>
      <c r="H116" s="6">
        <v>1064.68</v>
      </c>
      <c r="I116" s="6">
        <v>1052.46</v>
      </c>
      <c r="J116" s="6">
        <v>0</v>
      </c>
      <c r="K116" s="6">
        <v>0</v>
      </c>
      <c r="L116" s="6">
        <v>1064.68</v>
      </c>
      <c r="M116" s="6">
        <v>1052.46</v>
      </c>
      <c r="N116" s="6">
        <v>8.32</v>
      </c>
      <c r="O116" s="6">
        <v>76.13</v>
      </c>
      <c r="P116" s="6">
        <v>8.32</v>
      </c>
      <c r="Q116" s="6">
        <v>76.13</v>
      </c>
      <c r="R116" s="6">
        <v>119.2</v>
      </c>
      <c r="S116" s="6">
        <v>-106.8</v>
      </c>
      <c r="T116" s="6">
        <v>127.52</v>
      </c>
      <c r="U116" s="6">
        <v>-30.67</v>
      </c>
      <c r="V116" s="6">
        <v>127.52</v>
      </c>
      <c r="W116" s="6">
        <v>-30.67</v>
      </c>
      <c r="X116" s="6">
        <v>38.450000000000003</v>
      </c>
      <c r="Y116" s="6">
        <v>56.99</v>
      </c>
      <c r="Z116" s="6">
        <v>38.450000000000003</v>
      </c>
      <c r="AA116" s="6">
        <v>56.99</v>
      </c>
      <c r="AB116" s="6">
        <v>-49.05</v>
      </c>
      <c r="AC116" s="6">
        <v>-3.82</v>
      </c>
      <c r="AD116" s="6">
        <v>123.41</v>
      </c>
      <c r="AE116" s="6">
        <v>49.2</v>
      </c>
      <c r="AF116" s="6">
        <v>163.38999999999999</v>
      </c>
      <c r="AG116" s="6">
        <v>82.61</v>
      </c>
      <c r="AH116" s="6">
        <v>4.2300000000000004</v>
      </c>
      <c r="AI116" s="6">
        <v>1.24</v>
      </c>
      <c r="AJ116" s="6">
        <v>656.73</v>
      </c>
      <c r="AK116" s="6">
        <v>896.92</v>
      </c>
      <c r="AL116" s="6">
        <v>705.9</v>
      </c>
      <c r="AM116" s="6">
        <v>932.74</v>
      </c>
      <c r="AN116" s="6">
        <v>407.95</v>
      </c>
      <c r="AO116" s="6">
        <v>155.54</v>
      </c>
      <c r="AP116" s="13">
        <v>0.38316677311492653</v>
      </c>
      <c r="AQ116" s="13">
        <v>0.14778708929555517</v>
      </c>
      <c r="AR116" s="13"/>
      <c r="AS116" s="13"/>
      <c r="AU116" s="517">
        <v>1.080896121748731</v>
      </c>
      <c r="AV116" s="517">
        <v>1.1331676509925914</v>
      </c>
    </row>
    <row r="117" spans="1:48">
      <c r="A117" s="6" t="s">
        <v>156</v>
      </c>
      <c r="B117" s="6">
        <v>17193.98</v>
      </c>
      <c r="C117" s="6">
        <v>20123.13</v>
      </c>
      <c r="D117" s="6">
        <v>17193.98</v>
      </c>
      <c r="E117" s="6">
        <v>20123.13</v>
      </c>
      <c r="F117" s="6">
        <v>850.1</v>
      </c>
      <c r="G117" s="6">
        <v>1200.3900000000001</v>
      </c>
      <c r="H117" s="6">
        <v>16343.88</v>
      </c>
      <c r="I117" s="6">
        <v>18922.73</v>
      </c>
      <c r="J117" s="6">
        <v>151.99</v>
      </c>
      <c r="K117" s="6">
        <v>336.46</v>
      </c>
      <c r="L117" s="6">
        <v>16191.9</v>
      </c>
      <c r="M117" s="6">
        <v>18586.27</v>
      </c>
      <c r="N117" s="6">
        <v>6407.24</v>
      </c>
      <c r="O117" s="6">
        <v>8136.58</v>
      </c>
      <c r="P117" s="6">
        <v>6407.24</v>
      </c>
      <c r="Q117" s="6">
        <v>8136.58</v>
      </c>
      <c r="R117" s="6">
        <v>1710.17</v>
      </c>
      <c r="S117" s="6">
        <v>-108.52</v>
      </c>
      <c r="T117" s="6">
        <v>8117.41</v>
      </c>
      <c r="U117" s="6">
        <v>8028.06</v>
      </c>
      <c r="V117" s="6">
        <v>8117.41</v>
      </c>
      <c r="W117" s="6">
        <v>8028.06</v>
      </c>
      <c r="X117" s="6">
        <v>3598.27</v>
      </c>
      <c r="Y117" s="6">
        <v>5844.48</v>
      </c>
      <c r="Z117" s="6">
        <v>3598.27</v>
      </c>
      <c r="AA117" s="6">
        <v>5844.48</v>
      </c>
      <c r="AB117" s="6">
        <v>-27.07</v>
      </c>
      <c r="AC117" s="6">
        <v>0</v>
      </c>
      <c r="AD117" s="6">
        <v>2135.5</v>
      </c>
      <c r="AE117" s="6">
        <v>4788.95</v>
      </c>
      <c r="AF117" s="6">
        <v>4562.3100000000004</v>
      </c>
      <c r="AG117" s="6">
        <v>6554.68</v>
      </c>
      <c r="AH117" s="6">
        <v>1458.69</v>
      </c>
      <c r="AI117" s="6">
        <v>3017.65</v>
      </c>
      <c r="AJ117" s="6">
        <v>-3653.21</v>
      </c>
      <c r="AK117" s="6">
        <v>-9647.5400000000009</v>
      </c>
      <c r="AL117" s="6">
        <v>-2321.98</v>
      </c>
      <c r="AM117" s="6">
        <v>-6743.13</v>
      </c>
      <c r="AN117" s="6">
        <v>19845.11</v>
      </c>
      <c r="AO117" s="6">
        <v>28233.81</v>
      </c>
      <c r="AP117" s="13">
        <v>1.2256195999234185</v>
      </c>
      <c r="AQ117" s="13">
        <v>1.5190681078021573</v>
      </c>
      <c r="AR117" s="13"/>
      <c r="AS117" s="13"/>
    </row>
    <row r="118" spans="1:48">
      <c r="A118" s="6" t="s">
        <v>55</v>
      </c>
      <c r="B118" s="6">
        <v>7381.3</v>
      </c>
      <c r="C118" s="6">
        <v>7323.9</v>
      </c>
      <c r="D118" s="6">
        <v>7381.3</v>
      </c>
      <c r="E118" s="6">
        <v>7323.9</v>
      </c>
      <c r="F118" s="6">
        <v>31.34</v>
      </c>
      <c r="G118" s="6">
        <v>385.08</v>
      </c>
      <c r="H118" s="6">
        <v>7349.96</v>
      </c>
      <c r="I118" s="6">
        <v>6938.82</v>
      </c>
      <c r="J118" s="6">
        <v>0</v>
      </c>
      <c r="K118" s="6">
        <v>0</v>
      </c>
      <c r="L118" s="6">
        <v>7349.96</v>
      </c>
      <c r="M118" s="6">
        <v>6938.82</v>
      </c>
      <c r="N118" s="6">
        <v>2365.63</v>
      </c>
      <c r="O118" s="6">
        <v>3901.21</v>
      </c>
      <c r="P118" s="6">
        <v>2365.63</v>
      </c>
      <c r="Q118" s="6">
        <v>3901.21</v>
      </c>
      <c r="R118" s="6">
        <v>-348.2</v>
      </c>
      <c r="S118" s="6">
        <v>-1954.72</v>
      </c>
      <c r="T118" s="6">
        <v>2017.43</v>
      </c>
      <c r="U118" s="6">
        <v>1946.49</v>
      </c>
      <c r="V118" s="6">
        <v>2017.43</v>
      </c>
      <c r="W118" s="6">
        <v>1946.49</v>
      </c>
      <c r="X118" s="6">
        <v>1764.1</v>
      </c>
      <c r="Y118" s="6">
        <v>2122.7800000000002</v>
      </c>
      <c r="Z118" s="6">
        <v>1764.1</v>
      </c>
      <c r="AA118" s="6">
        <v>2122.7800000000002</v>
      </c>
      <c r="AB118" s="6">
        <v>-547.48</v>
      </c>
      <c r="AC118" s="6">
        <v>0</v>
      </c>
      <c r="AD118" s="6">
        <v>1045.2</v>
      </c>
      <c r="AE118" s="6">
        <v>1297.8800000000001</v>
      </c>
      <c r="AF118" s="6">
        <v>2052.0300000000002</v>
      </c>
      <c r="AG118" s="6">
        <v>2255.2800000000002</v>
      </c>
      <c r="AH118" s="6">
        <v>357.62</v>
      </c>
      <c r="AI118" s="6">
        <v>74.03</v>
      </c>
      <c r="AJ118" s="6">
        <v>661.07</v>
      </c>
      <c r="AK118" s="6">
        <v>-757.65</v>
      </c>
      <c r="AL118" s="6">
        <v>1616.38</v>
      </c>
      <c r="AM118" s="6">
        <v>338.59</v>
      </c>
      <c r="AN118" s="6">
        <v>6688.89</v>
      </c>
      <c r="AO118" s="6">
        <v>7696.47</v>
      </c>
      <c r="AP118" s="13">
        <v>0.91005801392116425</v>
      </c>
      <c r="AQ118" s="13">
        <v>1.1091900351933039</v>
      </c>
      <c r="AR118" s="13"/>
      <c r="AS118" s="13"/>
    </row>
    <row r="119" spans="1:48">
      <c r="A119" s="6" t="s">
        <v>137</v>
      </c>
      <c r="B119" s="6">
        <v>8711.3700000000008</v>
      </c>
      <c r="C119" s="6">
        <v>5929.47</v>
      </c>
      <c r="D119" s="6">
        <v>8711.3700000000008</v>
      </c>
      <c r="E119" s="6">
        <v>5929.47</v>
      </c>
      <c r="F119" s="6">
        <v>11.91</v>
      </c>
      <c r="G119" s="6">
        <v>-14.95</v>
      </c>
      <c r="H119" s="6">
        <v>8699.4599999999991</v>
      </c>
      <c r="I119" s="6">
        <v>5944.42</v>
      </c>
      <c r="J119" s="6">
        <v>0</v>
      </c>
      <c r="K119" s="6">
        <v>0</v>
      </c>
      <c r="L119" s="6">
        <v>8699.4599999999991</v>
      </c>
      <c r="M119" s="6">
        <v>5944.42</v>
      </c>
      <c r="N119" s="6">
        <v>8244.58</v>
      </c>
      <c r="O119" s="6">
        <v>3985.9</v>
      </c>
      <c r="P119" s="6">
        <v>8244.58</v>
      </c>
      <c r="Q119" s="6">
        <v>3985.9</v>
      </c>
      <c r="R119" s="6">
        <v>1028.98</v>
      </c>
      <c r="S119" s="6">
        <v>-1549.56</v>
      </c>
      <c r="T119" s="6">
        <v>9273.56</v>
      </c>
      <c r="U119" s="6">
        <v>2436.34</v>
      </c>
      <c r="V119" s="6">
        <v>9273.56</v>
      </c>
      <c r="W119" s="6">
        <v>2436.34</v>
      </c>
      <c r="X119" s="6">
        <v>299.08999999999997</v>
      </c>
      <c r="Y119" s="6">
        <v>401.6</v>
      </c>
      <c r="Z119" s="6">
        <v>299.08999999999997</v>
      </c>
      <c r="AA119" s="6">
        <v>401.6</v>
      </c>
      <c r="AB119" s="6">
        <v>-96.2</v>
      </c>
      <c r="AC119" s="6">
        <v>0</v>
      </c>
      <c r="AD119" s="6">
        <v>553.16</v>
      </c>
      <c r="AE119" s="6">
        <v>272.44</v>
      </c>
      <c r="AF119" s="6">
        <v>2605.0100000000002</v>
      </c>
      <c r="AG119" s="6">
        <v>2606.7199999999998</v>
      </c>
      <c r="AH119" s="6">
        <v>0</v>
      </c>
      <c r="AI119" s="6">
        <v>0</v>
      </c>
      <c r="AJ119" s="6">
        <v>-3935.16</v>
      </c>
      <c r="AK119" s="6">
        <v>227.32</v>
      </c>
      <c r="AL119" s="6">
        <v>-3095.09</v>
      </c>
      <c r="AM119" s="6">
        <v>300.10000000000002</v>
      </c>
      <c r="AN119" s="6">
        <v>12634.62</v>
      </c>
      <c r="AO119" s="6">
        <v>5717.1</v>
      </c>
      <c r="AP119" s="13">
        <v>1.4523453179852546</v>
      </c>
      <c r="AQ119" s="13">
        <v>0.96175909508412938</v>
      </c>
      <c r="AR119" s="13"/>
      <c r="AS119" s="13"/>
    </row>
    <row r="120" spans="1:48">
      <c r="A120" s="6" t="s">
        <v>194</v>
      </c>
      <c r="B120" s="6">
        <v>16041.9</v>
      </c>
      <c r="C120" s="6">
        <v>0</v>
      </c>
      <c r="D120" s="6">
        <v>16041.9</v>
      </c>
      <c r="E120" s="6">
        <v>0</v>
      </c>
      <c r="F120" s="6">
        <v>833.1</v>
      </c>
      <c r="G120" s="6">
        <v>0</v>
      </c>
      <c r="H120" s="6">
        <v>15208.8</v>
      </c>
      <c r="I120" s="6">
        <v>0</v>
      </c>
      <c r="J120" s="6">
        <v>234.38</v>
      </c>
      <c r="K120" s="6">
        <v>0</v>
      </c>
      <c r="L120" s="6">
        <v>14974.42</v>
      </c>
      <c r="M120" s="6">
        <v>0</v>
      </c>
      <c r="N120" s="6">
        <v>1185.74</v>
      </c>
      <c r="O120" s="6">
        <v>0</v>
      </c>
      <c r="P120" s="6">
        <v>1185.74</v>
      </c>
      <c r="Q120" s="6">
        <v>0</v>
      </c>
      <c r="R120" s="6">
        <v>98.98</v>
      </c>
      <c r="S120" s="6">
        <v>0</v>
      </c>
      <c r="T120" s="6">
        <v>1284.72</v>
      </c>
      <c r="U120" s="6">
        <v>0</v>
      </c>
      <c r="V120" s="6">
        <v>1283.52</v>
      </c>
      <c r="W120" s="6">
        <v>0</v>
      </c>
      <c r="X120" s="6">
        <v>4416.55</v>
      </c>
      <c r="Y120" s="6">
        <v>0</v>
      </c>
      <c r="Z120" s="6">
        <v>4397.95</v>
      </c>
      <c r="AA120" s="6">
        <v>0</v>
      </c>
      <c r="AB120" s="6">
        <v>-355.34</v>
      </c>
      <c r="AC120" s="6">
        <v>0</v>
      </c>
      <c r="AD120" s="6">
        <v>2485.48</v>
      </c>
      <c r="AE120" s="6">
        <v>0</v>
      </c>
      <c r="AF120" s="6">
        <v>2271.86</v>
      </c>
      <c r="AG120" s="6">
        <v>0</v>
      </c>
      <c r="AH120" s="6">
        <v>15.55</v>
      </c>
      <c r="AI120" s="6">
        <v>0</v>
      </c>
      <c r="AJ120" s="6">
        <v>4875.3999999999996</v>
      </c>
      <c r="AK120" s="6">
        <v>0</v>
      </c>
      <c r="AL120" s="6">
        <v>3743.29</v>
      </c>
      <c r="AM120" s="6">
        <v>0</v>
      </c>
      <c r="AN120" s="6">
        <v>10099.030000000001</v>
      </c>
      <c r="AO120" s="6">
        <v>0</v>
      </c>
      <c r="AP120" s="13">
        <v>0.6744187754851273</v>
      </c>
      <c r="AQ120" s="13" t="s">
        <v>587</v>
      </c>
      <c r="AR120" s="13"/>
      <c r="AS120" s="13"/>
    </row>
    <row r="121" spans="1:48">
      <c r="A121" s="6" t="s">
        <v>8</v>
      </c>
      <c r="B121" s="6">
        <v>23663.31</v>
      </c>
      <c r="C121" s="6">
        <v>26119.63</v>
      </c>
      <c r="D121" s="6">
        <v>23657.88</v>
      </c>
      <c r="E121" s="6">
        <v>26119.63</v>
      </c>
      <c r="F121" s="6">
        <v>-2474.5700000000002</v>
      </c>
      <c r="G121" s="6">
        <v>978.43</v>
      </c>
      <c r="H121" s="6">
        <v>26132.45</v>
      </c>
      <c r="I121" s="6">
        <v>25141.200000000001</v>
      </c>
      <c r="J121" s="6">
        <v>210.28</v>
      </c>
      <c r="K121" s="6">
        <v>152.69</v>
      </c>
      <c r="L121" s="6">
        <v>25922.16</v>
      </c>
      <c r="M121" s="6">
        <v>24988.51</v>
      </c>
      <c r="N121" s="6">
        <v>13250.63</v>
      </c>
      <c r="O121" s="6">
        <v>12014.81</v>
      </c>
      <c r="P121" s="6">
        <v>13244.6</v>
      </c>
      <c r="Q121" s="6">
        <v>12011.92</v>
      </c>
      <c r="R121" s="6">
        <v>-133.32</v>
      </c>
      <c r="S121" s="6">
        <v>1023.86</v>
      </c>
      <c r="T121" s="6">
        <v>13111.28</v>
      </c>
      <c r="U121" s="6">
        <v>13035.78</v>
      </c>
      <c r="V121" s="6">
        <v>13106.57</v>
      </c>
      <c r="W121" s="6">
        <v>13035.78</v>
      </c>
      <c r="X121" s="6">
        <v>6410.43</v>
      </c>
      <c r="Y121" s="6">
        <v>8465.75</v>
      </c>
      <c r="Z121" s="6">
        <v>6415.26</v>
      </c>
      <c r="AA121" s="6">
        <v>8464.58</v>
      </c>
      <c r="AB121" s="6">
        <v>-232.32</v>
      </c>
      <c r="AC121" s="6">
        <v>-247.71</v>
      </c>
      <c r="AD121" s="6">
        <v>2703.49</v>
      </c>
      <c r="AE121" s="6">
        <v>3379.35</v>
      </c>
      <c r="AF121" s="6">
        <v>5395.89</v>
      </c>
      <c r="AG121" s="6">
        <v>3169.48</v>
      </c>
      <c r="AH121" s="6">
        <v>44.93</v>
      </c>
      <c r="AI121" s="6">
        <v>39.74</v>
      </c>
      <c r="AJ121" s="6">
        <v>-1511.66</v>
      </c>
      <c r="AK121" s="6">
        <v>-2852.71</v>
      </c>
      <c r="AL121" s="6">
        <v>-837.93</v>
      </c>
      <c r="AM121" s="6">
        <v>-2027.76</v>
      </c>
      <c r="AN121" s="6">
        <v>27433.83</v>
      </c>
      <c r="AO121" s="6">
        <v>27841.22</v>
      </c>
      <c r="AP121" s="13">
        <v>1.058315742206668</v>
      </c>
      <c r="AQ121" s="13">
        <v>1.114160868335087</v>
      </c>
      <c r="AR121" s="13"/>
      <c r="AS121" s="13"/>
    </row>
    <row r="122" spans="1:48">
      <c r="A122" s="6" t="s">
        <v>25</v>
      </c>
      <c r="B122" s="6">
        <v>0</v>
      </c>
      <c r="C122" s="6">
        <v>7754.1</v>
      </c>
      <c r="D122" s="6">
        <v>0</v>
      </c>
      <c r="E122" s="6">
        <v>7754.1</v>
      </c>
      <c r="F122" s="6">
        <v>0</v>
      </c>
      <c r="G122" s="6">
        <v>-3525.59</v>
      </c>
      <c r="H122" s="6">
        <v>0</v>
      </c>
      <c r="I122" s="6">
        <v>11279.69</v>
      </c>
      <c r="J122" s="6">
        <v>0</v>
      </c>
      <c r="K122" s="6">
        <v>351</v>
      </c>
      <c r="L122" s="6">
        <v>0</v>
      </c>
      <c r="M122" s="6">
        <v>10928.68</v>
      </c>
      <c r="N122" s="6">
        <v>0</v>
      </c>
      <c r="O122" s="6">
        <v>1041.21</v>
      </c>
      <c r="P122" s="6">
        <v>0</v>
      </c>
      <c r="Q122" s="6">
        <v>1041.21</v>
      </c>
      <c r="R122" s="6">
        <v>0</v>
      </c>
      <c r="S122" s="6">
        <v>-103.7</v>
      </c>
      <c r="T122" s="6">
        <v>0</v>
      </c>
      <c r="U122" s="6">
        <v>937.51</v>
      </c>
      <c r="V122" s="6">
        <v>0</v>
      </c>
      <c r="W122" s="6">
        <v>937.51</v>
      </c>
      <c r="X122" s="6">
        <v>0</v>
      </c>
      <c r="Y122" s="6">
        <v>4330.25</v>
      </c>
      <c r="Z122" s="6">
        <v>0</v>
      </c>
      <c r="AA122" s="6">
        <v>4330.25</v>
      </c>
      <c r="AB122" s="6">
        <v>0</v>
      </c>
      <c r="AC122" s="6">
        <v>-194.97</v>
      </c>
      <c r="AD122" s="6">
        <v>0</v>
      </c>
      <c r="AE122" s="6">
        <v>890.47</v>
      </c>
      <c r="AF122" s="6">
        <v>0</v>
      </c>
      <c r="AG122" s="6">
        <v>2805.06</v>
      </c>
      <c r="AH122" s="6">
        <v>0</v>
      </c>
      <c r="AI122" s="6">
        <v>339.25</v>
      </c>
      <c r="AJ122" s="6">
        <v>0</v>
      </c>
      <c r="AK122" s="6">
        <v>1821.1</v>
      </c>
      <c r="AL122" s="6">
        <v>0</v>
      </c>
      <c r="AM122" s="6">
        <v>2216.65</v>
      </c>
      <c r="AN122" s="6">
        <v>0</v>
      </c>
      <c r="AO122" s="6">
        <v>9107.58</v>
      </c>
      <c r="AP122" s="13" t="s">
        <v>587</v>
      </c>
      <c r="AQ122" s="13">
        <v>0.83336505415109596</v>
      </c>
      <c r="AR122" s="13"/>
      <c r="AS122" s="13"/>
    </row>
    <row r="123" spans="1:48">
      <c r="A123" s="6" t="s">
        <v>447</v>
      </c>
      <c r="B123" s="6">
        <v>244330.39</v>
      </c>
      <c r="C123" s="6">
        <v>278196.37</v>
      </c>
      <c r="D123" s="6">
        <v>205239.3</v>
      </c>
      <c r="E123" s="6">
        <v>234287.61</v>
      </c>
      <c r="F123" s="6">
        <v>12318.6</v>
      </c>
      <c r="G123" s="6">
        <v>10088.030000000001</v>
      </c>
      <c r="H123" s="6">
        <v>192920.7</v>
      </c>
      <c r="I123" s="6">
        <v>224199.58</v>
      </c>
      <c r="J123" s="6">
        <v>0.34</v>
      </c>
      <c r="K123" s="6">
        <v>0.4</v>
      </c>
      <c r="L123" s="6">
        <v>192920.35</v>
      </c>
      <c r="M123" s="6">
        <v>224199.18</v>
      </c>
      <c r="N123" s="6">
        <v>83044.009999999995</v>
      </c>
      <c r="O123" s="6">
        <v>98000.04</v>
      </c>
      <c r="P123" s="6">
        <v>62312.800000000003</v>
      </c>
      <c r="Q123" s="6">
        <v>73811.899999999994</v>
      </c>
      <c r="R123" s="6">
        <v>-5653.81</v>
      </c>
      <c r="S123" s="6">
        <v>4479.71</v>
      </c>
      <c r="T123" s="6">
        <v>56658.99</v>
      </c>
      <c r="U123" s="6">
        <v>78291.61</v>
      </c>
      <c r="V123" s="6">
        <v>56658.99</v>
      </c>
      <c r="W123" s="6">
        <v>78291.61</v>
      </c>
      <c r="X123" s="6">
        <v>31074.57</v>
      </c>
      <c r="Y123" s="6">
        <v>51305.72</v>
      </c>
      <c r="Z123" s="6">
        <v>23047.64</v>
      </c>
      <c r="AA123" s="6">
        <v>46764.22</v>
      </c>
      <c r="AB123" s="6">
        <v>-139.71</v>
      </c>
      <c r="AC123" s="6">
        <v>-222.8</v>
      </c>
      <c r="AD123" s="6">
        <v>40021.64</v>
      </c>
      <c r="AE123" s="6">
        <v>5514.01</v>
      </c>
      <c r="AF123" s="6">
        <v>40802.51</v>
      </c>
      <c r="AG123" s="6">
        <v>10349.700000000001</v>
      </c>
      <c r="AH123" s="6">
        <v>31.72</v>
      </c>
      <c r="AI123" s="6">
        <v>0</v>
      </c>
      <c r="AJ123" s="6">
        <v>32497.57</v>
      </c>
      <c r="AK123" s="6">
        <v>83502.45</v>
      </c>
      <c r="AL123" s="6">
        <v>35000.31</v>
      </c>
      <c r="AM123" s="6">
        <v>102038.39</v>
      </c>
      <c r="AN123" s="6">
        <v>160422.78</v>
      </c>
      <c r="AO123" s="6">
        <v>140696.74</v>
      </c>
      <c r="AP123" s="13">
        <v>0.83154928964207242</v>
      </c>
      <c r="AQ123" s="13">
        <v>0.62755242904991893</v>
      </c>
      <c r="AR123" s="13"/>
      <c r="AS123" s="13"/>
    </row>
    <row r="124" spans="1:48" ht="23.25" customHeight="1" thickBot="1">
      <c r="A124" s="14" t="s">
        <v>40</v>
      </c>
      <c r="B124" s="167">
        <v>851124.56000000017</v>
      </c>
      <c r="C124" s="167">
        <v>1014335.59</v>
      </c>
      <c r="D124" s="167">
        <v>691656.55</v>
      </c>
      <c r="E124" s="167">
        <v>860258.42999999993</v>
      </c>
      <c r="F124" s="167">
        <v>49089.47</v>
      </c>
      <c r="G124" s="167">
        <v>101160.2</v>
      </c>
      <c r="H124" s="167">
        <v>642567.06999999995</v>
      </c>
      <c r="I124" s="167">
        <v>759098.2</v>
      </c>
      <c r="J124" s="167">
        <v>7710.7899999999991</v>
      </c>
      <c r="K124" s="167">
        <v>9972.01</v>
      </c>
      <c r="L124" s="167">
        <v>634856.25</v>
      </c>
      <c r="M124" s="167">
        <v>749126.17000000016</v>
      </c>
      <c r="N124" s="167">
        <v>204439.13</v>
      </c>
      <c r="O124" s="167">
        <v>226373.13</v>
      </c>
      <c r="P124" s="167">
        <v>173092.86000000002</v>
      </c>
      <c r="Q124" s="167">
        <v>185888.71</v>
      </c>
      <c r="R124" s="167">
        <v>6450.95</v>
      </c>
      <c r="S124" s="167">
        <v>13008.32</v>
      </c>
      <c r="T124" s="167">
        <v>179543.8</v>
      </c>
      <c r="U124" s="167">
        <v>198897.03999999998</v>
      </c>
      <c r="V124" s="167">
        <v>168607.96</v>
      </c>
      <c r="W124" s="167">
        <v>195436.77</v>
      </c>
      <c r="X124" s="167">
        <v>135282.67000000001</v>
      </c>
      <c r="Y124" s="167">
        <v>313218.95999999996</v>
      </c>
      <c r="Z124" s="167">
        <v>77851.179999999993</v>
      </c>
      <c r="AA124" s="167">
        <v>259997.69999999995</v>
      </c>
      <c r="AB124" s="167">
        <v>-9487.68</v>
      </c>
      <c r="AC124" s="167">
        <v>-2795.57</v>
      </c>
      <c r="AD124" s="167">
        <v>99707.34</v>
      </c>
      <c r="AE124" s="167">
        <v>65958.859999999986</v>
      </c>
      <c r="AF124" s="167">
        <v>227858.87000000005</v>
      </c>
      <c r="AG124" s="167">
        <v>151918.96000000002</v>
      </c>
      <c r="AH124" s="167">
        <v>4900.4000000000005</v>
      </c>
      <c r="AI124" s="167">
        <v>8144.579999999999</v>
      </c>
      <c r="AJ124" s="167">
        <v>65418.21</v>
      </c>
      <c r="AK124" s="167">
        <v>70464.92</v>
      </c>
      <c r="AL124" s="167">
        <v>58868.89</v>
      </c>
      <c r="AM124" s="167">
        <v>120306.4</v>
      </c>
      <c r="AN124" s="167">
        <v>569438.07999999996</v>
      </c>
      <c r="AO124" s="167">
        <v>678661.26999999979</v>
      </c>
      <c r="AP124" s="167">
        <v>25.933778109021997</v>
      </c>
      <c r="AQ124" s="167">
        <v>24.245256000823286</v>
      </c>
    </row>
    <row r="125" spans="1:48" s="376" customFormat="1" ht="21.75" customHeight="1">
      <c r="A125" s="376" t="s">
        <v>129</v>
      </c>
      <c r="B125" s="376">
        <v>0</v>
      </c>
      <c r="C125" s="376">
        <v>0</v>
      </c>
      <c r="D125" s="376">
        <v>0</v>
      </c>
      <c r="E125" s="376">
        <v>0</v>
      </c>
      <c r="F125" s="376">
        <v>0</v>
      </c>
      <c r="G125" s="376">
        <v>0</v>
      </c>
      <c r="H125" s="376">
        <v>0</v>
      </c>
      <c r="I125" s="376">
        <v>0</v>
      </c>
      <c r="J125" s="376">
        <v>0</v>
      </c>
      <c r="K125" s="376">
        <v>0</v>
      </c>
      <c r="L125" s="376">
        <v>0</v>
      </c>
      <c r="M125" s="376">
        <v>0</v>
      </c>
      <c r="N125" s="376">
        <v>0</v>
      </c>
      <c r="O125" s="376">
        <v>0</v>
      </c>
      <c r="P125" s="376">
        <v>0</v>
      </c>
      <c r="Q125" s="376">
        <v>0</v>
      </c>
      <c r="R125" s="376">
        <v>0</v>
      </c>
      <c r="S125" s="376">
        <v>0</v>
      </c>
      <c r="T125" s="376">
        <v>0</v>
      </c>
      <c r="U125" s="376">
        <v>0</v>
      </c>
      <c r="V125" s="376">
        <v>0</v>
      </c>
      <c r="W125" s="376">
        <v>0</v>
      </c>
      <c r="X125" s="376">
        <v>0</v>
      </c>
      <c r="Y125" s="376">
        <v>0</v>
      </c>
      <c r="Z125" s="376">
        <v>0</v>
      </c>
      <c r="AA125" s="376">
        <v>0</v>
      </c>
      <c r="AD125" s="376">
        <v>0</v>
      </c>
      <c r="AE125" s="376">
        <v>0</v>
      </c>
      <c r="AF125" s="376">
        <v>0</v>
      </c>
      <c r="AG125" s="376">
        <v>0</v>
      </c>
      <c r="AH125" s="376">
        <v>0</v>
      </c>
      <c r="AI125" s="376">
        <v>0</v>
      </c>
      <c r="AJ125" s="376">
        <v>0</v>
      </c>
      <c r="AK125" s="376">
        <v>0</v>
      </c>
      <c r="AP125" s="376">
        <v>0</v>
      </c>
      <c r="AQ125" s="376">
        <v>0</v>
      </c>
    </row>
    <row r="126" spans="1:48" s="141" customFormat="1" ht="21.75" customHeight="1">
      <c r="A126" s="141" t="s">
        <v>129</v>
      </c>
      <c r="B126" s="142">
        <v>1.0000000125728548E-2</v>
      </c>
      <c r="C126" s="142">
        <v>2.0000000018626451E-2</v>
      </c>
      <c r="D126" s="142">
        <v>1.0000000009313226E-2</v>
      </c>
      <c r="E126" s="142">
        <v>2.9999999911524355E-2</v>
      </c>
      <c r="F126" s="142">
        <v>1.0000000002037268E-2</v>
      </c>
      <c r="G126" s="142">
        <v>-1.0000000009313226E-2</v>
      </c>
      <c r="H126" s="142">
        <v>-1.0000000009313226E-2</v>
      </c>
      <c r="I126" s="142">
        <v>1.0000000009313226E-2</v>
      </c>
      <c r="J126" s="142">
        <v>-1.0000000001127773E-2</v>
      </c>
      <c r="K126" s="142">
        <v>1.0000000000218279E-2</v>
      </c>
      <c r="L126" s="142">
        <v>-3.0000000027939677E-2</v>
      </c>
      <c r="M126" s="142">
        <v>-1.9999999785795808E-2</v>
      </c>
      <c r="N126" s="142">
        <v>1.0000000009313226E-2</v>
      </c>
      <c r="O126" s="142">
        <v>2.0000000018626451E-2</v>
      </c>
      <c r="P126" s="142">
        <v>-1.9999999989522621E-2</v>
      </c>
      <c r="Q126" s="142">
        <v>1.9999999989522621E-2</v>
      </c>
      <c r="R126" s="142">
        <v>1.0000000000218279E-2</v>
      </c>
      <c r="S126" s="142">
        <v>-1.0000000000218279E-2</v>
      </c>
      <c r="T126" s="142">
        <v>-2.0000000018626451E-2</v>
      </c>
      <c r="U126" s="142">
        <v>1.9999999989522621E-2</v>
      </c>
      <c r="V126" s="142">
        <v>-4.0000000008149073E-2</v>
      </c>
      <c r="W126" s="142">
        <v>9.9999999802093953E-3</v>
      </c>
      <c r="X126" s="142">
        <v>0</v>
      </c>
      <c r="Y126" s="142">
        <v>0</v>
      </c>
      <c r="Z126" s="142">
        <v>9.9999999947613105E-3</v>
      </c>
      <c r="AA126" s="142">
        <v>0</v>
      </c>
      <c r="AB126" s="142"/>
      <c r="AC126" s="142"/>
      <c r="AD126" s="142">
        <v>9.9999999947613105E-3</v>
      </c>
      <c r="AE126" s="142">
        <v>0</v>
      </c>
      <c r="AF126" s="142">
        <v>0</v>
      </c>
      <c r="AG126" s="142">
        <v>-1.9999999989522621E-2</v>
      </c>
      <c r="AH126" s="142">
        <v>0</v>
      </c>
      <c r="AI126" s="142">
        <v>0</v>
      </c>
      <c r="AJ126" s="142">
        <v>1.0000000002037268E-2</v>
      </c>
      <c r="AK126" s="142">
        <v>2.0000000004074536E-2</v>
      </c>
      <c r="AL126" s="142">
        <v>0</v>
      </c>
      <c r="AM126" s="142">
        <v>1.9999999989522621E-2</v>
      </c>
      <c r="AN126" s="142">
        <v>1.0000000009313226E-2</v>
      </c>
      <c r="AO126" s="142">
        <v>-2.0000000251457095E-2</v>
      </c>
      <c r="AP126" s="142"/>
      <c r="AQ126" s="142"/>
    </row>
    <row r="127" spans="1:48">
      <c r="B127" s="12"/>
      <c r="C127" s="12"/>
    </row>
    <row r="128" spans="1:48" ht="20.25">
      <c r="A128" s="1710" t="s">
        <v>130</v>
      </c>
      <c r="B128" s="1710"/>
      <c r="C128" s="1710"/>
    </row>
    <row r="129" spans="1:56" s="176" customFormat="1" ht="24.75" customHeight="1">
      <c r="A129" s="176">
        <v>1</v>
      </c>
      <c r="B129" s="176">
        <v>2</v>
      </c>
      <c r="C129" s="176">
        <v>3</v>
      </c>
      <c r="D129" s="176">
        <v>4</v>
      </c>
      <c r="E129" s="176">
        <v>5</v>
      </c>
      <c r="F129" s="176">
        <v>6</v>
      </c>
      <c r="G129" s="176">
        <v>7</v>
      </c>
      <c r="H129" s="176">
        <v>8</v>
      </c>
      <c r="I129" s="176">
        <v>9</v>
      </c>
      <c r="J129" s="176">
        <v>10</v>
      </c>
      <c r="K129" s="176">
        <v>11</v>
      </c>
      <c r="L129" s="176">
        <v>12</v>
      </c>
      <c r="M129" s="176">
        <v>13</v>
      </c>
      <c r="N129" s="176">
        <v>14</v>
      </c>
      <c r="O129" s="176">
        <v>15</v>
      </c>
      <c r="P129" s="176">
        <v>16</v>
      </c>
      <c r="Q129" s="176">
        <v>17</v>
      </c>
      <c r="R129" s="176">
        <v>18</v>
      </c>
      <c r="S129" s="176">
        <v>19</v>
      </c>
      <c r="T129" s="176">
        <v>20</v>
      </c>
      <c r="U129" s="176">
        <v>21</v>
      </c>
      <c r="V129" s="176">
        <v>22</v>
      </c>
      <c r="W129" s="176">
        <v>23</v>
      </c>
      <c r="X129" s="176">
        <v>24</v>
      </c>
      <c r="Y129" s="176">
        <v>25</v>
      </c>
      <c r="Z129" s="176">
        <v>26</v>
      </c>
      <c r="AA129" s="176">
        <v>27</v>
      </c>
      <c r="AB129" s="176">
        <v>28</v>
      </c>
      <c r="AC129" s="176">
        <v>29</v>
      </c>
      <c r="AD129" s="176">
        <v>30</v>
      </c>
      <c r="AE129" s="176">
        <v>31</v>
      </c>
      <c r="AF129" s="176">
        <v>32</v>
      </c>
      <c r="AG129" s="176">
        <v>33</v>
      </c>
      <c r="AH129" s="176">
        <v>34</v>
      </c>
      <c r="AI129" s="176">
        <v>35</v>
      </c>
      <c r="AJ129" s="176">
        <v>36</v>
      </c>
      <c r="AK129" s="176">
        <v>37</v>
      </c>
      <c r="AL129" s="176">
        <v>38</v>
      </c>
      <c r="AM129" s="176">
        <v>39</v>
      </c>
      <c r="AN129" s="176">
        <v>40</v>
      </c>
      <c r="AO129" s="176">
        <v>41</v>
      </c>
      <c r="AP129" s="176">
        <v>42</v>
      </c>
      <c r="AQ129" s="176">
        <v>43</v>
      </c>
      <c r="AR129" s="176">
        <v>44</v>
      </c>
      <c r="AS129" s="176">
        <v>45</v>
      </c>
      <c r="AT129" s="176">
        <v>46</v>
      </c>
      <c r="AU129" s="176">
        <v>47</v>
      </c>
      <c r="AV129" s="176">
        <v>48</v>
      </c>
      <c r="AW129" s="176">
        <v>49</v>
      </c>
      <c r="AX129" s="176">
        <v>50</v>
      </c>
    </row>
    <row r="130" spans="1:56" s="5" customFormat="1" ht="35.25" customHeight="1">
      <c r="A130" s="4" t="s">
        <v>13</v>
      </c>
      <c r="B130" s="1489" t="s">
        <v>11</v>
      </c>
      <c r="C130" s="1489"/>
      <c r="D130" s="1489" t="s">
        <v>45</v>
      </c>
      <c r="E130" s="1489"/>
      <c r="F130" s="1489" t="s">
        <v>50</v>
      </c>
      <c r="G130" s="1489"/>
      <c r="H130" s="1489" t="s">
        <v>43</v>
      </c>
      <c r="I130" s="1489"/>
      <c r="J130" s="1489" t="s">
        <v>144</v>
      </c>
      <c r="K130" s="1489"/>
      <c r="L130" s="1489" t="s">
        <v>145</v>
      </c>
      <c r="M130" s="1489"/>
      <c r="N130" s="1489" t="s">
        <v>80</v>
      </c>
      <c r="O130" s="1489"/>
      <c r="P130" s="1489" t="s">
        <v>178</v>
      </c>
      <c r="Q130" s="1489"/>
      <c r="R130" s="1489" t="s">
        <v>94</v>
      </c>
      <c r="S130" s="1489"/>
      <c r="T130" s="1489" t="s">
        <v>83</v>
      </c>
      <c r="U130" s="1489"/>
      <c r="V130" s="1489" t="s">
        <v>411</v>
      </c>
      <c r="W130" s="1489"/>
      <c r="X130" s="1489" t="s">
        <v>85</v>
      </c>
      <c r="Y130" s="1489"/>
      <c r="Z130" s="1489" t="s">
        <v>86</v>
      </c>
      <c r="AA130" s="1489"/>
      <c r="AB130" s="1489" t="s">
        <v>212</v>
      </c>
      <c r="AC130" s="1489"/>
      <c r="AD130" s="1489" t="s">
        <v>87</v>
      </c>
      <c r="AE130" s="1489"/>
      <c r="AF130" s="1489" t="s">
        <v>88</v>
      </c>
      <c r="AG130" s="1489"/>
      <c r="AH130" s="1489" t="s">
        <v>99</v>
      </c>
      <c r="AI130" s="1489"/>
      <c r="AJ130" s="1489" t="s">
        <v>412</v>
      </c>
      <c r="AK130" s="1489"/>
      <c r="AL130" s="1489" t="s">
        <v>90</v>
      </c>
      <c r="AM130" s="1489"/>
      <c r="AN130" s="1489" t="s">
        <v>72</v>
      </c>
      <c r="AO130" s="1489"/>
      <c r="AP130" s="1489" t="s">
        <v>406</v>
      </c>
      <c r="AQ130" s="1489"/>
      <c r="AR130" s="191"/>
      <c r="AW130" s="4"/>
      <c r="AX130" s="4"/>
      <c r="AY130" s="4"/>
      <c r="AZ130" s="4"/>
      <c r="BA130" s="4"/>
      <c r="BB130" s="4"/>
      <c r="BC130" s="4"/>
      <c r="BD130" s="4"/>
    </row>
    <row r="131" spans="1:56" ht="15" customHeight="1">
      <c r="A131" s="4" t="s">
        <v>13</v>
      </c>
      <c r="B131" s="4" t="s">
        <v>41</v>
      </c>
      <c r="C131" s="4" t="s">
        <v>42</v>
      </c>
      <c r="D131" s="276" t="s">
        <v>41</v>
      </c>
      <c r="E131" s="276" t="s">
        <v>42</v>
      </c>
      <c r="F131" s="4" t="s">
        <v>41</v>
      </c>
      <c r="G131" s="4" t="s">
        <v>42</v>
      </c>
      <c r="H131" s="4" t="s">
        <v>41</v>
      </c>
      <c r="I131" s="4" t="s">
        <v>42</v>
      </c>
      <c r="J131" s="4" t="s">
        <v>41</v>
      </c>
      <c r="K131" s="4" t="s">
        <v>42</v>
      </c>
      <c r="L131" s="4" t="s">
        <v>41</v>
      </c>
      <c r="M131" s="4" t="s">
        <v>42</v>
      </c>
      <c r="N131" s="4" t="s">
        <v>41</v>
      </c>
      <c r="O131" s="4" t="s">
        <v>42</v>
      </c>
      <c r="P131" s="4" t="s">
        <v>41</v>
      </c>
      <c r="Q131" s="4" t="s">
        <v>42</v>
      </c>
      <c r="R131" s="4" t="s">
        <v>41</v>
      </c>
      <c r="S131" s="4" t="s">
        <v>42</v>
      </c>
      <c r="T131" s="4" t="s">
        <v>41</v>
      </c>
      <c r="U131" s="4" t="s">
        <v>42</v>
      </c>
      <c r="V131" s="4" t="s">
        <v>41</v>
      </c>
      <c r="W131" s="4" t="s">
        <v>42</v>
      </c>
      <c r="X131" s="4" t="s">
        <v>41</v>
      </c>
      <c r="Y131" s="4" t="s">
        <v>42</v>
      </c>
      <c r="Z131" s="4" t="s">
        <v>41</v>
      </c>
      <c r="AA131" s="4" t="s">
        <v>42</v>
      </c>
      <c r="AB131" s="4" t="s">
        <v>41</v>
      </c>
      <c r="AC131" s="4" t="s">
        <v>42</v>
      </c>
      <c r="AD131" s="4" t="s">
        <v>41</v>
      </c>
      <c r="AE131" s="4" t="s">
        <v>42</v>
      </c>
      <c r="AF131" s="4" t="s">
        <v>41</v>
      </c>
      <c r="AG131" s="4" t="s">
        <v>42</v>
      </c>
      <c r="AH131" s="4" t="s">
        <v>41</v>
      </c>
      <c r="AI131" s="4" t="s">
        <v>42</v>
      </c>
      <c r="AJ131" s="4" t="s">
        <v>41</v>
      </c>
      <c r="AK131" s="4" t="s">
        <v>42</v>
      </c>
      <c r="AL131" s="4" t="s">
        <v>41</v>
      </c>
      <c r="AM131" s="4" t="s">
        <v>42</v>
      </c>
      <c r="AN131" s="4" t="s">
        <v>41</v>
      </c>
      <c r="AO131" s="4" t="s">
        <v>42</v>
      </c>
      <c r="AP131" s="4" t="s">
        <v>41</v>
      </c>
      <c r="AQ131" s="4" t="s">
        <v>42</v>
      </c>
    </row>
    <row r="132" spans="1:56">
      <c r="A132" s="6" t="s">
        <v>381</v>
      </c>
      <c r="B132" s="6">
        <v>414.81</v>
      </c>
      <c r="C132" s="6">
        <v>129.06</v>
      </c>
      <c r="D132" s="6">
        <v>414.81</v>
      </c>
      <c r="E132" s="6">
        <v>129.06</v>
      </c>
      <c r="F132" s="6">
        <v>2599.92</v>
      </c>
      <c r="G132" s="6">
        <v>-3029.62</v>
      </c>
      <c r="H132" s="6">
        <v>-2185.11</v>
      </c>
      <c r="I132" s="6">
        <v>3158.68</v>
      </c>
      <c r="J132" s="6">
        <v>0</v>
      </c>
      <c r="K132" s="6">
        <v>0</v>
      </c>
      <c r="L132" s="6">
        <v>-2185.11</v>
      </c>
      <c r="M132" s="6">
        <v>3158.68</v>
      </c>
      <c r="N132" s="6">
        <v>24214.47</v>
      </c>
      <c r="O132" s="6">
        <v>26472.39</v>
      </c>
      <c r="P132" s="6">
        <v>24214.47</v>
      </c>
      <c r="Q132" s="6">
        <v>26472.39</v>
      </c>
      <c r="R132" s="6">
        <v>5734.48</v>
      </c>
      <c r="S132" s="6">
        <v>4002.95</v>
      </c>
      <c r="T132" s="6">
        <v>29948.95</v>
      </c>
      <c r="U132" s="6">
        <v>30475.33</v>
      </c>
      <c r="V132" s="6">
        <v>29948.95</v>
      </c>
      <c r="W132" s="6">
        <v>30475.33</v>
      </c>
      <c r="X132" s="6">
        <v>89.72</v>
      </c>
      <c r="Y132" s="6">
        <v>129.47</v>
      </c>
      <c r="Z132" s="6">
        <v>89.72</v>
      </c>
      <c r="AA132" s="6">
        <v>129.47</v>
      </c>
      <c r="AB132" s="6">
        <v>-2.5499999999999998</v>
      </c>
      <c r="AC132" s="6">
        <v>0</v>
      </c>
      <c r="AD132" s="6">
        <v>1260.94</v>
      </c>
      <c r="AE132" s="6">
        <v>138.38999999999999</v>
      </c>
      <c r="AF132" s="6">
        <v>1731.2</v>
      </c>
      <c r="AG132" s="6">
        <v>1128.95</v>
      </c>
      <c r="AH132" s="6">
        <v>20.66</v>
      </c>
      <c r="AI132" s="6">
        <v>0.18</v>
      </c>
      <c r="AJ132" s="6">
        <v>-35234.03</v>
      </c>
      <c r="AK132" s="6">
        <v>-28713.64</v>
      </c>
      <c r="AL132" s="6">
        <v>-6740.01</v>
      </c>
      <c r="AM132" s="6">
        <v>3816.57</v>
      </c>
      <c r="AN132" s="6">
        <v>33048.92</v>
      </c>
      <c r="AO132" s="6">
        <v>31872.32</v>
      </c>
      <c r="AP132" s="13">
        <v>-15.124602422761324</v>
      </c>
      <c r="AQ132" s="13">
        <v>10.0903921891423</v>
      </c>
      <c r="AR132" s="13"/>
      <c r="AS132" s="13"/>
    </row>
    <row r="133" spans="1:56">
      <c r="A133" s="6" t="s">
        <v>29</v>
      </c>
      <c r="B133" s="6">
        <v>0</v>
      </c>
      <c r="C133" s="6">
        <v>0</v>
      </c>
      <c r="D133" s="6">
        <v>0</v>
      </c>
      <c r="E133" s="6">
        <v>0</v>
      </c>
      <c r="F133" s="6">
        <v>0</v>
      </c>
      <c r="G133" s="6">
        <v>-5.98</v>
      </c>
      <c r="H133" s="6">
        <v>0</v>
      </c>
      <c r="I133" s="6">
        <v>5.98</v>
      </c>
      <c r="J133" s="6">
        <v>0</v>
      </c>
      <c r="K133" s="6">
        <v>0</v>
      </c>
      <c r="L133" s="6">
        <v>0</v>
      </c>
      <c r="M133" s="6">
        <v>5.98</v>
      </c>
      <c r="N133" s="6">
        <v>0</v>
      </c>
      <c r="O133" s="6">
        <v>0</v>
      </c>
      <c r="P133" s="6">
        <v>0</v>
      </c>
      <c r="Q133" s="6">
        <v>0</v>
      </c>
      <c r="R133" s="6">
        <v>0</v>
      </c>
      <c r="S133" s="6">
        <v>0</v>
      </c>
      <c r="T133" s="6">
        <v>0</v>
      </c>
      <c r="U133" s="6">
        <v>0</v>
      </c>
      <c r="V133" s="6">
        <v>0</v>
      </c>
      <c r="W133" s="6">
        <v>0</v>
      </c>
      <c r="X133" s="6">
        <v>0</v>
      </c>
      <c r="Y133" s="6">
        <v>0</v>
      </c>
      <c r="Z133" s="6">
        <v>0</v>
      </c>
      <c r="AA133" s="6">
        <v>0</v>
      </c>
      <c r="AB133" s="6">
        <v>0</v>
      </c>
      <c r="AC133" s="6">
        <v>0</v>
      </c>
      <c r="AD133" s="6">
        <v>0</v>
      </c>
      <c r="AE133" s="6">
        <v>0</v>
      </c>
      <c r="AF133" s="6">
        <v>0</v>
      </c>
      <c r="AG133" s="6">
        <v>0</v>
      </c>
      <c r="AH133" s="6">
        <v>0</v>
      </c>
      <c r="AI133" s="6">
        <v>0</v>
      </c>
      <c r="AJ133" s="6">
        <v>0</v>
      </c>
      <c r="AK133" s="6">
        <v>5.98</v>
      </c>
      <c r="AL133" s="6">
        <v>0</v>
      </c>
      <c r="AM133" s="6">
        <v>5.98</v>
      </c>
      <c r="AN133" s="6">
        <v>0</v>
      </c>
      <c r="AO133" s="6">
        <v>0</v>
      </c>
      <c r="AP133" s="13" t="s">
        <v>587</v>
      </c>
      <c r="AQ133" s="13">
        <v>0</v>
      </c>
      <c r="AR133" s="13"/>
      <c r="AS133" s="13"/>
    </row>
    <row r="134" spans="1:56">
      <c r="A134" s="6" t="s">
        <v>157</v>
      </c>
      <c r="B134" s="6">
        <v>169672.46</v>
      </c>
      <c r="C134" s="6">
        <v>167896.08</v>
      </c>
      <c r="D134" s="6">
        <v>169672.46</v>
      </c>
      <c r="E134" s="6">
        <v>167896.08</v>
      </c>
      <c r="F134" s="6">
        <v>208224.3</v>
      </c>
      <c r="G134" s="6">
        <v>202738.23</v>
      </c>
      <c r="H134" s="6">
        <v>-38551.83</v>
      </c>
      <c r="I134" s="6">
        <v>-34842.15</v>
      </c>
      <c r="J134" s="6">
        <v>0</v>
      </c>
      <c r="K134" s="6">
        <v>0</v>
      </c>
      <c r="L134" s="6">
        <v>-38551.83</v>
      </c>
      <c r="M134" s="6">
        <v>-34842.15</v>
      </c>
      <c r="N134" s="6">
        <v>58887.9</v>
      </c>
      <c r="O134" s="6">
        <v>73658.38</v>
      </c>
      <c r="P134" s="6">
        <v>58887.9</v>
      </c>
      <c r="Q134" s="6">
        <v>73658.38</v>
      </c>
      <c r="R134" s="6">
        <v>28613.03</v>
      </c>
      <c r="S134" s="6">
        <v>38961.78</v>
      </c>
      <c r="T134" s="6">
        <v>87500.93</v>
      </c>
      <c r="U134" s="6">
        <v>112620.15</v>
      </c>
      <c r="V134" s="6">
        <v>87500.93</v>
      </c>
      <c r="W134" s="6">
        <v>112620.15</v>
      </c>
      <c r="X134" s="6">
        <v>5174.7299999999996</v>
      </c>
      <c r="Y134" s="6">
        <v>6674.99</v>
      </c>
      <c r="Z134" s="6">
        <v>5174.7299999999996</v>
      </c>
      <c r="AA134" s="6">
        <v>6674.99</v>
      </c>
      <c r="AB134" s="6">
        <v>0</v>
      </c>
      <c r="AC134" s="6">
        <v>258.68</v>
      </c>
      <c r="AD134" s="6">
        <v>6928.39</v>
      </c>
      <c r="AE134" s="6">
        <v>4907.03</v>
      </c>
      <c r="AF134" s="6">
        <v>9208.5300000000007</v>
      </c>
      <c r="AG134" s="6">
        <v>9615.3700000000008</v>
      </c>
      <c r="AH134" s="6">
        <v>0</v>
      </c>
      <c r="AI134" s="6">
        <v>0</v>
      </c>
      <c r="AJ134" s="6">
        <v>-147364.41</v>
      </c>
      <c r="AK134" s="6">
        <v>-168918.37</v>
      </c>
      <c r="AL134" s="6">
        <v>8325.59</v>
      </c>
      <c r="AM134" s="6">
        <v>-3605.84</v>
      </c>
      <c r="AN134" s="6">
        <v>108812.58</v>
      </c>
      <c r="AO134" s="6">
        <v>134076.23000000001</v>
      </c>
      <c r="AP134" s="13">
        <v>-2.8225010330248912</v>
      </c>
      <c r="AQ134" s="13">
        <v>-3.8481043793221716</v>
      </c>
      <c r="AR134" s="13"/>
      <c r="AS134" s="13"/>
    </row>
    <row r="135" spans="1:56">
      <c r="A135" s="6" t="s">
        <v>28</v>
      </c>
      <c r="B135" s="6">
        <v>22791.26</v>
      </c>
      <c r="C135" s="6">
        <v>32131.93</v>
      </c>
      <c r="D135" s="6">
        <v>17115.2</v>
      </c>
      <c r="E135" s="6">
        <v>27419.01</v>
      </c>
      <c r="F135" s="6">
        <v>114462.27</v>
      </c>
      <c r="G135" s="6">
        <v>35221.5</v>
      </c>
      <c r="H135" s="6">
        <v>-97347.07</v>
      </c>
      <c r="I135" s="6">
        <v>-7802.49</v>
      </c>
      <c r="J135" s="6">
        <v>0</v>
      </c>
      <c r="K135" s="6">
        <v>0</v>
      </c>
      <c r="L135" s="6">
        <v>-97347.07</v>
      </c>
      <c r="M135" s="6">
        <v>-7802.49</v>
      </c>
      <c r="N135" s="6">
        <v>23436</v>
      </c>
      <c r="O135" s="6">
        <v>26993.06</v>
      </c>
      <c r="P135" s="6">
        <v>15231.82</v>
      </c>
      <c r="Q135" s="6">
        <v>17470.75</v>
      </c>
      <c r="R135" s="6">
        <v>5966.81</v>
      </c>
      <c r="S135" s="6">
        <v>10425.629999999999</v>
      </c>
      <c r="T135" s="6">
        <v>21198.63</v>
      </c>
      <c r="U135" s="6">
        <v>27896.38</v>
      </c>
      <c r="V135" s="6">
        <v>21198.63</v>
      </c>
      <c r="W135" s="6">
        <v>27896.38</v>
      </c>
      <c r="X135" s="6">
        <v>1577.32</v>
      </c>
      <c r="Y135" s="6">
        <v>1357.95</v>
      </c>
      <c r="Z135" s="6">
        <v>1006.02</v>
      </c>
      <c r="AA135" s="6">
        <v>931.86</v>
      </c>
      <c r="AB135" s="6">
        <v>-28.44</v>
      </c>
      <c r="AC135" s="6">
        <v>0</v>
      </c>
      <c r="AD135" s="6">
        <v>405.62</v>
      </c>
      <c r="AE135" s="6">
        <v>2405.0100000000002</v>
      </c>
      <c r="AF135" s="6">
        <v>257.42</v>
      </c>
      <c r="AG135" s="6">
        <v>2991.23</v>
      </c>
      <c r="AH135" s="6">
        <v>6.4</v>
      </c>
      <c r="AI135" s="6">
        <v>7.39</v>
      </c>
      <c r="AJ135" s="6">
        <v>-120192.72</v>
      </c>
      <c r="AK135" s="6">
        <v>-42034.37</v>
      </c>
      <c r="AL135" s="6">
        <v>-83614.8</v>
      </c>
      <c r="AM135" s="6">
        <v>7952.04</v>
      </c>
      <c r="AN135" s="6">
        <v>22845.65</v>
      </c>
      <c r="AO135" s="6">
        <v>34231.879999999997</v>
      </c>
      <c r="AP135" s="13">
        <v>-0.2346824614238518</v>
      </c>
      <c r="AQ135" s="13">
        <v>-4.3873020023095188</v>
      </c>
      <c r="AR135" s="13"/>
      <c r="AS135" s="13"/>
    </row>
    <row r="136" spans="1:56">
      <c r="D136" s="6"/>
      <c r="E136" s="6"/>
      <c r="AP136" s="13"/>
      <c r="AQ136" s="13"/>
      <c r="AR136" s="13"/>
      <c r="AS136" s="13"/>
    </row>
    <row r="137" spans="1:56">
      <c r="D137" s="6"/>
      <c r="E137" s="6"/>
      <c r="AP137" s="13"/>
      <c r="AQ137" s="13"/>
      <c r="AR137" s="13"/>
      <c r="AS137" s="13"/>
    </row>
    <row r="138" spans="1:56">
      <c r="D138" s="6"/>
      <c r="E138" s="6"/>
      <c r="AP138" s="13"/>
      <c r="AQ138" s="13"/>
      <c r="AR138" s="13"/>
      <c r="AS138" s="13"/>
    </row>
    <row r="139" spans="1:56">
      <c r="D139" s="6"/>
      <c r="E139" s="6"/>
      <c r="AP139" s="13"/>
      <c r="AQ139" s="13"/>
      <c r="AR139" s="13"/>
      <c r="AS139" s="13"/>
    </row>
    <row r="140" spans="1:56"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F140" s="13"/>
      <c r="AG140" s="13"/>
      <c r="AH140" s="13"/>
      <c r="AI140" s="13"/>
      <c r="AJ140" s="13"/>
      <c r="AK140" s="13"/>
      <c r="AL140" s="13"/>
      <c r="AM140" s="13"/>
      <c r="AN140" s="13"/>
      <c r="AO140" s="13"/>
      <c r="AP140" s="13"/>
      <c r="AQ140" s="13"/>
      <c r="AR140" s="13"/>
      <c r="AS140" s="13"/>
    </row>
    <row r="141" spans="1:56">
      <c r="B141" s="13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13"/>
      <c r="AK141" s="13"/>
      <c r="AL141" s="13"/>
      <c r="AM141" s="13"/>
      <c r="AN141" s="13"/>
      <c r="AO141" s="13"/>
      <c r="AP141" s="13"/>
      <c r="AQ141" s="13"/>
      <c r="AR141" s="13"/>
      <c r="AS141" s="13"/>
    </row>
    <row r="142" spans="1:56" ht="23.25" customHeight="1" thickBot="1">
      <c r="A142" s="14" t="s">
        <v>40</v>
      </c>
      <c r="B142" s="15">
        <v>192878.53</v>
      </c>
      <c r="C142" s="15">
        <v>200157.06999999998</v>
      </c>
      <c r="D142" s="375">
        <v>187202.47</v>
      </c>
      <c r="E142" s="375">
        <v>195444.15</v>
      </c>
      <c r="F142" s="15">
        <v>325286.49</v>
      </c>
      <c r="G142" s="15">
        <v>234924.13</v>
      </c>
      <c r="H142" s="15">
        <v>-138084.01</v>
      </c>
      <c r="I142" s="15">
        <v>-39479.980000000003</v>
      </c>
      <c r="J142" s="15">
        <v>0</v>
      </c>
      <c r="K142" s="15">
        <v>0</v>
      </c>
      <c r="L142" s="15">
        <v>-138084.01</v>
      </c>
      <c r="M142" s="15">
        <v>-39479.980000000003</v>
      </c>
      <c r="N142" s="15">
        <v>106538.37</v>
      </c>
      <c r="O142" s="15">
        <v>127123.83</v>
      </c>
      <c r="P142" s="15">
        <v>98334.19</v>
      </c>
      <c r="Q142" s="15">
        <v>117601.52</v>
      </c>
      <c r="R142" s="15">
        <v>40314.319999999992</v>
      </c>
      <c r="S142" s="15">
        <v>53390.359999999993</v>
      </c>
      <c r="T142" s="15">
        <v>138648.50999999998</v>
      </c>
      <c r="U142" s="15">
        <v>170991.86</v>
      </c>
      <c r="V142" s="15">
        <v>138648.50999999998</v>
      </c>
      <c r="W142" s="15">
        <v>170991.86</v>
      </c>
      <c r="X142" s="15">
        <v>6841.7699999999995</v>
      </c>
      <c r="Y142" s="15">
        <v>8162.41</v>
      </c>
      <c r="Z142" s="15">
        <v>6270.4699999999993</v>
      </c>
      <c r="AA142" s="15">
        <v>7736.32</v>
      </c>
      <c r="AB142" s="15">
        <v>-30.990000000000002</v>
      </c>
      <c r="AC142" s="15">
        <v>258.68</v>
      </c>
      <c r="AD142" s="15">
        <v>8594.9500000000007</v>
      </c>
      <c r="AE142" s="15">
        <v>7450.43</v>
      </c>
      <c r="AF142" s="15">
        <v>11197.150000000001</v>
      </c>
      <c r="AG142" s="15">
        <v>13735.550000000001</v>
      </c>
      <c r="AH142" s="15">
        <v>27.060000000000002</v>
      </c>
      <c r="AI142" s="15">
        <v>7.5699999999999994</v>
      </c>
      <c r="AJ142" s="15">
        <v>-302791.16000000003</v>
      </c>
      <c r="AK142" s="15">
        <v>-239660.4</v>
      </c>
      <c r="AL142" s="15">
        <v>-82029.22</v>
      </c>
      <c r="AM142" s="15">
        <v>8168.75</v>
      </c>
      <c r="AN142" s="15">
        <v>164707.15</v>
      </c>
      <c r="AO142" s="15">
        <v>200180.43000000002</v>
      </c>
      <c r="AP142" s="44">
        <v>-1.1928039314617238</v>
      </c>
      <c r="AQ142" s="44">
        <v>-5.070428860399625</v>
      </c>
    </row>
    <row r="143" spans="1:56" s="376" customFormat="1" ht="21.75" customHeight="1">
      <c r="A143" s="376" t="s">
        <v>129</v>
      </c>
      <c r="B143" s="376">
        <v>0</v>
      </c>
      <c r="C143" s="376">
        <v>0</v>
      </c>
      <c r="D143" s="376">
        <v>0</v>
      </c>
      <c r="E143" s="376">
        <v>0</v>
      </c>
      <c r="F143" s="376">
        <v>0</v>
      </c>
      <c r="G143" s="376">
        <v>0</v>
      </c>
      <c r="H143" s="376">
        <v>0</v>
      </c>
      <c r="I143" s="376">
        <v>0</v>
      </c>
      <c r="J143" s="376">
        <v>0</v>
      </c>
      <c r="K143" s="376">
        <v>0</v>
      </c>
      <c r="L143" s="376">
        <v>0</v>
      </c>
      <c r="M143" s="376">
        <v>0</v>
      </c>
      <c r="N143" s="376">
        <v>0</v>
      </c>
      <c r="O143" s="376">
        <v>0</v>
      </c>
      <c r="P143" s="376">
        <v>0</v>
      </c>
      <c r="Q143" s="376">
        <v>0</v>
      </c>
      <c r="R143" s="376">
        <v>0</v>
      </c>
      <c r="S143" s="376">
        <v>0</v>
      </c>
      <c r="T143" s="376">
        <v>0</v>
      </c>
      <c r="U143" s="376">
        <v>0</v>
      </c>
      <c r="V143" s="376">
        <v>0</v>
      </c>
      <c r="W143" s="376">
        <v>0</v>
      </c>
      <c r="X143" s="376">
        <v>0</v>
      </c>
      <c r="Y143" s="376">
        <v>0</v>
      </c>
      <c r="Z143" s="376">
        <v>0</v>
      </c>
      <c r="AA143" s="376">
        <v>0</v>
      </c>
      <c r="AD143" s="376">
        <v>0</v>
      </c>
      <c r="AE143" s="376">
        <v>0</v>
      </c>
      <c r="AF143" s="376">
        <v>0</v>
      </c>
      <c r="AG143" s="376">
        <v>0</v>
      </c>
      <c r="AH143" s="376">
        <v>0</v>
      </c>
      <c r="AI143" s="376">
        <v>0</v>
      </c>
      <c r="AJ143" s="376">
        <v>0</v>
      </c>
      <c r="AK143" s="376">
        <v>0</v>
      </c>
      <c r="AP143" s="376">
        <v>0</v>
      </c>
      <c r="AQ143" s="376">
        <v>0</v>
      </c>
    </row>
    <row r="144" spans="1:56" s="141" customFormat="1" ht="21.75" customHeight="1">
      <c r="A144" s="141" t="s">
        <v>129</v>
      </c>
      <c r="B144" s="142">
        <v>0</v>
      </c>
      <c r="C144" s="142">
        <v>0</v>
      </c>
      <c r="D144" s="142">
        <v>0</v>
      </c>
      <c r="E144" s="142">
        <v>-1.0000000009313226E-2</v>
      </c>
      <c r="F144" s="142">
        <v>1.0000000009313226E-2</v>
      </c>
      <c r="G144" s="142">
        <v>1.0000000009313226E-2</v>
      </c>
      <c r="H144" s="142">
        <v>0</v>
      </c>
      <c r="I144" s="142">
        <v>-1.0000000002037268E-2</v>
      </c>
      <c r="J144" s="142">
        <v>0</v>
      </c>
      <c r="K144" s="142">
        <v>0</v>
      </c>
      <c r="L144" s="142">
        <v>0</v>
      </c>
      <c r="M144" s="142">
        <v>-1.0000000002037268E-2</v>
      </c>
      <c r="N144" s="142">
        <v>0</v>
      </c>
      <c r="O144" s="142">
        <v>9.9999999947613105E-3</v>
      </c>
      <c r="P144" s="142">
        <v>0</v>
      </c>
      <c r="Q144" s="142">
        <v>1.0000000009313226E-2</v>
      </c>
      <c r="R144" s="142">
        <v>0</v>
      </c>
      <c r="S144" s="142">
        <v>9.9999999947613105E-3</v>
      </c>
      <c r="T144" s="142">
        <v>0</v>
      </c>
      <c r="U144" s="142">
        <v>0</v>
      </c>
      <c r="V144" s="142">
        <v>0</v>
      </c>
      <c r="W144" s="142">
        <v>0</v>
      </c>
      <c r="X144" s="142">
        <v>0</v>
      </c>
      <c r="Y144" s="142">
        <v>-1.0000000000218279E-2</v>
      </c>
      <c r="Z144" s="142">
        <v>0</v>
      </c>
      <c r="AA144" s="142">
        <v>0</v>
      </c>
      <c r="AB144" s="142">
        <v>-1.0000000000001563E-2</v>
      </c>
      <c r="AC144" s="142">
        <v>0</v>
      </c>
      <c r="AD144" s="142">
        <v>0</v>
      </c>
      <c r="AE144" s="142">
        <v>0</v>
      </c>
      <c r="AF144" s="142">
        <v>0</v>
      </c>
      <c r="AG144" s="142">
        <v>-9.9999999983992893E-3</v>
      </c>
      <c r="AH144" s="142">
        <v>0</v>
      </c>
      <c r="AI144" s="142">
        <v>0</v>
      </c>
      <c r="AJ144" s="142">
        <v>9.9999999511055648E-3</v>
      </c>
      <c r="AK144" s="142">
        <v>-9.9999999802093953E-3</v>
      </c>
      <c r="AL144" s="142">
        <v>0</v>
      </c>
      <c r="AM144" s="142">
        <v>-1.0000000000218279E-2</v>
      </c>
      <c r="AN144" s="142">
        <v>-1.0000000009313226E-2</v>
      </c>
      <c r="AO144" s="142">
        <v>0</v>
      </c>
      <c r="AP144" s="142"/>
      <c r="AQ144" s="142"/>
    </row>
    <row r="145" spans="1:56">
      <c r="B145" s="12"/>
      <c r="C145" s="12"/>
    </row>
    <row r="146" spans="1:56">
      <c r="B146" s="12"/>
      <c r="C146" s="12"/>
    </row>
    <row r="147" spans="1:56" ht="20.25">
      <c r="A147" s="1710" t="s">
        <v>140</v>
      </c>
      <c r="B147" s="1710"/>
      <c r="C147" s="1710"/>
    </row>
    <row r="148" spans="1:56" s="176" customFormat="1" ht="24.75" customHeight="1">
      <c r="A148" s="176">
        <v>1</v>
      </c>
      <c r="B148" s="176">
        <v>2</v>
      </c>
      <c r="C148" s="176">
        <v>3</v>
      </c>
      <c r="D148" s="176">
        <v>4</v>
      </c>
      <c r="E148" s="176">
        <v>5</v>
      </c>
      <c r="F148" s="176">
        <v>6</v>
      </c>
      <c r="G148" s="176">
        <v>7</v>
      </c>
      <c r="H148" s="176">
        <v>8</v>
      </c>
      <c r="I148" s="176">
        <v>9</v>
      </c>
      <c r="J148" s="176">
        <v>10</v>
      </c>
      <c r="K148" s="176">
        <v>11</v>
      </c>
      <c r="L148" s="176">
        <v>12</v>
      </c>
      <c r="M148" s="176">
        <v>13</v>
      </c>
      <c r="N148" s="176">
        <v>14</v>
      </c>
      <c r="O148" s="176">
        <v>15</v>
      </c>
      <c r="P148" s="176">
        <v>16</v>
      </c>
      <c r="Q148" s="176">
        <v>17</v>
      </c>
      <c r="R148" s="176">
        <v>18</v>
      </c>
      <c r="S148" s="176">
        <v>19</v>
      </c>
      <c r="T148" s="176">
        <v>20</v>
      </c>
      <c r="U148" s="176">
        <v>21</v>
      </c>
      <c r="V148" s="176">
        <v>22</v>
      </c>
      <c r="W148" s="176">
        <v>23</v>
      </c>
      <c r="X148" s="176">
        <v>24</v>
      </c>
      <c r="Y148" s="176">
        <v>25</v>
      </c>
      <c r="Z148" s="176">
        <v>26</v>
      </c>
      <c r="AA148" s="176">
        <v>27</v>
      </c>
      <c r="AB148" s="176">
        <v>28</v>
      </c>
      <c r="AC148" s="176">
        <v>29</v>
      </c>
      <c r="AD148" s="176">
        <v>30</v>
      </c>
      <c r="AE148" s="176">
        <v>31</v>
      </c>
      <c r="AF148" s="176">
        <v>32</v>
      </c>
      <c r="AG148" s="176">
        <v>33</v>
      </c>
      <c r="AH148" s="176">
        <v>34</v>
      </c>
      <c r="AI148" s="176">
        <v>35</v>
      </c>
      <c r="AJ148" s="176">
        <v>36</v>
      </c>
      <c r="AK148" s="176">
        <v>37</v>
      </c>
      <c r="AL148" s="176">
        <v>38</v>
      </c>
      <c r="AM148" s="176">
        <v>39</v>
      </c>
      <c r="AN148" s="176">
        <v>40</v>
      </c>
      <c r="AO148" s="176">
        <v>41</v>
      </c>
      <c r="AP148" s="176">
        <v>42</v>
      </c>
      <c r="AQ148" s="176">
        <v>43</v>
      </c>
      <c r="AR148" s="176">
        <v>44</v>
      </c>
      <c r="AS148" s="176">
        <v>45</v>
      </c>
      <c r="AT148" s="176">
        <v>46</v>
      </c>
      <c r="AU148" s="176">
        <v>47</v>
      </c>
      <c r="AV148" s="176">
        <v>48</v>
      </c>
      <c r="AW148" s="176">
        <v>49</v>
      </c>
      <c r="AX148" s="176">
        <v>50</v>
      </c>
    </row>
    <row r="149" spans="1:56" s="5" customFormat="1" ht="35.25" customHeight="1">
      <c r="A149" s="4" t="s">
        <v>13</v>
      </c>
      <c r="B149" s="1489" t="s">
        <v>11</v>
      </c>
      <c r="C149" s="1489"/>
      <c r="D149" s="1489" t="s">
        <v>45</v>
      </c>
      <c r="E149" s="1489"/>
      <c r="F149" s="1489" t="s">
        <v>50</v>
      </c>
      <c r="G149" s="1489"/>
      <c r="H149" s="1489" t="s">
        <v>43</v>
      </c>
      <c r="I149" s="1489"/>
      <c r="J149" s="1489" t="s">
        <v>144</v>
      </c>
      <c r="K149" s="1489"/>
      <c r="L149" s="1489" t="s">
        <v>145</v>
      </c>
      <c r="M149" s="1489"/>
      <c r="N149" s="1489" t="s">
        <v>80</v>
      </c>
      <c r="O149" s="1489"/>
      <c r="P149" s="1489" t="s">
        <v>178</v>
      </c>
      <c r="Q149" s="1489"/>
      <c r="R149" s="1489" t="s">
        <v>94</v>
      </c>
      <c r="S149" s="1489"/>
      <c r="T149" s="1489" t="s">
        <v>83</v>
      </c>
      <c r="U149" s="1489"/>
      <c r="V149" s="1489" t="s">
        <v>411</v>
      </c>
      <c r="W149" s="1489"/>
      <c r="X149" s="1489" t="s">
        <v>85</v>
      </c>
      <c r="Y149" s="1489"/>
      <c r="Z149" s="1489" t="s">
        <v>86</v>
      </c>
      <c r="AA149" s="1489"/>
      <c r="AB149" s="1489" t="s">
        <v>212</v>
      </c>
      <c r="AC149" s="1489"/>
      <c r="AD149" s="1489" t="s">
        <v>87</v>
      </c>
      <c r="AE149" s="1489"/>
      <c r="AF149" s="1489" t="s">
        <v>88</v>
      </c>
      <c r="AG149" s="1489"/>
      <c r="AH149" s="1489" t="s">
        <v>99</v>
      </c>
      <c r="AI149" s="1489"/>
      <c r="AJ149" s="1489" t="s">
        <v>412</v>
      </c>
      <c r="AK149" s="1489"/>
      <c r="AL149" s="1489" t="s">
        <v>90</v>
      </c>
      <c r="AM149" s="1489"/>
      <c r="AN149" s="1489" t="s">
        <v>72</v>
      </c>
      <c r="AO149" s="1489"/>
      <c r="AP149" s="1489" t="s">
        <v>406</v>
      </c>
      <c r="AQ149" s="1489"/>
      <c r="AR149" s="191"/>
      <c r="AW149" s="4"/>
      <c r="AX149" s="4"/>
      <c r="AY149" s="4"/>
      <c r="AZ149" s="4"/>
      <c r="BA149" s="4"/>
      <c r="BB149" s="4"/>
      <c r="BC149" s="4"/>
      <c r="BD149" s="4"/>
    </row>
    <row r="150" spans="1:56" ht="15" customHeight="1">
      <c r="A150" s="4" t="s">
        <v>13</v>
      </c>
      <c r="B150" s="4" t="s">
        <v>41</v>
      </c>
      <c r="C150" s="4" t="s">
        <v>42</v>
      </c>
      <c r="D150" s="276" t="s">
        <v>41</v>
      </c>
      <c r="E150" s="276" t="s">
        <v>42</v>
      </c>
      <c r="F150" s="4" t="s">
        <v>41</v>
      </c>
      <c r="G150" s="4" t="s">
        <v>42</v>
      </c>
      <c r="H150" s="4" t="s">
        <v>41</v>
      </c>
      <c r="I150" s="4" t="s">
        <v>42</v>
      </c>
      <c r="J150" s="4" t="s">
        <v>41</v>
      </c>
      <c r="K150" s="4" t="s">
        <v>42</v>
      </c>
      <c r="L150" s="4" t="s">
        <v>41</v>
      </c>
      <c r="M150" s="4" t="s">
        <v>42</v>
      </c>
      <c r="N150" s="4" t="s">
        <v>41</v>
      </c>
      <c r="O150" s="4" t="s">
        <v>42</v>
      </c>
      <c r="P150" s="4" t="s">
        <v>41</v>
      </c>
      <c r="Q150" s="4" t="s">
        <v>42</v>
      </c>
      <c r="R150" s="4" t="s">
        <v>41</v>
      </c>
      <c r="S150" s="4" t="s">
        <v>42</v>
      </c>
      <c r="T150" s="4" t="s">
        <v>41</v>
      </c>
      <c r="U150" s="4" t="s">
        <v>42</v>
      </c>
      <c r="V150" s="4" t="s">
        <v>41</v>
      </c>
      <c r="W150" s="4" t="s">
        <v>42</v>
      </c>
      <c r="X150" s="4" t="s">
        <v>41</v>
      </c>
      <c r="Y150" s="4" t="s">
        <v>42</v>
      </c>
      <c r="Z150" s="4" t="s">
        <v>41</v>
      </c>
      <c r="AA150" s="4" t="s">
        <v>42</v>
      </c>
      <c r="AB150" s="4" t="s">
        <v>41</v>
      </c>
      <c r="AC150" s="4" t="s">
        <v>42</v>
      </c>
      <c r="AD150" s="4" t="s">
        <v>41</v>
      </c>
      <c r="AE150" s="4" t="s">
        <v>42</v>
      </c>
      <c r="AF150" s="4" t="s">
        <v>41</v>
      </c>
      <c r="AG150" s="4" t="s">
        <v>42</v>
      </c>
      <c r="AH150" s="4" t="s">
        <v>41</v>
      </c>
      <c r="AI150" s="4" t="s">
        <v>42</v>
      </c>
      <c r="AJ150" s="4" t="s">
        <v>41</v>
      </c>
      <c r="AK150" s="4" t="s">
        <v>42</v>
      </c>
      <c r="AL150" s="4" t="s">
        <v>41</v>
      </c>
      <c r="AM150" s="4" t="s">
        <v>42</v>
      </c>
      <c r="AN150" s="4" t="s">
        <v>41</v>
      </c>
      <c r="AO150" s="4" t="s">
        <v>42</v>
      </c>
      <c r="AP150" s="4" t="s">
        <v>41</v>
      </c>
      <c r="AQ150" s="4" t="s">
        <v>42</v>
      </c>
      <c r="AR150" s="13"/>
      <c r="AS150" s="13"/>
    </row>
    <row r="151" spans="1:56">
      <c r="A151" s="6" t="s">
        <v>14</v>
      </c>
      <c r="B151" s="6">
        <v>1704.2</v>
      </c>
      <c r="C151" s="6">
        <v>0</v>
      </c>
      <c r="D151" s="6">
        <v>1704.2</v>
      </c>
      <c r="E151" s="6">
        <v>0</v>
      </c>
      <c r="F151" s="6">
        <v>68.099999999999994</v>
      </c>
      <c r="G151" s="6">
        <v>0</v>
      </c>
      <c r="H151" s="6">
        <v>1636.1</v>
      </c>
      <c r="I151" s="6">
        <v>0</v>
      </c>
      <c r="J151" s="6">
        <v>0</v>
      </c>
      <c r="K151" s="6">
        <v>0</v>
      </c>
      <c r="L151" s="6">
        <v>1636.1</v>
      </c>
      <c r="M151" s="6">
        <v>0</v>
      </c>
      <c r="N151" s="6">
        <v>1328.26</v>
      </c>
      <c r="O151" s="6">
        <v>0</v>
      </c>
      <c r="P151" s="6">
        <v>1328.26</v>
      </c>
      <c r="Q151" s="6">
        <v>0</v>
      </c>
      <c r="R151" s="6">
        <v>-122.1</v>
      </c>
      <c r="S151" s="6">
        <v>0</v>
      </c>
      <c r="T151" s="6">
        <v>1206.1600000000001</v>
      </c>
      <c r="U151" s="6">
        <v>0</v>
      </c>
      <c r="V151" s="6">
        <v>1206.1600000000001</v>
      </c>
      <c r="W151" s="6">
        <v>0</v>
      </c>
      <c r="X151" s="6">
        <v>237.44</v>
      </c>
      <c r="Y151" s="6">
        <v>0</v>
      </c>
      <c r="Z151" s="6">
        <v>237.44</v>
      </c>
      <c r="AA151" s="6">
        <v>0</v>
      </c>
      <c r="AB151" s="6">
        <v>-18.28</v>
      </c>
      <c r="AC151" s="6">
        <v>0</v>
      </c>
      <c r="AD151" s="6">
        <v>139.44</v>
      </c>
      <c r="AE151" s="6">
        <v>0</v>
      </c>
      <c r="AF151" s="6">
        <v>450.77</v>
      </c>
      <c r="AG151" s="6">
        <v>0</v>
      </c>
      <c r="AH151" s="6">
        <v>0.37</v>
      </c>
      <c r="AI151" s="6">
        <v>0</v>
      </c>
      <c r="AJ151" s="6">
        <v>-379.81</v>
      </c>
      <c r="AK151" s="6">
        <v>0</v>
      </c>
      <c r="AL151" s="6">
        <v>-403.2</v>
      </c>
      <c r="AM151" s="6">
        <v>0</v>
      </c>
      <c r="AN151" s="6">
        <v>2015.91</v>
      </c>
      <c r="AO151" s="6">
        <v>0</v>
      </c>
      <c r="AP151" s="13">
        <v>1.2321435120102684</v>
      </c>
      <c r="AQ151" s="13" t="s">
        <v>587</v>
      </c>
      <c r="AR151" s="13"/>
      <c r="AS151" s="13"/>
      <c r="AT151" s="13"/>
      <c r="AU151" s="13"/>
    </row>
    <row r="152" spans="1:56">
      <c r="A152" s="6" t="s">
        <v>27</v>
      </c>
      <c r="B152" s="6">
        <v>492.95</v>
      </c>
      <c r="C152" s="6">
        <v>394.63</v>
      </c>
      <c r="D152" s="6">
        <v>492.95</v>
      </c>
      <c r="E152" s="6">
        <v>394.63</v>
      </c>
      <c r="F152" s="6">
        <v>-0.39</v>
      </c>
      <c r="G152" s="6">
        <v>31.59</v>
      </c>
      <c r="H152" s="6">
        <v>493.34</v>
      </c>
      <c r="I152" s="6">
        <v>363.04</v>
      </c>
      <c r="J152" s="6">
        <v>4.71</v>
      </c>
      <c r="K152" s="6">
        <v>4.92</v>
      </c>
      <c r="L152" s="6">
        <v>488.63</v>
      </c>
      <c r="M152" s="6">
        <v>358.11</v>
      </c>
      <c r="N152" s="6">
        <v>296.55</v>
      </c>
      <c r="O152" s="6">
        <v>271.01</v>
      </c>
      <c r="P152" s="6">
        <v>296.55</v>
      </c>
      <c r="Q152" s="6">
        <v>271.01</v>
      </c>
      <c r="R152" s="6">
        <v>38.79</v>
      </c>
      <c r="S152" s="6">
        <v>-61.59</v>
      </c>
      <c r="T152" s="6">
        <v>335.34</v>
      </c>
      <c r="U152" s="6">
        <v>209.42</v>
      </c>
      <c r="V152" s="6">
        <v>335.34</v>
      </c>
      <c r="W152" s="6">
        <v>209.42</v>
      </c>
      <c r="X152" s="6">
        <v>178.32</v>
      </c>
      <c r="Y152" s="6">
        <v>176.68</v>
      </c>
      <c r="Z152" s="6">
        <v>178.32</v>
      </c>
      <c r="AA152" s="6">
        <v>176.68</v>
      </c>
      <c r="AB152" s="6">
        <v>-0.08</v>
      </c>
      <c r="AC152" s="6">
        <v>0</v>
      </c>
      <c r="AD152" s="6">
        <v>2.42</v>
      </c>
      <c r="AE152" s="6">
        <v>3.04</v>
      </c>
      <c r="AF152" s="6">
        <v>3.09</v>
      </c>
      <c r="AG152" s="6">
        <v>0.02</v>
      </c>
      <c r="AH152" s="6">
        <v>0.08</v>
      </c>
      <c r="AI152" s="6">
        <v>0.04</v>
      </c>
      <c r="AJ152" s="6">
        <v>-30.53</v>
      </c>
      <c r="AK152" s="6">
        <v>-31.09</v>
      </c>
      <c r="AL152" s="6">
        <v>-26.05</v>
      </c>
      <c r="AM152" s="6">
        <v>-11.04</v>
      </c>
      <c r="AN152" s="6">
        <v>519.16999999999996</v>
      </c>
      <c r="AO152" s="6">
        <v>389.2</v>
      </c>
      <c r="AP152" s="13">
        <v>1.0625012790864252</v>
      </c>
      <c r="AQ152" s="13">
        <v>1.0868168998352461</v>
      </c>
      <c r="AR152" s="13"/>
      <c r="AS152" s="13"/>
      <c r="AT152" s="13"/>
      <c r="AU152" s="13"/>
    </row>
    <row r="153" spans="1:56">
      <c r="A153" s="6" t="s">
        <v>381</v>
      </c>
      <c r="B153" s="6">
        <v>0</v>
      </c>
      <c r="C153" s="1306">
        <v>0</v>
      </c>
      <c r="D153" s="6">
        <v>0</v>
      </c>
      <c r="E153" s="6">
        <v>0</v>
      </c>
      <c r="F153" s="6">
        <v>0</v>
      </c>
      <c r="G153" s="6">
        <v>0</v>
      </c>
      <c r="H153" s="6">
        <v>0</v>
      </c>
      <c r="I153" s="6">
        <v>0</v>
      </c>
      <c r="J153" s="6">
        <v>0</v>
      </c>
      <c r="K153" s="6">
        <v>0</v>
      </c>
      <c r="L153" s="6">
        <v>0</v>
      </c>
      <c r="M153" s="6">
        <v>0</v>
      </c>
      <c r="N153" s="6">
        <v>0</v>
      </c>
      <c r="O153" s="6">
        <v>0</v>
      </c>
      <c r="P153" s="6">
        <v>0</v>
      </c>
      <c r="Q153" s="6">
        <v>0</v>
      </c>
      <c r="R153" s="6">
        <v>0</v>
      </c>
      <c r="S153" s="6">
        <v>0</v>
      </c>
      <c r="T153" s="6">
        <v>0</v>
      </c>
      <c r="U153" s="6">
        <v>0</v>
      </c>
      <c r="V153" s="6">
        <v>0</v>
      </c>
      <c r="W153" s="6">
        <v>0</v>
      </c>
      <c r="X153" s="6">
        <v>0</v>
      </c>
      <c r="Y153" s="6">
        <v>0</v>
      </c>
      <c r="Z153" s="6">
        <v>0</v>
      </c>
      <c r="AA153" s="6">
        <v>0</v>
      </c>
      <c r="AB153" s="6">
        <v>0</v>
      </c>
      <c r="AC153" s="6">
        <v>0</v>
      </c>
      <c r="AD153" s="6">
        <v>1.03</v>
      </c>
      <c r="AE153" s="6">
        <v>0</v>
      </c>
      <c r="AF153" s="6">
        <v>2.13</v>
      </c>
      <c r="AG153" s="6">
        <v>0.05</v>
      </c>
      <c r="AH153" s="6">
        <v>0</v>
      </c>
      <c r="AI153" s="6">
        <v>0</v>
      </c>
      <c r="AJ153" s="6">
        <v>-3.16</v>
      </c>
      <c r="AK153" s="6">
        <v>-0.05</v>
      </c>
      <c r="AL153" s="6">
        <v>-1.92</v>
      </c>
      <c r="AM153" s="6">
        <v>-0.1</v>
      </c>
      <c r="AN153" s="6">
        <v>3.16</v>
      </c>
      <c r="AO153" s="6">
        <v>0.05</v>
      </c>
      <c r="AP153" s="13" t="s">
        <v>587</v>
      </c>
      <c r="AQ153" s="13" t="s">
        <v>587</v>
      </c>
      <c r="AR153" s="13"/>
      <c r="AS153" s="13"/>
      <c r="AT153" s="13"/>
      <c r="AU153" s="13"/>
    </row>
    <row r="154" spans="1:56">
      <c r="A154" s="6" t="s">
        <v>210</v>
      </c>
      <c r="B154" s="6">
        <v>201.94</v>
      </c>
      <c r="C154" s="6">
        <v>156.22999999999999</v>
      </c>
      <c r="D154" s="6">
        <v>201.94</v>
      </c>
      <c r="E154" s="6">
        <v>156.22999999999999</v>
      </c>
      <c r="F154" s="6">
        <v>0</v>
      </c>
      <c r="G154" s="6">
        <v>0</v>
      </c>
      <c r="H154" s="6">
        <v>201.94</v>
      </c>
      <c r="I154" s="6">
        <v>156.22999999999999</v>
      </c>
      <c r="J154" s="6">
        <v>0</v>
      </c>
      <c r="K154" s="6">
        <v>0</v>
      </c>
      <c r="L154" s="6">
        <v>201.94</v>
      </c>
      <c r="M154" s="6">
        <v>156.22999999999999</v>
      </c>
      <c r="N154" s="6">
        <v>45.36</v>
      </c>
      <c r="O154" s="6">
        <v>47.35</v>
      </c>
      <c r="P154" s="6">
        <v>45.36</v>
      </c>
      <c r="Q154" s="6">
        <v>47.35</v>
      </c>
      <c r="R154" s="6">
        <v>9.18</v>
      </c>
      <c r="S154" s="6">
        <v>15.67</v>
      </c>
      <c r="T154" s="6">
        <v>54.54</v>
      </c>
      <c r="U154" s="6">
        <v>63.02</v>
      </c>
      <c r="V154" s="6">
        <v>54.54</v>
      </c>
      <c r="W154" s="6">
        <v>63.02</v>
      </c>
      <c r="X154" s="6">
        <v>75.959999999999994</v>
      </c>
      <c r="Y154" s="6">
        <v>66.17</v>
      </c>
      <c r="Z154" s="6">
        <v>75.959999999999994</v>
      </c>
      <c r="AA154" s="6">
        <v>66.17</v>
      </c>
      <c r="AB154" s="6">
        <v>0</v>
      </c>
      <c r="AC154" s="6">
        <v>0</v>
      </c>
      <c r="AD154" s="6">
        <v>6.19</v>
      </c>
      <c r="AE154" s="6">
        <v>4.8099999999999996</v>
      </c>
      <c r="AF154" s="6">
        <v>11.79</v>
      </c>
      <c r="AG154" s="6">
        <v>9.1199999999999992</v>
      </c>
      <c r="AH154" s="6">
        <v>78.34</v>
      </c>
      <c r="AI154" s="6">
        <v>0</v>
      </c>
      <c r="AJ154" s="6">
        <v>-24.89</v>
      </c>
      <c r="AK154" s="6">
        <v>13.11</v>
      </c>
      <c r="AL154" s="6">
        <v>31.88</v>
      </c>
      <c r="AM154" s="6">
        <v>44.61</v>
      </c>
      <c r="AN154" s="6">
        <v>226.82</v>
      </c>
      <c r="AO154" s="6">
        <v>143.12</v>
      </c>
      <c r="AP154" s="13">
        <v>1.123204912350203</v>
      </c>
      <c r="AQ154" s="13">
        <v>0.91608525891314097</v>
      </c>
      <c r="AR154" s="13"/>
      <c r="AS154" s="13"/>
      <c r="AT154" s="13"/>
      <c r="AU154" s="13"/>
    </row>
    <row r="155" spans="1:56">
      <c r="A155" s="6" t="s">
        <v>29</v>
      </c>
      <c r="B155" s="6">
        <v>0</v>
      </c>
      <c r="C155" s="6">
        <v>147.66999999999999</v>
      </c>
      <c r="D155" s="6">
        <v>0</v>
      </c>
      <c r="E155" s="6">
        <v>147.66999999999999</v>
      </c>
      <c r="F155" s="6">
        <v>0</v>
      </c>
      <c r="G155" s="6">
        <v>0</v>
      </c>
      <c r="H155" s="6">
        <v>0</v>
      </c>
      <c r="I155" s="6">
        <v>147.66999999999999</v>
      </c>
      <c r="J155" s="6">
        <v>0</v>
      </c>
      <c r="K155" s="6">
        <v>0</v>
      </c>
      <c r="L155" s="6">
        <v>0</v>
      </c>
      <c r="M155" s="6">
        <v>147.66999999999999</v>
      </c>
      <c r="N155" s="6">
        <v>0</v>
      </c>
      <c r="O155" s="6">
        <v>72.959999999999994</v>
      </c>
      <c r="P155" s="6">
        <v>0</v>
      </c>
      <c r="Q155" s="6">
        <v>72.959999999999994</v>
      </c>
      <c r="R155" s="6">
        <v>0</v>
      </c>
      <c r="S155" s="6">
        <v>36.93</v>
      </c>
      <c r="T155" s="6">
        <v>0</v>
      </c>
      <c r="U155" s="6">
        <v>109.89</v>
      </c>
      <c r="V155" s="6">
        <v>0</v>
      </c>
      <c r="W155" s="6">
        <v>109.89</v>
      </c>
      <c r="X155" s="6">
        <v>0</v>
      </c>
      <c r="Y155" s="6">
        <v>2.21</v>
      </c>
      <c r="Z155" s="6">
        <v>0</v>
      </c>
      <c r="AA155" s="6">
        <v>2.21</v>
      </c>
      <c r="AB155" s="6">
        <v>0</v>
      </c>
      <c r="AC155" s="6">
        <v>0</v>
      </c>
      <c r="AD155" s="6">
        <v>0</v>
      </c>
      <c r="AE155" s="6">
        <v>104.74</v>
      </c>
      <c r="AF155" s="6">
        <v>0</v>
      </c>
      <c r="AG155" s="6">
        <v>204.9</v>
      </c>
      <c r="AH155" s="6">
        <v>0</v>
      </c>
      <c r="AI155" s="6">
        <v>29.84</v>
      </c>
      <c r="AJ155" s="6">
        <v>0</v>
      </c>
      <c r="AK155" s="6">
        <v>-303.91000000000003</v>
      </c>
      <c r="AL155" s="6">
        <v>0</v>
      </c>
      <c r="AM155" s="6">
        <v>-303.91000000000003</v>
      </c>
      <c r="AN155" s="6">
        <v>0</v>
      </c>
      <c r="AO155" s="6">
        <v>451.59</v>
      </c>
      <c r="AP155" s="13" t="s">
        <v>587</v>
      </c>
      <c r="AQ155" s="13">
        <v>3.05810252590235</v>
      </c>
      <c r="AR155" s="13"/>
      <c r="AS155" s="13"/>
      <c r="AT155" s="13"/>
      <c r="AU155" s="13"/>
    </row>
    <row r="156" spans="1:56">
      <c r="A156" s="6" t="s">
        <v>0</v>
      </c>
      <c r="B156" s="6">
        <v>0</v>
      </c>
      <c r="C156" s="6">
        <v>1382.12</v>
      </c>
      <c r="D156" s="6">
        <v>0</v>
      </c>
      <c r="E156" s="6">
        <v>1382.12</v>
      </c>
      <c r="F156" s="6">
        <v>0</v>
      </c>
      <c r="G156" s="6">
        <v>82.41</v>
      </c>
      <c r="H156" s="6">
        <v>0</v>
      </c>
      <c r="I156" s="6">
        <v>1299.71</v>
      </c>
      <c r="J156" s="6">
        <v>0</v>
      </c>
      <c r="K156" s="6">
        <v>0</v>
      </c>
      <c r="L156" s="6">
        <v>0</v>
      </c>
      <c r="M156" s="6">
        <v>1299.71</v>
      </c>
      <c r="N156" s="6">
        <v>0</v>
      </c>
      <c r="O156" s="6">
        <v>1079.3599999999999</v>
      </c>
      <c r="P156" s="6">
        <v>0</v>
      </c>
      <c r="Q156" s="6">
        <v>1079.3599999999999</v>
      </c>
      <c r="R156" s="6">
        <v>0</v>
      </c>
      <c r="S156" s="6">
        <v>29.93</v>
      </c>
      <c r="T156" s="6">
        <v>0</v>
      </c>
      <c r="U156" s="6">
        <v>1109.29</v>
      </c>
      <c r="V156" s="6">
        <v>0</v>
      </c>
      <c r="W156" s="6">
        <v>1109.29</v>
      </c>
      <c r="X156" s="6">
        <v>0</v>
      </c>
      <c r="Y156" s="6">
        <v>348.68</v>
      </c>
      <c r="Z156" s="6">
        <v>0</v>
      </c>
      <c r="AA156" s="6">
        <v>348.68</v>
      </c>
      <c r="AB156" s="6">
        <v>0</v>
      </c>
      <c r="AC156" s="6">
        <v>0</v>
      </c>
      <c r="AD156" s="6">
        <v>0</v>
      </c>
      <c r="AE156" s="6">
        <v>126.79</v>
      </c>
      <c r="AF156" s="6">
        <v>0</v>
      </c>
      <c r="AG156" s="6">
        <v>370.67</v>
      </c>
      <c r="AH156" s="6">
        <v>0</v>
      </c>
      <c r="AI156" s="6">
        <v>20.09</v>
      </c>
      <c r="AJ156" s="6">
        <v>0</v>
      </c>
      <c r="AK156" s="6">
        <v>-675.8</v>
      </c>
      <c r="AL156" s="6">
        <v>0</v>
      </c>
      <c r="AM156" s="6">
        <v>-647.39</v>
      </c>
      <c r="AN156" s="6">
        <v>0</v>
      </c>
      <c r="AO156" s="6">
        <v>1975.51</v>
      </c>
      <c r="AP156" s="13" t="s">
        <v>587</v>
      </c>
      <c r="AQ156" s="13">
        <v>1.5199621454016665</v>
      </c>
      <c r="AR156" s="13"/>
      <c r="AS156" s="13"/>
      <c r="AT156" s="13"/>
      <c r="AU156" s="13"/>
    </row>
    <row r="157" spans="1:56">
      <c r="A157" s="6" t="s">
        <v>20</v>
      </c>
      <c r="B157" s="6">
        <v>1855.18</v>
      </c>
      <c r="C157" s="6">
        <v>2671.93</v>
      </c>
      <c r="D157" s="6">
        <v>1855.18</v>
      </c>
      <c r="E157" s="6">
        <v>2671.93</v>
      </c>
      <c r="F157" s="6">
        <v>-34.58</v>
      </c>
      <c r="G157" s="6">
        <v>81.41</v>
      </c>
      <c r="H157" s="6">
        <v>1889.76</v>
      </c>
      <c r="I157" s="6">
        <v>2590.52</v>
      </c>
      <c r="J157" s="6">
        <v>0</v>
      </c>
      <c r="K157" s="6">
        <v>0</v>
      </c>
      <c r="L157" s="6">
        <v>1889.76</v>
      </c>
      <c r="M157" s="6">
        <v>2590.52</v>
      </c>
      <c r="N157" s="6">
        <v>368.31</v>
      </c>
      <c r="O157" s="6">
        <v>1092.48</v>
      </c>
      <c r="P157" s="6">
        <v>368.31</v>
      </c>
      <c r="Q157" s="6">
        <v>1092.48</v>
      </c>
      <c r="R157" s="6">
        <v>96.9</v>
      </c>
      <c r="S157" s="6">
        <v>216.67</v>
      </c>
      <c r="T157" s="6">
        <v>465.21</v>
      </c>
      <c r="U157" s="6">
        <v>1309.1400000000001</v>
      </c>
      <c r="V157" s="6">
        <v>465.21</v>
      </c>
      <c r="W157" s="6">
        <v>1309.1400000000001</v>
      </c>
      <c r="X157" s="6">
        <v>0</v>
      </c>
      <c r="Y157" s="6">
        <v>631.45000000000005</v>
      </c>
      <c r="Z157" s="6">
        <v>0</v>
      </c>
      <c r="AA157" s="6">
        <v>631.45000000000005</v>
      </c>
      <c r="AB157" s="6">
        <v>-103.66</v>
      </c>
      <c r="AC157" s="6">
        <v>0</v>
      </c>
      <c r="AD157" s="6">
        <v>0</v>
      </c>
      <c r="AE157" s="6">
        <v>288.77999999999997</v>
      </c>
      <c r="AF157" s="6">
        <v>958.21</v>
      </c>
      <c r="AG157" s="6">
        <v>1566.76</v>
      </c>
      <c r="AH157" s="6">
        <v>177.1</v>
      </c>
      <c r="AI157" s="6">
        <v>167.05</v>
      </c>
      <c r="AJ157" s="6">
        <v>392.91</v>
      </c>
      <c r="AK157" s="6">
        <v>-1372.65</v>
      </c>
      <c r="AL157" s="6">
        <v>390.12</v>
      </c>
      <c r="AM157" s="6">
        <v>-747.7</v>
      </c>
      <c r="AN157" s="6">
        <v>1496.86</v>
      </c>
      <c r="AO157" s="6">
        <v>3963.18</v>
      </c>
      <c r="AP157" s="13">
        <v>0.79209000084666836</v>
      </c>
      <c r="AQ157" s="13">
        <v>1.5298781711779874</v>
      </c>
      <c r="AR157" s="13"/>
      <c r="AS157" s="13"/>
      <c r="AT157" s="13"/>
      <c r="AU157" s="13"/>
    </row>
    <row r="158" spans="1:56">
      <c r="A158" s="6" t="s">
        <v>57</v>
      </c>
      <c r="B158" s="6">
        <v>0</v>
      </c>
      <c r="C158" s="6">
        <v>0</v>
      </c>
      <c r="D158" s="6">
        <v>0</v>
      </c>
      <c r="E158" s="6">
        <v>0</v>
      </c>
      <c r="F158" s="6">
        <v>0</v>
      </c>
      <c r="G158" s="6">
        <v>0</v>
      </c>
      <c r="H158" s="6">
        <v>0</v>
      </c>
      <c r="I158" s="6">
        <v>0</v>
      </c>
      <c r="J158" s="6">
        <v>0</v>
      </c>
      <c r="K158" s="6">
        <v>0</v>
      </c>
      <c r="L158" s="6">
        <v>0</v>
      </c>
      <c r="M158" s="6">
        <v>0</v>
      </c>
      <c r="N158" s="6">
        <v>0</v>
      </c>
      <c r="O158" s="6">
        <v>0</v>
      </c>
      <c r="P158" s="6">
        <v>0</v>
      </c>
      <c r="Q158" s="6">
        <v>0</v>
      </c>
      <c r="R158" s="6">
        <v>0</v>
      </c>
      <c r="S158" s="6">
        <v>0</v>
      </c>
      <c r="T158" s="6">
        <v>0</v>
      </c>
      <c r="U158" s="6">
        <v>0</v>
      </c>
      <c r="V158" s="6">
        <v>0</v>
      </c>
      <c r="W158" s="6">
        <v>0</v>
      </c>
      <c r="X158" s="6">
        <v>0</v>
      </c>
      <c r="Y158" s="6">
        <v>0</v>
      </c>
      <c r="Z158" s="6">
        <v>0</v>
      </c>
      <c r="AA158" s="6">
        <v>0</v>
      </c>
      <c r="AB158" s="6">
        <v>0</v>
      </c>
      <c r="AC158" s="6">
        <v>0</v>
      </c>
      <c r="AD158" s="6">
        <v>0</v>
      </c>
      <c r="AE158" s="6">
        <v>0</v>
      </c>
      <c r="AF158" s="6">
        <v>5.25</v>
      </c>
      <c r="AG158" s="6">
        <v>0</v>
      </c>
      <c r="AH158" s="6">
        <v>0</v>
      </c>
      <c r="AI158" s="6">
        <v>0</v>
      </c>
      <c r="AJ158" s="6">
        <v>-5.25</v>
      </c>
      <c r="AK158" s="6">
        <v>0</v>
      </c>
      <c r="AL158" s="6">
        <v>-5.25</v>
      </c>
      <c r="AM158" s="6">
        <v>0</v>
      </c>
      <c r="AN158" s="6">
        <v>5.25</v>
      </c>
      <c r="AO158" s="6">
        <v>0</v>
      </c>
      <c r="AP158" s="13" t="s">
        <v>587</v>
      </c>
      <c r="AQ158" s="13" t="s">
        <v>587</v>
      </c>
      <c r="AR158" s="13"/>
      <c r="AS158" s="13"/>
      <c r="AT158" s="13"/>
      <c r="AU158" s="13"/>
    </row>
    <row r="159" spans="1:56">
      <c r="A159" s="6" t="s">
        <v>31</v>
      </c>
      <c r="B159" s="6">
        <v>11578.55</v>
      </c>
      <c r="C159" s="6">
        <v>16147.45</v>
      </c>
      <c r="D159" s="6">
        <v>11578.55</v>
      </c>
      <c r="E159" s="6">
        <v>16147.45</v>
      </c>
      <c r="F159" s="6">
        <v>-306.27</v>
      </c>
      <c r="G159" s="6">
        <v>2450.34</v>
      </c>
      <c r="H159" s="6">
        <v>11884.81</v>
      </c>
      <c r="I159" s="6">
        <v>13697.1</v>
      </c>
      <c r="J159" s="6">
        <v>95.75</v>
      </c>
      <c r="K159" s="6">
        <v>114.25</v>
      </c>
      <c r="L159" s="6">
        <v>11789.07</v>
      </c>
      <c r="M159" s="6">
        <v>13582.85</v>
      </c>
      <c r="N159" s="6">
        <v>6365.71</v>
      </c>
      <c r="O159" s="6">
        <v>6408.29</v>
      </c>
      <c r="P159" s="6">
        <v>6365.71</v>
      </c>
      <c r="Q159" s="6">
        <v>6408.29</v>
      </c>
      <c r="R159" s="6">
        <v>-116.52</v>
      </c>
      <c r="S159" s="6">
        <v>-598.22</v>
      </c>
      <c r="T159" s="6">
        <v>6249.19</v>
      </c>
      <c r="U159" s="6">
        <v>5810.06</v>
      </c>
      <c r="V159" s="6">
        <v>6249.19</v>
      </c>
      <c r="W159" s="6">
        <v>5810.06</v>
      </c>
      <c r="X159" s="6">
        <v>3180.65</v>
      </c>
      <c r="Y159" s="6">
        <v>3472.39</v>
      </c>
      <c r="Z159" s="6">
        <v>3180.65</v>
      </c>
      <c r="AA159" s="6">
        <v>3472.39</v>
      </c>
      <c r="AB159" s="6">
        <v>-110.52</v>
      </c>
      <c r="AC159" s="6">
        <v>-133.26</v>
      </c>
      <c r="AD159" s="6">
        <v>2064.2199999999998</v>
      </c>
      <c r="AE159" s="6">
        <v>1099.06</v>
      </c>
      <c r="AF159" s="6">
        <v>2214.23</v>
      </c>
      <c r="AG159" s="6">
        <v>3553.06</v>
      </c>
      <c r="AH159" s="6">
        <v>43.74</v>
      </c>
      <c r="AI159" s="6">
        <v>18.649999999999999</v>
      </c>
      <c r="AJ159" s="6">
        <v>-1852.45</v>
      </c>
      <c r="AK159" s="6">
        <v>-237.12</v>
      </c>
      <c r="AL159" s="6">
        <v>-571.91</v>
      </c>
      <c r="AM159" s="6">
        <v>-1201.6099999999999</v>
      </c>
      <c r="AN159" s="6">
        <v>13641.51</v>
      </c>
      <c r="AO159" s="6">
        <v>13819.97</v>
      </c>
      <c r="AP159" s="13">
        <v>1.1571319875104653</v>
      </c>
      <c r="AQ159" s="13">
        <v>1.0174573082968597</v>
      </c>
      <c r="AR159" s="13"/>
      <c r="AS159" s="13"/>
      <c r="AT159" s="13"/>
      <c r="AU159" s="13"/>
    </row>
    <row r="160" spans="1:56">
      <c r="A160" s="6" t="s">
        <v>28</v>
      </c>
      <c r="B160" s="6">
        <v>4870.75</v>
      </c>
      <c r="C160" s="6">
        <v>5557.48</v>
      </c>
      <c r="D160" s="6">
        <v>4870.75</v>
      </c>
      <c r="E160" s="6">
        <v>5557.48</v>
      </c>
      <c r="F160" s="6">
        <v>-91.75</v>
      </c>
      <c r="G160" s="6">
        <v>134.71</v>
      </c>
      <c r="H160" s="6">
        <v>4962.5</v>
      </c>
      <c r="I160" s="6">
        <v>5422.77</v>
      </c>
      <c r="J160" s="6">
        <v>0</v>
      </c>
      <c r="K160" s="6">
        <v>0</v>
      </c>
      <c r="L160" s="6">
        <v>4962.5</v>
      </c>
      <c r="M160" s="6">
        <v>5422.77</v>
      </c>
      <c r="N160" s="6">
        <v>2161.7199999999998</v>
      </c>
      <c r="O160" s="6">
        <v>2613.7800000000002</v>
      </c>
      <c r="P160" s="6">
        <v>2161.7199999999998</v>
      </c>
      <c r="Q160" s="6">
        <v>2613.7800000000002</v>
      </c>
      <c r="R160" s="6">
        <v>336.67</v>
      </c>
      <c r="S160" s="6">
        <v>-724.68</v>
      </c>
      <c r="T160" s="6">
        <v>2498.39</v>
      </c>
      <c r="U160" s="6">
        <v>1889.1</v>
      </c>
      <c r="V160" s="6">
        <v>2498.39</v>
      </c>
      <c r="W160" s="6">
        <v>1889.1</v>
      </c>
      <c r="X160" s="6">
        <v>1063.52</v>
      </c>
      <c r="Y160" s="6">
        <v>1232.17</v>
      </c>
      <c r="Z160" s="6">
        <v>1063.52</v>
      </c>
      <c r="AA160" s="6">
        <v>1232.17</v>
      </c>
      <c r="AB160" s="6">
        <v>-317.16000000000003</v>
      </c>
      <c r="AC160" s="6">
        <v>0</v>
      </c>
      <c r="AD160" s="6">
        <v>587.29</v>
      </c>
      <c r="AE160" s="6">
        <v>2092.41</v>
      </c>
      <c r="AF160" s="6">
        <v>147.66999999999999</v>
      </c>
      <c r="AG160" s="6">
        <v>1682.44</v>
      </c>
      <c r="AH160" s="6">
        <v>368.13</v>
      </c>
      <c r="AI160" s="6">
        <v>646.41999999999996</v>
      </c>
      <c r="AJ160" s="6">
        <v>614.66</v>
      </c>
      <c r="AK160" s="6">
        <v>-2119.7600000000002</v>
      </c>
      <c r="AL160" s="6">
        <v>226.26</v>
      </c>
      <c r="AM160" s="6">
        <v>-1755.88</v>
      </c>
      <c r="AN160" s="6">
        <v>4347.84</v>
      </c>
      <c r="AO160" s="6">
        <v>7542.53</v>
      </c>
      <c r="AP160" s="13">
        <v>0.87613904282115873</v>
      </c>
      <c r="AQ160" s="13">
        <v>1.3908998537647732</v>
      </c>
      <c r="AR160" s="13"/>
      <c r="AS160" s="13"/>
      <c r="AT160" s="13"/>
      <c r="AU160" s="13"/>
    </row>
    <row r="161" spans="1:56">
      <c r="A161" s="6" t="s">
        <v>156</v>
      </c>
      <c r="B161" s="6">
        <v>117.72</v>
      </c>
      <c r="C161" s="6">
        <v>90.26</v>
      </c>
      <c r="D161" s="6">
        <v>117.72</v>
      </c>
      <c r="E161" s="6">
        <v>90.26</v>
      </c>
      <c r="F161" s="6">
        <v>16.59</v>
      </c>
      <c r="G161" s="6">
        <v>36.79</v>
      </c>
      <c r="H161" s="6">
        <v>101.13</v>
      </c>
      <c r="I161" s="6">
        <v>53.47</v>
      </c>
      <c r="J161" s="6">
        <v>0</v>
      </c>
      <c r="K161" s="6">
        <v>0</v>
      </c>
      <c r="L161" s="6">
        <v>101.13</v>
      </c>
      <c r="M161" s="6">
        <v>53.47</v>
      </c>
      <c r="N161" s="6">
        <v>29.42</v>
      </c>
      <c r="O161" s="6">
        <v>22.08</v>
      </c>
      <c r="P161" s="6">
        <v>29.42</v>
      </c>
      <c r="Q161" s="6">
        <v>22.08</v>
      </c>
      <c r="R161" s="6">
        <v>-26.19</v>
      </c>
      <c r="S161" s="6">
        <v>-6.52</v>
      </c>
      <c r="T161" s="6">
        <v>3.24</v>
      </c>
      <c r="U161" s="6">
        <v>15.56</v>
      </c>
      <c r="V161" s="6">
        <v>3.24</v>
      </c>
      <c r="W161" s="6">
        <v>15.56</v>
      </c>
      <c r="X161" s="6">
        <v>0.01</v>
      </c>
      <c r="Y161" s="6">
        <v>0.04</v>
      </c>
      <c r="Z161" s="6">
        <v>0.01</v>
      </c>
      <c r="AA161" s="6">
        <v>0.04</v>
      </c>
      <c r="AB161" s="6">
        <v>0</v>
      </c>
      <c r="AC161" s="6">
        <v>0</v>
      </c>
      <c r="AD161" s="6">
        <v>110.04</v>
      </c>
      <c r="AE161" s="6">
        <v>437.73</v>
      </c>
      <c r="AF161" s="6">
        <v>241.03</v>
      </c>
      <c r="AG161" s="6">
        <v>9.43</v>
      </c>
      <c r="AH161" s="6">
        <v>16.399999999999999</v>
      </c>
      <c r="AI161" s="6">
        <v>0.16</v>
      </c>
      <c r="AJ161" s="6">
        <v>-269.58</v>
      </c>
      <c r="AK161" s="6">
        <v>-409.46</v>
      </c>
      <c r="AL161" s="6">
        <v>-210.94</v>
      </c>
      <c r="AM161" s="6">
        <v>-362.43</v>
      </c>
      <c r="AN161" s="6">
        <v>370.71</v>
      </c>
      <c r="AO161" s="6">
        <v>462.93</v>
      </c>
      <c r="AP161" s="13">
        <v>3.6656778404034411</v>
      </c>
      <c r="AQ161" s="13">
        <v>8.6577520104731622</v>
      </c>
      <c r="AR161" s="13"/>
      <c r="AS161" s="13"/>
      <c r="AT161" s="13"/>
      <c r="AU161" s="13"/>
    </row>
    <row r="162" spans="1:56">
      <c r="A162" s="6" t="s">
        <v>194</v>
      </c>
      <c r="B162" s="6">
        <v>291.19</v>
      </c>
      <c r="C162" s="6">
        <v>0</v>
      </c>
      <c r="D162" s="6">
        <v>270.31</v>
      </c>
      <c r="E162" s="6">
        <v>0</v>
      </c>
      <c r="F162" s="6">
        <v>117.86</v>
      </c>
      <c r="G162" s="6">
        <v>0</v>
      </c>
      <c r="H162" s="6">
        <v>152.44999999999999</v>
      </c>
      <c r="I162" s="6">
        <v>0</v>
      </c>
      <c r="J162" s="6">
        <v>0</v>
      </c>
      <c r="K162" s="6">
        <v>0</v>
      </c>
      <c r="L162" s="6">
        <v>152.44999999999999</v>
      </c>
      <c r="M162" s="6">
        <v>0</v>
      </c>
      <c r="N162" s="6">
        <v>87.27</v>
      </c>
      <c r="O162" s="6">
        <v>0</v>
      </c>
      <c r="P162" s="6">
        <v>48.44</v>
      </c>
      <c r="Q162" s="6">
        <v>0</v>
      </c>
      <c r="R162" s="6">
        <v>-10.87</v>
      </c>
      <c r="S162" s="6">
        <v>0</v>
      </c>
      <c r="T162" s="6">
        <v>37.57</v>
      </c>
      <c r="U162" s="6">
        <v>0</v>
      </c>
      <c r="V162" s="6">
        <v>37.57</v>
      </c>
      <c r="W162" s="6">
        <v>0</v>
      </c>
      <c r="X162" s="6">
        <v>55.63</v>
      </c>
      <c r="Y162" s="6">
        <v>0</v>
      </c>
      <c r="Z162" s="6">
        <v>54.54</v>
      </c>
      <c r="AA162" s="6">
        <v>0</v>
      </c>
      <c r="AB162" s="6">
        <v>-7.36</v>
      </c>
      <c r="AC162" s="6">
        <v>0</v>
      </c>
      <c r="AD162" s="6">
        <v>39.729999999999997</v>
      </c>
      <c r="AE162" s="6">
        <v>0</v>
      </c>
      <c r="AF162" s="6">
        <v>49.85</v>
      </c>
      <c r="AG162" s="6">
        <v>0</v>
      </c>
      <c r="AH162" s="6">
        <v>0.15</v>
      </c>
      <c r="AI162" s="6">
        <v>0</v>
      </c>
      <c r="AJ162" s="6">
        <v>-22.03</v>
      </c>
      <c r="AK162" s="6">
        <v>0</v>
      </c>
      <c r="AL162" s="6">
        <v>-6.12</v>
      </c>
      <c r="AM162" s="6">
        <v>0</v>
      </c>
      <c r="AN162" s="6">
        <v>174.49</v>
      </c>
      <c r="AO162" s="6">
        <v>0</v>
      </c>
      <c r="AP162" s="13">
        <v>1.1445719908166614</v>
      </c>
      <c r="AQ162" s="13" t="s">
        <v>587</v>
      </c>
      <c r="AR162" s="13"/>
      <c r="AS162" s="13"/>
      <c r="AT162" s="13"/>
      <c r="AU162" s="13"/>
    </row>
    <row r="163" spans="1:56">
      <c r="A163" s="6" t="s">
        <v>8</v>
      </c>
      <c r="B163" s="6">
        <v>5.59</v>
      </c>
      <c r="C163" s="6">
        <v>3.5</v>
      </c>
      <c r="D163" s="6">
        <v>5.59</v>
      </c>
      <c r="E163" s="6">
        <v>3.5</v>
      </c>
      <c r="F163" s="6">
        <v>-0.64</v>
      </c>
      <c r="G163" s="6">
        <v>2.09</v>
      </c>
      <c r="H163" s="6">
        <v>6.23</v>
      </c>
      <c r="I163" s="6">
        <v>1.41</v>
      </c>
      <c r="J163" s="6">
        <v>0</v>
      </c>
      <c r="K163" s="6">
        <v>0</v>
      </c>
      <c r="L163" s="6">
        <v>6.23</v>
      </c>
      <c r="M163" s="6">
        <v>1.41</v>
      </c>
      <c r="N163" s="6">
        <v>15.83</v>
      </c>
      <c r="O163" s="6">
        <v>0</v>
      </c>
      <c r="P163" s="6">
        <v>15.83</v>
      </c>
      <c r="Q163" s="6">
        <v>0</v>
      </c>
      <c r="R163" s="6">
        <v>-0.12</v>
      </c>
      <c r="S163" s="6">
        <v>0</v>
      </c>
      <c r="T163" s="6">
        <v>15.71</v>
      </c>
      <c r="U163" s="6">
        <v>0</v>
      </c>
      <c r="V163" s="6">
        <v>15.71</v>
      </c>
      <c r="W163" s="6">
        <v>0</v>
      </c>
      <c r="X163" s="6">
        <v>1.87</v>
      </c>
      <c r="Y163" s="6">
        <v>3.4</v>
      </c>
      <c r="Z163" s="6">
        <v>1.87</v>
      </c>
      <c r="AA163" s="6">
        <v>3.4</v>
      </c>
      <c r="AB163" s="6">
        <v>-0.05</v>
      </c>
      <c r="AC163" s="6">
        <v>-0.02</v>
      </c>
      <c r="AD163" s="6">
        <v>0</v>
      </c>
      <c r="AE163" s="6">
        <v>57.91</v>
      </c>
      <c r="AF163" s="6">
        <v>0</v>
      </c>
      <c r="AG163" s="6">
        <v>0</v>
      </c>
      <c r="AH163" s="6">
        <v>0</v>
      </c>
      <c r="AI163" s="6">
        <v>0</v>
      </c>
      <c r="AJ163" s="6">
        <v>-11.3</v>
      </c>
      <c r="AK163" s="6">
        <v>-59.87</v>
      </c>
      <c r="AL163" s="6">
        <v>-11.31</v>
      </c>
      <c r="AM163" s="6">
        <v>-59.88</v>
      </c>
      <c r="AN163" s="6">
        <v>17.53</v>
      </c>
      <c r="AO163" s="6">
        <v>61.28</v>
      </c>
      <c r="AP163" s="13">
        <v>2.8138041733547352</v>
      </c>
      <c r="AQ163" s="13">
        <v>43.460992907801419</v>
      </c>
      <c r="AR163" s="13"/>
      <c r="AS163" s="13"/>
      <c r="AT163" s="13"/>
      <c r="AU163" s="13"/>
    </row>
    <row r="164" spans="1:56">
      <c r="A164" s="6" t="s">
        <v>25</v>
      </c>
      <c r="B164" s="6">
        <v>0</v>
      </c>
      <c r="C164" s="6">
        <v>421.02</v>
      </c>
      <c r="D164" s="6">
        <v>0</v>
      </c>
      <c r="E164" s="6">
        <v>411.84</v>
      </c>
      <c r="F164" s="6">
        <v>0</v>
      </c>
      <c r="G164" s="6">
        <v>1.65</v>
      </c>
      <c r="H164" s="6">
        <v>0</v>
      </c>
      <c r="I164" s="6">
        <v>410.19</v>
      </c>
      <c r="J164" s="6">
        <v>0</v>
      </c>
      <c r="K164" s="6">
        <v>0</v>
      </c>
      <c r="L164" s="6">
        <v>0</v>
      </c>
      <c r="M164" s="6">
        <v>410.19</v>
      </c>
      <c r="N164" s="6">
        <v>0</v>
      </c>
      <c r="O164" s="6">
        <v>56.5</v>
      </c>
      <c r="P164" s="6">
        <v>0</v>
      </c>
      <c r="Q164" s="6">
        <v>56.5</v>
      </c>
      <c r="R164" s="6">
        <v>0</v>
      </c>
      <c r="S164" s="6">
        <v>0.28000000000000003</v>
      </c>
      <c r="T164" s="6">
        <v>0</v>
      </c>
      <c r="U164" s="6">
        <v>56.78</v>
      </c>
      <c r="V164" s="6">
        <v>0</v>
      </c>
      <c r="W164" s="6">
        <v>56.78</v>
      </c>
      <c r="X164" s="6">
        <v>0</v>
      </c>
      <c r="Y164" s="6">
        <v>225.3</v>
      </c>
      <c r="Z164" s="6">
        <v>0</v>
      </c>
      <c r="AA164" s="6">
        <v>223.71</v>
      </c>
      <c r="AB164" s="6">
        <v>0</v>
      </c>
      <c r="AC164" s="6">
        <v>-0.04</v>
      </c>
      <c r="AD164" s="6">
        <v>0</v>
      </c>
      <c r="AE164" s="6">
        <v>30.05</v>
      </c>
      <c r="AF164" s="6">
        <v>0</v>
      </c>
      <c r="AG164" s="6">
        <v>126.35</v>
      </c>
      <c r="AH164" s="6">
        <v>0</v>
      </c>
      <c r="AI164" s="6">
        <v>13.63</v>
      </c>
      <c r="AJ164" s="6">
        <v>0</v>
      </c>
      <c r="AK164" s="6">
        <v>-40.299999999999997</v>
      </c>
      <c r="AL164" s="6">
        <v>0</v>
      </c>
      <c r="AM164" s="6">
        <v>-23.51</v>
      </c>
      <c r="AN164" s="6">
        <v>0</v>
      </c>
      <c r="AO164" s="6">
        <v>450.48</v>
      </c>
      <c r="AP164" s="13" t="s">
        <v>587</v>
      </c>
      <c r="AQ164" s="13">
        <v>1.0982227748116726</v>
      </c>
      <c r="AR164" s="514"/>
      <c r="AS164" s="514"/>
      <c r="AT164" s="13"/>
      <c r="AU164" s="13"/>
    </row>
    <row r="165" spans="1:56">
      <c r="A165" s="6" t="s">
        <v>447</v>
      </c>
      <c r="B165" s="6">
        <v>4385.97</v>
      </c>
      <c r="C165" s="6">
        <v>4731.72</v>
      </c>
      <c r="D165" s="6">
        <v>4385.97</v>
      </c>
      <c r="E165" s="6">
        <v>4731.72</v>
      </c>
      <c r="F165" s="6">
        <v>334.23</v>
      </c>
      <c r="G165" s="6">
        <v>396.79</v>
      </c>
      <c r="H165" s="6">
        <v>4051.74</v>
      </c>
      <c r="I165" s="6">
        <v>4334.93</v>
      </c>
      <c r="J165" s="6">
        <v>0</v>
      </c>
      <c r="K165" s="6">
        <v>0</v>
      </c>
      <c r="L165" s="6">
        <v>4051.74</v>
      </c>
      <c r="M165" s="6">
        <v>4334.93</v>
      </c>
      <c r="N165" s="6">
        <v>1595.41</v>
      </c>
      <c r="O165" s="6">
        <v>1728.51</v>
      </c>
      <c r="P165" s="6">
        <v>1595.41</v>
      </c>
      <c r="Q165" s="6">
        <v>1728.51</v>
      </c>
      <c r="R165" s="6">
        <v>-72.599999999999994</v>
      </c>
      <c r="S165" s="6">
        <v>203.77</v>
      </c>
      <c r="T165" s="6">
        <v>1522.82</v>
      </c>
      <c r="U165" s="6">
        <v>1932.28</v>
      </c>
      <c r="V165" s="6">
        <v>1522.82</v>
      </c>
      <c r="W165" s="6">
        <v>1932.28</v>
      </c>
      <c r="X165" s="6">
        <v>264.45999999999998</v>
      </c>
      <c r="Y165" s="6">
        <v>1048.8699999999999</v>
      </c>
      <c r="Z165" s="6">
        <v>264.45999999999998</v>
      </c>
      <c r="AA165" s="6">
        <v>1048.8699999999999</v>
      </c>
      <c r="AB165" s="6">
        <v>-26.8</v>
      </c>
      <c r="AC165" s="6">
        <v>-3.21</v>
      </c>
      <c r="AD165" s="6">
        <v>360.4</v>
      </c>
      <c r="AE165" s="6">
        <v>447.63</v>
      </c>
      <c r="AF165" s="6">
        <v>1010.86</v>
      </c>
      <c r="AG165" s="6">
        <v>1099.99</v>
      </c>
      <c r="AH165" s="6">
        <v>0</v>
      </c>
      <c r="AI165" s="6">
        <v>3.17</v>
      </c>
      <c r="AJ165" s="6">
        <v>920.01</v>
      </c>
      <c r="AK165" s="6">
        <v>-193.79</v>
      </c>
      <c r="AL165" s="6">
        <v>1453.58</v>
      </c>
      <c r="AM165" s="6">
        <v>1957.83</v>
      </c>
      <c r="AN165" s="6">
        <v>3131.73</v>
      </c>
      <c r="AO165" s="6">
        <v>4528.72</v>
      </c>
      <c r="AP165" s="13">
        <v>0.77293459106457973</v>
      </c>
      <c r="AQ165" s="13">
        <v>1.0447042974165672</v>
      </c>
      <c r="AR165" s="514"/>
      <c r="AS165" s="514"/>
      <c r="AT165" s="13"/>
      <c r="AU165" s="13"/>
    </row>
    <row r="166" spans="1:56" ht="23.25" customHeight="1" thickBot="1">
      <c r="A166" s="14" t="s">
        <v>40</v>
      </c>
      <c r="B166" s="15">
        <v>25504.04</v>
      </c>
      <c r="C166" s="15">
        <v>31704.01</v>
      </c>
      <c r="D166" s="15">
        <v>25483.160000000003</v>
      </c>
      <c r="E166" s="15">
        <v>31694.829999999998</v>
      </c>
      <c r="F166" s="15">
        <v>103.15000000000003</v>
      </c>
      <c r="G166" s="15">
        <v>3217.78</v>
      </c>
      <c r="H166" s="15">
        <v>25380</v>
      </c>
      <c r="I166" s="15">
        <v>28477.040000000001</v>
      </c>
      <c r="J166" s="15">
        <v>100.46</v>
      </c>
      <c r="K166" s="15">
        <v>119.17</v>
      </c>
      <c r="L166" s="15">
        <v>25279.550000000003</v>
      </c>
      <c r="M166" s="15">
        <v>28357.86</v>
      </c>
      <c r="N166" s="15">
        <v>12293.84</v>
      </c>
      <c r="O166" s="15">
        <v>13392.320000000002</v>
      </c>
      <c r="P166" s="15">
        <v>12255.01</v>
      </c>
      <c r="Q166" s="15">
        <v>13392.320000000002</v>
      </c>
      <c r="R166" s="15">
        <v>133.14000000000001</v>
      </c>
      <c r="S166" s="15">
        <v>-887.76</v>
      </c>
      <c r="T166" s="15">
        <v>12388.169999999996</v>
      </c>
      <c r="U166" s="15">
        <v>12504.54</v>
      </c>
      <c r="V166" s="15">
        <v>12388.169999999996</v>
      </c>
      <c r="W166" s="15">
        <v>12504.54</v>
      </c>
      <c r="X166" s="15">
        <v>5057.8599999999997</v>
      </c>
      <c r="Y166" s="15">
        <v>7207.36</v>
      </c>
      <c r="Z166" s="15">
        <v>5056.7699999999995</v>
      </c>
      <c r="AA166" s="15">
        <v>7205.7699999999995</v>
      </c>
      <c r="AB166" s="15">
        <v>-583.91</v>
      </c>
      <c r="AC166" s="15">
        <v>-136.53</v>
      </c>
      <c r="AD166" s="15">
        <v>3310.7599999999998</v>
      </c>
      <c r="AE166" s="15">
        <v>4692.95</v>
      </c>
      <c r="AF166" s="15">
        <v>5094.88</v>
      </c>
      <c r="AG166" s="15">
        <v>8622.7900000000009</v>
      </c>
      <c r="AH166" s="15">
        <v>684.31</v>
      </c>
      <c r="AI166" s="15">
        <v>899.04999999999984</v>
      </c>
      <c r="AJ166" s="15">
        <v>-671.41999999999985</v>
      </c>
      <c r="AK166" s="15">
        <v>-5430.6900000000005</v>
      </c>
      <c r="AL166" s="15">
        <v>865.14</v>
      </c>
      <c r="AM166" s="15">
        <v>-3111.0100000000011</v>
      </c>
      <c r="AN166" s="15">
        <v>25950.98</v>
      </c>
      <c r="AO166" s="15">
        <v>33788.559999999998</v>
      </c>
      <c r="AP166" s="15">
        <v>1.0265602038010959</v>
      </c>
      <c r="AQ166" s="15">
        <v>1.1915059881105272</v>
      </c>
      <c r="AR166" s="13"/>
      <c r="AS166" s="13"/>
      <c r="AT166" s="13"/>
    </row>
    <row r="167" spans="1:56" s="376" customFormat="1" ht="21.75" customHeight="1">
      <c r="A167" s="376" t="s">
        <v>129</v>
      </c>
      <c r="B167" s="376">
        <v>0</v>
      </c>
      <c r="C167" s="376">
        <v>0</v>
      </c>
      <c r="D167" s="376">
        <v>0</v>
      </c>
      <c r="E167" s="376">
        <v>0</v>
      </c>
      <c r="F167" s="376">
        <v>0</v>
      </c>
      <c r="G167" s="376">
        <v>0</v>
      </c>
      <c r="H167" s="376">
        <v>0</v>
      </c>
      <c r="I167" s="376">
        <v>0</v>
      </c>
      <c r="J167" s="376">
        <v>0</v>
      </c>
      <c r="K167" s="376">
        <v>0</v>
      </c>
      <c r="L167" s="376">
        <v>0</v>
      </c>
      <c r="M167" s="376">
        <v>0</v>
      </c>
      <c r="N167" s="376">
        <v>0</v>
      </c>
      <c r="O167" s="376">
        <v>0</v>
      </c>
      <c r="P167" s="376">
        <v>0</v>
      </c>
      <c r="Q167" s="376">
        <v>0</v>
      </c>
      <c r="R167" s="376">
        <v>0</v>
      </c>
      <c r="S167" s="376">
        <v>0</v>
      </c>
      <c r="T167" s="376">
        <v>0</v>
      </c>
      <c r="U167" s="376">
        <v>0</v>
      </c>
      <c r="V167" s="376">
        <v>0</v>
      </c>
      <c r="W167" s="376">
        <v>0</v>
      </c>
      <c r="X167" s="376">
        <v>0</v>
      </c>
      <c r="Y167" s="376">
        <v>0</v>
      </c>
      <c r="Z167" s="376">
        <v>0</v>
      </c>
      <c r="AA167" s="376">
        <v>0</v>
      </c>
      <c r="AD167" s="376">
        <v>0</v>
      </c>
      <c r="AE167" s="376">
        <v>0</v>
      </c>
      <c r="AF167" s="376">
        <v>0</v>
      </c>
      <c r="AG167" s="376">
        <v>0</v>
      </c>
      <c r="AH167" s="376">
        <v>0</v>
      </c>
      <c r="AI167" s="376">
        <v>0</v>
      </c>
      <c r="AJ167" s="376">
        <v>0</v>
      </c>
      <c r="AK167" s="376">
        <v>0</v>
      </c>
      <c r="AP167" s="376">
        <v>0</v>
      </c>
      <c r="AQ167" s="376">
        <v>0</v>
      </c>
    </row>
    <row r="168" spans="1:56" s="141" customFormat="1" ht="21.75" customHeight="1">
      <c r="A168" s="141" t="s">
        <v>129</v>
      </c>
      <c r="B168" s="142">
        <v>0</v>
      </c>
      <c r="C168" s="142">
        <v>0</v>
      </c>
      <c r="D168" s="142">
        <v>0</v>
      </c>
      <c r="E168" s="142">
        <v>0</v>
      </c>
      <c r="F168" s="142">
        <v>0</v>
      </c>
      <c r="G168" s="142">
        <v>-9.9999999997635314E-3</v>
      </c>
      <c r="H168" s="142">
        <v>-9.9999999983992893E-3</v>
      </c>
      <c r="I168" s="142">
        <v>0</v>
      </c>
      <c r="J168" s="142">
        <v>0</v>
      </c>
      <c r="K168" s="142">
        <v>-1.0000000000005116E-2</v>
      </c>
      <c r="L168" s="142">
        <v>0</v>
      </c>
      <c r="M168" s="142">
        <v>-9.9999999983992893E-3</v>
      </c>
      <c r="N168" s="142">
        <v>-1.0000000000218279E-2</v>
      </c>
      <c r="O168" s="142">
        <v>0</v>
      </c>
      <c r="P168" s="142">
        <v>-1.0000000000218279E-2</v>
      </c>
      <c r="Q168" s="142">
        <v>0</v>
      </c>
      <c r="R168" s="142">
        <v>0</v>
      </c>
      <c r="S168" s="142">
        <v>9.9999999999909051E-3</v>
      </c>
      <c r="T168" s="142">
        <v>9.9999999965802999E-3</v>
      </c>
      <c r="U168" s="142">
        <v>-9.9999999983992893E-3</v>
      </c>
      <c r="V168" s="142">
        <v>9.9999999965802999E-3</v>
      </c>
      <c r="W168" s="142">
        <v>-9.9999999983992893E-3</v>
      </c>
      <c r="X168" s="142">
        <v>-1.0000000000218279E-2</v>
      </c>
      <c r="Y168" s="142">
        <v>-1.0000000000218279E-2</v>
      </c>
      <c r="Z168" s="142">
        <v>0</v>
      </c>
      <c r="AA168" s="142">
        <v>-1.0000000000218279E-2</v>
      </c>
      <c r="AB168" s="142">
        <v>0</v>
      </c>
      <c r="AC168" s="142">
        <v>9.9999999999909051E-3</v>
      </c>
      <c r="AD168" s="142">
        <v>-1.0000000000218279E-2</v>
      </c>
      <c r="AE168" s="142">
        <v>1.9999999999527063E-2</v>
      </c>
      <c r="AF168" s="142">
        <v>1.0000000000218279E-2</v>
      </c>
      <c r="AG168" s="142">
        <v>0</v>
      </c>
      <c r="AH168" s="142">
        <v>-1.0000000000104592E-2</v>
      </c>
      <c r="AI168" s="142">
        <v>0</v>
      </c>
      <c r="AJ168" s="142">
        <v>0</v>
      </c>
      <c r="AK168" s="142">
        <v>9.999999999308784E-3</v>
      </c>
      <c r="AL168" s="142">
        <v>0</v>
      </c>
      <c r="AM168" s="142">
        <v>0</v>
      </c>
      <c r="AN168" s="142">
        <v>0</v>
      </c>
      <c r="AO168" s="142">
        <v>0</v>
      </c>
      <c r="AP168" s="142"/>
      <c r="AQ168" s="142"/>
    </row>
    <row r="169" spans="1:56">
      <c r="B169" s="12"/>
      <c r="C169" s="12"/>
      <c r="N169" s="6" t="s">
        <v>578</v>
      </c>
    </row>
    <row r="170" spans="1:56" ht="20.25">
      <c r="A170" s="1710" t="s">
        <v>581</v>
      </c>
      <c r="B170" s="1710"/>
      <c r="C170" s="1710"/>
    </row>
    <row r="171" spans="1:56" s="176" customFormat="1" ht="24.75" customHeight="1">
      <c r="A171" s="176">
        <v>1</v>
      </c>
      <c r="B171" s="176">
        <v>2</v>
      </c>
      <c r="C171" s="176">
        <v>3</v>
      </c>
      <c r="D171" s="176">
        <v>4</v>
      </c>
      <c r="E171" s="176">
        <v>5</v>
      </c>
      <c r="F171" s="176">
        <v>6</v>
      </c>
      <c r="G171" s="176">
        <v>7</v>
      </c>
      <c r="H171" s="176">
        <v>8</v>
      </c>
      <c r="I171" s="176">
        <v>9</v>
      </c>
      <c r="J171" s="176">
        <v>10</v>
      </c>
      <c r="K171" s="176">
        <v>11</v>
      </c>
      <c r="L171" s="176">
        <v>12</v>
      </c>
      <c r="M171" s="176">
        <v>13</v>
      </c>
      <c r="N171" s="176">
        <v>14</v>
      </c>
      <c r="O171" s="176">
        <v>15</v>
      </c>
      <c r="P171" s="176">
        <v>16</v>
      </c>
      <c r="Q171" s="176">
        <v>17</v>
      </c>
      <c r="R171" s="176">
        <v>18</v>
      </c>
      <c r="S171" s="176">
        <v>19</v>
      </c>
      <c r="T171" s="176">
        <v>20</v>
      </c>
      <c r="U171" s="176">
        <v>21</v>
      </c>
      <c r="V171" s="176">
        <v>22</v>
      </c>
      <c r="W171" s="176">
        <v>23</v>
      </c>
      <c r="X171" s="176">
        <v>24</v>
      </c>
      <c r="Y171" s="176">
        <v>25</v>
      </c>
      <c r="Z171" s="176">
        <v>26</v>
      </c>
      <c r="AA171" s="176">
        <v>27</v>
      </c>
      <c r="AB171" s="176">
        <v>28</v>
      </c>
      <c r="AC171" s="176">
        <v>29</v>
      </c>
      <c r="AD171" s="176">
        <v>30</v>
      </c>
      <c r="AE171" s="176">
        <v>31</v>
      </c>
      <c r="AF171" s="176">
        <v>32</v>
      </c>
      <c r="AG171" s="176">
        <v>33</v>
      </c>
      <c r="AH171" s="176">
        <v>34</v>
      </c>
      <c r="AI171" s="176">
        <v>35</v>
      </c>
      <c r="AJ171" s="176">
        <v>36</v>
      </c>
      <c r="AK171" s="176">
        <v>37</v>
      </c>
      <c r="AL171" s="176">
        <v>38</v>
      </c>
      <c r="AM171" s="176">
        <v>39</v>
      </c>
      <c r="AN171" s="176">
        <v>40</v>
      </c>
      <c r="AO171" s="176">
        <v>41</v>
      </c>
      <c r="AP171" s="176">
        <v>42</v>
      </c>
      <c r="AQ171" s="176">
        <v>43</v>
      </c>
      <c r="AR171" s="176">
        <v>44</v>
      </c>
      <c r="AS171" s="176">
        <v>45</v>
      </c>
      <c r="AT171" s="176">
        <v>46</v>
      </c>
      <c r="AU171" s="176">
        <v>47</v>
      </c>
      <c r="AV171" s="176">
        <v>48</v>
      </c>
      <c r="AW171" s="176">
        <v>49</v>
      </c>
      <c r="AX171" s="176">
        <v>50</v>
      </c>
    </row>
    <row r="172" spans="1:56" s="5" customFormat="1" ht="35.25" customHeight="1">
      <c r="A172" s="4" t="s">
        <v>13</v>
      </c>
      <c r="B172" s="1489" t="s">
        <v>11</v>
      </c>
      <c r="C172" s="1489"/>
      <c r="D172" s="1489" t="s">
        <v>45</v>
      </c>
      <c r="E172" s="1489"/>
      <c r="F172" s="1489" t="s">
        <v>50</v>
      </c>
      <c r="G172" s="1489"/>
      <c r="H172" s="1489" t="s">
        <v>43</v>
      </c>
      <c r="I172" s="1489"/>
      <c r="J172" s="1489" t="s">
        <v>144</v>
      </c>
      <c r="K172" s="1489"/>
      <c r="L172" s="1489" t="s">
        <v>145</v>
      </c>
      <c r="M172" s="1489"/>
      <c r="N172" s="1489" t="s">
        <v>80</v>
      </c>
      <c r="O172" s="1489"/>
      <c r="P172" s="1489" t="s">
        <v>178</v>
      </c>
      <c r="Q172" s="1489"/>
      <c r="R172" s="1489" t="s">
        <v>94</v>
      </c>
      <c r="S172" s="1489"/>
      <c r="T172" s="1489" t="s">
        <v>83</v>
      </c>
      <c r="U172" s="1489"/>
      <c r="V172" s="1489" t="s">
        <v>411</v>
      </c>
      <c r="W172" s="1489"/>
      <c r="X172" s="1489" t="s">
        <v>85</v>
      </c>
      <c r="Y172" s="1489"/>
      <c r="Z172" s="1489" t="s">
        <v>86</v>
      </c>
      <c r="AA172" s="1489"/>
      <c r="AB172" s="1489" t="s">
        <v>212</v>
      </c>
      <c r="AC172" s="1489"/>
      <c r="AD172" s="1489" t="s">
        <v>87</v>
      </c>
      <c r="AE172" s="1489"/>
      <c r="AF172" s="1489" t="s">
        <v>88</v>
      </c>
      <c r="AG172" s="1489"/>
      <c r="AH172" s="1489" t="s">
        <v>99</v>
      </c>
      <c r="AI172" s="1489"/>
      <c r="AJ172" s="1489" t="s">
        <v>412</v>
      </c>
      <c r="AK172" s="1489"/>
      <c r="AL172" s="1489" t="s">
        <v>90</v>
      </c>
      <c r="AM172" s="1489"/>
      <c r="AN172" s="1489" t="s">
        <v>72</v>
      </c>
      <c r="AO172" s="1489"/>
      <c r="AP172" s="1489" t="s">
        <v>406</v>
      </c>
      <c r="AQ172" s="1489"/>
      <c r="AR172" s="191"/>
      <c r="AW172" s="4"/>
      <c r="AX172" s="4"/>
      <c r="AY172" s="4"/>
      <c r="AZ172" s="4"/>
      <c r="BA172" s="4"/>
      <c r="BB172" s="4"/>
      <c r="BC172" s="4"/>
      <c r="BD172" s="4"/>
    </row>
    <row r="173" spans="1:56" ht="15" customHeight="1">
      <c r="A173" s="4" t="s">
        <v>13</v>
      </c>
      <c r="B173" s="4" t="s">
        <v>41</v>
      </c>
      <c r="C173" s="4" t="s">
        <v>42</v>
      </c>
      <c r="D173" s="276" t="s">
        <v>41</v>
      </c>
      <c r="E173" s="276" t="s">
        <v>42</v>
      </c>
      <c r="F173" s="4" t="s">
        <v>41</v>
      </c>
      <c r="G173" s="4" t="s">
        <v>42</v>
      </c>
      <c r="H173" s="4" t="s">
        <v>41</v>
      </c>
      <c r="I173" s="4" t="s">
        <v>42</v>
      </c>
      <c r="J173" s="4" t="s">
        <v>41</v>
      </c>
      <c r="K173" s="4" t="s">
        <v>42</v>
      </c>
      <c r="L173" s="4" t="s">
        <v>41</v>
      </c>
      <c r="M173" s="4" t="s">
        <v>42</v>
      </c>
      <c r="N173" s="4" t="s">
        <v>41</v>
      </c>
      <c r="O173" s="4" t="s">
        <v>42</v>
      </c>
      <c r="P173" s="4" t="s">
        <v>41</v>
      </c>
      <c r="Q173" s="4" t="s">
        <v>42</v>
      </c>
      <c r="R173" s="4" t="s">
        <v>41</v>
      </c>
      <c r="S173" s="4" t="s">
        <v>42</v>
      </c>
      <c r="T173" s="4" t="s">
        <v>41</v>
      </c>
      <c r="U173" s="4" t="s">
        <v>42</v>
      </c>
      <c r="V173" s="4" t="s">
        <v>41</v>
      </c>
      <c r="W173" s="4" t="s">
        <v>42</v>
      </c>
      <c r="X173" s="4" t="s">
        <v>41</v>
      </c>
      <c r="Y173" s="4" t="s">
        <v>42</v>
      </c>
      <c r="Z173" s="4" t="s">
        <v>41</v>
      </c>
      <c r="AA173" s="4" t="s">
        <v>42</v>
      </c>
      <c r="AB173" s="4" t="s">
        <v>41</v>
      </c>
      <c r="AC173" s="4" t="s">
        <v>42</v>
      </c>
      <c r="AD173" s="4" t="s">
        <v>41</v>
      </c>
      <c r="AE173" s="4" t="s">
        <v>42</v>
      </c>
      <c r="AF173" s="4" t="s">
        <v>41</v>
      </c>
      <c r="AG173" s="4" t="s">
        <v>42</v>
      </c>
      <c r="AH173" s="4" t="s">
        <v>41</v>
      </c>
      <c r="AI173" s="4" t="s">
        <v>42</v>
      </c>
      <c r="AJ173" s="4" t="s">
        <v>41</v>
      </c>
      <c r="AK173" s="4" t="s">
        <v>42</v>
      </c>
      <c r="AL173" s="4" t="s">
        <v>41</v>
      </c>
      <c r="AM173" s="4" t="s">
        <v>42</v>
      </c>
      <c r="AN173" s="4" t="s">
        <v>41</v>
      </c>
      <c r="AO173" s="4" t="s">
        <v>42</v>
      </c>
      <c r="AP173" s="4" t="s">
        <v>41</v>
      </c>
      <c r="AQ173" s="4" t="s">
        <v>42</v>
      </c>
    </row>
    <row r="174" spans="1:56">
      <c r="A174" s="6" t="s">
        <v>350</v>
      </c>
      <c r="B174" s="6">
        <v>3115.22</v>
      </c>
      <c r="C174" s="6">
        <v>3747.02</v>
      </c>
      <c r="D174" s="6">
        <v>3115.22</v>
      </c>
      <c r="E174" s="6">
        <v>3747.02</v>
      </c>
      <c r="F174" s="6">
        <v>13435.45</v>
      </c>
      <c r="G174" s="6">
        <v>16274.68</v>
      </c>
      <c r="H174" s="6">
        <v>-10320.23</v>
      </c>
      <c r="I174" s="6">
        <v>-12527.66</v>
      </c>
      <c r="J174" s="6">
        <v>0</v>
      </c>
      <c r="K174" s="6">
        <v>0</v>
      </c>
      <c r="L174" s="6">
        <v>-10320.23</v>
      </c>
      <c r="M174" s="6">
        <v>-12527.66</v>
      </c>
      <c r="N174" s="6">
        <v>44589.37</v>
      </c>
      <c r="O174" s="6">
        <v>46322.09</v>
      </c>
      <c r="P174" s="6">
        <v>44589.37</v>
      </c>
      <c r="Q174" s="6">
        <v>46322.09</v>
      </c>
      <c r="R174" s="6">
        <v>1448</v>
      </c>
      <c r="S174" s="6">
        <v>-100</v>
      </c>
      <c r="T174" s="6">
        <v>46037.37</v>
      </c>
      <c r="U174" s="6">
        <v>46222.09</v>
      </c>
      <c r="V174" s="6">
        <v>46037.37</v>
      </c>
      <c r="W174" s="6">
        <v>46222.09</v>
      </c>
      <c r="X174" s="6">
        <v>0</v>
      </c>
      <c r="Y174" s="6">
        <v>63.28</v>
      </c>
      <c r="Z174" s="6">
        <v>0</v>
      </c>
      <c r="AA174" s="6">
        <v>63.28</v>
      </c>
      <c r="AB174" s="6">
        <v>-3.05</v>
      </c>
      <c r="AC174" s="6">
        <v>0</v>
      </c>
      <c r="AD174" s="6">
        <v>634.53</v>
      </c>
      <c r="AE174" s="6">
        <v>428.71</v>
      </c>
      <c r="AF174" s="6">
        <v>816.2</v>
      </c>
      <c r="AG174" s="6">
        <v>1569.92</v>
      </c>
      <c r="AH174" s="6">
        <v>0</v>
      </c>
      <c r="AI174" s="6">
        <v>0</v>
      </c>
      <c r="AJ174" s="6">
        <v>-57805.279999999999</v>
      </c>
      <c r="AK174" s="6">
        <v>-60811.66</v>
      </c>
      <c r="AL174" s="6">
        <v>35833.160000000003</v>
      </c>
      <c r="AM174" s="6">
        <v>14608.84</v>
      </c>
      <c r="AN174" s="6">
        <v>47485.05</v>
      </c>
      <c r="AO174" s="6">
        <v>48284</v>
      </c>
      <c r="AP174" s="13">
        <v>-4.6011619896068217</v>
      </c>
      <c r="AQ174" s="13">
        <v>-3.8541914451701276</v>
      </c>
      <c r="AR174" s="13"/>
      <c r="AS174" s="13"/>
    </row>
    <row r="175" spans="1:56">
      <c r="A175" s="6" t="s">
        <v>21</v>
      </c>
      <c r="B175" s="6">
        <v>12242.4</v>
      </c>
      <c r="C175" s="6">
        <v>8933.0499999999993</v>
      </c>
      <c r="D175" s="6">
        <v>12242.4</v>
      </c>
      <c r="E175" s="6">
        <v>8933.0499999999993</v>
      </c>
      <c r="F175" s="6">
        <v>7.51</v>
      </c>
      <c r="G175" s="6">
        <v>-441.81</v>
      </c>
      <c r="H175" s="6">
        <v>12234.89</v>
      </c>
      <c r="I175" s="6">
        <v>9374.86</v>
      </c>
      <c r="J175" s="6">
        <v>0</v>
      </c>
      <c r="K175" s="6">
        <v>0</v>
      </c>
      <c r="L175" s="6">
        <v>12234.89</v>
      </c>
      <c r="M175" s="6">
        <v>9374.86</v>
      </c>
      <c r="N175" s="6">
        <v>12581.67</v>
      </c>
      <c r="O175" s="6">
        <v>8882.91</v>
      </c>
      <c r="P175" s="6">
        <v>12581.67</v>
      </c>
      <c r="Q175" s="6">
        <v>8882.91</v>
      </c>
      <c r="R175" s="6">
        <v>-6048.11</v>
      </c>
      <c r="S175" s="6">
        <v>-6115.65</v>
      </c>
      <c r="T175" s="6">
        <v>6533.55</v>
      </c>
      <c r="U175" s="6">
        <v>2767.26</v>
      </c>
      <c r="V175" s="6">
        <v>6533.55</v>
      </c>
      <c r="W175" s="6">
        <v>2767.26</v>
      </c>
      <c r="X175" s="6">
        <v>2300.65</v>
      </c>
      <c r="Y175" s="6">
        <v>1714.96</v>
      </c>
      <c r="Z175" s="6">
        <v>2300.65</v>
      </c>
      <c r="AA175" s="6">
        <v>1714.96</v>
      </c>
      <c r="AB175" s="6">
        <v>0</v>
      </c>
      <c r="AC175" s="6">
        <v>0</v>
      </c>
      <c r="AD175" s="6">
        <v>2016.81</v>
      </c>
      <c r="AE175" s="6">
        <v>1893.28</v>
      </c>
      <c r="AF175" s="6">
        <v>3534.3</v>
      </c>
      <c r="AG175" s="6">
        <v>3703.97</v>
      </c>
      <c r="AH175" s="6">
        <v>110.53</v>
      </c>
      <c r="AI175" s="6">
        <v>79.42</v>
      </c>
      <c r="AJ175" s="6">
        <v>-2260.96</v>
      </c>
      <c r="AK175" s="6">
        <v>-784.03</v>
      </c>
      <c r="AL175" s="6">
        <v>1328.67</v>
      </c>
      <c r="AM175" s="6">
        <v>2010.03</v>
      </c>
      <c r="AN175" s="6">
        <v>14495.85</v>
      </c>
      <c r="AO175" s="6">
        <v>10158.89</v>
      </c>
      <c r="AP175" s="13">
        <v>1.1847961036020758</v>
      </c>
      <c r="AQ175" s="13">
        <v>1.0836311155579923</v>
      </c>
      <c r="AR175" s="13"/>
      <c r="AS175" s="13"/>
    </row>
    <row r="176" spans="1:56">
      <c r="A176" s="6" t="s">
        <v>381</v>
      </c>
      <c r="B176" s="6">
        <v>17.25</v>
      </c>
      <c r="C176" s="6">
        <v>9.9499999999999993</v>
      </c>
      <c r="D176" s="6">
        <v>17.25</v>
      </c>
      <c r="E176" s="6">
        <v>9.9499999999999993</v>
      </c>
      <c r="F176" s="6">
        <v>-1.75</v>
      </c>
      <c r="G176" s="6">
        <v>-2.36</v>
      </c>
      <c r="H176" s="6">
        <v>19</v>
      </c>
      <c r="I176" s="6">
        <v>12.31</v>
      </c>
      <c r="J176" s="6">
        <v>0</v>
      </c>
      <c r="K176" s="6">
        <v>0</v>
      </c>
      <c r="L176" s="6">
        <v>19</v>
      </c>
      <c r="M176" s="6">
        <v>12.31</v>
      </c>
      <c r="N176" s="6">
        <v>0</v>
      </c>
      <c r="O176" s="6">
        <v>0</v>
      </c>
      <c r="P176" s="6">
        <v>0</v>
      </c>
      <c r="Q176" s="6">
        <v>0</v>
      </c>
      <c r="R176" s="6">
        <v>0</v>
      </c>
      <c r="S176" s="6">
        <v>0</v>
      </c>
      <c r="T176" s="6">
        <v>0</v>
      </c>
      <c r="U176" s="6">
        <v>0</v>
      </c>
      <c r="V176" s="6">
        <v>0</v>
      </c>
      <c r="W176" s="6">
        <v>0</v>
      </c>
      <c r="X176" s="6">
        <v>0</v>
      </c>
      <c r="Y176" s="6">
        <v>0</v>
      </c>
      <c r="Z176" s="6">
        <v>0</v>
      </c>
      <c r="AA176" s="6">
        <v>0</v>
      </c>
      <c r="AB176" s="6">
        <v>0</v>
      </c>
      <c r="AC176" s="6">
        <v>0</v>
      </c>
      <c r="AD176" s="6">
        <v>19.899999999999999</v>
      </c>
      <c r="AE176" s="6">
        <v>0</v>
      </c>
      <c r="AF176" s="6">
        <v>26.96</v>
      </c>
      <c r="AG176" s="6">
        <v>0</v>
      </c>
      <c r="AH176" s="6">
        <v>0.76</v>
      </c>
      <c r="AI176" s="6">
        <v>7.0000000000000007E-2</v>
      </c>
      <c r="AJ176" s="6">
        <v>-28.62</v>
      </c>
      <c r="AK176" s="6">
        <v>12.24</v>
      </c>
      <c r="AL176" s="6">
        <v>188.58</v>
      </c>
      <c r="AM176" s="6">
        <v>375.31</v>
      </c>
      <c r="AN176" s="6">
        <v>47.62</v>
      </c>
      <c r="AO176" s="6">
        <v>7.0000000000000007E-2</v>
      </c>
      <c r="AP176" s="13">
        <v>2.5063157894736841</v>
      </c>
      <c r="AQ176" s="13">
        <v>5.686433793663688E-3</v>
      </c>
      <c r="AR176" s="13"/>
      <c r="AS176" s="13"/>
    </row>
    <row r="177" spans="1:45">
      <c r="A177" s="6" t="s">
        <v>29</v>
      </c>
      <c r="B177" s="6">
        <v>0</v>
      </c>
      <c r="C177" s="6">
        <v>0</v>
      </c>
      <c r="D177" s="6">
        <v>0</v>
      </c>
      <c r="E177" s="6">
        <v>0</v>
      </c>
      <c r="F177" s="6">
        <v>14.74</v>
      </c>
      <c r="G177" s="6">
        <v>155.21</v>
      </c>
      <c r="H177" s="6">
        <v>-14.74</v>
      </c>
      <c r="I177" s="6">
        <v>-155.21</v>
      </c>
      <c r="J177" s="6">
        <v>0</v>
      </c>
      <c r="K177" s="6">
        <v>0</v>
      </c>
      <c r="L177" s="6">
        <v>-14.74</v>
      </c>
      <c r="M177" s="6">
        <v>-155.21</v>
      </c>
      <c r="N177" s="6">
        <v>94.38</v>
      </c>
      <c r="O177" s="6">
        <v>96.15</v>
      </c>
      <c r="P177" s="6">
        <v>94.38</v>
      </c>
      <c r="Q177" s="6">
        <v>96.15</v>
      </c>
      <c r="R177" s="6">
        <v>0</v>
      </c>
      <c r="S177" s="6">
        <v>0</v>
      </c>
      <c r="T177" s="6">
        <v>94.38</v>
      </c>
      <c r="U177" s="6">
        <v>96.15</v>
      </c>
      <c r="V177" s="6">
        <v>94.38</v>
      </c>
      <c r="W177" s="6">
        <v>96.15</v>
      </c>
      <c r="X177" s="6">
        <v>0</v>
      </c>
      <c r="Y177" s="6">
        <v>0</v>
      </c>
      <c r="Z177" s="6">
        <v>0</v>
      </c>
      <c r="AA177" s="6">
        <v>0</v>
      </c>
      <c r="AB177" s="6">
        <v>0</v>
      </c>
      <c r="AC177" s="6">
        <v>0</v>
      </c>
      <c r="AD177" s="6">
        <v>0</v>
      </c>
      <c r="AE177" s="6">
        <v>100.31</v>
      </c>
      <c r="AF177" s="6">
        <v>0</v>
      </c>
      <c r="AG177" s="6">
        <v>201.39</v>
      </c>
      <c r="AH177" s="6">
        <v>0</v>
      </c>
      <c r="AI177" s="6">
        <v>0</v>
      </c>
      <c r="AJ177" s="6">
        <v>-109.12</v>
      </c>
      <c r="AK177" s="6">
        <v>-553.05999999999995</v>
      </c>
      <c r="AL177" s="6">
        <v>-101.87</v>
      </c>
      <c r="AM177" s="6">
        <v>-454.17</v>
      </c>
      <c r="AN177" s="6">
        <v>94.38</v>
      </c>
      <c r="AO177" s="6">
        <v>397.86</v>
      </c>
      <c r="AP177" s="13">
        <v>-6.4029850746268648</v>
      </c>
      <c r="AQ177" s="13">
        <v>-2.5633657625153017</v>
      </c>
      <c r="AR177" s="13"/>
      <c r="AS177" s="13"/>
    </row>
    <row r="178" spans="1:45">
      <c r="A178" s="6" t="s">
        <v>57</v>
      </c>
      <c r="B178" s="6">
        <v>0</v>
      </c>
      <c r="C178" s="6">
        <v>0</v>
      </c>
      <c r="D178" s="6">
        <v>0</v>
      </c>
      <c r="E178" s="6">
        <v>0</v>
      </c>
      <c r="F178" s="6">
        <v>0</v>
      </c>
      <c r="G178" s="6">
        <v>0</v>
      </c>
      <c r="H178" s="6">
        <v>0</v>
      </c>
      <c r="I178" s="6">
        <v>0</v>
      </c>
      <c r="J178" s="6">
        <v>0</v>
      </c>
      <c r="K178" s="6">
        <v>0</v>
      </c>
      <c r="L178" s="6">
        <v>0</v>
      </c>
      <c r="M178" s="6">
        <v>0</v>
      </c>
      <c r="N178" s="6">
        <v>0</v>
      </c>
      <c r="O178" s="6">
        <v>0</v>
      </c>
      <c r="P178" s="6">
        <v>0</v>
      </c>
      <c r="Q178" s="6">
        <v>0</v>
      </c>
      <c r="R178" s="6">
        <v>-693.08</v>
      </c>
      <c r="S178" s="6">
        <v>0</v>
      </c>
      <c r="T178" s="6">
        <v>-693.08</v>
      </c>
      <c r="U178" s="6">
        <v>0</v>
      </c>
      <c r="V178" s="6">
        <v>-2648.04</v>
      </c>
      <c r="W178" s="6">
        <v>0</v>
      </c>
      <c r="X178" s="6">
        <v>0</v>
      </c>
      <c r="Y178" s="6">
        <v>0</v>
      </c>
      <c r="Z178" s="6">
        <v>0</v>
      </c>
      <c r="AA178" s="6">
        <v>0</v>
      </c>
      <c r="AB178" s="6">
        <v>0</v>
      </c>
      <c r="AC178" s="6">
        <v>0</v>
      </c>
      <c r="AD178" s="6">
        <v>84.97</v>
      </c>
      <c r="AE178" s="6">
        <v>0</v>
      </c>
      <c r="AF178" s="6">
        <v>464.71</v>
      </c>
      <c r="AG178" s="6">
        <v>0</v>
      </c>
      <c r="AH178" s="6">
        <v>0</v>
      </c>
      <c r="AI178" s="6">
        <v>0</v>
      </c>
      <c r="AJ178" s="6">
        <v>2098.36</v>
      </c>
      <c r="AK178" s="6">
        <v>0</v>
      </c>
      <c r="AL178" s="6">
        <v>2459.63</v>
      </c>
      <c r="AM178" s="6">
        <v>5.58</v>
      </c>
      <c r="AN178" s="6">
        <v>-2098.36</v>
      </c>
      <c r="AO178" s="6">
        <v>0</v>
      </c>
      <c r="AP178" s="13" t="s">
        <v>587</v>
      </c>
      <c r="AQ178" s="13" t="s">
        <v>587</v>
      </c>
      <c r="AR178" s="13"/>
      <c r="AS178" s="13"/>
    </row>
    <row r="179" spans="1:45">
      <c r="A179" s="6" t="s">
        <v>157</v>
      </c>
      <c r="B179" s="6">
        <v>4613.92</v>
      </c>
      <c r="C179" s="6">
        <v>6204.69</v>
      </c>
      <c r="D179" s="6">
        <v>4581.18</v>
      </c>
      <c r="E179" s="6">
        <v>6155.68</v>
      </c>
      <c r="F179" s="6">
        <v>4702.18</v>
      </c>
      <c r="G179" s="6">
        <v>3466.24</v>
      </c>
      <c r="H179" s="6">
        <v>-121.01</v>
      </c>
      <c r="I179" s="6">
        <v>2689.44</v>
      </c>
      <c r="J179" s="6">
        <v>0</v>
      </c>
      <c r="K179" s="6">
        <v>0</v>
      </c>
      <c r="L179" s="6">
        <v>-121.01</v>
      </c>
      <c r="M179" s="6">
        <v>2689.44</v>
      </c>
      <c r="N179" s="6">
        <v>5</v>
      </c>
      <c r="O179" s="6">
        <v>355.84</v>
      </c>
      <c r="P179" s="6">
        <v>3.25</v>
      </c>
      <c r="Q179" s="6">
        <v>355.84</v>
      </c>
      <c r="R179" s="6">
        <v>33.49</v>
      </c>
      <c r="S179" s="6">
        <v>1322.25</v>
      </c>
      <c r="T179" s="6">
        <v>36.74</v>
      </c>
      <c r="U179" s="6">
        <v>1678.09</v>
      </c>
      <c r="V179" s="6">
        <v>36.74</v>
      </c>
      <c r="W179" s="6">
        <v>1678.09</v>
      </c>
      <c r="X179" s="6">
        <v>95.4</v>
      </c>
      <c r="Y179" s="6">
        <v>140.69999999999999</v>
      </c>
      <c r="Z179" s="6">
        <v>84.44</v>
      </c>
      <c r="AA179" s="6">
        <v>133.93</v>
      </c>
      <c r="AB179" s="6">
        <v>0</v>
      </c>
      <c r="AC179" s="6">
        <v>8.9600000000000009</v>
      </c>
      <c r="AD179" s="6">
        <v>0</v>
      </c>
      <c r="AE179" s="6">
        <v>412.34</v>
      </c>
      <c r="AF179" s="6">
        <v>468.75</v>
      </c>
      <c r="AG179" s="6">
        <v>1833.47</v>
      </c>
      <c r="AH179" s="6">
        <v>0</v>
      </c>
      <c r="AI179" s="6">
        <v>0</v>
      </c>
      <c r="AJ179" s="6">
        <v>-710.94</v>
      </c>
      <c r="AK179" s="6">
        <v>-1377.35</v>
      </c>
      <c r="AL179" s="6">
        <v>-116.45</v>
      </c>
      <c r="AM179" s="6">
        <v>-132.51</v>
      </c>
      <c r="AN179" s="6">
        <v>589.92999999999995</v>
      </c>
      <c r="AO179" s="6">
        <v>4066.79</v>
      </c>
      <c r="AP179" s="13">
        <v>-4.8750516486240798</v>
      </c>
      <c r="AQ179" s="13">
        <v>1.5121326372776489</v>
      </c>
      <c r="AR179" s="13"/>
      <c r="AS179" s="13"/>
    </row>
    <row r="180" spans="1:45">
      <c r="A180" s="6" t="s">
        <v>31</v>
      </c>
      <c r="B180" s="6">
        <v>2266.2399999999998</v>
      </c>
      <c r="C180" s="6">
        <v>2368.8200000000002</v>
      </c>
      <c r="D180" s="6">
        <v>2266.2399999999998</v>
      </c>
      <c r="E180" s="6">
        <v>2368.8200000000002</v>
      </c>
      <c r="F180" s="6">
        <v>8.2200000000000006</v>
      </c>
      <c r="G180" s="6">
        <v>-6.86</v>
      </c>
      <c r="H180" s="6">
        <v>2258.02</v>
      </c>
      <c r="I180" s="6">
        <v>2375.69</v>
      </c>
      <c r="J180" s="6">
        <v>0</v>
      </c>
      <c r="K180" s="6">
        <v>0</v>
      </c>
      <c r="L180" s="6">
        <v>2258.02</v>
      </c>
      <c r="M180" s="6">
        <v>2375.69</v>
      </c>
      <c r="N180" s="6">
        <v>263.44</v>
      </c>
      <c r="O180" s="6">
        <v>186.8</v>
      </c>
      <c r="P180" s="6">
        <v>263.44</v>
      </c>
      <c r="Q180" s="6">
        <v>186.8</v>
      </c>
      <c r="R180" s="6">
        <v>3.23</v>
      </c>
      <c r="S180" s="6">
        <v>0.31</v>
      </c>
      <c r="T180" s="6">
        <v>266.67</v>
      </c>
      <c r="U180" s="6">
        <v>187.11</v>
      </c>
      <c r="V180" s="6">
        <v>266.67</v>
      </c>
      <c r="W180" s="6">
        <v>187.11</v>
      </c>
      <c r="X180" s="6">
        <v>629.35</v>
      </c>
      <c r="Y180" s="6">
        <v>651.21</v>
      </c>
      <c r="Z180" s="6">
        <v>629.35</v>
      </c>
      <c r="AA180" s="6">
        <v>651.21</v>
      </c>
      <c r="AB180" s="6">
        <v>-6.9</v>
      </c>
      <c r="AC180" s="6">
        <v>-17.11</v>
      </c>
      <c r="AD180" s="6">
        <v>169.89</v>
      </c>
      <c r="AE180" s="6">
        <v>59.39</v>
      </c>
      <c r="AF180" s="6">
        <v>281.08999999999997</v>
      </c>
      <c r="AG180" s="6">
        <v>90.9</v>
      </c>
      <c r="AH180" s="6">
        <v>6.9</v>
      </c>
      <c r="AI180" s="6">
        <v>2.13</v>
      </c>
      <c r="AJ180" s="6">
        <v>911.02</v>
      </c>
      <c r="AK180" s="6">
        <v>1402.05</v>
      </c>
      <c r="AL180" s="6">
        <v>1150.68</v>
      </c>
      <c r="AM180" s="6">
        <v>1414.06</v>
      </c>
      <c r="AN180" s="6">
        <v>1347.01</v>
      </c>
      <c r="AO180" s="6">
        <v>973.64</v>
      </c>
      <c r="AP180" s="13">
        <v>0.59654476045384897</v>
      </c>
      <c r="AQ180" s="13">
        <v>0.40983461646932046</v>
      </c>
      <c r="AR180" s="13"/>
      <c r="AS180" s="13"/>
    </row>
    <row r="181" spans="1:45">
      <c r="A181" s="6" t="s">
        <v>348</v>
      </c>
      <c r="B181" s="6">
        <v>0</v>
      </c>
      <c r="C181" s="6">
        <v>0</v>
      </c>
      <c r="D181" s="6">
        <v>0</v>
      </c>
      <c r="E181" s="6">
        <v>0</v>
      </c>
      <c r="F181" s="6">
        <v>-1107</v>
      </c>
      <c r="G181" s="6">
        <v>275.87</v>
      </c>
      <c r="H181" s="6">
        <v>1107</v>
      </c>
      <c r="I181" s="6">
        <v>-275.87</v>
      </c>
      <c r="J181" s="6">
        <v>0</v>
      </c>
      <c r="K181" s="6">
        <v>0</v>
      </c>
      <c r="L181" s="6">
        <v>1107</v>
      </c>
      <c r="M181" s="6">
        <v>-275.87</v>
      </c>
      <c r="N181" s="6">
        <v>2196.8200000000002</v>
      </c>
      <c r="O181" s="6">
        <v>2257.66</v>
      </c>
      <c r="P181" s="6">
        <v>2196.8200000000002</v>
      </c>
      <c r="Q181" s="6">
        <v>2257.66</v>
      </c>
      <c r="R181" s="6">
        <v>0</v>
      </c>
      <c r="S181" s="6">
        <v>0</v>
      </c>
      <c r="T181" s="6">
        <v>2196.8200000000002</v>
      </c>
      <c r="U181" s="6">
        <v>2257.66</v>
      </c>
      <c r="V181" s="6">
        <v>2196.8200000000002</v>
      </c>
      <c r="W181" s="6">
        <v>2257.66</v>
      </c>
      <c r="X181" s="6">
        <v>0</v>
      </c>
      <c r="Y181" s="6">
        <v>0</v>
      </c>
      <c r="Z181" s="6">
        <v>0</v>
      </c>
      <c r="AA181" s="6">
        <v>0</v>
      </c>
      <c r="AB181" s="6">
        <v>-31.18</v>
      </c>
      <c r="AC181" s="6">
        <v>0</v>
      </c>
      <c r="AD181" s="6">
        <v>45.31</v>
      </c>
      <c r="AE181" s="6">
        <v>80.37</v>
      </c>
      <c r="AF181" s="6">
        <v>43.46</v>
      </c>
      <c r="AG181" s="6">
        <v>73.09</v>
      </c>
      <c r="AH181" s="6">
        <v>0</v>
      </c>
      <c r="AI181" s="6">
        <v>0</v>
      </c>
      <c r="AJ181" s="6">
        <v>-1147.42</v>
      </c>
      <c r="AK181" s="6">
        <v>-2686.99</v>
      </c>
      <c r="AL181" s="6">
        <v>921.32</v>
      </c>
      <c r="AM181" s="6">
        <v>-86.5</v>
      </c>
      <c r="AN181" s="6">
        <v>2254.41</v>
      </c>
      <c r="AO181" s="6">
        <v>2411.11</v>
      </c>
      <c r="AP181" s="13">
        <v>2.0365040650406501</v>
      </c>
      <c r="AQ181" s="13">
        <v>-8.7400224743538626</v>
      </c>
      <c r="AR181" s="13"/>
      <c r="AS181" s="13"/>
    </row>
    <row r="182" spans="1:45">
      <c r="A182" s="6" t="s">
        <v>383</v>
      </c>
      <c r="B182" s="6">
        <v>-9788.5499999999993</v>
      </c>
      <c r="C182" s="6">
        <v>-27303.41</v>
      </c>
      <c r="D182" s="6">
        <v>-9788.5499999999993</v>
      </c>
      <c r="E182" s="6">
        <v>-27303.41</v>
      </c>
      <c r="F182" s="6">
        <v>-13517.89</v>
      </c>
      <c r="G182" s="6">
        <v>-24510.33</v>
      </c>
      <c r="H182" s="6">
        <v>3729.34</v>
      </c>
      <c r="I182" s="6">
        <v>-2793.07</v>
      </c>
      <c r="J182" s="6">
        <v>0</v>
      </c>
      <c r="K182" s="6">
        <v>0</v>
      </c>
      <c r="L182" s="6">
        <v>3729.34</v>
      </c>
      <c r="M182" s="6">
        <v>-2793.07</v>
      </c>
      <c r="N182" s="6">
        <v>7320.36</v>
      </c>
      <c r="O182" s="6">
        <v>7730.48</v>
      </c>
      <c r="P182" s="6">
        <v>7320.36</v>
      </c>
      <c r="Q182" s="6">
        <v>7730.48</v>
      </c>
      <c r="R182" s="6">
        <v>0</v>
      </c>
      <c r="S182" s="6">
        <v>-9.07</v>
      </c>
      <c r="T182" s="6">
        <v>7320.36</v>
      </c>
      <c r="U182" s="6">
        <v>7721.41</v>
      </c>
      <c r="V182" s="6">
        <v>7320.36</v>
      </c>
      <c r="W182" s="6">
        <v>7721.41</v>
      </c>
      <c r="X182" s="6">
        <v>2131.9299999999998</v>
      </c>
      <c r="Y182" s="6">
        <v>1839.39</v>
      </c>
      <c r="Z182" s="6">
        <v>2131.9299999999998</v>
      </c>
      <c r="AA182" s="6">
        <v>1839.39</v>
      </c>
      <c r="AB182" s="6">
        <v>-13122.97</v>
      </c>
      <c r="AC182" s="6">
        <v>-5869.86</v>
      </c>
      <c r="AD182" s="6">
        <v>3805.16</v>
      </c>
      <c r="AE182" s="6">
        <v>3179.47</v>
      </c>
      <c r="AF182" s="6">
        <v>24438.14</v>
      </c>
      <c r="AG182" s="6">
        <v>18414.75</v>
      </c>
      <c r="AH182" s="6">
        <v>0</v>
      </c>
      <c r="AI182" s="6">
        <v>0</v>
      </c>
      <c r="AJ182" s="6">
        <v>-20843.29</v>
      </c>
      <c r="AK182" s="6">
        <v>-28078.23</v>
      </c>
      <c r="AL182" s="6">
        <v>11508.87</v>
      </c>
      <c r="AM182" s="6">
        <v>-4464.05</v>
      </c>
      <c r="AN182" s="6">
        <v>24572.62</v>
      </c>
      <c r="AO182" s="6">
        <v>25285.16</v>
      </c>
      <c r="AP182" s="13">
        <v>6.5889996621386082</v>
      </c>
      <c r="AQ182" s="13">
        <v>-9.0528200152520331</v>
      </c>
      <c r="AR182" s="13"/>
      <c r="AS182" s="13"/>
    </row>
    <row r="183" spans="1:45">
      <c r="A183" s="6" t="s">
        <v>156</v>
      </c>
      <c r="B183" s="6">
        <v>0</v>
      </c>
      <c r="C183" s="6">
        <v>0</v>
      </c>
      <c r="D183" s="6">
        <v>0</v>
      </c>
      <c r="E183" s="6">
        <v>0</v>
      </c>
      <c r="F183" s="6">
        <v>-10466.68</v>
      </c>
      <c r="G183" s="6">
        <v>18880.98</v>
      </c>
      <c r="H183" s="6">
        <v>10466.68</v>
      </c>
      <c r="I183" s="6">
        <v>-18880.98</v>
      </c>
      <c r="J183" s="6">
        <v>0</v>
      </c>
      <c r="K183" s="6">
        <v>0</v>
      </c>
      <c r="L183" s="6">
        <v>10466.68</v>
      </c>
      <c r="M183" s="6">
        <v>-18880.98</v>
      </c>
      <c r="N183" s="6">
        <v>111699.94</v>
      </c>
      <c r="O183" s="6">
        <v>113351.18</v>
      </c>
      <c r="P183" s="6">
        <v>111699.94</v>
      </c>
      <c r="Q183" s="6">
        <v>113351.18</v>
      </c>
      <c r="R183" s="6">
        <v>-14.65</v>
      </c>
      <c r="S183" s="6">
        <v>-6485.49</v>
      </c>
      <c r="T183" s="6">
        <v>111685.29</v>
      </c>
      <c r="U183" s="6">
        <v>106865.69</v>
      </c>
      <c r="V183" s="6">
        <v>111685.29</v>
      </c>
      <c r="W183" s="6">
        <v>106865.69</v>
      </c>
      <c r="X183" s="6">
        <v>0</v>
      </c>
      <c r="Y183" s="6">
        <v>0</v>
      </c>
      <c r="Z183" s="6">
        <v>0</v>
      </c>
      <c r="AA183" s="6">
        <v>0</v>
      </c>
      <c r="AB183" s="6">
        <v>0</v>
      </c>
      <c r="AC183" s="6">
        <v>0</v>
      </c>
      <c r="AD183" s="6">
        <v>242.69</v>
      </c>
      <c r="AE183" s="6">
        <v>1709.22</v>
      </c>
      <c r="AF183" s="6">
        <v>453.75</v>
      </c>
      <c r="AG183" s="6">
        <v>0</v>
      </c>
      <c r="AH183" s="6">
        <v>0</v>
      </c>
      <c r="AI183" s="6">
        <v>0</v>
      </c>
      <c r="AJ183" s="6">
        <v>-101915.05</v>
      </c>
      <c r="AK183" s="6">
        <v>-127455.89</v>
      </c>
      <c r="AL183" s="6">
        <v>10126.23</v>
      </c>
      <c r="AM183" s="6">
        <v>23589.87</v>
      </c>
      <c r="AN183" s="6">
        <v>112381.72</v>
      </c>
      <c r="AO183" s="6">
        <v>108574.91</v>
      </c>
      <c r="AP183" s="13">
        <v>10.73709332854353</v>
      </c>
      <c r="AQ183" s="13">
        <v>-5.7504912350947892</v>
      </c>
    </row>
    <row r="184" spans="1:45">
      <c r="A184" s="6" t="s">
        <v>137</v>
      </c>
      <c r="B184" s="6">
        <v>4718.32</v>
      </c>
      <c r="C184" s="6">
        <v>12094.47</v>
      </c>
      <c r="D184" s="6">
        <v>4718.32</v>
      </c>
      <c r="E184" s="6">
        <v>12094.47</v>
      </c>
      <c r="F184" s="6">
        <v>-6243.67</v>
      </c>
      <c r="G184" s="6">
        <v>568.38</v>
      </c>
      <c r="H184" s="6">
        <v>10961.99</v>
      </c>
      <c r="I184" s="6">
        <v>11526.09</v>
      </c>
      <c r="J184" s="6">
        <v>0</v>
      </c>
      <c r="K184" s="6">
        <v>0</v>
      </c>
      <c r="L184" s="6">
        <v>10961.99</v>
      </c>
      <c r="M184" s="6">
        <v>11526.09</v>
      </c>
      <c r="N184" s="6">
        <v>9519.56</v>
      </c>
      <c r="O184" s="6">
        <v>5139.3500000000004</v>
      </c>
      <c r="P184" s="6">
        <v>9519.56</v>
      </c>
      <c r="Q184" s="6">
        <v>5139.3500000000004</v>
      </c>
      <c r="R184" s="6">
        <v>-627.23</v>
      </c>
      <c r="S184" s="6">
        <v>-1647.01</v>
      </c>
      <c r="T184" s="6">
        <v>8892.32</v>
      </c>
      <c r="U184" s="6">
        <v>3492.33</v>
      </c>
      <c r="V184" s="6">
        <v>8892.32</v>
      </c>
      <c r="W184" s="6">
        <v>3492.33</v>
      </c>
      <c r="X184" s="6">
        <v>937.6</v>
      </c>
      <c r="Y184" s="6">
        <v>1575.31</v>
      </c>
      <c r="Z184" s="6">
        <v>937.6</v>
      </c>
      <c r="AA184" s="6">
        <v>1575.31</v>
      </c>
      <c r="AB184" s="6">
        <v>-5580.52</v>
      </c>
      <c r="AC184" s="6">
        <v>0</v>
      </c>
      <c r="AD184" s="6">
        <v>299.61</v>
      </c>
      <c r="AE184" s="6">
        <v>228.77</v>
      </c>
      <c r="AF184" s="6">
        <v>1276.23</v>
      </c>
      <c r="AG184" s="6">
        <v>1539.99</v>
      </c>
      <c r="AH184" s="6">
        <v>263.3</v>
      </c>
      <c r="AI184" s="6">
        <v>1011.55</v>
      </c>
      <c r="AJ184" s="6">
        <v>4873.45</v>
      </c>
      <c r="AK184" s="6">
        <v>3678.13</v>
      </c>
      <c r="AL184" s="6">
        <v>5323.8</v>
      </c>
      <c r="AM184" s="6">
        <v>8503.11</v>
      </c>
      <c r="AN184" s="6">
        <v>6088.54</v>
      </c>
      <c r="AO184" s="6">
        <v>7847.96</v>
      </c>
      <c r="AP184" s="13">
        <v>0.55542287486122499</v>
      </c>
      <c r="AQ184" s="13">
        <v>0.68088657992432822</v>
      </c>
    </row>
    <row r="185" spans="1:45">
      <c r="A185" s="6" t="s">
        <v>8</v>
      </c>
      <c r="B185" s="6">
        <v>0</v>
      </c>
      <c r="C185" s="6">
        <v>0</v>
      </c>
      <c r="D185" s="6">
        <v>0</v>
      </c>
      <c r="E185" s="6">
        <v>0</v>
      </c>
      <c r="F185" s="6">
        <v>0</v>
      </c>
      <c r="G185" s="6">
        <v>0</v>
      </c>
      <c r="H185" s="6">
        <v>0</v>
      </c>
      <c r="I185" s="6">
        <v>0</v>
      </c>
      <c r="J185" s="6">
        <v>0</v>
      </c>
      <c r="K185" s="6">
        <v>0</v>
      </c>
      <c r="L185" s="6">
        <v>0</v>
      </c>
      <c r="M185" s="6">
        <v>0</v>
      </c>
      <c r="N185" s="6">
        <v>2667.79</v>
      </c>
      <c r="O185" s="6">
        <v>0</v>
      </c>
      <c r="P185" s="6">
        <v>2667.79</v>
      </c>
      <c r="Q185" s="6">
        <v>0</v>
      </c>
      <c r="R185" s="6">
        <v>-2578</v>
      </c>
      <c r="S185" s="6">
        <v>0</v>
      </c>
      <c r="T185" s="6">
        <v>89.79</v>
      </c>
      <c r="U185" s="6">
        <v>0</v>
      </c>
      <c r="V185" s="6">
        <v>89.79</v>
      </c>
      <c r="W185" s="6">
        <v>0</v>
      </c>
      <c r="X185" s="6">
        <v>0</v>
      </c>
      <c r="Y185" s="6">
        <v>0</v>
      </c>
      <c r="Z185" s="6">
        <v>0</v>
      </c>
      <c r="AA185" s="6">
        <v>0</v>
      </c>
      <c r="AB185" s="6">
        <v>0</v>
      </c>
      <c r="AC185" s="6">
        <v>0</v>
      </c>
      <c r="AD185" s="6">
        <v>0</v>
      </c>
      <c r="AE185" s="6">
        <v>0</v>
      </c>
      <c r="AF185" s="6">
        <v>0</v>
      </c>
      <c r="AG185" s="6">
        <v>0</v>
      </c>
      <c r="AH185" s="6">
        <v>0</v>
      </c>
      <c r="AI185" s="6">
        <v>0</v>
      </c>
      <c r="AJ185" s="6">
        <v>-89.79</v>
      </c>
      <c r="AK185" s="6">
        <v>0</v>
      </c>
      <c r="AL185" s="6">
        <v>-89.79</v>
      </c>
      <c r="AM185" s="6">
        <v>0</v>
      </c>
      <c r="AN185" s="6">
        <v>89.79</v>
      </c>
      <c r="AO185" s="6">
        <v>0</v>
      </c>
      <c r="AP185" s="13" t="s">
        <v>587</v>
      </c>
      <c r="AQ185" s="13" t="s">
        <v>587</v>
      </c>
    </row>
    <row r="186" spans="1:45">
      <c r="A186" s="6" t="s">
        <v>447</v>
      </c>
      <c r="B186" s="6">
        <v>64415.49</v>
      </c>
      <c r="C186" s="6">
        <v>68233.539999999994</v>
      </c>
      <c r="D186" s="6">
        <v>62638.71</v>
      </c>
      <c r="E186" s="6">
        <v>66394.06</v>
      </c>
      <c r="F186" s="6">
        <v>51249.55</v>
      </c>
      <c r="G186" s="6">
        <v>53498.45</v>
      </c>
      <c r="H186" s="6">
        <v>11389.16</v>
      </c>
      <c r="I186" s="6">
        <v>12895.61</v>
      </c>
      <c r="J186" s="6">
        <v>769.96</v>
      </c>
      <c r="K186" s="6">
        <v>1194.5999999999999</v>
      </c>
      <c r="L186" s="6">
        <v>10619.2</v>
      </c>
      <c r="M186" s="6">
        <v>11701.01</v>
      </c>
      <c r="N186" s="6">
        <v>38928.42</v>
      </c>
      <c r="O186" s="6">
        <v>46421.45</v>
      </c>
      <c r="P186" s="6">
        <v>38590.49</v>
      </c>
      <c r="Q186" s="6">
        <v>46421.45</v>
      </c>
      <c r="R186" s="6">
        <v>2781.31</v>
      </c>
      <c r="S186" s="6">
        <v>801.21</v>
      </c>
      <c r="T186" s="6">
        <v>41371.800000000003</v>
      </c>
      <c r="U186" s="6">
        <v>47222.66</v>
      </c>
      <c r="V186" s="6">
        <v>40946.93</v>
      </c>
      <c r="W186" s="6">
        <v>47136.74</v>
      </c>
      <c r="X186" s="6">
        <v>3121.68</v>
      </c>
      <c r="Y186" s="6">
        <v>4962.6400000000003</v>
      </c>
      <c r="Z186" s="6">
        <v>2714.12</v>
      </c>
      <c r="AA186" s="6">
        <v>3130.81</v>
      </c>
      <c r="AB186" s="6">
        <v>-31.52</v>
      </c>
      <c r="AC186" s="6">
        <v>-17.5</v>
      </c>
      <c r="AD186" s="6">
        <v>5378.83</v>
      </c>
      <c r="AE186" s="6">
        <v>3072.33</v>
      </c>
      <c r="AF186" s="6">
        <v>6820.49</v>
      </c>
      <c r="AG186" s="6">
        <v>6222.56</v>
      </c>
      <c r="AH186" s="6">
        <v>14.53</v>
      </c>
      <c r="AI186" s="6">
        <v>84.63</v>
      </c>
      <c r="AJ186" s="6">
        <v>-45224.19</v>
      </c>
      <c r="AK186" s="6">
        <v>-47928.57</v>
      </c>
      <c r="AL186" s="6">
        <v>-1897.2</v>
      </c>
      <c r="AM186" s="6">
        <v>27602.57</v>
      </c>
      <c r="AN186" s="6">
        <v>55843.38</v>
      </c>
      <c r="AO186" s="6">
        <v>59629.58</v>
      </c>
      <c r="AP186" s="13">
        <v>5.2587181708603277</v>
      </c>
      <c r="AQ186" s="13">
        <v>5.0961053789373736</v>
      </c>
    </row>
    <row r="187" spans="1:45">
      <c r="D187" s="6"/>
      <c r="E187" s="6"/>
      <c r="AP187" s="13"/>
      <c r="AQ187" s="13"/>
    </row>
    <row r="188" spans="1:45">
      <c r="D188" s="6"/>
      <c r="E188" s="6"/>
      <c r="AP188" s="13"/>
      <c r="AQ188" s="13"/>
    </row>
    <row r="189" spans="1:45">
      <c r="D189" s="6"/>
      <c r="E189" s="6"/>
      <c r="AP189" s="13"/>
      <c r="AQ189" s="13"/>
    </row>
    <row r="190" spans="1:45" ht="23.25" customHeight="1" thickBot="1">
      <c r="A190" s="14" t="s">
        <v>40</v>
      </c>
      <c r="B190" s="15">
        <v>81600.289999999994</v>
      </c>
      <c r="C190" s="15">
        <v>74288.12999999999</v>
      </c>
      <c r="D190" s="15">
        <v>79790.77</v>
      </c>
      <c r="E190" s="15">
        <v>72399.64</v>
      </c>
      <c r="F190" s="15">
        <v>38080.660000000003</v>
      </c>
      <c r="G190" s="15">
        <v>68158.45</v>
      </c>
      <c r="H190" s="15">
        <v>41710.100000000006</v>
      </c>
      <c r="I190" s="15">
        <v>4241.2100000000028</v>
      </c>
      <c r="J190" s="15">
        <v>769.96</v>
      </c>
      <c r="K190" s="15">
        <v>1194.5999999999999</v>
      </c>
      <c r="L190" s="15">
        <v>40940.14</v>
      </c>
      <c r="M190" s="15">
        <v>3046.6100000000024</v>
      </c>
      <c r="N190" s="15">
        <v>229866.75</v>
      </c>
      <c r="O190" s="15">
        <v>230743.90999999997</v>
      </c>
      <c r="P190" s="15">
        <v>229527.06999999998</v>
      </c>
      <c r="Q190" s="15">
        <v>230743.90999999997</v>
      </c>
      <c r="R190" s="15">
        <v>-5695.0400000000009</v>
      </c>
      <c r="S190" s="15">
        <v>-12233.449999999997</v>
      </c>
      <c r="T190" s="15">
        <v>223832.01</v>
      </c>
      <c r="U190" s="15">
        <v>218510.45</v>
      </c>
      <c r="V190" s="15">
        <v>221452.18</v>
      </c>
      <c r="W190" s="15">
        <v>218424.53</v>
      </c>
      <c r="X190" s="15">
        <v>9216.61</v>
      </c>
      <c r="Y190" s="15">
        <v>10947.490000000002</v>
      </c>
      <c r="Z190" s="15">
        <v>8798.09</v>
      </c>
      <c r="AA190" s="15">
        <v>9108.89</v>
      </c>
      <c r="AB190" s="15"/>
      <c r="AC190" s="15"/>
      <c r="AD190" s="15">
        <v>12697.699999999999</v>
      </c>
      <c r="AE190" s="15">
        <v>11164.189999999999</v>
      </c>
      <c r="AF190" s="15">
        <v>38624.080000000002</v>
      </c>
      <c r="AG190" s="15">
        <v>33650.04</v>
      </c>
      <c r="AH190" s="15">
        <v>396.02</v>
      </c>
      <c r="AI190" s="15">
        <v>1177.7999999999997</v>
      </c>
      <c r="AJ190" s="15">
        <v>-222251.83</v>
      </c>
      <c r="AK190" s="15">
        <v>-264583.36</v>
      </c>
      <c r="AL190" s="15">
        <v>66635.630000000019</v>
      </c>
      <c r="AM190" s="15">
        <v>72972.140000000014</v>
      </c>
      <c r="AN190" s="15">
        <v>263191.94</v>
      </c>
      <c r="AO190" s="15">
        <v>267629.96999999997</v>
      </c>
      <c r="AP190" s="15">
        <v>6.4287015139664891</v>
      </c>
      <c r="AQ190" s="15">
        <v>87.845168892637972</v>
      </c>
    </row>
    <row r="191" spans="1:45" s="376" customFormat="1" ht="21.75" customHeight="1">
      <c r="A191" s="376" t="s">
        <v>129</v>
      </c>
      <c r="B191" s="376">
        <v>0</v>
      </c>
      <c r="C191" s="376">
        <v>0</v>
      </c>
      <c r="D191" s="376">
        <v>0</v>
      </c>
      <c r="E191" s="376">
        <v>0</v>
      </c>
      <c r="F191" s="376">
        <v>0</v>
      </c>
      <c r="G191" s="376">
        <v>0</v>
      </c>
      <c r="H191" s="376">
        <v>0</v>
      </c>
      <c r="I191" s="376">
        <v>0</v>
      </c>
      <c r="J191" s="376">
        <v>0</v>
      </c>
      <c r="K191" s="376">
        <v>0</v>
      </c>
      <c r="L191" s="376">
        <v>0</v>
      </c>
      <c r="M191" s="376">
        <v>0</v>
      </c>
      <c r="N191" s="376">
        <v>0</v>
      </c>
      <c r="O191" s="376">
        <v>0</v>
      </c>
      <c r="P191" s="376">
        <v>0</v>
      </c>
      <c r="Q191" s="376">
        <v>0</v>
      </c>
      <c r="R191" s="376">
        <v>0</v>
      </c>
      <c r="S191" s="376">
        <v>0</v>
      </c>
      <c r="T191" s="376">
        <v>0</v>
      </c>
      <c r="U191" s="376">
        <v>0</v>
      </c>
      <c r="V191" s="376">
        <v>0</v>
      </c>
      <c r="W191" s="376">
        <v>0</v>
      </c>
      <c r="X191" s="376">
        <v>0</v>
      </c>
      <c r="Y191" s="376">
        <v>0</v>
      </c>
      <c r="Z191" s="376">
        <v>0</v>
      </c>
      <c r="AA191" s="376">
        <v>0</v>
      </c>
      <c r="AD191" s="376">
        <v>0</v>
      </c>
      <c r="AE191" s="376">
        <v>0</v>
      </c>
      <c r="AF191" s="376">
        <v>0</v>
      </c>
      <c r="AG191" s="376">
        <v>0</v>
      </c>
      <c r="AH191" s="376">
        <v>0</v>
      </c>
      <c r="AI191" s="376">
        <v>0</v>
      </c>
      <c r="AJ191" s="376">
        <v>0</v>
      </c>
      <c r="AK191" s="376">
        <v>0</v>
      </c>
      <c r="AP191" s="376">
        <v>0</v>
      </c>
      <c r="AQ191" s="376">
        <v>0</v>
      </c>
    </row>
    <row r="192" spans="1:45" s="141" customFormat="1" ht="21.75" customHeight="1">
      <c r="A192" s="141" t="s">
        <v>129</v>
      </c>
      <c r="B192" s="142">
        <v>-1.0000000009313226E-2</v>
      </c>
      <c r="C192" s="142">
        <v>0</v>
      </c>
      <c r="D192" s="142">
        <v>0</v>
      </c>
      <c r="E192" s="142">
        <v>0</v>
      </c>
      <c r="F192" s="142">
        <v>-1.9999999996798579E-2</v>
      </c>
      <c r="G192" s="142">
        <v>9.9999999947613105E-3</v>
      </c>
      <c r="H192" s="142">
        <v>0</v>
      </c>
      <c r="I192" s="142">
        <v>1.0000000002946763E-2</v>
      </c>
      <c r="J192" s="142">
        <v>0</v>
      </c>
      <c r="K192" s="142">
        <v>0</v>
      </c>
      <c r="L192" s="142">
        <v>1.0000000002037268E-2</v>
      </c>
      <c r="M192" s="142">
        <v>1.0000000002492015E-2</v>
      </c>
      <c r="N192" s="142">
        <v>1.0000000009313226E-2</v>
      </c>
      <c r="O192" s="142">
        <v>9.9999999802093953E-3</v>
      </c>
      <c r="P192" s="142">
        <v>9.9999999802093953E-3</v>
      </c>
      <c r="Q192" s="142">
        <v>9.9999999802093953E-3</v>
      </c>
      <c r="R192" s="142">
        <v>0</v>
      </c>
      <c r="S192" s="142">
        <v>0</v>
      </c>
      <c r="T192" s="142">
        <v>-9.9999999802093953E-3</v>
      </c>
      <c r="U192" s="142">
        <v>0</v>
      </c>
      <c r="V192" s="142">
        <v>-1.0000000009313226E-2</v>
      </c>
      <c r="W192" s="142">
        <v>0</v>
      </c>
      <c r="X192" s="142">
        <v>0</v>
      </c>
      <c r="Y192" s="142">
        <v>-9.9999999983992893E-3</v>
      </c>
      <c r="Z192" s="142">
        <v>0</v>
      </c>
      <c r="AA192" s="142">
        <v>-1.0000000000218279E-2</v>
      </c>
      <c r="AB192" s="142"/>
      <c r="AC192" s="142"/>
      <c r="AD192" s="142">
        <v>0</v>
      </c>
      <c r="AE192" s="142">
        <v>-1.0000000002037268E-2</v>
      </c>
      <c r="AF192" s="142">
        <v>1.0000000002037268E-2</v>
      </c>
      <c r="AG192" s="142">
        <v>0</v>
      </c>
      <c r="AH192" s="142">
        <v>-9.9999999999909051E-3</v>
      </c>
      <c r="AI192" s="142">
        <v>-1.0000000000218279E-2</v>
      </c>
      <c r="AJ192" s="142">
        <v>-1.9999999989522621E-2</v>
      </c>
      <c r="AK192" s="142">
        <v>0</v>
      </c>
      <c r="AL192" s="142">
        <v>-9.9999999802093953E-3</v>
      </c>
      <c r="AM192" s="142">
        <v>-9.9999999802093953E-3</v>
      </c>
      <c r="AN192" s="142">
        <v>0</v>
      </c>
      <c r="AO192" s="142">
        <v>9.9999999511055648E-3</v>
      </c>
      <c r="AP192" s="142"/>
      <c r="AQ192" s="142"/>
    </row>
    <row r="193" spans="1:56">
      <c r="B193" s="12"/>
      <c r="C193" s="12"/>
      <c r="N193" s="6" t="s">
        <v>578</v>
      </c>
    </row>
    <row r="194" spans="1:56">
      <c r="B194" s="12"/>
      <c r="C194" s="12"/>
    </row>
    <row r="195" spans="1:56" ht="20.25">
      <c r="A195" s="1710" t="s">
        <v>111</v>
      </c>
      <c r="B195" s="1710"/>
      <c r="C195" s="1710"/>
    </row>
    <row r="196" spans="1:56" s="176" customFormat="1" ht="24.75" customHeight="1">
      <c r="A196" s="176">
        <v>1</v>
      </c>
      <c r="B196" s="176">
        <v>2</v>
      </c>
      <c r="C196" s="176">
        <v>3</v>
      </c>
      <c r="D196" s="176">
        <v>4</v>
      </c>
      <c r="E196" s="176">
        <v>5</v>
      </c>
      <c r="F196" s="176">
        <v>6</v>
      </c>
      <c r="G196" s="176">
        <v>7</v>
      </c>
      <c r="H196" s="176">
        <v>8</v>
      </c>
      <c r="I196" s="176">
        <v>9</v>
      </c>
      <c r="J196" s="176">
        <v>10</v>
      </c>
      <c r="K196" s="176">
        <v>11</v>
      </c>
      <c r="L196" s="176">
        <v>12</v>
      </c>
      <c r="M196" s="176">
        <v>13</v>
      </c>
      <c r="N196" s="176">
        <v>14</v>
      </c>
      <c r="O196" s="176">
        <v>15</v>
      </c>
      <c r="P196" s="176">
        <v>16</v>
      </c>
      <c r="Q196" s="176">
        <v>17</v>
      </c>
      <c r="R196" s="176">
        <v>18</v>
      </c>
      <c r="S196" s="176">
        <v>19</v>
      </c>
      <c r="T196" s="176">
        <v>20</v>
      </c>
      <c r="U196" s="176">
        <v>21</v>
      </c>
      <c r="V196" s="176">
        <v>22</v>
      </c>
      <c r="W196" s="176">
        <v>23</v>
      </c>
      <c r="X196" s="176">
        <v>24</v>
      </c>
      <c r="Y196" s="176">
        <v>25</v>
      </c>
      <c r="Z196" s="176">
        <v>26</v>
      </c>
      <c r="AA196" s="176">
        <v>27</v>
      </c>
      <c r="AB196" s="176">
        <v>28</v>
      </c>
      <c r="AC196" s="176">
        <v>29</v>
      </c>
      <c r="AD196" s="176">
        <v>30</v>
      </c>
      <c r="AE196" s="176">
        <v>31</v>
      </c>
      <c r="AF196" s="176">
        <v>32</v>
      </c>
      <c r="AG196" s="176">
        <v>33</v>
      </c>
      <c r="AH196" s="176">
        <v>34</v>
      </c>
      <c r="AI196" s="176">
        <v>35</v>
      </c>
      <c r="AJ196" s="176">
        <v>36</v>
      </c>
      <c r="AK196" s="176">
        <v>37</v>
      </c>
      <c r="AL196" s="176">
        <v>38</v>
      </c>
      <c r="AM196" s="176">
        <v>39</v>
      </c>
      <c r="AN196" s="176">
        <v>40</v>
      </c>
      <c r="AO196" s="176">
        <v>41</v>
      </c>
      <c r="AP196" s="176">
        <v>42</v>
      </c>
      <c r="AQ196" s="176">
        <v>43</v>
      </c>
      <c r="AR196" s="176">
        <v>44</v>
      </c>
      <c r="AS196" s="176">
        <v>45</v>
      </c>
      <c r="AT196" s="176">
        <v>46</v>
      </c>
      <c r="AU196" s="176">
        <v>47</v>
      </c>
      <c r="AV196" s="176">
        <v>48</v>
      </c>
      <c r="AW196" s="176">
        <v>49</v>
      </c>
      <c r="AX196" s="176">
        <v>50</v>
      </c>
    </row>
    <row r="197" spans="1:56" s="5" customFormat="1" ht="35.25" customHeight="1">
      <c r="A197" s="4" t="s">
        <v>13</v>
      </c>
      <c r="B197" s="1489" t="s">
        <v>11</v>
      </c>
      <c r="C197" s="1489"/>
      <c r="D197" s="1489" t="s">
        <v>45</v>
      </c>
      <c r="E197" s="1489"/>
      <c r="F197" s="1489" t="s">
        <v>50</v>
      </c>
      <c r="G197" s="1489"/>
      <c r="H197" s="1489" t="s">
        <v>43</v>
      </c>
      <c r="I197" s="1489"/>
      <c r="J197" s="1489" t="s">
        <v>144</v>
      </c>
      <c r="K197" s="1489"/>
      <c r="L197" s="1489" t="s">
        <v>145</v>
      </c>
      <c r="M197" s="1489"/>
      <c r="N197" s="1489" t="s">
        <v>80</v>
      </c>
      <c r="O197" s="1489"/>
      <c r="P197" s="1489" t="s">
        <v>178</v>
      </c>
      <c r="Q197" s="1489"/>
      <c r="R197" s="1489" t="s">
        <v>94</v>
      </c>
      <c r="S197" s="1489"/>
      <c r="T197" s="1489" t="s">
        <v>83</v>
      </c>
      <c r="U197" s="1489"/>
      <c r="V197" s="1489" t="s">
        <v>411</v>
      </c>
      <c r="W197" s="1489"/>
      <c r="X197" s="1489" t="s">
        <v>85</v>
      </c>
      <c r="Y197" s="1489"/>
      <c r="Z197" s="1489" t="s">
        <v>86</v>
      </c>
      <c r="AA197" s="1489"/>
      <c r="AB197" s="1489" t="s">
        <v>212</v>
      </c>
      <c r="AC197" s="1489"/>
      <c r="AD197" s="1489" t="s">
        <v>87</v>
      </c>
      <c r="AE197" s="1489"/>
      <c r="AF197" s="1489" t="s">
        <v>88</v>
      </c>
      <c r="AG197" s="1489"/>
      <c r="AH197" s="1489" t="s">
        <v>99</v>
      </c>
      <c r="AI197" s="1489"/>
      <c r="AJ197" s="1489" t="s">
        <v>412</v>
      </c>
      <c r="AK197" s="1489"/>
      <c r="AL197" s="1489" t="s">
        <v>90</v>
      </c>
      <c r="AM197" s="1489"/>
      <c r="AN197" s="1489" t="s">
        <v>72</v>
      </c>
      <c r="AO197" s="1489"/>
      <c r="AP197" s="1489" t="s">
        <v>406</v>
      </c>
      <c r="AQ197" s="1489"/>
      <c r="AR197" s="191"/>
      <c r="AW197" s="4"/>
      <c r="AX197" s="4"/>
      <c r="AY197" s="4"/>
      <c r="AZ197" s="4"/>
      <c r="BA197" s="4"/>
      <c r="BB197" s="4"/>
      <c r="BC197" s="4"/>
      <c r="BD197" s="4"/>
    </row>
    <row r="198" spans="1:56" ht="15" customHeight="1">
      <c r="A198" s="4" t="s">
        <v>13</v>
      </c>
      <c r="B198" s="4" t="s">
        <v>41</v>
      </c>
      <c r="C198" s="4" t="s">
        <v>42</v>
      </c>
      <c r="D198" s="276" t="s">
        <v>41</v>
      </c>
      <c r="E198" s="276" t="s">
        <v>42</v>
      </c>
      <c r="F198" s="4" t="s">
        <v>41</v>
      </c>
      <c r="G198" s="4" t="s">
        <v>42</v>
      </c>
      <c r="H198" s="4" t="s">
        <v>41</v>
      </c>
      <c r="I198" s="4" t="s">
        <v>42</v>
      </c>
      <c r="J198" s="4" t="s">
        <v>41</v>
      </c>
      <c r="K198" s="4" t="s">
        <v>42</v>
      </c>
      <c r="L198" s="4" t="s">
        <v>41</v>
      </c>
      <c r="M198" s="4" t="s">
        <v>42</v>
      </c>
      <c r="N198" s="4" t="s">
        <v>41</v>
      </c>
      <c r="O198" s="4" t="s">
        <v>42</v>
      </c>
      <c r="P198" s="4" t="s">
        <v>41</v>
      </c>
      <c r="Q198" s="4" t="s">
        <v>42</v>
      </c>
      <c r="R198" s="4" t="s">
        <v>41</v>
      </c>
      <c r="S198" s="4" t="s">
        <v>42</v>
      </c>
      <c r="T198" s="4" t="s">
        <v>41</v>
      </c>
      <c r="U198" s="4" t="s">
        <v>42</v>
      </c>
      <c r="V198" s="4" t="s">
        <v>41</v>
      </c>
      <c r="W198" s="4" t="s">
        <v>42</v>
      </c>
      <c r="X198" s="4" t="s">
        <v>41</v>
      </c>
      <c r="Y198" s="4" t="s">
        <v>42</v>
      </c>
      <c r="Z198" s="4" t="s">
        <v>41</v>
      </c>
      <c r="AA198" s="4" t="s">
        <v>42</v>
      </c>
      <c r="AB198" s="4" t="s">
        <v>41</v>
      </c>
      <c r="AC198" s="4" t="s">
        <v>42</v>
      </c>
      <c r="AD198" s="4" t="s">
        <v>41</v>
      </c>
      <c r="AE198" s="4" t="s">
        <v>42</v>
      </c>
      <c r="AF198" s="4" t="s">
        <v>41</v>
      </c>
      <c r="AG198" s="4" t="s">
        <v>42</v>
      </c>
      <c r="AH198" s="4" t="s">
        <v>41</v>
      </c>
      <c r="AI198" s="4" t="s">
        <v>42</v>
      </c>
      <c r="AJ198" s="4" t="s">
        <v>41</v>
      </c>
      <c r="AK198" s="4" t="s">
        <v>42</v>
      </c>
      <c r="AL198" s="4" t="s">
        <v>41</v>
      </c>
      <c r="AM198" s="4" t="s">
        <v>42</v>
      </c>
      <c r="AN198" s="4" t="s">
        <v>41</v>
      </c>
      <c r="AO198" s="4" t="s">
        <v>42</v>
      </c>
      <c r="AP198" s="4" t="s">
        <v>41</v>
      </c>
      <c r="AQ198" s="4" t="s">
        <v>42</v>
      </c>
    </row>
    <row r="199" spans="1:56">
      <c r="A199" s="6" t="s">
        <v>14</v>
      </c>
      <c r="B199" s="6">
        <v>214564.74</v>
      </c>
      <c r="C199" s="6">
        <v>0</v>
      </c>
      <c r="D199" s="6">
        <v>145116.89000000001</v>
      </c>
      <c r="E199" s="6">
        <v>0</v>
      </c>
      <c r="F199" s="6">
        <v>2960.12</v>
      </c>
      <c r="G199" s="6">
        <v>0</v>
      </c>
      <c r="H199" s="6">
        <v>142156.76999999999</v>
      </c>
      <c r="I199" s="6">
        <v>0</v>
      </c>
      <c r="J199" s="6">
        <v>7474.91</v>
      </c>
      <c r="K199" s="6">
        <v>0</v>
      </c>
      <c r="L199" s="6">
        <v>134681.85999999999</v>
      </c>
      <c r="M199" s="6">
        <v>0</v>
      </c>
      <c r="N199" s="6">
        <v>56706.54</v>
      </c>
      <c r="O199" s="6">
        <v>0</v>
      </c>
      <c r="P199" s="6">
        <v>51513.51</v>
      </c>
      <c r="Q199" s="6">
        <v>0</v>
      </c>
      <c r="R199" s="6">
        <v>1152.1500000000001</v>
      </c>
      <c r="S199" s="6">
        <v>0</v>
      </c>
      <c r="T199" s="6">
        <v>52665.66</v>
      </c>
      <c r="U199" s="6">
        <v>0</v>
      </c>
      <c r="V199" s="6">
        <v>39859.440000000002</v>
      </c>
      <c r="W199" s="6">
        <v>0</v>
      </c>
      <c r="X199" s="6">
        <v>28983.82</v>
      </c>
      <c r="Y199" s="6">
        <v>0</v>
      </c>
      <c r="Z199" s="6">
        <v>-16156.39</v>
      </c>
      <c r="AA199" s="6">
        <v>0</v>
      </c>
      <c r="AB199" s="6">
        <v>-908.62</v>
      </c>
      <c r="AC199" s="6">
        <v>0</v>
      </c>
      <c r="AD199" s="6">
        <v>17555.68</v>
      </c>
      <c r="AE199" s="6">
        <v>0</v>
      </c>
      <c r="AF199" s="6">
        <v>98934.05</v>
      </c>
      <c r="AG199" s="6">
        <v>0</v>
      </c>
      <c r="AH199" s="6">
        <v>97.55</v>
      </c>
      <c r="AI199" s="6">
        <v>0</v>
      </c>
      <c r="AJ199" s="6">
        <v>-4699.84</v>
      </c>
      <c r="AK199" s="6">
        <v>0</v>
      </c>
      <c r="AL199" s="6">
        <v>-8712.89</v>
      </c>
      <c r="AM199" s="6">
        <v>0</v>
      </c>
      <c r="AN199" s="6">
        <v>139381.70000000001</v>
      </c>
      <c r="AO199" s="6">
        <v>0</v>
      </c>
      <c r="AP199" s="13">
        <v>1.0348958649665221</v>
      </c>
      <c r="AQ199" s="13" t="s">
        <v>587</v>
      </c>
      <c r="AR199" s="13"/>
      <c r="AS199" s="13"/>
    </row>
    <row r="200" spans="1:56">
      <c r="A200" s="6" t="s">
        <v>375</v>
      </c>
      <c r="B200" s="6">
        <v>35468.699999999997</v>
      </c>
      <c r="C200" s="6">
        <v>32074.77</v>
      </c>
      <c r="D200" s="6">
        <v>32863.300000000003</v>
      </c>
      <c r="E200" s="6">
        <v>29520.47</v>
      </c>
      <c r="F200" s="6">
        <v>-1261.8800000000001</v>
      </c>
      <c r="G200" s="6">
        <v>-171.37</v>
      </c>
      <c r="H200" s="6">
        <v>34125.18</v>
      </c>
      <c r="I200" s="6">
        <v>29691.84</v>
      </c>
      <c r="J200" s="6">
        <v>822.14</v>
      </c>
      <c r="K200" s="6">
        <v>1129.1400000000001</v>
      </c>
      <c r="L200" s="6">
        <v>33303.050000000003</v>
      </c>
      <c r="M200" s="6">
        <v>28562.69</v>
      </c>
      <c r="N200" s="6">
        <v>14307.5</v>
      </c>
      <c r="O200" s="6">
        <v>16196.73</v>
      </c>
      <c r="P200" s="6">
        <v>12931.86</v>
      </c>
      <c r="Q200" s="6">
        <v>13953.92</v>
      </c>
      <c r="R200" s="6">
        <v>-5760.38</v>
      </c>
      <c r="S200" s="6">
        <v>-2182.8000000000002</v>
      </c>
      <c r="T200" s="6">
        <v>7171.48</v>
      </c>
      <c r="U200" s="6">
        <v>11771.12</v>
      </c>
      <c r="V200" s="6">
        <v>7171.48</v>
      </c>
      <c r="W200" s="6">
        <v>11411.18</v>
      </c>
      <c r="X200" s="6">
        <v>2474.34</v>
      </c>
      <c r="Y200" s="6">
        <v>2312.37</v>
      </c>
      <c r="Z200" s="6">
        <v>2416.4299999999998</v>
      </c>
      <c r="AA200" s="6">
        <v>1819.27</v>
      </c>
      <c r="AB200" s="6">
        <v>-6635.15</v>
      </c>
      <c r="AC200" s="6">
        <v>-3732.88</v>
      </c>
      <c r="AD200" s="6">
        <v>11836.3</v>
      </c>
      <c r="AE200" s="6">
        <v>7304.04</v>
      </c>
      <c r="AF200" s="6">
        <v>26395.3</v>
      </c>
      <c r="AG200" s="6">
        <v>19427.78</v>
      </c>
      <c r="AH200" s="6">
        <v>506.73</v>
      </c>
      <c r="AI200" s="6">
        <v>854.87</v>
      </c>
      <c r="AJ200" s="6">
        <v>-8388.0499999999993</v>
      </c>
      <c r="AK200" s="6">
        <v>-8521.57</v>
      </c>
      <c r="AL200" s="6">
        <v>2087.34</v>
      </c>
      <c r="AM200" s="6">
        <v>-4215.72</v>
      </c>
      <c r="AN200" s="6">
        <v>41691.1</v>
      </c>
      <c r="AO200" s="6">
        <v>37084.269999999997</v>
      </c>
      <c r="AP200" s="13">
        <v>1.2518703241895259</v>
      </c>
      <c r="AQ200" s="13">
        <v>1.2983465492921009</v>
      </c>
      <c r="AR200" s="13"/>
      <c r="AS200" s="13"/>
    </row>
    <row r="201" spans="1:56">
      <c r="A201" s="6" t="s">
        <v>27</v>
      </c>
      <c r="B201" s="6">
        <v>441307.14</v>
      </c>
      <c r="C201" s="6">
        <v>513356.42</v>
      </c>
      <c r="D201" s="6">
        <v>191058.89</v>
      </c>
      <c r="E201" s="6">
        <v>220662.77</v>
      </c>
      <c r="F201" s="6">
        <v>8815.56</v>
      </c>
      <c r="G201" s="6">
        <v>12864.58</v>
      </c>
      <c r="H201" s="6">
        <v>182243.33</v>
      </c>
      <c r="I201" s="6">
        <v>207798.19</v>
      </c>
      <c r="J201" s="6">
        <v>4073.88</v>
      </c>
      <c r="K201" s="6">
        <v>7024.77</v>
      </c>
      <c r="L201" s="6">
        <v>178169.45</v>
      </c>
      <c r="M201" s="6">
        <v>200773.42</v>
      </c>
      <c r="N201" s="6">
        <v>169074.86</v>
      </c>
      <c r="O201" s="6">
        <v>195672.62</v>
      </c>
      <c r="P201" s="6">
        <v>52503.9</v>
      </c>
      <c r="Q201" s="6">
        <v>63776.52</v>
      </c>
      <c r="R201" s="6">
        <v>5784.53</v>
      </c>
      <c r="S201" s="6">
        <v>-1005.25</v>
      </c>
      <c r="T201" s="6">
        <v>58288.42</v>
      </c>
      <c r="U201" s="6">
        <v>62771.27</v>
      </c>
      <c r="V201" s="6">
        <v>47713.58</v>
      </c>
      <c r="W201" s="6">
        <v>51251.31</v>
      </c>
      <c r="X201" s="6">
        <v>165873.93</v>
      </c>
      <c r="Y201" s="6">
        <v>195616.35</v>
      </c>
      <c r="Z201" s="6">
        <v>77035.64</v>
      </c>
      <c r="AA201" s="6">
        <v>87244.41</v>
      </c>
      <c r="AB201" s="6">
        <v>-1712.87</v>
      </c>
      <c r="AC201" s="6">
        <v>0</v>
      </c>
      <c r="AD201" s="6">
        <v>2421.4499999999998</v>
      </c>
      <c r="AE201" s="6">
        <v>1439.55</v>
      </c>
      <c r="AF201" s="6">
        <v>4021.16</v>
      </c>
      <c r="AG201" s="6">
        <v>4846.1000000000004</v>
      </c>
      <c r="AH201" s="6">
        <v>1804.86</v>
      </c>
      <c r="AI201" s="6">
        <v>2253.41</v>
      </c>
      <c r="AJ201" s="6">
        <v>46885.63</v>
      </c>
      <c r="AK201" s="6">
        <v>53738.64</v>
      </c>
      <c r="AL201" s="6">
        <v>41796.449999999997</v>
      </c>
      <c r="AM201" s="6">
        <v>63448.67</v>
      </c>
      <c r="AN201" s="6">
        <v>131283.82</v>
      </c>
      <c r="AO201" s="6">
        <v>147034.78</v>
      </c>
      <c r="AP201" s="13">
        <v>0.73684809601197065</v>
      </c>
      <c r="AQ201" s="13">
        <v>0.73234186079013841</v>
      </c>
      <c r="AR201" s="13"/>
      <c r="AS201" s="13"/>
    </row>
    <row r="202" spans="1:56">
      <c r="A202" s="6" t="s">
        <v>350</v>
      </c>
      <c r="B202" s="6">
        <v>381869.5</v>
      </c>
      <c r="C202" s="6">
        <v>442124.83</v>
      </c>
      <c r="D202" s="6">
        <v>376539.81</v>
      </c>
      <c r="E202" s="6">
        <v>437072.41</v>
      </c>
      <c r="F202" s="6">
        <v>1810.9</v>
      </c>
      <c r="G202" s="6">
        <v>17313.46</v>
      </c>
      <c r="H202" s="6">
        <v>374728.91</v>
      </c>
      <c r="I202" s="6">
        <v>419758.96</v>
      </c>
      <c r="J202" s="6">
        <v>5126.41</v>
      </c>
      <c r="K202" s="6">
        <v>6899.54</v>
      </c>
      <c r="L202" s="6">
        <v>369602.49</v>
      </c>
      <c r="M202" s="6">
        <v>412859.41</v>
      </c>
      <c r="N202" s="6">
        <v>305062.13</v>
      </c>
      <c r="O202" s="6">
        <v>324593.46000000002</v>
      </c>
      <c r="P202" s="6">
        <v>300557.75</v>
      </c>
      <c r="Q202" s="6">
        <v>319720.78000000003</v>
      </c>
      <c r="R202" s="6">
        <v>-12654.46</v>
      </c>
      <c r="S202" s="6">
        <v>16616.73</v>
      </c>
      <c r="T202" s="6">
        <v>287903.3</v>
      </c>
      <c r="U202" s="6">
        <v>336337.52</v>
      </c>
      <c r="V202" s="6">
        <v>282692.51</v>
      </c>
      <c r="W202" s="6">
        <v>327582.27</v>
      </c>
      <c r="X202" s="6">
        <v>51076.91</v>
      </c>
      <c r="Y202" s="6">
        <v>50045.2</v>
      </c>
      <c r="Z202" s="6">
        <v>51047.7</v>
      </c>
      <c r="AA202" s="6">
        <v>50047.31</v>
      </c>
      <c r="AB202" s="6">
        <v>-3187.92</v>
      </c>
      <c r="AC202" s="6">
        <v>-1216.58</v>
      </c>
      <c r="AD202" s="6">
        <v>25607.99</v>
      </c>
      <c r="AE202" s="6">
        <v>24671.88</v>
      </c>
      <c r="AF202" s="6">
        <v>116293.91</v>
      </c>
      <c r="AG202" s="6">
        <v>91530.42</v>
      </c>
      <c r="AH202" s="6">
        <v>247.9</v>
      </c>
      <c r="AI202" s="6">
        <v>12.94</v>
      </c>
      <c r="AJ202" s="6">
        <v>-103099.59</v>
      </c>
      <c r="AK202" s="6">
        <v>-79768.820000000007</v>
      </c>
      <c r="AL202" s="6">
        <v>22607.98</v>
      </c>
      <c r="AM202" s="6">
        <v>27501.46</v>
      </c>
      <c r="AN202" s="6">
        <v>472702.09</v>
      </c>
      <c r="AO202" s="6">
        <v>492628.23</v>
      </c>
      <c r="AP202" s="13">
        <v>1.2789472549278551</v>
      </c>
      <c r="AQ202" s="13">
        <v>1.1932106137534808</v>
      </c>
      <c r="AR202" s="13"/>
      <c r="AS202" s="13"/>
    </row>
    <row r="203" spans="1:56">
      <c r="A203" s="6" t="s">
        <v>21</v>
      </c>
      <c r="B203" s="6">
        <v>12308.63</v>
      </c>
      <c r="C203" s="6">
        <v>9013.0300000000007</v>
      </c>
      <c r="D203" s="6">
        <v>12200.35</v>
      </c>
      <c r="E203" s="6">
        <v>8995.1</v>
      </c>
      <c r="F203" s="6">
        <v>9.91</v>
      </c>
      <c r="G203" s="6">
        <v>-225.26</v>
      </c>
      <c r="H203" s="6">
        <v>12190.45</v>
      </c>
      <c r="I203" s="6">
        <v>9220.36</v>
      </c>
      <c r="J203" s="6">
        <v>0</v>
      </c>
      <c r="K203" s="6">
        <v>0</v>
      </c>
      <c r="L203" s="6">
        <v>12190.45</v>
      </c>
      <c r="M203" s="6">
        <v>9220.36</v>
      </c>
      <c r="N203" s="6">
        <v>12582.28</v>
      </c>
      <c r="O203" s="6">
        <v>8883.39</v>
      </c>
      <c r="P203" s="6">
        <v>12582.28</v>
      </c>
      <c r="Q203" s="6">
        <v>8883.39</v>
      </c>
      <c r="R203" s="6">
        <v>-5996.55</v>
      </c>
      <c r="S203" s="6">
        <v>-6201.24</v>
      </c>
      <c r="T203" s="6">
        <v>6585.74</v>
      </c>
      <c r="U203" s="6">
        <v>2682.15</v>
      </c>
      <c r="V203" s="6">
        <v>6585.74</v>
      </c>
      <c r="W203" s="6">
        <v>2682.15</v>
      </c>
      <c r="X203" s="6">
        <v>2306.85</v>
      </c>
      <c r="Y203" s="6">
        <v>1726.51</v>
      </c>
      <c r="Z203" s="6">
        <v>2307.38</v>
      </c>
      <c r="AA203" s="6">
        <v>1728.77</v>
      </c>
      <c r="AB203" s="6">
        <v>0</v>
      </c>
      <c r="AC203" s="6">
        <v>0</v>
      </c>
      <c r="AD203" s="6">
        <v>2034.89</v>
      </c>
      <c r="AE203" s="6">
        <v>1911.63</v>
      </c>
      <c r="AF203" s="6">
        <v>3565.97</v>
      </c>
      <c r="AG203" s="6">
        <v>3739.86</v>
      </c>
      <c r="AH203" s="6">
        <v>110.59</v>
      </c>
      <c r="AI203" s="6">
        <v>82.51</v>
      </c>
      <c r="AJ203" s="6">
        <v>-2414.12</v>
      </c>
      <c r="AK203" s="6">
        <v>-924.57</v>
      </c>
      <c r="AL203" s="6">
        <v>1207.68</v>
      </c>
      <c r="AM203" s="6">
        <v>1896.57</v>
      </c>
      <c r="AN203" s="6">
        <v>14604.57</v>
      </c>
      <c r="AO203" s="6">
        <v>10144.93</v>
      </c>
      <c r="AP203" s="13">
        <v>1.1980337067130418</v>
      </c>
      <c r="AQ203" s="13">
        <v>1.1002748265794393</v>
      </c>
      <c r="AR203" s="13"/>
      <c r="AS203" s="13"/>
    </row>
    <row r="204" spans="1:56">
      <c r="A204" s="6" t="s">
        <v>381</v>
      </c>
      <c r="B204" s="6">
        <v>137021.85999999999</v>
      </c>
      <c r="C204" s="6">
        <v>155598.87</v>
      </c>
      <c r="D204" s="6">
        <v>98362.64</v>
      </c>
      <c r="E204" s="6">
        <v>126163.7</v>
      </c>
      <c r="F204" s="6">
        <v>-5441.85</v>
      </c>
      <c r="G204" s="6">
        <v>2290.86</v>
      </c>
      <c r="H204" s="6">
        <v>103804.49</v>
      </c>
      <c r="I204" s="6">
        <v>123872.84</v>
      </c>
      <c r="J204" s="6">
        <v>1638.98</v>
      </c>
      <c r="K204" s="6">
        <v>2035.65</v>
      </c>
      <c r="L204" s="6">
        <v>102165.51</v>
      </c>
      <c r="M204" s="6">
        <v>121837.19</v>
      </c>
      <c r="N204" s="6">
        <v>60806.48</v>
      </c>
      <c r="O204" s="6">
        <v>71792.509999999995</v>
      </c>
      <c r="P204" s="6">
        <v>58100.58</v>
      </c>
      <c r="Q204" s="6">
        <v>67238.460000000006</v>
      </c>
      <c r="R204" s="6">
        <v>6572.49</v>
      </c>
      <c r="S204" s="6">
        <v>4663.16</v>
      </c>
      <c r="T204" s="6">
        <v>64673.08</v>
      </c>
      <c r="U204" s="6">
        <v>71901.62</v>
      </c>
      <c r="V204" s="6">
        <v>62601.84</v>
      </c>
      <c r="W204" s="6">
        <v>69229.789999999994</v>
      </c>
      <c r="X204" s="6">
        <v>21235.69</v>
      </c>
      <c r="Y204" s="6">
        <v>5449</v>
      </c>
      <c r="Z204" s="6">
        <v>17315.3</v>
      </c>
      <c r="AA204" s="6">
        <v>3752.11</v>
      </c>
      <c r="AB204" s="6">
        <v>-364.52</v>
      </c>
      <c r="AC204" s="6">
        <v>0</v>
      </c>
      <c r="AD204" s="6">
        <v>7591.91</v>
      </c>
      <c r="AE204" s="6">
        <v>13696.38</v>
      </c>
      <c r="AF204" s="6">
        <v>38668.14</v>
      </c>
      <c r="AG204" s="6">
        <v>12896.23</v>
      </c>
      <c r="AH204" s="6">
        <v>148.16</v>
      </c>
      <c r="AI204" s="6">
        <v>165.7</v>
      </c>
      <c r="AJ204" s="6">
        <v>-23795.31</v>
      </c>
      <c r="AK204" s="6">
        <v>22096.98</v>
      </c>
      <c r="AL204" s="6">
        <v>16332.48</v>
      </c>
      <c r="AM204" s="6">
        <v>14944.83</v>
      </c>
      <c r="AN204" s="6">
        <v>125960.82</v>
      </c>
      <c r="AO204" s="6">
        <v>99740.21</v>
      </c>
      <c r="AP204" s="13">
        <v>1.2329094231507287</v>
      </c>
      <c r="AQ204" s="13">
        <v>0.81863518027623594</v>
      </c>
      <c r="AR204" s="13"/>
      <c r="AS204" s="13"/>
    </row>
    <row r="205" spans="1:56">
      <c r="A205" s="6" t="s">
        <v>210</v>
      </c>
      <c r="B205" s="6">
        <v>276744.2</v>
      </c>
      <c r="C205" s="6">
        <v>256835.56</v>
      </c>
      <c r="D205" s="6">
        <v>267569.38</v>
      </c>
      <c r="E205" s="6">
        <v>254377.91</v>
      </c>
      <c r="F205" s="6">
        <v>6927.77</v>
      </c>
      <c r="G205" s="6">
        <v>2755.06</v>
      </c>
      <c r="H205" s="6">
        <v>260641.61</v>
      </c>
      <c r="I205" s="6">
        <v>251622.85</v>
      </c>
      <c r="J205" s="6">
        <v>4064.95</v>
      </c>
      <c r="K205" s="6">
        <v>6956.74</v>
      </c>
      <c r="L205" s="6">
        <v>256576.66</v>
      </c>
      <c r="M205" s="6">
        <v>244666.11</v>
      </c>
      <c r="N205" s="6">
        <v>56425.74</v>
      </c>
      <c r="O205" s="6">
        <v>57085.29</v>
      </c>
      <c r="P205" s="6">
        <v>51538.25</v>
      </c>
      <c r="Q205" s="6">
        <v>54242.54</v>
      </c>
      <c r="R205" s="6">
        <v>17239.169999999998</v>
      </c>
      <c r="S205" s="6">
        <v>8827.56</v>
      </c>
      <c r="T205" s="6">
        <v>68777.42</v>
      </c>
      <c r="U205" s="6">
        <v>63070.1</v>
      </c>
      <c r="V205" s="6">
        <v>66963.899999999994</v>
      </c>
      <c r="W205" s="6">
        <v>62664.3</v>
      </c>
      <c r="X205" s="6">
        <v>89378.96</v>
      </c>
      <c r="Y205" s="6">
        <v>70711.98</v>
      </c>
      <c r="Z205" s="6">
        <v>86118.26</v>
      </c>
      <c r="AA205" s="6">
        <v>70554.460000000006</v>
      </c>
      <c r="AB205" s="6">
        <v>0</v>
      </c>
      <c r="AC205" s="6">
        <v>0</v>
      </c>
      <c r="AD205" s="6">
        <v>8204.2199999999993</v>
      </c>
      <c r="AE205" s="6">
        <v>8676.91</v>
      </c>
      <c r="AF205" s="6">
        <v>15711.15</v>
      </c>
      <c r="AG205" s="6">
        <v>16192.9</v>
      </c>
      <c r="AH205" s="6">
        <v>750.66</v>
      </c>
      <c r="AI205" s="6">
        <v>294.14999999999998</v>
      </c>
      <c r="AJ205" s="6">
        <v>78828.479999999996</v>
      </c>
      <c r="AK205" s="6">
        <v>86283.39</v>
      </c>
      <c r="AL205" s="6">
        <v>82629.72</v>
      </c>
      <c r="AM205" s="6">
        <v>90932.53</v>
      </c>
      <c r="AN205" s="6">
        <v>177748.18</v>
      </c>
      <c r="AO205" s="6">
        <v>158382.72</v>
      </c>
      <c r="AP205" s="13">
        <v>0.69276831337659472</v>
      </c>
      <c r="AQ205" s="13">
        <v>0.64734229027469314</v>
      </c>
      <c r="AR205" s="13"/>
      <c r="AS205" s="13"/>
    </row>
    <row r="206" spans="1:56">
      <c r="A206" s="6" t="s">
        <v>29</v>
      </c>
      <c r="B206" s="6">
        <v>709078.97</v>
      </c>
      <c r="C206" s="6">
        <v>703269.38</v>
      </c>
      <c r="D206" s="6">
        <v>677923.17</v>
      </c>
      <c r="E206" s="6">
        <v>671228.99</v>
      </c>
      <c r="F206" s="6">
        <v>76377.8</v>
      </c>
      <c r="G206" s="6">
        <v>26625.07</v>
      </c>
      <c r="H206" s="6">
        <v>601545.37</v>
      </c>
      <c r="I206" s="6">
        <v>644603.92000000004</v>
      </c>
      <c r="J206" s="6">
        <v>5675.7</v>
      </c>
      <c r="K206" s="6">
        <v>5974.68</v>
      </c>
      <c r="L206" s="6">
        <v>595869.68000000005</v>
      </c>
      <c r="M206" s="6">
        <v>638629.24</v>
      </c>
      <c r="N206" s="6">
        <v>223868.34</v>
      </c>
      <c r="O206" s="6">
        <v>260224.68</v>
      </c>
      <c r="P206" s="6">
        <v>215241.60000000001</v>
      </c>
      <c r="Q206" s="6">
        <v>250419.3</v>
      </c>
      <c r="R206" s="6">
        <v>12409.25</v>
      </c>
      <c r="S206" s="6">
        <v>24778.39</v>
      </c>
      <c r="T206" s="6">
        <v>227650.84</v>
      </c>
      <c r="U206" s="6">
        <v>275197.69</v>
      </c>
      <c r="V206" s="6">
        <v>223736.51</v>
      </c>
      <c r="W206" s="6">
        <v>270822.01</v>
      </c>
      <c r="X206" s="6">
        <v>46481.42</v>
      </c>
      <c r="Y206" s="6">
        <v>46578.83</v>
      </c>
      <c r="Z206" s="6">
        <v>42927</v>
      </c>
      <c r="AA206" s="6">
        <v>41360.980000000003</v>
      </c>
      <c r="AB206" s="6">
        <v>-4706.83</v>
      </c>
      <c r="AC206" s="6">
        <v>-51.67</v>
      </c>
      <c r="AD206" s="6">
        <v>91468.44</v>
      </c>
      <c r="AE206" s="6">
        <v>82091.92</v>
      </c>
      <c r="AF206" s="6">
        <v>187013.29</v>
      </c>
      <c r="AG206" s="6">
        <v>86923.18</v>
      </c>
      <c r="AH206" s="6">
        <v>10391.27</v>
      </c>
      <c r="AI206" s="6">
        <v>42504.4</v>
      </c>
      <c r="AJ206" s="6">
        <v>45039.98</v>
      </c>
      <c r="AK206" s="6">
        <v>114978.41</v>
      </c>
      <c r="AL206" s="6">
        <v>102111</v>
      </c>
      <c r="AM206" s="6">
        <v>139663.69</v>
      </c>
      <c r="AN206" s="6">
        <v>550829.68999999994</v>
      </c>
      <c r="AO206" s="6">
        <v>523650.83</v>
      </c>
      <c r="AP206" s="13">
        <v>0.92441301930314679</v>
      </c>
      <c r="AQ206" s="13">
        <v>0.81996062378853818</v>
      </c>
      <c r="AR206" s="13"/>
      <c r="AS206" s="13"/>
    </row>
    <row r="207" spans="1:56">
      <c r="A207" s="6" t="s">
        <v>191</v>
      </c>
      <c r="B207" s="6">
        <v>296047.34000000003</v>
      </c>
      <c r="C207" s="6">
        <v>286156.53999999998</v>
      </c>
      <c r="D207" s="6">
        <v>409793.04</v>
      </c>
      <c r="E207" s="6">
        <v>423942.09</v>
      </c>
      <c r="F207" s="6">
        <v>54652.55</v>
      </c>
      <c r="G207" s="6">
        <v>40552.07</v>
      </c>
      <c r="H207" s="6">
        <v>355140.49</v>
      </c>
      <c r="I207" s="6">
        <v>383390.02</v>
      </c>
      <c r="J207" s="6">
        <v>881.52</v>
      </c>
      <c r="K207" s="6">
        <v>822.32</v>
      </c>
      <c r="L207" s="6">
        <v>354258.97</v>
      </c>
      <c r="M207" s="6">
        <v>382567.7</v>
      </c>
      <c r="N207" s="6">
        <v>55496.82</v>
      </c>
      <c r="O207" s="6">
        <v>81243.429999999993</v>
      </c>
      <c r="P207" s="6">
        <v>74384.899999999994</v>
      </c>
      <c r="Q207" s="6">
        <v>98645.8</v>
      </c>
      <c r="R207" s="6">
        <v>28343.32</v>
      </c>
      <c r="S207" s="6">
        <v>12705.54</v>
      </c>
      <c r="T207" s="6">
        <v>102728.22</v>
      </c>
      <c r="U207" s="6">
        <v>111351.34</v>
      </c>
      <c r="V207" s="6">
        <v>101128.17</v>
      </c>
      <c r="W207" s="6">
        <v>106052.39</v>
      </c>
      <c r="X207" s="6">
        <v>14324.45</v>
      </c>
      <c r="Y207" s="6">
        <v>139946.93</v>
      </c>
      <c r="Z207" s="6">
        <v>70009.16</v>
      </c>
      <c r="AA207" s="6">
        <v>209858.86</v>
      </c>
      <c r="AB207" s="6">
        <v>-0.78</v>
      </c>
      <c r="AC207" s="6">
        <v>0</v>
      </c>
      <c r="AD207" s="6">
        <v>12036.04</v>
      </c>
      <c r="AE207" s="6">
        <v>11327.56</v>
      </c>
      <c r="AF207" s="6">
        <v>99330.75</v>
      </c>
      <c r="AG207" s="6">
        <v>68032.820000000007</v>
      </c>
      <c r="AH207" s="6">
        <v>711.33</v>
      </c>
      <c r="AI207" s="6">
        <v>708.27</v>
      </c>
      <c r="AJ207" s="6">
        <v>71044.3</v>
      </c>
      <c r="AK207" s="6">
        <v>-13412.2</v>
      </c>
      <c r="AL207" s="6">
        <v>-8608.69</v>
      </c>
      <c r="AM207" s="6">
        <v>7630.39</v>
      </c>
      <c r="AN207" s="6">
        <v>283214.67</v>
      </c>
      <c r="AO207" s="6">
        <v>395979.9</v>
      </c>
      <c r="AP207" s="13">
        <v>0.79945659526983892</v>
      </c>
      <c r="AQ207" s="13">
        <v>1.0350583700610376</v>
      </c>
      <c r="AR207" s="13"/>
      <c r="AS207" s="13"/>
    </row>
    <row r="208" spans="1:56">
      <c r="A208" s="6" t="s">
        <v>0</v>
      </c>
      <c r="B208" s="6">
        <v>68765.95</v>
      </c>
      <c r="C208" s="6">
        <v>269888.52</v>
      </c>
      <c r="D208" s="6">
        <v>66455.12</v>
      </c>
      <c r="E208" s="6">
        <v>201995.51999999999</v>
      </c>
      <c r="F208" s="6">
        <v>1869.09</v>
      </c>
      <c r="G208" s="6">
        <v>10807.99</v>
      </c>
      <c r="H208" s="6">
        <v>64586.03</v>
      </c>
      <c r="I208" s="6">
        <v>191187.53</v>
      </c>
      <c r="J208" s="6">
        <v>1200.22</v>
      </c>
      <c r="K208" s="6">
        <v>8091.44</v>
      </c>
      <c r="L208" s="6">
        <v>63385.81</v>
      </c>
      <c r="M208" s="6">
        <v>183096.09</v>
      </c>
      <c r="N208" s="6">
        <v>42952.3</v>
      </c>
      <c r="O208" s="6">
        <v>92237.63</v>
      </c>
      <c r="P208" s="6">
        <v>39368.699999999997</v>
      </c>
      <c r="Q208" s="6">
        <v>81529.149999999994</v>
      </c>
      <c r="R208" s="6">
        <v>2591.52</v>
      </c>
      <c r="S208" s="6">
        <v>5625.06</v>
      </c>
      <c r="T208" s="6">
        <v>41960.22</v>
      </c>
      <c r="U208" s="6">
        <v>87154.21</v>
      </c>
      <c r="V208" s="6">
        <v>41960.22</v>
      </c>
      <c r="W208" s="6">
        <v>81809.740000000005</v>
      </c>
      <c r="X208" s="6">
        <v>6784.52</v>
      </c>
      <c r="Y208" s="6">
        <v>114611.77</v>
      </c>
      <c r="Z208" s="6">
        <v>5591.1</v>
      </c>
      <c r="AA208" s="6">
        <v>69184.34</v>
      </c>
      <c r="AB208" s="6">
        <v>-56.43</v>
      </c>
      <c r="AC208" s="6">
        <v>1413.93</v>
      </c>
      <c r="AD208" s="6">
        <v>4142.79</v>
      </c>
      <c r="AE208" s="6">
        <v>22213.21</v>
      </c>
      <c r="AF208" s="6">
        <v>12020.5</v>
      </c>
      <c r="AG208" s="6">
        <v>54674.58</v>
      </c>
      <c r="AH208" s="6">
        <v>107.93</v>
      </c>
      <c r="AI208" s="6">
        <v>815.2</v>
      </c>
      <c r="AJ208" s="6">
        <v>-380.28</v>
      </c>
      <c r="AK208" s="6">
        <v>-47014.9</v>
      </c>
      <c r="AL208" s="6">
        <v>2237.7600000000002</v>
      </c>
      <c r="AM208" s="6">
        <v>-43529.62</v>
      </c>
      <c r="AN208" s="6">
        <v>63766.1</v>
      </c>
      <c r="AO208" s="6">
        <v>230111</v>
      </c>
      <c r="AP208" s="13">
        <v>1.0059996077986539</v>
      </c>
      <c r="AQ208" s="13">
        <v>1.2567772474005316</v>
      </c>
      <c r="AR208" s="13"/>
      <c r="AS208" s="13"/>
    </row>
    <row r="209" spans="1:46">
      <c r="A209" s="6" t="s">
        <v>20</v>
      </c>
      <c r="B209" s="6">
        <v>102074.4</v>
      </c>
      <c r="C209" s="6">
        <v>113190.16</v>
      </c>
      <c r="D209" s="6">
        <v>96761.03</v>
      </c>
      <c r="E209" s="6">
        <v>105359.15</v>
      </c>
      <c r="F209" s="6">
        <v>-82.39</v>
      </c>
      <c r="G209" s="6">
        <v>510.17</v>
      </c>
      <c r="H209" s="6">
        <v>96843.42</v>
      </c>
      <c r="I209" s="6">
        <v>104848.98</v>
      </c>
      <c r="J209" s="6">
        <v>766.56</v>
      </c>
      <c r="K209" s="6">
        <v>761.95</v>
      </c>
      <c r="L209" s="6">
        <v>96076.86</v>
      </c>
      <c r="M209" s="6">
        <v>104087.03</v>
      </c>
      <c r="N209" s="6">
        <v>24543.54</v>
      </c>
      <c r="O209" s="6">
        <v>27282.51</v>
      </c>
      <c r="P209" s="6">
        <v>21857.79</v>
      </c>
      <c r="Q209" s="6">
        <v>24179.53</v>
      </c>
      <c r="R209" s="6">
        <v>8345.89</v>
      </c>
      <c r="S209" s="6">
        <v>13801.67</v>
      </c>
      <c r="T209" s="6">
        <v>30203.68</v>
      </c>
      <c r="U209" s="6">
        <v>37981.199999999997</v>
      </c>
      <c r="V209" s="6">
        <v>30203.68</v>
      </c>
      <c r="W209" s="6">
        <v>37981.199999999997</v>
      </c>
      <c r="X209" s="6">
        <v>397.71</v>
      </c>
      <c r="Y209" s="6">
        <v>32556.55</v>
      </c>
      <c r="Z209" s="6">
        <v>-1317.39</v>
      </c>
      <c r="AA209" s="6">
        <v>29750.44</v>
      </c>
      <c r="AB209" s="6">
        <v>-1893.58</v>
      </c>
      <c r="AC209" s="6">
        <v>0</v>
      </c>
      <c r="AD209" s="6">
        <v>9758.56</v>
      </c>
      <c r="AE209" s="6">
        <v>7470.82</v>
      </c>
      <c r="AF209" s="6">
        <v>45952.45</v>
      </c>
      <c r="AG209" s="6">
        <v>15303.94</v>
      </c>
      <c r="AH209" s="6">
        <v>1559.22</v>
      </c>
      <c r="AI209" s="6">
        <v>1087.44</v>
      </c>
      <c r="AJ209" s="6">
        <v>11813.92</v>
      </c>
      <c r="AK209" s="6">
        <v>12493.19</v>
      </c>
      <c r="AL209" s="6">
        <v>8643.82</v>
      </c>
      <c r="AM209" s="6">
        <v>10588.01</v>
      </c>
      <c r="AN209" s="6">
        <v>84262.94</v>
      </c>
      <c r="AO209" s="6">
        <v>91593.84</v>
      </c>
      <c r="AP209" s="13">
        <v>0.87703678076073677</v>
      </c>
      <c r="AQ209" s="13">
        <v>0.87997361438788291</v>
      </c>
      <c r="AR209" s="13"/>
      <c r="AS209" s="13"/>
    </row>
    <row r="210" spans="1:46">
      <c r="A210" s="6" t="s">
        <v>57</v>
      </c>
      <c r="B210" s="6">
        <v>149339.01</v>
      </c>
      <c r="C210" s="6">
        <v>191072.52</v>
      </c>
      <c r="D210" s="6">
        <v>116131.98</v>
      </c>
      <c r="E210" s="6">
        <v>116457.82</v>
      </c>
      <c r="F210" s="6">
        <v>476.83</v>
      </c>
      <c r="G210" s="6">
        <v>458.08</v>
      </c>
      <c r="H210" s="6">
        <v>115655.15</v>
      </c>
      <c r="I210" s="6">
        <v>115999.73</v>
      </c>
      <c r="J210" s="6">
        <v>200.39</v>
      </c>
      <c r="K210" s="6">
        <v>256.35000000000002</v>
      </c>
      <c r="L210" s="6">
        <v>115454.76</v>
      </c>
      <c r="M210" s="6">
        <v>115743.38</v>
      </c>
      <c r="N210" s="6">
        <v>66576.42</v>
      </c>
      <c r="O210" s="6">
        <v>72280.55</v>
      </c>
      <c r="P210" s="6">
        <v>64221.46</v>
      </c>
      <c r="Q210" s="6">
        <v>57086.13</v>
      </c>
      <c r="R210" s="6">
        <v>3927.86</v>
      </c>
      <c r="S210" s="6">
        <v>-1492.06</v>
      </c>
      <c r="T210" s="6">
        <v>68149.320000000007</v>
      </c>
      <c r="U210" s="6">
        <v>55594.07</v>
      </c>
      <c r="V210" s="6">
        <v>66194.36</v>
      </c>
      <c r="W210" s="6">
        <v>55594.07</v>
      </c>
      <c r="X210" s="6">
        <v>8582.0400000000009</v>
      </c>
      <c r="Y210" s="6">
        <v>47765.81</v>
      </c>
      <c r="Z210" s="6">
        <v>6292.3</v>
      </c>
      <c r="AA210" s="6">
        <v>28278.38</v>
      </c>
      <c r="AB210" s="6">
        <v>-544.88</v>
      </c>
      <c r="AC210" s="6">
        <v>-420.8</v>
      </c>
      <c r="AD210" s="6">
        <v>10543.65</v>
      </c>
      <c r="AE210" s="6">
        <v>12175.85</v>
      </c>
      <c r="AF210" s="6">
        <v>29661.47</v>
      </c>
      <c r="AG210" s="6">
        <v>14549.42</v>
      </c>
      <c r="AH210" s="6">
        <v>-1109.5999999999999</v>
      </c>
      <c r="AI210" s="6">
        <v>297.88</v>
      </c>
      <c r="AJ210" s="6">
        <v>4417.45</v>
      </c>
      <c r="AK210" s="6">
        <v>5268.58</v>
      </c>
      <c r="AL210" s="6">
        <v>-17404.36</v>
      </c>
      <c r="AM210" s="6">
        <v>10386.549999999999</v>
      </c>
      <c r="AN210" s="6">
        <v>111037.3</v>
      </c>
      <c r="AO210" s="6">
        <v>110474.8</v>
      </c>
      <c r="AP210" s="13">
        <v>0.96173860653298315</v>
      </c>
      <c r="AQ210" s="13">
        <v>0.95448050679010754</v>
      </c>
      <c r="AR210" s="13"/>
      <c r="AS210" s="13"/>
    </row>
    <row r="211" spans="1:46">
      <c r="A211" s="6" t="s">
        <v>56</v>
      </c>
      <c r="B211" s="6">
        <v>90357.7</v>
      </c>
      <c r="C211" s="6">
        <v>95815.22</v>
      </c>
      <c r="D211" s="6">
        <v>87177.31</v>
      </c>
      <c r="E211" s="6">
        <v>93349.79</v>
      </c>
      <c r="F211" s="6">
        <v>-15721.69</v>
      </c>
      <c r="G211" s="6">
        <v>2180.5700000000002</v>
      </c>
      <c r="H211" s="6">
        <v>102899</v>
      </c>
      <c r="I211" s="6">
        <v>91169.22</v>
      </c>
      <c r="J211" s="6">
        <v>914.27</v>
      </c>
      <c r="K211" s="6">
        <v>1118.8900000000001</v>
      </c>
      <c r="L211" s="6">
        <v>101984.73</v>
      </c>
      <c r="M211" s="6">
        <v>90050.33</v>
      </c>
      <c r="N211" s="6">
        <v>35614.1</v>
      </c>
      <c r="O211" s="6">
        <v>43709.07</v>
      </c>
      <c r="P211" s="6">
        <v>34625.730000000003</v>
      </c>
      <c r="Q211" s="6">
        <v>43122.91</v>
      </c>
      <c r="R211" s="6">
        <v>16582.650000000001</v>
      </c>
      <c r="S211" s="6">
        <v>3560.13</v>
      </c>
      <c r="T211" s="6">
        <v>51208.37</v>
      </c>
      <c r="U211" s="6">
        <v>46683.040000000001</v>
      </c>
      <c r="V211" s="6">
        <v>49587.53</v>
      </c>
      <c r="W211" s="6">
        <v>45067.48</v>
      </c>
      <c r="X211" s="6">
        <v>20762.099999999999</v>
      </c>
      <c r="Y211" s="6">
        <v>23354.21</v>
      </c>
      <c r="Z211" s="6">
        <v>20816.87</v>
      </c>
      <c r="AA211" s="6">
        <v>23382.09</v>
      </c>
      <c r="AB211" s="6">
        <v>0</v>
      </c>
      <c r="AC211" s="6">
        <v>-424.62</v>
      </c>
      <c r="AD211" s="6">
        <v>6204.57</v>
      </c>
      <c r="AE211" s="6">
        <v>3596.21</v>
      </c>
      <c r="AF211" s="6">
        <v>17536.54</v>
      </c>
      <c r="AG211" s="6">
        <v>20147.34</v>
      </c>
      <c r="AH211" s="6">
        <v>1244.6400000000001</v>
      </c>
      <c r="AI211" s="6">
        <v>1554.07</v>
      </c>
      <c r="AJ211" s="6">
        <v>6594.58</v>
      </c>
      <c r="AK211" s="6">
        <v>-3272.24</v>
      </c>
      <c r="AL211" s="6">
        <v>9177.16</v>
      </c>
      <c r="AM211" s="6">
        <v>3519.23</v>
      </c>
      <c r="AN211" s="6">
        <v>95390.15</v>
      </c>
      <c r="AO211" s="6">
        <v>93322.58</v>
      </c>
      <c r="AP211" s="13">
        <v>0.93533757455650468</v>
      </c>
      <c r="AQ211" s="13">
        <v>1.0363380123093386</v>
      </c>
      <c r="AR211" s="13"/>
      <c r="AS211" s="13"/>
    </row>
    <row r="212" spans="1:46">
      <c r="A212" s="1127" t="s">
        <v>22</v>
      </c>
      <c r="B212" s="6">
        <v>1235.23</v>
      </c>
      <c r="C212" s="6">
        <v>836.83</v>
      </c>
      <c r="D212" s="6">
        <v>1235.23</v>
      </c>
      <c r="E212" s="6">
        <v>836.83</v>
      </c>
      <c r="F212" s="6">
        <v>0</v>
      </c>
      <c r="G212" s="6">
        <v>0</v>
      </c>
      <c r="H212" s="6">
        <v>1235.23</v>
      </c>
      <c r="I212" s="6">
        <v>836.83</v>
      </c>
      <c r="J212" s="6">
        <v>0</v>
      </c>
      <c r="K212" s="6">
        <v>0</v>
      </c>
      <c r="L212" s="6">
        <v>1235.23</v>
      </c>
      <c r="M212" s="6">
        <v>836.83</v>
      </c>
      <c r="N212" s="6">
        <v>0</v>
      </c>
      <c r="O212" s="6">
        <v>0</v>
      </c>
      <c r="P212" s="6">
        <v>0</v>
      </c>
      <c r="Q212" s="6">
        <v>0</v>
      </c>
      <c r="R212" s="6">
        <v>0</v>
      </c>
      <c r="S212" s="6">
        <v>15</v>
      </c>
      <c r="T212" s="6">
        <v>0</v>
      </c>
      <c r="U212" s="6">
        <v>15</v>
      </c>
      <c r="V212" s="6">
        <v>0</v>
      </c>
      <c r="W212" s="6">
        <v>15</v>
      </c>
      <c r="X212" s="6">
        <v>327.39</v>
      </c>
      <c r="Y212" s="6">
        <v>149.77000000000001</v>
      </c>
      <c r="Z212" s="6">
        <v>327.39</v>
      </c>
      <c r="AA212" s="6">
        <v>149.77000000000001</v>
      </c>
      <c r="AB212" s="6">
        <v>0</v>
      </c>
      <c r="AC212" s="6">
        <v>0</v>
      </c>
      <c r="AD212" s="6">
        <v>182.96</v>
      </c>
      <c r="AE212" s="6">
        <v>29.46</v>
      </c>
      <c r="AF212" s="6">
        <v>174.16</v>
      </c>
      <c r="AG212" s="6">
        <v>37.94</v>
      </c>
      <c r="AH212" s="6">
        <v>0</v>
      </c>
      <c r="AI212" s="6">
        <v>0</v>
      </c>
      <c r="AJ212" s="6">
        <v>550.72</v>
      </c>
      <c r="AK212" s="6">
        <v>604.66</v>
      </c>
      <c r="AL212" s="6">
        <v>560.32000000000005</v>
      </c>
      <c r="AM212" s="6">
        <v>610.05999999999995</v>
      </c>
      <c r="AN212" s="6">
        <v>684.51</v>
      </c>
      <c r="AO212" s="6">
        <v>232.17</v>
      </c>
      <c r="AP212" s="1328">
        <v>1.0532487831837092</v>
      </c>
      <c r="AQ212" s="1328">
        <v>1.0342729497375085</v>
      </c>
      <c r="AR212" s="13"/>
      <c r="AS212" s="13"/>
      <c r="AT212" s="489" t="s">
        <v>416</v>
      </c>
    </row>
    <row r="213" spans="1:46">
      <c r="A213" s="1127" t="s">
        <v>456</v>
      </c>
      <c r="B213" s="6">
        <v>54784.6</v>
      </c>
      <c r="C213" s="6">
        <v>56993.66</v>
      </c>
      <c r="D213" s="6">
        <v>42235.38</v>
      </c>
      <c r="E213" s="6">
        <v>45825.13</v>
      </c>
      <c r="F213" s="6">
        <v>-1442.51</v>
      </c>
      <c r="G213" s="6">
        <v>-655.58</v>
      </c>
      <c r="H213" s="6">
        <v>43677.89</v>
      </c>
      <c r="I213" s="6">
        <v>46480.71</v>
      </c>
      <c r="J213" s="6">
        <v>2355.34</v>
      </c>
      <c r="K213" s="6">
        <v>1704.6</v>
      </c>
      <c r="L213" s="6">
        <v>41322.550000000003</v>
      </c>
      <c r="M213" s="6">
        <v>44776.11</v>
      </c>
      <c r="N213" s="6">
        <v>32248.59</v>
      </c>
      <c r="O213" s="6">
        <v>34620.730000000003</v>
      </c>
      <c r="P213" s="6">
        <v>24178.99</v>
      </c>
      <c r="Q213" s="6">
        <v>26990.15</v>
      </c>
      <c r="R213" s="6">
        <v>-27.49</v>
      </c>
      <c r="S213" s="6">
        <v>773.37</v>
      </c>
      <c r="T213" s="6">
        <v>24151.5</v>
      </c>
      <c r="U213" s="6">
        <v>27763.53</v>
      </c>
      <c r="V213" s="6">
        <v>22921.87</v>
      </c>
      <c r="W213" s="6">
        <v>26196.080000000002</v>
      </c>
      <c r="X213" s="6">
        <v>10324.370000000001</v>
      </c>
      <c r="Y213" s="6">
        <v>10614.33</v>
      </c>
      <c r="Z213" s="6">
        <v>7375.14</v>
      </c>
      <c r="AA213" s="6">
        <v>8071.61</v>
      </c>
      <c r="AB213" s="6">
        <v>0</v>
      </c>
      <c r="AC213" s="6">
        <v>0</v>
      </c>
      <c r="AD213" s="6">
        <v>6849.56</v>
      </c>
      <c r="AE213" s="6">
        <v>6529.85</v>
      </c>
      <c r="AF213" s="6">
        <v>6953.84</v>
      </c>
      <c r="AG213" s="6">
        <v>6075.16</v>
      </c>
      <c r="AH213" s="6">
        <v>39.01</v>
      </c>
      <c r="AI213" s="6">
        <v>71.36</v>
      </c>
      <c r="AJ213" s="6">
        <v>-2816.87</v>
      </c>
      <c r="AK213" s="6">
        <v>-2167.9499999999998</v>
      </c>
      <c r="AL213" s="6">
        <v>-1816.07</v>
      </c>
      <c r="AM213" s="6">
        <v>-1689.69</v>
      </c>
      <c r="AN213" s="6">
        <v>44139.42</v>
      </c>
      <c r="AO213" s="6">
        <v>46944.06</v>
      </c>
      <c r="AP213" s="1328">
        <v>26.189593407041155</v>
      </c>
      <c r="AQ213" s="1328">
        <v>12.637329488107664</v>
      </c>
      <c r="AR213" s="13"/>
      <c r="AS213" s="13"/>
    </row>
    <row r="214" spans="1:46">
      <c r="A214" s="6" t="s">
        <v>157</v>
      </c>
      <c r="B214" s="6">
        <v>183742.8</v>
      </c>
      <c r="C214" s="6">
        <v>183192.16</v>
      </c>
      <c r="D214" s="6">
        <v>180620.82</v>
      </c>
      <c r="E214" s="6">
        <v>179530.68</v>
      </c>
      <c r="F214" s="6">
        <v>215999.45</v>
      </c>
      <c r="G214" s="6">
        <v>209246.37</v>
      </c>
      <c r="H214" s="6">
        <v>-35378.629999999997</v>
      </c>
      <c r="I214" s="6">
        <v>-29715.69</v>
      </c>
      <c r="J214" s="6">
        <v>54</v>
      </c>
      <c r="K214" s="6">
        <v>60</v>
      </c>
      <c r="L214" s="6">
        <v>-35432.629999999997</v>
      </c>
      <c r="M214" s="6">
        <v>-29775.69</v>
      </c>
      <c r="N214" s="6">
        <v>60900.54</v>
      </c>
      <c r="O214" s="6">
        <v>76062.320000000007</v>
      </c>
      <c r="P214" s="6">
        <v>59221.19</v>
      </c>
      <c r="Q214" s="6">
        <v>74595.22</v>
      </c>
      <c r="R214" s="6">
        <v>28824.09</v>
      </c>
      <c r="S214" s="6">
        <v>40455.32</v>
      </c>
      <c r="T214" s="6">
        <v>88045.28</v>
      </c>
      <c r="U214" s="6">
        <v>115050.54</v>
      </c>
      <c r="V214" s="6">
        <v>88045.28</v>
      </c>
      <c r="W214" s="6">
        <v>115050.54</v>
      </c>
      <c r="X214" s="6">
        <v>6024.55</v>
      </c>
      <c r="Y214" s="6">
        <v>7799.73</v>
      </c>
      <c r="Z214" s="6">
        <v>4607.63</v>
      </c>
      <c r="AA214" s="6">
        <v>7498.57</v>
      </c>
      <c r="AB214" s="6">
        <v>0</v>
      </c>
      <c r="AC214" s="6">
        <v>310.57</v>
      </c>
      <c r="AD214" s="6">
        <v>7056.77</v>
      </c>
      <c r="AE214" s="6">
        <v>6533.9</v>
      </c>
      <c r="AF214" s="6">
        <v>10404.56</v>
      </c>
      <c r="AG214" s="6">
        <v>13227.6</v>
      </c>
      <c r="AH214" s="6">
        <v>0.96</v>
      </c>
      <c r="AI214" s="6">
        <v>0</v>
      </c>
      <c r="AJ214" s="6">
        <v>-145547.82</v>
      </c>
      <c r="AK214" s="6">
        <v>-172396.88</v>
      </c>
      <c r="AL214" s="6">
        <v>12901.28</v>
      </c>
      <c r="AM214" s="6">
        <v>-2597.9499999999998</v>
      </c>
      <c r="AN214" s="6">
        <v>110115.19</v>
      </c>
      <c r="AO214" s="6">
        <v>142621.19</v>
      </c>
      <c r="AP214" s="13">
        <v>-3.1077340293396229</v>
      </c>
      <c r="AQ214" s="13">
        <v>-4.7898534005425235</v>
      </c>
      <c r="AR214" s="13"/>
      <c r="AS214" s="13"/>
    </row>
    <row r="215" spans="1:46">
      <c r="A215" s="6" t="s">
        <v>31</v>
      </c>
      <c r="B215" s="6">
        <v>234289.93</v>
      </c>
      <c r="C215" s="6">
        <v>222123.7</v>
      </c>
      <c r="D215" s="6">
        <v>230426.53</v>
      </c>
      <c r="E215" s="6">
        <v>218982.14</v>
      </c>
      <c r="F215" s="6">
        <v>23525.200000000001</v>
      </c>
      <c r="G215" s="6">
        <v>6790.62</v>
      </c>
      <c r="H215" s="6">
        <v>206901.34</v>
      </c>
      <c r="I215" s="6">
        <v>212191.51</v>
      </c>
      <c r="J215" s="6">
        <v>2818.48</v>
      </c>
      <c r="K215" s="6">
        <v>2504.94</v>
      </c>
      <c r="L215" s="6">
        <v>204082.86</v>
      </c>
      <c r="M215" s="6">
        <v>209686.57</v>
      </c>
      <c r="N215" s="6">
        <v>89234.19</v>
      </c>
      <c r="O215" s="6">
        <v>87303.87</v>
      </c>
      <c r="P215" s="6">
        <v>85987.39</v>
      </c>
      <c r="Q215" s="6">
        <v>86126.1</v>
      </c>
      <c r="R215" s="6">
        <v>-5010.82</v>
      </c>
      <c r="S215" s="6">
        <v>-7853.47</v>
      </c>
      <c r="T215" s="6">
        <v>80976.58</v>
      </c>
      <c r="U215" s="6">
        <v>78272.63</v>
      </c>
      <c r="V215" s="6">
        <v>79941.61</v>
      </c>
      <c r="W215" s="6">
        <v>76377.23</v>
      </c>
      <c r="X215" s="6">
        <v>54719.17</v>
      </c>
      <c r="Y215" s="6">
        <v>39279.440000000002</v>
      </c>
      <c r="Z215" s="6">
        <v>53023.49</v>
      </c>
      <c r="AA215" s="6">
        <v>37576.949999999997</v>
      </c>
      <c r="AB215" s="6">
        <v>-1894.49</v>
      </c>
      <c r="AC215" s="6">
        <v>-2073.23</v>
      </c>
      <c r="AD215" s="6">
        <v>24335.91</v>
      </c>
      <c r="AE215" s="6">
        <v>17603.36</v>
      </c>
      <c r="AF215" s="6">
        <v>75566</v>
      </c>
      <c r="AG215" s="6">
        <v>74305.63</v>
      </c>
      <c r="AH215" s="6">
        <v>1472.48</v>
      </c>
      <c r="AI215" s="6">
        <v>214.79</v>
      </c>
      <c r="AJ215" s="6">
        <v>-28362.14</v>
      </c>
      <c r="AK215" s="6">
        <v>5681.85</v>
      </c>
      <c r="AL215" s="6">
        <v>14378.04</v>
      </c>
      <c r="AM215" s="6">
        <v>10674.72</v>
      </c>
      <c r="AN215" s="6">
        <v>232445</v>
      </c>
      <c r="AO215" s="6">
        <v>204004.73</v>
      </c>
      <c r="AP215" s="13">
        <v>1.1389736502124677</v>
      </c>
      <c r="AQ215" s="13">
        <v>0.97290317639322343</v>
      </c>
      <c r="AR215" s="13"/>
      <c r="AS215" s="13"/>
    </row>
    <row r="216" spans="1:46">
      <c r="A216" s="6" t="s">
        <v>28</v>
      </c>
      <c r="B216" s="6">
        <v>239745.63</v>
      </c>
      <c r="C216" s="6">
        <v>271803.59000000003</v>
      </c>
      <c r="D216" s="6">
        <v>209159.53</v>
      </c>
      <c r="E216" s="6">
        <v>255310.46</v>
      </c>
      <c r="F216" s="6">
        <v>135305.87</v>
      </c>
      <c r="G216" s="6">
        <v>58479.76</v>
      </c>
      <c r="H216" s="6">
        <v>73853.66</v>
      </c>
      <c r="I216" s="6">
        <v>196830.7</v>
      </c>
      <c r="J216" s="6">
        <v>2860.12</v>
      </c>
      <c r="K216" s="6">
        <v>5978.74</v>
      </c>
      <c r="L216" s="6">
        <v>70993.539999999994</v>
      </c>
      <c r="M216" s="6">
        <v>190851.96</v>
      </c>
      <c r="N216" s="6">
        <v>114934.78</v>
      </c>
      <c r="O216" s="6">
        <v>147810.26999999999</v>
      </c>
      <c r="P216" s="6">
        <v>96232.29</v>
      </c>
      <c r="Q216" s="6">
        <v>128720.32000000001</v>
      </c>
      <c r="R216" s="6">
        <v>11241.07</v>
      </c>
      <c r="S216" s="6">
        <v>15733.23</v>
      </c>
      <c r="T216" s="6">
        <v>107473.36</v>
      </c>
      <c r="U216" s="6">
        <v>144453.54999999999</v>
      </c>
      <c r="V216" s="6">
        <v>106846.45</v>
      </c>
      <c r="W216" s="6">
        <v>144337.79</v>
      </c>
      <c r="X216" s="6">
        <v>44257.8</v>
      </c>
      <c r="Y216" s="6">
        <v>62428.89</v>
      </c>
      <c r="Z216" s="6">
        <v>39293.51</v>
      </c>
      <c r="AA216" s="6">
        <v>59928.1</v>
      </c>
      <c r="AB216" s="6">
        <v>-4404.2700000000004</v>
      </c>
      <c r="AC216" s="6">
        <v>0</v>
      </c>
      <c r="AD216" s="6">
        <v>14679.91</v>
      </c>
      <c r="AE216" s="6">
        <v>16408.54</v>
      </c>
      <c r="AF216" s="6">
        <v>32466.880000000001</v>
      </c>
      <c r="AG216" s="6">
        <v>43758.92</v>
      </c>
      <c r="AH216" s="6">
        <v>2101.0700000000002</v>
      </c>
      <c r="AI216" s="6">
        <v>5732.75</v>
      </c>
      <c r="AJ216" s="6">
        <v>-119990.01</v>
      </c>
      <c r="AK216" s="6">
        <v>-79314.14</v>
      </c>
      <c r="AL216" s="6">
        <v>-73253.38</v>
      </c>
      <c r="AM216" s="6">
        <v>-6111.31</v>
      </c>
      <c r="AN216" s="6">
        <v>190983.55</v>
      </c>
      <c r="AO216" s="6">
        <v>270166.09999999998</v>
      </c>
      <c r="AP216" s="13">
        <v>2.690153921046901</v>
      </c>
      <c r="AQ216" s="13">
        <v>1.415579384146749</v>
      </c>
      <c r="AR216" s="13"/>
      <c r="AS216" s="13"/>
    </row>
    <row r="217" spans="1:46">
      <c r="A217" s="6" t="s">
        <v>348</v>
      </c>
      <c r="B217" s="6">
        <v>212181.89</v>
      </c>
      <c r="C217" s="6">
        <v>258776.55</v>
      </c>
      <c r="D217" s="6">
        <v>174132.41</v>
      </c>
      <c r="E217" s="6">
        <v>236302.66</v>
      </c>
      <c r="F217" s="6">
        <v>42569.4</v>
      </c>
      <c r="G217" s="6">
        <v>52471.13</v>
      </c>
      <c r="H217" s="6">
        <v>131563.01</v>
      </c>
      <c r="I217" s="6">
        <v>183831.52</v>
      </c>
      <c r="J217" s="6">
        <v>1928.42</v>
      </c>
      <c r="K217" s="6">
        <v>1592.62</v>
      </c>
      <c r="L217" s="6">
        <v>129634.59</v>
      </c>
      <c r="M217" s="6">
        <v>182238.9</v>
      </c>
      <c r="N217" s="6">
        <v>45370.02</v>
      </c>
      <c r="O217" s="6">
        <v>49674.47</v>
      </c>
      <c r="P217" s="6">
        <v>18698.689999999999</v>
      </c>
      <c r="Q217" s="6">
        <v>31904.29</v>
      </c>
      <c r="R217" s="6">
        <v>5514.12</v>
      </c>
      <c r="S217" s="6">
        <v>4728.01</v>
      </c>
      <c r="T217" s="6">
        <v>24212.82</v>
      </c>
      <c r="U217" s="6">
        <v>36632.300000000003</v>
      </c>
      <c r="V217" s="6">
        <v>24083.11</v>
      </c>
      <c r="W217" s="6">
        <v>34432.199999999997</v>
      </c>
      <c r="X217" s="6">
        <v>26835.59</v>
      </c>
      <c r="Y217" s="6">
        <v>44975.18</v>
      </c>
      <c r="Z217" s="6">
        <v>18193.68</v>
      </c>
      <c r="AA217" s="6">
        <v>38992.71</v>
      </c>
      <c r="AB217" s="6">
        <v>-3672.68</v>
      </c>
      <c r="AC217" s="6">
        <v>0</v>
      </c>
      <c r="AD217" s="6">
        <v>48757.26</v>
      </c>
      <c r="AE217" s="6">
        <v>53126.83</v>
      </c>
      <c r="AF217" s="6">
        <v>73061.289999999994</v>
      </c>
      <c r="AG217" s="6">
        <v>89531.69</v>
      </c>
      <c r="AH217" s="6">
        <v>82.89</v>
      </c>
      <c r="AI217" s="6">
        <v>78.23</v>
      </c>
      <c r="AJ217" s="6">
        <v>-30870.959999999999</v>
      </c>
      <c r="AK217" s="6">
        <v>-33922.75</v>
      </c>
      <c r="AL217" s="6">
        <v>1619.49</v>
      </c>
      <c r="AM217" s="6">
        <v>568.4</v>
      </c>
      <c r="AN217" s="6">
        <v>160505.54999999999</v>
      </c>
      <c r="AO217" s="6">
        <v>216161.65</v>
      </c>
      <c r="AP217" s="13">
        <v>1.2381382931823983</v>
      </c>
      <c r="AQ217" s="13">
        <v>1.186144396174472</v>
      </c>
      <c r="AR217" s="13"/>
      <c r="AS217" s="13"/>
    </row>
    <row r="218" spans="1:46">
      <c r="A218" s="6" t="s">
        <v>24</v>
      </c>
      <c r="B218" s="6">
        <v>29258.26</v>
      </c>
      <c r="C218" s="6">
        <v>35708.57</v>
      </c>
      <c r="D218" s="6">
        <v>4815.6400000000003</v>
      </c>
      <c r="E218" s="6">
        <v>8632.08</v>
      </c>
      <c r="F218" s="6">
        <v>282.39999999999998</v>
      </c>
      <c r="G218" s="6">
        <v>549.48</v>
      </c>
      <c r="H218" s="6">
        <v>4533.24</v>
      </c>
      <c r="I218" s="6">
        <v>8082.6</v>
      </c>
      <c r="J218" s="6">
        <v>476.86</v>
      </c>
      <c r="K218" s="6">
        <v>61.5</v>
      </c>
      <c r="L218" s="6">
        <v>4056.39</v>
      </c>
      <c r="M218" s="6">
        <v>8021.1</v>
      </c>
      <c r="N218" s="6">
        <v>10687.42</v>
      </c>
      <c r="O218" s="6">
        <v>14132.41</v>
      </c>
      <c r="P218" s="6">
        <v>2085</v>
      </c>
      <c r="Q218" s="6">
        <v>3601.1</v>
      </c>
      <c r="R218" s="6">
        <v>489.47</v>
      </c>
      <c r="S218" s="6">
        <v>415.47</v>
      </c>
      <c r="T218" s="6">
        <v>2574.4699999999998</v>
      </c>
      <c r="U218" s="6">
        <v>4016.58</v>
      </c>
      <c r="V218" s="6">
        <v>2574.4699999999998</v>
      </c>
      <c r="W218" s="6">
        <v>4016.58</v>
      </c>
      <c r="X218" s="6">
        <v>1246.3399999999999</v>
      </c>
      <c r="Y218" s="6">
        <v>1712.15</v>
      </c>
      <c r="Z218" s="6">
        <v>-725.43</v>
      </c>
      <c r="AA218" s="6">
        <v>-93.82</v>
      </c>
      <c r="AB218" s="6">
        <v>0</v>
      </c>
      <c r="AC218" s="6">
        <v>0</v>
      </c>
      <c r="AD218" s="6">
        <v>1204.68</v>
      </c>
      <c r="AE218" s="6">
        <v>1203.3499999999999</v>
      </c>
      <c r="AF218" s="6">
        <v>1835.14</v>
      </c>
      <c r="AG218" s="6">
        <v>2372.29</v>
      </c>
      <c r="AH218" s="6">
        <v>82.45</v>
      </c>
      <c r="AI218" s="6">
        <v>611.08000000000004</v>
      </c>
      <c r="AJ218" s="6">
        <v>-914.92</v>
      </c>
      <c r="AK218" s="6">
        <v>-88.39</v>
      </c>
      <c r="AL218" s="6">
        <v>-689.47</v>
      </c>
      <c r="AM218" s="6">
        <v>67.12</v>
      </c>
      <c r="AN218" s="6">
        <v>4971.3100000000004</v>
      </c>
      <c r="AO218" s="6">
        <v>8109.49</v>
      </c>
      <c r="AP218" s="13">
        <v>1.2255503045811671</v>
      </c>
      <c r="AQ218" s="13">
        <v>1.0110196855792846</v>
      </c>
      <c r="AR218" s="13"/>
      <c r="AS218" s="13"/>
    </row>
    <row r="219" spans="1:46">
      <c r="A219" s="6" t="s">
        <v>383</v>
      </c>
      <c r="B219" s="6">
        <v>-8130.86</v>
      </c>
      <c r="C219" s="6">
        <v>-25011.77</v>
      </c>
      <c r="D219" s="6">
        <v>-8624.69</v>
      </c>
      <c r="E219" s="6">
        <v>-25784.91</v>
      </c>
      <c r="F219" s="6">
        <v>-13325.58</v>
      </c>
      <c r="G219" s="6">
        <v>-23405.69</v>
      </c>
      <c r="H219" s="6">
        <v>4700.8900000000003</v>
      </c>
      <c r="I219" s="6">
        <v>-2379.2199999999998</v>
      </c>
      <c r="J219" s="6">
        <v>0</v>
      </c>
      <c r="K219" s="6">
        <v>0</v>
      </c>
      <c r="L219" s="6">
        <v>4700.8900000000003</v>
      </c>
      <c r="M219" s="6">
        <v>-2379.2199999999998</v>
      </c>
      <c r="N219" s="6">
        <v>7774.06</v>
      </c>
      <c r="O219" s="6">
        <v>7847.48</v>
      </c>
      <c r="P219" s="6">
        <v>7774.06</v>
      </c>
      <c r="Q219" s="6">
        <v>7847.48</v>
      </c>
      <c r="R219" s="6">
        <v>1.58</v>
      </c>
      <c r="S219" s="6">
        <v>8.3000000000000007</v>
      </c>
      <c r="T219" s="6">
        <v>7775.64</v>
      </c>
      <c r="U219" s="6">
        <v>7855.78</v>
      </c>
      <c r="V219" s="6">
        <v>7412.68</v>
      </c>
      <c r="W219" s="6">
        <v>7746.56</v>
      </c>
      <c r="X219" s="6">
        <v>2131.9299999999998</v>
      </c>
      <c r="Y219" s="6">
        <v>2356.2800000000002</v>
      </c>
      <c r="Z219" s="6">
        <v>2131.9299999999998</v>
      </c>
      <c r="AA219" s="6">
        <v>2356.2800000000002</v>
      </c>
      <c r="AB219" s="6">
        <v>-13122.97</v>
      </c>
      <c r="AC219" s="6">
        <v>-10395.14</v>
      </c>
      <c r="AD219" s="6">
        <v>3805.16</v>
      </c>
      <c r="AE219" s="6">
        <v>3696.65</v>
      </c>
      <c r="AF219" s="6">
        <v>24438.14</v>
      </c>
      <c r="AG219" s="6">
        <v>22442.15</v>
      </c>
      <c r="AH219" s="6">
        <v>0</v>
      </c>
      <c r="AI219" s="6">
        <v>0</v>
      </c>
      <c r="AJ219" s="6">
        <v>-19964.060000000001</v>
      </c>
      <c r="AK219" s="6">
        <v>-28225.71</v>
      </c>
      <c r="AL219" s="6">
        <v>12388.11</v>
      </c>
      <c r="AM219" s="6">
        <v>2265.29</v>
      </c>
      <c r="AN219" s="6">
        <v>24664.94</v>
      </c>
      <c r="AO219" s="6">
        <v>25846.5</v>
      </c>
      <c r="AP219" s="13">
        <v>5.2468660189878928</v>
      </c>
      <c r="AQ219" s="13">
        <v>-10.863434234749205</v>
      </c>
      <c r="AR219" s="13"/>
      <c r="AS219" s="13"/>
    </row>
    <row r="220" spans="1:46">
      <c r="A220" s="6" t="s">
        <v>5</v>
      </c>
      <c r="B220" s="6">
        <v>26797.33</v>
      </c>
      <c r="C220" s="6">
        <v>63012.97</v>
      </c>
      <c r="D220" s="6">
        <v>25203.919999999998</v>
      </c>
      <c r="E220" s="6">
        <v>36280.99</v>
      </c>
      <c r="F220" s="6">
        <v>-1963.32</v>
      </c>
      <c r="G220" s="6">
        <v>-57.15</v>
      </c>
      <c r="H220" s="6">
        <v>27167.24</v>
      </c>
      <c r="I220" s="6">
        <v>36338.14</v>
      </c>
      <c r="J220" s="6">
        <v>932.95</v>
      </c>
      <c r="K220" s="6">
        <v>649.88</v>
      </c>
      <c r="L220" s="6">
        <v>26234.29</v>
      </c>
      <c r="M220" s="6">
        <v>35688.26</v>
      </c>
      <c r="N220" s="6">
        <v>11244.73</v>
      </c>
      <c r="O220" s="6">
        <v>16023.42</v>
      </c>
      <c r="P220" s="6">
        <v>11244.73</v>
      </c>
      <c r="Q220" s="6">
        <v>16023.42</v>
      </c>
      <c r="R220" s="6">
        <v>1333.3</v>
      </c>
      <c r="S220" s="6">
        <v>1957.23</v>
      </c>
      <c r="T220" s="6">
        <v>12578.03</v>
      </c>
      <c r="U220" s="6">
        <v>17980.650000000001</v>
      </c>
      <c r="V220" s="6">
        <v>12578.03</v>
      </c>
      <c r="W220" s="6">
        <v>17980.650000000001</v>
      </c>
      <c r="X220" s="6">
        <v>7631.95</v>
      </c>
      <c r="Y220" s="6">
        <v>20831.62</v>
      </c>
      <c r="Z220" s="6">
        <v>7266.97</v>
      </c>
      <c r="AA220" s="6">
        <v>7381.47</v>
      </c>
      <c r="AB220" s="6">
        <v>-1118.3900000000001</v>
      </c>
      <c r="AC220" s="6">
        <v>-294.14999999999998</v>
      </c>
      <c r="AD220" s="6">
        <v>4936.38</v>
      </c>
      <c r="AE220" s="6">
        <v>7487.85</v>
      </c>
      <c r="AF220" s="6">
        <v>6535.6</v>
      </c>
      <c r="AG220" s="6">
        <v>8806.49</v>
      </c>
      <c r="AH220" s="6">
        <v>96.4</v>
      </c>
      <c r="AI220" s="6">
        <v>95.04</v>
      </c>
      <c r="AJ220" s="6">
        <v>-4060.7</v>
      </c>
      <c r="AK220" s="6">
        <v>-5769.09</v>
      </c>
      <c r="AL220" s="6">
        <v>-2093.85</v>
      </c>
      <c r="AM220" s="6">
        <v>-1982.36</v>
      </c>
      <c r="AN220" s="6">
        <v>30294.99</v>
      </c>
      <c r="AO220" s="6">
        <v>41457.35</v>
      </c>
      <c r="AP220" s="13">
        <v>1.1547859690504299</v>
      </c>
      <c r="AQ220" s="13">
        <v>1.1616523192781043</v>
      </c>
      <c r="AR220" s="13"/>
      <c r="AS220" s="13"/>
    </row>
    <row r="221" spans="1:46">
      <c r="A221" s="6" t="s">
        <v>156</v>
      </c>
      <c r="B221" s="6">
        <v>52505.55</v>
      </c>
      <c r="C221" s="6">
        <v>61915.74</v>
      </c>
      <c r="D221" s="6">
        <v>51932.38</v>
      </c>
      <c r="E221" s="6">
        <v>54566.33</v>
      </c>
      <c r="F221" s="6">
        <v>-6602.07</v>
      </c>
      <c r="G221" s="6">
        <v>24320.57</v>
      </c>
      <c r="H221" s="6">
        <v>58534.46</v>
      </c>
      <c r="I221" s="6">
        <v>30245.77</v>
      </c>
      <c r="J221" s="6">
        <v>779.05</v>
      </c>
      <c r="K221" s="6">
        <v>915.08</v>
      </c>
      <c r="L221" s="6">
        <v>57755.4</v>
      </c>
      <c r="M221" s="6">
        <v>29330.69</v>
      </c>
      <c r="N221" s="6">
        <v>140731.79</v>
      </c>
      <c r="O221" s="6">
        <v>139587.93</v>
      </c>
      <c r="P221" s="6">
        <v>140565.96</v>
      </c>
      <c r="Q221" s="6">
        <v>139263.04999999999</v>
      </c>
      <c r="R221" s="6">
        <v>-2967.83</v>
      </c>
      <c r="S221" s="6">
        <v>-13686.25</v>
      </c>
      <c r="T221" s="6">
        <v>137598.13</v>
      </c>
      <c r="U221" s="6">
        <v>125576.8</v>
      </c>
      <c r="V221" s="6">
        <v>137346.82999999999</v>
      </c>
      <c r="W221" s="6">
        <v>125226.72</v>
      </c>
      <c r="X221" s="6">
        <v>6698.26</v>
      </c>
      <c r="Y221" s="6">
        <v>9460.92</v>
      </c>
      <c r="Z221" s="6">
        <v>6683.09</v>
      </c>
      <c r="AA221" s="6">
        <v>9456.51</v>
      </c>
      <c r="AB221" s="6">
        <v>-239.3</v>
      </c>
      <c r="AC221" s="6">
        <v>0</v>
      </c>
      <c r="AD221" s="6">
        <v>21463.96</v>
      </c>
      <c r="AE221" s="6">
        <v>17055.75</v>
      </c>
      <c r="AF221" s="6">
        <v>46940.52</v>
      </c>
      <c r="AG221" s="6">
        <v>10485.35</v>
      </c>
      <c r="AH221" s="6">
        <v>5900.4</v>
      </c>
      <c r="AI221" s="6">
        <v>6920.86</v>
      </c>
      <c r="AJ221" s="6">
        <v>-160340.09</v>
      </c>
      <c r="AK221" s="6">
        <v>-139814.5</v>
      </c>
      <c r="AL221" s="6">
        <v>-33869.269999999997</v>
      </c>
      <c r="AM221" s="6">
        <v>26640.5</v>
      </c>
      <c r="AN221" s="6">
        <v>218095.49</v>
      </c>
      <c r="AO221" s="6">
        <v>169145.19</v>
      </c>
      <c r="AP221" s="13">
        <v>3.7761921828954521</v>
      </c>
      <c r="AQ221" s="13">
        <v>5.766832965743391</v>
      </c>
      <c r="AR221" s="13"/>
      <c r="AS221" s="13"/>
    </row>
    <row r="222" spans="1:46">
      <c r="A222" s="6" t="s">
        <v>55</v>
      </c>
      <c r="B222" s="6">
        <v>59286.239999999998</v>
      </c>
      <c r="C222" s="6">
        <v>58551.28</v>
      </c>
      <c r="D222" s="6">
        <v>59286.239999999998</v>
      </c>
      <c r="E222" s="6">
        <v>56352.33</v>
      </c>
      <c r="F222" s="6">
        <v>1294.28</v>
      </c>
      <c r="G222" s="6">
        <v>285.69</v>
      </c>
      <c r="H222" s="6">
        <v>57991.96</v>
      </c>
      <c r="I222" s="6">
        <v>56066.63</v>
      </c>
      <c r="J222" s="6">
        <v>1104.49</v>
      </c>
      <c r="K222" s="6">
        <v>926.6</v>
      </c>
      <c r="L222" s="6">
        <v>56887.47</v>
      </c>
      <c r="M222" s="6">
        <v>55140.03</v>
      </c>
      <c r="N222" s="6">
        <v>36344.65</v>
      </c>
      <c r="O222" s="6">
        <v>34212.129999999997</v>
      </c>
      <c r="P222" s="6">
        <v>36344.65</v>
      </c>
      <c r="Q222" s="6">
        <v>33299.269999999997</v>
      </c>
      <c r="R222" s="6">
        <v>-1971.99</v>
      </c>
      <c r="S222" s="6">
        <v>-3330.81</v>
      </c>
      <c r="T222" s="6">
        <v>34372.660000000003</v>
      </c>
      <c r="U222" s="6">
        <v>29968.46</v>
      </c>
      <c r="V222" s="6">
        <v>34207.72</v>
      </c>
      <c r="W222" s="6">
        <v>28550.92</v>
      </c>
      <c r="X222" s="6">
        <v>6376.55</v>
      </c>
      <c r="Y222" s="6">
        <v>8996.2099999999991</v>
      </c>
      <c r="Z222" s="6">
        <v>5968.09</v>
      </c>
      <c r="AA222" s="6">
        <v>8907.3799999999992</v>
      </c>
      <c r="AB222" s="6">
        <v>-1731.11</v>
      </c>
      <c r="AC222" s="6">
        <v>0</v>
      </c>
      <c r="AD222" s="6">
        <v>3149.11</v>
      </c>
      <c r="AE222" s="6">
        <v>3204.3</v>
      </c>
      <c r="AF222" s="6">
        <v>9024.16</v>
      </c>
      <c r="AG222" s="6">
        <v>6152.51</v>
      </c>
      <c r="AH222" s="6">
        <v>1077.81</v>
      </c>
      <c r="AI222" s="6">
        <v>182.61</v>
      </c>
      <c r="AJ222" s="6">
        <v>5191.6899999999996</v>
      </c>
      <c r="AK222" s="6">
        <v>8142.32</v>
      </c>
      <c r="AL222" s="6">
        <v>10719.06</v>
      </c>
      <c r="AM222" s="6">
        <v>11537.44</v>
      </c>
      <c r="AN222" s="6">
        <v>51695.78</v>
      </c>
      <c r="AO222" s="6">
        <v>46997.71</v>
      </c>
      <c r="AP222" s="13">
        <v>0.9087375480048594</v>
      </c>
      <c r="AQ222" s="13">
        <v>0.85233377638713659</v>
      </c>
      <c r="AR222" s="13"/>
      <c r="AS222" s="13"/>
    </row>
    <row r="223" spans="1:46">
      <c r="A223" s="6" t="s">
        <v>137</v>
      </c>
      <c r="B223" s="6">
        <v>34943.43</v>
      </c>
      <c r="C223" s="6">
        <v>56107.72</v>
      </c>
      <c r="D223" s="6">
        <v>34760.89</v>
      </c>
      <c r="E223" s="6">
        <v>55835.29</v>
      </c>
      <c r="F223" s="6">
        <v>-5536.95</v>
      </c>
      <c r="G223" s="6">
        <v>6102.55</v>
      </c>
      <c r="H223" s="6">
        <v>40297.839999999997</v>
      </c>
      <c r="I223" s="6">
        <v>49732.74</v>
      </c>
      <c r="J223" s="6">
        <v>110</v>
      </c>
      <c r="K223" s="6">
        <v>115</v>
      </c>
      <c r="L223" s="6">
        <v>40187.839999999997</v>
      </c>
      <c r="M223" s="6">
        <v>49617.74</v>
      </c>
      <c r="N223" s="6">
        <v>32818.699999999997</v>
      </c>
      <c r="O223" s="6">
        <v>24767.57</v>
      </c>
      <c r="P223" s="6">
        <v>32477.47</v>
      </c>
      <c r="Q223" s="6">
        <v>24667.89</v>
      </c>
      <c r="R223" s="6">
        <v>-12433.07</v>
      </c>
      <c r="S223" s="6">
        <v>-4495.08</v>
      </c>
      <c r="T223" s="6">
        <v>20044.400000000001</v>
      </c>
      <c r="U223" s="6">
        <v>20172.810000000001</v>
      </c>
      <c r="V223" s="6">
        <v>20044.400000000001</v>
      </c>
      <c r="W223" s="6">
        <v>20172.810000000001</v>
      </c>
      <c r="X223" s="6">
        <v>3097.18</v>
      </c>
      <c r="Y223" s="6">
        <v>5185.05</v>
      </c>
      <c r="Z223" s="6">
        <v>3065.48</v>
      </c>
      <c r="AA223" s="6">
        <v>5111.05</v>
      </c>
      <c r="AB223" s="6">
        <v>-6268.76</v>
      </c>
      <c r="AC223" s="6">
        <v>0.01</v>
      </c>
      <c r="AD223" s="6">
        <v>2218.86</v>
      </c>
      <c r="AE223" s="6">
        <v>1272.07</v>
      </c>
      <c r="AF223" s="6">
        <v>10632.81</v>
      </c>
      <c r="AG223" s="6">
        <v>15124.12</v>
      </c>
      <c r="AH223" s="6">
        <v>880.86</v>
      </c>
      <c r="AI223" s="6">
        <v>1089.33</v>
      </c>
      <c r="AJ223" s="6">
        <v>9614.18</v>
      </c>
      <c r="AK223" s="6">
        <v>6848.35</v>
      </c>
      <c r="AL223" s="6">
        <v>13059.3</v>
      </c>
      <c r="AM223" s="6">
        <v>14526.34</v>
      </c>
      <c r="AN223" s="6">
        <v>30573.66</v>
      </c>
      <c r="AO223" s="6">
        <v>42769.39</v>
      </c>
      <c r="AP223" s="13">
        <v>0.7607689291089047</v>
      </c>
      <c r="AQ223" s="13">
        <v>0.86197779262013952</v>
      </c>
      <c r="AR223" s="13"/>
      <c r="AS223" s="13"/>
    </row>
    <row r="224" spans="1:46">
      <c r="A224" s="6" t="s">
        <v>194</v>
      </c>
      <c r="B224" s="6">
        <v>82570.899999999994</v>
      </c>
      <c r="C224" s="6">
        <v>0</v>
      </c>
      <c r="D224" s="6">
        <v>82550.02</v>
      </c>
      <c r="E224" s="6">
        <v>0</v>
      </c>
      <c r="F224" s="6">
        <v>73.819999999999993</v>
      </c>
      <c r="G224" s="6">
        <v>0</v>
      </c>
      <c r="H224" s="6">
        <v>82476.2</v>
      </c>
      <c r="I224" s="6">
        <v>0</v>
      </c>
      <c r="J224" s="6">
        <v>2268.8200000000002</v>
      </c>
      <c r="K224" s="6">
        <v>0</v>
      </c>
      <c r="L224" s="6">
        <v>80207.38</v>
      </c>
      <c r="M224" s="6">
        <v>0</v>
      </c>
      <c r="N224" s="6">
        <v>27665.08</v>
      </c>
      <c r="O224" s="6">
        <v>0</v>
      </c>
      <c r="P224" s="6">
        <v>27626.240000000002</v>
      </c>
      <c r="Q224" s="6">
        <v>0</v>
      </c>
      <c r="R224" s="6">
        <v>2168.35</v>
      </c>
      <c r="S224" s="6">
        <v>0</v>
      </c>
      <c r="T224" s="6">
        <v>29794.6</v>
      </c>
      <c r="U224" s="6">
        <v>0</v>
      </c>
      <c r="V224" s="6">
        <v>28093.68</v>
      </c>
      <c r="W224" s="6">
        <v>0</v>
      </c>
      <c r="X224" s="6">
        <v>18185.330000000002</v>
      </c>
      <c r="Y224" s="6">
        <v>0</v>
      </c>
      <c r="Z224" s="6">
        <v>18024.12</v>
      </c>
      <c r="AA224" s="6">
        <v>0</v>
      </c>
      <c r="AB224" s="6">
        <v>-2544.19</v>
      </c>
      <c r="AC224" s="6">
        <v>0</v>
      </c>
      <c r="AD224" s="6">
        <v>10047.61</v>
      </c>
      <c r="AE224" s="6">
        <v>0</v>
      </c>
      <c r="AF224" s="6">
        <v>12257.03</v>
      </c>
      <c r="AG224" s="6">
        <v>0</v>
      </c>
      <c r="AH224" s="6">
        <v>150.37</v>
      </c>
      <c r="AI224" s="6">
        <v>0</v>
      </c>
      <c r="AJ224" s="6">
        <v>14178.76</v>
      </c>
      <c r="AK224" s="6">
        <v>0</v>
      </c>
      <c r="AL224" s="6">
        <v>-2249.04</v>
      </c>
      <c r="AM224" s="6">
        <v>0</v>
      </c>
      <c r="AN224" s="6">
        <v>66028.62</v>
      </c>
      <c r="AO224" s="6">
        <v>0</v>
      </c>
      <c r="AP224" s="13">
        <v>0.82322374823862832</v>
      </c>
      <c r="AQ224" s="13" t="s">
        <v>587</v>
      </c>
      <c r="AR224" s="13"/>
      <c r="AS224" s="13"/>
    </row>
    <row r="225" spans="1:56">
      <c r="A225" s="6" t="s">
        <v>8</v>
      </c>
      <c r="B225" s="6">
        <v>136406.19</v>
      </c>
      <c r="C225" s="6">
        <v>154671.46</v>
      </c>
      <c r="D225" s="6">
        <v>136344.74</v>
      </c>
      <c r="E225" s="6">
        <v>154667.75</v>
      </c>
      <c r="F225" s="6">
        <v>-795.12</v>
      </c>
      <c r="G225" s="6">
        <v>3699.97</v>
      </c>
      <c r="H225" s="6">
        <v>137139.87</v>
      </c>
      <c r="I225" s="6">
        <v>150967.78</v>
      </c>
      <c r="J225" s="6">
        <v>2115.73</v>
      </c>
      <c r="K225" s="6">
        <v>1747.11</v>
      </c>
      <c r="L225" s="6">
        <v>135024.14000000001</v>
      </c>
      <c r="M225" s="6">
        <v>149220.67000000001</v>
      </c>
      <c r="N225" s="6">
        <v>75843.66</v>
      </c>
      <c r="O225" s="6">
        <v>71150.259999999995</v>
      </c>
      <c r="P225" s="6">
        <v>74773.119999999995</v>
      </c>
      <c r="Q225" s="6">
        <v>71117.3</v>
      </c>
      <c r="R225" s="6">
        <v>-4067.19</v>
      </c>
      <c r="S225" s="6">
        <v>11892.12</v>
      </c>
      <c r="T225" s="6">
        <v>70705.919999999998</v>
      </c>
      <c r="U225" s="6">
        <v>83009.429999999993</v>
      </c>
      <c r="V225" s="6">
        <v>70701.22</v>
      </c>
      <c r="W225" s="6">
        <v>82128.210000000006</v>
      </c>
      <c r="X225" s="6">
        <v>16344.69</v>
      </c>
      <c r="Y225" s="6">
        <v>37121.589999999997</v>
      </c>
      <c r="Z225" s="6">
        <v>16281.47</v>
      </c>
      <c r="AA225" s="6">
        <v>37082.01</v>
      </c>
      <c r="AB225" s="6">
        <v>-1324.94</v>
      </c>
      <c r="AC225" s="6">
        <v>-1310.43</v>
      </c>
      <c r="AD225" s="6">
        <v>10499.66</v>
      </c>
      <c r="AE225" s="6">
        <v>12367.03</v>
      </c>
      <c r="AF225" s="6">
        <v>28952.17</v>
      </c>
      <c r="AG225" s="6">
        <v>11978.58</v>
      </c>
      <c r="AH225" s="6">
        <v>141.01</v>
      </c>
      <c r="AI225" s="6">
        <v>299.57</v>
      </c>
      <c r="AJ225" s="6">
        <v>9773.56</v>
      </c>
      <c r="AK225" s="6">
        <v>6675.71</v>
      </c>
      <c r="AL225" s="6">
        <v>12100.53</v>
      </c>
      <c r="AM225" s="6">
        <v>9203.92</v>
      </c>
      <c r="AN225" s="6">
        <v>125250.58</v>
      </c>
      <c r="AO225" s="6">
        <v>142544.95999999999</v>
      </c>
      <c r="AP225" s="13">
        <v>0.92761620255459498</v>
      </c>
      <c r="AQ225" s="13">
        <v>0.95526283322545047</v>
      </c>
      <c r="AR225" s="13"/>
      <c r="AS225" s="13"/>
    </row>
    <row r="226" spans="1:56">
      <c r="A226" s="6" t="s">
        <v>25</v>
      </c>
      <c r="B226" s="6">
        <v>0</v>
      </c>
      <c r="C226" s="6">
        <v>65225.2</v>
      </c>
      <c r="D226" s="6">
        <v>0</v>
      </c>
      <c r="E226" s="6">
        <v>65216.02</v>
      </c>
      <c r="F226" s="6">
        <v>0</v>
      </c>
      <c r="G226" s="6">
        <v>-4204.8500000000004</v>
      </c>
      <c r="H226" s="6">
        <v>0</v>
      </c>
      <c r="I226" s="6">
        <v>69420.87</v>
      </c>
      <c r="J226" s="6">
        <v>0</v>
      </c>
      <c r="K226" s="6">
        <v>1994.39</v>
      </c>
      <c r="L226" s="6">
        <v>0</v>
      </c>
      <c r="M226" s="6">
        <v>67426.47</v>
      </c>
      <c r="N226" s="6">
        <v>0</v>
      </c>
      <c r="O226" s="6">
        <v>27661.14</v>
      </c>
      <c r="P226" s="6">
        <v>0</v>
      </c>
      <c r="Q226" s="6">
        <v>27661.14</v>
      </c>
      <c r="R226" s="6">
        <v>0</v>
      </c>
      <c r="S226" s="6">
        <v>-2845.61</v>
      </c>
      <c r="T226" s="6">
        <v>0</v>
      </c>
      <c r="U226" s="6">
        <v>24815.53</v>
      </c>
      <c r="V226" s="6">
        <v>0</v>
      </c>
      <c r="W226" s="6">
        <v>23946.84</v>
      </c>
      <c r="X226" s="6">
        <v>0</v>
      </c>
      <c r="Y226" s="6">
        <v>17798.990000000002</v>
      </c>
      <c r="Z226" s="6">
        <v>0</v>
      </c>
      <c r="AA226" s="6">
        <v>17797.189999999999</v>
      </c>
      <c r="AB226" s="6">
        <v>0</v>
      </c>
      <c r="AC226" s="6">
        <v>-345.26</v>
      </c>
      <c r="AD226" s="6">
        <v>0</v>
      </c>
      <c r="AE226" s="6">
        <v>4531.5</v>
      </c>
      <c r="AF226" s="6">
        <v>0</v>
      </c>
      <c r="AG226" s="6">
        <v>26890.57</v>
      </c>
      <c r="AH226" s="6">
        <v>0</v>
      </c>
      <c r="AI226" s="6">
        <v>432.29</v>
      </c>
      <c r="AJ226" s="6">
        <v>0</v>
      </c>
      <c r="AK226" s="6">
        <v>-5826.67</v>
      </c>
      <c r="AL226" s="6">
        <v>0</v>
      </c>
      <c r="AM226" s="6">
        <v>-2480.89</v>
      </c>
      <c r="AN226" s="6">
        <v>0</v>
      </c>
      <c r="AO226" s="6">
        <v>73253.14</v>
      </c>
      <c r="AP226" s="13" t="s">
        <v>587</v>
      </c>
      <c r="AQ226" s="13">
        <v>1.0864151719643635</v>
      </c>
    </row>
    <row r="227" spans="1:56">
      <c r="A227" s="6" t="s">
        <v>447</v>
      </c>
      <c r="B227" s="6">
        <v>1928966.53</v>
      </c>
      <c r="C227" s="6">
        <v>2134199.66</v>
      </c>
      <c r="D227" s="6">
        <v>1858385.71</v>
      </c>
      <c r="E227" s="6">
        <v>2059864.3</v>
      </c>
      <c r="F227" s="6">
        <v>153571.67000000001</v>
      </c>
      <c r="G227" s="6">
        <v>136943.75</v>
      </c>
      <c r="H227" s="6">
        <v>1704814.04</v>
      </c>
      <c r="I227" s="6">
        <v>1922920.54</v>
      </c>
      <c r="J227" s="6">
        <v>31217.040000000001</v>
      </c>
      <c r="K227" s="6">
        <v>40406.01</v>
      </c>
      <c r="L227" s="6">
        <v>1673597</v>
      </c>
      <c r="M227" s="6">
        <v>1882514.53</v>
      </c>
      <c r="N227" s="6">
        <v>799685.01</v>
      </c>
      <c r="O227" s="6">
        <v>962674.38</v>
      </c>
      <c r="P227" s="6">
        <v>768496.48</v>
      </c>
      <c r="Q227" s="6">
        <v>929115.68</v>
      </c>
      <c r="R227" s="6">
        <v>-102.21</v>
      </c>
      <c r="S227" s="6">
        <v>24064.79</v>
      </c>
      <c r="T227" s="6">
        <v>768394.27</v>
      </c>
      <c r="U227" s="6">
        <v>953180.47</v>
      </c>
      <c r="V227" s="6">
        <v>740053.2</v>
      </c>
      <c r="W227" s="6">
        <v>926507.8</v>
      </c>
      <c r="X227" s="6">
        <v>210220.22</v>
      </c>
      <c r="Y227" s="6">
        <v>546031.81999999995</v>
      </c>
      <c r="Z227" s="6">
        <v>199364.6</v>
      </c>
      <c r="AA227" s="6">
        <v>537074.05000000005</v>
      </c>
      <c r="AB227" s="6">
        <v>-1382.44</v>
      </c>
      <c r="AC227" s="6">
        <v>-1381.35</v>
      </c>
      <c r="AD227" s="6">
        <v>152709.19</v>
      </c>
      <c r="AE227" s="6">
        <v>98198.34</v>
      </c>
      <c r="AF227" s="6">
        <v>404651.86</v>
      </c>
      <c r="AG227" s="6">
        <v>291044.19</v>
      </c>
      <c r="AH227" s="6">
        <v>199.59</v>
      </c>
      <c r="AI227" s="6">
        <v>553.32000000000005</v>
      </c>
      <c r="AJ227" s="6">
        <v>178000.99</v>
      </c>
      <c r="AK227" s="6">
        <v>30518.18</v>
      </c>
      <c r="AL227" s="6">
        <v>266893.34999999998</v>
      </c>
      <c r="AM227" s="6">
        <v>260749.5</v>
      </c>
      <c r="AN227" s="6">
        <v>1495596.01</v>
      </c>
      <c r="AO227" s="6">
        <v>1851996.35</v>
      </c>
      <c r="AP227" s="13">
        <v>0.89364166522765043</v>
      </c>
      <c r="AQ227" s="13">
        <v>0.98378860852670291</v>
      </c>
    </row>
    <row r="228" spans="1:56" ht="23.25" customHeight="1" thickBot="1">
      <c r="A228" s="14" t="s">
        <v>40</v>
      </c>
      <c r="B228" s="15">
        <v>6183531.79</v>
      </c>
      <c r="C228" s="15">
        <v>6666503.1400000006</v>
      </c>
      <c r="D228" s="15">
        <v>5660417.6600000001</v>
      </c>
      <c r="E228" s="15">
        <v>6091543.8000000007</v>
      </c>
      <c r="F228" s="15">
        <v>674349.26000000024</v>
      </c>
      <c r="G228" s="15">
        <v>586527.89999999991</v>
      </c>
      <c r="H228" s="15">
        <v>4986068.4400000013</v>
      </c>
      <c r="I228" s="15">
        <v>5505015.8700000001</v>
      </c>
      <c r="J228" s="15">
        <v>81861.23000000001</v>
      </c>
      <c r="K228" s="15">
        <v>99727.94</v>
      </c>
      <c r="L228" s="15">
        <v>4904207.2199999988</v>
      </c>
      <c r="M228" s="15">
        <v>5405287.8999999994</v>
      </c>
      <c r="N228" s="15">
        <v>2609500.27</v>
      </c>
      <c r="O228" s="15">
        <v>2944730.25</v>
      </c>
      <c r="P228" s="15">
        <v>2375134.5699999998</v>
      </c>
      <c r="Q228" s="15">
        <v>2683730.8400000003</v>
      </c>
      <c r="R228" s="15">
        <v>101528.81999999999</v>
      </c>
      <c r="S228" s="15">
        <v>147528.51</v>
      </c>
      <c r="T228" s="15">
        <v>2476663.41</v>
      </c>
      <c r="U228" s="15">
        <v>2831259.3900000006</v>
      </c>
      <c r="V228" s="15">
        <v>2401249.5099999998</v>
      </c>
      <c r="W228" s="15">
        <v>2754833.8200000003</v>
      </c>
      <c r="X228" s="15">
        <v>873084.05999999994</v>
      </c>
      <c r="Y228" s="15">
        <v>1545417.48</v>
      </c>
      <c r="Z228" s="15">
        <v>745284.5199999999</v>
      </c>
      <c r="AA228" s="15">
        <v>1394251.2499999998</v>
      </c>
      <c r="AB228" s="15">
        <v>-57715.12000000001</v>
      </c>
      <c r="AC228" s="15">
        <v>-19921.599999999999</v>
      </c>
      <c r="AD228" s="15">
        <v>521303.46999999991</v>
      </c>
      <c r="AE228" s="15">
        <v>445824.74</v>
      </c>
      <c r="AF228" s="15">
        <v>1438998.8400000003</v>
      </c>
      <c r="AG228" s="15">
        <v>1030497.76</v>
      </c>
      <c r="AH228" s="15">
        <v>28796.54</v>
      </c>
      <c r="AI228" s="15">
        <v>66912.070000000007</v>
      </c>
      <c r="AJ228" s="15">
        <v>-173710.51999999996</v>
      </c>
      <c r="AK228" s="15">
        <v>-267110.12</v>
      </c>
      <c r="AL228" s="15">
        <v>484753.85</v>
      </c>
      <c r="AM228" s="15">
        <v>644747.67999999993</v>
      </c>
      <c r="AN228" s="15">
        <v>5077917.7299999995</v>
      </c>
      <c r="AO228" s="15">
        <v>5672398.0700000003</v>
      </c>
      <c r="AP228" s="44">
        <v>1.0354207116884431</v>
      </c>
      <c r="AQ228" s="44">
        <v>1.0494164556896222</v>
      </c>
    </row>
    <row r="229" spans="1:56" s="376" customFormat="1" ht="21.75" customHeight="1">
      <c r="A229" s="376" t="s">
        <v>129</v>
      </c>
      <c r="B229" s="376">
        <v>0</v>
      </c>
      <c r="C229" s="376">
        <v>0</v>
      </c>
      <c r="D229" s="376">
        <v>0</v>
      </c>
      <c r="E229" s="376">
        <v>0</v>
      </c>
      <c r="F229" s="376">
        <v>0</v>
      </c>
      <c r="G229" s="376">
        <v>0</v>
      </c>
      <c r="H229" s="376">
        <v>0</v>
      </c>
      <c r="I229" s="376">
        <v>0</v>
      </c>
      <c r="J229" s="376">
        <v>0</v>
      </c>
      <c r="K229" s="376">
        <v>0</v>
      </c>
      <c r="L229" s="376">
        <v>0</v>
      </c>
      <c r="M229" s="376">
        <v>0</v>
      </c>
      <c r="N229" s="376">
        <v>0</v>
      </c>
      <c r="O229" s="376">
        <v>0</v>
      </c>
      <c r="P229" s="376">
        <v>0</v>
      </c>
      <c r="Q229" s="376">
        <v>0</v>
      </c>
      <c r="R229" s="376">
        <v>0</v>
      </c>
      <c r="S229" s="376">
        <v>0</v>
      </c>
      <c r="T229" s="376">
        <v>0</v>
      </c>
      <c r="U229" s="376">
        <v>0</v>
      </c>
      <c r="V229" s="376">
        <v>0</v>
      </c>
      <c r="W229" s="376">
        <v>0</v>
      </c>
      <c r="X229" s="376">
        <v>0</v>
      </c>
      <c r="Y229" s="376">
        <v>0</v>
      </c>
      <c r="Z229" s="376">
        <v>0</v>
      </c>
      <c r="AA229" s="376">
        <v>0</v>
      </c>
      <c r="AD229" s="376">
        <v>0</v>
      </c>
      <c r="AE229" s="376">
        <v>0</v>
      </c>
      <c r="AF229" s="376">
        <v>0</v>
      </c>
      <c r="AG229" s="376">
        <v>0</v>
      </c>
      <c r="AH229" s="376">
        <v>0</v>
      </c>
      <c r="AI229" s="376">
        <v>0</v>
      </c>
      <c r="AJ229" s="376">
        <v>0</v>
      </c>
      <c r="AK229" s="376">
        <v>0</v>
      </c>
      <c r="AP229" s="376">
        <v>0</v>
      </c>
      <c r="AQ229" s="376">
        <v>0</v>
      </c>
    </row>
    <row r="230" spans="1:56" s="141" customFormat="1" ht="21.75" customHeight="1">
      <c r="A230" s="141" t="s">
        <v>129</v>
      </c>
      <c r="B230" s="142">
        <v>-1.9999999552965164E-2</v>
      </c>
      <c r="C230" s="142">
        <v>-1.9999999552965164E-2</v>
      </c>
      <c r="D230" s="142">
        <v>0</v>
      </c>
      <c r="E230" s="142">
        <v>0</v>
      </c>
      <c r="F230" s="142">
        <v>3.0000000260770321E-2</v>
      </c>
      <c r="G230" s="142">
        <v>-3.0000000144354999E-2</v>
      </c>
      <c r="H230" s="142">
        <v>1.0000001639127731E-2</v>
      </c>
      <c r="I230" s="142">
        <v>0</v>
      </c>
      <c r="J230" s="142">
        <v>-9.9999999947613105E-3</v>
      </c>
      <c r="K230" s="142">
        <v>-2.0000000004074536E-2</v>
      </c>
      <c r="L230" s="142">
        <v>2.9999998398125172E-2</v>
      </c>
      <c r="M230" s="142">
        <v>0</v>
      </c>
      <c r="N230" s="142">
        <v>-9.9999997764825821E-3</v>
      </c>
      <c r="O230" s="142">
        <v>0</v>
      </c>
      <c r="P230" s="142">
        <v>-2.0000000018626451E-2</v>
      </c>
      <c r="Q230" s="142">
        <v>0</v>
      </c>
      <c r="R230" s="142">
        <v>-1.0000000009313226E-2</v>
      </c>
      <c r="S230" s="142">
        <v>-3.9999999979045242E-2</v>
      </c>
      <c r="T230" s="142">
        <v>-2.0000000018626451E-2</v>
      </c>
      <c r="U230" s="142">
        <v>0</v>
      </c>
      <c r="V230" s="142">
        <v>0</v>
      </c>
      <c r="W230" s="142">
        <v>1.0000000242143869E-2</v>
      </c>
      <c r="X230" s="142">
        <v>0</v>
      </c>
      <c r="Y230" s="142">
        <v>-1.0000000009313226E-2</v>
      </c>
      <c r="Z230" s="142">
        <v>1.999999990221113E-2</v>
      </c>
      <c r="AA230" s="142">
        <v>-3.0000000260770321E-2</v>
      </c>
      <c r="AB230" s="142">
        <v>9.9999999874853529E-3</v>
      </c>
      <c r="AC230" s="142">
        <v>-9.9999999983992893E-3</v>
      </c>
      <c r="AD230" s="142">
        <v>1.999999990221113E-2</v>
      </c>
      <c r="AE230" s="142">
        <v>2.0000000018626451E-2</v>
      </c>
      <c r="AF230" s="142">
        <v>0</v>
      </c>
      <c r="AG230" s="142">
        <v>0</v>
      </c>
      <c r="AH230" s="142">
        <v>-9.9999999983992893E-3</v>
      </c>
      <c r="AI230" s="142">
        <v>-9.9999999947613105E-3</v>
      </c>
      <c r="AJ230" s="142">
        <v>0</v>
      </c>
      <c r="AK230" s="142">
        <v>3.0000000027939677E-2</v>
      </c>
      <c r="AL230" s="142">
        <v>0</v>
      </c>
      <c r="AM230" s="142">
        <v>9.9999998928979039E-3</v>
      </c>
      <c r="AN230" s="142">
        <v>9.9999997764825821E-3</v>
      </c>
      <c r="AO230" s="142">
        <v>2.0000000484287739E-2</v>
      </c>
      <c r="AP230" s="142"/>
      <c r="AQ230" s="142"/>
    </row>
    <row r="231" spans="1:56">
      <c r="B231" s="12"/>
      <c r="C231" s="12"/>
    </row>
    <row r="232" spans="1:56">
      <c r="B232" s="12"/>
      <c r="C232" s="12"/>
    </row>
    <row r="233" spans="1:56" ht="20.25">
      <c r="A233" s="1710" t="s">
        <v>401</v>
      </c>
      <c r="B233" s="1710"/>
      <c r="C233" s="1710"/>
    </row>
    <row r="234" spans="1:56" s="176" customFormat="1" ht="24.75" customHeight="1">
      <c r="A234" s="176">
        <v>1</v>
      </c>
      <c r="B234" s="176">
        <v>2</v>
      </c>
      <c r="C234" s="176">
        <v>3</v>
      </c>
      <c r="D234" s="176">
        <v>4</v>
      </c>
      <c r="E234" s="176">
        <v>5</v>
      </c>
      <c r="F234" s="176">
        <v>6</v>
      </c>
      <c r="G234" s="176">
        <v>7</v>
      </c>
      <c r="H234" s="176">
        <v>8</v>
      </c>
      <c r="I234" s="176">
        <v>9</v>
      </c>
      <c r="J234" s="176">
        <v>10</v>
      </c>
      <c r="K234" s="176">
        <v>11</v>
      </c>
      <c r="L234" s="176">
        <v>12</v>
      </c>
      <c r="M234" s="176">
        <v>13</v>
      </c>
      <c r="N234" s="176">
        <v>14</v>
      </c>
      <c r="O234" s="176">
        <v>15</v>
      </c>
      <c r="P234" s="176">
        <v>16</v>
      </c>
      <c r="Q234" s="176">
        <v>17</v>
      </c>
      <c r="R234" s="176">
        <v>18</v>
      </c>
      <c r="S234" s="176">
        <v>19</v>
      </c>
      <c r="T234" s="176">
        <v>20</v>
      </c>
      <c r="U234" s="176">
        <v>21</v>
      </c>
      <c r="V234" s="176">
        <v>22</v>
      </c>
      <c r="W234" s="176">
        <v>23</v>
      </c>
      <c r="X234" s="176">
        <v>24</v>
      </c>
      <c r="Y234" s="176">
        <v>25</v>
      </c>
      <c r="Z234" s="176">
        <v>26</v>
      </c>
      <c r="AA234" s="176">
        <v>27</v>
      </c>
      <c r="AB234" s="176">
        <v>28</v>
      </c>
      <c r="AC234" s="176">
        <v>29</v>
      </c>
      <c r="AD234" s="176">
        <v>30</v>
      </c>
      <c r="AE234" s="176">
        <v>31</v>
      </c>
      <c r="AF234" s="176">
        <v>32</v>
      </c>
      <c r="AG234" s="176">
        <v>33</v>
      </c>
      <c r="AH234" s="176">
        <v>34</v>
      </c>
      <c r="AI234" s="176">
        <v>35</v>
      </c>
      <c r="AJ234" s="176">
        <v>36</v>
      </c>
      <c r="AK234" s="176">
        <v>37</v>
      </c>
      <c r="AL234" s="176">
        <v>38</v>
      </c>
      <c r="AM234" s="176">
        <v>39</v>
      </c>
      <c r="AN234" s="176">
        <v>40</v>
      </c>
      <c r="AO234" s="176">
        <v>41</v>
      </c>
      <c r="AP234" s="176">
        <v>42</v>
      </c>
      <c r="AQ234" s="176">
        <v>43</v>
      </c>
      <c r="AR234" s="176">
        <v>44</v>
      </c>
      <c r="AS234" s="176">
        <v>45</v>
      </c>
      <c r="AT234" s="176">
        <v>46</v>
      </c>
      <c r="AU234" s="176">
        <v>47</v>
      </c>
      <c r="AV234" s="176">
        <v>48</v>
      </c>
      <c r="AW234" s="176">
        <v>49</v>
      </c>
      <c r="AX234" s="176">
        <v>50</v>
      </c>
    </row>
    <row r="235" spans="1:56" s="5" customFormat="1" ht="35.25" customHeight="1">
      <c r="A235" s="4"/>
      <c r="B235" s="1489" t="s">
        <v>11</v>
      </c>
      <c r="C235" s="1489"/>
      <c r="D235" s="1489" t="s">
        <v>45</v>
      </c>
      <c r="E235" s="1489"/>
      <c r="F235" s="1489" t="s">
        <v>50</v>
      </c>
      <c r="G235" s="1489"/>
      <c r="H235" s="1489" t="s">
        <v>43</v>
      </c>
      <c r="I235" s="1489"/>
      <c r="J235" s="1489" t="s">
        <v>144</v>
      </c>
      <c r="K235" s="1489"/>
      <c r="L235" s="1489" t="s">
        <v>145</v>
      </c>
      <c r="M235" s="1489"/>
      <c r="N235" s="1489" t="s">
        <v>80</v>
      </c>
      <c r="O235" s="1489"/>
      <c r="P235" s="1489" t="s">
        <v>178</v>
      </c>
      <c r="Q235" s="1489"/>
      <c r="R235" s="1489" t="s">
        <v>94</v>
      </c>
      <c r="S235" s="1489"/>
      <c r="T235" s="1489" t="s">
        <v>83</v>
      </c>
      <c r="U235" s="1489"/>
      <c r="V235" s="1489" t="s">
        <v>411</v>
      </c>
      <c r="W235" s="1489"/>
      <c r="X235" s="1489" t="s">
        <v>85</v>
      </c>
      <c r="Y235" s="1489"/>
      <c r="Z235" s="1489" t="s">
        <v>86</v>
      </c>
      <c r="AA235" s="1489"/>
      <c r="AB235" s="1489" t="s">
        <v>212</v>
      </c>
      <c r="AC235" s="1489"/>
      <c r="AD235" s="1489" t="s">
        <v>87</v>
      </c>
      <c r="AE235" s="1489"/>
      <c r="AF235" s="1489" t="s">
        <v>88</v>
      </c>
      <c r="AG235" s="1489"/>
      <c r="AH235" s="1489" t="s">
        <v>99</v>
      </c>
      <c r="AI235" s="1489"/>
      <c r="AJ235" s="1489" t="s">
        <v>412</v>
      </c>
      <c r="AK235" s="1489"/>
      <c r="AL235" s="1489" t="s">
        <v>90</v>
      </c>
      <c r="AM235" s="1489"/>
      <c r="AN235" s="1489" t="s">
        <v>72</v>
      </c>
      <c r="AO235" s="1489"/>
      <c r="AP235" s="1489" t="s">
        <v>406</v>
      </c>
      <c r="AQ235" s="1489"/>
      <c r="AR235" s="191"/>
      <c r="AW235" s="4"/>
      <c r="AX235" s="4"/>
      <c r="AY235" s="4"/>
      <c r="AZ235" s="4"/>
      <c r="BA235" s="4"/>
      <c r="BB235" s="4"/>
      <c r="BC235" s="4"/>
      <c r="BD235" s="4"/>
    </row>
    <row r="236" spans="1:56" ht="15" customHeight="1">
      <c r="A236" s="4" t="s">
        <v>13</v>
      </c>
      <c r="B236" s="4" t="s">
        <v>41</v>
      </c>
      <c r="C236" s="4" t="s">
        <v>42</v>
      </c>
      <c r="D236" s="276" t="s">
        <v>41</v>
      </c>
      <c r="E236" s="276" t="s">
        <v>42</v>
      </c>
      <c r="F236" s="4" t="s">
        <v>41</v>
      </c>
      <c r="G236" s="4" t="s">
        <v>42</v>
      </c>
      <c r="H236" s="4" t="s">
        <v>41</v>
      </c>
      <c r="I236" s="4" t="s">
        <v>42</v>
      </c>
      <c r="J236" s="4" t="s">
        <v>41</v>
      </c>
      <c r="K236" s="4" t="s">
        <v>42</v>
      </c>
      <c r="L236" s="4" t="s">
        <v>41</v>
      </c>
      <c r="M236" s="4" t="s">
        <v>42</v>
      </c>
      <c r="N236" s="4" t="s">
        <v>41</v>
      </c>
      <c r="O236" s="4" t="s">
        <v>42</v>
      </c>
      <c r="P236" s="4" t="s">
        <v>41</v>
      </c>
      <c r="Q236" s="4" t="s">
        <v>42</v>
      </c>
      <c r="R236" s="4" t="s">
        <v>41</v>
      </c>
      <c r="S236" s="4" t="s">
        <v>42</v>
      </c>
      <c r="T236" s="4" t="s">
        <v>41</v>
      </c>
      <c r="U236" s="4" t="s">
        <v>42</v>
      </c>
      <c r="V236" s="4" t="s">
        <v>41</v>
      </c>
      <c r="W236" s="4" t="s">
        <v>42</v>
      </c>
      <c r="X236" s="4" t="s">
        <v>41</v>
      </c>
      <c r="Y236" s="4" t="s">
        <v>42</v>
      </c>
      <c r="Z236" s="4" t="s">
        <v>41</v>
      </c>
      <c r="AA236" s="4" t="s">
        <v>42</v>
      </c>
      <c r="AB236" s="4" t="s">
        <v>41</v>
      </c>
      <c r="AC236" s="4" t="s">
        <v>42</v>
      </c>
      <c r="AD236" s="4" t="s">
        <v>41</v>
      </c>
      <c r="AE236" s="4" t="s">
        <v>42</v>
      </c>
      <c r="AF236" s="4" t="s">
        <v>41</v>
      </c>
      <c r="AG236" s="4" t="s">
        <v>42</v>
      </c>
      <c r="AH236" s="4" t="s">
        <v>41</v>
      </c>
      <c r="AI236" s="4" t="s">
        <v>42</v>
      </c>
      <c r="AJ236" s="4" t="s">
        <v>41</v>
      </c>
      <c r="AK236" s="4" t="s">
        <v>42</v>
      </c>
      <c r="AL236" s="4" t="s">
        <v>41</v>
      </c>
      <c r="AM236" s="4" t="s">
        <v>42</v>
      </c>
      <c r="AN236" s="4" t="s">
        <v>41</v>
      </c>
      <c r="AO236" s="4" t="s">
        <v>42</v>
      </c>
      <c r="AP236" s="4" t="s">
        <v>41</v>
      </c>
      <c r="AQ236" s="4" t="s">
        <v>42</v>
      </c>
    </row>
    <row r="237" spans="1:56">
      <c r="A237" s="6" t="s">
        <v>350</v>
      </c>
      <c r="B237" s="13">
        <v>0</v>
      </c>
      <c r="C237" s="13">
        <v>0</v>
      </c>
      <c r="D237" s="13">
        <v>0</v>
      </c>
      <c r="E237" s="13">
        <v>0</v>
      </c>
      <c r="F237" s="13">
        <v>0</v>
      </c>
      <c r="G237" s="13">
        <v>0</v>
      </c>
      <c r="H237" s="13">
        <v>0</v>
      </c>
      <c r="I237" s="13">
        <v>0</v>
      </c>
      <c r="J237" s="13">
        <v>0</v>
      </c>
      <c r="K237" s="13">
        <v>0</v>
      </c>
      <c r="L237" s="13">
        <v>0</v>
      </c>
      <c r="M237" s="13">
        <v>0</v>
      </c>
      <c r="N237" s="13">
        <v>63.8</v>
      </c>
      <c r="O237" s="13">
        <v>58</v>
      </c>
      <c r="P237" s="13">
        <v>63.8</v>
      </c>
      <c r="Q237" s="13">
        <v>58</v>
      </c>
      <c r="R237" s="13">
        <v>1448</v>
      </c>
      <c r="S237" s="13">
        <v>-100</v>
      </c>
      <c r="T237" s="13">
        <v>1511.8</v>
      </c>
      <c r="U237" s="13">
        <v>-42</v>
      </c>
      <c r="V237" s="13">
        <v>1511.8</v>
      </c>
      <c r="W237" s="13">
        <v>-42</v>
      </c>
      <c r="X237" s="13">
        <v>0</v>
      </c>
      <c r="Y237" s="13">
        <v>0</v>
      </c>
      <c r="Z237" s="13">
        <v>0</v>
      </c>
      <c r="AA237" s="13">
        <v>0</v>
      </c>
      <c r="AB237" s="13">
        <v>0</v>
      </c>
      <c r="AC237" s="13">
        <v>0</v>
      </c>
      <c r="AD237" s="13">
        <v>0</v>
      </c>
      <c r="AE237" s="13">
        <v>0</v>
      </c>
      <c r="AF237" s="13">
        <v>0</v>
      </c>
      <c r="AG237" s="13">
        <v>0</v>
      </c>
      <c r="AH237" s="13">
        <v>0</v>
      </c>
      <c r="AI237" s="13">
        <v>0</v>
      </c>
      <c r="AJ237" s="13">
        <v>-1511.8</v>
      </c>
      <c r="AK237" s="13">
        <v>42</v>
      </c>
      <c r="AL237" s="13">
        <v>-1518.43</v>
      </c>
      <c r="AM237" s="13">
        <v>176.24</v>
      </c>
      <c r="AN237" s="13">
        <v>1511.8</v>
      </c>
      <c r="AO237" s="13">
        <v>-42</v>
      </c>
      <c r="AP237" s="6" t="s">
        <v>587</v>
      </c>
      <c r="AQ237" s="6" t="s">
        <v>587</v>
      </c>
    </row>
    <row r="238" spans="1:56">
      <c r="A238" s="6" t="s">
        <v>21</v>
      </c>
      <c r="B238" s="13">
        <v>12242.4</v>
      </c>
      <c r="C238" s="13">
        <v>8933.0499999999993</v>
      </c>
      <c r="D238" s="13">
        <v>12242.4</v>
      </c>
      <c r="E238" s="13">
        <v>8933.0499999999993</v>
      </c>
      <c r="F238" s="13">
        <v>7.51</v>
      </c>
      <c r="G238" s="13">
        <v>-441.81</v>
      </c>
      <c r="H238" s="13">
        <v>12234.89</v>
      </c>
      <c r="I238" s="13">
        <v>9374.86</v>
      </c>
      <c r="J238" s="13">
        <v>0</v>
      </c>
      <c r="K238" s="13">
        <v>0</v>
      </c>
      <c r="L238" s="13">
        <v>12234.89</v>
      </c>
      <c r="M238" s="13">
        <v>9374.86</v>
      </c>
      <c r="N238" s="13">
        <v>12581.67</v>
      </c>
      <c r="O238" s="13">
        <v>8882.91</v>
      </c>
      <c r="P238" s="13">
        <v>12581.67</v>
      </c>
      <c r="Q238" s="13">
        <v>8882.91</v>
      </c>
      <c r="R238" s="13">
        <v>-6048.11</v>
      </c>
      <c r="S238" s="13">
        <v>-6115.65</v>
      </c>
      <c r="T238" s="13">
        <v>6533.55</v>
      </c>
      <c r="U238" s="13">
        <v>2767.26</v>
      </c>
      <c r="V238" s="13">
        <v>6533.55</v>
      </c>
      <c r="W238" s="13">
        <v>2767.26</v>
      </c>
      <c r="X238" s="13">
        <v>2300.65</v>
      </c>
      <c r="Y238" s="13">
        <v>1714.96</v>
      </c>
      <c r="Z238" s="13">
        <v>2300.65</v>
      </c>
      <c r="AA238" s="13">
        <v>1714.96</v>
      </c>
      <c r="AB238" s="13">
        <v>0</v>
      </c>
      <c r="AC238" s="13">
        <v>0</v>
      </c>
      <c r="AD238" s="13">
        <v>2016.81</v>
      </c>
      <c r="AE238" s="13">
        <v>1893.28</v>
      </c>
      <c r="AF238" s="13">
        <v>3534.3</v>
      </c>
      <c r="AG238" s="13">
        <v>3703.97</v>
      </c>
      <c r="AH238" s="13">
        <v>110.53</v>
      </c>
      <c r="AI238" s="13">
        <v>79.42</v>
      </c>
      <c r="AJ238" s="13">
        <v>-2260.96</v>
      </c>
      <c r="AK238" s="13">
        <v>-784.03</v>
      </c>
      <c r="AL238" s="13">
        <v>1328.67</v>
      </c>
      <c r="AM238" s="13">
        <v>2010.03</v>
      </c>
      <c r="AN238" s="13">
        <v>14495.85</v>
      </c>
      <c r="AO238" s="13">
        <v>10158.89</v>
      </c>
      <c r="AP238" s="509">
        <v>1.1847961036020758</v>
      </c>
      <c r="AQ238" s="509">
        <v>1.0836311155579923</v>
      </c>
    </row>
    <row r="239" spans="1:56">
      <c r="A239" s="6" t="s">
        <v>381</v>
      </c>
      <c r="B239" s="13">
        <v>0</v>
      </c>
      <c r="C239" s="13">
        <v>0</v>
      </c>
      <c r="D239" s="13">
        <v>0</v>
      </c>
      <c r="E239" s="13">
        <v>0</v>
      </c>
      <c r="F239" s="13">
        <v>0</v>
      </c>
      <c r="G239" s="13">
        <v>0</v>
      </c>
      <c r="H239" s="13">
        <v>0</v>
      </c>
      <c r="I239" s="13">
        <v>0</v>
      </c>
      <c r="J239" s="13">
        <v>0</v>
      </c>
      <c r="K239" s="13">
        <v>0</v>
      </c>
      <c r="L239" s="13">
        <v>0</v>
      </c>
      <c r="M239" s="13">
        <v>0</v>
      </c>
      <c r="N239" s="13">
        <v>0</v>
      </c>
      <c r="O239" s="13">
        <v>0</v>
      </c>
      <c r="P239" s="13">
        <v>0</v>
      </c>
      <c r="Q239" s="13">
        <v>0</v>
      </c>
      <c r="R239" s="13">
        <v>0</v>
      </c>
      <c r="S239" s="13">
        <v>0</v>
      </c>
      <c r="T239" s="13">
        <v>0</v>
      </c>
      <c r="U239" s="13">
        <v>0</v>
      </c>
      <c r="V239" s="13">
        <v>0</v>
      </c>
      <c r="W239" s="13">
        <v>0</v>
      </c>
      <c r="X239" s="13">
        <v>0</v>
      </c>
      <c r="Y239" s="13">
        <v>0</v>
      </c>
      <c r="Z239" s="13">
        <v>0</v>
      </c>
      <c r="AA239" s="13">
        <v>0</v>
      </c>
      <c r="AB239" s="13">
        <v>0</v>
      </c>
      <c r="AC239" s="13">
        <v>0</v>
      </c>
      <c r="AD239" s="13">
        <v>8.2899999999999991</v>
      </c>
      <c r="AE239" s="13">
        <v>0</v>
      </c>
      <c r="AF239" s="13">
        <v>17.11</v>
      </c>
      <c r="AG239" s="13">
        <v>0</v>
      </c>
      <c r="AH239" s="13">
        <v>0</v>
      </c>
      <c r="AI239" s="13">
        <v>0</v>
      </c>
      <c r="AJ239" s="13">
        <v>-25.4</v>
      </c>
      <c r="AK239" s="13">
        <v>0</v>
      </c>
      <c r="AL239" s="13">
        <v>-15.45</v>
      </c>
      <c r="AM239" s="13">
        <v>0</v>
      </c>
      <c r="AN239" s="13">
        <v>25.4</v>
      </c>
      <c r="AO239" s="13">
        <v>0</v>
      </c>
      <c r="AP239" s="509" t="s">
        <v>587</v>
      </c>
      <c r="AQ239" s="509" t="s">
        <v>587</v>
      </c>
    </row>
    <row r="240" spans="1:56">
      <c r="A240" s="6" t="s">
        <v>57</v>
      </c>
      <c r="B240" s="13">
        <v>0</v>
      </c>
      <c r="C240" s="13">
        <v>0</v>
      </c>
      <c r="D240" s="13">
        <v>0</v>
      </c>
      <c r="E240" s="13">
        <v>0</v>
      </c>
      <c r="F240" s="13">
        <v>0</v>
      </c>
      <c r="G240" s="13">
        <v>0</v>
      </c>
      <c r="H240" s="13">
        <v>0</v>
      </c>
      <c r="I240" s="13">
        <v>0</v>
      </c>
      <c r="J240" s="13">
        <v>0</v>
      </c>
      <c r="K240" s="13">
        <v>0</v>
      </c>
      <c r="L240" s="13">
        <v>0</v>
      </c>
      <c r="M240" s="13">
        <v>0</v>
      </c>
      <c r="N240" s="13">
        <v>0</v>
      </c>
      <c r="O240" s="13">
        <v>0</v>
      </c>
      <c r="P240" s="13">
        <v>0</v>
      </c>
      <c r="Q240" s="13">
        <v>0</v>
      </c>
      <c r="R240" s="13">
        <v>-693.08</v>
      </c>
      <c r="S240" s="13">
        <v>0</v>
      </c>
      <c r="T240" s="13">
        <v>-693.08</v>
      </c>
      <c r="U240" s="13">
        <v>0</v>
      </c>
      <c r="V240" s="13">
        <v>-2648.04</v>
      </c>
      <c r="W240" s="13">
        <v>0</v>
      </c>
      <c r="X240" s="13">
        <v>0</v>
      </c>
      <c r="Y240" s="13">
        <v>0</v>
      </c>
      <c r="Z240" s="13">
        <v>0</v>
      </c>
      <c r="AA240" s="13">
        <v>0</v>
      </c>
      <c r="AB240" s="13">
        <v>0</v>
      </c>
      <c r="AC240" s="13">
        <v>0</v>
      </c>
      <c r="AD240" s="13">
        <v>84.97</v>
      </c>
      <c r="AE240" s="13">
        <v>0</v>
      </c>
      <c r="AF240" s="13">
        <v>464.71</v>
      </c>
      <c r="AG240" s="13">
        <v>0</v>
      </c>
      <c r="AH240" s="13">
        <v>0</v>
      </c>
      <c r="AI240" s="13">
        <v>0</v>
      </c>
      <c r="AJ240" s="13">
        <v>2098.36</v>
      </c>
      <c r="AK240" s="13">
        <v>0</v>
      </c>
      <c r="AL240" s="13">
        <v>2459.63</v>
      </c>
      <c r="AM240" s="13">
        <v>5.58</v>
      </c>
      <c r="AN240" s="13">
        <v>-2098.36</v>
      </c>
      <c r="AO240" s="13">
        <v>0</v>
      </c>
      <c r="AP240" s="509" t="s">
        <v>587</v>
      </c>
      <c r="AQ240" s="509" t="s">
        <v>587</v>
      </c>
    </row>
    <row r="241" spans="1:56">
      <c r="A241" s="6" t="s">
        <v>31</v>
      </c>
      <c r="B241" s="13">
        <v>2266.2399999999998</v>
      </c>
      <c r="C241" s="13">
        <v>2368.8200000000002</v>
      </c>
      <c r="D241" s="13">
        <v>2266.2399999999998</v>
      </c>
      <c r="E241" s="13">
        <v>2368.8200000000002</v>
      </c>
      <c r="F241" s="13">
        <v>8.2200000000000006</v>
      </c>
      <c r="G241" s="13">
        <v>-6.86</v>
      </c>
      <c r="H241" s="13">
        <v>2258.02</v>
      </c>
      <c r="I241" s="13">
        <v>2375.69</v>
      </c>
      <c r="J241" s="13">
        <v>0</v>
      </c>
      <c r="K241" s="13">
        <v>0</v>
      </c>
      <c r="L241" s="13">
        <v>2258.02</v>
      </c>
      <c r="M241" s="13">
        <v>2375.69</v>
      </c>
      <c r="N241" s="13">
        <v>263.44</v>
      </c>
      <c r="O241" s="13">
        <v>186.8</v>
      </c>
      <c r="P241" s="13">
        <v>263.44</v>
      </c>
      <c r="Q241" s="13">
        <v>186.8</v>
      </c>
      <c r="R241" s="13">
        <v>3.23</v>
      </c>
      <c r="S241" s="13">
        <v>0.31</v>
      </c>
      <c r="T241" s="13">
        <v>266.67</v>
      </c>
      <c r="U241" s="13">
        <v>187.11</v>
      </c>
      <c r="V241" s="13">
        <v>266.67</v>
      </c>
      <c r="W241" s="13">
        <v>187.11</v>
      </c>
      <c r="X241" s="13">
        <v>629.35</v>
      </c>
      <c r="Y241" s="13">
        <v>651.21</v>
      </c>
      <c r="Z241" s="13">
        <v>629.35</v>
      </c>
      <c r="AA241" s="13">
        <v>651.21</v>
      </c>
      <c r="AB241" s="13">
        <v>-6.9</v>
      </c>
      <c r="AC241" s="13">
        <v>-17.11</v>
      </c>
      <c r="AD241" s="13">
        <v>169.89</v>
      </c>
      <c r="AE241" s="13">
        <v>59.39</v>
      </c>
      <c r="AF241" s="13">
        <v>281.08999999999997</v>
      </c>
      <c r="AG241" s="13">
        <v>90.9</v>
      </c>
      <c r="AH241" s="13">
        <v>6.9</v>
      </c>
      <c r="AI241" s="13">
        <v>2.13</v>
      </c>
      <c r="AJ241" s="13">
        <v>911.02</v>
      </c>
      <c r="AK241" s="13">
        <v>1402.05</v>
      </c>
      <c r="AL241" s="13">
        <v>1150.68</v>
      </c>
      <c r="AM241" s="13">
        <v>1414.06</v>
      </c>
      <c r="AN241" s="13">
        <v>1347.01</v>
      </c>
      <c r="AO241" s="13">
        <v>973.64</v>
      </c>
      <c r="AP241" s="509">
        <v>0.59654476045384897</v>
      </c>
      <c r="AQ241" s="509">
        <v>0.40983461646932046</v>
      </c>
    </row>
    <row r="242" spans="1:56">
      <c r="A242" s="6" t="s">
        <v>137</v>
      </c>
      <c r="B242" s="13">
        <v>4718.32</v>
      </c>
      <c r="C242" s="13">
        <v>12094.47</v>
      </c>
      <c r="D242" s="13">
        <v>4718.32</v>
      </c>
      <c r="E242" s="13">
        <v>12094.47</v>
      </c>
      <c r="F242" s="13">
        <v>-6243.67</v>
      </c>
      <c r="G242" s="13">
        <v>568.38</v>
      </c>
      <c r="H242" s="13">
        <v>10961.99</v>
      </c>
      <c r="I242" s="13">
        <v>11526.09</v>
      </c>
      <c r="J242" s="13">
        <v>0</v>
      </c>
      <c r="K242" s="13">
        <v>0</v>
      </c>
      <c r="L242" s="13">
        <v>10961.99</v>
      </c>
      <c r="M242" s="13">
        <v>11526.09</v>
      </c>
      <c r="N242" s="13">
        <v>9519.56</v>
      </c>
      <c r="O242" s="13">
        <v>5139.3500000000004</v>
      </c>
      <c r="P242" s="13">
        <v>9519.56</v>
      </c>
      <c r="Q242" s="13">
        <v>5139.3500000000004</v>
      </c>
      <c r="R242" s="13">
        <v>-627.23</v>
      </c>
      <c r="S242" s="13">
        <v>-1647.01</v>
      </c>
      <c r="T242" s="13">
        <v>8892.32</v>
      </c>
      <c r="U242" s="13">
        <v>3492.33</v>
      </c>
      <c r="V242" s="13">
        <v>8892.32</v>
      </c>
      <c r="W242" s="13">
        <v>3492.33</v>
      </c>
      <c r="X242" s="13">
        <v>937.6</v>
      </c>
      <c r="Y242" s="13">
        <v>1575.31</v>
      </c>
      <c r="Z242" s="13">
        <v>937.6</v>
      </c>
      <c r="AA242" s="13">
        <v>1575.31</v>
      </c>
      <c r="AB242" s="13">
        <v>-5580.52</v>
      </c>
      <c r="AC242" s="13">
        <v>0</v>
      </c>
      <c r="AD242" s="13">
        <v>299.61</v>
      </c>
      <c r="AE242" s="13">
        <v>228.77</v>
      </c>
      <c r="AF242" s="13">
        <v>1276.23</v>
      </c>
      <c r="AG242" s="13">
        <v>1539.99</v>
      </c>
      <c r="AH242" s="13">
        <v>263.3</v>
      </c>
      <c r="AI242" s="13">
        <v>1011.55</v>
      </c>
      <c r="AJ242" s="13">
        <v>4873.45</v>
      </c>
      <c r="AK242" s="13">
        <v>3678.13</v>
      </c>
      <c r="AL242" s="13">
        <v>5323.8</v>
      </c>
      <c r="AM242" s="13">
        <v>8503.11</v>
      </c>
      <c r="AN242" s="13">
        <v>6088.54</v>
      </c>
      <c r="AO242" s="13">
        <v>7847.96</v>
      </c>
      <c r="AP242" s="509">
        <v>0.55542287486122499</v>
      </c>
      <c r="AQ242" s="509">
        <v>0.68088657992432822</v>
      </c>
    </row>
    <row r="243" spans="1:56">
      <c r="A243" s="6" t="s">
        <v>8</v>
      </c>
      <c r="B243" s="13">
        <v>0</v>
      </c>
      <c r="C243" s="13">
        <v>0</v>
      </c>
      <c r="D243" s="13">
        <v>0</v>
      </c>
      <c r="E243" s="13">
        <v>0</v>
      </c>
      <c r="F243" s="13">
        <v>0</v>
      </c>
      <c r="G243" s="13">
        <v>0</v>
      </c>
      <c r="H243" s="13">
        <v>0</v>
      </c>
      <c r="I243" s="13">
        <v>0</v>
      </c>
      <c r="J243" s="13">
        <v>0</v>
      </c>
      <c r="K243" s="13">
        <v>0</v>
      </c>
      <c r="L243" s="13">
        <v>0</v>
      </c>
      <c r="M243" s="13">
        <v>0</v>
      </c>
      <c r="N243" s="13">
        <v>2667.79</v>
      </c>
      <c r="O243" s="13">
        <v>0</v>
      </c>
      <c r="P243" s="13">
        <v>2667.79</v>
      </c>
      <c r="Q243" s="13">
        <v>0</v>
      </c>
      <c r="R243" s="13">
        <v>-2578</v>
      </c>
      <c r="S243" s="13">
        <v>0</v>
      </c>
      <c r="T243" s="13">
        <v>89.79</v>
      </c>
      <c r="U243" s="13">
        <v>0</v>
      </c>
      <c r="V243" s="13">
        <v>89.79</v>
      </c>
      <c r="W243" s="13">
        <v>0</v>
      </c>
      <c r="X243" s="13">
        <v>0</v>
      </c>
      <c r="Y243" s="13">
        <v>0</v>
      </c>
      <c r="Z243" s="13">
        <v>0</v>
      </c>
      <c r="AA243" s="13">
        <v>0</v>
      </c>
      <c r="AB243" s="13">
        <v>0</v>
      </c>
      <c r="AC243" s="13">
        <v>0</v>
      </c>
      <c r="AD243" s="13">
        <v>0</v>
      </c>
      <c r="AE243" s="13">
        <v>0</v>
      </c>
      <c r="AF243" s="13">
        <v>0</v>
      </c>
      <c r="AG243" s="13">
        <v>0</v>
      </c>
      <c r="AH243" s="13">
        <v>0</v>
      </c>
      <c r="AI243" s="13">
        <v>0</v>
      </c>
      <c r="AJ243" s="13">
        <v>-89.79</v>
      </c>
      <c r="AK243" s="13">
        <v>0</v>
      </c>
      <c r="AL243" s="13">
        <v>-89.79</v>
      </c>
      <c r="AM243" s="13">
        <v>0</v>
      </c>
      <c r="AN243" s="13">
        <v>89.79</v>
      </c>
      <c r="AO243" s="13">
        <v>0</v>
      </c>
      <c r="AP243" s="509" t="s">
        <v>587</v>
      </c>
      <c r="AQ243" s="509" t="s">
        <v>587</v>
      </c>
    </row>
    <row r="244" spans="1:56">
      <c r="A244" s="6" t="s">
        <v>447</v>
      </c>
      <c r="B244" s="13">
        <v>457.08</v>
      </c>
      <c r="C244" s="13">
        <v>516.87</v>
      </c>
      <c r="D244" s="13">
        <v>457.08</v>
      </c>
      <c r="E244" s="13">
        <v>516.87</v>
      </c>
      <c r="F244" s="13">
        <v>10.36</v>
      </c>
      <c r="G244" s="13">
        <v>50.3</v>
      </c>
      <c r="H244" s="13">
        <v>446.73</v>
      </c>
      <c r="I244" s="13">
        <v>466.56</v>
      </c>
      <c r="J244" s="13">
        <v>769.96</v>
      </c>
      <c r="K244" s="13">
        <v>1194.5999999999999</v>
      </c>
      <c r="L244" s="13">
        <v>-323.24</v>
      </c>
      <c r="M244" s="13">
        <v>-728.03</v>
      </c>
      <c r="N244" s="13">
        <v>424.86</v>
      </c>
      <c r="O244" s="13">
        <v>85.92</v>
      </c>
      <c r="P244" s="13">
        <v>424.86</v>
      </c>
      <c r="Q244" s="13">
        <v>85.92</v>
      </c>
      <c r="R244" s="13">
        <v>0</v>
      </c>
      <c r="S244" s="13">
        <v>0</v>
      </c>
      <c r="T244" s="13">
        <v>424.86</v>
      </c>
      <c r="U244" s="13">
        <v>85.92</v>
      </c>
      <c r="V244" s="13">
        <v>0</v>
      </c>
      <c r="W244" s="13">
        <v>0</v>
      </c>
      <c r="X244" s="13">
        <v>0.49</v>
      </c>
      <c r="Y244" s="13">
        <v>0</v>
      </c>
      <c r="Z244" s="13">
        <v>0.49</v>
      </c>
      <c r="AA244" s="13">
        <v>0</v>
      </c>
      <c r="AB244" s="13">
        <v>-15.4</v>
      </c>
      <c r="AC244" s="13">
        <v>-3.63</v>
      </c>
      <c r="AD244" s="13">
        <v>247.93</v>
      </c>
      <c r="AE244" s="13">
        <v>44.63</v>
      </c>
      <c r="AF244" s="13">
        <v>237.07</v>
      </c>
      <c r="AG244" s="13">
        <v>71.81</v>
      </c>
      <c r="AH244" s="13">
        <v>14.53</v>
      </c>
      <c r="AI244" s="13">
        <v>78.31</v>
      </c>
      <c r="AJ244" s="13">
        <v>-807.86</v>
      </c>
      <c r="AK244" s="13">
        <v>-919.15</v>
      </c>
      <c r="AL244" s="13">
        <v>151.41</v>
      </c>
      <c r="AM244" s="13">
        <v>995.22</v>
      </c>
      <c r="AN244" s="13">
        <v>484.63</v>
      </c>
      <c r="AO244" s="13">
        <v>191.12</v>
      </c>
      <c r="AP244" s="509">
        <v>-1.499288454399208</v>
      </c>
      <c r="AQ244" s="509">
        <v>-0.26251665453346706</v>
      </c>
    </row>
    <row r="245" spans="1:56">
      <c r="B245" s="13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F245" s="13"/>
      <c r="AG245" s="13"/>
      <c r="AH245" s="13"/>
      <c r="AI245" s="13"/>
      <c r="AJ245" s="13"/>
      <c r="AK245" s="13"/>
      <c r="AL245" s="13"/>
      <c r="AM245" s="13"/>
      <c r="AN245" s="13"/>
      <c r="AO245" s="13"/>
      <c r="AP245" s="509"/>
      <c r="AQ245" s="509"/>
    </row>
    <row r="246" spans="1:56">
      <c r="D246" s="6"/>
      <c r="E246" s="6"/>
    </row>
    <row r="248" spans="1:56" ht="23.25" customHeight="1" thickBot="1">
      <c r="A248" s="14" t="s">
        <v>397</v>
      </c>
      <c r="B248" s="15">
        <v>19684.04</v>
      </c>
      <c r="C248" s="15">
        <v>23913.209999999995</v>
      </c>
      <c r="D248" s="15">
        <v>19684.04</v>
      </c>
      <c r="E248" s="15">
        <v>23913.209999999995</v>
      </c>
      <c r="F248" s="15">
        <v>-6217.5800000000008</v>
      </c>
      <c r="G248" s="15">
        <v>170.01</v>
      </c>
      <c r="H248" s="15">
        <v>25901.63</v>
      </c>
      <c r="I248" s="15">
        <v>23743.200000000001</v>
      </c>
      <c r="J248" s="15">
        <v>769.96</v>
      </c>
      <c r="K248" s="15">
        <v>1194.5999999999999</v>
      </c>
      <c r="L248" s="15">
        <v>25131.66</v>
      </c>
      <c r="M248" s="15">
        <v>22548.61</v>
      </c>
      <c r="N248" s="15">
        <v>25521.120000000003</v>
      </c>
      <c r="O248" s="15">
        <v>14352.98</v>
      </c>
      <c r="P248" s="15">
        <v>25521.120000000003</v>
      </c>
      <c r="Q248" s="15">
        <v>14352.98</v>
      </c>
      <c r="R248" s="15">
        <v>-8495.19</v>
      </c>
      <c r="S248" s="15">
        <v>-7862.3499999999995</v>
      </c>
      <c r="T248" s="15">
        <v>17025.910000000003</v>
      </c>
      <c r="U248" s="15">
        <v>6490.6200000000008</v>
      </c>
      <c r="V248" s="15">
        <v>14646.09</v>
      </c>
      <c r="W248" s="15">
        <v>6404.7000000000007</v>
      </c>
      <c r="X248" s="15">
        <v>3868.0899999999997</v>
      </c>
      <c r="Y248" s="15">
        <v>3941.48</v>
      </c>
      <c r="Z248" s="15">
        <v>3868.0899999999997</v>
      </c>
      <c r="AA248" s="15">
        <v>3941.48</v>
      </c>
      <c r="AB248" s="15">
        <v>-5602.82</v>
      </c>
      <c r="AC248" s="15">
        <v>-20.74</v>
      </c>
      <c r="AD248" s="15">
        <v>2827.4999999999995</v>
      </c>
      <c r="AE248" s="15">
        <v>2226.0700000000002</v>
      </c>
      <c r="AF248" s="15">
        <v>5810.51</v>
      </c>
      <c r="AG248" s="15">
        <v>5406.67</v>
      </c>
      <c r="AH248" s="15">
        <v>395.26</v>
      </c>
      <c r="AI248" s="15">
        <v>1171.4099999999999</v>
      </c>
      <c r="AJ248" s="15">
        <v>3187.0199999999995</v>
      </c>
      <c r="AK248" s="15">
        <v>3418.9999999999995</v>
      </c>
      <c r="AL248" s="15">
        <v>8790.52</v>
      </c>
      <c r="AM248" s="15">
        <v>13104.24</v>
      </c>
      <c r="AN248" s="15">
        <v>21944.66</v>
      </c>
      <c r="AO248" s="15">
        <v>19129.609999999997</v>
      </c>
      <c r="AP248" s="15">
        <v>0.87318784354077683</v>
      </c>
      <c r="AQ248" s="15">
        <v>0.84837202825362612</v>
      </c>
    </row>
    <row r="249" spans="1:56" s="376" customFormat="1" ht="21.75" customHeight="1">
      <c r="A249" s="376" t="s">
        <v>129</v>
      </c>
      <c r="B249" s="376">
        <v>0</v>
      </c>
      <c r="C249" s="376">
        <v>0</v>
      </c>
      <c r="D249" s="376">
        <v>0</v>
      </c>
      <c r="E249" s="376">
        <v>0</v>
      </c>
      <c r="F249" s="376">
        <v>0</v>
      </c>
      <c r="G249" s="376">
        <v>0</v>
      </c>
      <c r="H249" s="376">
        <v>0</v>
      </c>
      <c r="I249" s="376">
        <v>0</v>
      </c>
      <c r="J249" s="376">
        <v>0</v>
      </c>
      <c r="K249" s="376">
        <v>0</v>
      </c>
      <c r="L249" s="376">
        <v>0</v>
      </c>
      <c r="M249" s="376">
        <v>0</v>
      </c>
      <c r="N249" s="376">
        <v>0</v>
      </c>
      <c r="O249" s="376">
        <v>0</v>
      </c>
      <c r="P249" s="376">
        <v>0</v>
      </c>
      <c r="Q249" s="376">
        <v>0</v>
      </c>
      <c r="R249" s="376">
        <v>0</v>
      </c>
      <c r="S249" s="376">
        <v>0</v>
      </c>
      <c r="T249" s="376">
        <v>0</v>
      </c>
      <c r="U249" s="376">
        <v>0</v>
      </c>
      <c r="V249" s="376">
        <v>0</v>
      </c>
      <c r="W249" s="376">
        <v>0</v>
      </c>
      <c r="X249" s="376">
        <v>0</v>
      </c>
      <c r="Y249" s="376">
        <v>0</v>
      </c>
      <c r="Z249" s="376">
        <v>0</v>
      </c>
      <c r="AA249" s="376">
        <v>0</v>
      </c>
      <c r="AB249" s="376">
        <v>0</v>
      </c>
      <c r="AC249" s="376">
        <v>0</v>
      </c>
      <c r="AD249" s="376">
        <v>0</v>
      </c>
      <c r="AE249" s="376">
        <v>0</v>
      </c>
      <c r="AF249" s="376">
        <v>0</v>
      </c>
      <c r="AG249" s="376">
        <v>0</v>
      </c>
      <c r="AH249" s="376">
        <v>0</v>
      </c>
      <c r="AI249" s="376">
        <v>0</v>
      </c>
      <c r="AJ249" s="376">
        <v>0</v>
      </c>
      <c r="AK249" s="376">
        <v>0</v>
      </c>
      <c r="AP249" s="376">
        <v>0</v>
      </c>
      <c r="AQ249" s="376">
        <v>0</v>
      </c>
    </row>
    <row r="250" spans="1:56" s="141" customFormat="1" ht="21.75" customHeight="1">
      <c r="A250" s="141" t="s">
        <v>129</v>
      </c>
      <c r="B250" s="142">
        <v>-9.9999999983992893E-3</v>
      </c>
      <c r="C250" s="142">
        <v>0</v>
      </c>
      <c r="D250" s="142">
        <v>-9.9999999983992893E-3</v>
      </c>
      <c r="E250" s="142">
        <v>0</v>
      </c>
      <c r="F250" s="142">
        <v>0</v>
      </c>
      <c r="G250" s="142">
        <v>0</v>
      </c>
      <c r="H250" s="142">
        <v>0</v>
      </c>
      <c r="I250" s="142">
        <v>0</v>
      </c>
      <c r="J250" s="142">
        <v>0</v>
      </c>
      <c r="K250" s="142">
        <v>0</v>
      </c>
      <c r="L250" s="142">
        <v>-9.9999999983992893E-3</v>
      </c>
      <c r="M250" s="142">
        <v>1.0000000002037268E-2</v>
      </c>
      <c r="N250" s="142">
        <v>0</v>
      </c>
      <c r="O250" s="142">
        <v>1.0000000000218279E-2</v>
      </c>
      <c r="P250" s="142">
        <v>0</v>
      </c>
      <c r="Q250" s="142">
        <v>1.0000000000218279E-2</v>
      </c>
      <c r="R250" s="142">
        <v>0</v>
      </c>
      <c r="S250" s="142">
        <v>0</v>
      </c>
      <c r="T250" s="142">
        <v>-9.9999999947613105E-3</v>
      </c>
      <c r="U250" s="142">
        <v>0</v>
      </c>
      <c r="V250" s="142">
        <v>0</v>
      </c>
      <c r="W250" s="142">
        <v>0</v>
      </c>
      <c r="X250" s="142">
        <v>0</v>
      </c>
      <c r="Y250" s="142">
        <v>0</v>
      </c>
      <c r="Z250" s="142">
        <v>0</v>
      </c>
      <c r="AA250" s="142">
        <v>0</v>
      </c>
      <c r="AB250" s="142">
        <v>0</v>
      </c>
      <c r="AC250" s="142">
        <v>0</v>
      </c>
      <c r="AD250" s="142">
        <v>0</v>
      </c>
      <c r="AE250" s="142">
        <v>-9.9999999997635314E-3</v>
      </c>
      <c r="AF250" s="142">
        <v>1.0000000000218279E-2</v>
      </c>
      <c r="AG250" s="142">
        <v>0</v>
      </c>
      <c r="AH250" s="142">
        <v>-9.9999999999909051E-3</v>
      </c>
      <c r="AI250" s="142">
        <v>0</v>
      </c>
      <c r="AJ250" s="142">
        <v>-1.0000000000673026E-2</v>
      </c>
      <c r="AK250" s="142">
        <v>9.9999999997635314E-3</v>
      </c>
      <c r="AL250" s="142">
        <v>-1.0000000000218279E-2</v>
      </c>
      <c r="AM250" s="142">
        <v>0</v>
      </c>
      <c r="AN250" s="142">
        <v>2.0000000000436557E-2</v>
      </c>
      <c r="AO250" s="142">
        <v>9.9999999983992893E-3</v>
      </c>
      <c r="AP250" s="142"/>
      <c r="AQ250" s="142"/>
    </row>
    <row r="253" spans="1:56" ht="20.25">
      <c r="A253" s="1710" t="s">
        <v>400</v>
      </c>
      <c r="B253" s="1710"/>
      <c r="C253" s="1710"/>
    </row>
    <row r="254" spans="1:56" s="176" customFormat="1" ht="24.75" customHeight="1">
      <c r="A254" s="176">
        <v>1</v>
      </c>
      <c r="B254" s="176">
        <v>2</v>
      </c>
      <c r="C254" s="176">
        <v>3</v>
      </c>
      <c r="D254" s="176">
        <v>4</v>
      </c>
      <c r="E254" s="176">
        <v>5</v>
      </c>
      <c r="F254" s="176">
        <v>6</v>
      </c>
      <c r="G254" s="176">
        <v>7</v>
      </c>
      <c r="H254" s="176">
        <v>8</v>
      </c>
      <c r="I254" s="176">
        <v>9</v>
      </c>
      <c r="J254" s="176">
        <v>10</v>
      </c>
      <c r="K254" s="176">
        <v>11</v>
      </c>
      <c r="L254" s="176">
        <v>12</v>
      </c>
      <c r="M254" s="176">
        <v>13</v>
      </c>
      <c r="N254" s="176">
        <v>14</v>
      </c>
      <c r="O254" s="176">
        <v>15</v>
      </c>
      <c r="P254" s="176">
        <v>16</v>
      </c>
      <c r="Q254" s="176">
        <v>17</v>
      </c>
      <c r="R254" s="176">
        <v>18</v>
      </c>
      <c r="S254" s="176">
        <v>19</v>
      </c>
      <c r="T254" s="176">
        <v>20</v>
      </c>
      <c r="U254" s="176">
        <v>21</v>
      </c>
      <c r="V254" s="176">
        <v>22</v>
      </c>
      <c r="W254" s="176">
        <v>23</v>
      </c>
      <c r="X254" s="176">
        <v>24</v>
      </c>
      <c r="Y254" s="176">
        <v>25</v>
      </c>
      <c r="Z254" s="176">
        <v>26</v>
      </c>
      <c r="AA254" s="176">
        <v>27</v>
      </c>
      <c r="AB254" s="176">
        <v>28</v>
      </c>
      <c r="AC254" s="176">
        <v>29</v>
      </c>
      <c r="AD254" s="176">
        <v>30</v>
      </c>
      <c r="AE254" s="176">
        <v>31</v>
      </c>
      <c r="AF254" s="176">
        <v>32</v>
      </c>
      <c r="AG254" s="176">
        <v>33</v>
      </c>
      <c r="AH254" s="176">
        <v>34</v>
      </c>
      <c r="AI254" s="176">
        <v>35</v>
      </c>
      <c r="AJ254" s="176">
        <v>36</v>
      </c>
      <c r="AK254" s="176">
        <v>37</v>
      </c>
      <c r="AL254" s="176">
        <v>38</v>
      </c>
      <c r="AM254" s="176">
        <v>39</v>
      </c>
      <c r="AN254" s="176">
        <v>40</v>
      </c>
      <c r="AO254" s="176">
        <v>41</v>
      </c>
      <c r="AP254" s="176">
        <v>42</v>
      </c>
      <c r="AQ254" s="176">
        <v>43</v>
      </c>
      <c r="AR254" s="176">
        <v>44</v>
      </c>
      <c r="AS254" s="176">
        <v>45</v>
      </c>
      <c r="AT254" s="176">
        <v>46</v>
      </c>
      <c r="AU254" s="176">
        <v>47</v>
      </c>
      <c r="AV254" s="176">
        <v>48</v>
      </c>
      <c r="AW254" s="176">
        <v>49</v>
      </c>
      <c r="AX254" s="176">
        <v>50</v>
      </c>
    </row>
    <row r="255" spans="1:56" s="5" customFormat="1" ht="35.25" customHeight="1">
      <c r="A255" s="4"/>
      <c r="B255" s="1489" t="s">
        <v>11</v>
      </c>
      <c r="C255" s="1489"/>
      <c r="D255" s="1489" t="s">
        <v>45</v>
      </c>
      <c r="E255" s="1489"/>
      <c r="F255" s="1489" t="s">
        <v>50</v>
      </c>
      <c r="G255" s="1489"/>
      <c r="H255" s="1489" t="s">
        <v>43</v>
      </c>
      <c r="I255" s="1489"/>
      <c r="J255" s="1489" t="s">
        <v>144</v>
      </c>
      <c r="K255" s="1489"/>
      <c r="L255" s="1489" t="s">
        <v>145</v>
      </c>
      <c r="M255" s="1489"/>
      <c r="N255" s="1489" t="s">
        <v>80</v>
      </c>
      <c r="O255" s="1489"/>
      <c r="P255" s="1489" t="s">
        <v>178</v>
      </c>
      <c r="Q255" s="1489"/>
      <c r="R255" s="1489" t="s">
        <v>94</v>
      </c>
      <c r="S255" s="1489"/>
      <c r="T255" s="1489" t="s">
        <v>83</v>
      </c>
      <c r="U255" s="1489"/>
      <c r="V255" s="1489" t="s">
        <v>411</v>
      </c>
      <c r="W255" s="1489"/>
      <c r="X255" s="1489" t="s">
        <v>85</v>
      </c>
      <c r="Y255" s="1489"/>
      <c r="Z255" s="1489" t="s">
        <v>86</v>
      </c>
      <c r="AA255" s="1489"/>
      <c r="AB255" s="1489" t="s">
        <v>212</v>
      </c>
      <c r="AC255" s="1489"/>
      <c r="AD255" s="1489" t="s">
        <v>87</v>
      </c>
      <c r="AE255" s="1489"/>
      <c r="AF255" s="1489" t="s">
        <v>88</v>
      </c>
      <c r="AG255" s="1489"/>
      <c r="AH255" s="1489" t="s">
        <v>99</v>
      </c>
      <c r="AI255" s="1489"/>
      <c r="AJ255" s="1489" t="s">
        <v>412</v>
      </c>
      <c r="AK255" s="1489"/>
      <c r="AL255" s="1489" t="s">
        <v>90</v>
      </c>
      <c r="AM255" s="1489"/>
      <c r="AN255" s="1489" t="s">
        <v>72</v>
      </c>
      <c r="AO255" s="1489"/>
      <c r="AP255" s="1489" t="s">
        <v>406</v>
      </c>
      <c r="AQ255" s="1489"/>
      <c r="AR255" s="191"/>
      <c r="AW255" s="4"/>
      <c r="AX255" s="4"/>
      <c r="AY255" s="4"/>
      <c r="AZ255" s="4"/>
      <c r="BA255" s="4"/>
      <c r="BB255" s="4"/>
      <c r="BC255" s="4"/>
      <c r="BD255" s="4"/>
    </row>
    <row r="256" spans="1:56" ht="15" customHeight="1">
      <c r="A256" s="4" t="s">
        <v>13</v>
      </c>
      <c r="B256" s="4" t="s">
        <v>41</v>
      </c>
      <c r="C256" s="4" t="s">
        <v>42</v>
      </c>
      <c r="D256" s="276" t="s">
        <v>41</v>
      </c>
      <c r="E256" s="276" t="s">
        <v>42</v>
      </c>
      <c r="F256" s="4" t="s">
        <v>41</v>
      </c>
      <c r="G256" s="4" t="s">
        <v>42</v>
      </c>
      <c r="H256" s="4" t="s">
        <v>41</v>
      </c>
      <c r="I256" s="4" t="s">
        <v>42</v>
      </c>
      <c r="J256" s="4" t="s">
        <v>41</v>
      </c>
      <c r="K256" s="4" t="s">
        <v>42</v>
      </c>
      <c r="L256" s="4" t="s">
        <v>41</v>
      </c>
      <c r="M256" s="4" t="s">
        <v>42</v>
      </c>
      <c r="N256" s="4" t="s">
        <v>41</v>
      </c>
      <c r="O256" s="4" t="s">
        <v>42</v>
      </c>
      <c r="P256" s="4" t="s">
        <v>41</v>
      </c>
      <c r="Q256" s="4" t="s">
        <v>42</v>
      </c>
      <c r="R256" s="4" t="s">
        <v>41</v>
      </c>
      <c r="S256" s="4" t="s">
        <v>42</v>
      </c>
      <c r="T256" s="4" t="s">
        <v>41</v>
      </c>
      <c r="U256" s="4" t="s">
        <v>42</v>
      </c>
      <c r="V256" s="4" t="s">
        <v>41</v>
      </c>
      <c r="W256" s="4" t="s">
        <v>42</v>
      </c>
      <c r="X256" s="4" t="s">
        <v>41</v>
      </c>
      <c r="Y256" s="4" t="s">
        <v>42</v>
      </c>
      <c r="Z256" s="4" t="s">
        <v>41</v>
      </c>
      <c r="AA256" s="4" t="s">
        <v>42</v>
      </c>
      <c r="AB256" s="4" t="s">
        <v>41</v>
      </c>
      <c r="AC256" s="4" t="s">
        <v>42</v>
      </c>
      <c r="AD256" s="4" t="s">
        <v>41</v>
      </c>
      <c r="AE256" s="4" t="s">
        <v>42</v>
      </c>
      <c r="AF256" s="4" t="s">
        <v>41</v>
      </c>
      <c r="AG256" s="4" t="s">
        <v>42</v>
      </c>
      <c r="AH256" s="4" t="s">
        <v>41</v>
      </c>
      <c r="AI256" s="4" t="s">
        <v>42</v>
      </c>
      <c r="AJ256" s="4" t="s">
        <v>41</v>
      </c>
      <c r="AK256" s="4" t="s">
        <v>42</v>
      </c>
      <c r="AL256" s="4" t="s">
        <v>41</v>
      </c>
      <c r="AM256" s="4" t="s">
        <v>42</v>
      </c>
      <c r="AN256" s="4" t="s">
        <v>41</v>
      </c>
      <c r="AO256" s="4" t="s">
        <v>42</v>
      </c>
      <c r="AP256" s="4" t="s">
        <v>41</v>
      </c>
      <c r="AQ256" s="4" t="s">
        <v>42</v>
      </c>
    </row>
    <row r="257" spans="1:56">
      <c r="A257" s="6" t="s">
        <v>381</v>
      </c>
      <c r="B257" s="6">
        <v>17.25</v>
      </c>
      <c r="C257" s="6">
        <v>9.9499999999999993</v>
      </c>
      <c r="D257" s="6">
        <v>17.25</v>
      </c>
      <c r="E257" s="6">
        <v>9.9499999999999993</v>
      </c>
      <c r="F257" s="6">
        <v>-1.75</v>
      </c>
      <c r="G257" s="6">
        <v>-2.36</v>
      </c>
      <c r="H257" s="6">
        <v>19</v>
      </c>
      <c r="I257" s="6">
        <v>12.31</v>
      </c>
      <c r="J257" s="6">
        <v>0</v>
      </c>
      <c r="K257" s="6">
        <v>0</v>
      </c>
      <c r="L257" s="6">
        <v>19</v>
      </c>
      <c r="M257" s="6">
        <v>12.31</v>
      </c>
      <c r="N257" s="6">
        <v>0</v>
      </c>
      <c r="O257" s="6">
        <v>0</v>
      </c>
      <c r="P257" s="6">
        <v>0</v>
      </c>
      <c r="Q257" s="6">
        <v>0</v>
      </c>
      <c r="R257" s="6">
        <v>0</v>
      </c>
      <c r="S257" s="6">
        <v>0</v>
      </c>
      <c r="T257" s="6">
        <v>0</v>
      </c>
      <c r="U257" s="6">
        <v>0</v>
      </c>
      <c r="V257" s="6">
        <v>0</v>
      </c>
      <c r="W257" s="6">
        <v>0</v>
      </c>
      <c r="X257" s="6">
        <v>0</v>
      </c>
      <c r="Y257" s="6">
        <v>0</v>
      </c>
      <c r="Z257" s="6">
        <v>0</v>
      </c>
      <c r="AA257" s="6">
        <v>0</v>
      </c>
      <c r="AB257" s="6">
        <v>0</v>
      </c>
      <c r="AC257" s="6">
        <v>0</v>
      </c>
      <c r="AD257" s="6">
        <v>11.62</v>
      </c>
      <c r="AE257" s="6">
        <v>0</v>
      </c>
      <c r="AF257" s="6">
        <v>9.85</v>
      </c>
      <c r="AG257" s="6">
        <v>0</v>
      </c>
      <c r="AH257" s="6">
        <v>0.76</v>
      </c>
      <c r="AI257" s="6">
        <v>7.0000000000000007E-2</v>
      </c>
      <c r="AJ257" s="6">
        <v>-3.22</v>
      </c>
      <c r="AK257" s="6">
        <v>12.24</v>
      </c>
      <c r="AL257" s="6">
        <v>204.03</v>
      </c>
      <c r="AM257" s="6">
        <v>375.31</v>
      </c>
      <c r="AN257" s="6">
        <v>22.23</v>
      </c>
      <c r="AO257" s="6">
        <v>7.0000000000000007E-2</v>
      </c>
      <c r="AP257" s="509">
        <v>1.17</v>
      </c>
      <c r="AQ257" s="509">
        <v>5.686433793663688E-3</v>
      </c>
    </row>
    <row r="258" spans="1:56">
      <c r="A258" s="6" t="s">
        <v>157</v>
      </c>
      <c r="B258" s="6">
        <v>4613.92</v>
      </c>
      <c r="C258" s="6">
        <v>6204.69</v>
      </c>
      <c r="D258" s="6">
        <v>4581.18</v>
      </c>
      <c r="E258" s="6">
        <v>6155.68</v>
      </c>
      <c r="F258" s="6">
        <v>4702.18</v>
      </c>
      <c r="G258" s="6">
        <v>3466.24</v>
      </c>
      <c r="H258" s="6">
        <v>-121.01</v>
      </c>
      <c r="I258" s="6">
        <v>2689.44</v>
      </c>
      <c r="J258" s="6">
        <v>0</v>
      </c>
      <c r="K258" s="6">
        <v>0</v>
      </c>
      <c r="L258" s="6">
        <v>-121.01</v>
      </c>
      <c r="M258" s="6">
        <v>2689.44</v>
      </c>
      <c r="N258" s="6">
        <v>5</v>
      </c>
      <c r="O258" s="6">
        <v>355.84</v>
      </c>
      <c r="P258" s="6">
        <v>3.25</v>
      </c>
      <c r="Q258" s="6">
        <v>355.84</v>
      </c>
      <c r="R258" s="6">
        <v>33.49</v>
      </c>
      <c r="S258" s="6">
        <v>1322.25</v>
      </c>
      <c r="T258" s="6">
        <v>36.74</v>
      </c>
      <c r="U258" s="6">
        <v>1678.09</v>
      </c>
      <c r="V258" s="6">
        <v>36.74</v>
      </c>
      <c r="W258" s="6">
        <v>1678.09</v>
      </c>
      <c r="X258" s="6">
        <v>95.4</v>
      </c>
      <c r="Y258" s="6">
        <v>140.69999999999999</v>
      </c>
      <c r="Z258" s="6">
        <v>84.44</v>
      </c>
      <c r="AA258" s="6">
        <v>133.93</v>
      </c>
      <c r="AB258" s="6">
        <v>0</v>
      </c>
      <c r="AC258" s="6">
        <v>8.9600000000000009</v>
      </c>
      <c r="AD258" s="6">
        <v>0</v>
      </c>
      <c r="AE258" s="6">
        <v>412.34</v>
      </c>
      <c r="AF258" s="6">
        <v>468.75</v>
      </c>
      <c r="AG258" s="6">
        <v>1833.47</v>
      </c>
      <c r="AH258" s="6">
        <v>0</v>
      </c>
      <c r="AI258" s="6">
        <v>0</v>
      </c>
      <c r="AJ258" s="6">
        <v>-710.94</v>
      </c>
      <c r="AK258" s="6">
        <v>-1377.35</v>
      </c>
      <c r="AL258" s="6">
        <v>-116.45</v>
      </c>
      <c r="AM258" s="6">
        <v>-132.51</v>
      </c>
      <c r="AN258" s="6">
        <v>589.92999999999995</v>
      </c>
      <c r="AO258" s="6">
        <v>4066.79</v>
      </c>
      <c r="AP258" s="509">
        <v>-4.8750516486240798</v>
      </c>
      <c r="AQ258" s="509">
        <v>1.5121326372776489</v>
      </c>
    </row>
    <row r="259" spans="1:56">
      <c r="A259" s="6" t="s">
        <v>348</v>
      </c>
      <c r="B259" s="6">
        <v>0</v>
      </c>
      <c r="C259" s="6">
        <v>0</v>
      </c>
      <c r="D259" s="6">
        <v>0</v>
      </c>
      <c r="E259" s="6">
        <v>0</v>
      </c>
      <c r="F259" s="6">
        <v>12.77</v>
      </c>
      <c r="G259" s="6">
        <v>28.27</v>
      </c>
      <c r="H259" s="6">
        <v>-12.77</v>
      </c>
      <c r="I259" s="6">
        <v>-28.27</v>
      </c>
      <c r="J259" s="6">
        <v>0</v>
      </c>
      <c r="K259" s="6">
        <v>0</v>
      </c>
      <c r="L259" s="6">
        <v>-12.77</v>
      </c>
      <c r="M259" s="6">
        <v>-28.27</v>
      </c>
      <c r="N259" s="6">
        <v>48.95</v>
      </c>
      <c r="O259" s="6">
        <v>49</v>
      </c>
      <c r="P259" s="6">
        <v>48.95</v>
      </c>
      <c r="Q259" s="6">
        <v>49</v>
      </c>
      <c r="R259" s="6">
        <v>0</v>
      </c>
      <c r="S259" s="6">
        <v>0</v>
      </c>
      <c r="T259" s="6">
        <v>48.95</v>
      </c>
      <c r="U259" s="6">
        <v>49</v>
      </c>
      <c r="V259" s="6">
        <v>48.95</v>
      </c>
      <c r="W259" s="6">
        <v>49</v>
      </c>
      <c r="X259" s="6">
        <v>0</v>
      </c>
      <c r="Y259" s="6">
        <v>0</v>
      </c>
      <c r="Z259" s="6">
        <v>0</v>
      </c>
      <c r="AA259" s="6">
        <v>0</v>
      </c>
      <c r="AB259" s="6">
        <v>-1.07</v>
      </c>
      <c r="AC259" s="6">
        <v>0</v>
      </c>
      <c r="AD259" s="6">
        <v>9.85</v>
      </c>
      <c r="AE259" s="6">
        <v>6.43</v>
      </c>
      <c r="AF259" s="6">
        <v>9.4</v>
      </c>
      <c r="AG259" s="6">
        <v>11.95</v>
      </c>
      <c r="AH259" s="6">
        <v>0</v>
      </c>
      <c r="AI259" s="6">
        <v>0</v>
      </c>
      <c r="AJ259" s="6">
        <v>-79.91</v>
      </c>
      <c r="AK259" s="6">
        <v>-95.65</v>
      </c>
      <c r="AL259" s="6">
        <v>2.23</v>
      </c>
      <c r="AM259" s="6">
        <v>-22.05</v>
      </c>
      <c r="AN259" s="6">
        <v>67.14</v>
      </c>
      <c r="AO259" s="6">
        <v>67.38</v>
      </c>
      <c r="AP259" s="509">
        <v>-5.2576350822239624</v>
      </c>
      <c r="AQ259" s="509">
        <v>-2.3834453484258931</v>
      </c>
    </row>
    <row r="260" spans="1:56">
      <c r="A260" s="6" t="s">
        <v>383</v>
      </c>
      <c r="B260" s="6">
        <v>-9788.5499999999993</v>
      </c>
      <c r="C260" s="6">
        <v>-27303.41</v>
      </c>
      <c r="D260" s="6">
        <v>-9788.5499999999993</v>
      </c>
      <c r="E260" s="6">
        <v>-27303.41</v>
      </c>
      <c r="F260" s="6">
        <v>-13517.89</v>
      </c>
      <c r="G260" s="6">
        <v>-24510.33</v>
      </c>
      <c r="H260" s="6">
        <v>3729.34</v>
      </c>
      <c r="I260" s="6">
        <v>-2793.07</v>
      </c>
      <c r="J260" s="6">
        <v>0</v>
      </c>
      <c r="K260" s="6">
        <v>0</v>
      </c>
      <c r="L260" s="6">
        <v>3729.34</v>
      </c>
      <c r="M260" s="6">
        <v>-2793.07</v>
      </c>
      <c r="N260" s="6">
        <v>7320.36</v>
      </c>
      <c r="O260" s="6">
        <v>7730.48</v>
      </c>
      <c r="P260" s="6">
        <v>7320.36</v>
      </c>
      <c r="Q260" s="6">
        <v>7730.48</v>
      </c>
      <c r="R260" s="6">
        <v>0</v>
      </c>
      <c r="S260" s="6">
        <v>-9.07</v>
      </c>
      <c r="T260" s="6">
        <v>7320.36</v>
      </c>
      <c r="U260" s="6">
        <v>7721.41</v>
      </c>
      <c r="V260" s="6">
        <v>7320.36</v>
      </c>
      <c r="W260" s="6">
        <v>7721.41</v>
      </c>
      <c r="X260" s="6">
        <v>2131.9299999999998</v>
      </c>
      <c r="Y260" s="6">
        <v>1839.39</v>
      </c>
      <c r="Z260" s="6">
        <v>2131.9299999999998</v>
      </c>
      <c r="AA260" s="6">
        <v>1839.39</v>
      </c>
      <c r="AB260" s="6">
        <v>-13122.97</v>
      </c>
      <c r="AC260" s="6">
        <v>-5869.86</v>
      </c>
      <c r="AD260" s="6">
        <v>3805.16</v>
      </c>
      <c r="AE260" s="6">
        <v>3179.47</v>
      </c>
      <c r="AF260" s="6">
        <v>24438.14</v>
      </c>
      <c r="AG260" s="6">
        <v>18414.75</v>
      </c>
      <c r="AH260" s="6">
        <v>0</v>
      </c>
      <c r="AI260" s="6">
        <v>0</v>
      </c>
      <c r="AJ260" s="6">
        <v>-20843.29</v>
      </c>
      <c r="AK260" s="6">
        <v>-28078.23</v>
      </c>
      <c r="AL260" s="6">
        <v>11508.87</v>
      </c>
      <c r="AM260" s="6">
        <v>-4464.05</v>
      </c>
      <c r="AN260" s="6">
        <v>24572.62</v>
      </c>
      <c r="AO260" s="6">
        <v>25285.16</v>
      </c>
      <c r="AP260" s="509">
        <v>6.5889996621386082</v>
      </c>
      <c r="AQ260" s="509">
        <v>-9.0528200152520331</v>
      </c>
    </row>
    <row r="261" spans="1:56">
      <c r="A261" s="6" t="s">
        <v>447</v>
      </c>
      <c r="B261" s="6">
        <v>30404.86</v>
      </c>
      <c r="C261" s="6">
        <v>30457.59</v>
      </c>
      <c r="D261" s="6">
        <v>28696.639999999999</v>
      </c>
      <c r="E261" s="6">
        <v>28694.5</v>
      </c>
      <c r="F261" s="6">
        <v>24826.21</v>
      </c>
      <c r="G261" s="6">
        <v>21058.05</v>
      </c>
      <c r="H261" s="6">
        <v>3870.43</v>
      </c>
      <c r="I261" s="6">
        <v>7636.44</v>
      </c>
      <c r="J261" s="6">
        <v>0</v>
      </c>
      <c r="K261" s="6">
        <v>0</v>
      </c>
      <c r="L261" s="6">
        <v>3870.43</v>
      </c>
      <c r="M261" s="6">
        <v>7636.44</v>
      </c>
      <c r="N261" s="6">
        <v>10069.700000000001</v>
      </c>
      <c r="O261" s="6">
        <v>15693.32</v>
      </c>
      <c r="P261" s="6">
        <v>9731.77</v>
      </c>
      <c r="Q261" s="6">
        <v>15693.32</v>
      </c>
      <c r="R261" s="6">
        <v>-387.35</v>
      </c>
      <c r="S261" s="6">
        <v>107.57</v>
      </c>
      <c r="T261" s="6">
        <v>9344.43</v>
      </c>
      <c r="U261" s="6">
        <v>15800.89</v>
      </c>
      <c r="V261" s="6">
        <v>9344.43</v>
      </c>
      <c r="W261" s="6">
        <v>15800.89</v>
      </c>
      <c r="X261" s="6">
        <v>1653.31</v>
      </c>
      <c r="Y261" s="6">
        <v>2285.2199999999998</v>
      </c>
      <c r="Z261" s="6">
        <v>1245.74</v>
      </c>
      <c r="AA261" s="6">
        <v>452.84</v>
      </c>
      <c r="AB261" s="6">
        <v>-16.12</v>
      </c>
      <c r="AC261" s="6">
        <v>-10.6</v>
      </c>
      <c r="AD261" s="6">
        <v>4729.6899999999996</v>
      </c>
      <c r="AE261" s="6">
        <v>1282.99</v>
      </c>
      <c r="AF261" s="6">
        <v>4631.26</v>
      </c>
      <c r="AG261" s="6">
        <v>2458.42</v>
      </c>
      <c r="AH261" s="6">
        <v>0</v>
      </c>
      <c r="AI261" s="6">
        <v>0</v>
      </c>
      <c r="AJ261" s="6">
        <v>-16064.56</v>
      </c>
      <c r="AK261" s="6">
        <v>-12348.09</v>
      </c>
      <c r="AL261" s="6">
        <v>-5000.37</v>
      </c>
      <c r="AM261" s="6">
        <v>9890.75</v>
      </c>
      <c r="AN261" s="6">
        <v>19934.990000000002</v>
      </c>
      <c r="AO261" s="6">
        <v>19984.54</v>
      </c>
      <c r="AP261" s="509">
        <v>5.1505879191717723</v>
      </c>
      <c r="AQ261" s="509">
        <v>2.6169969252688428</v>
      </c>
    </row>
    <row r="262" spans="1:56">
      <c r="A262" s="1264" t="s">
        <v>156</v>
      </c>
      <c r="D262" s="6"/>
      <c r="E262" s="6"/>
      <c r="AP262" s="509"/>
      <c r="AQ262" s="509"/>
    </row>
    <row r="263" spans="1:56">
      <c r="D263" s="6"/>
      <c r="E263" s="6"/>
      <c r="AP263" s="509"/>
      <c r="AQ263" s="509"/>
    </row>
    <row r="264" spans="1:56">
      <c r="D264" s="6"/>
      <c r="E264" s="6"/>
      <c r="AP264" s="509"/>
      <c r="AQ264" s="509"/>
    </row>
    <row r="265" spans="1:56" ht="23.25" customHeight="1" thickBot="1">
      <c r="A265" s="14" t="s">
        <v>397</v>
      </c>
      <c r="B265" s="15">
        <v>25247.480000000003</v>
      </c>
      <c r="C265" s="15">
        <v>9368.82</v>
      </c>
      <c r="D265" s="15">
        <v>23506.52</v>
      </c>
      <c r="E265" s="15">
        <v>7556.7200000000012</v>
      </c>
      <c r="F265" s="15">
        <v>16021.52</v>
      </c>
      <c r="G265" s="15">
        <v>39.869999999998981</v>
      </c>
      <c r="H265" s="15">
        <v>7484.99</v>
      </c>
      <c r="I265" s="15">
        <v>7516.8499999999995</v>
      </c>
      <c r="J265" s="15">
        <v>0</v>
      </c>
      <c r="K265" s="15">
        <v>0</v>
      </c>
      <c r="L265" s="15">
        <v>7484.99</v>
      </c>
      <c r="M265" s="15">
        <v>7516.8499999999995</v>
      </c>
      <c r="N265" s="15">
        <v>17444.010000000002</v>
      </c>
      <c r="O265" s="15">
        <v>23828.639999999999</v>
      </c>
      <c r="P265" s="15">
        <v>17104.330000000002</v>
      </c>
      <c r="Q265" s="15">
        <v>23828.639999999999</v>
      </c>
      <c r="R265" s="15">
        <v>-353.86</v>
      </c>
      <c r="S265" s="15">
        <v>1420.75</v>
      </c>
      <c r="T265" s="15">
        <v>16750.48</v>
      </c>
      <c r="U265" s="15">
        <v>25249.39</v>
      </c>
      <c r="V265" s="15">
        <v>16750.48</v>
      </c>
      <c r="W265" s="15">
        <v>25249.39</v>
      </c>
      <c r="X265" s="15">
        <v>3880.64</v>
      </c>
      <c r="Y265" s="15">
        <v>4265.3099999999995</v>
      </c>
      <c r="Z265" s="15">
        <v>3462.1099999999997</v>
      </c>
      <c r="AA265" s="15">
        <v>2426.1600000000003</v>
      </c>
      <c r="AB265" s="15">
        <v>-13140.16</v>
      </c>
      <c r="AC265" s="15">
        <v>-5871.5</v>
      </c>
      <c r="AD265" s="15">
        <v>8556.32</v>
      </c>
      <c r="AE265" s="15">
        <v>4881.2299999999996</v>
      </c>
      <c r="AF265" s="15">
        <v>29557.4</v>
      </c>
      <c r="AG265" s="15">
        <v>22718.589999999997</v>
      </c>
      <c r="AH265" s="15">
        <v>0.76</v>
      </c>
      <c r="AI265" s="15">
        <v>7.0000000000000007E-2</v>
      </c>
      <c r="AJ265" s="15">
        <v>-37701.919999999998</v>
      </c>
      <c r="AK265" s="15">
        <v>-41887.08</v>
      </c>
      <c r="AL265" s="15">
        <v>6598.31</v>
      </c>
      <c r="AM265" s="15">
        <v>5647.45</v>
      </c>
      <c r="AN265" s="15">
        <v>45186.91</v>
      </c>
      <c r="AO265" s="15">
        <v>49403.94</v>
      </c>
      <c r="AP265" s="15">
        <v>6.0370033894500867</v>
      </c>
      <c r="AQ265" s="15">
        <v>6.5724259496996753</v>
      </c>
    </row>
    <row r="266" spans="1:56" s="376" customFormat="1" ht="21.75" customHeight="1">
      <c r="A266" s="376" t="s">
        <v>129</v>
      </c>
      <c r="B266" s="376">
        <v>0</v>
      </c>
      <c r="C266" s="376">
        <v>0</v>
      </c>
      <c r="D266" s="376">
        <v>0</v>
      </c>
      <c r="E266" s="376">
        <v>0</v>
      </c>
      <c r="F266" s="376">
        <v>0</v>
      </c>
      <c r="G266" s="376">
        <v>1.6768808563938364E-12</v>
      </c>
      <c r="H266" s="376">
        <v>0</v>
      </c>
      <c r="I266" s="376">
        <v>0</v>
      </c>
      <c r="J266" s="376">
        <v>0</v>
      </c>
      <c r="K266" s="376">
        <v>0</v>
      </c>
      <c r="L266" s="376">
        <v>0</v>
      </c>
      <c r="M266" s="376">
        <v>0</v>
      </c>
      <c r="N266" s="376">
        <v>0</v>
      </c>
      <c r="O266" s="376">
        <v>0</v>
      </c>
      <c r="P266" s="376">
        <v>0</v>
      </c>
      <c r="Q266" s="376">
        <v>0</v>
      </c>
      <c r="R266" s="376">
        <v>0</v>
      </c>
      <c r="S266" s="376">
        <v>0</v>
      </c>
      <c r="T266" s="376">
        <v>0</v>
      </c>
      <c r="U266" s="376">
        <v>0</v>
      </c>
      <c r="V266" s="376">
        <v>0</v>
      </c>
      <c r="W266" s="376">
        <v>0</v>
      </c>
      <c r="X266" s="376">
        <v>0</v>
      </c>
      <c r="Y266" s="376">
        <v>0</v>
      </c>
      <c r="Z266" s="376">
        <v>0</v>
      </c>
      <c r="AA266" s="376">
        <v>0</v>
      </c>
      <c r="AB266" s="376">
        <v>0</v>
      </c>
      <c r="AC266" s="376">
        <v>0</v>
      </c>
      <c r="AD266" s="376">
        <v>0</v>
      </c>
      <c r="AE266" s="376">
        <v>0</v>
      </c>
      <c r="AF266" s="376">
        <v>0</v>
      </c>
      <c r="AG266" s="376">
        <v>0</v>
      </c>
      <c r="AH266" s="376">
        <v>0</v>
      </c>
      <c r="AI266" s="376">
        <v>0</v>
      </c>
      <c r="AJ266" s="376">
        <v>0</v>
      </c>
      <c r="AK266" s="376">
        <v>0</v>
      </c>
      <c r="AP266" s="376">
        <v>0</v>
      </c>
      <c r="AQ266" s="376">
        <v>0</v>
      </c>
    </row>
    <row r="267" spans="1:56" s="141" customFormat="1" ht="21.75" customHeight="1">
      <c r="A267" s="141" t="s">
        <v>129</v>
      </c>
      <c r="B267" s="142">
        <v>-9.9999999983992893E-3</v>
      </c>
      <c r="C267" s="142">
        <v>0</v>
      </c>
      <c r="D267" s="142">
        <v>0</v>
      </c>
      <c r="E267" s="142">
        <v>0</v>
      </c>
      <c r="F267" s="142">
        <v>-1.0000000000218279E-2</v>
      </c>
      <c r="G267" s="142">
        <v>-1.0000000001021192E-2</v>
      </c>
      <c r="H267" s="142">
        <v>0</v>
      </c>
      <c r="I267" s="142">
        <v>9.999999999308784E-3</v>
      </c>
      <c r="J267" s="142">
        <v>0</v>
      </c>
      <c r="K267" s="142">
        <v>0</v>
      </c>
      <c r="L267" s="142">
        <v>0</v>
      </c>
      <c r="M267" s="142">
        <v>9.999999999308784E-3</v>
      </c>
      <c r="N267" s="142">
        <v>-9.9999999983992893E-3</v>
      </c>
      <c r="O267" s="142">
        <v>0</v>
      </c>
      <c r="P267" s="142">
        <v>-9.9999999983992893E-3</v>
      </c>
      <c r="Q267" s="142">
        <v>0</v>
      </c>
      <c r="R267" s="142">
        <v>0</v>
      </c>
      <c r="S267" s="142">
        <v>9.9999999999909051E-3</v>
      </c>
      <c r="T267" s="142">
        <v>0</v>
      </c>
      <c r="U267" s="142">
        <v>9.9999999983992893E-3</v>
      </c>
      <c r="V267" s="142">
        <v>0</v>
      </c>
      <c r="W267" s="142">
        <v>9.9999999983992893E-3</v>
      </c>
      <c r="X267" s="142">
        <v>9.9999999997635314E-3</v>
      </c>
      <c r="Y267" s="142">
        <v>0</v>
      </c>
      <c r="Z267" s="142">
        <v>0</v>
      </c>
      <c r="AA267" s="142">
        <v>0</v>
      </c>
      <c r="AB267" s="142">
        <v>0</v>
      </c>
      <c r="AC267" s="142">
        <v>0</v>
      </c>
      <c r="AD267" s="142">
        <v>1.0000000000218279E-2</v>
      </c>
      <c r="AE267" s="142">
        <v>0</v>
      </c>
      <c r="AF267" s="142">
        <v>0</v>
      </c>
      <c r="AG267" s="142">
        <v>9.9999999947613105E-3</v>
      </c>
      <c r="AH267" s="142">
        <v>0</v>
      </c>
      <c r="AI267" s="142">
        <v>0</v>
      </c>
      <c r="AJ267" s="142">
        <v>0</v>
      </c>
      <c r="AK267" s="142">
        <v>9.9999999947613105E-3</v>
      </c>
      <c r="AL267" s="142">
        <v>-9.999999999308784E-3</v>
      </c>
      <c r="AM267" s="142">
        <v>0</v>
      </c>
      <c r="AN267" s="142">
        <v>0</v>
      </c>
      <c r="AO267" s="142">
        <v>1.0000000002037268E-2</v>
      </c>
      <c r="AP267" s="142"/>
      <c r="AQ267" s="142"/>
    </row>
    <row r="270" spans="1:56" ht="20.25">
      <c r="A270" s="1710" t="s">
        <v>399</v>
      </c>
      <c r="B270" s="1710"/>
      <c r="C270" s="1710"/>
    </row>
    <row r="271" spans="1:56" s="176" customFormat="1" ht="24.75" customHeight="1">
      <c r="A271" s="176">
        <v>1</v>
      </c>
      <c r="B271" s="176">
        <v>2</v>
      </c>
      <c r="C271" s="176">
        <v>3</v>
      </c>
      <c r="D271" s="176">
        <v>4</v>
      </c>
      <c r="E271" s="176">
        <v>5</v>
      </c>
      <c r="F271" s="176">
        <v>6</v>
      </c>
      <c r="G271" s="176">
        <v>7</v>
      </c>
      <c r="H271" s="176">
        <v>8</v>
      </c>
      <c r="I271" s="176">
        <v>9</v>
      </c>
      <c r="J271" s="176">
        <v>10</v>
      </c>
      <c r="K271" s="176">
        <v>11</v>
      </c>
      <c r="L271" s="176">
        <v>12</v>
      </c>
      <c r="M271" s="176">
        <v>13</v>
      </c>
      <c r="N271" s="176">
        <v>14</v>
      </c>
      <c r="O271" s="176">
        <v>15</v>
      </c>
      <c r="P271" s="176">
        <v>16</v>
      </c>
      <c r="Q271" s="176">
        <v>17</v>
      </c>
      <c r="R271" s="176">
        <v>18</v>
      </c>
      <c r="S271" s="176">
        <v>19</v>
      </c>
      <c r="T271" s="176">
        <v>20</v>
      </c>
      <c r="U271" s="176">
        <v>21</v>
      </c>
      <c r="V271" s="176">
        <v>22</v>
      </c>
      <c r="W271" s="176">
        <v>23</v>
      </c>
      <c r="X271" s="176">
        <v>24</v>
      </c>
      <c r="Y271" s="176">
        <v>25</v>
      </c>
      <c r="Z271" s="176">
        <v>26</v>
      </c>
      <c r="AA271" s="176">
        <v>27</v>
      </c>
      <c r="AB271" s="176">
        <v>28</v>
      </c>
      <c r="AC271" s="176">
        <v>29</v>
      </c>
      <c r="AD271" s="176">
        <v>30</v>
      </c>
      <c r="AE271" s="176">
        <v>31</v>
      </c>
      <c r="AF271" s="176">
        <v>32</v>
      </c>
      <c r="AG271" s="176">
        <v>33</v>
      </c>
      <c r="AH271" s="176">
        <v>34</v>
      </c>
      <c r="AI271" s="176">
        <v>35</v>
      </c>
      <c r="AJ271" s="176">
        <v>36</v>
      </c>
      <c r="AK271" s="176">
        <v>37</v>
      </c>
      <c r="AL271" s="176">
        <v>38</v>
      </c>
      <c r="AM271" s="176">
        <v>39</v>
      </c>
      <c r="AN271" s="176">
        <v>40</v>
      </c>
      <c r="AO271" s="176">
        <v>41</v>
      </c>
      <c r="AP271" s="176">
        <v>42</v>
      </c>
      <c r="AQ271" s="176">
        <v>43</v>
      </c>
      <c r="AR271" s="176">
        <v>44</v>
      </c>
      <c r="AS271" s="176">
        <v>45</v>
      </c>
      <c r="AT271" s="176">
        <v>46</v>
      </c>
      <c r="AU271" s="176">
        <v>47</v>
      </c>
      <c r="AV271" s="176">
        <v>48</v>
      </c>
      <c r="AW271" s="176">
        <v>49</v>
      </c>
      <c r="AX271" s="176">
        <v>50</v>
      </c>
    </row>
    <row r="272" spans="1:56" s="5" customFormat="1" ht="35.25" customHeight="1">
      <c r="A272" s="4"/>
      <c r="B272" s="1489" t="s">
        <v>11</v>
      </c>
      <c r="C272" s="1489"/>
      <c r="D272" s="1489" t="s">
        <v>45</v>
      </c>
      <c r="E272" s="1489"/>
      <c r="F272" s="1489" t="s">
        <v>50</v>
      </c>
      <c r="G272" s="1489"/>
      <c r="H272" s="1489" t="s">
        <v>43</v>
      </c>
      <c r="I272" s="1489"/>
      <c r="J272" s="1489" t="s">
        <v>144</v>
      </c>
      <c r="K272" s="1489"/>
      <c r="L272" s="1489" t="s">
        <v>145</v>
      </c>
      <c r="M272" s="1489"/>
      <c r="N272" s="1489" t="s">
        <v>80</v>
      </c>
      <c r="O272" s="1489"/>
      <c r="P272" s="1489" t="s">
        <v>178</v>
      </c>
      <c r="Q272" s="1489"/>
      <c r="R272" s="1489" t="s">
        <v>94</v>
      </c>
      <c r="S272" s="1489"/>
      <c r="T272" s="1489" t="s">
        <v>83</v>
      </c>
      <c r="U272" s="1489"/>
      <c r="V272" s="1489" t="s">
        <v>411</v>
      </c>
      <c r="W272" s="1489"/>
      <c r="X272" s="1489" t="s">
        <v>85</v>
      </c>
      <c r="Y272" s="1489"/>
      <c r="Z272" s="1489" t="s">
        <v>86</v>
      </c>
      <c r="AA272" s="1489"/>
      <c r="AB272" s="1489" t="s">
        <v>212</v>
      </c>
      <c r="AC272" s="1489"/>
      <c r="AD272" s="1489" t="s">
        <v>87</v>
      </c>
      <c r="AE272" s="1489"/>
      <c r="AF272" s="1489" t="s">
        <v>88</v>
      </c>
      <c r="AG272" s="1489"/>
      <c r="AH272" s="1489" t="s">
        <v>99</v>
      </c>
      <c r="AI272" s="1489"/>
      <c r="AJ272" s="1489" t="s">
        <v>412</v>
      </c>
      <c r="AK272" s="1489"/>
      <c r="AL272" s="1489" t="s">
        <v>90</v>
      </c>
      <c r="AM272" s="1489"/>
      <c r="AN272" s="1489" t="s">
        <v>72</v>
      </c>
      <c r="AO272" s="1489"/>
      <c r="AP272" s="1489" t="s">
        <v>406</v>
      </c>
      <c r="AQ272" s="1489"/>
      <c r="AR272" s="191"/>
      <c r="AW272" s="4"/>
      <c r="AX272" s="4"/>
      <c r="AY272" s="4"/>
      <c r="AZ272" s="4"/>
      <c r="BA272" s="4"/>
      <c r="BB272" s="4"/>
      <c r="BC272" s="4"/>
      <c r="BD272" s="4"/>
    </row>
    <row r="273" spans="1:56" ht="15" customHeight="1">
      <c r="A273" s="4" t="s">
        <v>13</v>
      </c>
      <c r="B273" s="4" t="s">
        <v>41</v>
      </c>
      <c r="C273" s="4" t="s">
        <v>42</v>
      </c>
      <c r="D273" s="276" t="s">
        <v>41</v>
      </c>
      <c r="E273" s="276" t="s">
        <v>42</v>
      </c>
      <c r="F273" s="4" t="s">
        <v>41</v>
      </c>
      <c r="G273" s="4" t="s">
        <v>42</v>
      </c>
      <c r="H273" s="4" t="s">
        <v>41</v>
      </c>
      <c r="I273" s="4" t="s">
        <v>42</v>
      </c>
      <c r="J273" s="4" t="s">
        <v>41</v>
      </c>
      <c r="K273" s="4" t="s">
        <v>42</v>
      </c>
      <c r="L273" s="4" t="s">
        <v>41</v>
      </c>
      <c r="M273" s="4" t="s">
        <v>42</v>
      </c>
      <c r="N273" s="4" t="s">
        <v>41</v>
      </c>
      <c r="O273" s="4" t="s">
        <v>42</v>
      </c>
      <c r="P273" s="4" t="s">
        <v>41</v>
      </c>
      <c r="Q273" s="4" t="s">
        <v>42</v>
      </c>
      <c r="R273" s="4" t="s">
        <v>41</v>
      </c>
      <c r="S273" s="4" t="s">
        <v>42</v>
      </c>
      <c r="T273" s="4" t="s">
        <v>41</v>
      </c>
      <c r="U273" s="4" t="s">
        <v>42</v>
      </c>
      <c r="V273" s="4" t="s">
        <v>41</v>
      </c>
      <c r="W273" s="4" t="s">
        <v>42</v>
      </c>
      <c r="X273" s="4" t="s">
        <v>41</v>
      </c>
      <c r="Y273" s="4" t="s">
        <v>42</v>
      </c>
      <c r="Z273" s="4" t="s">
        <v>41</v>
      </c>
      <c r="AA273" s="4" t="s">
        <v>42</v>
      </c>
      <c r="AB273" s="4" t="s">
        <v>41</v>
      </c>
      <c r="AC273" s="4" t="s">
        <v>42</v>
      </c>
      <c r="AD273" s="4" t="s">
        <v>41</v>
      </c>
      <c r="AE273" s="4" t="s">
        <v>42</v>
      </c>
      <c r="AF273" s="4" t="s">
        <v>41</v>
      </c>
      <c r="AG273" s="4" t="s">
        <v>42</v>
      </c>
      <c r="AH273" s="4" t="s">
        <v>41</v>
      </c>
      <c r="AI273" s="4" t="s">
        <v>42</v>
      </c>
      <c r="AJ273" s="4" t="s">
        <v>41</v>
      </c>
      <c r="AK273" s="4" t="s">
        <v>42</v>
      </c>
      <c r="AL273" s="4" t="s">
        <v>41</v>
      </c>
      <c r="AM273" s="4" t="s">
        <v>42</v>
      </c>
      <c r="AN273" s="4" t="s">
        <v>41</v>
      </c>
      <c r="AO273" s="4" t="s">
        <v>42</v>
      </c>
      <c r="AP273" s="4" t="s">
        <v>41</v>
      </c>
      <c r="AQ273" s="4" t="s">
        <v>42</v>
      </c>
    </row>
    <row r="274" spans="1:56">
      <c r="A274" s="6" t="s">
        <v>350</v>
      </c>
      <c r="B274" s="6">
        <v>3115.22</v>
      </c>
      <c r="C274" s="6">
        <v>3747.02</v>
      </c>
      <c r="D274" s="6">
        <v>3115.22</v>
      </c>
      <c r="E274" s="6">
        <v>3747.02</v>
      </c>
      <c r="F274" s="6">
        <v>13435.45</v>
      </c>
      <c r="G274" s="6">
        <v>16274.68</v>
      </c>
      <c r="H274" s="6">
        <v>-10320.23</v>
      </c>
      <c r="I274" s="6">
        <v>-12527.66</v>
      </c>
      <c r="J274" s="6">
        <v>0</v>
      </c>
      <c r="K274" s="6">
        <v>0</v>
      </c>
      <c r="L274" s="6">
        <v>-10320.23</v>
      </c>
      <c r="M274" s="6">
        <v>-12527.66</v>
      </c>
      <c r="N274" s="6">
        <v>44525.57</v>
      </c>
      <c r="O274" s="6">
        <v>46264.09</v>
      </c>
      <c r="P274" s="6">
        <v>44525.57</v>
      </c>
      <c r="Q274" s="6">
        <v>46264.09</v>
      </c>
      <c r="R274" s="6">
        <v>0</v>
      </c>
      <c r="S274" s="6">
        <v>0</v>
      </c>
      <c r="T274" s="6">
        <v>44525.57</v>
      </c>
      <c r="U274" s="6">
        <v>46264.09</v>
      </c>
      <c r="V274" s="6">
        <v>44525.57</v>
      </c>
      <c r="W274" s="6">
        <v>46264.09</v>
      </c>
      <c r="X274" s="6">
        <v>0</v>
      </c>
      <c r="Y274" s="6">
        <v>63.28</v>
      </c>
      <c r="Z274" s="6">
        <v>0</v>
      </c>
      <c r="AA274" s="6">
        <v>63.28</v>
      </c>
      <c r="AB274" s="6">
        <v>-3.05</v>
      </c>
      <c r="AC274" s="6">
        <v>0</v>
      </c>
      <c r="AD274" s="6">
        <v>634.53</v>
      </c>
      <c r="AE274" s="6">
        <v>428.71</v>
      </c>
      <c r="AF274" s="6">
        <v>816.2</v>
      </c>
      <c r="AG274" s="6">
        <v>1569.92</v>
      </c>
      <c r="AH274" s="6">
        <v>0</v>
      </c>
      <c r="AI274" s="6">
        <v>0</v>
      </c>
      <c r="AJ274" s="6">
        <v>-56293.48</v>
      </c>
      <c r="AK274" s="6">
        <v>-60853.66</v>
      </c>
      <c r="AL274" s="6">
        <v>37351.589999999997</v>
      </c>
      <c r="AM274" s="6">
        <v>14432.61</v>
      </c>
      <c r="AN274" s="6">
        <v>45973.25</v>
      </c>
      <c r="AO274" s="6">
        <v>48326</v>
      </c>
      <c r="AP274" s="509">
        <v>-4.4546730063186581</v>
      </c>
      <c r="AQ274" s="509">
        <v>-3.8575440265779881</v>
      </c>
    </row>
    <row r="275" spans="1:56">
      <c r="A275" s="6" t="s">
        <v>29</v>
      </c>
      <c r="B275" s="6">
        <v>0</v>
      </c>
      <c r="C275" s="6">
        <v>0</v>
      </c>
      <c r="D275" s="6">
        <v>0</v>
      </c>
      <c r="E275" s="6">
        <v>0</v>
      </c>
      <c r="F275" s="6">
        <v>14.74</v>
      </c>
      <c r="G275" s="6">
        <v>155.21</v>
      </c>
      <c r="H275" s="6">
        <v>-14.74</v>
      </c>
      <c r="I275" s="6">
        <v>-155.21</v>
      </c>
      <c r="J275" s="6">
        <v>0</v>
      </c>
      <c r="K275" s="6">
        <v>0</v>
      </c>
      <c r="L275" s="6">
        <v>-14.74</v>
      </c>
      <c r="M275" s="6">
        <v>-155.21</v>
      </c>
      <c r="N275" s="6">
        <v>94.38</v>
      </c>
      <c r="O275" s="6">
        <v>96.15</v>
      </c>
      <c r="P275" s="6">
        <v>94.38</v>
      </c>
      <c r="Q275" s="6">
        <v>96.15</v>
      </c>
      <c r="R275" s="6">
        <v>0</v>
      </c>
      <c r="S275" s="6">
        <v>0</v>
      </c>
      <c r="T275" s="6">
        <v>94.38</v>
      </c>
      <c r="U275" s="6">
        <v>96.15</v>
      </c>
      <c r="V275" s="6">
        <v>94.38</v>
      </c>
      <c r="W275" s="6">
        <v>96.15</v>
      </c>
      <c r="X275" s="6">
        <v>0</v>
      </c>
      <c r="Y275" s="6">
        <v>0</v>
      </c>
      <c r="Z275" s="6">
        <v>0</v>
      </c>
      <c r="AA275" s="6">
        <v>0</v>
      </c>
      <c r="AB275" s="6">
        <v>0</v>
      </c>
      <c r="AC275" s="6">
        <v>0</v>
      </c>
      <c r="AD275" s="6">
        <v>0</v>
      </c>
      <c r="AE275" s="6">
        <v>100.31</v>
      </c>
      <c r="AF275" s="6">
        <v>0</v>
      </c>
      <c r="AG275" s="6">
        <v>201.39</v>
      </c>
      <c r="AH275" s="6">
        <v>0</v>
      </c>
      <c r="AI275" s="6">
        <v>0</v>
      </c>
      <c r="AJ275" s="6">
        <v>-109.12</v>
      </c>
      <c r="AK275" s="6">
        <v>-553.05999999999995</v>
      </c>
      <c r="AL275" s="6">
        <v>-101.87</v>
      </c>
      <c r="AM275" s="6">
        <v>-454.17</v>
      </c>
      <c r="AN275" s="6">
        <v>94.38</v>
      </c>
      <c r="AO275" s="6">
        <v>397.86</v>
      </c>
      <c r="AP275" s="509">
        <v>-6.4029850746268648</v>
      </c>
      <c r="AQ275" s="509">
        <v>-2.5633657625153017</v>
      </c>
    </row>
    <row r="276" spans="1:56">
      <c r="A276" s="6" t="s">
        <v>348</v>
      </c>
      <c r="B276" s="6">
        <v>0</v>
      </c>
      <c r="C276" s="6">
        <v>0</v>
      </c>
      <c r="D276" s="6">
        <v>0</v>
      </c>
      <c r="E276" s="6">
        <v>0</v>
      </c>
      <c r="F276" s="6">
        <v>-1119.77</v>
      </c>
      <c r="G276" s="6">
        <v>247.6</v>
      </c>
      <c r="H276" s="6">
        <v>1119.77</v>
      </c>
      <c r="I276" s="6">
        <v>-247.6</v>
      </c>
      <c r="J276" s="6">
        <v>0</v>
      </c>
      <c r="K276" s="6">
        <v>0</v>
      </c>
      <c r="L276" s="6">
        <v>1119.77</v>
      </c>
      <c r="M276" s="6">
        <v>-247.6</v>
      </c>
      <c r="N276" s="6">
        <v>2147.86</v>
      </c>
      <c r="O276" s="6">
        <v>2208.66</v>
      </c>
      <c r="P276" s="6">
        <v>2147.86</v>
      </c>
      <c r="Q276" s="6">
        <v>2208.66</v>
      </c>
      <c r="R276" s="6">
        <v>0</v>
      </c>
      <c r="S276" s="6">
        <v>0</v>
      </c>
      <c r="T276" s="6">
        <v>2147.86</v>
      </c>
      <c r="U276" s="6">
        <v>2208.66</v>
      </c>
      <c r="V276" s="6">
        <v>2147.86</v>
      </c>
      <c r="W276" s="6">
        <v>2208.66</v>
      </c>
      <c r="X276" s="6">
        <v>0</v>
      </c>
      <c r="Y276" s="6">
        <v>0</v>
      </c>
      <c r="Z276" s="6">
        <v>0</v>
      </c>
      <c r="AA276" s="6">
        <v>0</v>
      </c>
      <c r="AB276" s="6">
        <v>-30.11</v>
      </c>
      <c r="AC276" s="6">
        <v>0</v>
      </c>
      <c r="AD276" s="6">
        <v>35.46</v>
      </c>
      <c r="AE276" s="6">
        <v>73.94</v>
      </c>
      <c r="AF276" s="6">
        <v>34.06</v>
      </c>
      <c r="AG276" s="6">
        <v>61.14</v>
      </c>
      <c r="AH276" s="6">
        <v>0</v>
      </c>
      <c r="AI276" s="6">
        <v>0</v>
      </c>
      <c r="AJ276" s="6">
        <v>-1067.51</v>
      </c>
      <c r="AK276" s="6">
        <v>-2591.34</v>
      </c>
      <c r="AL276" s="6">
        <v>919.08</v>
      </c>
      <c r="AM276" s="6">
        <v>-64.45</v>
      </c>
      <c r="AN276" s="6">
        <v>2187.2800000000002</v>
      </c>
      <c r="AO276" s="6">
        <v>2343.7399999999998</v>
      </c>
      <c r="AP276" s="509">
        <v>1.9533297016351574</v>
      </c>
      <c r="AQ276" s="509">
        <v>-9.4658319870759282</v>
      </c>
    </row>
    <row r="277" spans="1:56">
      <c r="A277" s="6" t="s">
        <v>156</v>
      </c>
      <c r="B277" s="6">
        <v>0</v>
      </c>
      <c r="C277" s="6">
        <v>0</v>
      </c>
      <c r="D277" s="6">
        <v>0</v>
      </c>
      <c r="E277" s="6">
        <v>0</v>
      </c>
      <c r="F277" s="6">
        <v>-10466.68</v>
      </c>
      <c r="G277" s="6">
        <v>18880.98</v>
      </c>
      <c r="H277" s="6">
        <v>10466.68</v>
      </c>
      <c r="I277" s="6">
        <v>-18880.98</v>
      </c>
      <c r="J277" s="6">
        <v>0</v>
      </c>
      <c r="K277" s="6">
        <v>0</v>
      </c>
      <c r="L277" s="6">
        <v>10466.68</v>
      </c>
      <c r="M277" s="6">
        <v>-18880.98</v>
      </c>
      <c r="N277" s="6">
        <v>111699.94</v>
      </c>
      <c r="O277" s="6">
        <v>113351.18</v>
      </c>
      <c r="P277" s="6">
        <v>111699.94</v>
      </c>
      <c r="Q277" s="6">
        <v>113351.18</v>
      </c>
      <c r="R277" s="6">
        <v>-14.65</v>
      </c>
      <c r="S277" s="6">
        <v>-6485.49</v>
      </c>
      <c r="T277" s="6">
        <v>111685.29</v>
      </c>
      <c r="U277" s="6">
        <v>106865.69</v>
      </c>
      <c r="V277" s="6">
        <v>111685.29</v>
      </c>
      <c r="W277" s="6">
        <v>106865.69</v>
      </c>
      <c r="X277" s="6">
        <v>0</v>
      </c>
      <c r="Y277" s="6">
        <v>0</v>
      </c>
      <c r="Z277" s="6">
        <v>0</v>
      </c>
      <c r="AA277" s="6">
        <v>0</v>
      </c>
      <c r="AB277" s="6">
        <v>0</v>
      </c>
      <c r="AC277" s="6">
        <v>0</v>
      </c>
      <c r="AD277" s="6">
        <v>242.69</v>
      </c>
      <c r="AE277" s="6">
        <v>1709.22</v>
      </c>
      <c r="AF277" s="6">
        <v>453.75</v>
      </c>
      <c r="AG277" s="6">
        <v>0</v>
      </c>
      <c r="AH277" s="6">
        <v>0</v>
      </c>
      <c r="AI277" s="6">
        <v>0</v>
      </c>
      <c r="AJ277" s="6">
        <v>-101915.05</v>
      </c>
      <c r="AK277" s="6">
        <v>-127455.89</v>
      </c>
      <c r="AL277" s="6">
        <v>10126.23</v>
      </c>
      <c r="AM277" s="6">
        <v>23589.87</v>
      </c>
      <c r="AN277" s="6">
        <v>112381.72</v>
      </c>
      <c r="AO277" s="6">
        <v>108574.91</v>
      </c>
      <c r="AP277" s="509">
        <v>10.73709332854353</v>
      </c>
      <c r="AQ277" s="509">
        <v>-5.7504912350947892</v>
      </c>
    </row>
    <row r="278" spans="1:56">
      <c r="A278" s="6" t="s">
        <v>447</v>
      </c>
      <c r="B278" s="6">
        <v>1587.52</v>
      </c>
      <c r="C278" s="6">
        <v>233.37</v>
      </c>
      <c r="D278" s="6">
        <v>1587.52</v>
      </c>
      <c r="E278" s="6">
        <v>233.37</v>
      </c>
      <c r="F278" s="6">
        <v>1288.3499999999999</v>
      </c>
      <c r="G278" s="6">
        <v>949.96</v>
      </c>
      <c r="H278" s="6">
        <v>299.17</v>
      </c>
      <c r="I278" s="6">
        <v>-716.59</v>
      </c>
      <c r="J278" s="6">
        <v>0</v>
      </c>
      <c r="K278" s="6">
        <v>0</v>
      </c>
      <c r="L278" s="6">
        <v>299.17</v>
      </c>
      <c r="M278" s="6">
        <v>-716.59</v>
      </c>
      <c r="N278" s="6">
        <v>12392.92</v>
      </c>
      <c r="O278" s="6">
        <v>12675.83</v>
      </c>
      <c r="P278" s="6">
        <v>12392.92</v>
      </c>
      <c r="Q278" s="6">
        <v>12675.83</v>
      </c>
      <c r="R278" s="6">
        <v>3168.65</v>
      </c>
      <c r="S278" s="6">
        <v>576.61</v>
      </c>
      <c r="T278" s="6">
        <v>15561.57</v>
      </c>
      <c r="U278" s="6">
        <v>13252.44</v>
      </c>
      <c r="V278" s="6">
        <v>15561.57</v>
      </c>
      <c r="W278" s="6">
        <v>13252.44</v>
      </c>
      <c r="X278" s="6">
        <v>0</v>
      </c>
      <c r="Y278" s="6">
        <v>0</v>
      </c>
      <c r="Z278" s="6">
        <v>0</v>
      </c>
      <c r="AA278" s="6">
        <v>0</v>
      </c>
      <c r="AB278" s="6">
        <v>0</v>
      </c>
      <c r="AC278" s="6">
        <v>-3.27</v>
      </c>
      <c r="AD278" s="6">
        <v>401.21</v>
      </c>
      <c r="AE278" s="6">
        <v>295.27</v>
      </c>
      <c r="AF278" s="6">
        <v>1952.16</v>
      </c>
      <c r="AG278" s="6">
        <v>1010.05</v>
      </c>
      <c r="AH278" s="6">
        <v>0</v>
      </c>
      <c r="AI278" s="6">
        <v>0</v>
      </c>
      <c r="AJ278" s="6">
        <v>-17615.78</v>
      </c>
      <c r="AK278" s="6">
        <v>-15271.07</v>
      </c>
      <c r="AL278" s="6">
        <v>-31.51</v>
      </c>
      <c r="AM278" s="6">
        <v>8335.11</v>
      </c>
      <c r="AN278" s="6">
        <v>17914.95</v>
      </c>
      <c r="AO278" s="6">
        <v>14554.49</v>
      </c>
      <c r="AP278" s="509">
        <v>59.882174014774208</v>
      </c>
      <c r="AQ278" s="509">
        <v>-20.310763477023123</v>
      </c>
    </row>
    <row r="279" spans="1:56">
      <c r="B279" s="12"/>
      <c r="C279" s="12"/>
    </row>
    <row r="280" spans="1:56" ht="23.25" customHeight="1" thickBot="1">
      <c r="A280" s="14" t="s">
        <v>397</v>
      </c>
      <c r="B280" s="15">
        <v>4702.74</v>
      </c>
      <c r="C280" s="15">
        <v>3980.39</v>
      </c>
      <c r="D280" s="15">
        <v>4702.74</v>
      </c>
      <c r="E280" s="15">
        <v>3980.39</v>
      </c>
      <c r="F280" s="15">
        <v>3152.0899999999997</v>
      </c>
      <c r="G280" s="15">
        <v>36508.43</v>
      </c>
      <c r="H280" s="15">
        <v>1550.6500000000015</v>
      </c>
      <c r="I280" s="15">
        <v>-32528.039999999997</v>
      </c>
      <c r="J280" s="15">
        <v>0</v>
      </c>
      <c r="K280" s="15">
        <v>0</v>
      </c>
      <c r="L280" s="15">
        <v>1550.6500000000015</v>
      </c>
      <c r="M280" s="15">
        <v>-32528.039999999997</v>
      </c>
      <c r="N280" s="15">
        <v>170860.67</v>
      </c>
      <c r="O280" s="15">
        <v>174595.90999999997</v>
      </c>
      <c r="P280" s="15">
        <v>170860.67</v>
      </c>
      <c r="Q280" s="15">
        <v>174595.90999999997</v>
      </c>
      <c r="R280" s="15">
        <v>3154</v>
      </c>
      <c r="S280" s="15">
        <v>-5908.88</v>
      </c>
      <c r="T280" s="15">
        <v>174014.66999999998</v>
      </c>
      <c r="U280" s="15">
        <v>168687.03</v>
      </c>
      <c r="V280" s="15">
        <v>174014.66999999998</v>
      </c>
      <c r="W280" s="15">
        <v>168687.03</v>
      </c>
      <c r="X280" s="15">
        <v>0</v>
      </c>
      <c r="Y280" s="15">
        <v>63.28</v>
      </c>
      <c r="Z280" s="15">
        <v>0</v>
      </c>
      <c r="AA280" s="15">
        <v>63.28</v>
      </c>
      <c r="AB280" s="15">
        <v>-33.159999999999997</v>
      </c>
      <c r="AC280" s="15">
        <v>-3.27</v>
      </c>
      <c r="AD280" s="15">
        <v>1313.89</v>
      </c>
      <c r="AE280" s="15">
        <v>2607.4500000000003</v>
      </c>
      <c r="AF280" s="15">
        <v>3256.17</v>
      </c>
      <c r="AG280" s="15">
        <v>2842.5</v>
      </c>
      <c r="AH280" s="15">
        <v>0</v>
      </c>
      <c r="AI280" s="15">
        <v>0</v>
      </c>
      <c r="AJ280" s="15">
        <v>-177000.94</v>
      </c>
      <c r="AK280" s="15">
        <v>-206725.02000000002</v>
      </c>
      <c r="AL280" s="15">
        <v>48263.519999999997</v>
      </c>
      <c r="AM280" s="15">
        <v>45838.97</v>
      </c>
      <c r="AN280" s="15">
        <v>178551.58000000002</v>
      </c>
      <c r="AO280" s="15">
        <v>174197</v>
      </c>
      <c r="AP280" s="15">
        <v>115.1462805920097</v>
      </c>
      <c r="AQ280" s="15">
        <v>-5.3552873151902176</v>
      </c>
    </row>
    <row r="281" spans="1:56" s="376" customFormat="1" ht="21.75" customHeight="1">
      <c r="A281" s="376" t="s">
        <v>129</v>
      </c>
      <c r="B281" s="376">
        <v>0</v>
      </c>
      <c r="C281" s="376">
        <v>0</v>
      </c>
      <c r="D281" s="376">
        <v>0</v>
      </c>
      <c r="E281" s="376">
        <v>0</v>
      </c>
      <c r="F281" s="376">
        <v>0</v>
      </c>
      <c r="G281" s="376">
        <v>0</v>
      </c>
      <c r="H281" s="376">
        <v>0</v>
      </c>
      <c r="I281" s="376">
        <v>0</v>
      </c>
      <c r="J281" s="376">
        <v>0</v>
      </c>
      <c r="K281" s="376">
        <v>0</v>
      </c>
      <c r="L281" s="376">
        <v>0</v>
      </c>
      <c r="M281" s="376">
        <v>0</v>
      </c>
      <c r="N281" s="376">
        <v>0</v>
      </c>
      <c r="O281" s="376">
        <v>0</v>
      </c>
      <c r="P281" s="376">
        <v>0</v>
      </c>
      <c r="Q281" s="376">
        <v>0</v>
      </c>
      <c r="R281" s="376">
        <v>0</v>
      </c>
      <c r="S281" s="376">
        <v>0</v>
      </c>
      <c r="T281" s="376">
        <v>0</v>
      </c>
      <c r="U281" s="376">
        <v>0</v>
      </c>
      <c r="V281" s="376">
        <v>0</v>
      </c>
      <c r="W281" s="376">
        <v>0</v>
      </c>
      <c r="X281" s="376">
        <v>0</v>
      </c>
      <c r="Y281" s="376">
        <v>0</v>
      </c>
      <c r="Z281" s="376">
        <v>0</v>
      </c>
      <c r="AA281" s="376">
        <v>0</v>
      </c>
      <c r="AB281" s="376">
        <v>0</v>
      </c>
      <c r="AC281" s="376">
        <v>0</v>
      </c>
      <c r="AD281" s="376">
        <v>0</v>
      </c>
      <c r="AE281" s="376">
        <v>0</v>
      </c>
      <c r="AF281" s="376">
        <v>0</v>
      </c>
      <c r="AG281" s="376">
        <v>0</v>
      </c>
      <c r="AH281" s="376">
        <v>0</v>
      </c>
      <c r="AI281" s="376">
        <v>0</v>
      </c>
      <c r="AJ281" s="376">
        <v>0</v>
      </c>
      <c r="AK281" s="376">
        <v>0</v>
      </c>
      <c r="AP281" s="376">
        <v>0</v>
      </c>
      <c r="AQ281" s="376">
        <v>0</v>
      </c>
    </row>
    <row r="282" spans="1:56" s="141" customFormat="1" ht="21.75" customHeight="1">
      <c r="A282" s="141" t="s">
        <v>129</v>
      </c>
      <c r="B282" s="142">
        <v>0</v>
      </c>
      <c r="C282" s="142">
        <v>0</v>
      </c>
      <c r="D282" s="142">
        <v>0</v>
      </c>
      <c r="E282" s="142">
        <v>0</v>
      </c>
      <c r="F282" s="142">
        <v>-1.0000000000218279E-2</v>
      </c>
      <c r="G282" s="142">
        <v>1.0000000002037268E-2</v>
      </c>
      <c r="H282" s="142">
        <v>1.0000000001355147E-2</v>
      </c>
      <c r="I282" s="142">
        <v>-9.9999999983992893E-3</v>
      </c>
      <c r="J282" s="142">
        <v>0</v>
      </c>
      <c r="K282" s="142">
        <v>0</v>
      </c>
      <c r="L282" s="142">
        <v>1.0000000001355147E-2</v>
      </c>
      <c r="M282" s="142">
        <v>-9.9999999983992893E-3</v>
      </c>
      <c r="N282" s="142">
        <v>0</v>
      </c>
      <c r="O282" s="142">
        <v>0</v>
      </c>
      <c r="P282" s="142">
        <v>0</v>
      </c>
      <c r="Q282" s="142">
        <v>0</v>
      </c>
      <c r="R282" s="142">
        <v>-1.0000000000218279E-2</v>
      </c>
      <c r="S282" s="142">
        <v>0</v>
      </c>
      <c r="T282" s="142">
        <v>-1.0000000009313226E-2</v>
      </c>
      <c r="U282" s="142">
        <v>0</v>
      </c>
      <c r="V282" s="142">
        <v>-1.0000000009313226E-2</v>
      </c>
      <c r="W282" s="142">
        <v>0</v>
      </c>
      <c r="X282" s="142">
        <v>0</v>
      </c>
      <c r="Y282" s="142">
        <v>0</v>
      </c>
      <c r="Z282" s="142">
        <v>0</v>
      </c>
      <c r="AA282" s="142">
        <v>0</v>
      </c>
      <c r="AB282" s="142">
        <v>0</v>
      </c>
      <c r="AC282" s="142">
        <v>0</v>
      </c>
      <c r="AD282" s="142">
        <v>0</v>
      </c>
      <c r="AE282" s="142">
        <v>-9.9999999997635314E-3</v>
      </c>
      <c r="AF282" s="142">
        <v>0</v>
      </c>
      <c r="AG282" s="142">
        <v>1.0000000000218279E-2</v>
      </c>
      <c r="AH282" s="142">
        <v>0</v>
      </c>
      <c r="AI282" s="142">
        <v>0</v>
      </c>
      <c r="AJ282" s="142">
        <v>-1.0000000009313226E-2</v>
      </c>
      <c r="AK282" s="142">
        <v>0</v>
      </c>
      <c r="AL282" s="142">
        <v>-1.0000000002037268E-2</v>
      </c>
      <c r="AM282" s="142">
        <v>-1.0000000002037268E-2</v>
      </c>
      <c r="AN282" s="142">
        <v>0</v>
      </c>
      <c r="AO282" s="142">
        <v>1.0000000009313226E-2</v>
      </c>
      <c r="AP282" s="142"/>
      <c r="AQ282" s="142"/>
    </row>
    <row r="286" spans="1:56" ht="20.25">
      <c r="A286" s="1710" t="s">
        <v>398</v>
      </c>
      <c r="B286" s="1710"/>
      <c r="C286" s="1710"/>
    </row>
    <row r="287" spans="1:56" s="176" customFormat="1" ht="24.75" customHeight="1">
      <c r="A287" s="176">
        <v>1</v>
      </c>
      <c r="B287" s="176">
        <v>2</v>
      </c>
      <c r="C287" s="176">
        <v>3</v>
      </c>
      <c r="D287" s="176">
        <v>4</v>
      </c>
      <c r="E287" s="176">
        <v>5</v>
      </c>
      <c r="F287" s="176">
        <v>6</v>
      </c>
      <c r="G287" s="176">
        <v>7</v>
      </c>
      <c r="H287" s="176">
        <v>8</v>
      </c>
      <c r="I287" s="176">
        <v>9</v>
      </c>
      <c r="J287" s="176">
        <v>10</v>
      </c>
      <c r="K287" s="176">
        <v>11</v>
      </c>
      <c r="L287" s="176">
        <v>12</v>
      </c>
      <c r="M287" s="176">
        <v>13</v>
      </c>
      <c r="N287" s="176">
        <v>14</v>
      </c>
      <c r="O287" s="176">
        <v>15</v>
      </c>
      <c r="P287" s="176">
        <v>16</v>
      </c>
      <c r="Q287" s="176">
        <v>17</v>
      </c>
      <c r="R287" s="176">
        <v>18</v>
      </c>
      <c r="S287" s="176">
        <v>19</v>
      </c>
      <c r="T287" s="176">
        <v>20</v>
      </c>
      <c r="U287" s="176">
        <v>21</v>
      </c>
      <c r="V287" s="176">
        <v>22</v>
      </c>
      <c r="W287" s="176">
        <v>23</v>
      </c>
      <c r="X287" s="176">
        <v>24</v>
      </c>
      <c r="Y287" s="176">
        <v>25</v>
      </c>
      <c r="Z287" s="176">
        <v>26</v>
      </c>
      <c r="AA287" s="176">
        <v>27</v>
      </c>
      <c r="AB287" s="176">
        <v>28</v>
      </c>
      <c r="AC287" s="176">
        <v>29</v>
      </c>
      <c r="AD287" s="176">
        <v>30</v>
      </c>
      <c r="AE287" s="176">
        <v>31</v>
      </c>
      <c r="AF287" s="176">
        <v>32</v>
      </c>
      <c r="AG287" s="176">
        <v>33</v>
      </c>
      <c r="AH287" s="176">
        <v>34</v>
      </c>
      <c r="AI287" s="176">
        <v>35</v>
      </c>
      <c r="AJ287" s="176">
        <v>36</v>
      </c>
      <c r="AK287" s="176">
        <v>37</v>
      </c>
      <c r="AL287" s="176">
        <v>38</v>
      </c>
      <c r="AM287" s="176">
        <v>39</v>
      </c>
      <c r="AN287" s="176">
        <v>40</v>
      </c>
      <c r="AO287" s="176">
        <v>41</v>
      </c>
      <c r="AP287" s="176">
        <v>42</v>
      </c>
      <c r="AQ287" s="176">
        <v>43</v>
      </c>
      <c r="AR287" s="176">
        <v>44</v>
      </c>
      <c r="AS287" s="176">
        <v>45</v>
      </c>
      <c r="AT287" s="176">
        <v>46</v>
      </c>
      <c r="AU287" s="176">
        <v>47</v>
      </c>
      <c r="AV287" s="176">
        <v>48</v>
      </c>
      <c r="AW287" s="176">
        <v>49</v>
      </c>
      <c r="AX287" s="176">
        <v>50</v>
      </c>
    </row>
    <row r="288" spans="1:56" s="5" customFormat="1" ht="35.25" customHeight="1">
      <c r="A288" s="4"/>
      <c r="B288" s="1489" t="s">
        <v>11</v>
      </c>
      <c r="C288" s="1489"/>
      <c r="D288" s="1489" t="s">
        <v>45</v>
      </c>
      <c r="E288" s="1489"/>
      <c r="F288" s="1489" t="s">
        <v>50</v>
      </c>
      <c r="G288" s="1489"/>
      <c r="H288" s="1489" t="s">
        <v>43</v>
      </c>
      <c r="I288" s="1489"/>
      <c r="J288" s="1489" t="s">
        <v>144</v>
      </c>
      <c r="K288" s="1489"/>
      <c r="L288" s="1489" t="s">
        <v>145</v>
      </c>
      <c r="M288" s="1489"/>
      <c r="N288" s="1489" t="s">
        <v>80</v>
      </c>
      <c r="O288" s="1489"/>
      <c r="P288" s="1489" t="s">
        <v>178</v>
      </c>
      <c r="Q288" s="1489"/>
      <c r="R288" s="1489" t="s">
        <v>94</v>
      </c>
      <c r="S288" s="1489"/>
      <c r="T288" s="1489" t="s">
        <v>83</v>
      </c>
      <c r="U288" s="1489"/>
      <c r="V288" s="1489" t="s">
        <v>411</v>
      </c>
      <c r="W288" s="1489"/>
      <c r="X288" s="1489" t="s">
        <v>85</v>
      </c>
      <c r="Y288" s="1489"/>
      <c r="Z288" s="1489" t="s">
        <v>86</v>
      </c>
      <c r="AA288" s="1489"/>
      <c r="AB288" s="1489" t="s">
        <v>212</v>
      </c>
      <c r="AC288" s="1489"/>
      <c r="AD288" s="1489" t="s">
        <v>87</v>
      </c>
      <c r="AE288" s="1489"/>
      <c r="AF288" s="1489" t="s">
        <v>88</v>
      </c>
      <c r="AG288" s="1489"/>
      <c r="AH288" s="1489" t="s">
        <v>99</v>
      </c>
      <c r="AI288" s="1489"/>
      <c r="AJ288" s="1489" t="s">
        <v>412</v>
      </c>
      <c r="AK288" s="1489"/>
      <c r="AL288" s="1489" t="s">
        <v>90</v>
      </c>
      <c r="AM288" s="1489"/>
      <c r="AN288" s="1489" t="s">
        <v>72</v>
      </c>
      <c r="AO288" s="1489"/>
      <c r="AP288" s="1489" t="s">
        <v>406</v>
      </c>
      <c r="AQ288" s="1489"/>
      <c r="AR288" s="191"/>
      <c r="AW288" s="4"/>
      <c r="AX288" s="4"/>
      <c r="AY288" s="4"/>
      <c r="AZ288" s="4"/>
      <c r="BA288" s="4"/>
      <c r="BB288" s="4"/>
      <c r="BC288" s="4"/>
      <c r="BD288" s="4"/>
    </row>
    <row r="289" spans="1:43" ht="15" customHeight="1">
      <c r="A289" s="4" t="s">
        <v>13</v>
      </c>
      <c r="B289" s="4" t="s">
        <v>41</v>
      </c>
      <c r="C289" s="4" t="s">
        <v>42</v>
      </c>
      <c r="D289" s="276" t="s">
        <v>41</v>
      </c>
      <c r="E289" s="276" t="s">
        <v>42</v>
      </c>
      <c r="F289" s="4" t="s">
        <v>41</v>
      </c>
      <c r="G289" s="4" t="s">
        <v>42</v>
      </c>
      <c r="H289" s="4" t="s">
        <v>41</v>
      </c>
      <c r="I289" s="4" t="s">
        <v>42</v>
      </c>
      <c r="J289" s="4" t="s">
        <v>41</v>
      </c>
      <c r="K289" s="4" t="s">
        <v>42</v>
      </c>
      <c r="L289" s="4" t="s">
        <v>41</v>
      </c>
      <c r="M289" s="4" t="s">
        <v>42</v>
      </c>
      <c r="N289" s="4" t="s">
        <v>41</v>
      </c>
      <c r="O289" s="4" t="s">
        <v>42</v>
      </c>
      <c r="P289" s="4" t="s">
        <v>41</v>
      </c>
      <c r="Q289" s="4" t="s">
        <v>42</v>
      </c>
      <c r="R289" s="4" t="s">
        <v>41</v>
      </c>
      <c r="S289" s="4" t="s">
        <v>42</v>
      </c>
      <c r="T289" s="4" t="s">
        <v>41</v>
      </c>
      <c r="U289" s="4" t="s">
        <v>42</v>
      </c>
      <c r="V289" s="4" t="s">
        <v>41</v>
      </c>
      <c r="W289" s="4" t="s">
        <v>42</v>
      </c>
      <c r="X289" s="4" t="s">
        <v>41</v>
      </c>
      <c r="Y289" s="4" t="s">
        <v>42</v>
      </c>
      <c r="Z289" s="4" t="s">
        <v>41</v>
      </c>
      <c r="AA289" s="4" t="s">
        <v>42</v>
      </c>
      <c r="AB289" s="4" t="s">
        <v>41</v>
      </c>
      <c r="AC289" s="4" t="s">
        <v>42</v>
      </c>
      <c r="AD289" s="4" t="s">
        <v>41</v>
      </c>
      <c r="AE289" s="4" t="s">
        <v>42</v>
      </c>
      <c r="AF289" s="4" t="s">
        <v>41</v>
      </c>
      <c r="AG289" s="4" t="s">
        <v>42</v>
      </c>
      <c r="AH289" s="4" t="s">
        <v>41</v>
      </c>
      <c r="AI289" s="4" t="s">
        <v>42</v>
      </c>
      <c r="AJ289" s="4" t="s">
        <v>41</v>
      </c>
      <c r="AK289" s="4" t="s">
        <v>42</v>
      </c>
      <c r="AL289" s="4" t="s">
        <v>41</v>
      </c>
      <c r="AM289" s="4" t="s">
        <v>42</v>
      </c>
      <c r="AN289" s="4" t="s">
        <v>41</v>
      </c>
      <c r="AO289" s="4" t="s">
        <v>42</v>
      </c>
      <c r="AP289" s="4" t="s">
        <v>41</v>
      </c>
      <c r="AQ289" s="4" t="s">
        <v>42</v>
      </c>
    </row>
    <row r="290" spans="1:43">
      <c r="A290" s="13" t="s">
        <v>447</v>
      </c>
      <c r="B290" s="13">
        <v>31966.03</v>
      </c>
      <c r="C290" s="13">
        <v>37025.71</v>
      </c>
      <c r="D290" s="13">
        <v>31897.46</v>
      </c>
      <c r="E290" s="13">
        <v>36949.32</v>
      </c>
      <c r="F290" s="13">
        <v>25124.63</v>
      </c>
      <c r="G290" s="13">
        <v>31440.13</v>
      </c>
      <c r="H290" s="13">
        <v>6772.84</v>
      </c>
      <c r="I290" s="13">
        <v>5509.19</v>
      </c>
      <c r="J290" s="13">
        <v>0</v>
      </c>
      <c r="K290" s="13">
        <v>0</v>
      </c>
      <c r="L290" s="13">
        <v>6772.84</v>
      </c>
      <c r="M290" s="13">
        <v>5509.19</v>
      </c>
      <c r="N290" s="13">
        <v>16040.93</v>
      </c>
      <c r="O290" s="13">
        <v>17966.38</v>
      </c>
      <c r="P290" s="13">
        <v>16040.93</v>
      </c>
      <c r="Q290" s="13">
        <v>17966.38</v>
      </c>
      <c r="R290" s="13">
        <v>0</v>
      </c>
      <c r="S290" s="13">
        <v>117.03</v>
      </c>
      <c r="T290" s="13">
        <v>16040.93</v>
      </c>
      <c r="U290" s="13">
        <v>18083.419999999998</v>
      </c>
      <c r="V290" s="13">
        <v>16040.93</v>
      </c>
      <c r="W290" s="13">
        <v>18083.419999999998</v>
      </c>
      <c r="X290" s="13">
        <v>1467.88</v>
      </c>
      <c r="Y290" s="13">
        <v>2677.42</v>
      </c>
      <c r="Z290" s="13">
        <v>1467.88</v>
      </c>
      <c r="AA290" s="13">
        <v>2677.97</v>
      </c>
      <c r="AB290" s="13">
        <v>0</v>
      </c>
      <c r="AC290" s="13">
        <v>0</v>
      </c>
      <c r="AD290" s="13">
        <v>0</v>
      </c>
      <c r="AE290" s="13">
        <v>1449.44</v>
      </c>
      <c r="AF290" s="13">
        <v>0</v>
      </c>
      <c r="AG290" s="13">
        <v>2682.29</v>
      </c>
      <c r="AH290" s="13">
        <v>0</v>
      </c>
      <c r="AI290" s="13">
        <v>6.33</v>
      </c>
      <c r="AJ290" s="13">
        <v>-10735.98</v>
      </c>
      <c r="AK290" s="13">
        <v>-19390.25</v>
      </c>
      <c r="AL290" s="13">
        <v>2983.26</v>
      </c>
      <c r="AM290" s="13">
        <v>8381.49</v>
      </c>
      <c r="AN290" s="13">
        <v>17508.82</v>
      </c>
      <c r="AO290" s="13">
        <v>24899.439999999999</v>
      </c>
      <c r="AP290" s="508">
        <v>2.5851518712977124</v>
      </c>
      <c r="AQ290" s="509">
        <v>4.5196190365552829</v>
      </c>
    </row>
    <row r="291" spans="1:43">
      <c r="A291" s="13"/>
      <c r="B291" s="13"/>
      <c r="C291" s="13"/>
      <c r="D291" s="13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F291" s="13"/>
      <c r="AG291" s="13"/>
      <c r="AH291" s="13"/>
      <c r="AI291" s="13"/>
      <c r="AJ291" s="13"/>
      <c r="AK291" s="13"/>
      <c r="AL291" s="13"/>
      <c r="AM291" s="13"/>
      <c r="AN291" s="13"/>
      <c r="AO291" s="13"/>
      <c r="AP291" s="508"/>
      <c r="AQ291" s="509"/>
    </row>
    <row r="292" spans="1:43">
      <c r="A292" s="13"/>
      <c r="B292" s="13"/>
      <c r="C292" s="13"/>
      <c r="D292" s="13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F292" s="13"/>
      <c r="AG292" s="13"/>
      <c r="AH292" s="13"/>
      <c r="AI292" s="13"/>
      <c r="AJ292" s="13"/>
      <c r="AK292" s="13"/>
      <c r="AL292" s="13"/>
      <c r="AM292" s="13"/>
      <c r="AN292" s="13"/>
      <c r="AO292" s="13"/>
    </row>
    <row r="293" spans="1:43" ht="23.25" customHeight="1" thickBot="1">
      <c r="A293" s="14" t="s">
        <v>397</v>
      </c>
      <c r="B293" s="15">
        <v>31966.03</v>
      </c>
      <c r="C293" s="15">
        <v>37025.71</v>
      </c>
      <c r="D293" s="15">
        <v>31897.46</v>
      </c>
      <c r="E293" s="15">
        <v>36949.32</v>
      </c>
      <c r="F293" s="15">
        <v>25124.63</v>
      </c>
      <c r="G293" s="15">
        <v>31440.13</v>
      </c>
      <c r="H293" s="15">
        <v>6772.84</v>
      </c>
      <c r="I293" s="15">
        <v>5509.19</v>
      </c>
      <c r="J293" s="15">
        <v>0</v>
      </c>
      <c r="K293" s="15">
        <v>0</v>
      </c>
      <c r="L293" s="15">
        <v>6772.84</v>
      </c>
      <c r="M293" s="15">
        <v>5509.19</v>
      </c>
      <c r="N293" s="15">
        <v>16040.93</v>
      </c>
      <c r="O293" s="15">
        <v>17966.38</v>
      </c>
      <c r="P293" s="15">
        <v>16040.93</v>
      </c>
      <c r="Q293" s="15">
        <v>17966.38</v>
      </c>
      <c r="R293" s="15">
        <v>0</v>
      </c>
      <c r="S293" s="15">
        <v>117.03</v>
      </c>
      <c r="T293" s="15">
        <v>16040.93</v>
      </c>
      <c r="U293" s="15">
        <v>18083.419999999998</v>
      </c>
      <c r="V293" s="15">
        <v>16040.93</v>
      </c>
      <c r="W293" s="15">
        <v>18083.419999999998</v>
      </c>
      <c r="X293" s="15">
        <v>1467.88</v>
      </c>
      <c r="Y293" s="15">
        <v>2677.42</v>
      </c>
      <c r="Z293" s="15">
        <v>1467.88</v>
      </c>
      <c r="AA293" s="15">
        <v>2677.97</v>
      </c>
      <c r="AB293" s="15">
        <v>0</v>
      </c>
      <c r="AC293" s="15">
        <v>0</v>
      </c>
      <c r="AD293" s="15">
        <v>0</v>
      </c>
      <c r="AE293" s="15">
        <v>1449.44</v>
      </c>
      <c r="AF293" s="15">
        <v>0</v>
      </c>
      <c r="AG293" s="15">
        <v>2682.29</v>
      </c>
      <c r="AH293" s="15">
        <v>0</v>
      </c>
      <c r="AI293" s="15">
        <v>6.33</v>
      </c>
      <c r="AJ293" s="15">
        <v>-10735.98</v>
      </c>
      <c r="AK293" s="15">
        <v>-19390.25</v>
      </c>
      <c r="AL293" s="15">
        <v>2983.26</v>
      </c>
      <c r="AM293" s="15">
        <v>8381.49</v>
      </c>
      <c r="AN293" s="15">
        <v>17508.82</v>
      </c>
      <c r="AO293" s="15">
        <v>24899.439999999999</v>
      </c>
      <c r="AP293" s="15">
        <v>2.5851518712977124</v>
      </c>
      <c r="AQ293" s="15">
        <v>4.5196190365552829</v>
      </c>
    </row>
    <row r="294" spans="1:43" s="376" customFormat="1" ht="21.75" customHeight="1">
      <c r="A294" s="376" t="s">
        <v>129</v>
      </c>
      <c r="B294" s="376">
        <v>0</v>
      </c>
      <c r="C294" s="376">
        <v>0</v>
      </c>
      <c r="D294" s="376">
        <v>0</v>
      </c>
      <c r="E294" s="376">
        <v>0</v>
      </c>
      <c r="F294" s="376">
        <v>0</v>
      </c>
      <c r="G294" s="376">
        <v>0</v>
      </c>
      <c r="H294" s="376">
        <v>0</v>
      </c>
      <c r="I294" s="376">
        <v>0</v>
      </c>
      <c r="J294" s="376">
        <v>0</v>
      </c>
      <c r="K294" s="376">
        <v>0</v>
      </c>
      <c r="L294" s="376">
        <v>0</v>
      </c>
      <c r="M294" s="376">
        <v>0</v>
      </c>
      <c r="N294" s="376">
        <v>0</v>
      </c>
      <c r="O294" s="376">
        <v>0</v>
      </c>
      <c r="P294" s="376">
        <v>0</v>
      </c>
      <c r="Q294" s="376">
        <v>0</v>
      </c>
      <c r="R294" s="376">
        <v>0</v>
      </c>
      <c r="S294" s="376">
        <v>0</v>
      </c>
      <c r="T294" s="376">
        <v>0</v>
      </c>
      <c r="U294" s="376">
        <v>0</v>
      </c>
      <c r="V294" s="376">
        <v>0</v>
      </c>
      <c r="W294" s="376">
        <v>0</v>
      </c>
      <c r="X294" s="376">
        <v>0</v>
      </c>
      <c r="Y294" s="376">
        <v>0</v>
      </c>
      <c r="Z294" s="376">
        <v>0</v>
      </c>
      <c r="AA294" s="376">
        <v>0</v>
      </c>
      <c r="AB294" s="376">
        <v>0</v>
      </c>
      <c r="AC294" s="376">
        <v>0</v>
      </c>
      <c r="AD294" s="376">
        <v>0</v>
      </c>
      <c r="AE294" s="376">
        <v>0</v>
      </c>
      <c r="AF294" s="376">
        <v>0</v>
      </c>
      <c r="AG294" s="376">
        <v>0</v>
      </c>
      <c r="AH294" s="376">
        <v>0</v>
      </c>
      <c r="AI294" s="376">
        <v>0</v>
      </c>
      <c r="AJ294" s="376">
        <v>0</v>
      </c>
      <c r="AK294" s="376">
        <v>0</v>
      </c>
      <c r="AP294" s="376">
        <v>0</v>
      </c>
      <c r="AQ294" s="376">
        <v>0</v>
      </c>
    </row>
    <row r="295" spans="1:43" s="141" customFormat="1" ht="21.75" customHeight="1">
      <c r="A295" s="141" t="s">
        <v>129</v>
      </c>
      <c r="B295" s="142">
        <v>0</v>
      </c>
      <c r="C295" s="142">
        <v>0</v>
      </c>
      <c r="D295" s="142">
        <v>0</v>
      </c>
      <c r="E295" s="142">
        <v>0</v>
      </c>
      <c r="F295" s="142">
        <v>0</v>
      </c>
      <c r="G295" s="142">
        <v>0</v>
      </c>
      <c r="H295" s="142">
        <v>0</v>
      </c>
      <c r="I295" s="142">
        <v>0</v>
      </c>
      <c r="J295" s="142">
        <v>0</v>
      </c>
      <c r="K295" s="142">
        <v>0</v>
      </c>
      <c r="L295" s="142">
        <v>0</v>
      </c>
      <c r="M295" s="142">
        <v>0</v>
      </c>
      <c r="N295" s="142">
        <v>0</v>
      </c>
      <c r="O295" s="142">
        <v>0</v>
      </c>
      <c r="P295" s="142">
        <v>0</v>
      </c>
      <c r="Q295" s="142">
        <v>0</v>
      </c>
      <c r="R295" s="142">
        <v>0</v>
      </c>
      <c r="S295" s="142">
        <v>0</v>
      </c>
      <c r="T295" s="142">
        <v>0</v>
      </c>
      <c r="U295" s="142">
        <v>0</v>
      </c>
      <c r="V295" s="142">
        <v>0</v>
      </c>
      <c r="W295" s="142">
        <v>0</v>
      </c>
      <c r="X295" s="142">
        <v>0</v>
      </c>
      <c r="Y295" s="142">
        <v>0</v>
      </c>
      <c r="Z295" s="142">
        <v>0</v>
      </c>
      <c r="AA295" s="142">
        <v>0</v>
      </c>
      <c r="AB295" s="142">
        <v>0</v>
      </c>
      <c r="AC295" s="142">
        <v>0</v>
      </c>
      <c r="AD295" s="142">
        <v>0</v>
      </c>
      <c r="AE295" s="142">
        <v>0</v>
      </c>
      <c r="AF295" s="142">
        <v>0</v>
      </c>
      <c r="AG295" s="142">
        <v>0</v>
      </c>
      <c r="AH295" s="142">
        <v>0</v>
      </c>
      <c r="AI295" s="142">
        <v>0</v>
      </c>
      <c r="AJ295" s="142">
        <v>0</v>
      </c>
      <c r="AK295" s="142">
        <v>0</v>
      </c>
      <c r="AL295" s="142">
        <v>0</v>
      </c>
      <c r="AM295" s="142">
        <v>0</v>
      </c>
      <c r="AN295" s="142">
        <v>0</v>
      </c>
      <c r="AO295" s="142">
        <v>0</v>
      </c>
      <c r="AP295" s="142"/>
      <c r="AQ295" s="142"/>
    </row>
  </sheetData>
  <mergeCells count="272">
    <mergeCell ref="R288:S288"/>
    <mergeCell ref="T288:U288"/>
    <mergeCell ref="V288:W288"/>
    <mergeCell ref="AJ288:AK288"/>
    <mergeCell ref="AL288:AM288"/>
    <mergeCell ref="AN288:AO288"/>
    <mergeCell ref="AP288:AQ288"/>
    <mergeCell ref="X288:Y288"/>
    <mergeCell ref="Z288:AA288"/>
    <mergeCell ref="AB288:AC288"/>
    <mergeCell ref="AD288:AE288"/>
    <mergeCell ref="AF288:AG288"/>
    <mergeCell ref="AH288:AI288"/>
    <mergeCell ref="A286:C286"/>
    <mergeCell ref="B288:C288"/>
    <mergeCell ref="D288:E288"/>
    <mergeCell ref="F288:G288"/>
    <mergeCell ref="H288:I288"/>
    <mergeCell ref="J288:K288"/>
    <mergeCell ref="L288:M288"/>
    <mergeCell ref="N288:O288"/>
    <mergeCell ref="P288:Q288"/>
    <mergeCell ref="AN255:AO255"/>
    <mergeCell ref="AP255:AQ255"/>
    <mergeCell ref="A270:C270"/>
    <mergeCell ref="B272:C272"/>
    <mergeCell ref="D272:E272"/>
    <mergeCell ref="F272:G272"/>
    <mergeCell ref="H272:I272"/>
    <mergeCell ref="J272:K272"/>
    <mergeCell ref="L272:M272"/>
    <mergeCell ref="N272:O272"/>
    <mergeCell ref="P272:Q272"/>
    <mergeCell ref="R272:S272"/>
    <mergeCell ref="T272:U272"/>
    <mergeCell ref="V272:W272"/>
    <mergeCell ref="X272:Y272"/>
    <mergeCell ref="Z272:AA272"/>
    <mergeCell ref="AB272:AC272"/>
    <mergeCell ref="AD272:AE272"/>
    <mergeCell ref="AF272:AG272"/>
    <mergeCell ref="AH272:AI272"/>
    <mergeCell ref="AJ272:AK272"/>
    <mergeCell ref="AL272:AM272"/>
    <mergeCell ref="AN272:AO272"/>
    <mergeCell ref="AP272:AQ272"/>
    <mergeCell ref="AJ235:AK235"/>
    <mergeCell ref="AL235:AM235"/>
    <mergeCell ref="AN235:AO235"/>
    <mergeCell ref="AP235:AQ235"/>
    <mergeCell ref="A253:C253"/>
    <mergeCell ref="B255:C255"/>
    <mergeCell ref="D255:E255"/>
    <mergeCell ref="F255:G255"/>
    <mergeCell ref="H255:I255"/>
    <mergeCell ref="J255:K255"/>
    <mergeCell ref="L255:M255"/>
    <mergeCell ref="N255:O255"/>
    <mergeCell ref="P255:Q255"/>
    <mergeCell ref="R255:S255"/>
    <mergeCell ref="T255:U255"/>
    <mergeCell ref="V255:W255"/>
    <mergeCell ref="X255:Y255"/>
    <mergeCell ref="Z255:AA255"/>
    <mergeCell ref="AB255:AC255"/>
    <mergeCell ref="AD255:AE255"/>
    <mergeCell ref="AF255:AG255"/>
    <mergeCell ref="AH255:AI255"/>
    <mergeCell ref="AJ255:AK255"/>
    <mergeCell ref="AL255:AM255"/>
    <mergeCell ref="R235:S235"/>
    <mergeCell ref="T235:U235"/>
    <mergeCell ref="V235:W235"/>
    <mergeCell ref="X235:Y235"/>
    <mergeCell ref="Z235:AA235"/>
    <mergeCell ref="AB235:AC235"/>
    <mergeCell ref="AD235:AE235"/>
    <mergeCell ref="AF235:AG235"/>
    <mergeCell ref="AH235:AI235"/>
    <mergeCell ref="A233:C233"/>
    <mergeCell ref="B235:C235"/>
    <mergeCell ref="D235:E235"/>
    <mergeCell ref="F235:G235"/>
    <mergeCell ref="H235:I235"/>
    <mergeCell ref="J235:K235"/>
    <mergeCell ref="L235:M235"/>
    <mergeCell ref="N235:O235"/>
    <mergeCell ref="P235:Q235"/>
    <mergeCell ref="AP197:AQ197"/>
    <mergeCell ref="X197:Y197"/>
    <mergeCell ref="Z197:AA197"/>
    <mergeCell ref="AB197:AC197"/>
    <mergeCell ref="AD197:AE197"/>
    <mergeCell ref="AF197:AG197"/>
    <mergeCell ref="AH197:AI197"/>
    <mergeCell ref="AJ172:AK172"/>
    <mergeCell ref="AL172:AM172"/>
    <mergeCell ref="AJ197:AK197"/>
    <mergeCell ref="AL197:AM197"/>
    <mergeCell ref="AN197:AO197"/>
    <mergeCell ref="X172:Y172"/>
    <mergeCell ref="Z172:AA172"/>
    <mergeCell ref="AB172:AC172"/>
    <mergeCell ref="AP172:AQ172"/>
    <mergeCell ref="AN172:AO172"/>
    <mergeCell ref="L197:M197"/>
    <mergeCell ref="N197:O197"/>
    <mergeCell ref="P197:Q197"/>
    <mergeCell ref="R197:S197"/>
    <mergeCell ref="T197:U197"/>
    <mergeCell ref="V197:W197"/>
    <mergeCell ref="A195:C195"/>
    <mergeCell ref="B197:C197"/>
    <mergeCell ref="D197:E197"/>
    <mergeCell ref="F197:G197"/>
    <mergeCell ref="H197:I197"/>
    <mergeCell ref="J197:K197"/>
    <mergeCell ref="L172:M172"/>
    <mergeCell ref="N172:O172"/>
    <mergeCell ref="P172:Q172"/>
    <mergeCell ref="R172:S172"/>
    <mergeCell ref="T172:U172"/>
    <mergeCell ref="V172:W172"/>
    <mergeCell ref="AF149:AG149"/>
    <mergeCell ref="AH149:AI149"/>
    <mergeCell ref="L149:M149"/>
    <mergeCell ref="N149:O149"/>
    <mergeCell ref="P149:Q149"/>
    <mergeCell ref="R149:S149"/>
    <mergeCell ref="T149:U149"/>
    <mergeCell ref="V149:W149"/>
    <mergeCell ref="AD172:AE172"/>
    <mergeCell ref="AF172:AG172"/>
    <mergeCell ref="AH172:AI172"/>
    <mergeCell ref="X149:Y149"/>
    <mergeCell ref="Z149:AA149"/>
    <mergeCell ref="AB149:AC149"/>
    <mergeCell ref="AD149:AE149"/>
    <mergeCell ref="A170:C170"/>
    <mergeCell ref="B172:C172"/>
    <mergeCell ref="D172:E172"/>
    <mergeCell ref="F172:G172"/>
    <mergeCell ref="H172:I172"/>
    <mergeCell ref="J172:K172"/>
    <mergeCell ref="AN130:AO130"/>
    <mergeCell ref="AP130:AQ130"/>
    <mergeCell ref="AD130:AE130"/>
    <mergeCell ref="A147:C147"/>
    <mergeCell ref="Z130:AA130"/>
    <mergeCell ref="AB130:AC130"/>
    <mergeCell ref="AF130:AG130"/>
    <mergeCell ref="AH130:AI130"/>
    <mergeCell ref="B149:C149"/>
    <mergeCell ref="D149:E149"/>
    <mergeCell ref="F149:G149"/>
    <mergeCell ref="H149:I149"/>
    <mergeCell ref="J149:K149"/>
    <mergeCell ref="X130:Y130"/>
    <mergeCell ref="L130:M130"/>
    <mergeCell ref="N130:O130"/>
    <mergeCell ref="P130:Q130"/>
    <mergeCell ref="R130:S130"/>
    <mergeCell ref="AJ149:AK149"/>
    <mergeCell ref="AL149:AM149"/>
    <mergeCell ref="AN149:AO149"/>
    <mergeCell ref="AP149:AQ149"/>
    <mergeCell ref="AJ95:AK95"/>
    <mergeCell ref="AL95:AM95"/>
    <mergeCell ref="AN95:AO95"/>
    <mergeCell ref="AP95:AQ95"/>
    <mergeCell ref="AD95:AE95"/>
    <mergeCell ref="AF95:AG95"/>
    <mergeCell ref="AH95:AI95"/>
    <mergeCell ref="AJ130:AK130"/>
    <mergeCell ref="AL130:AM130"/>
    <mergeCell ref="A128:C128"/>
    <mergeCell ref="B130:C130"/>
    <mergeCell ref="D130:E130"/>
    <mergeCell ref="F130:G130"/>
    <mergeCell ref="H130:I130"/>
    <mergeCell ref="J130:K130"/>
    <mergeCell ref="X95:Y95"/>
    <mergeCell ref="Z95:AA95"/>
    <mergeCell ref="AB95:AC95"/>
    <mergeCell ref="L95:M95"/>
    <mergeCell ref="N95:O95"/>
    <mergeCell ref="P95:Q95"/>
    <mergeCell ref="R95:S95"/>
    <mergeCell ref="T95:U95"/>
    <mergeCell ref="V95:W95"/>
    <mergeCell ref="B95:C95"/>
    <mergeCell ref="D95:E95"/>
    <mergeCell ref="F95:G95"/>
    <mergeCell ref="H95:I95"/>
    <mergeCell ref="J95:K95"/>
    <mergeCell ref="T130:U130"/>
    <mergeCell ref="V130:W130"/>
    <mergeCell ref="A93:C93"/>
    <mergeCell ref="B67:C67"/>
    <mergeCell ref="D67:E67"/>
    <mergeCell ref="F67:G67"/>
    <mergeCell ref="H67:I67"/>
    <mergeCell ref="J67:K67"/>
    <mergeCell ref="AF67:AG67"/>
    <mergeCell ref="AH67:AI67"/>
    <mergeCell ref="L67:M67"/>
    <mergeCell ref="N67:O67"/>
    <mergeCell ref="P67:Q67"/>
    <mergeCell ref="R67:S67"/>
    <mergeCell ref="T67:U67"/>
    <mergeCell ref="V67:W67"/>
    <mergeCell ref="AJ39:AK39"/>
    <mergeCell ref="AL39:AM39"/>
    <mergeCell ref="AL67:AM67"/>
    <mergeCell ref="AN67:AO67"/>
    <mergeCell ref="AP67:AQ67"/>
    <mergeCell ref="X67:Y67"/>
    <mergeCell ref="Z67:AA67"/>
    <mergeCell ref="AB67:AC67"/>
    <mergeCell ref="AD67:AE67"/>
    <mergeCell ref="AJ67:AK67"/>
    <mergeCell ref="AN39:AO39"/>
    <mergeCell ref="AP39:AQ39"/>
    <mergeCell ref="AD39:AE39"/>
    <mergeCell ref="A65:C65"/>
    <mergeCell ref="Z39:AA39"/>
    <mergeCell ref="AB39:AC39"/>
    <mergeCell ref="AF39:AG39"/>
    <mergeCell ref="AH39:AI39"/>
    <mergeCell ref="X3:Y3"/>
    <mergeCell ref="Z3:AA3"/>
    <mergeCell ref="AB3:AC3"/>
    <mergeCell ref="AD3:AE3"/>
    <mergeCell ref="AF3:AG3"/>
    <mergeCell ref="AH3:AI3"/>
    <mergeCell ref="L3:M3"/>
    <mergeCell ref="N3:O3"/>
    <mergeCell ref="P3:Q3"/>
    <mergeCell ref="R3:S3"/>
    <mergeCell ref="T3:U3"/>
    <mergeCell ref="V3:W3"/>
    <mergeCell ref="X39:Y39"/>
    <mergeCell ref="L39:M39"/>
    <mergeCell ref="N39:O39"/>
    <mergeCell ref="P39:Q39"/>
    <mergeCell ref="R39:S39"/>
    <mergeCell ref="T39:U39"/>
    <mergeCell ref="V39:W39"/>
    <mergeCell ref="BG107:BH107"/>
    <mergeCell ref="AU111:AV111"/>
    <mergeCell ref="AU107:AV107"/>
    <mergeCell ref="AW107:AX107"/>
    <mergeCell ref="AY107:AZ107"/>
    <mergeCell ref="BA107:BB107"/>
    <mergeCell ref="BC107:BD107"/>
    <mergeCell ref="BE107:BF107"/>
    <mergeCell ref="A1:C1"/>
    <mergeCell ref="B3:C3"/>
    <mergeCell ref="D3:E3"/>
    <mergeCell ref="F3:G3"/>
    <mergeCell ref="H3:I3"/>
    <mergeCell ref="J3:K3"/>
    <mergeCell ref="AJ3:AK3"/>
    <mergeCell ref="AL3:AM3"/>
    <mergeCell ref="AN3:AO3"/>
    <mergeCell ref="AP3:AQ3"/>
    <mergeCell ref="A37:C37"/>
    <mergeCell ref="B39:C39"/>
    <mergeCell ref="D39:E39"/>
    <mergeCell ref="F39:G39"/>
    <mergeCell ref="H39:I39"/>
    <mergeCell ref="J39:K39"/>
  </mergeCells>
  <conditionalFormatting sqref="A89:XFD89 A62:XFD62 A229:XFD229 A191:XFD191 A167:XFD167 A143:XFD143 A125:XFD125 A34:XFD34">
    <cfRule type="cellIs" dxfId="16" priority="10" stopIfTrue="1" operator="notEqual">
      <formula>0</formula>
    </cfRule>
  </conditionalFormatting>
  <conditionalFormatting sqref="A230:XFD230 A192:XFD192 A90:XFD90 A144:XFD144 A35:XFD36 A63:XFD64 A126:XFD126 A168:XFD168">
    <cfRule type="cellIs" dxfId="15" priority="9" stopIfTrue="1" operator="notBetween">
      <formula>1</formula>
      <formula>-1</formula>
    </cfRule>
  </conditionalFormatting>
  <conditionalFormatting sqref="A295:XFD295">
    <cfRule type="cellIs" dxfId="14" priority="1" stopIfTrue="1" operator="notBetween">
      <formula>1</formula>
      <formula>-1</formula>
    </cfRule>
  </conditionalFormatting>
  <conditionalFormatting sqref="A249:XFD249">
    <cfRule type="cellIs" dxfId="13" priority="8" stopIfTrue="1" operator="notEqual">
      <formula>0</formula>
    </cfRule>
  </conditionalFormatting>
  <conditionalFormatting sqref="A250:XFD250">
    <cfRule type="cellIs" dxfId="12" priority="7" stopIfTrue="1" operator="notBetween">
      <formula>1</formula>
      <formula>-1</formula>
    </cfRule>
  </conditionalFormatting>
  <conditionalFormatting sqref="A266:XFD266">
    <cfRule type="cellIs" dxfId="11" priority="6" stopIfTrue="1" operator="notEqual">
      <formula>0</formula>
    </cfRule>
  </conditionalFormatting>
  <conditionalFormatting sqref="A267:XFD267">
    <cfRule type="cellIs" dxfId="10" priority="5" stopIfTrue="1" operator="notBetween">
      <formula>1</formula>
      <formula>-1</formula>
    </cfRule>
  </conditionalFormatting>
  <conditionalFormatting sqref="A281:XFD281">
    <cfRule type="cellIs" dxfId="9" priority="4" stopIfTrue="1" operator="notEqual">
      <formula>0</formula>
    </cfRule>
  </conditionalFormatting>
  <conditionalFormatting sqref="A282:XFD282">
    <cfRule type="cellIs" dxfId="8" priority="3" stopIfTrue="1" operator="notBetween">
      <formula>1</formula>
      <formula>-1</formula>
    </cfRule>
  </conditionalFormatting>
  <conditionalFormatting sqref="A294:XFD294">
    <cfRule type="cellIs" dxfId="7" priority="2" stopIfTrue="1" operator="notEqual">
      <formula>0</formula>
    </cfRule>
  </conditionalFormatting>
  <pageMargins left="0.75" right="0.75" top="1" bottom="1" header="0" footer="0"/>
  <pageSetup orientation="portrait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99"/>
  <sheetViews>
    <sheetView showGridLines="0" showZeros="0" zoomScale="80" zoomScaleNormal="75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4.7109375" style="69" customWidth="1"/>
    <col min="2" max="2" width="11.28515625" style="69" customWidth="1"/>
    <col min="3" max="3" width="11" style="69" customWidth="1"/>
    <col min="4" max="4" width="11.140625" style="69" customWidth="1"/>
    <col min="5" max="5" width="9.85546875" style="69" bestFit="1" customWidth="1"/>
    <col min="6" max="7" width="11.28515625" style="69" customWidth="1"/>
    <col min="8" max="8" width="10.140625" style="69" customWidth="1"/>
    <col min="9" max="9" width="12" style="69" customWidth="1"/>
    <col min="10" max="11" width="8.5703125" style="69" customWidth="1"/>
    <col min="12" max="13" width="11" style="69" customWidth="1"/>
    <col min="14" max="15" width="10.140625" style="69" customWidth="1"/>
    <col min="16" max="16" width="10.28515625" style="69" customWidth="1"/>
    <col min="17" max="17" width="10.5703125" style="69" customWidth="1"/>
    <col min="18" max="18" width="12" style="69" customWidth="1"/>
    <col min="19" max="19" width="11.7109375" style="69" bestFit="1" customWidth="1"/>
    <col min="20" max="20" width="11.28515625" style="69" customWidth="1"/>
    <col min="21" max="21" width="10.5703125" style="69" bestFit="1" customWidth="1"/>
    <col min="22" max="22" width="8.140625" style="69" bestFit="1" customWidth="1"/>
    <col min="23" max="23" width="8.140625" style="69" customWidth="1"/>
    <col min="24" max="27" width="9" style="69" customWidth="1"/>
    <col min="28" max="29" width="8.140625" style="69" customWidth="1"/>
    <col min="30" max="31" width="10.7109375" style="69" customWidth="1"/>
    <col min="32" max="32" width="10.85546875" style="69" customWidth="1"/>
    <col min="33" max="33" width="10.5703125" style="69" bestFit="1" customWidth="1"/>
    <col min="34" max="35" width="9.42578125" style="69" customWidth="1"/>
    <col min="36" max="37" width="10.7109375" style="69" customWidth="1"/>
    <col min="38" max="39" width="10" style="69" customWidth="1"/>
    <col min="40" max="40" width="9.7109375" style="69" customWidth="1"/>
    <col min="41" max="41" width="10.7109375" style="77" customWidth="1"/>
    <col min="42" max="42" width="11" style="76" customWidth="1"/>
    <col min="43" max="43" width="11" style="77" bestFit="1" customWidth="1"/>
    <col min="44" max="45" width="10" style="77" customWidth="1"/>
    <col min="46" max="46" width="8.140625" style="76" customWidth="1"/>
    <col min="47" max="47" width="8.5703125" style="77" customWidth="1"/>
    <col min="48" max="48" width="9.7109375" style="76" customWidth="1"/>
    <col min="49" max="49" width="9.85546875" style="77" bestFit="1" customWidth="1"/>
    <col min="50" max="50" width="8.7109375" style="77" customWidth="1"/>
    <col min="51" max="51" width="10.140625" style="77" customWidth="1"/>
    <col min="52" max="52" width="9.42578125" style="69" customWidth="1"/>
    <col min="53" max="53" width="10.140625" style="69" customWidth="1"/>
    <col min="54" max="54" width="11.42578125" style="69" customWidth="1"/>
    <col min="55" max="55" width="11" style="69" bestFit="1" customWidth="1"/>
    <col min="56" max="57" width="10" style="69" customWidth="1"/>
    <col min="58" max="58" width="8.85546875" style="69" customWidth="1"/>
    <col min="59" max="59" width="8.7109375" style="69" customWidth="1"/>
    <col min="60" max="60" width="11" style="69" bestFit="1" customWidth="1"/>
    <col min="61" max="61" width="11.5703125" style="69" customWidth="1"/>
    <col min="62" max="62" width="9.85546875" style="69" bestFit="1" customWidth="1"/>
    <col min="63" max="63" width="11" style="69" customWidth="1"/>
    <col min="64" max="65" width="8.7109375" style="69" customWidth="1"/>
    <col min="66" max="66" width="9.85546875" style="69" customWidth="1"/>
    <col min="67" max="67" width="11" style="69" customWidth="1"/>
    <col min="68" max="68" width="9.7109375" style="69" customWidth="1"/>
    <col min="69" max="69" width="8.7109375" style="69" customWidth="1"/>
    <col min="70" max="70" width="11.7109375" style="69" customWidth="1"/>
    <col min="71" max="71" width="9.28515625" style="69" bestFit="1" customWidth="1"/>
    <col min="72" max="72" width="10" style="69" bestFit="1" customWidth="1"/>
    <col min="73" max="73" width="11" style="69" bestFit="1" customWidth="1"/>
    <col min="74" max="74" width="10" style="69" customWidth="1"/>
    <col min="75" max="75" width="11.42578125" style="69" customWidth="1"/>
    <col min="76" max="77" width="8.7109375" style="69" bestFit="1" customWidth="1"/>
    <col min="78" max="79" width="10" style="69" bestFit="1" customWidth="1"/>
    <col min="80" max="81" width="10" style="69" customWidth="1"/>
    <col min="82" max="83" width="8.7109375" style="69" bestFit="1" customWidth="1"/>
    <col min="84" max="85" width="10" style="69" bestFit="1" customWidth="1"/>
    <col min="86" max="87" width="10" style="69" customWidth="1"/>
    <col min="88" max="88" width="8.42578125" style="69" bestFit="1" customWidth="1"/>
    <col min="89" max="89" width="8.7109375" style="69" bestFit="1" customWidth="1"/>
    <col min="90" max="90" width="10.7109375" style="69" customWidth="1"/>
    <col min="91" max="91" width="11" style="69" customWidth="1"/>
    <col min="92" max="93" width="10.140625" style="69" customWidth="1"/>
    <col min="94" max="95" width="9.42578125" style="69" customWidth="1"/>
    <col min="96" max="96" width="9.85546875" style="69" customWidth="1"/>
    <col min="97" max="97" width="8.7109375" style="69" bestFit="1" customWidth="1"/>
    <col min="98" max="101" width="8.7109375" style="69" customWidth="1"/>
    <col min="102" max="103" width="12.42578125" style="69" bestFit="1" customWidth="1"/>
    <col min="104" max="104" width="10.5703125" style="69" bestFit="1" customWidth="1"/>
    <col min="105" max="105" width="9.85546875" style="69" customWidth="1"/>
    <col min="106" max="106" width="11.42578125" style="69" customWidth="1"/>
    <col min="107" max="107" width="10.140625" style="69" bestFit="1" customWidth="1"/>
    <col min="108" max="108" width="10.140625" style="69" customWidth="1"/>
    <col min="109" max="109" width="9.140625" style="69" customWidth="1"/>
    <col min="110" max="16384" width="11.42578125" style="69"/>
  </cols>
  <sheetData>
    <row r="1" spans="1:116" s="66" customFormat="1" ht="24" customHeight="1">
      <c r="A1" s="65"/>
      <c r="B1" s="1689" t="s">
        <v>395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395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395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 t="s">
        <v>395</v>
      </c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  <c r="DF1" s="65"/>
      <c r="DG1" s="65"/>
      <c r="DH1" s="65"/>
      <c r="DI1" s="65"/>
    </row>
    <row r="2" spans="1:116" s="68" customFormat="1" ht="23.25">
      <c r="A2" s="67"/>
      <c r="B2" s="1690" t="s">
        <v>93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">
        <v>93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">
        <v>93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 t="s">
        <v>93</v>
      </c>
      <c r="CM2" s="1690"/>
      <c r="CN2" s="1690"/>
      <c r="CO2" s="1690"/>
      <c r="CP2" s="1690"/>
      <c r="CQ2" s="1690"/>
      <c r="CR2" s="1690"/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  <c r="DF2" s="67"/>
      <c r="DG2" s="67"/>
      <c r="DH2" s="67"/>
      <c r="DI2" s="67"/>
    </row>
    <row r="3" spans="1:116" s="248" customFormat="1" ht="15.75">
      <c r="A3" s="145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">
        <v>582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 t="s">
        <v>582</v>
      </c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  <c r="DF3" s="145"/>
      <c r="DG3" s="145"/>
      <c r="DH3" s="145"/>
      <c r="DI3" s="145"/>
    </row>
    <row r="4" spans="1:116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 t="s">
        <v>15</v>
      </c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  <c r="DF4" s="70"/>
      <c r="DG4" s="70"/>
      <c r="DH4" s="70"/>
      <c r="DI4" s="70"/>
    </row>
    <row r="5" spans="1:116" ht="3" customHeight="1" thickBot="1">
      <c r="A5" s="71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691"/>
      <c r="M5" s="1691"/>
      <c r="N5" s="71"/>
      <c r="O5" s="7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1691"/>
      <c r="BU5" s="1691"/>
      <c r="BV5" s="71"/>
      <c r="BW5" s="71"/>
      <c r="BX5" s="1691"/>
      <c r="BY5" s="1691"/>
      <c r="BZ5" s="1691"/>
      <c r="CA5" s="1691"/>
      <c r="CB5" s="71"/>
      <c r="CC5" s="71"/>
      <c r="CD5" s="1691"/>
      <c r="CE5" s="169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 t="s">
        <v>101</v>
      </c>
      <c r="CQ5" s="1691"/>
      <c r="CR5" s="71"/>
      <c r="CS5" s="71"/>
      <c r="CT5" s="71"/>
      <c r="CU5" s="71"/>
      <c r="CV5" s="71"/>
      <c r="CW5" s="71"/>
    </row>
    <row r="6" spans="1:116" s="72" customFormat="1" ht="34.5" customHeight="1" thickTop="1">
      <c r="A6" s="1732" t="s">
        <v>392</v>
      </c>
      <c r="B6" s="1473" t="s">
        <v>11</v>
      </c>
      <c r="C6" s="1474"/>
      <c r="D6" s="1474"/>
      <c r="E6" s="1600"/>
      <c r="F6" s="1473" t="s">
        <v>45</v>
      </c>
      <c r="G6" s="1474"/>
      <c r="H6" s="1474"/>
      <c r="I6" s="1474"/>
      <c r="J6" s="1474"/>
      <c r="K6" s="1475"/>
      <c r="L6" s="1609" t="s">
        <v>46</v>
      </c>
      <c r="M6" s="1474"/>
      <c r="N6" s="1474"/>
      <c r="O6" s="1474"/>
      <c r="P6" s="1474"/>
      <c r="Q6" s="1600"/>
      <c r="R6" s="1473" t="s">
        <v>43</v>
      </c>
      <c r="S6" s="1474"/>
      <c r="T6" s="1474"/>
      <c r="U6" s="1474"/>
      <c r="V6" s="1474"/>
      <c r="W6" s="1475"/>
      <c r="X6" s="1473" t="s">
        <v>73</v>
      </c>
      <c r="Y6" s="1474"/>
      <c r="Z6" s="1474"/>
      <c r="AA6" s="1474"/>
      <c r="AB6" s="1474"/>
      <c r="AC6" s="1475"/>
      <c r="AD6" s="1473" t="s">
        <v>147</v>
      </c>
      <c r="AE6" s="1474"/>
      <c r="AF6" s="1474"/>
      <c r="AG6" s="1474"/>
      <c r="AH6" s="1474"/>
      <c r="AI6" s="1475"/>
      <c r="AJ6" s="1470" t="s">
        <v>12</v>
      </c>
      <c r="AK6" s="1471"/>
      <c r="AL6" s="1471"/>
      <c r="AM6" s="1471"/>
      <c r="AN6" s="1471"/>
      <c r="AO6" s="1472"/>
      <c r="AP6" s="1473" t="s">
        <v>61</v>
      </c>
      <c r="AQ6" s="1474"/>
      <c r="AR6" s="1474"/>
      <c r="AS6" s="1474"/>
      <c r="AT6" s="1474"/>
      <c r="AU6" s="1475"/>
      <c r="AV6" s="1473" t="s">
        <v>46</v>
      </c>
      <c r="AW6" s="1474"/>
      <c r="AX6" s="1474"/>
      <c r="AY6" s="1474"/>
      <c r="AZ6" s="1474"/>
      <c r="BA6" s="1475"/>
      <c r="BB6" s="1473" t="s">
        <v>44</v>
      </c>
      <c r="BC6" s="1474"/>
      <c r="BD6" s="1474"/>
      <c r="BE6" s="1474"/>
      <c r="BF6" s="1474"/>
      <c r="BG6" s="1475"/>
      <c r="BH6" s="1609" t="s">
        <v>143</v>
      </c>
      <c r="BI6" s="1474"/>
      <c r="BJ6" s="1474"/>
      <c r="BK6" s="1474"/>
      <c r="BL6" s="1474"/>
      <c r="BM6" s="1600"/>
      <c r="BN6" s="1473" t="s">
        <v>74</v>
      </c>
      <c r="BO6" s="1474"/>
      <c r="BP6" s="1474"/>
      <c r="BQ6" s="1474"/>
      <c r="BR6" s="1474"/>
      <c r="BS6" s="1475"/>
      <c r="BT6" s="1470" t="s">
        <v>77</v>
      </c>
      <c r="BU6" s="1471"/>
      <c r="BV6" s="1471"/>
      <c r="BW6" s="1471"/>
      <c r="BX6" s="1471"/>
      <c r="BY6" s="1472"/>
      <c r="BZ6" s="1473" t="s">
        <v>222</v>
      </c>
      <c r="CA6" s="1474"/>
      <c r="CB6" s="1474"/>
      <c r="CC6" s="1474"/>
      <c r="CD6" s="1474"/>
      <c r="CE6" s="1475"/>
      <c r="CF6" s="1473" t="s">
        <v>51</v>
      </c>
      <c r="CG6" s="1474"/>
      <c r="CH6" s="1474"/>
      <c r="CI6" s="1474"/>
      <c r="CJ6" s="1474"/>
      <c r="CK6" s="1475"/>
      <c r="CL6" s="1609" t="s">
        <v>47</v>
      </c>
      <c r="CM6" s="1474"/>
      <c r="CN6" s="1474"/>
      <c r="CO6" s="1474"/>
      <c r="CP6" s="1474"/>
      <c r="CQ6" s="1600"/>
      <c r="CR6" s="1473" t="s">
        <v>127</v>
      </c>
      <c r="CS6" s="1474"/>
      <c r="CT6" s="1474"/>
      <c r="CU6" s="1474"/>
      <c r="CV6" s="1474"/>
      <c r="CW6" s="1475"/>
      <c r="CX6" s="1473" t="s">
        <v>405</v>
      </c>
      <c r="CY6" s="1474"/>
      <c r="CZ6" s="1474"/>
      <c r="DA6" s="1474"/>
      <c r="DB6" s="1474"/>
      <c r="DC6" s="1475"/>
      <c r="DD6" s="1473" t="s">
        <v>406</v>
      </c>
      <c r="DE6" s="1475"/>
    </row>
    <row r="7" spans="1:116" s="170" customFormat="1" ht="31.5" customHeight="1">
      <c r="A7" s="1733"/>
      <c r="B7" s="1735" t="s">
        <v>52</v>
      </c>
      <c r="C7" s="1610"/>
      <c r="D7" s="1613" t="s">
        <v>142</v>
      </c>
      <c r="E7" s="1614"/>
      <c r="F7" s="1735" t="s">
        <v>52</v>
      </c>
      <c r="G7" s="1610"/>
      <c r="H7" s="1613" t="s">
        <v>142</v>
      </c>
      <c r="I7" s="1610"/>
      <c r="J7" s="1613" t="s">
        <v>162</v>
      </c>
      <c r="K7" s="1614"/>
      <c r="L7" s="1735" t="s">
        <v>52</v>
      </c>
      <c r="M7" s="1610"/>
      <c r="N7" s="1613" t="s">
        <v>142</v>
      </c>
      <c r="O7" s="1610"/>
      <c r="P7" s="1613" t="s">
        <v>163</v>
      </c>
      <c r="Q7" s="1614"/>
      <c r="R7" s="1735" t="s">
        <v>52</v>
      </c>
      <c r="S7" s="1610"/>
      <c r="T7" s="1613" t="s">
        <v>142</v>
      </c>
      <c r="U7" s="1610"/>
      <c r="V7" s="1613" t="s">
        <v>163</v>
      </c>
      <c r="W7" s="1614"/>
      <c r="X7" s="1735" t="s">
        <v>52</v>
      </c>
      <c r="Y7" s="1610"/>
      <c r="Z7" s="1613" t="s">
        <v>142</v>
      </c>
      <c r="AA7" s="1610"/>
      <c r="AB7" s="1613" t="s">
        <v>163</v>
      </c>
      <c r="AC7" s="1614"/>
      <c r="AD7" s="1735" t="s">
        <v>52</v>
      </c>
      <c r="AE7" s="1610"/>
      <c r="AF7" s="1613" t="s">
        <v>142</v>
      </c>
      <c r="AG7" s="1610"/>
      <c r="AH7" s="1613" t="s">
        <v>163</v>
      </c>
      <c r="AI7" s="1614"/>
      <c r="AJ7" s="1735" t="s">
        <v>52</v>
      </c>
      <c r="AK7" s="1610"/>
      <c r="AL7" s="1613" t="s">
        <v>142</v>
      </c>
      <c r="AM7" s="1610"/>
      <c r="AN7" s="1613" t="s">
        <v>164</v>
      </c>
      <c r="AO7" s="1614"/>
      <c r="AP7" s="1735" t="s">
        <v>52</v>
      </c>
      <c r="AQ7" s="1610"/>
      <c r="AR7" s="1613" t="s">
        <v>142</v>
      </c>
      <c r="AS7" s="1610"/>
      <c r="AT7" s="1613" t="s">
        <v>165</v>
      </c>
      <c r="AU7" s="1614"/>
      <c r="AV7" s="1735" t="s">
        <v>52</v>
      </c>
      <c r="AW7" s="1610"/>
      <c r="AX7" s="1613" t="s">
        <v>142</v>
      </c>
      <c r="AY7" s="1610"/>
      <c r="AZ7" s="1613" t="s">
        <v>166</v>
      </c>
      <c r="BA7" s="1614"/>
      <c r="BB7" s="1735" t="s">
        <v>52</v>
      </c>
      <c r="BC7" s="1610"/>
      <c r="BD7" s="1613" t="s">
        <v>142</v>
      </c>
      <c r="BE7" s="1610"/>
      <c r="BF7" s="1613" t="s">
        <v>167</v>
      </c>
      <c r="BG7" s="1614"/>
      <c r="BH7" s="1735" t="s">
        <v>52</v>
      </c>
      <c r="BI7" s="1610"/>
      <c r="BJ7" s="1613" t="s">
        <v>142</v>
      </c>
      <c r="BK7" s="1610"/>
      <c r="BL7" s="1613" t="s">
        <v>230</v>
      </c>
      <c r="BM7" s="1614"/>
      <c r="BN7" s="1735" t="s">
        <v>52</v>
      </c>
      <c r="BO7" s="1610"/>
      <c r="BP7" s="1613" t="s">
        <v>142</v>
      </c>
      <c r="BQ7" s="1610"/>
      <c r="BR7" s="1613" t="s">
        <v>169</v>
      </c>
      <c r="BS7" s="1614"/>
      <c r="BT7" s="1735" t="s">
        <v>52</v>
      </c>
      <c r="BU7" s="1610"/>
      <c r="BV7" s="1613" t="s">
        <v>142</v>
      </c>
      <c r="BW7" s="1610"/>
      <c r="BX7" s="1613" t="s">
        <v>170</v>
      </c>
      <c r="BY7" s="1614"/>
      <c r="BZ7" s="1735" t="s">
        <v>52</v>
      </c>
      <c r="CA7" s="1610"/>
      <c r="CB7" s="1613" t="s">
        <v>142</v>
      </c>
      <c r="CC7" s="1610"/>
      <c r="CD7" s="1613" t="s">
        <v>170</v>
      </c>
      <c r="CE7" s="1614"/>
      <c r="CF7" s="1735" t="s">
        <v>52</v>
      </c>
      <c r="CG7" s="1610"/>
      <c r="CH7" s="1613" t="s">
        <v>142</v>
      </c>
      <c r="CI7" s="1610"/>
      <c r="CJ7" s="1613" t="s">
        <v>174</v>
      </c>
      <c r="CK7" s="1614"/>
      <c r="CL7" s="1735" t="s">
        <v>52</v>
      </c>
      <c r="CM7" s="1610"/>
      <c r="CN7" s="1613" t="s">
        <v>142</v>
      </c>
      <c r="CO7" s="1610"/>
      <c r="CP7" s="1613" t="s">
        <v>174</v>
      </c>
      <c r="CQ7" s="1614"/>
      <c r="CR7" s="1735" t="s">
        <v>52</v>
      </c>
      <c r="CS7" s="1610"/>
      <c r="CT7" s="1613" t="s">
        <v>142</v>
      </c>
      <c r="CU7" s="1610"/>
      <c r="CV7" s="1613" t="s">
        <v>174</v>
      </c>
      <c r="CW7" s="1614"/>
      <c r="CX7" s="1735" t="s">
        <v>52</v>
      </c>
      <c r="CY7" s="1610"/>
      <c r="CZ7" s="1613" t="s">
        <v>142</v>
      </c>
      <c r="DA7" s="1610"/>
      <c r="DB7" s="1613" t="s">
        <v>228</v>
      </c>
      <c r="DC7" s="1614"/>
      <c r="DD7" s="1735" t="s">
        <v>53</v>
      </c>
      <c r="DE7" s="1614"/>
      <c r="DF7" s="402"/>
      <c r="DG7" s="402"/>
      <c r="DH7" s="402"/>
      <c r="DI7" s="402"/>
      <c r="DJ7" s="402"/>
      <c r="DK7" s="402"/>
      <c r="DL7" s="402"/>
    </row>
    <row r="8" spans="1:116" s="71" customFormat="1" ht="15" customHeight="1">
      <c r="A8" s="1733"/>
      <c r="B8" s="106">
        <v>42369</v>
      </c>
      <c r="C8" s="109">
        <v>42735</v>
      </c>
      <c r="D8" s="1736" t="s">
        <v>52</v>
      </c>
      <c r="E8" s="1736" t="s">
        <v>53</v>
      </c>
      <c r="F8" s="106">
        <v>42369</v>
      </c>
      <c r="G8" s="107">
        <v>42735</v>
      </c>
      <c r="H8" s="1736" t="s">
        <v>52</v>
      </c>
      <c r="I8" s="1738" t="s">
        <v>53</v>
      </c>
      <c r="J8" s="115">
        <v>42369</v>
      </c>
      <c r="K8" s="108">
        <v>42735</v>
      </c>
      <c r="L8" s="106">
        <v>42369</v>
      </c>
      <c r="M8" s="109">
        <v>42735</v>
      </c>
      <c r="N8" s="1736" t="s">
        <v>52</v>
      </c>
      <c r="O8" s="1736" t="s">
        <v>53</v>
      </c>
      <c r="P8" s="107">
        <v>42369</v>
      </c>
      <c r="Q8" s="108">
        <v>42735</v>
      </c>
      <c r="R8" s="106">
        <v>42369</v>
      </c>
      <c r="S8" s="107">
        <v>42735</v>
      </c>
      <c r="T8" s="1736" t="s">
        <v>52</v>
      </c>
      <c r="U8" s="1736" t="s">
        <v>53</v>
      </c>
      <c r="V8" s="115">
        <v>42369</v>
      </c>
      <c r="W8" s="108">
        <v>42735</v>
      </c>
      <c r="X8" s="106">
        <v>42369</v>
      </c>
      <c r="Y8" s="109">
        <v>42735</v>
      </c>
      <c r="Z8" s="1738" t="s">
        <v>52</v>
      </c>
      <c r="AA8" s="1738" t="s">
        <v>53</v>
      </c>
      <c r="AB8" s="107">
        <v>42369</v>
      </c>
      <c r="AC8" s="108">
        <v>42735</v>
      </c>
      <c r="AD8" s="106">
        <v>42369</v>
      </c>
      <c r="AE8" s="109">
        <v>42735</v>
      </c>
      <c r="AF8" s="1738" t="s">
        <v>52</v>
      </c>
      <c r="AG8" s="1738" t="s">
        <v>53</v>
      </c>
      <c r="AH8" s="107">
        <v>42369</v>
      </c>
      <c r="AI8" s="108">
        <v>42735</v>
      </c>
      <c r="AJ8" s="106">
        <v>42369</v>
      </c>
      <c r="AK8" s="107">
        <v>42735</v>
      </c>
      <c r="AL8" s="1738" t="s">
        <v>52</v>
      </c>
      <c r="AM8" s="1738" t="s">
        <v>53</v>
      </c>
      <c r="AN8" s="107">
        <v>42369</v>
      </c>
      <c r="AO8" s="108">
        <v>42735</v>
      </c>
      <c r="AP8" s="106">
        <v>42369</v>
      </c>
      <c r="AQ8" s="109">
        <v>42735</v>
      </c>
      <c r="AR8" s="1738" t="s">
        <v>52</v>
      </c>
      <c r="AS8" s="1738" t="s">
        <v>53</v>
      </c>
      <c r="AT8" s="107">
        <v>42369</v>
      </c>
      <c r="AU8" s="108">
        <v>42735</v>
      </c>
      <c r="AV8" s="106">
        <v>42369</v>
      </c>
      <c r="AW8" s="107">
        <v>42735</v>
      </c>
      <c r="AX8" s="1738" t="s">
        <v>52</v>
      </c>
      <c r="AY8" s="1738" t="s">
        <v>53</v>
      </c>
      <c r="AZ8" s="115">
        <v>42369</v>
      </c>
      <c r="BA8" s="108">
        <v>42735</v>
      </c>
      <c r="BB8" s="106">
        <v>42369</v>
      </c>
      <c r="BC8" s="109">
        <v>42735</v>
      </c>
      <c r="BD8" s="1738" t="s">
        <v>52</v>
      </c>
      <c r="BE8" s="1738" t="s">
        <v>53</v>
      </c>
      <c r="BF8" s="107">
        <v>42369</v>
      </c>
      <c r="BG8" s="108">
        <v>42735</v>
      </c>
      <c r="BH8" s="106">
        <v>42369</v>
      </c>
      <c r="BI8" s="109">
        <v>42735</v>
      </c>
      <c r="BJ8" s="1738" t="s">
        <v>52</v>
      </c>
      <c r="BK8" s="1738" t="s">
        <v>53</v>
      </c>
      <c r="BL8" s="107">
        <v>42369</v>
      </c>
      <c r="BM8" s="108">
        <v>42735</v>
      </c>
      <c r="BN8" s="106">
        <v>42369</v>
      </c>
      <c r="BO8" s="109">
        <v>42735</v>
      </c>
      <c r="BP8" s="1738" t="s">
        <v>52</v>
      </c>
      <c r="BQ8" s="1738" t="s">
        <v>53</v>
      </c>
      <c r="BR8" s="107">
        <v>42369</v>
      </c>
      <c r="BS8" s="108">
        <v>42735</v>
      </c>
      <c r="BT8" s="106">
        <v>42369</v>
      </c>
      <c r="BU8" s="107">
        <v>42735</v>
      </c>
      <c r="BV8" s="1738" t="s">
        <v>52</v>
      </c>
      <c r="BW8" s="1738" t="s">
        <v>53</v>
      </c>
      <c r="BX8" s="115">
        <v>42369</v>
      </c>
      <c r="BY8" s="108">
        <v>42735</v>
      </c>
      <c r="BZ8" s="106">
        <v>42369</v>
      </c>
      <c r="CA8" s="109">
        <v>42735</v>
      </c>
      <c r="CB8" s="1738" t="s">
        <v>52</v>
      </c>
      <c r="CC8" s="1738" t="s">
        <v>53</v>
      </c>
      <c r="CD8" s="107">
        <v>42369</v>
      </c>
      <c r="CE8" s="108">
        <v>42735</v>
      </c>
      <c r="CF8" s="106">
        <v>42369</v>
      </c>
      <c r="CG8" s="107">
        <v>42735</v>
      </c>
      <c r="CH8" s="1738" t="s">
        <v>52</v>
      </c>
      <c r="CI8" s="1738" t="s">
        <v>53</v>
      </c>
      <c r="CJ8" s="115">
        <v>42369</v>
      </c>
      <c r="CK8" s="108">
        <v>42735</v>
      </c>
      <c r="CL8" s="106">
        <v>42369</v>
      </c>
      <c r="CM8" s="109">
        <v>42735</v>
      </c>
      <c r="CN8" s="1738" t="s">
        <v>52</v>
      </c>
      <c r="CO8" s="1738" t="s">
        <v>53</v>
      </c>
      <c r="CP8" s="107">
        <v>42369</v>
      </c>
      <c r="CQ8" s="109">
        <v>42735</v>
      </c>
      <c r="CR8" s="106">
        <v>42369</v>
      </c>
      <c r="CS8" s="107">
        <v>42735</v>
      </c>
      <c r="CT8" s="1738" t="s">
        <v>52</v>
      </c>
      <c r="CU8" s="1738" t="s">
        <v>53</v>
      </c>
      <c r="CV8" s="115">
        <v>42369</v>
      </c>
      <c r="CW8" s="108">
        <v>42735</v>
      </c>
      <c r="CX8" s="106">
        <v>42369</v>
      </c>
      <c r="CY8" s="107">
        <v>42735</v>
      </c>
      <c r="CZ8" s="1738" t="s">
        <v>52</v>
      </c>
      <c r="DA8" s="1738" t="s">
        <v>53</v>
      </c>
      <c r="DB8" s="115">
        <v>42369</v>
      </c>
      <c r="DC8" s="108">
        <v>42735</v>
      </c>
      <c r="DD8" s="107">
        <v>42369</v>
      </c>
      <c r="DE8" s="108">
        <v>42735</v>
      </c>
    </row>
    <row r="9" spans="1:116" s="104" customFormat="1" ht="15.75" customHeight="1" thickBot="1">
      <c r="A9" s="1734"/>
      <c r="B9" s="1752">
        <v>1</v>
      </c>
      <c r="C9" s="1753"/>
      <c r="D9" s="1737"/>
      <c r="E9" s="1737"/>
      <c r="F9" s="1752">
        <v>2</v>
      </c>
      <c r="G9" s="1757"/>
      <c r="H9" s="1737"/>
      <c r="I9" s="1739"/>
      <c r="J9" s="1750" t="s">
        <v>54</v>
      </c>
      <c r="K9" s="1751"/>
      <c r="L9" s="1756">
        <v>3</v>
      </c>
      <c r="M9" s="1753"/>
      <c r="N9" s="1737"/>
      <c r="O9" s="1737"/>
      <c r="P9" s="1754" t="s">
        <v>59</v>
      </c>
      <c r="Q9" s="1758"/>
      <c r="R9" s="1752">
        <v>4</v>
      </c>
      <c r="S9" s="1757"/>
      <c r="T9" s="1737"/>
      <c r="U9" s="1737"/>
      <c r="V9" s="1750" t="s">
        <v>60</v>
      </c>
      <c r="W9" s="1751"/>
      <c r="X9" s="1752">
        <v>5</v>
      </c>
      <c r="Y9" s="1753"/>
      <c r="Z9" s="1739"/>
      <c r="AA9" s="1739"/>
      <c r="AB9" s="1754" t="s">
        <v>76</v>
      </c>
      <c r="AC9" s="1751"/>
      <c r="AD9" s="1752">
        <v>6</v>
      </c>
      <c r="AE9" s="1753"/>
      <c r="AF9" s="1739"/>
      <c r="AG9" s="1739"/>
      <c r="AH9" s="1754" t="s">
        <v>148</v>
      </c>
      <c r="AI9" s="1751"/>
      <c r="AJ9" s="1755">
        <v>7</v>
      </c>
      <c r="AK9" s="1756"/>
      <c r="AL9" s="1739"/>
      <c r="AM9" s="1739"/>
      <c r="AN9" s="1754" t="s">
        <v>149</v>
      </c>
      <c r="AO9" s="1751"/>
      <c r="AP9" s="1752">
        <v>8</v>
      </c>
      <c r="AQ9" s="1753"/>
      <c r="AR9" s="1739"/>
      <c r="AS9" s="1739"/>
      <c r="AT9" s="1754" t="s">
        <v>150</v>
      </c>
      <c r="AU9" s="1751"/>
      <c r="AV9" s="1752">
        <v>9</v>
      </c>
      <c r="AW9" s="1757"/>
      <c r="AX9" s="1739"/>
      <c r="AY9" s="1739"/>
      <c r="AZ9" s="1750" t="s">
        <v>151</v>
      </c>
      <c r="BA9" s="1751"/>
      <c r="BB9" s="1756">
        <v>10</v>
      </c>
      <c r="BC9" s="1753"/>
      <c r="BD9" s="1739"/>
      <c r="BE9" s="1739"/>
      <c r="BF9" s="1754" t="s">
        <v>152</v>
      </c>
      <c r="BG9" s="1758"/>
      <c r="BH9" s="1752">
        <v>11</v>
      </c>
      <c r="BI9" s="1757"/>
      <c r="BJ9" s="1739"/>
      <c r="BK9" s="1739"/>
      <c r="BL9" s="1754" t="s">
        <v>214</v>
      </c>
      <c r="BM9" s="1758"/>
      <c r="BN9" s="1752">
        <v>12</v>
      </c>
      <c r="BO9" s="1757"/>
      <c r="BP9" s="1739"/>
      <c r="BQ9" s="1739"/>
      <c r="BR9" s="1754" t="s">
        <v>215</v>
      </c>
      <c r="BS9" s="1758"/>
      <c r="BT9" s="1752">
        <v>13</v>
      </c>
      <c r="BU9" s="1757"/>
      <c r="BV9" s="1739"/>
      <c r="BW9" s="1739"/>
      <c r="BX9" s="1750" t="s">
        <v>216</v>
      </c>
      <c r="BY9" s="1751"/>
      <c r="BZ9" s="1752">
        <v>14</v>
      </c>
      <c r="CA9" s="1753"/>
      <c r="CB9" s="1739"/>
      <c r="CC9" s="1739"/>
      <c r="CD9" s="1754" t="s">
        <v>171</v>
      </c>
      <c r="CE9" s="1751"/>
      <c r="CF9" s="1752">
        <v>15</v>
      </c>
      <c r="CG9" s="1757"/>
      <c r="CH9" s="1739"/>
      <c r="CI9" s="1739"/>
      <c r="CJ9" s="1750" t="s">
        <v>172</v>
      </c>
      <c r="CK9" s="1751"/>
      <c r="CL9" s="1756">
        <v>16</v>
      </c>
      <c r="CM9" s="1753"/>
      <c r="CN9" s="1739"/>
      <c r="CO9" s="1739"/>
      <c r="CP9" s="1754" t="s">
        <v>173</v>
      </c>
      <c r="CQ9" s="1758"/>
      <c r="CR9" s="1752">
        <v>17</v>
      </c>
      <c r="CS9" s="1757"/>
      <c r="CT9" s="1739"/>
      <c r="CU9" s="1739"/>
      <c r="CV9" s="1750" t="s">
        <v>175</v>
      </c>
      <c r="CW9" s="1751"/>
      <c r="CX9" s="1752">
        <v>18</v>
      </c>
      <c r="CY9" s="1757"/>
      <c r="CZ9" s="1739"/>
      <c r="DA9" s="1739"/>
      <c r="DB9" s="1750" t="s">
        <v>176</v>
      </c>
      <c r="DC9" s="1751"/>
      <c r="DD9" s="1755">
        <v>19</v>
      </c>
      <c r="DE9" s="1759"/>
    </row>
    <row r="10" spans="1:116" s="85" customFormat="1" ht="19.5" customHeight="1">
      <c r="A10" s="1016" t="s">
        <v>447</v>
      </c>
      <c r="B10" s="1130">
        <v>374079.3</v>
      </c>
      <c r="C10" s="1131">
        <v>396075.07</v>
      </c>
      <c r="D10" s="1132">
        <v>21995.770000000019</v>
      </c>
      <c r="E10" s="1133">
        <v>5.8799751817328626E-2</v>
      </c>
      <c r="F10" s="1130">
        <v>338267.53</v>
      </c>
      <c r="G10" s="1134">
        <v>360623.98</v>
      </c>
      <c r="H10" s="1132">
        <v>22356.449999999953</v>
      </c>
      <c r="I10" s="1135">
        <v>6.6091031557181837E-2</v>
      </c>
      <c r="J10" s="1136">
        <v>0.9042669027663387</v>
      </c>
      <c r="K10" s="1137">
        <v>0.91049401316775624</v>
      </c>
      <c r="L10" s="1130">
        <v>39652.21</v>
      </c>
      <c r="M10" s="1131">
        <v>37368.51</v>
      </c>
      <c r="N10" s="1132">
        <v>-2283.6999999999971</v>
      </c>
      <c r="O10" s="1135">
        <v>-5.7593258988590981E-2</v>
      </c>
      <c r="P10" s="1136">
        <v>0.11722144895195823</v>
      </c>
      <c r="Q10" s="1137">
        <v>0.10362181128387525</v>
      </c>
      <c r="R10" s="1130">
        <v>298615.32</v>
      </c>
      <c r="S10" s="1134">
        <v>323255.46999999997</v>
      </c>
      <c r="T10" s="1132">
        <v>24640.149999999965</v>
      </c>
      <c r="U10" s="1135">
        <v>8.2514688127856145E-2</v>
      </c>
      <c r="V10" s="1136">
        <v>0.8827785510480417</v>
      </c>
      <c r="W10" s="1137">
        <v>0.89637818871612474</v>
      </c>
      <c r="X10" s="1130">
        <v>2561.0300000000002</v>
      </c>
      <c r="Y10" s="1131">
        <v>2383.69</v>
      </c>
      <c r="Z10" s="1132">
        <v>-177.34000000000015</v>
      </c>
      <c r="AA10" s="1135">
        <v>-6.9245576974889061E-2</v>
      </c>
      <c r="AB10" s="1138">
        <v>7.5710193053409531E-3</v>
      </c>
      <c r="AC10" s="1137">
        <v>6.6099043108558677E-3</v>
      </c>
      <c r="AD10" s="1130">
        <v>296054.28999999998</v>
      </c>
      <c r="AE10" s="1131">
        <v>320871.77</v>
      </c>
      <c r="AF10" s="1132">
        <v>24817.48000000004</v>
      </c>
      <c r="AG10" s="1135">
        <v>8.3827462861625957E-2</v>
      </c>
      <c r="AH10" s="1138">
        <v>0.87520753174270072</v>
      </c>
      <c r="AI10" s="1137">
        <v>0.88976825667555448</v>
      </c>
      <c r="AJ10" s="1130">
        <v>77306.09</v>
      </c>
      <c r="AK10" s="1134">
        <v>80664.990000000005</v>
      </c>
      <c r="AL10" s="1132">
        <v>3358.9000000000087</v>
      </c>
      <c r="AM10" s="1135">
        <v>4.3449358258838458E-2</v>
      </c>
      <c r="AN10" s="1138">
        <v>0.20665695749537596</v>
      </c>
      <c r="AO10" s="1137">
        <v>0.20366086156344049</v>
      </c>
      <c r="AP10" s="1130">
        <v>61664.7</v>
      </c>
      <c r="AQ10" s="1131">
        <v>67760.62</v>
      </c>
      <c r="AR10" s="1132">
        <v>6095.9199999999983</v>
      </c>
      <c r="AS10" s="1135">
        <v>9.885590945873407E-2</v>
      </c>
      <c r="AT10" s="1138">
        <v>0.18229565220167596</v>
      </c>
      <c r="AU10" s="1137">
        <v>0.18789826455800304</v>
      </c>
      <c r="AV10" s="1130">
        <v>-3249.65</v>
      </c>
      <c r="AW10" s="1134">
        <v>-2034.22</v>
      </c>
      <c r="AX10" s="1132">
        <v>1215.43</v>
      </c>
      <c r="AY10" s="1135">
        <v>0.37401874047974398</v>
      </c>
      <c r="AZ10" s="1138">
        <v>-5.2698707688515478E-2</v>
      </c>
      <c r="BA10" s="1137">
        <v>-3.0020681628946135E-2</v>
      </c>
      <c r="BB10" s="1130">
        <v>58415.05</v>
      </c>
      <c r="BC10" s="1131">
        <v>65726.399999999994</v>
      </c>
      <c r="BD10" s="1132">
        <v>7311.3499999999913</v>
      </c>
      <c r="BE10" s="1135">
        <v>0.1251620943575327</v>
      </c>
      <c r="BF10" s="1138">
        <v>0.19561973578582639</v>
      </c>
      <c r="BG10" s="1137">
        <v>0.20332648972653117</v>
      </c>
      <c r="BH10" s="1130">
        <v>58415.05</v>
      </c>
      <c r="BI10" s="1131">
        <v>65726.399999999994</v>
      </c>
      <c r="BJ10" s="1132">
        <v>7311.3499999999913</v>
      </c>
      <c r="BK10" s="1135">
        <v>0.1251620943575327</v>
      </c>
      <c r="BL10" s="1138">
        <v>0.19731195248006711</v>
      </c>
      <c r="BM10" s="1137">
        <v>0.20483696649287655</v>
      </c>
      <c r="BN10" s="1130">
        <v>57743.54</v>
      </c>
      <c r="BO10" s="1131">
        <v>125154.48</v>
      </c>
      <c r="BP10" s="1132">
        <v>67410.94</v>
      </c>
      <c r="BQ10" s="1135">
        <v>1.1674195936030247</v>
      </c>
      <c r="BR10" s="1138">
        <v>0.15436176233221138</v>
      </c>
      <c r="BS10" s="1137">
        <v>0.31598676483223243</v>
      </c>
      <c r="BT10" s="1130">
        <v>56143.96</v>
      </c>
      <c r="BU10" s="1134">
        <v>121821.4</v>
      </c>
      <c r="BV10" s="1132">
        <v>65677.440000000002</v>
      </c>
      <c r="BW10" s="1135">
        <v>1.1698041962127361</v>
      </c>
      <c r="BX10" s="1138">
        <v>0.18964075811905987</v>
      </c>
      <c r="BY10" s="1137">
        <v>0.37965758097074104</v>
      </c>
      <c r="BZ10" s="1130">
        <v>-224.81</v>
      </c>
      <c r="CA10" s="1131">
        <v>-318.92</v>
      </c>
      <c r="CB10" s="1132">
        <v>-94.110000000000014</v>
      </c>
      <c r="CC10" s="1135">
        <v>-0.4186201681419866</v>
      </c>
      <c r="CD10" s="1138">
        <v>-7.5935396849003615E-4</v>
      </c>
      <c r="CE10" s="1137">
        <v>-9.9391728976344672E-4</v>
      </c>
      <c r="CF10" s="1130">
        <v>30101.46</v>
      </c>
      <c r="CG10" s="1134">
        <v>29237.13</v>
      </c>
      <c r="CH10" s="1132">
        <v>-864.32999999999811</v>
      </c>
      <c r="CI10" s="1135">
        <v>-2.8713889625287217E-2</v>
      </c>
      <c r="CJ10" s="1138">
        <v>0.1016754731032609</v>
      </c>
      <c r="CK10" s="1137">
        <v>9.1117800733919341E-2</v>
      </c>
      <c r="CL10" s="1130">
        <v>69366.94</v>
      </c>
      <c r="CM10" s="1131">
        <v>111073.13</v>
      </c>
      <c r="CN10" s="1132">
        <v>41706.19</v>
      </c>
      <c r="CO10" s="1135">
        <v>0.60124015849625201</v>
      </c>
      <c r="CP10" s="1138">
        <v>0.23430479592104544</v>
      </c>
      <c r="CQ10" s="1137">
        <v>0.34616049271021876</v>
      </c>
      <c r="CR10" s="1130">
        <v>147.27000000000001</v>
      </c>
      <c r="CS10" s="1134">
        <v>112.63</v>
      </c>
      <c r="CT10" s="1132">
        <v>-34.640000000000015</v>
      </c>
      <c r="CU10" s="1135">
        <v>-0.23521423236232777</v>
      </c>
      <c r="CV10" s="1138">
        <v>4.9744254677072913E-4</v>
      </c>
      <c r="CW10" s="1137">
        <v>3.5101249324613376E-4</v>
      </c>
      <c r="CX10" s="1130">
        <v>82104.42</v>
      </c>
      <c r="CY10" s="1134">
        <v>-6780</v>
      </c>
      <c r="CZ10" s="1132">
        <v>-88884.42</v>
      </c>
      <c r="DA10" s="1135">
        <v>-1.0825777710871107</v>
      </c>
      <c r="DB10" s="1138">
        <v>0.21948399710970376</v>
      </c>
      <c r="DC10" s="1137">
        <v>-1.7117967056093683E-2</v>
      </c>
      <c r="DD10" s="1138">
        <v>0.72267106820171401</v>
      </c>
      <c r="DE10" s="1137">
        <v>1.0211299361112385</v>
      </c>
    </row>
    <row r="11" spans="1:116" s="77" customFormat="1" ht="19.5" customHeight="1">
      <c r="A11" s="1007" t="s">
        <v>29</v>
      </c>
      <c r="B11" s="1130">
        <v>164163.23000000001</v>
      </c>
      <c r="C11" s="1131">
        <v>183666.3</v>
      </c>
      <c r="D11" s="1139">
        <v>19503.069999999978</v>
      </c>
      <c r="E11" s="1133">
        <v>0.11880291341733454</v>
      </c>
      <c r="F11" s="1130">
        <v>151433.94</v>
      </c>
      <c r="G11" s="1134">
        <v>167405.01999999999</v>
      </c>
      <c r="H11" s="1139">
        <v>15971.079999999987</v>
      </c>
      <c r="I11" s="1140">
        <v>0.1054656571703806</v>
      </c>
      <c r="J11" s="1141">
        <v>0.92245955443249983</v>
      </c>
      <c r="K11" s="1137">
        <v>0.91146290854664136</v>
      </c>
      <c r="L11" s="1130">
        <v>6908.46</v>
      </c>
      <c r="M11" s="1131">
        <v>626.86</v>
      </c>
      <c r="N11" s="1139">
        <v>-6281.6</v>
      </c>
      <c r="O11" s="1140">
        <v>-0.90926197734372061</v>
      </c>
      <c r="P11" s="1141">
        <v>4.5620288292043384E-2</v>
      </c>
      <c r="Q11" s="1137">
        <v>3.7445711006754757E-3</v>
      </c>
      <c r="R11" s="1130">
        <v>144525.48000000001</v>
      </c>
      <c r="S11" s="1134">
        <v>166778.17000000001</v>
      </c>
      <c r="T11" s="1139">
        <v>22252.690000000002</v>
      </c>
      <c r="U11" s="1140">
        <v>0.15397070468127835</v>
      </c>
      <c r="V11" s="1141">
        <v>0.95437971170795666</v>
      </c>
      <c r="W11" s="1137">
        <v>0.99625548863468982</v>
      </c>
      <c r="X11" s="1130">
        <v>79.739999999999995</v>
      </c>
      <c r="Y11" s="1131">
        <v>162.08000000000001</v>
      </c>
      <c r="Z11" s="1139">
        <v>82.340000000000018</v>
      </c>
      <c r="AA11" s="1140">
        <v>1.032605969400552</v>
      </c>
      <c r="AB11" s="1142">
        <v>5.265662373969798E-4</v>
      </c>
      <c r="AC11" s="1137">
        <v>9.6819079857939755E-4</v>
      </c>
      <c r="AD11" s="1130">
        <v>144445.74</v>
      </c>
      <c r="AE11" s="1131">
        <v>166616.09</v>
      </c>
      <c r="AF11" s="1139">
        <v>22170.350000000006</v>
      </c>
      <c r="AG11" s="1140">
        <v>0.15348566181321793</v>
      </c>
      <c r="AH11" s="1142">
        <v>0.95385314547055955</v>
      </c>
      <c r="AI11" s="1137">
        <v>0.99528729783611036</v>
      </c>
      <c r="AJ11" s="1130">
        <v>26906.41</v>
      </c>
      <c r="AK11" s="1134">
        <v>38122.78</v>
      </c>
      <c r="AL11" s="1139">
        <v>11216.369999999999</v>
      </c>
      <c r="AM11" s="1140">
        <v>0.41686609250360784</v>
      </c>
      <c r="AN11" s="1142">
        <v>0.16390034479706569</v>
      </c>
      <c r="AO11" s="1137">
        <v>0.20756545974955667</v>
      </c>
      <c r="AP11" s="1130">
        <v>21571.81</v>
      </c>
      <c r="AQ11" s="1131">
        <v>33410.1</v>
      </c>
      <c r="AR11" s="1139">
        <v>11838.289999999997</v>
      </c>
      <c r="AS11" s="1140">
        <v>0.54878519697698047</v>
      </c>
      <c r="AT11" s="1142">
        <v>0.14245029879035043</v>
      </c>
      <c r="AU11" s="1137">
        <v>0.19957645236684063</v>
      </c>
      <c r="AV11" s="1130">
        <v>5006.8</v>
      </c>
      <c r="AW11" s="1134">
        <v>13825.73</v>
      </c>
      <c r="AX11" s="1139">
        <v>8818.93</v>
      </c>
      <c r="AY11" s="1140">
        <v>1.7613905089078852</v>
      </c>
      <c r="AZ11" s="1142">
        <v>0.23209920725242805</v>
      </c>
      <c r="BA11" s="1137">
        <v>0.4138188751305743</v>
      </c>
      <c r="BB11" s="1130">
        <v>26578.61</v>
      </c>
      <c r="BC11" s="1131">
        <v>47235.839999999997</v>
      </c>
      <c r="BD11" s="1139">
        <v>20657.229999999996</v>
      </c>
      <c r="BE11" s="1140">
        <v>0.7772125780844068</v>
      </c>
      <c r="BF11" s="1142">
        <v>0.1839025893565619</v>
      </c>
      <c r="BG11" s="1137">
        <v>0.28322555643823166</v>
      </c>
      <c r="BH11" s="1130">
        <v>26578.61</v>
      </c>
      <c r="BI11" s="1131">
        <v>47235.839999999997</v>
      </c>
      <c r="BJ11" s="1139">
        <v>20657.229999999996</v>
      </c>
      <c r="BK11" s="1140">
        <v>0.7772125780844068</v>
      </c>
      <c r="BL11" s="1142">
        <v>0.18400411116312604</v>
      </c>
      <c r="BM11" s="1137">
        <v>0.28350107123507701</v>
      </c>
      <c r="BN11" s="1130">
        <v>11426.91</v>
      </c>
      <c r="BO11" s="1131">
        <v>12258.78</v>
      </c>
      <c r="BP11" s="1139">
        <v>831.8700000000008</v>
      </c>
      <c r="BQ11" s="1140">
        <v>7.2799208184889955E-2</v>
      </c>
      <c r="BR11" s="1142">
        <v>6.960700030085909E-2</v>
      </c>
      <c r="BS11" s="1137">
        <v>6.6744851940720759E-2</v>
      </c>
      <c r="BT11" s="1130">
        <v>11258.3</v>
      </c>
      <c r="BU11" s="1134">
        <v>11281.7</v>
      </c>
      <c r="BV11" s="1139">
        <v>23.400000000001455</v>
      </c>
      <c r="BW11" s="1140">
        <v>2.0784665535650546E-3</v>
      </c>
      <c r="BX11" s="1142">
        <v>7.794137784887252E-2</v>
      </c>
      <c r="BY11" s="1137">
        <v>6.7710747503437405E-2</v>
      </c>
      <c r="BZ11" s="1130">
        <v>-964.04</v>
      </c>
      <c r="CA11" s="1131">
        <v>0</v>
      </c>
      <c r="CB11" s="1139">
        <v>964.04</v>
      </c>
      <c r="CC11" s="1140">
        <v>1</v>
      </c>
      <c r="CD11" s="1142">
        <v>-6.6740632157099274E-3</v>
      </c>
      <c r="CE11" s="1137">
        <v>0</v>
      </c>
      <c r="CF11" s="1130">
        <v>21176.42</v>
      </c>
      <c r="CG11" s="1134">
        <v>19170.04</v>
      </c>
      <c r="CH11" s="1139">
        <v>-2006.3799999999974</v>
      </c>
      <c r="CI11" s="1140">
        <v>-9.4745948559765883E-2</v>
      </c>
      <c r="CJ11" s="1142">
        <v>0.14660466968427036</v>
      </c>
      <c r="CK11" s="1137">
        <v>0.11505515463722622</v>
      </c>
      <c r="CL11" s="1130">
        <v>55791.06</v>
      </c>
      <c r="CM11" s="1131">
        <v>32061.88</v>
      </c>
      <c r="CN11" s="1139">
        <v>-23729.179999999997</v>
      </c>
      <c r="CO11" s="1140">
        <v>-0.42532226489333591</v>
      </c>
      <c r="CP11" s="1142">
        <v>0.38624233570335825</v>
      </c>
      <c r="CQ11" s="1137">
        <v>0.19242967470908723</v>
      </c>
      <c r="CR11" s="1130">
        <v>1133.31</v>
      </c>
      <c r="CS11" s="1134">
        <v>1299.81</v>
      </c>
      <c r="CT11" s="1139">
        <v>166.5</v>
      </c>
      <c r="CU11" s="1140">
        <v>0.14691478942213518</v>
      </c>
      <c r="CV11" s="1142">
        <v>7.8459219358078675E-3</v>
      </c>
      <c r="CW11" s="1137">
        <v>7.8012273604548031E-3</v>
      </c>
      <c r="CX11" s="1130">
        <v>29472.080000000002</v>
      </c>
      <c r="CY11" s="1134">
        <v>55566.83</v>
      </c>
      <c r="CZ11" s="1139">
        <v>26094.75</v>
      </c>
      <c r="DA11" s="1140">
        <v>0.88540578065748998</v>
      </c>
      <c r="DB11" s="1142">
        <v>0.17952911867048424</v>
      </c>
      <c r="DC11" s="1137">
        <v>0.30254232812443005</v>
      </c>
      <c r="DD11" s="1142">
        <v>0.79596435311972513</v>
      </c>
      <c r="DE11" s="1137">
        <v>0.66649781542706943</v>
      </c>
    </row>
    <row r="12" spans="1:116" s="77" customFormat="1" ht="19.5" customHeight="1">
      <c r="A12" s="1016" t="s">
        <v>348</v>
      </c>
      <c r="B12" s="1130">
        <v>98697.09</v>
      </c>
      <c r="C12" s="1131">
        <v>126001.99</v>
      </c>
      <c r="D12" s="1139">
        <v>27304.900000000009</v>
      </c>
      <c r="E12" s="1133">
        <v>0.27665354672564318</v>
      </c>
      <c r="F12" s="1130">
        <v>96916.35</v>
      </c>
      <c r="G12" s="1134">
        <v>124244.78</v>
      </c>
      <c r="H12" s="1139">
        <v>27328.429999999993</v>
      </c>
      <c r="I12" s="1140">
        <v>0.28197956278790925</v>
      </c>
      <c r="J12" s="1141">
        <v>0.98195752275978965</v>
      </c>
      <c r="K12" s="1137">
        <v>0.98605410914541902</v>
      </c>
      <c r="L12" s="1130">
        <v>40545.74</v>
      </c>
      <c r="M12" s="1131">
        <v>50488.89</v>
      </c>
      <c r="N12" s="1139">
        <v>9943.1500000000015</v>
      </c>
      <c r="O12" s="1140">
        <v>0.24523291472790981</v>
      </c>
      <c r="P12" s="1141">
        <v>0.41835809953635267</v>
      </c>
      <c r="Q12" s="1137">
        <v>0.40636628758165938</v>
      </c>
      <c r="R12" s="1130">
        <v>56370.6</v>
      </c>
      <c r="S12" s="1134">
        <v>73755.89</v>
      </c>
      <c r="T12" s="1139">
        <v>17385.29</v>
      </c>
      <c r="U12" s="1140">
        <v>0.30841058991743925</v>
      </c>
      <c r="V12" s="1141">
        <v>0.5816417972818827</v>
      </c>
      <c r="W12" s="1137">
        <v>0.59363371241834062</v>
      </c>
      <c r="X12" s="1130">
        <v>51.36</v>
      </c>
      <c r="Y12" s="1131">
        <v>50.24</v>
      </c>
      <c r="Z12" s="1139">
        <v>-1.1199999999999974</v>
      </c>
      <c r="AA12" s="1140">
        <v>-2.1806853582554468E-2</v>
      </c>
      <c r="AB12" s="1142">
        <v>5.2994154237133364E-4</v>
      </c>
      <c r="AC12" s="1137">
        <v>4.0436306458911192E-4</v>
      </c>
      <c r="AD12" s="1130">
        <v>56319.24</v>
      </c>
      <c r="AE12" s="1131">
        <v>73705.64</v>
      </c>
      <c r="AF12" s="1139">
        <v>17386.400000000001</v>
      </c>
      <c r="AG12" s="1140">
        <v>0.30871155221554841</v>
      </c>
      <c r="AH12" s="1142">
        <v>0.58111185573951141</v>
      </c>
      <c r="AI12" s="1137">
        <v>0.59322926886747274</v>
      </c>
      <c r="AJ12" s="1130">
        <v>3594.11</v>
      </c>
      <c r="AK12" s="1134">
        <v>6178.34</v>
      </c>
      <c r="AL12" s="1139">
        <v>2584.23</v>
      </c>
      <c r="AM12" s="1140">
        <v>0.71901806010389213</v>
      </c>
      <c r="AN12" s="1142">
        <v>3.641556199883908E-2</v>
      </c>
      <c r="AO12" s="1137">
        <v>4.9033670023782956E-2</v>
      </c>
      <c r="AP12" s="1130">
        <v>3198.66</v>
      </c>
      <c r="AQ12" s="1131">
        <v>4252.1499999999996</v>
      </c>
      <c r="AR12" s="1139">
        <v>1053.4899999999998</v>
      </c>
      <c r="AS12" s="1140">
        <v>0.32935354179562687</v>
      </c>
      <c r="AT12" s="1142">
        <v>3.3004338277287576E-2</v>
      </c>
      <c r="AU12" s="1137">
        <v>3.4223973031301591E-2</v>
      </c>
      <c r="AV12" s="1130">
        <v>529.29999999999995</v>
      </c>
      <c r="AW12" s="1134">
        <v>278.35000000000002</v>
      </c>
      <c r="AX12" s="1139">
        <v>-250.94999999999993</v>
      </c>
      <c r="AY12" s="1140">
        <v>-0.47411675798224062</v>
      </c>
      <c r="AZ12" s="1142">
        <v>0.16547554288358249</v>
      </c>
      <c r="BA12" s="1137">
        <v>6.5461002081300054E-2</v>
      </c>
      <c r="BB12" s="1130">
        <v>3727.97</v>
      </c>
      <c r="BC12" s="1131">
        <v>4530.49</v>
      </c>
      <c r="BD12" s="1139">
        <v>802.52</v>
      </c>
      <c r="BE12" s="1140">
        <v>0.21526997266608905</v>
      </c>
      <c r="BF12" s="1142">
        <v>6.6133232571588735E-2</v>
      </c>
      <c r="BG12" s="1137">
        <v>6.1425467172859002E-2</v>
      </c>
      <c r="BH12" s="1130">
        <v>3727.97</v>
      </c>
      <c r="BI12" s="1131">
        <v>4530.49</v>
      </c>
      <c r="BJ12" s="1139">
        <v>802.52</v>
      </c>
      <c r="BK12" s="1140">
        <v>0.21526997266608905</v>
      </c>
      <c r="BL12" s="1142">
        <v>6.6193542384449786E-2</v>
      </c>
      <c r="BM12" s="1137">
        <v>6.1467344968444748E-2</v>
      </c>
      <c r="BN12" s="1130">
        <v>16649.88</v>
      </c>
      <c r="BO12" s="1131">
        <v>24707.47</v>
      </c>
      <c r="BP12" s="1139">
        <v>8057.59</v>
      </c>
      <c r="BQ12" s="1140">
        <v>0.48394282721557152</v>
      </c>
      <c r="BR12" s="1142">
        <v>0.16869676704753911</v>
      </c>
      <c r="BS12" s="1137">
        <v>0.19608793480166464</v>
      </c>
      <c r="BT12" s="1130">
        <v>16324.24</v>
      </c>
      <c r="BU12" s="1134">
        <v>24702.86</v>
      </c>
      <c r="BV12" s="1139">
        <v>8378.6200000000008</v>
      </c>
      <c r="BW12" s="1140">
        <v>0.51326248572674749</v>
      </c>
      <c r="BX12" s="1142">
        <v>0.28985192271770716</v>
      </c>
      <c r="BY12" s="1137">
        <v>0.33515562716774455</v>
      </c>
      <c r="BZ12" s="1130">
        <v>-1929.64</v>
      </c>
      <c r="CA12" s="1131">
        <v>0</v>
      </c>
      <c r="CB12" s="1139">
        <v>1929.64</v>
      </c>
      <c r="CC12" s="1140">
        <v>1</v>
      </c>
      <c r="CD12" s="1142">
        <v>-3.4262536213201744E-2</v>
      </c>
      <c r="CE12" s="1137">
        <v>0</v>
      </c>
      <c r="CF12" s="1130">
        <v>27989.38</v>
      </c>
      <c r="CG12" s="1134">
        <v>34314.74</v>
      </c>
      <c r="CH12" s="1139">
        <v>6325.3599999999969</v>
      </c>
      <c r="CI12" s="1140">
        <v>0.22599142960651492</v>
      </c>
      <c r="CJ12" s="1142">
        <v>0.49697723193707871</v>
      </c>
      <c r="CK12" s="1137">
        <v>0.46556464335700765</v>
      </c>
      <c r="CL12" s="1130">
        <v>28739.05</v>
      </c>
      <c r="CM12" s="1131">
        <v>35015.14</v>
      </c>
      <c r="CN12" s="1139">
        <v>6276.09</v>
      </c>
      <c r="CO12" s="1140">
        <v>0.21838195764995713</v>
      </c>
      <c r="CP12" s="1142">
        <v>0.51028831354968573</v>
      </c>
      <c r="CQ12" s="1137">
        <v>0.47506730828197136</v>
      </c>
      <c r="CR12" s="1130">
        <v>10.89</v>
      </c>
      <c r="CS12" s="1134">
        <v>14.52</v>
      </c>
      <c r="CT12" s="1139">
        <v>3.629999999999999</v>
      </c>
      <c r="CU12" s="1140">
        <v>0.3333333333333332</v>
      </c>
      <c r="CV12" s="1142">
        <v>1.9336198428814027E-4</v>
      </c>
      <c r="CW12" s="1137">
        <v>1.9699984967229102E-4</v>
      </c>
      <c r="CX12" s="1130">
        <v>-18542.66</v>
      </c>
      <c r="CY12" s="1134">
        <v>-24872.11</v>
      </c>
      <c r="CZ12" s="1139">
        <v>-6329.4500000000007</v>
      </c>
      <c r="DA12" s="1140">
        <v>-0.34134530860189427</v>
      </c>
      <c r="DB12" s="1142">
        <v>-0.18787443479843227</v>
      </c>
      <c r="DC12" s="1137">
        <v>-0.1973945808316202</v>
      </c>
      <c r="DD12" s="1142">
        <v>1.3292418363600078</v>
      </c>
      <c r="DE12" s="1137">
        <v>1.3374520592996682</v>
      </c>
    </row>
    <row r="13" spans="1:116" s="77" customFormat="1" ht="19.5" customHeight="1">
      <c r="A13" s="1007" t="s">
        <v>28</v>
      </c>
      <c r="B13" s="1130">
        <v>41547.85</v>
      </c>
      <c r="C13" s="1131">
        <v>42097.47</v>
      </c>
      <c r="D13" s="1139">
        <v>549.62000000000262</v>
      </c>
      <c r="E13" s="1133">
        <v>1.3228602683412081E-2</v>
      </c>
      <c r="F13" s="1130">
        <v>40369.43</v>
      </c>
      <c r="G13" s="1134">
        <v>41096.269999999997</v>
      </c>
      <c r="H13" s="1139">
        <v>726.83999999999651</v>
      </c>
      <c r="I13" s="1140">
        <v>1.8004712972167221E-2</v>
      </c>
      <c r="J13" s="1141">
        <v>0.97163704018378816</v>
      </c>
      <c r="K13" s="1137">
        <v>0.97621709808214119</v>
      </c>
      <c r="L13" s="1130">
        <v>12214.54</v>
      </c>
      <c r="M13" s="1131">
        <v>14241.48</v>
      </c>
      <c r="N13" s="1139">
        <v>2026.9399999999987</v>
      </c>
      <c r="O13" s="1140">
        <v>0.16594484933530027</v>
      </c>
      <c r="P13" s="1141">
        <v>0.30256904791571249</v>
      </c>
      <c r="Q13" s="1137">
        <v>0.34653947913034444</v>
      </c>
      <c r="R13" s="1130">
        <v>28154.9</v>
      </c>
      <c r="S13" s="1134">
        <v>26854.799999999999</v>
      </c>
      <c r="T13" s="1139">
        <v>-1300.1000000000022</v>
      </c>
      <c r="U13" s="1140">
        <v>-4.6176686828935713E-2</v>
      </c>
      <c r="V13" s="1141">
        <v>0.69743119979647972</v>
      </c>
      <c r="W13" s="1137">
        <v>0.6534607642007414</v>
      </c>
      <c r="X13" s="1130">
        <v>0</v>
      </c>
      <c r="Y13" s="1131">
        <v>0</v>
      </c>
      <c r="Z13" s="1139">
        <v>0</v>
      </c>
      <c r="AA13" s="1140">
        <v>0</v>
      </c>
      <c r="AB13" s="1142">
        <v>0</v>
      </c>
      <c r="AC13" s="1137">
        <v>0</v>
      </c>
      <c r="AD13" s="1130">
        <v>28154.9</v>
      </c>
      <c r="AE13" s="1131">
        <v>26854.799999999999</v>
      </c>
      <c r="AF13" s="1139">
        <v>-1300.1000000000022</v>
      </c>
      <c r="AG13" s="1140">
        <v>-4.6176686828935713E-2</v>
      </c>
      <c r="AH13" s="1142">
        <v>0.69743119979647972</v>
      </c>
      <c r="AI13" s="1137">
        <v>0.6534607642007414</v>
      </c>
      <c r="AJ13" s="1130">
        <v>21156.19</v>
      </c>
      <c r="AK13" s="1134">
        <v>24132.69</v>
      </c>
      <c r="AL13" s="1139">
        <v>2976.5</v>
      </c>
      <c r="AM13" s="1140">
        <v>0.14069168408867572</v>
      </c>
      <c r="AN13" s="1142">
        <v>0.50920059642075344</v>
      </c>
      <c r="AO13" s="1137">
        <v>0.57325749029573503</v>
      </c>
      <c r="AP13" s="1130">
        <v>20547.46</v>
      </c>
      <c r="AQ13" s="1131">
        <v>23347.47</v>
      </c>
      <c r="AR13" s="1139">
        <v>2800.010000000002</v>
      </c>
      <c r="AS13" s="1140">
        <v>0.13627037113103041</v>
      </c>
      <c r="AT13" s="1142">
        <v>0.50898563591311541</v>
      </c>
      <c r="AU13" s="1137">
        <v>0.56811652249705391</v>
      </c>
      <c r="AV13" s="1130">
        <v>189.3</v>
      </c>
      <c r="AW13" s="1134">
        <v>-114.96</v>
      </c>
      <c r="AX13" s="1139">
        <v>-304.26</v>
      </c>
      <c r="AY13" s="1140">
        <v>-1.6072900158478605</v>
      </c>
      <c r="AZ13" s="1142">
        <v>9.2128175453316374E-3</v>
      </c>
      <c r="BA13" s="1137">
        <v>-4.9238739786366566E-3</v>
      </c>
      <c r="BB13" s="1130">
        <v>20736.759999999998</v>
      </c>
      <c r="BC13" s="1131">
        <v>23232.51</v>
      </c>
      <c r="BD13" s="1139">
        <v>2495.75</v>
      </c>
      <c r="BE13" s="1140">
        <v>0.12035390292408266</v>
      </c>
      <c r="BF13" s="1142">
        <v>0.73652401535789502</v>
      </c>
      <c r="BG13" s="1137">
        <v>0.86511573350015636</v>
      </c>
      <c r="BH13" s="1130">
        <v>20736.759999999998</v>
      </c>
      <c r="BI13" s="1131">
        <v>23232.51</v>
      </c>
      <c r="BJ13" s="1139">
        <v>2495.75</v>
      </c>
      <c r="BK13" s="1140">
        <v>0.12035390292408266</v>
      </c>
      <c r="BL13" s="1142">
        <v>0.73652401535789502</v>
      </c>
      <c r="BM13" s="1137">
        <v>0.86511573350015636</v>
      </c>
      <c r="BN13" s="1130">
        <v>2934.61</v>
      </c>
      <c r="BO13" s="1131">
        <v>4707.3599999999997</v>
      </c>
      <c r="BP13" s="1139">
        <v>1772.7499999999995</v>
      </c>
      <c r="BQ13" s="1140">
        <v>0.60408367721775613</v>
      </c>
      <c r="BR13" s="1142">
        <v>7.0632054366230754E-2</v>
      </c>
      <c r="BS13" s="1137">
        <v>0.11182049657616003</v>
      </c>
      <c r="BT13" s="1130">
        <v>2897.23</v>
      </c>
      <c r="BU13" s="1134">
        <v>4674.8100000000004</v>
      </c>
      <c r="BV13" s="1139">
        <v>1777.5800000000004</v>
      </c>
      <c r="BW13" s="1140">
        <v>0.6135446616250696</v>
      </c>
      <c r="BX13" s="1142">
        <v>0.10290322466071625</v>
      </c>
      <c r="BY13" s="1137">
        <v>0.1740772599311855</v>
      </c>
      <c r="BZ13" s="1130">
        <v>-812.57</v>
      </c>
      <c r="CA13" s="1131">
        <v>0</v>
      </c>
      <c r="CB13" s="1139">
        <v>812.57</v>
      </c>
      <c r="CC13" s="1140">
        <v>1</v>
      </c>
      <c r="CD13" s="1142">
        <v>-2.8860695651556214E-2</v>
      </c>
      <c r="CE13" s="1137">
        <v>0</v>
      </c>
      <c r="CF13" s="1130">
        <v>1135.82</v>
      </c>
      <c r="CG13" s="1134">
        <v>2604.64</v>
      </c>
      <c r="CH13" s="1139">
        <v>1468.82</v>
      </c>
      <c r="CI13" s="1140">
        <v>1.293180257435157</v>
      </c>
      <c r="CJ13" s="1142">
        <v>4.0341823270549707E-2</v>
      </c>
      <c r="CK13" s="1137">
        <v>9.6989737402624482E-2</v>
      </c>
      <c r="CL13" s="1130">
        <v>1610.96</v>
      </c>
      <c r="CM13" s="1131">
        <v>5210.83</v>
      </c>
      <c r="CN13" s="1139">
        <v>3599.87</v>
      </c>
      <c r="CO13" s="1140">
        <v>2.2346116601281221</v>
      </c>
      <c r="CP13" s="1142">
        <v>5.7217748953112955E-2</v>
      </c>
      <c r="CQ13" s="1137">
        <v>0.19403719260616351</v>
      </c>
      <c r="CR13" s="1130">
        <v>86.02</v>
      </c>
      <c r="CS13" s="1134">
        <v>345.62</v>
      </c>
      <c r="CT13" s="1139">
        <v>259.60000000000002</v>
      </c>
      <c r="CU13" s="1140">
        <v>3.0179028132992332</v>
      </c>
      <c r="CV13" s="1142">
        <v>3.0552408284170783E-3</v>
      </c>
      <c r="CW13" s="1137">
        <v>1.2869952485216796E-2</v>
      </c>
      <c r="CX13" s="1130">
        <v>2500.6799999999998</v>
      </c>
      <c r="CY13" s="1134">
        <v>-9213.61</v>
      </c>
      <c r="CZ13" s="1139">
        <v>-11714.29</v>
      </c>
      <c r="DA13" s="1140">
        <v>-4.6844418318217453</v>
      </c>
      <c r="DB13" s="1142">
        <v>6.0187951963820027E-2</v>
      </c>
      <c r="DC13" s="1137">
        <v>-0.2188637464436699</v>
      </c>
      <c r="DD13" s="1142">
        <v>0.91118100224117282</v>
      </c>
      <c r="DE13" s="1137">
        <v>1.3430898759253469</v>
      </c>
    </row>
    <row r="14" spans="1:116" s="77" customFormat="1" ht="19.5" customHeight="1">
      <c r="A14" s="1007" t="s">
        <v>210</v>
      </c>
      <c r="B14" s="1130">
        <v>14599.54</v>
      </c>
      <c r="C14" s="1131">
        <v>36627.129999999997</v>
      </c>
      <c r="D14" s="1139">
        <v>22027.589999999997</v>
      </c>
      <c r="E14" s="1133">
        <v>1.5087865782072583</v>
      </c>
      <c r="F14" s="1130">
        <v>13844.24</v>
      </c>
      <c r="G14" s="1134">
        <v>34623.06</v>
      </c>
      <c r="H14" s="1139">
        <v>20778.82</v>
      </c>
      <c r="I14" s="1140">
        <v>1.500900013290726</v>
      </c>
      <c r="J14" s="1141">
        <v>0.94826549329636411</v>
      </c>
      <c r="K14" s="1137">
        <v>0.94528454727411071</v>
      </c>
      <c r="L14" s="1130">
        <v>533.45000000000005</v>
      </c>
      <c r="M14" s="1131">
        <v>301.77999999999997</v>
      </c>
      <c r="N14" s="1139">
        <v>-231.67000000000007</v>
      </c>
      <c r="O14" s="1140">
        <v>-0.4342862498828382</v>
      </c>
      <c r="P14" s="1141">
        <v>3.8532270460494768E-2</v>
      </c>
      <c r="Q14" s="1137">
        <v>8.7161562265149293E-3</v>
      </c>
      <c r="R14" s="1130">
        <v>13310.79</v>
      </c>
      <c r="S14" s="1134">
        <v>34321.279999999999</v>
      </c>
      <c r="T14" s="1139">
        <v>21010.489999999998</v>
      </c>
      <c r="U14" s="1140">
        <v>1.578455523676656</v>
      </c>
      <c r="V14" s="1141">
        <v>0.96146772953950532</v>
      </c>
      <c r="W14" s="1137">
        <v>0.99128384377348511</v>
      </c>
      <c r="X14" s="1130">
        <v>39.47</v>
      </c>
      <c r="Y14" s="1131">
        <v>140.44999999999999</v>
      </c>
      <c r="Z14" s="1139">
        <v>100.97999999999999</v>
      </c>
      <c r="AA14" s="1140">
        <v>2.5583987838864961</v>
      </c>
      <c r="AB14" s="1142">
        <v>2.8510051833831253E-3</v>
      </c>
      <c r="AC14" s="1137">
        <v>4.0565449732057187E-3</v>
      </c>
      <c r="AD14" s="1130">
        <v>13271.32</v>
      </c>
      <c r="AE14" s="1131">
        <v>34180.839999999997</v>
      </c>
      <c r="AF14" s="1139">
        <v>20909.519999999997</v>
      </c>
      <c r="AG14" s="1140">
        <v>1.5755418451216607</v>
      </c>
      <c r="AH14" s="1142">
        <v>0.95861672435612211</v>
      </c>
      <c r="AI14" s="1137">
        <v>0.98722758762512608</v>
      </c>
      <c r="AJ14" s="1130">
        <v>873.52</v>
      </c>
      <c r="AK14" s="1134">
        <v>6690.51</v>
      </c>
      <c r="AL14" s="1139">
        <v>5816.99</v>
      </c>
      <c r="AM14" s="1140">
        <v>6.6592522208993499</v>
      </c>
      <c r="AN14" s="1142">
        <v>5.9832022104806037E-2</v>
      </c>
      <c r="AO14" s="1137">
        <v>0.18266541768355862</v>
      </c>
      <c r="AP14" s="1130">
        <v>873.52</v>
      </c>
      <c r="AQ14" s="1131">
        <v>5756.44</v>
      </c>
      <c r="AR14" s="1139">
        <v>4882.92</v>
      </c>
      <c r="AS14" s="1140">
        <v>5.5899349757303787</v>
      </c>
      <c r="AT14" s="1142">
        <v>6.3096276863157524E-2</v>
      </c>
      <c r="AU14" s="1137">
        <v>0.16626029010722912</v>
      </c>
      <c r="AV14" s="1130">
        <v>1304.3599999999999</v>
      </c>
      <c r="AW14" s="1134">
        <v>1980.15</v>
      </c>
      <c r="AX14" s="1139">
        <v>675.79000000000019</v>
      </c>
      <c r="AY14" s="1140">
        <v>0.51810083105891025</v>
      </c>
      <c r="AZ14" s="1142">
        <v>1.4932228226028024</v>
      </c>
      <c r="BA14" s="1137">
        <v>0.34398864576022686</v>
      </c>
      <c r="BB14" s="1130">
        <v>2177.88</v>
      </c>
      <c r="BC14" s="1131">
        <v>7736.59</v>
      </c>
      <c r="BD14" s="1139">
        <v>5558.71</v>
      </c>
      <c r="BE14" s="1140">
        <v>2.5523490734108396</v>
      </c>
      <c r="BF14" s="1142">
        <v>0.1636176365189444</v>
      </c>
      <c r="BG14" s="1137">
        <v>0.22541670940011563</v>
      </c>
      <c r="BH14" s="1130">
        <v>2177.88</v>
      </c>
      <c r="BI14" s="1131">
        <v>7572.59</v>
      </c>
      <c r="BJ14" s="1139">
        <v>5394.71</v>
      </c>
      <c r="BK14" s="1140">
        <v>2.4770464855731262</v>
      </c>
      <c r="BL14" s="1142">
        <v>0.16410424886145464</v>
      </c>
      <c r="BM14" s="1137">
        <v>0.22154487718850679</v>
      </c>
      <c r="BN14" s="1130">
        <v>5191.92</v>
      </c>
      <c r="BO14" s="1131">
        <v>10534.68</v>
      </c>
      <c r="BP14" s="1139">
        <v>5342.76</v>
      </c>
      <c r="BQ14" s="1140">
        <v>1.0290528359450839</v>
      </c>
      <c r="BR14" s="1142">
        <v>0.35562216343802611</v>
      </c>
      <c r="BS14" s="1137">
        <v>0.28761958690184025</v>
      </c>
      <c r="BT14" s="1130">
        <v>4927.57</v>
      </c>
      <c r="BU14" s="1134">
        <v>10421.25</v>
      </c>
      <c r="BV14" s="1139">
        <v>5493.68</v>
      </c>
      <c r="BW14" s="1140">
        <v>1.1148862421031056</v>
      </c>
      <c r="BX14" s="1142">
        <v>0.3712946413770446</v>
      </c>
      <c r="BY14" s="1137">
        <v>0.30488571960197586</v>
      </c>
      <c r="BZ14" s="1130">
        <v>0</v>
      </c>
      <c r="CA14" s="1131">
        <v>0</v>
      </c>
      <c r="CB14" s="1139">
        <v>0</v>
      </c>
      <c r="CC14" s="1140">
        <v>0</v>
      </c>
      <c r="CD14" s="1142">
        <v>0</v>
      </c>
      <c r="CE14" s="1137">
        <v>0</v>
      </c>
      <c r="CF14" s="1130">
        <v>424.49</v>
      </c>
      <c r="CG14" s="1134">
        <v>1834.92</v>
      </c>
      <c r="CH14" s="1139">
        <v>1410.43</v>
      </c>
      <c r="CI14" s="1140">
        <v>3.3226459987278854</v>
      </c>
      <c r="CJ14" s="1142">
        <v>3.1985514628537326E-2</v>
      </c>
      <c r="CK14" s="1137">
        <v>5.3682706451918687E-2</v>
      </c>
      <c r="CL14" s="1130">
        <v>1009.39</v>
      </c>
      <c r="CM14" s="1131">
        <v>3155.44</v>
      </c>
      <c r="CN14" s="1139">
        <v>2146.0500000000002</v>
      </c>
      <c r="CO14" s="1140">
        <v>2.1260860519719831</v>
      </c>
      <c r="CP14" s="1142">
        <v>7.6057995738178272E-2</v>
      </c>
      <c r="CQ14" s="1137">
        <v>9.2316046065573587E-2</v>
      </c>
      <c r="CR14" s="1130">
        <v>3.16</v>
      </c>
      <c r="CS14" s="1134">
        <v>21.2</v>
      </c>
      <c r="CT14" s="1139">
        <v>18.04</v>
      </c>
      <c r="CU14" s="1140">
        <v>5.7088607594936702</v>
      </c>
      <c r="CV14" s="1142">
        <v>2.3810743769270881E-4</v>
      </c>
      <c r="CW14" s="1137">
        <v>6.202305151072941E-4</v>
      </c>
      <c r="CX14" s="1130">
        <v>4728.84</v>
      </c>
      <c r="CY14" s="1134">
        <v>11175.45</v>
      </c>
      <c r="CZ14" s="1139">
        <v>6446.6100000000006</v>
      </c>
      <c r="DA14" s="1140">
        <v>1.3632539904077956</v>
      </c>
      <c r="DB14" s="1142">
        <v>0.32390335585915719</v>
      </c>
      <c r="DC14" s="1137">
        <v>0.30511399610070461</v>
      </c>
      <c r="DD14" s="1142">
        <v>0.64367975453835791</v>
      </c>
      <c r="DE14" s="1137">
        <v>0.67304928726151847</v>
      </c>
      <c r="DF14" s="1208"/>
      <c r="DG14" s="1162"/>
      <c r="DH14" s="85"/>
    </row>
    <row r="15" spans="1:116" s="77" customFormat="1" ht="19.5" customHeight="1">
      <c r="A15" s="1007" t="s">
        <v>20</v>
      </c>
      <c r="B15" s="1130">
        <v>16560.59</v>
      </c>
      <c r="C15" s="1131">
        <v>20743.05</v>
      </c>
      <c r="D15" s="1139">
        <v>4182.4599999999991</v>
      </c>
      <c r="E15" s="1133">
        <v>0.25255501162700117</v>
      </c>
      <c r="F15" s="1130">
        <v>15134.45</v>
      </c>
      <c r="G15" s="1134">
        <v>18888.54</v>
      </c>
      <c r="H15" s="1139">
        <v>3754.09</v>
      </c>
      <c r="I15" s="1140">
        <v>0.24804931794680349</v>
      </c>
      <c r="J15" s="1141">
        <v>0.91388350294282994</v>
      </c>
      <c r="K15" s="1137">
        <v>0.91059607916868546</v>
      </c>
      <c r="L15" s="1130">
        <v>212.95</v>
      </c>
      <c r="M15" s="1131">
        <v>434.3</v>
      </c>
      <c r="N15" s="1139">
        <v>221.35000000000002</v>
      </c>
      <c r="O15" s="1140">
        <v>1.0394458793143933</v>
      </c>
      <c r="P15" s="1141">
        <v>1.4070547657827009E-2</v>
      </c>
      <c r="Q15" s="1137">
        <v>2.2992777631304483E-2</v>
      </c>
      <c r="R15" s="1130">
        <v>14921.5</v>
      </c>
      <c r="S15" s="1134">
        <v>18454.240000000002</v>
      </c>
      <c r="T15" s="1139">
        <v>3532.7400000000016</v>
      </c>
      <c r="U15" s="1140">
        <v>0.2367550179271522</v>
      </c>
      <c r="V15" s="1141">
        <v>0.985929452342173</v>
      </c>
      <c r="W15" s="1137">
        <v>0.97700722236869553</v>
      </c>
      <c r="X15" s="1130">
        <v>31.79</v>
      </c>
      <c r="Y15" s="1131">
        <v>92.36</v>
      </c>
      <c r="Z15" s="1139">
        <v>60.57</v>
      </c>
      <c r="AA15" s="1140">
        <v>1.9053161371500473</v>
      </c>
      <c r="AB15" s="1142">
        <v>2.1005057996821819E-3</v>
      </c>
      <c r="AC15" s="1137">
        <v>4.8897373751491642E-3</v>
      </c>
      <c r="AD15" s="1130">
        <v>14889.71</v>
      </c>
      <c r="AE15" s="1131">
        <v>18361.88</v>
      </c>
      <c r="AF15" s="1139">
        <v>3472.1700000000019</v>
      </c>
      <c r="AG15" s="1134">
        <v>0.23319258736402537</v>
      </c>
      <c r="AH15" s="1142">
        <v>0.98382894654249076</v>
      </c>
      <c r="AI15" s="1137">
        <v>0.97211748499354633</v>
      </c>
      <c r="AJ15" s="1130">
        <v>2543.2600000000002</v>
      </c>
      <c r="AK15" s="1134">
        <v>3314.2</v>
      </c>
      <c r="AL15" s="1139">
        <v>770.9399999999996</v>
      </c>
      <c r="AM15" s="1140">
        <v>0.30313062761966908</v>
      </c>
      <c r="AN15" s="1142">
        <v>0.15357303091254601</v>
      </c>
      <c r="AO15" s="1137">
        <v>0.15977399659162947</v>
      </c>
      <c r="AP15" s="1130">
        <v>2030.87</v>
      </c>
      <c r="AQ15" s="1131">
        <v>3166.57</v>
      </c>
      <c r="AR15" s="1139">
        <v>1135.7000000000003</v>
      </c>
      <c r="AS15" s="1140">
        <v>0.55921846302323652</v>
      </c>
      <c r="AT15" s="1142">
        <v>0.13418855657126622</v>
      </c>
      <c r="AU15" s="1137">
        <v>0.16764503767893124</v>
      </c>
      <c r="AV15" s="1130">
        <v>2815.96</v>
      </c>
      <c r="AW15" s="1134">
        <v>2893.75</v>
      </c>
      <c r="AX15" s="1139">
        <v>77.789999999999964</v>
      </c>
      <c r="AY15" s="1140">
        <v>2.7624682168780793E-2</v>
      </c>
      <c r="AZ15" s="1142">
        <v>1.3865781660076717</v>
      </c>
      <c r="BA15" s="1137">
        <v>0.91384368575461772</v>
      </c>
      <c r="BB15" s="1130">
        <v>4846.84</v>
      </c>
      <c r="BC15" s="1131">
        <v>6060.31</v>
      </c>
      <c r="BD15" s="1139">
        <v>1213.4700000000003</v>
      </c>
      <c r="BE15" s="1140">
        <v>0.25036312318954207</v>
      </c>
      <c r="BF15" s="1142">
        <v>0.32482257145729315</v>
      </c>
      <c r="BG15" s="1137">
        <v>0.32839661779623541</v>
      </c>
      <c r="BH15" s="1130">
        <v>4846.84</v>
      </c>
      <c r="BI15" s="1131">
        <v>6060.31</v>
      </c>
      <c r="BJ15" s="1139">
        <v>1213.4700000000003</v>
      </c>
      <c r="BK15" s="1140">
        <v>0.25036312318954207</v>
      </c>
      <c r="BL15" s="1142">
        <v>0.32551607788197356</v>
      </c>
      <c r="BM15" s="1137">
        <v>0.3300484481981148</v>
      </c>
      <c r="BN15" s="1130">
        <v>22.41</v>
      </c>
      <c r="BO15" s="1131">
        <v>6143.36</v>
      </c>
      <c r="BP15" s="1139">
        <v>6120.95</v>
      </c>
      <c r="BQ15" s="1140">
        <v>273.13476126729137</v>
      </c>
      <c r="BR15" s="1142">
        <v>1.3532126572785149E-3</v>
      </c>
      <c r="BS15" s="1137">
        <v>0.29616473951516292</v>
      </c>
      <c r="BT15" s="1130">
        <v>-619.35</v>
      </c>
      <c r="BU15" s="1134">
        <v>5291.18</v>
      </c>
      <c r="BV15" s="1139">
        <v>5910.5300000000007</v>
      </c>
      <c r="BW15" s="1140">
        <v>9.5431177847743616</v>
      </c>
      <c r="BX15" s="1142">
        <v>-4.1595840348804647E-2</v>
      </c>
      <c r="BY15" s="1137">
        <v>0.28816112511355046</v>
      </c>
      <c r="BZ15" s="1130">
        <v>-0.46</v>
      </c>
      <c r="CA15" s="1131">
        <v>0</v>
      </c>
      <c r="CB15" s="1139">
        <v>0.46</v>
      </c>
      <c r="CC15" s="1140">
        <v>1</v>
      </c>
      <c r="CD15" s="1142">
        <v>-3.0893818617018062E-5</v>
      </c>
      <c r="CE15" s="1137">
        <v>0</v>
      </c>
      <c r="CF15" s="1130">
        <v>164.94</v>
      </c>
      <c r="CG15" s="1134">
        <v>1206.3499999999999</v>
      </c>
      <c r="CH15" s="1139">
        <v>1041.4099999999999</v>
      </c>
      <c r="CI15" s="1140">
        <v>6.3138717109251843</v>
      </c>
      <c r="CJ15" s="1142">
        <v>1.1077448788458608E-2</v>
      </c>
      <c r="CK15" s="1137">
        <v>6.5698610381943454E-2</v>
      </c>
      <c r="CL15" s="1130">
        <v>941.83</v>
      </c>
      <c r="CM15" s="1131">
        <v>2159.89</v>
      </c>
      <c r="CN15" s="1139">
        <v>1218.06</v>
      </c>
      <c r="CO15" s="1140">
        <v>1.2932907212554281</v>
      </c>
      <c r="CP15" s="1142">
        <v>6.3253750408839404E-2</v>
      </c>
      <c r="CQ15" s="1137">
        <v>0.11762902273623396</v>
      </c>
      <c r="CR15" s="1130">
        <v>0</v>
      </c>
      <c r="CS15" s="1134">
        <v>0</v>
      </c>
      <c r="CT15" s="1139">
        <v>0</v>
      </c>
      <c r="CU15" s="1140">
        <v>0</v>
      </c>
      <c r="CV15" s="1142">
        <v>0</v>
      </c>
      <c r="CW15" s="1137">
        <v>0</v>
      </c>
      <c r="CX15" s="1130">
        <v>9555.92</v>
      </c>
      <c r="CY15" s="1134">
        <v>3644.15</v>
      </c>
      <c r="CZ15" s="1139">
        <v>-5911.77</v>
      </c>
      <c r="DA15" s="1140">
        <v>-0.6186500096275398</v>
      </c>
      <c r="DB15" s="1142">
        <v>0.57702775082288738</v>
      </c>
      <c r="DC15" s="1137">
        <v>0.17568052914108581</v>
      </c>
      <c r="DD15" s="1142">
        <v>0.35821987130709732</v>
      </c>
      <c r="DE15" s="1137">
        <v>0.80153720642984261</v>
      </c>
      <c r="DF15" s="1161"/>
      <c r="DG15" s="1162"/>
      <c r="DH15" s="85"/>
    </row>
    <row r="16" spans="1:116" s="77" customFormat="1" ht="19.5" customHeight="1">
      <c r="A16" s="1007" t="s">
        <v>350</v>
      </c>
      <c r="B16" s="1130">
        <v>10704.91</v>
      </c>
      <c r="C16" s="1131">
        <v>14243.38</v>
      </c>
      <c r="D16" s="1139">
        <v>3538.4699999999993</v>
      </c>
      <c r="E16" s="1133">
        <v>0.33054645018033774</v>
      </c>
      <c r="F16" s="1130">
        <v>5375.22</v>
      </c>
      <c r="G16" s="1134">
        <v>9195.41</v>
      </c>
      <c r="H16" s="1139">
        <v>3820.1899999999996</v>
      </c>
      <c r="I16" s="1140">
        <v>0.71070393397851617</v>
      </c>
      <c r="J16" s="1141">
        <v>0.50212659424507078</v>
      </c>
      <c r="K16" s="1137">
        <v>0.64559184687904136</v>
      </c>
      <c r="L16" s="1130">
        <v>9642.7800000000007</v>
      </c>
      <c r="M16" s="1131">
        <v>8807.5400000000009</v>
      </c>
      <c r="N16" s="1139">
        <v>-835.23999999999978</v>
      </c>
      <c r="O16" s="1140">
        <v>-8.6618174426876873E-2</v>
      </c>
      <c r="P16" s="1141">
        <v>1.7939321553350376</v>
      </c>
      <c r="Q16" s="1137">
        <v>0.95781917282644291</v>
      </c>
      <c r="R16" s="1130">
        <v>-4267.5600000000004</v>
      </c>
      <c r="S16" s="1134">
        <v>387.88</v>
      </c>
      <c r="T16" s="1139">
        <v>4655.4400000000005</v>
      </c>
      <c r="U16" s="1140">
        <v>1.0908903448340503</v>
      </c>
      <c r="V16" s="1141">
        <v>-0.79393215533503747</v>
      </c>
      <c r="W16" s="1137">
        <v>4.218191467264646E-2</v>
      </c>
      <c r="X16" s="1130">
        <v>69.5</v>
      </c>
      <c r="Y16" s="1131">
        <v>73.099999999999994</v>
      </c>
      <c r="Z16" s="1139">
        <v>3.5999999999999943</v>
      </c>
      <c r="AA16" s="1140">
        <v>5.1798561151079052E-2</v>
      </c>
      <c r="AB16" s="1142">
        <v>1.2929703342374824E-2</v>
      </c>
      <c r="AC16" s="1137">
        <v>7.9496183421946375E-3</v>
      </c>
      <c r="AD16" s="1130">
        <v>-4337.0600000000004</v>
      </c>
      <c r="AE16" s="1131">
        <v>314.77999999999997</v>
      </c>
      <c r="AF16" s="1139">
        <v>4651.84</v>
      </c>
      <c r="AG16" s="1140">
        <v>1.0725791204179789</v>
      </c>
      <c r="AH16" s="1142">
        <v>-0.80686185867741234</v>
      </c>
      <c r="AI16" s="1137">
        <v>3.4232296330451821E-2</v>
      </c>
      <c r="AJ16" s="1130">
        <v>7101.47</v>
      </c>
      <c r="AK16" s="1134">
        <v>2126.75</v>
      </c>
      <c r="AL16" s="1139">
        <v>-4974.72</v>
      </c>
      <c r="AM16" s="1140">
        <v>-0.70051975154439861</v>
      </c>
      <c r="AN16" s="1142">
        <v>0.6633843722179823</v>
      </c>
      <c r="AO16" s="1137">
        <v>0.14931498001176688</v>
      </c>
      <c r="AP16" s="1130">
        <v>5382.24</v>
      </c>
      <c r="AQ16" s="1131">
        <v>115.56</v>
      </c>
      <c r="AR16" s="1139">
        <v>-5266.6799999999994</v>
      </c>
      <c r="AS16" s="1140">
        <v>-0.97852938553464719</v>
      </c>
      <c r="AT16" s="1142">
        <v>1.0013059930570283</v>
      </c>
      <c r="AU16" s="1137">
        <v>1.2567139475020691E-2</v>
      </c>
      <c r="AV16" s="1130">
        <v>589.94000000000005</v>
      </c>
      <c r="AW16" s="1134">
        <v>-530.57000000000005</v>
      </c>
      <c r="AX16" s="1139">
        <v>-1120.5100000000002</v>
      </c>
      <c r="AY16" s="1140">
        <v>-1.8993626470488527</v>
      </c>
      <c r="AZ16" s="1142">
        <v>0.10960863878236572</v>
      </c>
      <c r="BA16" s="1137">
        <v>-4.591294565593631</v>
      </c>
      <c r="BB16" s="1130">
        <v>5972.18</v>
      </c>
      <c r="BC16" s="1131">
        <v>-415</v>
      </c>
      <c r="BD16" s="1139">
        <v>-6387.18</v>
      </c>
      <c r="BE16" s="1140">
        <v>-1.069488863363127</v>
      </c>
      <c r="BF16" s="1142" t="s">
        <v>193</v>
      </c>
      <c r="BG16" s="1137">
        <v>-1.0699185315045892</v>
      </c>
      <c r="BH16" s="1130">
        <v>5851.78</v>
      </c>
      <c r="BI16" s="1131">
        <v>-415</v>
      </c>
      <c r="BJ16" s="1139">
        <v>-6266.78</v>
      </c>
      <c r="BK16" s="1140">
        <v>-1.0709185922915763</v>
      </c>
      <c r="BL16" s="1142" t="s">
        <v>193</v>
      </c>
      <c r="BM16" s="1137">
        <v>-1.3183810915560075</v>
      </c>
      <c r="BN16" s="1130">
        <v>1570.07</v>
      </c>
      <c r="BO16" s="1131">
        <v>2288.71</v>
      </c>
      <c r="BP16" s="1139">
        <v>718.6400000000001</v>
      </c>
      <c r="BQ16" s="1140">
        <v>0.45771207653161972</v>
      </c>
      <c r="BR16" s="1142">
        <v>0.14666821112928552</v>
      </c>
      <c r="BS16" s="1137">
        <v>0.16068587652649863</v>
      </c>
      <c r="BT16" s="1130">
        <v>1552.73</v>
      </c>
      <c r="BU16" s="1134">
        <v>2290.83</v>
      </c>
      <c r="BV16" s="1139">
        <v>738.09999999999991</v>
      </c>
      <c r="BW16" s="1140">
        <v>0.4753563079221757</v>
      </c>
      <c r="BX16" s="1142" t="s">
        <v>193</v>
      </c>
      <c r="BY16" s="1137">
        <v>7.2775589300463821</v>
      </c>
      <c r="BZ16" s="1130">
        <v>-489.18</v>
      </c>
      <c r="CA16" s="1131">
        <v>-106.12</v>
      </c>
      <c r="CB16" s="1139">
        <v>383.06</v>
      </c>
      <c r="CC16" s="1140">
        <v>0.78306553824767977</v>
      </c>
      <c r="CD16" s="1142" t="s">
        <v>193</v>
      </c>
      <c r="CE16" s="1137">
        <v>-0.33712434080945425</v>
      </c>
      <c r="CF16" s="1130">
        <v>1643.85</v>
      </c>
      <c r="CG16" s="1134">
        <v>2112.66</v>
      </c>
      <c r="CH16" s="1139">
        <v>468.80999999999995</v>
      </c>
      <c r="CI16" s="1140">
        <v>0.28519025458527236</v>
      </c>
      <c r="CJ16" s="1142" t="s">
        <v>193</v>
      </c>
      <c r="CK16" s="1137">
        <v>6.7115445708113608</v>
      </c>
      <c r="CL16" s="1130">
        <v>42630.74</v>
      </c>
      <c r="CM16" s="1131">
        <v>3597.51</v>
      </c>
      <c r="CN16" s="1139">
        <v>-39033.229999999996</v>
      </c>
      <c r="CO16" s="1140">
        <v>-0.91561230229641799</v>
      </c>
      <c r="CP16" s="1142" t="s">
        <v>193</v>
      </c>
      <c r="CQ16" s="1137">
        <v>11.428648579960608</v>
      </c>
      <c r="CR16" s="1130">
        <v>63.58</v>
      </c>
      <c r="CS16" s="1134">
        <v>11.21</v>
      </c>
      <c r="CT16" s="1139">
        <v>-52.37</v>
      </c>
      <c r="CU16" s="1140">
        <v>-0.82368669392890848</v>
      </c>
      <c r="CV16" s="1142" t="s">
        <v>193</v>
      </c>
      <c r="CW16" s="1137">
        <v>3.5612173581549021E-2</v>
      </c>
      <c r="CX16" s="1130">
        <v>-55590.55</v>
      </c>
      <c r="CY16" s="1134">
        <v>-7176.31</v>
      </c>
      <c r="CZ16" s="1139">
        <v>48414.240000000005</v>
      </c>
      <c r="DA16" s="1140">
        <v>0.87090773521758647</v>
      </c>
      <c r="DB16" s="1142">
        <v>-5.1929955506398473</v>
      </c>
      <c r="DC16" s="1137">
        <v>-0.50383476393945825</v>
      </c>
      <c r="DD16" s="1142">
        <v>-11.817565355332874</v>
      </c>
      <c r="DE16" s="1137">
        <v>23.797858822034438</v>
      </c>
      <c r="DF16" s="1161"/>
      <c r="DG16" s="1162"/>
      <c r="DH16" s="85"/>
    </row>
    <row r="17" spans="1:112" s="77" customFormat="1" ht="19.5" customHeight="1">
      <c r="A17" s="1007" t="s">
        <v>381</v>
      </c>
      <c r="B17" s="1130">
        <v>13535.46</v>
      </c>
      <c r="C17" s="1131">
        <v>12701.67</v>
      </c>
      <c r="D17" s="1139">
        <v>-833.78999999999905</v>
      </c>
      <c r="E17" s="1133">
        <v>-6.1600418456409983E-2</v>
      </c>
      <c r="F17" s="1130">
        <v>11268.78</v>
      </c>
      <c r="G17" s="1134">
        <v>10396.82</v>
      </c>
      <c r="H17" s="1139">
        <v>-871.96000000000095</v>
      </c>
      <c r="I17" s="1140">
        <v>-7.7378385237798664E-2</v>
      </c>
      <c r="J17" s="1141">
        <v>0.83253764556210141</v>
      </c>
      <c r="K17" s="1137">
        <v>0.81853960935845438</v>
      </c>
      <c r="L17" s="1130">
        <v>5216.22</v>
      </c>
      <c r="M17" s="1131">
        <v>-386.06</v>
      </c>
      <c r="N17" s="1139">
        <v>-5602.2800000000007</v>
      </c>
      <c r="O17" s="1140">
        <v>-1.0740114489036123</v>
      </c>
      <c r="P17" s="1141">
        <v>0.46289128015632569</v>
      </c>
      <c r="Q17" s="1137">
        <v>-3.7132507824507881E-2</v>
      </c>
      <c r="R17" s="1130">
        <v>6052.56</v>
      </c>
      <c r="S17" s="1134">
        <v>10782.88</v>
      </c>
      <c r="T17" s="1139">
        <v>4730.3199999999988</v>
      </c>
      <c r="U17" s="1140">
        <v>0.78154037299919343</v>
      </c>
      <c r="V17" s="1141">
        <v>0.53710871984367425</v>
      </c>
      <c r="W17" s="1137">
        <v>1.0371325078245077</v>
      </c>
      <c r="X17" s="1130">
        <v>5.89</v>
      </c>
      <c r="Y17" s="1131">
        <v>0</v>
      </c>
      <c r="Z17" s="1139">
        <v>-5.89</v>
      </c>
      <c r="AA17" s="1140">
        <v>-1</v>
      </c>
      <c r="AB17" s="1142">
        <v>5.2268302336189003E-4</v>
      </c>
      <c r="AC17" s="1137">
        <v>0</v>
      </c>
      <c r="AD17" s="1130">
        <v>6046.67</v>
      </c>
      <c r="AE17" s="1131">
        <v>10782.88</v>
      </c>
      <c r="AF17" s="1139">
        <v>4736.2099999999991</v>
      </c>
      <c r="AG17" s="1140">
        <v>0.78327575343122724</v>
      </c>
      <c r="AH17" s="1142">
        <v>0.53658603682031236</v>
      </c>
      <c r="AI17" s="1137">
        <v>1.0371325078245077</v>
      </c>
      <c r="AJ17" s="1130">
        <v>4734.7299999999996</v>
      </c>
      <c r="AK17" s="1134">
        <v>4999.55</v>
      </c>
      <c r="AL17" s="1139">
        <v>264.82000000000062</v>
      </c>
      <c r="AM17" s="1140">
        <v>5.5931383626944019E-2</v>
      </c>
      <c r="AN17" s="1142">
        <v>0.34980192767737484</v>
      </c>
      <c r="AO17" s="1137">
        <v>0.39361359569253496</v>
      </c>
      <c r="AP17" s="1130">
        <v>3539.18</v>
      </c>
      <c r="AQ17" s="1131">
        <v>3520.12</v>
      </c>
      <c r="AR17" s="1139">
        <v>-19.059999999999945</v>
      </c>
      <c r="AS17" s="1140">
        <v>-5.3854282630439671E-3</v>
      </c>
      <c r="AT17" s="1142">
        <v>0.31406949110728932</v>
      </c>
      <c r="AU17" s="1137">
        <v>0.33857660323060318</v>
      </c>
      <c r="AV17" s="1130">
        <v>74.3</v>
      </c>
      <c r="AW17" s="1134">
        <v>500.25</v>
      </c>
      <c r="AX17" s="1139">
        <v>425.95</v>
      </c>
      <c r="AY17" s="1140">
        <v>5.7328398384925974</v>
      </c>
      <c r="AZ17" s="1142">
        <v>2.0993563480806287E-2</v>
      </c>
      <c r="BA17" s="1137">
        <v>0.14211163255798098</v>
      </c>
      <c r="BB17" s="1130">
        <v>3613.47</v>
      </c>
      <c r="BC17" s="1131">
        <v>4020.37</v>
      </c>
      <c r="BD17" s="1139">
        <v>406.90000000000009</v>
      </c>
      <c r="BE17" s="1140">
        <v>0.11260644200726729</v>
      </c>
      <c r="BF17" s="1142">
        <v>0.59701514730956806</v>
      </c>
      <c r="BG17" s="1137">
        <v>0.37284751383674863</v>
      </c>
      <c r="BH17" s="1130">
        <v>3613.47</v>
      </c>
      <c r="BI17" s="1131">
        <v>4020.37</v>
      </c>
      <c r="BJ17" s="1139">
        <v>406.90000000000009</v>
      </c>
      <c r="BK17" s="1140">
        <v>0.11260644200726729</v>
      </c>
      <c r="BL17" s="1142">
        <v>0.59759669371736834</v>
      </c>
      <c r="BM17" s="1137">
        <v>0.37284751383674863</v>
      </c>
      <c r="BN17" s="1130">
        <v>2978.07</v>
      </c>
      <c r="BO17" s="1131">
        <v>2829.96</v>
      </c>
      <c r="BP17" s="1139">
        <v>-148.11000000000013</v>
      </c>
      <c r="BQ17" s="1140">
        <v>-4.9733552267072337E-2</v>
      </c>
      <c r="BR17" s="1142">
        <v>0.22001985894827367</v>
      </c>
      <c r="BS17" s="1137">
        <v>0.22280219845106983</v>
      </c>
      <c r="BT17" s="1130">
        <v>2744.42</v>
      </c>
      <c r="BU17" s="1134">
        <v>2597.9699999999998</v>
      </c>
      <c r="BV17" s="1139">
        <v>-146.45000000000027</v>
      </c>
      <c r="BW17" s="1140">
        <v>-5.3362823474541167E-2</v>
      </c>
      <c r="BX17" s="1142">
        <v>0.45387295817367246</v>
      </c>
      <c r="BY17" s="1137">
        <v>0.24093470390099861</v>
      </c>
      <c r="BZ17" s="1130">
        <v>-22.63</v>
      </c>
      <c r="CA17" s="1131">
        <v>0</v>
      </c>
      <c r="CB17" s="1139">
        <v>22.63</v>
      </c>
      <c r="CC17" s="1140">
        <v>1</v>
      </c>
      <c r="CD17" s="1142">
        <v>-3.7425558199802532E-3</v>
      </c>
      <c r="CE17" s="1137">
        <v>0</v>
      </c>
      <c r="CF17" s="1130">
        <v>811.03</v>
      </c>
      <c r="CG17" s="1134">
        <v>4131.28</v>
      </c>
      <c r="CH17" s="1139">
        <v>3320.25</v>
      </c>
      <c r="CI17" s="1140">
        <v>4.0938682909386834</v>
      </c>
      <c r="CJ17" s="1142">
        <v>0.13412837148380843</v>
      </c>
      <c r="CK17" s="1137">
        <v>0.3831332630985414</v>
      </c>
      <c r="CL17" s="1130">
        <v>4544.6400000000003</v>
      </c>
      <c r="CM17" s="1131">
        <v>3948.92</v>
      </c>
      <c r="CN17" s="1139">
        <v>-595.72000000000025</v>
      </c>
      <c r="CO17" s="1140">
        <v>-0.1310818898746656</v>
      </c>
      <c r="CP17" s="1142">
        <v>0.7515938524840946</v>
      </c>
      <c r="CQ17" s="1137">
        <v>0.36622126927128934</v>
      </c>
      <c r="CR17" s="1130">
        <v>0.84</v>
      </c>
      <c r="CS17" s="1134">
        <v>1.61</v>
      </c>
      <c r="CT17" s="1139">
        <v>0.77000000000000013</v>
      </c>
      <c r="CU17" s="1140">
        <v>0.91666666666666685</v>
      </c>
      <c r="CV17" s="1142">
        <v>1.3891943830240445E-4</v>
      </c>
      <c r="CW17" s="1137">
        <v>1.4931075927766981E-4</v>
      </c>
      <c r="CX17" s="1130">
        <v>-5645.1</v>
      </c>
      <c r="CY17" s="1134">
        <v>-3917.27</v>
      </c>
      <c r="CZ17" s="1139">
        <v>1727.8300000000004</v>
      </c>
      <c r="DA17" s="1140">
        <v>0.30607606596871628</v>
      </c>
      <c r="DB17" s="1142">
        <v>-0.41706007775132881</v>
      </c>
      <c r="DC17" s="1137">
        <v>-0.30840590253092703</v>
      </c>
      <c r="DD17" s="1142">
        <v>1.9335882394772661</v>
      </c>
      <c r="DE17" s="1137">
        <v>1.3632860608668558</v>
      </c>
      <c r="DF17" s="1207"/>
      <c r="DG17" s="85"/>
      <c r="DH17" s="85"/>
    </row>
    <row r="18" spans="1:112" s="77" customFormat="1" ht="19.5" customHeight="1">
      <c r="A18" s="1007" t="s">
        <v>31</v>
      </c>
      <c r="B18" s="1130">
        <v>11884.83</v>
      </c>
      <c r="C18" s="1131">
        <v>9616.65</v>
      </c>
      <c r="D18" s="1139">
        <v>-2268.1800000000003</v>
      </c>
      <c r="E18" s="1133">
        <v>-0.1908466507303849</v>
      </c>
      <c r="F18" s="1130">
        <v>8673.5499999999993</v>
      </c>
      <c r="G18" s="1134">
        <v>7027.68</v>
      </c>
      <c r="H18" s="1139">
        <v>-1645.869999999999</v>
      </c>
      <c r="I18" s="1140">
        <v>-0.1897573657844826</v>
      </c>
      <c r="J18" s="1141">
        <v>0.72980008969417309</v>
      </c>
      <c r="K18" s="1137">
        <v>0.73078254901654949</v>
      </c>
      <c r="L18" s="1130">
        <v>11995.66</v>
      </c>
      <c r="M18" s="1131">
        <v>5092.47</v>
      </c>
      <c r="N18" s="1139">
        <v>-6903.19</v>
      </c>
      <c r="O18" s="1140">
        <v>-0.57547396308331511</v>
      </c>
      <c r="P18" s="1141">
        <v>1.3830161813790203</v>
      </c>
      <c r="Q18" s="1137">
        <v>0.72463031896728369</v>
      </c>
      <c r="R18" s="1130">
        <v>-3322.11</v>
      </c>
      <c r="S18" s="1134">
        <v>1935.2</v>
      </c>
      <c r="T18" s="1139">
        <v>5257.31</v>
      </c>
      <c r="U18" s="1140">
        <v>1.5825213493833739</v>
      </c>
      <c r="V18" s="1141">
        <v>-0.38301618137902016</v>
      </c>
      <c r="W18" s="1137">
        <v>0.27536825808801768</v>
      </c>
      <c r="X18" s="1130">
        <v>115.48</v>
      </c>
      <c r="Y18" s="1131">
        <v>77.959999999999994</v>
      </c>
      <c r="Z18" s="1139">
        <v>-37.52000000000001</v>
      </c>
      <c r="AA18" s="1140">
        <v>-0.32490474541046077</v>
      </c>
      <c r="AB18" s="1142">
        <v>1.3314040963619281E-2</v>
      </c>
      <c r="AC18" s="1137">
        <v>1.1093276870887689E-2</v>
      </c>
      <c r="AD18" s="1130">
        <v>-3437.59</v>
      </c>
      <c r="AE18" s="1131">
        <v>1857.25</v>
      </c>
      <c r="AF18" s="1139">
        <v>5294.84</v>
      </c>
      <c r="AG18" s="1140">
        <v>1.5402767636629149</v>
      </c>
      <c r="AH18" s="1142">
        <v>-0.39633022234263943</v>
      </c>
      <c r="AI18" s="1137">
        <v>0.26427640416182863</v>
      </c>
      <c r="AJ18" s="1130">
        <v>5051.43</v>
      </c>
      <c r="AK18" s="1134">
        <v>2410.04</v>
      </c>
      <c r="AL18" s="1139">
        <v>-2641.3900000000003</v>
      </c>
      <c r="AM18" s="1140">
        <v>-0.52289945619359279</v>
      </c>
      <c r="AN18" s="1142">
        <v>0.42503174214523898</v>
      </c>
      <c r="AO18" s="1137">
        <v>0.25061117956876877</v>
      </c>
      <c r="AP18" s="1130">
        <v>2440.5</v>
      </c>
      <c r="AQ18" s="1131">
        <v>1833.31</v>
      </c>
      <c r="AR18" s="1139">
        <v>-607.19000000000005</v>
      </c>
      <c r="AS18" s="1140">
        <v>-0.24879737758656015</v>
      </c>
      <c r="AT18" s="1142">
        <v>0.28137267900686574</v>
      </c>
      <c r="AU18" s="1137">
        <v>0.26086987455319532</v>
      </c>
      <c r="AV18" s="1130">
        <v>-35.97</v>
      </c>
      <c r="AW18" s="1134">
        <v>-6.73</v>
      </c>
      <c r="AX18" s="1139">
        <v>29.24</v>
      </c>
      <c r="AY18" s="1140">
        <v>0.81289963858771197</v>
      </c>
      <c r="AZ18" s="1142">
        <v>-1.473878303626306E-2</v>
      </c>
      <c r="BA18" s="1137">
        <v>-3.6709558121648823E-3</v>
      </c>
      <c r="BB18" s="1130">
        <v>2404.5300000000002</v>
      </c>
      <c r="BC18" s="1131">
        <v>1826.58</v>
      </c>
      <c r="BD18" s="1139">
        <v>-577.95000000000027</v>
      </c>
      <c r="BE18" s="1140">
        <v>-0.24035882272211212</v>
      </c>
      <c r="BF18" s="1142" t="s">
        <v>193</v>
      </c>
      <c r="BG18" s="1137">
        <v>0.94387143447705657</v>
      </c>
      <c r="BH18" s="1130">
        <v>2197.5300000000002</v>
      </c>
      <c r="BI18" s="1131">
        <v>1826.58</v>
      </c>
      <c r="BJ18" s="1139">
        <v>-370.95000000000027</v>
      </c>
      <c r="BK18" s="1140">
        <v>-0.16880315627090425</v>
      </c>
      <c r="BL18" s="1142" t="s">
        <v>193</v>
      </c>
      <c r="BM18" s="1137">
        <v>0.98348633732669266</v>
      </c>
      <c r="BN18" s="1130">
        <v>3602.74</v>
      </c>
      <c r="BO18" s="1131">
        <v>2248.4499999999998</v>
      </c>
      <c r="BP18" s="1139">
        <v>-1354.29</v>
      </c>
      <c r="BQ18" s="1140">
        <v>-0.37590556076763798</v>
      </c>
      <c r="BR18" s="1142">
        <v>0.303137697383976</v>
      </c>
      <c r="BS18" s="1137">
        <v>0.23380803086313839</v>
      </c>
      <c r="BT18" s="1130">
        <v>2980.59</v>
      </c>
      <c r="BU18" s="1134">
        <v>1029.6099999999999</v>
      </c>
      <c r="BV18" s="1139">
        <v>-1950.9800000000002</v>
      </c>
      <c r="BW18" s="1140">
        <v>-0.65456168074106136</v>
      </c>
      <c r="BX18" s="1142" t="s">
        <v>193</v>
      </c>
      <c r="BY18" s="1137">
        <v>0.55437340153452686</v>
      </c>
      <c r="BZ18" s="1130">
        <v>-474.89</v>
      </c>
      <c r="CA18" s="1131">
        <v>-280</v>
      </c>
      <c r="CB18" s="1139">
        <v>194.89</v>
      </c>
      <c r="CC18" s="1140">
        <v>0.4103897744740887</v>
      </c>
      <c r="CD18" s="1142" t="s">
        <v>193</v>
      </c>
      <c r="CE18" s="1137">
        <v>-0.1507605330461704</v>
      </c>
      <c r="CF18" s="1130">
        <v>1733.13</v>
      </c>
      <c r="CG18" s="1134">
        <v>304.83999999999997</v>
      </c>
      <c r="CH18" s="1139">
        <v>-1428.2900000000002</v>
      </c>
      <c r="CI18" s="1140">
        <v>-0.82411013599672278</v>
      </c>
      <c r="CJ18" s="1142" t="s">
        <v>193</v>
      </c>
      <c r="CK18" s="1137">
        <v>0.16413514604926638</v>
      </c>
      <c r="CL18" s="1130">
        <v>5398.58</v>
      </c>
      <c r="CM18" s="1131">
        <v>3714.5</v>
      </c>
      <c r="CN18" s="1139">
        <v>-1684.08</v>
      </c>
      <c r="CO18" s="1140">
        <v>-0.31194869762048538</v>
      </c>
      <c r="CP18" s="1142" t="s">
        <v>193</v>
      </c>
      <c r="CQ18" s="1137">
        <v>2</v>
      </c>
      <c r="CR18" s="1130">
        <v>441.4</v>
      </c>
      <c r="CS18" s="1134">
        <v>32.81</v>
      </c>
      <c r="CT18" s="1139">
        <v>-408.59</v>
      </c>
      <c r="CU18" s="1140">
        <v>-0.92566832804712273</v>
      </c>
      <c r="CV18" s="1142" t="s">
        <v>193</v>
      </c>
      <c r="CW18" s="1137">
        <v>1.7665903890160185E-2</v>
      </c>
      <c r="CX18" s="1130">
        <v>-15713.94</v>
      </c>
      <c r="CY18" s="1134">
        <v>-4771.1000000000004</v>
      </c>
      <c r="CZ18" s="1139">
        <v>10942.84</v>
      </c>
      <c r="DA18" s="1140">
        <v>0.69637786576759231</v>
      </c>
      <c r="DB18" s="1142">
        <v>-1.3221846673448421</v>
      </c>
      <c r="DC18" s="1137">
        <v>-0.4961291094092018</v>
      </c>
      <c r="DD18" s="1142">
        <v>-3.5712083174549609</v>
      </c>
      <c r="DE18" s="1137">
        <v>3.568900255754476</v>
      </c>
      <c r="DF18" s="1161"/>
      <c r="DG18" s="1162"/>
      <c r="DH18" s="85"/>
    </row>
    <row r="19" spans="1:112" s="77" customFormat="1" ht="19.5" customHeight="1">
      <c r="A19" s="1007" t="s">
        <v>56</v>
      </c>
      <c r="B19" s="1130">
        <v>7751.25</v>
      </c>
      <c r="C19" s="1131">
        <v>7583.22</v>
      </c>
      <c r="D19" s="1139">
        <v>-168.02999999999975</v>
      </c>
      <c r="E19" s="1133">
        <v>-2.1677793904208965E-2</v>
      </c>
      <c r="F19" s="1130">
        <v>4622.0600000000004</v>
      </c>
      <c r="G19" s="1134">
        <v>5234.08</v>
      </c>
      <c r="H19" s="1139">
        <v>612.01999999999953</v>
      </c>
      <c r="I19" s="1140">
        <v>0.13241282025763393</v>
      </c>
      <c r="J19" s="1141">
        <v>0.59629866150620869</v>
      </c>
      <c r="K19" s="1137">
        <v>0.69021866700425405</v>
      </c>
      <c r="L19" s="1130">
        <v>1674.97</v>
      </c>
      <c r="M19" s="1131">
        <v>1670.49</v>
      </c>
      <c r="N19" s="1139">
        <v>-4.4800000000000182</v>
      </c>
      <c r="O19" s="1140">
        <v>-2.6746747702944044E-3</v>
      </c>
      <c r="P19" s="1141">
        <v>0.36238603566375166</v>
      </c>
      <c r="Q19" s="1137">
        <v>0.31915637514138112</v>
      </c>
      <c r="R19" s="1130">
        <v>2947.09</v>
      </c>
      <c r="S19" s="1134">
        <v>3563.58</v>
      </c>
      <c r="T19" s="1139">
        <v>616.48999999999978</v>
      </c>
      <c r="U19" s="1140">
        <v>0.20918601060707334</v>
      </c>
      <c r="V19" s="1141">
        <v>0.63761396433624828</v>
      </c>
      <c r="W19" s="1137">
        <v>0.68084171430318219</v>
      </c>
      <c r="X19" s="1130">
        <v>11.8</v>
      </c>
      <c r="Y19" s="1131">
        <v>15.24</v>
      </c>
      <c r="Z19" s="1139">
        <v>3.4399999999999995</v>
      </c>
      <c r="AA19" s="1140">
        <v>0.29152542372881352</v>
      </c>
      <c r="AB19" s="1142">
        <v>2.5529742149604288E-3</v>
      </c>
      <c r="AC19" s="1137">
        <v>2.9116864854950631E-3</v>
      </c>
      <c r="AD19" s="1130">
        <v>2935.29</v>
      </c>
      <c r="AE19" s="1131">
        <v>3548.34</v>
      </c>
      <c r="AF19" s="1139">
        <v>613.05000000000018</v>
      </c>
      <c r="AG19" s="1140">
        <v>0.20885500240180704</v>
      </c>
      <c r="AH19" s="1142">
        <v>0.63506099012128781</v>
      </c>
      <c r="AI19" s="1137">
        <v>0.67793002781768719</v>
      </c>
      <c r="AJ19" s="1130">
        <v>1432.77</v>
      </c>
      <c r="AK19" s="1134">
        <v>1625.81</v>
      </c>
      <c r="AL19" s="1139">
        <v>193.03999999999996</v>
      </c>
      <c r="AM19" s="1140">
        <v>0.13473202258562084</v>
      </c>
      <c r="AN19" s="1142">
        <v>0.18484373488147074</v>
      </c>
      <c r="AO19" s="1137">
        <v>0.21439573162851663</v>
      </c>
      <c r="AP19" s="1130">
        <v>839.82</v>
      </c>
      <c r="AQ19" s="1131">
        <v>1040.01</v>
      </c>
      <c r="AR19" s="1139">
        <v>200.18999999999994</v>
      </c>
      <c r="AS19" s="1140">
        <v>0.2383725083946559</v>
      </c>
      <c r="AT19" s="1142">
        <v>0.18169820383119215</v>
      </c>
      <c r="AU19" s="1137">
        <v>0.19869967596979793</v>
      </c>
      <c r="AV19" s="1130">
        <v>7255.5</v>
      </c>
      <c r="AW19" s="1134">
        <v>72.8</v>
      </c>
      <c r="AX19" s="1139">
        <v>-7182.7</v>
      </c>
      <c r="AY19" s="1140">
        <v>-0.98996623251326576</v>
      </c>
      <c r="AZ19" s="1142">
        <v>8.6393512895620486</v>
      </c>
      <c r="BA19" s="1137">
        <v>6.9999326929548758E-2</v>
      </c>
      <c r="BB19" s="1130">
        <v>8095.33</v>
      </c>
      <c r="BC19" s="1131">
        <v>1112.81</v>
      </c>
      <c r="BD19" s="1139">
        <v>-6982.52</v>
      </c>
      <c r="BE19" s="1140">
        <v>-0.86253679590578769</v>
      </c>
      <c r="BF19" s="1142">
        <v>2.7468893043646441</v>
      </c>
      <c r="BG19" s="1137">
        <v>0.31227305125744337</v>
      </c>
      <c r="BH19" s="1130">
        <v>8095.33</v>
      </c>
      <c r="BI19" s="1131">
        <v>1112.81</v>
      </c>
      <c r="BJ19" s="1139">
        <v>-6982.52</v>
      </c>
      <c r="BK19" s="1140">
        <v>-0.86253679590578769</v>
      </c>
      <c r="BL19" s="1142">
        <v>2.7579319249546042</v>
      </c>
      <c r="BM19" s="1137">
        <v>0.31361425342554544</v>
      </c>
      <c r="BN19" s="1130">
        <v>1713.93</v>
      </c>
      <c r="BO19" s="1131">
        <v>1882.88</v>
      </c>
      <c r="BP19" s="1139">
        <v>168.95000000000005</v>
      </c>
      <c r="BQ19" s="1140">
        <v>9.8574620900503548E-2</v>
      </c>
      <c r="BR19" s="1142">
        <v>0.22111659409772619</v>
      </c>
      <c r="BS19" s="1137">
        <v>0.24829557892293774</v>
      </c>
      <c r="BT19" s="1130">
        <v>1731.93</v>
      </c>
      <c r="BU19" s="1134">
        <v>1910.82</v>
      </c>
      <c r="BV19" s="1139">
        <v>178.88999999999987</v>
      </c>
      <c r="BW19" s="1140">
        <v>0.10328939391314884</v>
      </c>
      <c r="BX19" s="1142">
        <v>0.59003710025244527</v>
      </c>
      <c r="BY19" s="1137">
        <v>0.5385109656909991</v>
      </c>
      <c r="BZ19" s="1130">
        <v>0</v>
      </c>
      <c r="CA19" s="1131">
        <v>-46.87</v>
      </c>
      <c r="CB19" s="1139">
        <v>-46.87</v>
      </c>
      <c r="CC19" s="1140" t="s">
        <v>583</v>
      </c>
      <c r="CD19" s="1142">
        <v>0</v>
      </c>
      <c r="CE19" s="1137">
        <v>-1.320899350118647E-2</v>
      </c>
      <c r="CF19" s="1130">
        <v>546.82000000000005</v>
      </c>
      <c r="CG19" s="1134">
        <v>658.64</v>
      </c>
      <c r="CH19" s="1139">
        <v>111.81999999999994</v>
      </c>
      <c r="CI19" s="1140">
        <v>0.20449142313741253</v>
      </c>
      <c r="CJ19" s="1142">
        <v>0.18629164409649474</v>
      </c>
      <c r="CK19" s="1137">
        <v>0.18561919094562526</v>
      </c>
      <c r="CL19" s="1130">
        <v>1541.14</v>
      </c>
      <c r="CM19" s="1131">
        <v>2450.41</v>
      </c>
      <c r="CN19" s="1139">
        <v>909.26999999999975</v>
      </c>
      <c r="CO19" s="1140">
        <v>0.58999831293717619</v>
      </c>
      <c r="CP19" s="1142">
        <v>0.52503841187753175</v>
      </c>
      <c r="CQ19" s="1137">
        <v>0.69057925677922627</v>
      </c>
      <c r="CR19" s="1130">
        <v>479.3</v>
      </c>
      <c r="CS19" s="1134">
        <v>32.72</v>
      </c>
      <c r="CT19" s="1139">
        <v>-446.58000000000004</v>
      </c>
      <c r="CU19" s="1140">
        <v>-0.93173377842687255</v>
      </c>
      <c r="CV19" s="1142">
        <v>0.16328880621676223</v>
      </c>
      <c r="CW19" s="1137">
        <v>9.2212132997401587E-3</v>
      </c>
      <c r="CX19" s="1130">
        <v>-9459.23</v>
      </c>
      <c r="CY19" s="1134">
        <v>-2570.19</v>
      </c>
      <c r="CZ19" s="1139">
        <v>6889.0399999999991</v>
      </c>
      <c r="DA19" s="1140">
        <v>0.72828760903371625</v>
      </c>
      <c r="DB19" s="1142">
        <v>-1.2203489759716175</v>
      </c>
      <c r="DC19" s="1137">
        <v>-0.33893121919184727</v>
      </c>
      <c r="DD19" s="1142">
        <v>4.2225878873978386</v>
      </c>
      <c r="DE19" s="1137">
        <v>1.7243358866399499</v>
      </c>
      <c r="DF19" s="1161"/>
      <c r="DG19" s="1162"/>
      <c r="DH19" s="85"/>
    </row>
    <row r="20" spans="1:112" s="77" customFormat="1" ht="19.5" customHeight="1">
      <c r="A20" s="1007" t="s">
        <v>157</v>
      </c>
      <c r="B20" s="1130">
        <v>7567.74</v>
      </c>
      <c r="C20" s="1131">
        <v>6765.64</v>
      </c>
      <c r="D20" s="1139">
        <v>-802.09999999999945</v>
      </c>
      <c r="E20" s="1133">
        <v>-0.10598937067076822</v>
      </c>
      <c r="F20" s="1130">
        <v>5989.44</v>
      </c>
      <c r="G20" s="1134">
        <v>5013.7700000000004</v>
      </c>
      <c r="H20" s="1139">
        <v>-975.66999999999916</v>
      </c>
      <c r="I20" s="1140">
        <v>-0.16289836779398395</v>
      </c>
      <c r="J20" s="1141">
        <v>0.79144368067613313</v>
      </c>
      <c r="K20" s="1137">
        <v>0.74106366877339025</v>
      </c>
      <c r="L20" s="1130">
        <v>3064.67</v>
      </c>
      <c r="M20" s="1131">
        <v>3034.68</v>
      </c>
      <c r="N20" s="1139">
        <v>-29.990000000000236</v>
      </c>
      <c r="O20" s="1140">
        <v>-9.7857191802054495E-3</v>
      </c>
      <c r="P20" s="1141">
        <v>0.51167888817652407</v>
      </c>
      <c r="Q20" s="1137">
        <v>0.60526908892908915</v>
      </c>
      <c r="R20" s="1130">
        <v>2924.77</v>
      </c>
      <c r="S20" s="1134">
        <v>1979.09</v>
      </c>
      <c r="T20" s="1139">
        <v>-945.68000000000006</v>
      </c>
      <c r="U20" s="1140">
        <v>-0.32333482632822413</v>
      </c>
      <c r="V20" s="1141">
        <v>0.48832111182347604</v>
      </c>
      <c r="W20" s="1137">
        <v>0.39473091107091068</v>
      </c>
      <c r="X20" s="1130">
        <v>0</v>
      </c>
      <c r="Y20" s="1131">
        <v>0</v>
      </c>
      <c r="Z20" s="1139">
        <v>0</v>
      </c>
      <c r="AA20" s="1140">
        <v>0</v>
      </c>
      <c r="AB20" s="1142">
        <v>0</v>
      </c>
      <c r="AC20" s="1137">
        <v>0</v>
      </c>
      <c r="AD20" s="1130">
        <v>2924.77</v>
      </c>
      <c r="AE20" s="1131">
        <v>1979.09</v>
      </c>
      <c r="AF20" s="1139">
        <v>-945.68000000000006</v>
      </c>
      <c r="AG20" s="1140">
        <v>-0.32333482632822413</v>
      </c>
      <c r="AH20" s="1142">
        <v>0.48832111182347604</v>
      </c>
      <c r="AI20" s="1137">
        <v>0.39473091107091068</v>
      </c>
      <c r="AJ20" s="1130">
        <v>1605.21</v>
      </c>
      <c r="AK20" s="1134">
        <v>1559.8</v>
      </c>
      <c r="AL20" s="1139">
        <v>-45.410000000000082</v>
      </c>
      <c r="AM20" s="1140">
        <v>-2.8289133509011331E-2</v>
      </c>
      <c r="AN20" s="1142">
        <v>0.21211220258624108</v>
      </c>
      <c r="AO20" s="1137">
        <v>0.23054729486050099</v>
      </c>
      <c r="AP20" s="1130">
        <v>249.55</v>
      </c>
      <c r="AQ20" s="1131">
        <v>483.35</v>
      </c>
      <c r="AR20" s="1139">
        <v>233.8</v>
      </c>
      <c r="AS20" s="1140">
        <v>0.93688639551192143</v>
      </c>
      <c r="AT20" s="1142">
        <v>4.1664997061494902E-2</v>
      </c>
      <c r="AU20" s="1137">
        <v>9.6404502001487896E-2</v>
      </c>
      <c r="AV20" s="1130">
        <v>137.27000000000001</v>
      </c>
      <c r="AW20" s="1134">
        <v>167.39</v>
      </c>
      <c r="AX20" s="1139">
        <v>30.119999999999976</v>
      </c>
      <c r="AY20" s="1140">
        <v>0.21942157791214376</v>
      </c>
      <c r="AZ20" s="1142">
        <v>0.55007012622720897</v>
      </c>
      <c r="BA20" s="1137">
        <v>0.34631219613116787</v>
      </c>
      <c r="BB20" s="1130">
        <v>386.82</v>
      </c>
      <c r="BC20" s="1131">
        <v>650.73</v>
      </c>
      <c r="BD20" s="1139">
        <v>263.91000000000003</v>
      </c>
      <c r="BE20" s="1140">
        <v>0.68225531254847227</v>
      </c>
      <c r="BF20" s="1142">
        <v>0.13225655350677148</v>
      </c>
      <c r="BG20" s="1137">
        <v>0.32880263151246281</v>
      </c>
      <c r="BH20" s="1130">
        <v>386.82</v>
      </c>
      <c r="BI20" s="1131">
        <v>650.73</v>
      </c>
      <c r="BJ20" s="1139">
        <v>263.91000000000003</v>
      </c>
      <c r="BK20" s="1140">
        <v>0.68225531254847227</v>
      </c>
      <c r="BL20" s="1142">
        <v>0.13225655350677148</v>
      </c>
      <c r="BM20" s="1137">
        <v>0.32880263151246281</v>
      </c>
      <c r="BN20" s="1130">
        <v>614.44000000000005</v>
      </c>
      <c r="BO20" s="1131">
        <v>790.11</v>
      </c>
      <c r="BP20" s="1139">
        <v>175.66999999999996</v>
      </c>
      <c r="BQ20" s="1140">
        <v>0.28590261050712834</v>
      </c>
      <c r="BR20" s="1142">
        <v>8.1192007124980523E-2</v>
      </c>
      <c r="BS20" s="1137">
        <v>0.11678274339160818</v>
      </c>
      <c r="BT20" s="1130">
        <v>121.98</v>
      </c>
      <c r="BU20" s="1134">
        <v>940.73</v>
      </c>
      <c r="BV20" s="1139">
        <v>818.75</v>
      </c>
      <c r="BW20" s="1140">
        <v>6.7121659288407933</v>
      </c>
      <c r="BX20" s="1142">
        <v>4.1705843536414829E-2</v>
      </c>
      <c r="BY20" s="1137">
        <v>0.47533462348857308</v>
      </c>
      <c r="BZ20" s="1130">
        <v>0</v>
      </c>
      <c r="CA20" s="1131">
        <v>39.950000000000003</v>
      </c>
      <c r="CB20" s="1139">
        <v>39.950000000000003</v>
      </c>
      <c r="CC20" s="1140" t="s">
        <v>583</v>
      </c>
      <c r="CD20" s="1142">
        <v>0</v>
      </c>
      <c r="CE20" s="1137">
        <v>2.0186045101536567E-2</v>
      </c>
      <c r="CF20" s="1130">
        <v>126.17</v>
      </c>
      <c r="CG20" s="1134">
        <v>1107.3399999999999</v>
      </c>
      <c r="CH20" s="1139">
        <v>981.17</v>
      </c>
      <c r="CI20" s="1140">
        <v>7.7765712927003241</v>
      </c>
      <c r="CJ20" s="1142">
        <v>4.3138434817096727E-2</v>
      </c>
      <c r="CK20" s="1137">
        <v>0.55951977929250307</v>
      </c>
      <c r="CL20" s="1130">
        <v>719.7</v>
      </c>
      <c r="CM20" s="1131">
        <v>1688.28</v>
      </c>
      <c r="CN20" s="1139">
        <v>968.57999999999993</v>
      </c>
      <c r="CO20" s="1140">
        <v>1.3458107544810336</v>
      </c>
      <c r="CP20" s="1142">
        <v>0.24607063119493158</v>
      </c>
      <c r="CQ20" s="1137">
        <v>0.85305872901181856</v>
      </c>
      <c r="CR20" s="1130">
        <v>0.96</v>
      </c>
      <c r="CS20" s="1134">
        <v>0</v>
      </c>
      <c r="CT20" s="1139">
        <v>-0.96</v>
      </c>
      <c r="CU20" s="1140">
        <v>-1</v>
      </c>
      <c r="CV20" s="1142">
        <v>3.2823093781733263E-4</v>
      </c>
      <c r="CW20" s="1137">
        <v>0</v>
      </c>
      <c r="CX20" s="1130">
        <v>1569.14</v>
      </c>
      <c r="CY20" s="1134">
        <v>-2447.9499999999998</v>
      </c>
      <c r="CZ20" s="1139">
        <v>-4017.09</v>
      </c>
      <c r="DA20" s="1140">
        <v>-2.5600583759256663</v>
      </c>
      <c r="DB20" s="1142">
        <v>0.20734591833228944</v>
      </c>
      <c r="DC20" s="1137">
        <v>-0.36182090681738899</v>
      </c>
      <c r="DD20" s="1142">
        <v>0.46349969399303198</v>
      </c>
      <c r="DE20" s="1137">
        <v>2.2369068612342038</v>
      </c>
      <c r="DF20" s="1161"/>
      <c r="DG20" s="1162"/>
      <c r="DH20" s="85"/>
    </row>
    <row r="21" spans="1:112" s="77" customFormat="1" ht="19.5" customHeight="1">
      <c r="A21" s="1007" t="s">
        <v>27</v>
      </c>
      <c r="B21" s="1130">
        <v>2988.84</v>
      </c>
      <c r="C21" s="1131">
        <v>3820.95</v>
      </c>
      <c r="D21" s="1139">
        <v>832.10999999999967</v>
      </c>
      <c r="E21" s="1133">
        <v>0.27840566908901099</v>
      </c>
      <c r="F21" s="1130">
        <v>2599.0300000000002</v>
      </c>
      <c r="G21" s="1134">
        <v>3339.73</v>
      </c>
      <c r="H21" s="1139">
        <v>740.69999999999982</v>
      </c>
      <c r="I21" s="1140">
        <v>0.28499093892721505</v>
      </c>
      <c r="J21" s="1141">
        <v>0.86957816410379951</v>
      </c>
      <c r="K21" s="1137">
        <v>0.87405749878956807</v>
      </c>
      <c r="L21" s="1130">
        <v>89.18</v>
      </c>
      <c r="M21" s="1131">
        <v>72.19</v>
      </c>
      <c r="N21" s="1139">
        <v>-16.990000000000009</v>
      </c>
      <c r="O21" s="1140">
        <v>-0.19051356806458855</v>
      </c>
      <c r="P21" s="1141">
        <v>3.4312801314336505E-2</v>
      </c>
      <c r="Q21" s="1137">
        <v>2.1615519817470275E-2</v>
      </c>
      <c r="R21" s="1130">
        <v>2509.85</v>
      </c>
      <c r="S21" s="1134">
        <v>3267.54</v>
      </c>
      <c r="T21" s="1139">
        <v>757.69</v>
      </c>
      <c r="U21" s="1140">
        <v>0.30188656692631038</v>
      </c>
      <c r="V21" s="1141">
        <v>0.96568719868566344</v>
      </c>
      <c r="W21" s="1137">
        <v>0.97838448018252966</v>
      </c>
      <c r="X21" s="1130">
        <v>0</v>
      </c>
      <c r="Y21" s="1131">
        <v>0</v>
      </c>
      <c r="Z21" s="1139">
        <v>0</v>
      </c>
      <c r="AA21" s="1140">
        <v>0</v>
      </c>
      <c r="AB21" s="1142">
        <v>0</v>
      </c>
      <c r="AC21" s="1137">
        <v>0</v>
      </c>
      <c r="AD21" s="1130">
        <v>2509.85</v>
      </c>
      <c r="AE21" s="1131">
        <v>3267.54</v>
      </c>
      <c r="AF21" s="1139">
        <v>757.69</v>
      </c>
      <c r="AG21" s="1140">
        <v>0.30188656692631038</v>
      </c>
      <c r="AH21" s="1142">
        <v>0.96568719868566344</v>
      </c>
      <c r="AI21" s="1137">
        <v>0.97838448018252966</v>
      </c>
      <c r="AJ21" s="1130">
        <v>0</v>
      </c>
      <c r="AK21" s="1134">
        <v>682.36</v>
      </c>
      <c r="AL21" s="1139">
        <v>682.36</v>
      </c>
      <c r="AM21" s="1140" t="s">
        <v>583</v>
      </c>
      <c r="AN21" s="1142">
        <v>0</v>
      </c>
      <c r="AO21" s="1137">
        <v>0.17858386003480811</v>
      </c>
      <c r="AP21" s="1130">
        <v>0</v>
      </c>
      <c r="AQ21" s="1131">
        <v>545.89</v>
      </c>
      <c r="AR21" s="1139">
        <v>545.89</v>
      </c>
      <c r="AS21" s="1140" t="s">
        <v>583</v>
      </c>
      <c r="AT21" s="1142">
        <v>0</v>
      </c>
      <c r="AU21" s="1137">
        <v>0.16345333305386961</v>
      </c>
      <c r="AV21" s="1130">
        <v>1.22</v>
      </c>
      <c r="AW21" s="1134">
        <v>230.64</v>
      </c>
      <c r="AX21" s="1139">
        <v>229.42</v>
      </c>
      <c r="AY21" s="1140">
        <v>188.04918032786884</v>
      </c>
      <c r="AZ21" s="1142" t="s">
        <v>193</v>
      </c>
      <c r="BA21" s="1137">
        <v>0.42250270200956236</v>
      </c>
      <c r="BB21" s="1130">
        <v>1.22</v>
      </c>
      <c r="BC21" s="1131">
        <v>776.53</v>
      </c>
      <c r="BD21" s="1139">
        <v>775.31</v>
      </c>
      <c r="BE21" s="1140">
        <v>635.5</v>
      </c>
      <c r="BF21" s="1142">
        <v>4.8608482578640157E-4</v>
      </c>
      <c r="BG21" s="1137">
        <v>0.237649730378205</v>
      </c>
      <c r="BH21" s="1130">
        <v>1.22</v>
      </c>
      <c r="BI21" s="1131">
        <v>776.53</v>
      </c>
      <c r="BJ21" s="1139">
        <v>775.31</v>
      </c>
      <c r="BK21" s="1140">
        <v>635.5</v>
      </c>
      <c r="BL21" s="1142">
        <v>4.8608482578640157E-4</v>
      </c>
      <c r="BM21" s="1137">
        <v>0.237649730378205</v>
      </c>
      <c r="BN21" s="1130">
        <v>1104.9100000000001</v>
      </c>
      <c r="BO21" s="1131">
        <v>1469.62</v>
      </c>
      <c r="BP21" s="1139">
        <v>364.70999999999981</v>
      </c>
      <c r="BQ21" s="1140">
        <v>0.33008118308278483</v>
      </c>
      <c r="BR21" s="1142">
        <v>0.3696785374928066</v>
      </c>
      <c r="BS21" s="1137">
        <v>0.38462162551197998</v>
      </c>
      <c r="BT21" s="1130">
        <v>936.58</v>
      </c>
      <c r="BU21" s="1134">
        <v>1260.95</v>
      </c>
      <c r="BV21" s="1139">
        <v>324.37</v>
      </c>
      <c r="BW21" s="1140">
        <v>0.34633453629161415</v>
      </c>
      <c r="BX21" s="1142">
        <v>0.37316174273362951</v>
      </c>
      <c r="BY21" s="1137">
        <v>0.38590193234053755</v>
      </c>
      <c r="BZ21" s="1130">
        <v>-0.55000000000000004</v>
      </c>
      <c r="CA21" s="1131">
        <v>0</v>
      </c>
      <c r="CB21" s="1139">
        <v>0.55000000000000004</v>
      </c>
      <c r="CC21" s="1140">
        <v>1</v>
      </c>
      <c r="CD21" s="1142">
        <v>-2.1913660178895155E-4</v>
      </c>
      <c r="CE21" s="1137">
        <v>0</v>
      </c>
      <c r="CF21" s="1130">
        <v>14.73</v>
      </c>
      <c r="CG21" s="1134">
        <v>1.39</v>
      </c>
      <c r="CH21" s="1139">
        <v>-13.34</v>
      </c>
      <c r="CI21" s="1140">
        <v>-0.90563475899524781</v>
      </c>
      <c r="CJ21" s="1142">
        <v>5.8688766260931932E-3</v>
      </c>
      <c r="CK21" s="1137">
        <v>4.253964756361054E-4</v>
      </c>
      <c r="CL21" s="1130">
        <v>22.85</v>
      </c>
      <c r="CM21" s="1131">
        <v>8.56</v>
      </c>
      <c r="CN21" s="1139">
        <v>-14.290000000000001</v>
      </c>
      <c r="CO21" s="1140">
        <v>-0.62538293216630192</v>
      </c>
      <c r="CP21" s="1142">
        <v>9.1041297288682599E-3</v>
      </c>
      <c r="CQ21" s="1137">
        <v>2.6197077924065199E-3</v>
      </c>
      <c r="CR21" s="1130">
        <v>0.55000000000000004</v>
      </c>
      <c r="CS21" s="1134">
        <v>0.17</v>
      </c>
      <c r="CT21" s="1139">
        <v>-0.38</v>
      </c>
      <c r="CU21" s="1140">
        <v>-0.69090909090909081</v>
      </c>
      <c r="CV21" s="1142">
        <v>2.1913660178895155E-4</v>
      </c>
      <c r="CW21" s="1137">
        <v>5.2026907092185564E-5</v>
      </c>
      <c r="CX21" s="1130">
        <v>1534.47</v>
      </c>
      <c r="CY21" s="1134">
        <v>1219.94</v>
      </c>
      <c r="CZ21" s="1139">
        <v>-314.52999999999997</v>
      </c>
      <c r="DA21" s="1140">
        <v>-0.20497631103899064</v>
      </c>
      <c r="DB21" s="1142">
        <v>0.51339984743244871</v>
      </c>
      <c r="DC21" s="1137">
        <v>0.31927661968882087</v>
      </c>
      <c r="DD21" s="1142">
        <v>0.38862083391437735</v>
      </c>
      <c r="DE21" s="1137">
        <v>0.62664879389387729</v>
      </c>
      <c r="DF21" s="1161"/>
      <c r="DG21" s="1162"/>
      <c r="DH21" s="85"/>
    </row>
    <row r="22" spans="1:112" s="77" customFormat="1" ht="19.5" customHeight="1">
      <c r="A22" s="1007" t="s">
        <v>383</v>
      </c>
      <c r="B22" s="1130">
        <v>1657.69</v>
      </c>
      <c r="C22" s="1131">
        <v>2291.64</v>
      </c>
      <c r="D22" s="1139">
        <v>633.94999999999982</v>
      </c>
      <c r="E22" s="1133">
        <v>0.38242976672357304</v>
      </c>
      <c r="F22" s="1130">
        <v>1163.8599999999999</v>
      </c>
      <c r="G22" s="1134">
        <v>1518.5</v>
      </c>
      <c r="H22" s="1139">
        <v>354.6400000000001</v>
      </c>
      <c r="I22" s="1140">
        <v>0.30471018851064574</v>
      </c>
      <c r="J22" s="1141">
        <v>0.70209749711948544</v>
      </c>
      <c r="K22" s="1137">
        <v>0.66262589237402036</v>
      </c>
      <c r="L22" s="1130">
        <v>192.31</v>
      </c>
      <c r="M22" s="1131">
        <v>1104.6400000000001</v>
      </c>
      <c r="N22" s="1139">
        <v>912.33000000000015</v>
      </c>
      <c r="O22" s="1140">
        <v>4.7440590712911455</v>
      </c>
      <c r="P22" s="1141">
        <v>0.16523465021566169</v>
      </c>
      <c r="Q22" s="1137">
        <v>0.72745472505762276</v>
      </c>
      <c r="R22" s="1130">
        <v>971.55</v>
      </c>
      <c r="S22" s="1134">
        <v>413.86</v>
      </c>
      <c r="T22" s="1139">
        <v>-557.68999999999994</v>
      </c>
      <c r="U22" s="1140">
        <v>-0.57402089444701765</v>
      </c>
      <c r="V22" s="1141">
        <v>0.83476534978433836</v>
      </c>
      <c r="W22" s="1137">
        <v>0.27254527494237735</v>
      </c>
      <c r="X22" s="1130">
        <v>0</v>
      </c>
      <c r="Y22" s="1131">
        <v>0</v>
      </c>
      <c r="Z22" s="1139">
        <v>0</v>
      </c>
      <c r="AA22" s="1140">
        <v>0</v>
      </c>
      <c r="AB22" s="1142">
        <v>0</v>
      </c>
      <c r="AC22" s="1137">
        <v>0</v>
      </c>
      <c r="AD22" s="1130">
        <v>971.55</v>
      </c>
      <c r="AE22" s="1131">
        <v>413.86</v>
      </c>
      <c r="AF22" s="1139">
        <v>-557.68999999999994</v>
      </c>
      <c r="AG22" s="1140">
        <v>-0.57402089444701765</v>
      </c>
      <c r="AH22" s="1142">
        <v>0.83476534978433836</v>
      </c>
      <c r="AI22" s="1137">
        <v>0.27254527494237735</v>
      </c>
      <c r="AJ22" s="1130">
        <v>453.69</v>
      </c>
      <c r="AK22" s="1134">
        <v>117</v>
      </c>
      <c r="AL22" s="1139">
        <v>-336.69</v>
      </c>
      <c r="AM22" s="1140">
        <v>-0.74211465978972424</v>
      </c>
      <c r="AN22" s="1142">
        <v>0.27368808402053457</v>
      </c>
      <c r="AO22" s="1137">
        <v>5.1055139550714772E-2</v>
      </c>
      <c r="AP22" s="1130">
        <v>453.69</v>
      </c>
      <c r="AQ22" s="1131">
        <v>117</v>
      </c>
      <c r="AR22" s="1139">
        <v>-336.69</v>
      </c>
      <c r="AS22" s="1140">
        <v>-0.74211465978972424</v>
      </c>
      <c r="AT22" s="1142">
        <v>0.38981492619387215</v>
      </c>
      <c r="AU22" s="1137">
        <v>7.7049720118538029E-2</v>
      </c>
      <c r="AV22" s="1130">
        <v>1.58</v>
      </c>
      <c r="AW22" s="1134">
        <v>17.37</v>
      </c>
      <c r="AX22" s="1139">
        <v>15.790000000000001</v>
      </c>
      <c r="AY22" s="1140">
        <v>9.9936708860759502</v>
      </c>
      <c r="AZ22" s="1142">
        <v>3.4825541669421855E-3</v>
      </c>
      <c r="BA22" s="1137">
        <v>0.14846153846153848</v>
      </c>
      <c r="BB22" s="1130">
        <v>455.27</v>
      </c>
      <c r="BC22" s="1131">
        <v>134.37</v>
      </c>
      <c r="BD22" s="1139">
        <v>-320.89999999999998</v>
      </c>
      <c r="BE22" s="1140">
        <v>-0.7048564588046653</v>
      </c>
      <c r="BF22" s="1142">
        <v>0.46860171890278424</v>
      </c>
      <c r="BG22" s="1137">
        <v>0.32467501087324219</v>
      </c>
      <c r="BH22" s="1130">
        <v>92.32</v>
      </c>
      <c r="BI22" s="1131">
        <v>25.15</v>
      </c>
      <c r="BJ22" s="1139">
        <v>-67.169999999999987</v>
      </c>
      <c r="BK22" s="1140">
        <v>-0.72757798960138642</v>
      </c>
      <c r="BL22" s="1142">
        <v>9.5023416190623225E-2</v>
      </c>
      <c r="BM22" s="1137">
        <v>6.0769342289663165E-2</v>
      </c>
      <c r="BN22" s="1130">
        <v>0</v>
      </c>
      <c r="BO22" s="1131">
        <v>516.89</v>
      </c>
      <c r="BP22" s="1139">
        <v>516.89</v>
      </c>
      <c r="BQ22" s="1140" t="s">
        <v>583</v>
      </c>
      <c r="BR22" s="1142">
        <v>0</v>
      </c>
      <c r="BS22" s="1137">
        <v>0.22555462463563214</v>
      </c>
      <c r="BT22" s="1130">
        <v>0</v>
      </c>
      <c r="BU22" s="1134">
        <v>516.89</v>
      </c>
      <c r="BV22" s="1139">
        <v>516.89</v>
      </c>
      <c r="BW22" s="1140" t="s">
        <v>583</v>
      </c>
      <c r="BX22" s="1142">
        <v>0</v>
      </c>
      <c r="BY22" s="1137">
        <v>1.2489489199246122</v>
      </c>
      <c r="BZ22" s="1130">
        <v>0</v>
      </c>
      <c r="CA22" s="1131">
        <v>-4525.28</v>
      </c>
      <c r="CB22" s="1139">
        <v>-4525.28</v>
      </c>
      <c r="CC22" s="1140" t="s">
        <v>583</v>
      </c>
      <c r="CD22" s="1142">
        <v>0</v>
      </c>
      <c r="CE22" s="1137">
        <v>-10.934325617358526</v>
      </c>
      <c r="CF22" s="1130">
        <v>0</v>
      </c>
      <c r="CG22" s="1134">
        <v>517.16999999999996</v>
      </c>
      <c r="CH22" s="1139">
        <v>517.16999999999996</v>
      </c>
      <c r="CI22" s="1140" t="s">
        <v>583</v>
      </c>
      <c r="CJ22" s="1142">
        <v>0</v>
      </c>
      <c r="CK22" s="1137">
        <v>1.2496254772145168</v>
      </c>
      <c r="CL22" s="1130">
        <v>0</v>
      </c>
      <c r="CM22" s="1131">
        <v>4027.4</v>
      </c>
      <c r="CN22" s="1139">
        <v>4027.4</v>
      </c>
      <c r="CO22" s="1140" t="s">
        <v>583</v>
      </c>
      <c r="CP22" s="1142">
        <v>0</v>
      </c>
      <c r="CQ22" s="1137">
        <v>9.7313101048663793</v>
      </c>
      <c r="CR22" s="1130">
        <v>0</v>
      </c>
      <c r="CS22" s="1134">
        <v>0</v>
      </c>
      <c r="CT22" s="1139">
        <v>0</v>
      </c>
      <c r="CU22" s="1140">
        <v>0</v>
      </c>
      <c r="CV22" s="1142">
        <v>0</v>
      </c>
      <c r="CW22" s="1137">
        <v>0</v>
      </c>
      <c r="CX22" s="1130">
        <v>879.23</v>
      </c>
      <c r="CY22" s="1134">
        <v>-147.47999999999999</v>
      </c>
      <c r="CZ22" s="1139">
        <v>-1026.71</v>
      </c>
      <c r="DA22" s="1140">
        <v>-1.1677376795605245</v>
      </c>
      <c r="DB22" s="1142">
        <v>0.53039470588590143</v>
      </c>
      <c r="DC22" s="1137">
        <v>-6.4355657956747137E-2</v>
      </c>
      <c r="DD22" s="1142">
        <v>9.5023416190623225E-2</v>
      </c>
      <c r="DE22" s="1137">
        <v>1.3563523896969991</v>
      </c>
      <c r="DF22" s="1161"/>
      <c r="DG22" s="1162"/>
      <c r="DH22" s="85"/>
    </row>
    <row r="23" spans="1:112" s="77" customFormat="1" ht="19.5" customHeight="1">
      <c r="A23" s="1016" t="s">
        <v>5</v>
      </c>
      <c r="B23" s="1130">
        <v>1473.96</v>
      </c>
      <c r="C23" s="1131">
        <v>2254.12</v>
      </c>
      <c r="D23" s="1139">
        <v>780.15999999999985</v>
      </c>
      <c r="E23" s="1133">
        <v>0.5292952318923172</v>
      </c>
      <c r="F23" s="1130">
        <v>1473.96</v>
      </c>
      <c r="G23" s="1134">
        <v>2254.12</v>
      </c>
      <c r="H23" s="1139">
        <v>780.15999999999985</v>
      </c>
      <c r="I23" s="1140">
        <v>0.5292952318923172</v>
      </c>
      <c r="J23" s="1141">
        <v>1</v>
      </c>
      <c r="K23" s="1137">
        <v>1</v>
      </c>
      <c r="L23" s="1130">
        <v>-449.68</v>
      </c>
      <c r="M23" s="1131">
        <v>-33.89</v>
      </c>
      <c r="N23" s="1139">
        <v>415.79</v>
      </c>
      <c r="O23" s="1140">
        <v>0.92463529621063867</v>
      </c>
      <c r="P23" s="1141">
        <v>-0.30508290591332193</v>
      </c>
      <c r="Q23" s="1137">
        <v>-1.5034692030592871E-2</v>
      </c>
      <c r="R23" s="1130">
        <v>1923.64</v>
      </c>
      <c r="S23" s="1134">
        <v>2288.0100000000002</v>
      </c>
      <c r="T23" s="1139">
        <v>364.37000000000012</v>
      </c>
      <c r="U23" s="1140">
        <v>0.18941693872034274</v>
      </c>
      <c r="V23" s="1141">
        <v>1.305082905913322</v>
      </c>
      <c r="W23" s="1137">
        <v>1.015034692030593</v>
      </c>
      <c r="X23" s="1130">
        <v>345.71</v>
      </c>
      <c r="Y23" s="1131">
        <v>275.47000000000003</v>
      </c>
      <c r="Z23" s="1139">
        <v>-70.239999999999952</v>
      </c>
      <c r="AA23" s="1140">
        <v>-0.20317607243064983</v>
      </c>
      <c r="AB23" s="1142">
        <v>0.23454503514342315</v>
      </c>
      <c r="AC23" s="1137">
        <v>0.12220733590048447</v>
      </c>
      <c r="AD23" s="1130">
        <v>1577.93</v>
      </c>
      <c r="AE23" s="1131">
        <v>2012.54</v>
      </c>
      <c r="AF23" s="1139">
        <v>434.6099999999999</v>
      </c>
      <c r="AG23" s="1140">
        <v>0.27543046903221302</v>
      </c>
      <c r="AH23" s="1142">
        <v>1.0705378707698987</v>
      </c>
      <c r="AI23" s="1137">
        <v>0.89282735613010844</v>
      </c>
      <c r="AJ23" s="1130">
        <v>417.48</v>
      </c>
      <c r="AK23" s="1134">
        <v>53.42</v>
      </c>
      <c r="AL23" s="1139">
        <v>-364.06</v>
      </c>
      <c r="AM23" s="1140">
        <v>-0.8720417744562613</v>
      </c>
      <c r="AN23" s="1142">
        <v>0.2832369942196532</v>
      </c>
      <c r="AO23" s="1137">
        <v>2.3698827036714994E-2</v>
      </c>
      <c r="AP23" s="1130">
        <v>417.48</v>
      </c>
      <c r="AQ23" s="1131">
        <v>53.42</v>
      </c>
      <c r="AR23" s="1139">
        <v>-364.06</v>
      </c>
      <c r="AS23" s="1140">
        <v>-0.8720417744562613</v>
      </c>
      <c r="AT23" s="1142">
        <v>0.2832369942196532</v>
      </c>
      <c r="AU23" s="1137">
        <v>2.3698827036714994E-2</v>
      </c>
      <c r="AV23" s="1130">
        <v>317.39999999999998</v>
      </c>
      <c r="AW23" s="1134">
        <v>-78.069999999999993</v>
      </c>
      <c r="AX23" s="1139">
        <v>-395.46999999999997</v>
      </c>
      <c r="AY23" s="1140">
        <v>-1.2459672337744172</v>
      </c>
      <c r="AZ23" s="1142">
        <v>0.76027594136246035</v>
      </c>
      <c r="BA23" s="1137">
        <v>-1.4614376637963309</v>
      </c>
      <c r="BB23" s="1130">
        <v>734.88</v>
      </c>
      <c r="BC23" s="1131">
        <v>-24.65</v>
      </c>
      <c r="BD23" s="1139">
        <v>-759.53</v>
      </c>
      <c r="BE23" s="1140">
        <v>-1.033542891356412</v>
      </c>
      <c r="BF23" s="1142">
        <v>0.38202574286248986</v>
      </c>
      <c r="BG23" s="1137">
        <v>-1.0773554311388498E-2</v>
      </c>
      <c r="BH23" s="1130">
        <v>734.88</v>
      </c>
      <c r="BI23" s="1131">
        <v>-24.65</v>
      </c>
      <c r="BJ23" s="1139">
        <v>-759.53</v>
      </c>
      <c r="BK23" s="1140">
        <v>-1.033542891356412</v>
      </c>
      <c r="BL23" s="1142">
        <v>0.4657240815498786</v>
      </c>
      <c r="BM23" s="1137">
        <v>-1.224820376240969E-2</v>
      </c>
      <c r="BN23" s="1130">
        <v>151.37</v>
      </c>
      <c r="BO23" s="1131">
        <v>304.43</v>
      </c>
      <c r="BP23" s="1139">
        <v>153.06</v>
      </c>
      <c r="BQ23" s="1140">
        <v>1.0111646957785558</v>
      </c>
      <c r="BR23" s="1142">
        <v>0.10269613829411925</v>
      </c>
      <c r="BS23" s="1137">
        <v>0.13505492165457031</v>
      </c>
      <c r="BT23" s="1130">
        <v>151.37</v>
      </c>
      <c r="BU23" s="1134">
        <v>304.43</v>
      </c>
      <c r="BV23" s="1139">
        <v>153.06</v>
      </c>
      <c r="BW23" s="1140">
        <v>1.0111646957785558</v>
      </c>
      <c r="BX23" s="1142">
        <v>9.5929477226492935E-2</v>
      </c>
      <c r="BY23" s="1137">
        <v>0.15126655867709463</v>
      </c>
      <c r="BZ23" s="1130">
        <v>-65.41</v>
      </c>
      <c r="CA23" s="1131">
        <v>-100.31</v>
      </c>
      <c r="CB23" s="1139">
        <v>-34.900000000000006</v>
      </c>
      <c r="CC23" s="1140">
        <v>-0.53355756000611543</v>
      </c>
      <c r="CD23" s="1142">
        <v>-4.145304291064876E-2</v>
      </c>
      <c r="CE23" s="1137">
        <v>-4.9842487602730877E-2</v>
      </c>
      <c r="CF23" s="1130">
        <v>1974.55</v>
      </c>
      <c r="CG23" s="1134">
        <v>4143.34</v>
      </c>
      <c r="CH23" s="1139">
        <v>2168.79</v>
      </c>
      <c r="CI23" s="1140">
        <v>1.0983717809121065</v>
      </c>
      <c r="CJ23" s="1142">
        <v>1.2513546228286425</v>
      </c>
      <c r="CK23" s="1137">
        <v>2.0587615649875284</v>
      </c>
      <c r="CL23" s="1130">
        <v>2614.2399999999998</v>
      </c>
      <c r="CM23" s="1131">
        <v>3191.14</v>
      </c>
      <c r="CN23" s="1139">
        <v>576.90000000000009</v>
      </c>
      <c r="CO23" s="1140">
        <v>0.22067598996266607</v>
      </c>
      <c r="CP23" s="1142">
        <v>1.6567528344096378</v>
      </c>
      <c r="CQ23" s="1137">
        <v>1.585628111739394</v>
      </c>
      <c r="CR23" s="1130">
        <v>5.64</v>
      </c>
      <c r="CS23" s="1134">
        <v>32.409999999999997</v>
      </c>
      <c r="CT23" s="1139">
        <v>26.769999999999996</v>
      </c>
      <c r="CU23" s="1140">
        <v>4.746453900709219</v>
      </c>
      <c r="CV23" s="1142">
        <v>3.5743030425937775E-3</v>
      </c>
      <c r="CW23" s="1137">
        <v>1.6104027746032375E-2</v>
      </c>
      <c r="CX23" s="1130">
        <v>-3837.34</v>
      </c>
      <c r="CY23" s="1134">
        <v>-5533.82</v>
      </c>
      <c r="CZ23" s="1139">
        <v>-1696.4799999999996</v>
      </c>
      <c r="DA23" s="1140">
        <v>-0.44209791157416323</v>
      </c>
      <c r="DB23" s="1142">
        <v>-2.6034220738690332</v>
      </c>
      <c r="DC23" s="1137">
        <v>-2.4549802140081272</v>
      </c>
      <c r="DD23" s="1142">
        <v>3.4318822761465975</v>
      </c>
      <c r="DE23" s="1137">
        <v>3.7496695717849087</v>
      </c>
      <c r="DF23" s="1161"/>
      <c r="DG23" s="1162"/>
      <c r="DH23" s="85"/>
    </row>
    <row r="24" spans="1:112" s="77" customFormat="1" ht="19.5" customHeight="1">
      <c r="A24" s="1007" t="s">
        <v>156</v>
      </c>
      <c r="B24" s="1130">
        <v>4185.82</v>
      </c>
      <c r="C24" s="1131">
        <v>1741.15</v>
      </c>
      <c r="D24" s="1139">
        <v>-2444.6699999999996</v>
      </c>
      <c r="E24" s="1133">
        <v>-0.58403610284245377</v>
      </c>
      <c r="F24" s="1130">
        <v>3612.65</v>
      </c>
      <c r="G24" s="1134">
        <v>1328.49</v>
      </c>
      <c r="H24" s="1139">
        <v>-2284.16</v>
      </c>
      <c r="I24" s="1140">
        <v>-0.63226717229734397</v>
      </c>
      <c r="J24" s="1141">
        <v>0.86306864604784739</v>
      </c>
      <c r="K24" s="1137">
        <v>0.76299572121873471</v>
      </c>
      <c r="L24" s="1130">
        <v>2587.4299999999998</v>
      </c>
      <c r="M24" s="1131">
        <v>1658.05</v>
      </c>
      <c r="N24" s="1139">
        <v>-929.37999999999988</v>
      </c>
      <c r="O24" s="1140">
        <v>-0.35919039355654064</v>
      </c>
      <c r="P24" s="1141">
        <v>0.71621385963212592</v>
      </c>
      <c r="Q24" s="1137">
        <v>1.2480711183373605</v>
      </c>
      <c r="R24" s="1130">
        <v>1025.22</v>
      </c>
      <c r="S24" s="1134">
        <v>-329.56</v>
      </c>
      <c r="T24" s="1139">
        <v>-1354.78</v>
      </c>
      <c r="U24" s="1140">
        <v>-1.3214529564386179</v>
      </c>
      <c r="V24" s="1141">
        <v>0.28378614036787397</v>
      </c>
      <c r="W24" s="1137">
        <v>-0.24807111833736045</v>
      </c>
      <c r="X24" s="1130">
        <v>69.400000000000006</v>
      </c>
      <c r="Y24" s="1131">
        <v>35.15</v>
      </c>
      <c r="Z24" s="1139">
        <v>-34.250000000000007</v>
      </c>
      <c r="AA24" s="1140">
        <v>-0.49351585014409227</v>
      </c>
      <c r="AB24" s="1142">
        <v>1.921027500588211E-2</v>
      </c>
      <c r="AC24" s="1137">
        <v>2.6458610904109177E-2</v>
      </c>
      <c r="AD24" s="1130">
        <v>955.82</v>
      </c>
      <c r="AE24" s="1131">
        <v>-364.71</v>
      </c>
      <c r="AF24" s="1139">
        <v>-1320.53</v>
      </c>
      <c r="AG24" s="1140">
        <v>-1.3815676591826913</v>
      </c>
      <c r="AH24" s="1142">
        <v>0.2645758653619919</v>
      </c>
      <c r="AI24" s="1137">
        <v>-0.27452972924146962</v>
      </c>
      <c r="AJ24" s="1130">
        <v>364.97</v>
      </c>
      <c r="AK24" s="1134">
        <v>797.79</v>
      </c>
      <c r="AL24" s="1139">
        <v>432.81999999999994</v>
      </c>
      <c r="AM24" s="1140">
        <v>1.185905690878702</v>
      </c>
      <c r="AN24" s="1142">
        <v>8.7191995833552333E-2</v>
      </c>
      <c r="AO24" s="1137">
        <v>0.45819716853803516</v>
      </c>
      <c r="AP24" s="1130">
        <v>199.15</v>
      </c>
      <c r="AQ24" s="1131">
        <v>472.91</v>
      </c>
      <c r="AR24" s="1139">
        <v>273.76</v>
      </c>
      <c r="AS24" s="1140">
        <v>1.3746422294752698</v>
      </c>
      <c r="AT24" s="1142">
        <v>5.5125738723651611E-2</v>
      </c>
      <c r="AU24" s="1137">
        <v>0.35597558129906887</v>
      </c>
      <c r="AV24" s="1130">
        <v>195.82</v>
      </c>
      <c r="AW24" s="1134">
        <v>-13.61</v>
      </c>
      <c r="AX24" s="1139">
        <v>-209.43</v>
      </c>
      <c r="AY24" s="1140">
        <v>-1.0695026044326423</v>
      </c>
      <c r="AZ24" s="1142">
        <v>0.98327893547577194</v>
      </c>
      <c r="BA24" s="1137">
        <v>-2.8779260324374615E-2</v>
      </c>
      <c r="BB24" s="1130">
        <v>394.96</v>
      </c>
      <c r="BC24" s="1131">
        <v>459.31</v>
      </c>
      <c r="BD24" s="1139">
        <v>64.350000000000023</v>
      </c>
      <c r="BE24" s="1140">
        <v>0.16292789143204381</v>
      </c>
      <c r="BF24" s="1142">
        <v>0.38524414272058677</v>
      </c>
      <c r="BG24" s="1137" t="s">
        <v>193</v>
      </c>
      <c r="BH24" s="1130">
        <v>394.96</v>
      </c>
      <c r="BI24" s="1131">
        <v>459.31</v>
      </c>
      <c r="BJ24" s="1139">
        <v>64.350000000000023</v>
      </c>
      <c r="BK24" s="1140">
        <v>0.16292789143204381</v>
      </c>
      <c r="BL24" s="1142">
        <v>0.41321587746646854</v>
      </c>
      <c r="BM24" s="1137" t="s">
        <v>193</v>
      </c>
      <c r="BN24" s="1130">
        <v>858.9</v>
      </c>
      <c r="BO24" s="1131">
        <v>587.96</v>
      </c>
      <c r="BP24" s="1139">
        <v>-270.93999999999994</v>
      </c>
      <c r="BQ24" s="1140">
        <v>-0.31544999417860048</v>
      </c>
      <c r="BR24" s="1142">
        <v>0.20519276987543661</v>
      </c>
      <c r="BS24" s="1137">
        <v>0.33768486345231602</v>
      </c>
      <c r="BT24" s="1130">
        <v>843.72</v>
      </c>
      <c r="BU24" s="1134">
        <v>583.54999999999995</v>
      </c>
      <c r="BV24" s="1139">
        <v>-260.17000000000007</v>
      </c>
      <c r="BW24" s="1140">
        <v>-0.30836059356184525</v>
      </c>
      <c r="BX24" s="1142">
        <v>0.88271850348391956</v>
      </c>
      <c r="BY24" s="1137" t="s">
        <v>193</v>
      </c>
      <c r="BZ24" s="1130">
        <v>-116.55</v>
      </c>
      <c r="CA24" s="1131">
        <v>0</v>
      </c>
      <c r="CB24" s="1139">
        <v>116.55</v>
      </c>
      <c r="CC24" s="1140">
        <v>1</v>
      </c>
      <c r="CD24" s="1142">
        <v>-0.12193718482559476</v>
      </c>
      <c r="CE24" s="1137" t="s">
        <v>193</v>
      </c>
      <c r="CF24" s="1130">
        <v>4071.37</v>
      </c>
      <c r="CG24" s="1134">
        <v>3887.44</v>
      </c>
      <c r="CH24" s="1139">
        <v>-183.92999999999984</v>
      </c>
      <c r="CI24" s="1140">
        <v>-4.5176439380355961E-2</v>
      </c>
      <c r="CJ24" s="1142">
        <v>4.259557238810654</v>
      </c>
      <c r="CK24" s="1137" t="s">
        <v>193</v>
      </c>
      <c r="CL24" s="1130">
        <v>8941.98</v>
      </c>
      <c r="CM24" s="1131">
        <v>457.43</v>
      </c>
      <c r="CN24" s="1139">
        <v>-8484.5499999999993</v>
      </c>
      <c r="CO24" s="1140">
        <v>-0.94884466303883475</v>
      </c>
      <c r="CP24" s="1142">
        <v>9.355297022451925</v>
      </c>
      <c r="CQ24" s="1137" t="s">
        <v>193</v>
      </c>
      <c r="CR24" s="1130">
        <v>41.98</v>
      </c>
      <c r="CS24" s="1134">
        <v>189.25</v>
      </c>
      <c r="CT24" s="1139">
        <v>147.27000000000001</v>
      </c>
      <c r="CU24" s="1140">
        <v>3.5080990948070516</v>
      </c>
      <c r="CV24" s="1142">
        <v>4.3920403423238677E-2</v>
      </c>
      <c r="CW24" s="1137" t="s">
        <v>193</v>
      </c>
      <c r="CX24" s="1130">
        <v>-13221.63</v>
      </c>
      <c r="CY24" s="1134">
        <v>-5941.68</v>
      </c>
      <c r="CZ24" s="1139">
        <v>7279.9499999999989</v>
      </c>
      <c r="DA24" s="1140">
        <v>0.55060911551752689</v>
      </c>
      <c r="DB24" s="1142">
        <v>-3.1586714192201288</v>
      </c>
      <c r="DC24" s="1137">
        <v>-3.4125032306234386</v>
      </c>
      <c r="DD24" s="1142">
        <v>14.832771860810611</v>
      </c>
      <c r="DE24" s="1137">
        <v>-15.291546708343615</v>
      </c>
      <c r="DF24" s="1161"/>
      <c r="DG24" s="1162"/>
      <c r="DH24" s="85"/>
    </row>
    <row r="25" spans="1:112" s="77" customFormat="1" ht="19.5" customHeight="1">
      <c r="A25" s="1007" t="s">
        <v>57</v>
      </c>
      <c r="B25" s="1130">
        <v>71.37</v>
      </c>
      <c r="C25" s="1131">
        <v>1548.18</v>
      </c>
      <c r="D25" s="1139">
        <v>1476.81</v>
      </c>
      <c r="E25" s="1133">
        <v>20.69230769230769</v>
      </c>
      <c r="F25" s="1130">
        <v>71.37</v>
      </c>
      <c r="G25" s="1134">
        <v>551.91</v>
      </c>
      <c r="H25" s="1139">
        <v>480.53999999999996</v>
      </c>
      <c r="I25" s="1140">
        <v>6.7330811265237482</v>
      </c>
      <c r="J25" s="1141">
        <v>1</v>
      </c>
      <c r="K25" s="1137">
        <v>0.35648955547804517</v>
      </c>
      <c r="L25" s="1130">
        <v>6.19</v>
      </c>
      <c r="M25" s="1131">
        <v>73.27</v>
      </c>
      <c r="N25" s="1139">
        <v>67.08</v>
      </c>
      <c r="O25" s="1140">
        <v>10.836833602584813</v>
      </c>
      <c r="P25" s="1141">
        <v>8.6731119518004759E-2</v>
      </c>
      <c r="Q25" s="1137">
        <v>0.13275715243427372</v>
      </c>
      <c r="R25" s="1130">
        <v>65.19</v>
      </c>
      <c r="S25" s="1134">
        <v>478.63</v>
      </c>
      <c r="T25" s="1139">
        <v>413.44</v>
      </c>
      <c r="U25" s="1140">
        <v>6.3420770056757174</v>
      </c>
      <c r="V25" s="1141">
        <v>0.91340899537620845</v>
      </c>
      <c r="W25" s="1137">
        <v>0.86722472866952949</v>
      </c>
      <c r="X25" s="1130">
        <v>0</v>
      </c>
      <c r="Y25" s="1131">
        <v>0</v>
      </c>
      <c r="Z25" s="1139">
        <v>0</v>
      </c>
      <c r="AA25" s="1140">
        <v>0</v>
      </c>
      <c r="AB25" s="1142">
        <v>0</v>
      </c>
      <c r="AC25" s="1137">
        <v>0</v>
      </c>
      <c r="AD25" s="1130">
        <v>65.19</v>
      </c>
      <c r="AE25" s="1131">
        <v>478.63</v>
      </c>
      <c r="AF25" s="1139">
        <v>413.44</v>
      </c>
      <c r="AG25" s="1140">
        <v>6.3420770056757174</v>
      </c>
      <c r="AH25" s="1142">
        <v>0.91340899537620845</v>
      </c>
      <c r="AI25" s="1137">
        <v>0.86722472866952949</v>
      </c>
      <c r="AJ25" s="1130">
        <v>0</v>
      </c>
      <c r="AK25" s="1134">
        <v>0.75</v>
      </c>
      <c r="AL25" s="1139">
        <v>0.75</v>
      </c>
      <c r="AM25" s="1140" t="s">
        <v>583</v>
      </c>
      <c r="AN25" s="1142">
        <v>0</v>
      </c>
      <c r="AO25" s="1137">
        <v>4.8443979382242373E-4</v>
      </c>
      <c r="AP25" s="1130">
        <v>0</v>
      </c>
      <c r="AQ25" s="1131">
        <v>7.0000000000000007E-2</v>
      </c>
      <c r="AR25" s="1139">
        <v>7.0000000000000007E-2</v>
      </c>
      <c r="AS25" s="1140" t="s">
        <v>583</v>
      </c>
      <c r="AT25" s="1142">
        <v>0</v>
      </c>
      <c r="AU25" s="1137">
        <v>1.2683227337790582E-4</v>
      </c>
      <c r="AV25" s="1130">
        <v>0</v>
      </c>
      <c r="AW25" s="1134">
        <v>31.4</v>
      </c>
      <c r="AX25" s="1139">
        <v>31.4</v>
      </c>
      <c r="AY25" s="1140" t="s">
        <v>583</v>
      </c>
      <c r="AZ25" s="1142" t="s">
        <v>193</v>
      </c>
      <c r="BA25" s="1137">
        <v>448.5714285714285</v>
      </c>
      <c r="BB25" s="1130">
        <v>0</v>
      </c>
      <c r="BC25" s="1131">
        <v>31.47</v>
      </c>
      <c r="BD25" s="1139">
        <v>31.47</v>
      </c>
      <c r="BE25" s="1140" t="s">
        <v>583</v>
      </c>
      <c r="BF25" s="1142">
        <v>0</v>
      </c>
      <c r="BG25" s="1137">
        <v>6.5750161920481373E-2</v>
      </c>
      <c r="BH25" s="1130">
        <v>0</v>
      </c>
      <c r="BI25" s="1131">
        <v>31.47</v>
      </c>
      <c r="BJ25" s="1139">
        <v>31.47</v>
      </c>
      <c r="BK25" s="1140" t="s">
        <v>583</v>
      </c>
      <c r="BL25" s="1142">
        <v>0</v>
      </c>
      <c r="BM25" s="1137">
        <v>6.5750161920481373E-2</v>
      </c>
      <c r="BN25" s="1130">
        <v>2.54</v>
      </c>
      <c r="BO25" s="1131">
        <v>641.54999999999995</v>
      </c>
      <c r="BP25" s="1139">
        <v>639.01</v>
      </c>
      <c r="BQ25" s="1140">
        <v>251.5787401574803</v>
      </c>
      <c r="BR25" s="1142">
        <v>3.5589183130166735E-2</v>
      </c>
      <c r="BS25" s="1137">
        <v>0.41438979963570122</v>
      </c>
      <c r="BT25" s="1130">
        <v>2.0299999999999998</v>
      </c>
      <c r="BU25" s="1134">
        <v>641.54999999999995</v>
      </c>
      <c r="BV25" s="1139">
        <v>639.52</v>
      </c>
      <c r="BW25" s="1140">
        <v>315.0344827586207</v>
      </c>
      <c r="BX25" s="1142">
        <v>3.1139745359717745E-2</v>
      </c>
      <c r="BY25" s="1137">
        <v>1.3403881912959905</v>
      </c>
      <c r="BZ25" s="1130">
        <v>-0.35</v>
      </c>
      <c r="CA25" s="1131">
        <v>-0.2</v>
      </c>
      <c r="CB25" s="1139">
        <v>0.14999999999999997</v>
      </c>
      <c r="CC25" s="1140">
        <v>0.42857142857142849</v>
      </c>
      <c r="CD25" s="1142">
        <v>-5.3689216137444394E-3</v>
      </c>
      <c r="CE25" s="1137">
        <v>-4.1785930677141011E-4</v>
      </c>
      <c r="CF25" s="1130">
        <v>96.1</v>
      </c>
      <c r="CG25" s="1134">
        <v>1106.29</v>
      </c>
      <c r="CH25" s="1139">
        <v>1010.1899999999999</v>
      </c>
      <c r="CI25" s="1140">
        <v>10.511862643080125</v>
      </c>
      <c r="CJ25" s="1142">
        <v>1.4741524773738304</v>
      </c>
      <c r="CK25" s="1137">
        <v>2.3113678624407163</v>
      </c>
      <c r="CL25" s="1130">
        <v>270.24</v>
      </c>
      <c r="CM25" s="1131">
        <v>1491.41</v>
      </c>
      <c r="CN25" s="1139">
        <v>1221.17</v>
      </c>
      <c r="CO25" s="1140">
        <v>4.5188351095322679</v>
      </c>
      <c r="CP25" s="1142">
        <v>4.1454210768522781</v>
      </c>
      <c r="CQ25" s="1137">
        <v>3.1159977435597437</v>
      </c>
      <c r="CR25" s="1130">
        <v>2.38</v>
      </c>
      <c r="CS25" s="1134">
        <v>27.13</v>
      </c>
      <c r="CT25" s="1139">
        <v>24.75</v>
      </c>
      <c r="CU25" s="1140">
        <v>10.399159663865547</v>
      </c>
      <c r="CV25" s="1142">
        <v>3.6508666973462188E-2</v>
      </c>
      <c r="CW25" s="1137">
        <v>5.6682614963541773E-2</v>
      </c>
      <c r="CX25" s="1130">
        <v>-305.20999999999998</v>
      </c>
      <c r="CY25" s="1134">
        <v>-2819.01</v>
      </c>
      <c r="CZ25" s="1139">
        <v>-2513.8000000000002</v>
      </c>
      <c r="DA25" s="1140">
        <v>-8.2362963205661686</v>
      </c>
      <c r="DB25" s="1142">
        <v>-4.2764466862827515</v>
      </c>
      <c r="DC25" s="1137">
        <v>-1.8208541642444678</v>
      </c>
      <c r="DD25" s="1142">
        <v>5.6816996471851509</v>
      </c>
      <c r="DE25" s="1137">
        <v>6.8897478219083634</v>
      </c>
      <c r="DF25" s="1161"/>
      <c r="DG25" s="1162"/>
      <c r="DH25" s="85"/>
    </row>
    <row r="26" spans="1:112" s="77" customFormat="1" ht="19.5" customHeight="1">
      <c r="A26" s="1016" t="s">
        <v>21</v>
      </c>
      <c r="B26" s="1130">
        <v>48.33</v>
      </c>
      <c r="C26" s="1131">
        <v>41.98</v>
      </c>
      <c r="D26" s="1139">
        <v>-6.3500000000000014</v>
      </c>
      <c r="E26" s="1133">
        <v>-0.13138837161183534</v>
      </c>
      <c r="F26" s="1130">
        <v>-59.96</v>
      </c>
      <c r="G26" s="1134">
        <v>24.05</v>
      </c>
      <c r="H26" s="1139">
        <v>84.01</v>
      </c>
      <c r="I26" s="1140">
        <v>1.4011007338225485</v>
      </c>
      <c r="J26" s="1141">
        <v>-1.2406372853300229</v>
      </c>
      <c r="K26" s="1137">
        <v>0.57289185326345882</v>
      </c>
      <c r="L26" s="1130">
        <v>2.64</v>
      </c>
      <c r="M26" s="1131">
        <v>206.56</v>
      </c>
      <c r="N26" s="1139">
        <v>203.92000000000002</v>
      </c>
      <c r="O26" s="1140">
        <v>77.242424242424249</v>
      </c>
      <c r="P26" s="1141" t="s">
        <v>193</v>
      </c>
      <c r="Q26" s="1137">
        <v>8.5887733887733884</v>
      </c>
      <c r="R26" s="1130">
        <v>-62.59</v>
      </c>
      <c r="S26" s="1134">
        <v>-182.51</v>
      </c>
      <c r="T26" s="1139">
        <v>-119.91999999999999</v>
      </c>
      <c r="U26" s="1140">
        <v>-1.9159610161367628</v>
      </c>
      <c r="V26" s="1141" t="s">
        <v>193</v>
      </c>
      <c r="W26" s="1137">
        <v>-7.5887733887733884</v>
      </c>
      <c r="X26" s="1130">
        <v>0</v>
      </c>
      <c r="Y26" s="1131">
        <v>0</v>
      </c>
      <c r="Z26" s="1139">
        <v>0</v>
      </c>
      <c r="AA26" s="1140">
        <v>0</v>
      </c>
      <c r="AB26" s="1142" t="s">
        <v>193</v>
      </c>
      <c r="AC26" s="1137">
        <v>0</v>
      </c>
      <c r="AD26" s="1130">
        <v>-62.59</v>
      </c>
      <c r="AE26" s="1131">
        <v>-182.51</v>
      </c>
      <c r="AF26" s="1139">
        <v>-119.91999999999999</v>
      </c>
      <c r="AG26" s="1133">
        <v>-1.9159610161367628</v>
      </c>
      <c r="AH26" s="1142" t="s">
        <v>193</v>
      </c>
      <c r="AI26" s="1137">
        <v>-7.5887733887733884</v>
      </c>
      <c r="AJ26" s="1130">
        <v>0</v>
      </c>
      <c r="AK26" s="1134">
        <v>0</v>
      </c>
      <c r="AL26" s="1139">
        <v>0</v>
      </c>
      <c r="AM26" s="1140">
        <v>0</v>
      </c>
      <c r="AN26" s="1142">
        <v>0</v>
      </c>
      <c r="AO26" s="1137">
        <v>0</v>
      </c>
      <c r="AP26" s="1130">
        <v>0</v>
      </c>
      <c r="AQ26" s="1131">
        <v>0</v>
      </c>
      <c r="AR26" s="1139">
        <v>0</v>
      </c>
      <c r="AS26" s="1140">
        <v>0</v>
      </c>
      <c r="AT26" s="1142" t="s">
        <v>193</v>
      </c>
      <c r="AU26" s="1137">
        <v>0</v>
      </c>
      <c r="AV26" s="1130">
        <v>80</v>
      </c>
      <c r="AW26" s="1134">
        <v>0</v>
      </c>
      <c r="AX26" s="1139">
        <v>-80</v>
      </c>
      <c r="AY26" s="1140">
        <v>-1</v>
      </c>
      <c r="AZ26" s="1142" t="s">
        <v>193</v>
      </c>
      <c r="BA26" s="1137" t="s">
        <v>193</v>
      </c>
      <c r="BB26" s="1130">
        <v>80</v>
      </c>
      <c r="BC26" s="1131">
        <v>0</v>
      </c>
      <c r="BD26" s="1139">
        <v>-80</v>
      </c>
      <c r="BE26" s="1140">
        <v>-1</v>
      </c>
      <c r="BF26" s="1142" t="s">
        <v>193</v>
      </c>
      <c r="BG26" s="1137" t="s">
        <v>193</v>
      </c>
      <c r="BH26" s="1130">
        <v>80</v>
      </c>
      <c r="BI26" s="1131">
        <v>0</v>
      </c>
      <c r="BJ26" s="1139">
        <v>-80</v>
      </c>
      <c r="BK26" s="1140">
        <v>-1</v>
      </c>
      <c r="BL26" s="1142" t="s">
        <v>193</v>
      </c>
      <c r="BM26" s="1137" t="s">
        <v>193</v>
      </c>
      <c r="BN26" s="1130">
        <v>1.41</v>
      </c>
      <c r="BO26" s="1131">
        <v>1.48</v>
      </c>
      <c r="BP26" s="1139">
        <v>7.0000000000000062E-2</v>
      </c>
      <c r="BQ26" s="1140">
        <v>4.964539007092203E-2</v>
      </c>
      <c r="BR26" s="1142">
        <v>2.9174425822470516E-2</v>
      </c>
      <c r="BS26" s="1137">
        <v>3.5254883277751316E-2</v>
      </c>
      <c r="BT26" s="1130">
        <v>1.94</v>
      </c>
      <c r="BU26" s="1134">
        <v>3.74</v>
      </c>
      <c r="BV26" s="1139">
        <v>1.8000000000000003</v>
      </c>
      <c r="BW26" s="1140">
        <v>0.9278350515463919</v>
      </c>
      <c r="BX26" s="1142" t="s">
        <v>193</v>
      </c>
      <c r="BY26" s="1137" t="s">
        <v>193</v>
      </c>
      <c r="BZ26" s="1130">
        <v>0</v>
      </c>
      <c r="CA26" s="1131">
        <v>0</v>
      </c>
      <c r="CB26" s="1139">
        <v>0</v>
      </c>
      <c r="CC26" s="1140">
        <v>0</v>
      </c>
      <c r="CD26" s="1142" t="s">
        <v>193</v>
      </c>
      <c r="CE26" s="1137" t="s">
        <v>193</v>
      </c>
      <c r="CF26" s="1130">
        <v>14.53</v>
      </c>
      <c r="CG26" s="1134">
        <v>10.29</v>
      </c>
      <c r="CH26" s="1139">
        <v>-4.24</v>
      </c>
      <c r="CI26" s="1140">
        <v>-0.29181004817618722</v>
      </c>
      <c r="CJ26" s="1142" t="s">
        <v>193</v>
      </c>
      <c r="CK26" s="1137" t="s">
        <v>193</v>
      </c>
      <c r="CL26" s="1130">
        <v>25.46</v>
      </c>
      <c r="CM26" s="1131">
        <v>20.13</v>
      </c>
      <c r="CN26" s="1139">
        <v>-5.3300000000000018</v>
      </c>
      <c r="CO26" s="1140">
        <v>-0.20934799685781624</v>
      </c>
      <c r="CP26" s="1142" t="s">
        <v>193</v>
      </c>
      <c r="CQ26" s="1137" t="s">
        <v>193</v>
      </c>
      <c r="CR26" s="1130">
        <v>0</v>
      </c>
      <c r="CS26" s="1134">
        <v>0.42</v>
      </c>
      <c r="CT26" s="1139">
        <v>0.42</v>
      </c>
      <c r="CU26" s="1140" t="s">
        <v>583</v>
      </c>
      <c r="CV26" s="1142" t="s">
        <v>193</v>
      </c>
      <c r="CW26" s="1137" t="s">
        <v>193</v>
      </c>
      <c r="CX26" s="1130">
        <v>-184.52</v>
      </c>
      <c r="CY26" s="1134">
        <v>-217.09</v>
      </c>
      <c r="CZ26" s="1139">
        <v>-32.569999999999993</v>
      </c>
      <c r="DA26" s="1140">
        <v>-0.1765120312161283</v>
      </c>
      <c r="DB26" s="1142">
        <v>-3.8179184771363546</v>
      </c>
      <c r="DC26" s="1137">
        <v>-5.1712720343020493</v>
      </c>
      <c r="DD26" s="1142">
        <v>-1.948074772327848</v>
      </c>
      <c r="DE26" s="1137">
        <v>-0.18946907018793491</v>
      </c>
      <c r="DF26" s="1161"/>
      <c r="DG26" s="1162"/>
      <c r="DH26" s="85"/>
    </row>
    <row r="27" spans="1:112" s="77" customFormat="1" ht="19.5" customHeight="1" thickBot="1">
      <c r="A27" s="1007" t="s">
        <v>456</v>
      </c>
      <c r="B27" s="1130">
        <v>0.02</v>
      </c>
      <c r="C27" s="1131">
        <v>29.64</v>
      </c>
      <c r="D27" s="1139">
        <v>29.62</v>
      </c>
      <c r="E27" s="1133">
        <v>1481</v>
      </c>
      <c r="F27" s="1130">
        <v>0.02</v>
      </c>
      <c r="G27" s="1134">
        <v>28.9</v>
      </c>
      <c r="H27" s="1139">
        <v>28.88</v>
      </c>
      <c r="I27" s="1140">
        <v>1444</v>
      </c>
      <c r="J27" s="1141">
        <v>1</v>
      </c>
      <c r="K27" s="1137">
        <v>0.97503373819163286</v>
      </c>
      <c r="L27" s="1130">
        <v>1.1000000000000001</v>
      </c>
      <c r="M27" s="1131">
        <v>12.48</v>
      </c>
      <c r="N27" s="1139">
        <v>11.38</v>
      </c>
      <c r="O27" s="1140">
        <v>10.345454545454546</v>
      </c>
      <c r="P27" s="1141">
        <v>55</v>
      </c>
      <c r="Q27" s="1137">
        <v>0.43183391003460209</v>
      </c>
      <c r="R27" s="1130">
        <v>-1.08</v>
      </c>
      <c r="S27" s="1134">
        <v>16.420000000000002</v>
      </c>
      <c r="T27" s="1139">
        <v>17.5</v>
      </c>
      <c r="U27" s="1140">
        <v>16.203703703703702</v>
      </c>
      <c r="V27" s="1141">
        <v>-54</v>
      </c>
      <c r="W27" s="1137">
        <v>0.56816608996539797</v>
      </c>
      <c r="X27" s="1130">
        <v>0</v>
      </c>
      <c r="Y27" s="1131">
        <v>0</v>
      </c>
      <c r="Z27" s="1139">
        <v>0</v>
      </c>
      <c r="AA27" s="1140">
        <v>0</v>
      </c>
      <c r="AB27" s="1142">
        <v>0</v>
      </c>
      <c r="AC27" s="1137">
        <v>0</v>
      </c>
      <c r="AD27" s="1130">
        <v>-1.08</v>
      </c>
      <c r="AE27" s="1131">
        <v>16.420000000000002</v>
      </c>
      <c r="AF27" s="1139">
        <v>17.5</v>
      </c>
      <c r="AG27" s="1131">
        <v>16.203703703703702</v>
      </c>
      <c r="AH27" s="1142">
        <v>-54</v>
      </c>
      <c r="AI27" s="1137">
        <v>0.56816608996539797</v>
      </c>
      <c r="AJ27" s="1130">
        <v>0</v>
      </c>
      <c r="AK27" s="1134">
        <v>0</v>
      </c>
      <c r="AL27" s="1139">
        <v>0</v>
      </c>
      <c r="AM27" s="1140">
        <v>0</v>
      </c>
      <c r="AN27" s="1141">
        <v>0</v>
      </c>
      <c r="AO27" s="1137">
        <v>0</v>
      </c>
      <c r="AP27" s="1130">
        <v>0</v>
      </c>
      <c r="AQ27" s="1131">
        <v>0</v>
      </c>
      <c r="AR27" s="1139">
        <v>0</v>
      </c>
      <c r="AS27" s="1140">
        <v>0</v>
      </c>
      <c r="AT27" s="1142">
        <v>0</v>
      </c>
      <c r="AU27" s="1137">
        <v>0</v>
      </c>
      <c r="AV27" s="1130">
        <v>0</v>
      </c>
      <c r="AW27" s="1134">
        <v>0</v>
      </c>
      <c r="AX27" s="1139">
        <v>0</v>
      </c>
      <c r="AY27" s="1140">
        <v>0</v>
      </c>
      <c r="AZ27" s="1142" t="s">
        <v>193</v>
      </c>
      <c r="BA27" s="1137" t="s">
        <v>193</v>
      </c>
      <c r="BB27" s="1130">
        <v>0</v>
      </c>
      <c r="BC27" s="1131">
        <v>0</v>
      </c>
      <c r="BD27" s="1139">
        <v>0</v>
      </c>
      <c r="BE27" s="1140">
        <v>0</v>
      </c>
      <c r="BF27" s="1142" t="s">
        <v>193</v>
      </c>
      <c r="BG27" s="1137">
        <v>0</v>
      </c>
      <c r="BH27" s="1130">
        <v>0</v>
      </c>
      <c r="BI27" s="1131">
        <v>0</v>
      </c>
      <c r="BJ27" s="1139">
        <v>0</v>
      </c>
      <c r="BK27" s="1140">
        <v>0</v>
      </c>
      <c r="BL27" s="1142" t="s">
        <v>193</v>
      </c>
      <c r="BM27" s="1137">
        <v>0</v>
      </c>
      <c r="BN27" s="1130">
        <v>0</v>
      </c>
      <c r="BO27" s="1131">
        <v>4.1399999999999997</v>
      </c>
      <c r="BP27" s="1139">
        <v>4.1399999999999997</v>
      </c>
      <c r="BQ27" s="1140" t="s">
        <v>583</v>
      </c>
      <c r="BR27" s="1142">
        <v>0</v>
      </c>
      <c r="BS27" s="1137">
        <v>0.13967611336032387</v>
      </c>
      <c r="BT27" s="1130">
        <v>0</v>
      </c>
      <c r="BU27" s="1134">
        <v>4.1399999999999997</v>
      </c>
      <c r="BV27" s="1139">
        <v>4.1399999999999997</v>
      </c>
      <c r="BW27" s="1140" t="s">
        <v>583</v>
      </c>
      <c r="BX27" s="1142" t="s">
        <v>193</v>
      </c>
      <c r="BY27" s="1137">
        <v>0.25213154689403161</v>
      </c>
      <c r="BZ27" s="1130">
        <v>0</v>
      </c>
      <c r="CA27" s="1131">
        <v>0</v>
      </c>
      <c r="CB27" s="1139">
        <v>0</v>
      </c>
      <c r="CC27" s="1140">
        <v>0</v>
      </c>
      <c r="CD27" s="1142" t="s">
        <v>193</v>
      </c>
      <c r="CE27" s="1137">
        <v>0</v>
      </c>
      <c r="CF27" s="1130">
        <v>0</v>
      </c>
      <c r="CG27" s="1134">
        <v>0.01</v>
      </c>
      <c r="CH27" s="1139">
        <v>0.01</v>
      </c>
      <c r="CI27" s="1140" t="s">
        <v>583</v>
      </c>
      <c r="CJ27" s="1142" t="s">
        <v>193</v>
      </c>
      <c r="CK27" s="1137">
        <v>6.0901339829476245E-4</v>
      </c>
      <c r="CL27" s="1130">
        <v>0</v>
      </c>
      <c r="CM27" s="1131">
        <v>0.12</v>
      </c>
      <c r="CN27" s="1139">
        <v>0.12</v>
      </c>
      <c r="CO27" s="1140" t="s">
        <v>583</v>
      </c>
      <c r="CP27" s="1142" t="s">
        <v>193</v>
      </c>
      <c r="CQ27" s="1137">
        <v>7.3081607795371486E-3</v>
      </c>
      <c r="CR27" s="1130">
        <v>0</v>
      </c>
      <c r="CS27" s="1134">
        <v>0.4</v>
      </c>
      <c r="CT27" s="1139">
        <v>0.4</v>
      </c>
      <c r="CU27" s="1140" t="s">
        <v>583</v>
      </c>
      <c r="CV27" s="1142" t="s">
        <v>193</v>
      </c>
      <c r="CW27" s="1137">
        <v>2.4360535931790498E-2</v>
      </c>
      <c r="CX27" s="1130">
        <v>-1.08</v>
      </c>
      <c r="CY27" s="1134">
        <v>11.75</v>
      </c>
      <c r="CZ27" s="1139">
        <v>12.83</v>
      </c>
      <c r="DA27" s="1140">
        <v>11.87962962962963</v>
      </c>
      <c r="DB27" s="1142">
        <v>-54</v>
      </c>
      <c r="DC27" s="1137">
        <v>0.39642375168690958</v>
      </c>
      <c r="DD27" s="1141">
        <v>0</v>
      </c>
      <c r="DE27" s="1137">
        <v>0.28380024360535927</v>
      </c>
      <c r="DF27" s="1162"/>
      <c r="DG27" s="1162"/>
      <c r="DH27" s="85"/>
    </row>
    <row r="28" spans="1:112" s="75" customFormat="1" ht="24" customHeight="1" thickTop="1" thickBot="1">
      <c r="A28" s="110" t="s">
        <v>10</v>
      </c>
      <c r="B28" s="111">
        <v>771517.81999999972</v>
      </c>
      <c r="C28" s="112">
        <v>867849.2300000001</v>
      </c>
      <c r="D28" s="1228">
        <v>96331.409999999989</v>
      </c>
      <c r="E28" s="537">
        <v>0.12485960466862635</v>
      </c>
      <c r="F28" s="111">
        <v>700755.92000000016</v>
      </c>
      <c r="G28" s="117">
        <v>792795.1100000001</v>
      </c>
      <c r="H28" s="1228">
        <v>92039.18999999993</v>
      </c>
      <c r="I28" s="262">
        <v>0.13134272201367905</v>
      </c>
      <c r="J28" s="406">
        <v>0.90828222217861465</v>
      </c>
      <c r="K28" s="537">
        <v>0.91351709789498803</v>
      </c>
      <c r="L28" s="113">
        <v>134090.82000000004</v>
      </c>
      <c r="M28" s="114">
        <v>124774.24000000002</v>
      </c>
      <c r="N28" s="1228">
        <v>-9316.5799999999963</v>
      </c>
      <c r="O28" s="262">
        <v>-6.9479625823751501E-2</v>
      </c>
      <c r="P28" s="406">
        <v>0.19135167634402575</v>
      </c>
      <c r="Q28" s="537">
        <v>0.15738522907892305</v>
      </c>
      <c r="R28" s="113">
        <v>566665.12000000011</v>
      </c>
      <c r="S28" s="118">
        <v>668020.87</v>
      </c>
      <c r="T28" s="1228">
        <v>101355.74999999999</v>
      </c>
      <c r="U28" s="262">
        <v>0.17886357642764367</v>
      </c>
      <c r="V28" s="406">
        <v>0.80864835219658215</v>
      </c>
      <c r="W28" s="537">
        <v>0.84261477092107684</v>
      </c>
      <c r="X28" s="113">
        <v>3381.17</v>
      </c>
      <c r="Y28" s="114">
        <v>3305.74</v>
      </c>
      <c r="Z28" s="1228">
        <v>-75.430000000000092</v>
      </c>
      <c r="AA28" s="262">
        <v>-2.2308845754576163E-2</v>
      </c>
      <c r="AB28" s="261">
        <v>4.8250323736116268E-3</v>
      </c>
      <c r="AC28" s="260">
        <v>4.169728039821032E-3</v>
      </c>
      <c r="AD28" s="113">
        <v>563283.94999999995</v>
      </c>
      <c r="AE28" s="114">
        <v>664715.13000000012</v>
      </c>
      <c r="AF28" s="1228">
        <v>101431.18000000004</v>
      </c>
      <c r="AG28" s="262">
        <v>0.18007113463822319</v>
      </c>
      <c r="AH28" s="261">
        <v>0.80382331982297039</v>
      </c>
      <c r="AI28" s="260">
        <v>0.83844504288125599</v>
      </c>
      <c r="AJ28" s="113">
        <v>153541.32999999999</v>
      </c>
      <c r="AK28" s="118">
        <v>173476.78</v>
      </c>
      <c r="AL28" s="1228">
        <v>19935.450000000004</v>
      </c>
      <c r="AM28" s="405">
        <v>0.12983767953553621</v>
      </c>
      <c r="AN28" s="258">
        <v>0.19901203318933067</v>
      </c>
      <c r="AO28" s="260">
        <v>0.19989276247903104</v>
      </c>
      <c r="AP28" s="113">
        <v>123408.63</v>
      </c>
      <c r="AQ28" s="114">
        <v>145874.99000000005</v>
      </c>
      <c r="AR28" s="1228">
        <v>22466.359999999993</v>
      </c>
      <c r="AS28" s="405">
        <v>0.18204853258641671</v>
      </c>
      <c r="AT28" s="261">
        <v>0.17610786648794916</v>
      </c>
      <c r="AU28" s="260">
        <v>0.18400087003563889</v>
      </c>
      <c r="AV28" s="113">
        <v>15213.13</v>
      </c>
      <c r="AW28" s="118">
        <v>17219.670000000002</v>
      </c>
      <c r="AX28" s="1228">
        <v>2006.5399999999993</v>
      </c>
      <c r="AY28" s="405">
        <v>0.13189527730322445</v>
      </c>
      <c r="AZ28" s="261">
        <v>0.12327444198999696</v>
      </c>
      <c r="BA28" s="260">
        <v>0.11804401837491126</v>
      </c>
      <c r="BB28" s="113">
        <v>138621.76999999999</v>
      </c>
      <c r="BC28" s="114">
        <v>163094.65999999997</v>
      </c>
      <c r="BD28" s="1228">
        <v>24472.889999999985</v>
      </c>
      <c r="BE28" s="405">
        <v>0.17654434797651181</v>
      </c>
      <c r="BF28" s="261">
        <v>0.24462732062986331</v>
      </c>
      <c r="BG28" s="260">
        <v>0.24414605489795546</v>
      </c>
      <c r="BH28" s="113">
        <v>137931.42000000001</v>
      </c>
      <c r="BI28" s="114">
        <v>162821.43999999997</v>
      </c>
      <c r="BJ28" s="1228">
        <v>24890.01999999999</v>
      </c>
      <c r="BK28" s="405">
        <v>0.18045214063626661</v>
      </c>
      <c r="BL28" s="261">
        <v>0.24487014053924316</v>
      </c>
      <c r="BM28" s="260">
        <v>0.24494920102089437</v>
      </c>
      <c r="BN28" s="113">
        <v>106567.65000000001</v>
      </c>
      <c r="BO28" s="114">
        <v>197072.30999999997</v>
      </c>
      <c r="BP28" s="1228">
        <v>90504.659999999989</v>
      </c>
      <c r="BQ28" s="405">
        <v>0.84926954849806624</v>
      </c>
      <c r="BR28" s="261">
        <v>0.13812726969806097</v>
      </c>
      <c r="BS28" s="260">
        <v>0.22708127539618828</v>
      </c>
      <c r="BT28" s="113">
        <v>101999.23999999998</v>
      </c>
      <c r="BU28" s="118">
        <v>190278.41</v>
      </c>
      <c r="BV28" s="1228">
        <v>88279.17</v>
      </c>
      <c r="BW28" s="405">
        <v>0.86548850756142937</v>
      </c>
      <c r="BX28" s="261">
        <v>0.18107961357677596</v>
      </c>
      <c r="BY28" s="260">
        <v>0.28625557236827148</v>
      </c>
      <c r="BZ28" s="113">
        <v>-5101.0800000000008</v>
      </c>
      <c r="CA28" s="114">
        <v>-5337.7499999999991</v>
      </c>
      <c r="CB28" s="1228">
        <v>-236.66999999999896</v>
      </c>
      <c r="CC28" s="262">
        <v>-4.6396057305511426E-2</v>
      </c>
      <c r="CD28" s="261">
        <v>-9.0559654682154551E-3</v>
      </c>
      <c r="CE28" s="260">
        <v>-8.0301316445136398E-3</v>
      </c>
      <c r="CF28" s="113">
        <v>92024.790000000023</v>
      </c>
      <c r="CG28" s="118">
        <v>106348.50999999998</v>
      </c>
      <c r="CH28" s="1228">
        <v>14323.720000000001</v>
      </c>
      <c r="CI28" s="262">
        <v>0.1556506676081516</v>
      </c>
      <c r="CJ28" s="261">
        <v>0.16337193701329503</v>
      </c>
      <c r="CK28" s="260">
        <v>0.1599911077697298</v>
      </c>
      <c r="CL28" s="113">
        <v>224168.8</v>
      </c>
      <c r="CM28" s="114">
        <v>213272.12000000005</v>
      </c>
      <c r="CN28" s="1228">
        <v>-10896.679999999988</v>
      </c>
      <c r="CO28" s="262">
        <v>-4.8609262305904906E-2</v>
      </c>
      <c r="CP28" s="261">
        <v>0.39796766799409072</v>
      </c>
      <c r="CQ28" s="260">
        <v>0.32084739819296726</v>
      </c>
      <c r="CR28" s="113">
        <v>2417.2800000000002</v>
      </c>
      <c r="CS28" s="118">
        <v>2121.91</v>
      </c>
      <c r="CT28" s="1228">
        <v>-295.37</v>
      </c>
      <c r="CU28" s="262">
        <v>-0.12219105771776556</v>
      </c>
      <c r="CV28" s="261">
        <v>4.2914057821104266E-3</v>
      </c>
      <c r="CW28" s="260">
        <v>3.1922095710383478E-3</v>
      </c>
      <c r="CX28" s="113">
        <v>9843.5199999999768</v>
      </c>
      <c r="CY28" s="118">
        <v>-4789.4999999999982</v>
      </c>
      <c r="CZ28" s="1228">
        <v>-14633.020000000004</v>
      </c>
      <c r="DA28" s="262">
        <v>-1.4865637495530064</v>
      </c>
      <c r="DB28" s="261">
        <v>1.2758642438096868E-2</v>
      </c>
      <c r="DC28" s="260">
        <v>-5.5188157509801529E-3</v>
      </c>
      <c r="DD28" s="411">
        <v>0.9825247284251577</v>
      </c>
      <c r="DE28" s="407">
        <v>1.0072053422343494</v>
      </c>
      <c r="DF28" s="404"/>
      <c r="DG28" s="404"/>
      <c r="DH28" s="165"/>
    </row>
    <row r="29" spans="1:112" s="6" customFormat="1" ht="13.5" thickTop="1">
      <c r="B29" s="5" t="s">
        <v>584</v>
      </c>
      <c r="X29" s="37"/>
      <c r="AD29" s="69"/>
      <c r="AE29" s="69"/>
      <c r="AF29" s="69"/>
      <c r="AG29" s="69"/>
      <c r="AH29" s="69"/>
      <c r="AI29" s="69"/>
      <c r="AJ29" s="18"/>
      <c r="AK29" s="17"/>
      <c r="AL29" s="17"/>
      <c r="AM29" s="17"/>
      <c r="AN29" s="18"/>
      <c r="AO29" s="17"/>
      <c r="AP29" s="18"/>
      <c r="AQ29" s="17"/>
      <c r="AR29" s="17"/>
      <c r="AS29" s="17"/>
      <c r="BB29" s="37"/>
      <c r="BH29" s="69"/>
      <c r="BI29" s="69"/>
      <c r="BJ29" s="69"/>
      <c r="BK29" s="69"/>
      <c r="BL29" s="69"/>
      <c r="BM29" s="69"/>
      <c r="BN29" s="69"/>
      <c r="BO29" s="69"/>
      <c r="BP29" s="69"/>
      <c r="BQ29" s="69"/>
      <c r="BR29" s="69"/>
      <c r="BS29" s="69"/>
      <c r="CL29" s="37"/>
    </row>
    <row r="30" spans="1:112" ht="15">
      <c r="AJ30" s="76"/>
      <c r="AK30" s="77"/>
      <c r="AL30" s="77"/>
      <c r="AM30" s="77"/>
      <c r="AN30" s="76"/>
      <c r="AT30" s="69"/>
      <c r="AU30" s="69"/>
      <c r="AV30" s="69"/>
      <c r="AW30" s="69"/>
      <c r="AX30" s="69"/>
      <c r="AY30" s="69"/>
      <c r="DE30" s="139"/>
      <c r="DF30" s="395"/>
      <c r="DG30" s="395"/>
      <c r="DH30" s="139"/>
    </row>
    <row r="31" spans="1:112" ht="15">
      <c r="AJ31" s="76"/>
      <c r="AK31" s="77"/>
      <c r="AL31" s="77"/>
      <c r="AM31" s="77"/>
      <c r="AN31" s="76"/>
      <c r="AT31" s="69"/>
      <c r="AU31" s="69"/>
      <c r="AV31" s="69"/>
      <c r="AW31" s="69"/>
      <c r="AX31" s="69"/>
      <c r="AY31" s="69"/>
      <c r="DE31" s="139"/>
      <c r="DF31" s="395"/>
      <c r="DG31" s="395"/>
      <c r="DH31" s="139"/>
    </row>
    <row r="32" spans="1:112">
      <c r="B32" s="69" t="s">
        <v>63</v>
      </c>
      <c r="X32" s="69" t="s">
        <v>64</v>
      </c>
      <c r="AJ32" s="77"/>
      <c r="AK32" s="76"/>
      <c r="AL32" s="76"/>
      <c r="AM32" s="76"/>
      <c r="AN32" s="77"/>
      <c r="AO32" s="76"/>
      <c r="AP32" s="77"/>
      <c r="AQ32" s="69"/>
      <c r="AR32" s="69"/>
      <c r="AS32" s="69"/>
      <c r="AT32" s="69"/>
      <c r="AU32" s="69"/>
      <c r="AV32" s="69"/>
      <c r="AW32" s="69"/>
      <c r="AX32" s="69"/>
      <c r="AY32" s="69"/>
      <c r="BB32" s="69" t="s">
        <v>75</v>
      </c>
      <c r="CL32" s="6" t="s">
        <v>533</v>
      </c>
      <c r="DE32" s="139"/>
    </row>
    <row r="33" spans="1:109">
      <c r="B33" s="69" t="s">
        <v>568</v>
      </c>
      <c r="X33" s="69" t="s">
        <v>66</v>
      </c>
      <c r="AJ33" s="77"/>
      <c r="AK33" s="76"/>
      <c r="AL33" s="76"/>
      <c r="AM33" s="76"/>
      <c r="AN33" s="77"/>
      <c r="AO33" s="76"/>
      <c r="AP33" s="77"/>
      <c r="AQ33" s="69"/>
      <c r="AR33" s="69"/>
      <c r="AS33" s="69"/>
      <c r="AT33" s="69"/>
      <c r="AU33" s="69"/>
      <c r="AV33" s="69"/>
      <c r="AW33" s="69"/>
      <c r="AX33" s="69"/>
      <c r="AY33" s="69"/>
      <c r="DE33" s="139"/>
    </row>
    <row r="34" spans="1:109">
      <c r="B34" s="69" t="s">
        <v>567</v>
      </c>
      <c r="X34" s="69" t="s">
        <v>67</v>
      </c>
      <c r="AJ34" s="77"/>
      <c r="AK34" s="76"/>
      <c r="AL34" s="76"/>
      <c r="AM34" s="76"/>
      <c r="AN34" s="77"/>
      <c r="AO34" s="76"/>
      <c r="AP34" s="77"/>
      <c r="AQ34" s="69"/>
      <c r="AR34" s="69"/>
      <c r="AS34" s="69"/>
      <c r="AT34" s="69"/>
      <c r="AU34" s="69"/>
      <c r="AV34" s="69"/>
      <c r="AW34" s="69"/>
      <c r="AX34" s="69"/>
      <c r="AY34" s="69"/>
    </row>
    <row r="35" spans="1:109">
      <c r="X35" s="69" t="s">
        <v>68</v>
      </c>
      <c r="AJ35" s="77"/>
      <c r="AK35" s="76"/>
      <c r="AL35" s="76"/>
      <c r="AM35" s="76"/>
      <c r="AN35" s="77"/>
      <c r="AO35" s="76"/>
      <c r="AP35" s="77"/>
      <c r="AQ35" s="69"/>
      <c r="AR35" s="69"/>
      <c r="AS35" s="69"/>
      <c r="AT35" s="69"/>
      <c r="AU35" s="69"/>
      <c r="AV35" s="69"/>
      <c r="AW35" s="69"/>
      <c r="AX35" s="69"/>
      <c r="AY35" s="69"/>
    </row>
    <row r="36" spans="1:109">
      <c r="B36" s="78"/>
      <c r="C36" s="78"/>
    </row>
    <row r="37" spans="1:109">
      <c r="B37" s="78"/>
      <c r="C37" s="78"/>
    </row>
    <row r="38" spans="1:109">
      <c r="A38" s="396"/>
    </row>
    <row r="39" spans="1:109">
      <c r="A39" s="396"/>
    </row>
    <row r="40" spans="1:109">
      <c r="A40" s="396"/>
    </row>
    <row r="41" spans="1:109">
      <c r="A41" s="397"/>
    </row>
    <row r="44" spans="1:109">
      <c r="A44" s="396"/>
    </row>
    <row r="45" spans="1:109">
      <c r="A45" s="396"/>
    </row>
    <row r="46" spans="1:109">
      <c r="A46" s="396"/>
    </row>
    <row r="47" spans="1:109">
      <c r="A47" s="396"/>
    </row>
    <row r="48" spans="1:109">
      <c r="A48" s="396"/>
      <c r="H48" s="257"/>
    </row>
    <row r="49" spans="1:9">
      <c r="A49" s="396"/>
      <c r="H49" s="257"/>
    </row>
    <row r="50" spans="1:9">
      <c r="A50" s="396"/>
      <c r="H50" s="257"/>
    </row>
    <row r="51" spans="1:9">
      <c r="A51" s="396"/>
      <c r="H51" s="257"/>
    </row>
    <row r="52" spans="1:9">
      <c r="A52" s="396"/>
      <c r="H52" s="257"/>
    </row>
    <row r="53" spans="1:9">
      <c r="H53" s="257"/>
      <c r="I53" s="192"/>
    </row>
    <row r="54" spans="1:9">
      <c r="H54" s="257"/>
    </row>
    <row r="55" spans="1:9">
      <c r="H55" s="257"/>
    </row>
    <row r="56" spans="1:9">
      <c r="H56" s="257"/>
    </row>
    <row r="57" spans="1:9">
      <c r="A57" s="396"/>
      <c r="H57" s="257"/>
    </row>
    <row r="58" spans="1:9">
      <c r="A58" s="166"/>
      <c r="H58" s="257"/>
    </row>
    <row r="59" spans="1:9">
      <c r="H59" s="257"/>
    </row>
    <row r="77" spans="40:51" ht="13.5" thickBot="1"/>
    <row r="78" spans="40:51" ht="24" customHeight="1" thickTop="1">
      <c r="AN78" s="79" t="s">
        <v>13</v>
      </c>
      <c r="AO78" s="80">
        <v>58</v>
      </c>
      <c r="AP78" s="81" t="s">
        <v>13</v>
      </c>
      <c r="AQ78" s="82">
        <v>79</v>
      </c>
      <c r="AR78" s="80"/>
      <c r="AS78" s="80"/>
      <c r="AT78" s="81" t="s">
        <v>13</v>
      </c>
      <c r="AU78" s="82">
        <v>99</v>
      </c>
      <c r="AV78" s="83" t="s">
        <v>13</v>
      </c>
      <c r="AW78" s="84">
        <v>109</v>
      </c>
      <c r="AX78" s="85"/>
      <c r="AY78" s="85"/>
    </row>
    <row r="79" spans="40:51" ht="24" customHeight="1">
      <c r="AN79" s="74" t="s">
        <v>25</v>
      </c>
      <c r="AO79" s="85">
        <v>59</v>
      </c>
      <c r="AP79" s="86" t="s">
        <v>30</v>
      </c>
      <c r="AQ79" s="87">
        <v>80</v>
      </c>
      <c r="AR79" s="85"/>
      <c r="AS79" s="85"/>
      <c r="AT79" s="86" t="s">
        <v>22</v>
      </c>
      <c r="AU79" s="87">
        <v>100</v>
      </c>
      <c r="AV79" s="88" t="s">
        <v>5</v>
      </c>
      <c r="AW79" s="89">
        <v>120</v>
      </c>
      <c r="AX79" s="85"/>
      <c r="AY79" s="85"/>
    </row>
    <row r="80" spans="40:51" ht="24" customHeight="1">
      <c r="AN80" s="90" t="s">
        <v>13</v>
      </c>
      <c r="AO80" s="85">
        <v>60</v>
      </c>
      <c r="AP80" s="91" t="s">
        <v>13</v>
      </c>
      <c r="AQ80" s="87">
        <v>81</v>
      </c>
      <c r="AR80" s="85"/>
      <c r="AS80" s="85"/>
      <c r="AT80" s="91" t="s">
        <v>13</v>
      </c>
      <c r="AU80" s="87">
        <v>101</v>
      </c>
      <c r="AV80" s="92" t="s">
        <v>13</v>
      </c>
      <c r="AW80" s="89">
        <v>121</v>
      </c>
      <c r="AX80" s="85"/>
      <c r="AY80" s="85"/>
    </row>
    <row r="81" spans="40:51" ht="24" customHeight="1">
      <c r="AN81" s="74" t="s">
        <v>350</v>
      </c>
      <c r="AO81" s="85">
        <v>61</v>
      </c>
      <c r="AP81" s="86" t="s">
        <v>18</v>
      </c>
      <c r="AQ81" s="87">
        <v>82</v>
      </c>
      <c r="AR81" s="85"/>
      <c r="AS81" s="85"/>
      <c r="AT81" s="86" t="s">
        <v>33</v>
      </c>
      <c r="AU81" s="87">
        <v>102</v>
      </c>
      <c r="AV81" s="88" t="s">
        <v>7</v>
      </c>
      <c r="AW81" s="89">
        <v>122</v>
      </c>
      <c r="AX81" s="85"/>
      <c r="AY81" s="85"/>
    </row>
    <row r="82" spans="40:51" ht="24" customHeight="1">
      <c r="AN82" s="74" t="s">
        <v>34</v>
      </c>
      <c r="AO82" s="85">
        <v>62</v>
      </c>
      <c r="AP82" s="91" t="s">
        <v>13</v>
      </c>
      <c r="AQ82" s="87">
        <v>83</v>
      </c>
      <c r="AR82" s="85"/>
      <c r="AS82" s="85"/>
      <c r="AT82" s="91" t="s">
        <v>13</v>
      </c>
      <c r="AU82" s="87">
        <v>103</v>
      </c>
      <c r="AV82" s="92" t="s">
        <v>13</v>
      </c>
      <c r="AW82" s="89">
        <v>123</v>
      </c>
      <c r="AX82" s="85"/>
      <c r="AY82" s="85"/>
    </row>
    <row r="83" spans="40:51" ht="24" customHeight="1">
      <c r="AN83" s="90" t="s">
        <v>13</v>
      </c>
      <c r="AO83" s="85">
        <v>63</v>
      </c>
      <c r="AP83" s="86" t="s">
        <v>27</v>
      </c>
      <c r="AQ83" s="87">
        <v>84</v>
      </c>
      <c r="AR83" s="85"/>
      <c r="AS83" s="85"/>
      <c r="AT83" s="86" t="s">
        <v>62</v>
      </c>
      <c r="AU83" s="87">
        <v>104</v>
      </c>
      <c r="AV83" s="88" t="s">
        <v>3</v>
      </c>
      <c r="AW83" s="89">
        <v>124</v>
      </c>
      <c r="AX83" s="85"/>
      <c r="AY83" s="85"/>
    </row>
    <row r="84" spans="40:51" ht="24" customHeight="1">
      <c r="AN84" s="74" t="s">
        <v>117</v>
      </c>
      <c r="AO84" s="85">
        <v>64</v>
      </c>
      <c r="AP84" s="91" t="s">
        <v>13</v>
      </c>
      <c r="AQ84" s="87">
        <v>85</v>
      </c>
      <c r="AR84" s="85"/>
      <c r="AS84" s="85"/>
      <c r="AT84" s="91" t="s">
        <v>13</v>
      </c>
      <c r="AU84" s="87">
        <v>105</v>
      </c>
      <c r="AV84" s="92" t="s">
        <v>13</v>
      </c>
      <c r="AW84" s="89">
        <v>125</v>
      </c>
      <c r="AX84" s="85"/>
      <c r="AY84" s="85"/>
    </row>
    <row r="85" spans="40:51" ht="24" customHeight="1">
      <c r="AN85" s="74" t="s">
        <v>117</v>
      </c>
      <c r="AO85" s="85">
        <v>64</v>
      </c>
      <c r="AP85" s="91" t="s">
        <v>13</v>
      </c>
      <c r="AQ85" s="87">
        <v>85</v>
      </c>
      <c r="AR85" s="85"/>
      <c r="AS85" s="85"/>
      <c r="AT85" s="91" t="s">
        <v>13</v>
      </c>
      <c r="AU85" s="87">
        <v>105</v>
      </c>
      <c r="AV85" s="92" t="s">
        <v>13</v>
      </c>
      <c r="AW85" s="89">
        <v>125</v>
      </c>
      <c r="AX85" s="85"/>
      <c r="AY85" s="85"/>
    </row>
    <row r="86" spans="40:51" ht="24" customHeight="1">
      <c r="AN86" s="74" t="s">
        <v>26</v>
      </c>
      <c r="AO86" s="85">
        <v>66</v>
      </c>
      <c r="AP86" s="91" t="s">
        <v>13</v>
      </c>
      <c r="AQ86" s="87">
        <v>87</v>
      </c>
      <c r="AR86" s="85"/>
      <c r="AS86" s="85"/>
      <c r="AT86" s="91" t="s">
        <v>13</v>
      </c>
      <c r="AU86" s="87">
        <v>107</v>
      </c>
      <c r="AV86" s="92" t="s">
        <v>13</v>
      </c>
      <c r="AW86" s="89">
        <v>127</v>
      </c>
      <c r="AX86" s="85"/>
      <c r="AY86" s="85"/>
    </row>
    <row r="87" spans="40:51" ht="24" customHeight="1">
      <c r="AN87" s="74" t="s">
        <v>39</v>
      </c>
      <c r="AO87" s="85">
        <v>67</v>
      </c>
      <c r="AP87" s="86" t="s">
        <v>23</v>
      </c>
      <c r="AQ87" s="87">
        <v>88</v>
      </c>
      <c r="AR87" s="85"/>
      <c r="AS87" s="85"/>
      <c r="AT87" s="86" t="s">
        <v>24</v>
      </c>
      <c r="AU87" s="87">
        <v>108</v>
      </c>
      <c r="AV87" s="88" t="s">
        <v>16</v>
      </c>
      <c r="AW87" s="89">
        <v>128</v>
      </c>
      <c r="AX87" s="85"/>
      <c r="AY87" s="85"/>
    </row>
    <row r="88" spans="40:51" ht="24" customHeight="1">
      <c r="AN88" s="90" t="s">
        <v>13</v>
      </c>
      <c r="AO88" s="85">
        <v>68</v>
      </c>
      <c r="AP88" s="91" t="s">
        <v>13</v>
      </c>
      <c r="AQ88" s="87">
        <v>89</v>
      </c>
      <c r="AR88" s="85"/>
      <c r="AS88" s="85"/>
      <c r="AT88" s="91" t="s">
        <v>13</v>
      </c>
      <c r="AU88" s="87">
        <v>109</v>
      </c>
      <c r="AV88" s="92" t="s">
        <v>13</v>
      </c>
      <c r="AW88" s="89">
        <v>129</v>
      </c>
      <c r="AX88" s="85"/>
      <c r="AY88" s="85"/>
    </row>
    <row r="89" spans="40:51" ht="24" customHeight="1">
      <c r="AN89" s="74" t="s">
        <v>17</v>
      </c>
      <c r="AO89" s="85">
        <v>69</v>
      </c>
      <c r="AP89" s="86" t="s">
        <v>137</v>
      </c>
      <c r="AQ89" s="87">
        <v>90</v>
      </c>
      <c r="AR89" s="85"/>
      <c r="AS89" s="85"/>
      <c r="AT89" s="86" t="s">
        <v>37</v>
      </c>
      <c r="AU89" s="87">
        <v>100</v>
      </c>
      <c r="AV89" s="88" t="s">
        <v>39</v>
      </c>
      <c r="AW89" s="89">
        <v>130</v>
      </c>
      <c r="AX89" s="85"/>
      <c r="AY89" s="85"/>
    </row>
    <row r="90" spans="40:51" ht="24" customHeight="1">
      <c r="AN90" s="90" t="s">
        <v>13</v>
      </c>
      <c r="AO90" s="85">
        <v>70</v>
      </c>
      <c r="AP90" s="91" t="s">
        <v>13</v>
      </c>
      <c r="AQ90" s="87">
        <v>91</v>
      </c>
      <c r="AR90" s="85"/>
      <c r="AS90" s="85"/>
      <c r="AT90" s="91" t="s">
        <v>13</v>
      </c>
      <c r="AU90" s="87">
        <v>101</v>
      </c>
      <c r="AV90" s="92" t="s">
        <v>13</v>
      </c>
      <c r="AW90" s="89">
        <v>131</v>
      </c>
      <c r="AX90" s="85"/>
      <c r="AY90" s="85"/>
    </row>
    <row r="91" spans="40:51" ht="24" customHeight="1">
      <c r="AN91" s="74" t="s">
        <v>32</v>
      </c>
      <c r="AO91" s="85">
        <v>71</v>
      </c>
      <c r="AP91" s="86" t="s">
        <v>9</v>
      </c>
      <c r="AQ91" s="87">
        <v>92</v>
      </c>
      <c r="AR91" s="85"/>
      <c r="AS91" s="85"/>
      <c r="AT91" s="86" t="s">
        <v>2</v>
      </c>
      <c r="AU91" s="87">
        <v>102</v>
      </c>
      <c r="AV91" s="88" t="s">
        <v>48</v>
      </c>
      <c r="AW91" s="89">
        <v>132</v>
      </c>
      <c r="AX91" s="85"/>
      <c r="AY91" s="85"/>
    </row>
    <row r="92" spans="40:51" ht="24" customHeight="1">
      <c r="AN92" s="90" t="s">
        <v>13</v>
      </c>
      <c r="AO92" s="85">
        <v>74</v>
      </c>
      <c r="AP92" s="91" t="s">
        <v>13</v>
      </c>
      <c r="AQ92" s="87">
        <v>95</v>
      </c>
      <c r="AR92" s="85"/>
      <c r="AS92" s="85"/>
      <c r="AT92" s="91" t="s">
        <v>13</v>
      </c>
      <c r="AU92" s="87">
        <v>105</v>
      </c>
      <c r="AV92" s="88"/>
      <c r="AW92" s="89"/>
      <c r="AX92" s="85"/>
      <c r="AY92" s="85"/>
    </row>
    <row r="93" spans="40:51" ht="24" customHeight="1">
      <c r="AN93" s="74" t="s">
        <v>35</v>
      </c>
      <c r="AO93" s="85">
        <v>75</v>
      </c>
      <c r="AP93" s="86" t="s">
        <v>19</v>
      </c>
      <c r="AQ93" s="87">
        <v>96</v>
      </c>
      <c r="AR93" s="85"/>
      <c r="AS93" s="85"/>
      <c r="AT93" s="86" t="s">
        <v>1</v>
      </c>
      <c r="AU93" s="87">
        <v>106</v>
      </c>
      <c r="AV93" s="88"/>
      <c r="AW93" s="89"/>
      <c r="AX93" s="85"/>
      <c r="AY93" s="85"/>
    </row>
    <row r="94" spans="40:51" ht="24" customHeight="1">
      <c r="AN94" s="90" t="s">
        <v>13</v>
      </c>
      <c r="AO94" s="85">
        <v>76</v>
      </c>
      <c r="AP94" s="91" t="s">
        <v>13</v>
      </c>
      <c r="AQ94" s="87">
        <v>97</v>
      </c>
      <c r="AR94" s="85"/>
      <c r="AS94" s="85"/>
      <c r="AT94" s="91" t="s">
        <v>13</v>
      </c>
      <c r="AU94" s="87">
        <v>107</v>
      </c>
      <c r="AV94" s="88"/>
      <c r="AW94" s="89"/>
      <c r="AX94" s="85"/>
      <c r="AY94" s="85"/>
    </row>
    <row r="95" spans="40:51" ht="24" customHeight="1">
      <c r="AN95" s="74" t="s">
        <v>128</v>
      </c>
      <c r="AO95" s="85">
        <v>77</v>
      </c>
      <c r="AP95" s="86" t="s">
        <v>119</v>
      </c>
      <c r="AQ95" s="87">
        <v>98</v>
      </c>
      <c r="AR95" s="85"/>
      <c r="AS95" s="85"/>
      <c r="AT95" s="86" t="s">
        <v>21</v>
      </c>
      <c r="AU95" s="87">
        <v>108</v>
      </c>
      <c r="AV95" s="88"/>
      <c r="AW95" s="89"/>
      <c r="AX95" s="85"/>
      <c r="AY95" s="85"/>
    </row>
    <row r="96" spans="40:51" ht="24" customHeight="1">
      <c r="AN96" s="74"/>
      <c r="AO96" s="85"/>
      <c r="AP96" s="86"/>
      <c r="AQ96" s="87"/>
      <c r="AR96" s="85"/>
      <c r="AS96" s="85"/>
      <c r="AT96" s="86"/>
      <c r="AU96" s="87"/>
      <c r="AV96" s="88"/>
      <c r="AW96" s="89"/>
      <c r="AX96" s="85"/>
      <c r="AY96" s="85"/>
    </row>
    <row r="97" spans="40:51" ht="24" customHeight="1">
      <c r="AN97" s="74" t="s">
        <v>38</v>
      </c>
      <c r="AO97" s="85">
        <v>78</v>
      </c>
      <c r="AP97" s="86"/>
      <c r="AQ97" s="87"/>
      <c r="AR97" s="85"/>
      <c r="AS97" s="85"/>
      <c r="AT97" s="86"/>
      <c r="AU97" s="87"/>
      <c r="AV97" s="88"/>
      <c r="AW97" s="89"/>
      <c r="AX97" s="85"/>
      <c r="AY97" s="85"/>
    </row>
    <row r="98" spans="40:51" ht="13.5" thickBot="1">
      <c r="AN98" s="93"/>
      <c r="AO98" s="94"/>
      <c r="AP98" s="95"/>
      <c r="AQ98" s="96"/>
      <c r="AR98" s="94"/>
      <c r="AS98" s="94"/>
      <c r="AT98" s="95"/>
      <c r="AU98" s="96"/>
      <c r="AV98" s="97"/>
      <c r="AW98" s="98"/>
      <c r="AX98" s="85"/>
      <c r="AY98" s="85"/>
    </row>
    <row r="99" spans="40:51" ht="13.5" thickTop="1"/>
  </sheetData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08"/>
  <sheetViews>
    <sheetView showGridLines="0" showZeros="0" zoomScale="80" zoomScaleNormal="80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4.5703125" style="69" customWidth="1"/>
    <col min="2" max="2" width="11.28515625" style="69" customWidth="1"/>
    <col min="3" max="3" width="11" style="69" customWidth="1"/>
    <col min="4" max="4" width="10.85546875" style="69" customWidth="1"/>
    <col min="5" max="5" width="8.42578125" style="69" bestFit="1" customWidth="1"/>
    <col min="6" max="7" width="11.28515625" style="69" customWidth="1"/>
    <col min="8" max="8" width="11.5703125" style="69" customWidth="1"/>
    <col min="9" max="9" width="7.140625" style="69" bestFit="1" customWidth="1"/>
    <col min="10" max="11" width="8.5703125" style="69" customWidth="1"/>
    <col min="12" max="12" width="10.85546875" style="69" customWidth="1"/>
    <col min="13" max="13" width="11.42578125" style="69" customWidth="1"/>
    <col min="14" max="14" width="11.7109375" style="69" bestFit="1" customWidth="1"/>
    <col min="15" max="15" width="10.140625" style="69" customWidth="1"/>
    <col min="16" max="16" width="8.42578125" style="69" bestFit="1" customWidth="1"/>
    <col min="17" max="17" width="8.42578125" style="69" customWidth="1"/>
    <col min="18" max="19" width="11.42578125" style="69" customWidth="1"/>
    <col min="20" max="20" width="11" style="69" bestFit="1" customWidth="1"/>
    <col min="21" max="21" width="10.5703125" style="69" bestFit="1" customWidth="1"/>
    <col min="22" max="22" width="8.140625" style="69" bestFit="1" customWidth="1"/>
    <col min="23" max="23" width="8.140625" style="69" customWidth="1"/>
    <col min="24" max="24" width="11.140625" style="69" customWidth="1"/>
    <col min="25" max="25" width="9" style="69" customWidth="1"/>
    <col min="26" max="26" width="11.7109375" style="69" bestFit="1" customWidth="1"/>
    <col min="27" max="27" width="9" style="69" customWidth="1"/>
    <col min="28" max="29" width="8.140625" style="69" customWidth="1"/>
    <col min="30" max="31" width="11" style="69" bestFit="1" customWidth="1"/>
    <col min="32" max="33" width="9.85546875" style="69" bestFit="1" customWidth="1"/>
    <col min="34" max="34" width="8.42578125" style="69" bestFit="1" customWidth="1"/>
    <col min="35" max="35" width="9.42578125" style="69" bestFit="1" customWidth="1"/>
    <col min="36" max="37" width="11" style="69" bestFit="1" customWidth="1"/>
    <col min="38" max="39" width="10" style="69" customWidth="1"/>
    <col min="40" max="40" width="9.7109375" style="69" customWidth="1"/>
    <col min="41" max="41" width="10" style="77" customWidth="1"/>
    <col min="42" max="42" width="11" style="76" customWidth="1"/>
    <col min="43" max="43" width="11" style="77" bestFit="1" customWidth="1"/>
    <col min="44" max="45" width="10" style="77" customWidth="1"/>
    <col min="46" max="46" width="8.140625" style="76" customWidth="1"/>
    <col min="47" max="47" width="8.5703125" style="77" customWidth="1"/>
    <col min="48" max="48" width="9.7109375" style="76" customWidth="1"/>
    <col min="49" max="49" width="9.85546875" style="77" bestFit="1" customWidth="1"/>
    <col min="50" max="51" width="8.7109375" style="77" customWidth="1"/>
    <col min="52" max="52" width="8.140625" style="69" bestFit="1" customWidth="1"/>
    <col min="53" max="53" width="8.85546875" style="69" customWidth="1"/>
    <col min="54" max="55" width="10.7109375" style="69" customWidth="1"/>
    <col min="56" max="57" width="10" style="69" customWidth="1"/>
    <col min="58" max="58" width="8.85546875" style="69" customWidth="1"/>
    <col min="59" max="59" width="8.7109375" style="69" customWidth="1"/>
    <col min="60" max="61" width="10.7109375" style="69" customWidth="1"/>
    <col min="62" max="62" width="9.85546875" style="69" bestFit="1" customWidth="1"/>
    <col min="63" max="63" width="10.140625" style="69" bestFit="1" customWidth="1"/>
    <col min="64" max="65" width="8.7109375" style="69" customWidth="1"/>
    <col min="66" max="66" width="11" style="69" bestFit="1" customWidth="1"/>
    <col min="67" max="67" width="11" style="69" customWidth="1"/>
    <col min="68" max="68" width="11" style="69" bestFit="1" customWidth="1"/>
    <col min="69" max="71" width="8.7109375" style="69" customWidth="1"/>
    <col min="72" max="72" width="10" style="69" bestFit="1" customWidth="1"/>
    <col min="73" max="74" width="11" style="69" bestFit="1" customWidth="1"/>
    <col min="75" max="75" width="10" style="69" customWidth="1"/>
    <col min="76" max="77" width="8.7109375" style="69" bestFit="1" customWidth="1"/>
    <col min="78" max="79" width="10" style="69" bestFit="1" customWidth="1"/>
    <col min="80" max="81" width="10" style="69" customWidth="1"/>
    <col min="82" max="83" width="8.7109375" style="69" bestFit="1" customWidth="1"/>
    <col min="84" max="85" width="10" style="69" bestFit="1" customWidth="1"/>
    <col min="86" max="86" width="10.5703125" style="69" bestFit="1" customWidth="1"/>
    <col min="87" max="87" width="10" style="69" customWidth="1"/>
    <col min="88" max="88" width="8.42578125" style="69" bestFit="1" customWidth="1"/>
    <col min="89" max="89" width="8.7109375" style="69" bestFit="1" customWidth="1"/>
    <col min="90" max="90" width="11.42578125" style="69" customWidth="1"/>
    <col min="91" max="91" width="11" style="69" bestFit="1" customWidth="1"/>
    <col min="92" max="92" width="11.7109375" style="69" bestFit="1" customWidth="1"/>
    <col min="93" max="93" width="10.140625" style="69" customWidth="1"/>
    <col min="94" max="95" width="9.85546875" style="69" customWidth="1"/>
    <col min="96" max="96" width="8.140625" style="69" bestFit="1" customWidth="1"/>
    <col min="97" max="97" width="9" style="69" customWidth="1"/>
    <col min="98" max="98" width="8.7109375" style="69" customWidth="1"/>
    <col min="99" max="99" width="9.85546875" style="69" bestFit="1" customWidth="1"/>
    <col min="100" max="101" width="9.85546875" style="69" customWidth="1"/>
    <col min="102" max="102" width="10.7109375" style="69" bestFit="1" customWidth="1"/>
    <col min="103" max="103" width="9.42578125" style="69" bestFit="1" customWidth="1"/>
    <col min="104" max="105" width="9.42578125" style="69" customWidth="1"/>
    <col min="106" max="106" width="8.140625" style="69" customWidth="1"/>
    <col min="107" max="107" width="8.7109375" style="69" bestFit="1" customWidth="1"/>
    <col min="108" max="108" width="8.140625" style="69" customWidth="1"/>
    <col min="109" max="109" width="9.140625" style="69" customWidth="1"/>
    <col min="110" max="16384" width="11.42578125" style="69"/>
  </cols>
  <sheetData>
    <row r="1" spans="1:116" s="66" customFormat="1" ht="24" customHeight="1">
      <c r="A1" s="65"/>
      <c r="B1" s="1689" t="s">
        <v>132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132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132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 t="s">
        <v>132</v>
      </c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  <c r="DF1" s="65"/>
      <c r="DG1" s="65"/>
      <c r="DH1" s="65"/>
      <c r="DI1" s="65"/>
    </row>
    <row r="2" spans="1:116" s="68" customFormat="1" ht="23.25">
      <c r="A2" s="67"/>
      <c r="B2" s="1690" t="s">
        <v>139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">
        <v>139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">
        <v>139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 t="s">
        <v>139</v>
      </c>
      <c r="CM2" s="1690"/>
      <c r="CN2" s="1690"/>
      <c r="CO2" s="1690"/>
      <c r="CP2" s="1690"/>
      <c r="CQ2" s="1690"/>
      <c r="CR2" s="1690"/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  <c r="DF2" s="67"/>
      <c r="DG2" s="67"/>
      <c r="DH2" s="67"/>
      <c r="DI2" s="67"/>
    </row>
    <row r="3" spans="1:116" s="248" customFormat="1" ht="15.75">
      <c r="A3" s="145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">
        <v>582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 t="s">
        <v>582</v>
      </c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  <c r="DF3" s="145"/>
      <c r="DG3" s="145"/>
      <c r="DH3" s="145"/>
      <c r="DI3" s="145"/>
    </row>
    <row r="4" spans="1:116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 t="s">
        <v>15</v>
      </c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  <c r="DF4" s="70"/>
      <c r="DG4" s="70"/>
      <c r="DH4" s="70"/>
      <c r="DI4" s="70"/>
    </row>
    <row r="5" spans="1:116" ht="3" customHeight="1" thickBot="1">
      <c r="A5" s="71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691"/>
      <c r="M5" s="1691"/>
      <c r="N5" s="71"/>
      <c r="O5" s="7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1691"/>
      <c r="BU5" s="1691"/>
      <c r="BV5" s="71"/>
      <c r="BW5" s="71"/>
      <c r="BX5" s="1691"/>
      <c r="BY5" s="1691"/>
      <c r="BZ5" s="1691"/>
      <c r="CA5" s="1691"/>
      <c r="CB5" s="71"/>
      <c r="CC5" s="71"/>
      <c r="CD5" s="1691"/>
      <c r="CE5" s="169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 t="s">
        <v>101</v>
      </c>
      <c r="CQ5" s="1691"/>
      <c r="CR5" s="71"/>
      <c r="CS5" s="71"/>
      <c r="CT5" s="71"/>
      <c r="CU5" s="71"/>
      <c r="CV5" s="71"/>
      <c r="CW5" s="71"/>
    </row>
    <row r="6" spans="1:116" s="72" customFormat="1" ht="33.75" customHeight="1" thickTop="1">
      <c r="A6" s="1732" t="s">
        <v>392</v>
      </c>
      <c r="B6" s="1473" t="s">
        <v>11</v>
      </c>
      <c r="C6" s="1474"/>
      <c r="D6" s="1474"/>
      <c r="E6" s="1600"/>
      <c r="F6" s="1473" t="s">
        <v>45</v>
      </c>
      <c r="G6" s="1474"/>
      <c r="H6" s="1474"/>
      <c r="I6" s="1474"/>
      <c r="J6" s="1474"/>
      <c r="K6" s="1475"/>
      <c r="L6" s="1609" t="s">
        <v>46</v>
      </c>
      <c r="M6" s="1474"/>
      <c r="N6" s="1474"/>
      <c r="O6" s="1474"/>
      <c r="P6" s="1474"/>
      <c r="Q6" s="1600"/>
      <c r="R6" s="1473" t="s">
        <v>43</v>
      </c>
      <c r="S6" s="1474"/>
      <c r="T6" s="1474"/>
      <c r="U6" s="1474"/>
      <c r="V6" s="1474"/>
      <c r="W6" s="1475"/>
      <c r="X6" s="1473" t="s">
        <v>73</v>
      </c>
      <c r="Y6" s="1474"/>
      <c r="Z6" s="1474"/>
      <c r="AA6" s="1474"/>
      <c r="AB6" s="1474"/>
      <c r="AC6" s="1475"/>
      <c r="AD6" s="1473" t="s">
        <v>147</v>
      </c>
      <c r="AE6" s="1474"/>
      <c r="AF6" s="1474"/>
      <c r="AG6" s="1474"/>
      <c r="AH6" s="1474"/>
      <c r="AI6" s="1475"/>
      <c r="AJ6" s="1470" t="s">
        <v>12</v>
      </c>
      <c r="AK6" s="1471"/>
      <c r="AL6" s="1471"/>
      <c r="AM6" s="1471"/>
      <c r="AN6" s="1471"/>
      <c r="AO6" s="1472"/>
      <c r="AP6" s="1473" t="s">
        <v>61</v>
      </c>
      <c r="AQ6" s="1474"/>
      <c r="AR6" s="1474"/>
      <c r="AS6" s="1474"/>
      <c r="AT6" s="1474"/>
      <c r="AU6" s="1475"/>
      <c r="AV6" s="1473" t="s">
        <v>46</v>
      </c>
      <c r="AW6" s="1474"/>
      <c r="AX6" s="1474"/>
      <c r="AY6" s="1474"/>
      <c r="AZ6" s="1474"/>
      <c r="BA6" s="1475"/>
      <c r="BB6" s="1473" t="s">
        <v>44</v>
      </c>
      <c r="BC6" s="1474"/>
      <c r="BD6" s="1474"/>
      <c r="BE6" s="1474"/>
      <c r="BF6" s="1474"/>
      <c r="BG6" s="1475"/>
      <c r="BH6" s="1609" t="s">
        <v>143</v>
      </c>
      <c r="BI6" s="1474"/>
      <c r="BJ6" s="1474"/>
      <c r="BK6" s="1474"/>
      <c r="BL6" s="1474"/>
      <c r="BM6" s="1600"/>
      <c r="BN6" s="1473" t="s">
        <v>74</v>
      </c>
      <c r="BO6" s="1474"/>
      <c r="BP6" s="1474"/>
      <c r="BQ6" s="1474"/>
      <c r="BR6" s="1474"/>
      <c r="BS6" s="1475"/>
      <c r="BT6" s="1470" t="s">
        <v>77</v>
      </c>
      <c r="BU6" s="1471"/>
      <c r="BV6" s="1471"/>
      <c r="BW6" s="1471"/>
      <c r="BX6" s="1471"/>
      <c r="BY6" s="1472"/>
      <c r="BZ6" s="1473" t="s">
        <v>222</v>
      </c>
      <c r="CA6" s="1474"/>
      <c r="CB6" s="1474"/>
      <c r="CC6" s="1474"/>
      <c r="CD6" s="1474"/>
      <c r="CE6" s="1475"/>
      <c r="CF6" s="1473" t="s">
        <v>51</v>
      </c>
      <c r="CG6" s="1474"/>
      <c r="CH6" s="1474"/>
      <c r="CI6" s="1474"/>
      <c r="CJ6" s="1474"/>
      <c r="CK6" s="1475"/>
      <c r="CL6" s="1609" t="s">
        <v>47</v>
      </c>
      <c r="CM6" s="1474"/>
      <c r="CN6" s="1474"/>
      <c r="CO6" s="1474"/>
      <c r="CP6" s="1474"/>
      <c r="CQ6" s="1600"/>
      <c r="CR6" s="1473" t="s">
        <v>127</v>
      </c>
      <c r="CS6" s="1474"/>
      <c r="CT6" s="1474"/>
      <c r="CU6" s="1474"/>
      <c r="CV6" s="1474"/>
      <c r="CW6" s="1475"/>
      <c r="CX6" s="1473" t="s">
        <v>405</v>
      </c>
      <c r="CY6" s="1474"/>
      <c r="CZ6" s="1474"/>
      <c r="DA6" s="1474"/>
      <c r="DB6" s="1474"/>
      <c r="DC6" s="1475"/>
      <c r="DD6" s="1473" t="s">
        <v>406</v>
      </c>
      <c r="DE6" s="1475"/>
    </row>
    <row r="7" spans="1:116" s="170" customFormat="1" ht="31.5" customHeight="1">
      <c r="A7" s="1733"/>
      <c r="B7" s="1735" t="s">
        <v>52</v>
      </c>
      <c r="C7" s="1610"/>
      <c r="D7" s="1613" t="s">
        <v>142</v>
      </c>
      <c r="E7" s="1614"/>
      <c r="F7" s="1735" t="s">
        <v>52</v>
      </c>
      <c r="G7" s="1610"/>
      <c r="H7" s="1613" t="s">
        <v>142</v>
      </c>
      <c r="I7" s="1610"/>
      <c r="J7" s="1613" t="s">
        <v>162</v>
      </c>
      <c r="K7" s="1614"/>
      <c r="L7" s="1735" t="s">
        <v>52</v>
      </c>
      <c r="M7" s="1610"/>
      <c r="N7" s="1613" t="s">
        <v>142</v>
      </c>
      <c r="O7" s="1610"/>
      <c r="P7" s="1613" t="s">
        <v>163</v>
      </c>
      <c r="Q7" s="1614"/>
      <c r="R7" s="1735" t="s">
        <v>52</v>
      </c>
      <c r="S7" s="1610"/>
      <c r="T7" s="1613" t="s">
        <v>142</v>
      </c>
      <c r="U7" s="1610"/>
      <c r="V7" s="1613" t="s">
        <v>163</v>
      </c>
      <c r="W7" s="1614"/>
      <c r="X7" s="1735" t="s">
        <v>52</v>
      </c>
      <c r="Y7" s="1610"/>
      <c r="Z7" s="1613" t="s">
        <v>142</v>
      </c>
      <c r="AA7" s="1610"/>
      <c r="AB7" s="1613" t="s">
        <v>163</v>
      </c>
      <c r="AC7" s="1614"/>
      <c r="AD7" s="1735" t="s">
        <v>52</v>
      </c>
      <c r="AE7" s="1610"/>
      <c r="AF7" s="1613" t="s">
        <v>142</v>
      </c>
      <c r="AG7" s="1610"/>
      <c r="AH7" s="1613" t="s">
        <v>163</v>
      </c>
      <c r="AI7" s="1614"/>
      <c r="AJ7" s="1735" t="s">
        <v>52</v>
      </c>
      <c r="AK7" s="1610"/>
      <c r="AL7" s="1613" t="s">
        <v>142</v>
      </c>
      <c r="AM7" s="1610"/>
      <c r="AN7" s="1613" t="s">
        <v>164</v>
      </c>
      <c r="AO7" s="1614"/>
      <c r="AP7" s="1735" t="s">
        <v>52</v>
      </c>
      <c r="AQ7" s="1610"/>
      <c r="AR7" s="1613" t="s">
        <v>142</v>
      </c>
      <c r="AS7" s="1610"/>
      <c r="AT7" s="1613" t="s">
        <v>165</v>
      </c>
      <c r="AU7" s="1614"/>
      <c r="AV7" s="1735" t="s">
        <v>52</v>
      </c>
      <c r="AW7" s="1610"/>
      <c r="AX7" s="1613" t="s">
        <v>142</v>
      </c>
      <c r="AY7" s="1610"/>
      <c r="AZ7" s="1613" t="s">
        <v>166</v>
      </c>
      <c r="BA7" s="1614"/>
      <c r="BB7" s="1735" t="s">
        <v>52</v>
      </c>
      <c r="BC7" s="1610"/>
      <c r="BD7" s="1613" t="s">
        <v>142</v>
      </c>
      <c r="BE7" s="1610"/>
      <c r="BF7" s="1613" t="s">
        <v>167</v>
      </c>
      <c r="BG7" s="1614"/>
      <c r="BH7" s="1735" t="s">
        <v>52</v>
      </c>
      <c r="BI7" s="1610"/>
      <c r="BJ7" s="1613" t="s">
        <v>142</v>
      </c>
      <c r="BK7" s="1610"/>
      <c r="BL7" s="1613" t="s">
        <v>230</v>
      </c>
      <c r="BM7" s="1614"/>
      <c r="BN7" s="1735" t="s">
        <v>52</v>
      </c>
      <c r="BO7" s="1610"/>
      <c r="BP7" s="1613" t="s">
        <v>142</v>
      </c>
      <c r="BQ7" s="1610"/>
      <c r="BR7" s="1613" t="s">
        <v>169</v>
      </c>
      <c r="BS7" s="1614"/>
      <c r="BT7" s="1735" t="s">
        <v>52</v>
      </c>
      <c r="BU7" s="1610"/>
      <c r="BV7" s="1613" t="s">
        <v>142</v>
      </c>
      <c r="BW7" s="1610"/>
      <c r="BX7" s="1613" t="s">
        <v>170</v>
      </c>
      <c r="BY7" s="1614"/>
      <c r="BZ7" s="1735" t="s">
        <v>52</v>
      </c>
      <c r="CA7" s="1610"/>
      <c r="CB7" s="1613" t="s">
        <v>142</v>
      </c>
      <c r="CC7" s="1610"/>
      <c r="CD7" s="1613" t="s">
        <v>170</v>
      </c>
      <c r="CE7" s="1614"/>
      <c r="CF7" s="1735" t="s">
        <v>52</v>
      </c>
      <c r="CG7" s="1610"/>
      <c r="CH7" s="1613" t="s">
        <v>142</v>
      </c>
      <c r="CI7" s="1610"/>
      <c r="CJ7" s="1613" t="s">
        <v>174</v>
      </c>
      <c r="CK7" s="1614"/>
      <c r="CL7" s="1735" t="s">
        <v>52</v>
      </c>
      <c r="CM7" s="1610"/>
      <c r="CN7" s="1613" t="s">
        <v>142</v>
      </c>
      <c r="CO7" s="1610"/>
      <c r="CP7" s="1613" t="s">
        <v>174</v>
      </c>
      <c r="CQ7" s="1614"/>
      <c r="CR7" s="1735" t="s">
        <v>52</v>
      </c>
      <c r="CS7" s="1610"/>
      <c r="CT7" s="1613" t="s">
        <v>142</v>
      </c>
      <c r="CU7" s="1610"/>
      <c r="CV7" s="1613" t="s">
        <v>174</v>
      </c>
      <c r="CW7" s="1614"/>
      <c r="CX7" s="1735" t="s">
        <v>52</v>
      </c>
      <c r="CY7" s="1610"/>
      <c r="CZ7" s="1613" t="s">
        <v>142</v>
      </c>
      <c r="DA7" s="1610"/>
      <c r="DB7" s="1613" t="s">
        <v>228</v>
      </c>
      <c r="DC7" s="1614"/>
      <c r="DD7" s="1735" t="s">
        <v>53</v>
      </c>
      <c r="DE7" s="1614"/>
      <c r="DF7" s="402"/>
      <c r="DG7" s="402"/>
      <c r="DH7" s="402"/>
      <c r="DI7" s="402"/>
      <c r="DJ7" s="402"/>
      <c r="DK7" s="402"/>
      <c r="DL7" s="402"/>
    </row>
    <row r="8" spans="1:116" s="71" customFormat="1" ht="15" customHeight="1">
      <c r="A8" s="1733"/>
      <c r="B8" s="106">
        <v>42369</v>
      </c>
      <c r="C8" s="109">
        <v>42735</v>
      </c>
      <c r="D8" s="1736" t="s">
        <v>52</v>
      </c>
      <c r="E8" s="1736" t="s">
        <v>53</v>
      </c>
      <c r="F8" s="106">
        <v>42369</v>
      </c>
      <c r="G8" s="107">
        <v>42735</v>
      </c>
      <c r="H8" s="1736" t="s">
        <v>52</v>
      </c>
      <c r="I8" s="1738" t="s">
        <v>53</v>
      </c>
      <c r="J8" s="115">
        <v>42369</v>
      </c>
      <c r="K8" s="108">
        <v>42735</v>
      </c>
      <c r="L8" s="106">
        <v>42369</v>
      </c>
      <c r="M8" s="109">
        <v>42735</v>
      </c>
      <c r="N8" s="1736" t="s">
        <v>52</v>
      </c>
      <c r="O8" s="1736" t="s">
        <v>53</v>
      </c>
      <c r="P8" s="107">
        <v>42369</v>
      </c>
      <c r="Q8" s="108">
        <v>42735</v>
      </c>
      <c r="R8" s="106">
        <v>42369</v>
      </c>
      <c r="S8" s="107">
        <v>42735</v>
      </c>
      <c r="T8" s="1736" t="s">
        <v>52</v>
      </c>
      <c r="U8" s="1736" t="s">
        <v>53</v>
      </c>
      <c r="V8" s="115">
        <v>42369</v>
      </c>
      <c r="W8" s="108">
        <v>42735</v>
      </c>
      <c r="X8" s="106">
        <v>42369</v>
      </c>
      <c r="Y8" s="109">
        <v>42735</v>
      </c>
      <c r="Z8" s="1738" t="s">
        <v>52</v>
      </c>
      <c r="AA8" s="1738" t="s">
        <v>53</v>
      </c>
      <c r="AB8" s="107">
        <v>42369</v>
      </c>
      <c r="AC8" s="108">
        <v>42735</v>
      </c>
      <c r="AD8" s="106">
        <v>42369</v>
      </c>
      <c r="AE8" s="109">
        <v>42735</v>
      </c>
      <c r="AF8" s="1738" t="s">
        <v>52</v>
      </c>
      <c r="AG8" s="1738" t="s">
        <v>53</v>
      </c>
      <c r="AH8" s="107">
        <v>42369</v>
      </c>
      <c r="AI8" s="108">
        <v>42735</v>
      </c>
      <c r="AJ8" s="106">
        <v>42369</v>
      </c>
      <c r="AK8" s="107">
        <v>42735</v>
      </c>
      <c r="AL8" s="1738" t="s">
        <v>52</v>
      </c>
      <c r="AM8" s="1738" t="s">
        <v>53</v>
      </c>
      <c r="AN8" s="107">
        <v>42369</v>
      </c>
      <c r="AO8" s="108">
        <v>42735</v>
      </c>
      <c r="AP8" s="106">
        <v>42369</v>
      </c>
      <c r="AQ8" s="109">
        <v>42735</v>
      </c>
      <c r="AR8" s="1738" t="s">
        <v>52</v>
      </c>
      <c r="AS8" s="1738" t="s">
        <v>53</v>
      </c>
      <c r="AT8" s="107">
        <v>42369</v>
      </c>
      <c r="AU8" s="108">
        <v>42735</v>
      </c>
      <c r="AV8" s="106">
        <v>42369</v>
      </c>
      <c r="AW8" s="107">
        <v>42735</v>
      </c>
      <c r="AX8" s="1738" t="s">
        <v>52</v>
      </c>
      <c r="AY8" s="1738" t="s">
        <v>53</v>
      </c>
      <c r="AZ8" s="115">
        <v>42369</v>
      </c>
      <c r="BA8" s="108">
        <v>42735</v>
      </c>
      <c r="BB8" s="106">
        <v>42369</v>
      </c>
      <c r="BC8" s="109">
        <v>42735</v>
      </c>
      <c r="BD8" s="1738" t="s">
        <v>52</v>
      </c>
      <c r="BE8" s="1738" t="s">
        <v>53</v>
      </c>
      <c r="BF8" s="107">
        <v>42369</v>
      </c>
      <c r="BG8" s="108">
        <v>42735</v>
      </c>
      <c r="BH8" s="106">
        <v>42369</v>
      </c>
      <c r="BI8" s="109">
        <v>42735</v>
      </c>
      <c r="BJ8" s="1738" t="s">
        <v>52</v>
      </c>
      <c r="BK8" s="1738" t="s">
        <v>53</v>
      </c>
      <c r="BL8" s="107">
        <v>42369</v>
      </c>
      <c r="BM8" s="108">
        <v>42735</v>
      </c>
      <c r="BN8" s="106">
        <v>42369</v>
      </c>
      <c r="BO8" s="109">
        <v>42735</v>
      </c>
      <c r="BP8" s="1738" t="s">
        <v>52</v>
      </c>
      <c r="BQ8" s="1738" t="s">
        <v>53</v>
      </c>
      <c r="BR8" s="107">
        <v>42369</v>
      </c>
      <c r="BS8" s="108">
        <v>42735</v>
      </c>
      <c r="BT8" s="106">
        <v>42369</v>
      </c>
      <c r="BU8" s="107">
        <v>42735</v>
      </c>
      <c r="BV8" s="1738" t="s">
        <v>52</v>
      </c>
      <c r="BW8" s="1738" t="s">
        <v>53</v>
      </c>
      <c r="BX8" s="115">
        <v>42369</v>
      </c>
      <c r="BY8" s="108">
        <v>42735</v>
      </c>
      <c r="BZ8" s="106">
        <v>42369</v>
      </c>
      <c r="CA8" s="109">
        <v>42735</v>
      </c>
      <c r="CB8" s="1738" t="s">
        <v>52</v>
      </c>
      <c r="CC8" s="1738" t="s">
        <v>53</v>
      </c>
      <c r="CD8" s="107">
        <v>42369</v>
      </c>
      <c r="CE8" s="108">
        <v>42735</v>
      </c>
      <c r="CF8" s="106">
        <v>42369</v>
      </c>
      <c r="CG8" s="107">
        <v>42735</v>
      </c>
      <c r="CH8" s="1738" t="s">
        <v>52</v>
      </c>
      <c r="CI8" s="1738" t="s">
        <v>53</v>
      </c>
      <c r="CJ8" s="115">
        <v>42369</v>
      </c>
      <c r="CK8" s="108">
        <v>42735</v>
      </c>
      <c r="CL8" s="106">
        <v>42369</v>
      </c>
      <c r="CM8" s="109">
        <v>42735</v>
      </c>
      <c r="CN8" s="1738" t="s">
        <v>52</v>
      </c>
      <c r="CO8" s="1738" t="s">
        <v>53</v>
      </c>
      <c r="CP8" s="107">
        <v>42369</v>
      </c>
      <c r="CQ8" s="109">
        <v>42735</v>
      </c>
      <c r="CR8" s="106">
        <v>42369</v>
      </c>
      <c r="CS8" s="107">
        <v>42735</v>
      </c>
      <c r="CT8" s="1738" t="s">
        <v>52</v>
      </c>
      <c r="CU8" s="1738" t="s">
        <v>53</v>
      </c>
      <c r="CV8" s="115">
        <v>42369</v>
      </c>
      <c r="CW8" s="108">
        <v>42735</v>
      </c>
      <c r="CX8" s="106">
        <v>42369</v>
      </c>
      <c r="CY8" s="107">
        <v>42735</v>
      </c>
      <c r="CZ8" s="1738" t="s">
        <v>52</v>
      </c>
      <c r="DA8" s="1738" t="s">
        <v>53</v>
      </c>
      <c r="DB8" s="115">
        <v>42369</v>
      </c>
      <c r="DC8" s="108">
        <v>42735</v>
      </c>
      <c r="DD8" s="107">
        <v>42369</v>
      </c>
      <c r="DE8" s="108">
        <v>42735</v>
      </c>
    </row>
    <row r="9" spans="1:116" s="104" customFormat="1" ht="15.75" customHeight="1" thickBot="1">
      <c r="A9" s="1734"/>
      <c r="B9" s="1752">
        <v>1</v>
      </c>
      <c r="C9" s="1753"/>
      <c r="D9" s="1737"/>
      <c r="E9" s="1737"/>
      <c r="F9" s="1752">
        <v>2</v>
      </c>
      <c r="G9" s="1757"/>
      <c r="H9" s="1737"/>
      <c r="I9" s="1739"/>
      <c r="J9" s="1750" t="s">
        <v>54</v>
      </c>
      <c r="K9" s="1751"/>
      <c r="L9" s="1756">
        <v>3</v>
      </c>
      <c r="M9" s="1753"/>
      <c r="N9" s="1737"/>
      <c r="O9" s="1737"/>
      <c r="P9" s="1754" t="s">
        <v>59</v>
      </c>
      <c r="Q9" s="1758"/>
      <c r="R9" s="1752">
        <v>4</v>
      </c>
      <c r="S9" s="1757"/>
      <c r="T9" s="1737"/>
      <c r="U9" s="1737"/>
      <c r="V9" s="1750" t="s">
        <v>60</v>
      </c>
      <c r="W9" s="1751"/>
      <c r="X9" s="1752">
        <v>5</v>
      </c>
      <c r="Y9" s="1753"/>
      <c r="Z9" s="1739"/>
      <c r="AA9" s="1739"/>
      <c r="AB9" s="1754" t="s">
        <v>76</v>
      </c>
      <c r="AC9" s="1751"/>
      <c r="AD9" s="1752">
        <v>6</v>
      </c>
      <c r="AE9" s="1753"/>
      <c r="AF9" s="1739"/>
      <c r="AG9" s="1739"/>
      <c r="AH9" s="1754" t="s">
        <v>148</v>
      </c>
      <c r="AI9" s="1751"/>
      <c r="AJ9" s="1755">
        <v>7</v>
      </c>
      <c r="AK9" s="1756"/>
      <c r="AL9" s="1739"/>
      <c r="AM9" s="1739"/>
      <c r="AN9" s="1754" t="s">
        <v>149</v>
      </c>
      <c r="AO9" s="1751"/>
      <c r="AP9" s="1752">
        <v>8</v>
      </c>
      <c r="AQ9" s="1753"/>
      <c r="AR9" s="1739"/>
      <c r="AS9" s="1739"/>
      <c r="AT9" s="1754" t="s">
        <v>150</v>
      </c>
      <c r="AU9" s="1751"/>
      <c r="AV9" s="1752">
        <v>9</v>
      </c>
      <c r="AW9" s="1757"/>
      <c r="AX9" s="1739"/>
      <c r="AY9" s="1739"/>
      <c r="AZ9" s="1750" t="s">
        <v>151</v>
      </c>
      <c r="BA9" s="1751"/>
      <c r="BB9" s="1756">
        <v>10</v>
      </c>
      <c r="BC9" s="1753"/>
      <c r="BD9" s="1739"/>
      <c r="BE9" s="1739"/>
      <c r="BF9" s="1754" t="s">
        <v>152</v>
      </c>
      <c r="BG9" s="1758"/>
      <c r="BH9" s="1752">
        <v>11</v>
      </c>
      <c r="BI9" s="1757"/>
      <c r="BJ9" s="1739"/>
      <c r="BK9" s="1739"/>
      <c r="BL9" s="1754" t="s">
        <v>214</v>
      </c>
      <c r="BM9" s="1758"/>
      <c r="BN9" s="1752">
        <v>12</v>
      </c>
      <c r="BO9" s="1757"/>
      <c r="BP9" s="1739"/>
      <c r="BQ9" s="1739"/>
      <c r="BR9" s="1754" t="s">
        <v>215</v>
      </c>
      <c r="BS9" s="1758"/>
      <c r="BT9" s="1752">
        <v>13</v>
      </c>
      <c r="BU9" s="1757"/>
      <c r="BV9" s="1739"/>
      <c r="BW9" s="1739"/>
      <c r="BX9" s="1750" t="s">
        <v>216</v>
      </c>
      <c r="BY9" s="1751"/>
      <c r="BZ9" s="1752">
        <v>14</v>
      </c>
      <c r="CA9" s="1753"/>
      <c r="CB9" s="1739"/>
      <c r="CC9" s="1739"/>
      <c r="CD9" s="1754" t="s">
        <v>171</v>
      </c>
      <c r="CE9" s="1751"/>
      <c r="CF9" s="1752">
        <v>15</v>
      </c>
      <c r="CG9" s="1757"/>
      <c r="CH9" s="1739"/>
      <c r="CI9" s="1739"/>
      <c r="CJ9" s="1750" t="s">
        <v>172</v>
      </c>
      <c r="CK9" s="1751"/>
      <c r="CL9" s="1756">
        <v>16</v>
      </c>
      <c r="CM9" s="1753"/>
      <c r="CN9" s="1739"/>
      <c r="CO9" s="1739"/>
      <c r="CP9" s="1754" t="s">
        <v>173</v>
      </c>
      <c r="CQ9" s="1758"/>
      <c r="CR9" s="1752">
        <v>17</v>
      </c>
      <c r="CS9" s="1757"/>
      <c r="CT9" s="1739"/>
      <c r="CU9" s="1739"/>
      <c r="CV9" s="1750" t="s">
        <v>175</v>
      </c>
      <c r="CW9" s="1751"/>
      <c r="CX9" s="1752">
        <v>18</v>
      </c>
      <c r="CY9" s="1757"/>
      <c r="CZ9" s="1739"/>
      <c r="DA9" s="1739"/>
      <c r="DB9" s="1750" t="s">
        <v>176</v>
      </c>
      <c r="DC9" s="1751"/>
      <c r="DD9" s="1755">
        <v>19</v>
      </c>
      <c r="DE9" s="1759"/>
    </row>
    <row r="10" spans="1:116" s="1240" customFormat="1" ht="19.5" customHeight="1">
      <c r="A10" s="1018" t="s">
        <v>447</v>
      </c>
      <c r="B10" s="1034">
        <v>244330.39</v>
      </c>
      <c r="C10" s="1032">
        <v>278196.37</v>
      </c>
      <c r="D10" s="1239">
        <v>33865.979999999981</v>
      </c>
      <c r="E10" s="525">
        <v>0.13860731773890256</v>
      </c>
      <c r="F10" s="1034">
        <v>205239.3</v>
      </c>
      <c r="G10" s="1035">
        <v>234287.61</v>
      </c>
      <c r="H10" s="1239">
        <v>29048.309999999998</v>
      </c>
      <c r="I10" s="668">
        <v>0.14153385828152795</v>
      </c>
      <c r="J10" s="994">
        <v>0.84000725411194233</v>
      </c>
      <c r="K10" s="908">
        <v>0.84216630864018815</v>
      </c>
      <c r="L10" s="1034">
        <v>12318.6</v>
      </c>
      <c r="M10" s="1032">
        <v>10088.030000000001</v>
      </c>
      <c r="N10" s="1239">
        <v>-2230.5699999999997</v>
      </c>
      <c r="O10" s="668">
        <v>-0.18107333625574332</v>
      </c>
      <c r="P10" s="994">
        <v>6.002066855616834E-2</v>
      </c>
      <c r="Q10" s="908">
        <v>4.3058316229355881E-2</v>
      </c>
      <c r="R10" s="1034">
        <v>192920.7</v>
      </c>
      <c r="S10" s="1035">
        <v>224199.58</v>
      </c>
      <c r="T10" s="1239">
        <v>31278.879999999976</v>
      </c>
      <c r="U10" s="668">
        <v>0.16213335323788466</v>
      </c>
      <c r="V10" s="994">
        <v>0.93997933144383172</v>
      </c>
      <c r="W10" s="908">
        <v>0.95694168377064415</v>
      </c>
      <c r="X10" s="1034">
        <v>0.34</v>
      </c>
      <c r="Y10" s="1032">
        <v>0.4</v>
      </c>
      <c r="Z10" s="1239">
        <v>0.06</v>
      </c>
      <c r="AA10" s="668">
        <v>0.1764705882352941</v>
      </c>
      <c r="AB10" s="907">
        <v>1.6566028046285484E-6</v>
      </c>
      <c r="AC10" s="908">
        <v>1.7073032585888773E-6</v>
      </c>
      <c r="AD10" s="1034">
        <v>192920.35</v>
      </c>
      <c r="AE10" s="1032">
        <v>224199.18</v>
      </c>
      <c r="AF10" s="1239">
        <v>31278.829999999987</v>
      </c>
      <c r="AG10" s="668">
        <v>0.16213338820917536</v>
      </c>
      <c r="AH10" s="907">
        <v>0.9399776261174152</v>
      </c>
      <c r="AI10" s="908">
        <v>0.9569399764673856</v>
      </c>
      <c r="AJ10" s="1034">
        <v>83044.009999999995</v>
      </c>
      <c r="AK10" s="1035">
        <v>98000.04</v>
      </c>
      <c r="AL10" s="1239">
        <v>14956.029999999999</v>
      </c>
      <c r="AM10" s="668">
        <v>0.18009763738528523</v>
      </c>
      <c r="AN10" s="907">
        <v>0.33988408073183196</v>
      </c>
      <c r="AO10" s="908">
        <v>0.35226929812204233</v>
      </c>
      <c r="AP10" s="1034">
        <v>62312.800000000003</v>
      </c>
      <c r="AQ10" s="1032">
        <v>73811.899999999994</v>
      </c>
      <c r="AR10" s="1239">
        <v>11499.099999999991</v>
      </c>
      <c r="AS10" s="668">
        <v>0.18453832920363056</v>
      </c>
      <c r="AT10" s="907">
        <v>0.30361046836546413</v>
      </c>
      <c r="AU10" s="908">
        <v>0.31504824348159083</v>
      </c>
      <c r="AV10" s="1034">
        <v>-5653.81</v>
      </c>
      <c r="AW10" s="1035">
        <v>4479.71</v>
      </c>
      <c r="AX10" s="1239">
        <v>10133.52</v>
      </c>
      <c r="AY10" s="668">
        <v>1.7923347264941694</v>
      </c>
      <c r="AZ10" s="907">
        <v>-9.0732722650883932E-2</v>
      </c>
      <c r="BA10" s="908">
        <v>6.0690891306144405E-2</v>
      </c>
      <c r="BB10" s="1034">
        <v>56658.99</v>
      </c>
      <c r="BC10" s="1032">
        <v>78291.61</v>
      </c>
      <c r="BD10" s="1239">
        <v>21632.620000000003</v>
      </c>
      <c r="BE10" s="668">
        <v>0.3818038408379677</v>
      </c>
      <c r="BF10" s="907">
        <v>0.29369056819719186</v>
      </c>
      <c r="BG10" s="908">
        <v>0.34920498066945532</v>
      </c>
      <c r="BH10" s="1034">
        <v>56658.99</v>
      </c>
      <c r="BI10" s="1032">
        <v>78291.61</v>
      </c>
      <c r="BJ10" s="1239">
        <v>21632.620000000003</v>
      </c>
      <c r="BK10" s="668">
        <v>0.3818038408379677</v>
      </c>
      <c r="BL10" s="907">
        <v>0.29369110101655943</v>
      </c>
      <c r="BM10" s="908">
        <v>0.34920560369578518</v>
      </c>
      <c r="BN10" s="1034">
        <v>31074.57</v>
      </c>
      <c r="BO10" s="1032">
        <v>51305.72</v>
      </c>
      <c r="BP10" s="1239">
        <v>20231.150000000001</v>
      </c>
      <c r="BQ10" s="668">
        <v>0.6510516476977799</v>
      </c>
      <c r="BR10" s="907">
        <v>0.12718258256780909</v>
      </c>
      <c r="BS10" s="908">
        <v>0.18442267956264133</v>
      </c>
      <c r="BT10" s="1034">
        <v>23047.64</v>
      </c>
      <c r="BU10" s="1035">
        <v>46764.22</v>
      </c>
      <c r="BV10" s="1239">
        <v>23716.58</v>
      </c>
      <c r="BW10" s="668">
        <v>1.0290242298126837</v>
      </c>
      <c r="BX10" s="907">
        <v>0.11946712723670674</v>
      </c>
      <c r="BY10" s="908">
        <v>0.20858336770009597</v>
      </c>
      <c r="BZ10" s="1034">
        <v>-139.71</v>
      </c>
      <c r="CA10" s="1032">
        <v>-222.8</v>
      </c>
      <c r="CB10" s="1239">
        <v>-83.09</v>
      </c>
      <c r="CC10" s="668">
        <v>-0.59473194474268121</v>
      </c>
      <c r="CD10" s="907">
        <v>-7.2418487733409156E-4</v>
      </c>
      <c r="CE10" s="908">
        <v>-9.9375921000246299E-4</v>
      </c>
      <c r="CF10" s="1034">
        <v>40021.64</v>
      </c>
      <c r="CG10" s="1035">
        <v>5514.01</v>
      </c>
      <c r="CH10" s="1239">
        <v>-34507.629999999997</v>
      </c>
      <c r="CI10" s="668">
        <v>-0.86222428666091644</v>
      </c>
      <c r="CJ10" s="907">
        <v>0.20745162446574453</v>
      </c>
      <c r="CK10" s="908">
        <v>2.4594246954872896E-2</v>
      </c>
      <c r="CL10" s="1034">
        <v>40802.51</v>
      </c>
      <c r="CM10" s="1032">
        <v>10349.700000000001</v>
      </c>
      <c r="CN10" s="1239">
        <v>-30452.81</v>
      </c>
      <c r="CO10" s="668">
        <v>-0.74634648701758788</v>
      </c>
      <c r="CP10" s="907">
        <v>0.21149925344837908</v>
      </c>
      <c r="CQ10" s="908">
        <v>4.6162969909167378E-2</v>
      </c>
      <c r="CR10" s="1034">
        <v>31.72</v>
      </c>
      <c r="CS10" s="1035">
        <v>0</v>
      </c>
      <c r="CT10" s="1239">
        <v>-31.72</v>
      </c>
      <c r="CU10" s="668">
        <v>-1</v>
      </c>
      <c r="CV10" s="907">
        <v>1.6442018688023321E-4</v>
      </c>
      <c r="CW10" s="908">
        <v>0</v>
      </c>
      <c r="CX10" s="1034">
        <v>32497.57</v>
      </c>
      <c r="CY10" s="1035">
        <v>83502.45</v>
      </c>
      <c r="CZ10" s="1239">
        <v>51004.88</v>
      </c>
      <c r="DA10" s="668">
        <v>1.5694982732555081</v>
      </c>
      <c r="DB10" s="907">
        <v>0.13300666364098218</v>
      </c>
      <c r="DC10" s="908">
        <v>0.30015650455827297</v>
      </c>
      <c r="DD10" s="907">
        <v>0.83154928964207242</v>
      </c>
      <c r="DE10" s="908">
        <v>0.62755242904991893</v>
      </c>
      <c r="DF10" s="1012"/>
      <c r="DG10" s="1012"/>
      <c r="DI10" s="1241"/>
      <c r="DJ10" s="1241"/>
      <c r="DK10" s="1241"/>
      <c r="DL10" s="1241"/>
    </row>
    <row r="11" spans="1:116" s="1240" customFormat="1" ht="19.5" customHeight="1">
      <c r="A11" s="1018" t="s">
        <v>0</v>
      </c>
      <c r="B11" s="1034">
        <v>8565.56</v>
      </c>
      <c r="C11" s="1032">
        <v>168935.11</v>
      </c>
      <c r="D11" s="1033">
        <v>160369.54999999999</v>
      </c>
      <c r="E11" s="525">
        <v>18.722599573174435</v>
      </c>
      <c r="F11" s="1034">
        <v>6254.73</v>
      </c>
      <c r="G11" s="1035">
        <v>101042.11</v>
      </c>
      <c r="H11" s="1033">
        <v>94787.38</v>
      </c>
      <c r="I11" s="549">
        <v>15.154511865420252</v>
      </c>
      <c r="J11" s="989">
        <v>0.73021845623636983</v>
      </c>
      <c r="K11" s="908">
        <v>0.59811196145076062</v>
      </c>
      <c r="L11" s="1034">
        <v>1056.81</v>
      </c>
      <c r="M11" s="1032">
        <v>20461.72</v>
      </c>
      <c r="N11" s="1033">
        <v>19404.91</v>
      </c>
      <c r="O11" s="549">
        <v>18.361777424513395</v>
      </c>
      <c r="P11" s="989">
        <v>0.16896172976291543</v>
      </c>
      <c r="Q11" s="908">
        <v>0.20250685580497083</v>
      </c>
      <c r="R11" s="1034">
        <v>5197.92</v>
      </c>
      <c r="S11" s="1035">
        <v>80580.39</v>
      </c>
      <c r="T11" s="1033">
        <v>75382.47</v>
      </c>
      <c r="U11" s="549">
        <v>14.502429818081078</v>
      </c>
      <c r="V11" s="989">
        <v>0.83103827023708465</v>
      </c>
      <c r="W11" s="908">
        <v>0.79749314419502915</v>
      </c>
      <c r="X11" s="1034">
        <v>22.41</v>
      </c>
      <c r="Y11" s="1032">
        <v>4683.0600000000004</v>
      </c>
      <c r="Z11" s="1033">
        <v>4660.6500000000005</v>
      </c>
      <c r="AA11" s="549">
        <v>207.97188755020082</v>
      </c>
      <c r="AB11" s="909">
        <v>3.5828884700058999E-3</v>
      </c>
      <c r="AC11" s="908">
        <v>4.6347606953180215E-2</v>
      </c>
      <c r="AD11" s="1034">
        <v>5175.51</v>
      </c>
      <c r="AE11" s="1032">
        <v>75897.33</v>
      </c>
      <c r="AF11" s="1033">
        <v>70721.820000000007</v>
      </c>
      <c r="AG11" s="549">
        <v>13.66470550728334</v>
      </c>
      <c r="AH11" s="909">
        <v>0.82745538176707878</v>
      </c>
      <c r="AI11" s="908">
        <v>0.75114553724184896</v>
      </c>
      <c r="AJ11" s="1034">
        <v>3397.89</v>
      </c>
      <c r="AK11" s="1035">
        <v>27166.46</v>
      </c>
      <c r="AL11" s="1033">
        <v>23768.57</v>
      </c>
      <c r="AM11" s="549">
        <v>6.9950969572293396</v>
      </c>
      <c r="AN11" s="909">
        <v>0.39669210185907283</v>
      </c>
      <c r="AO11" s="908">
        <v>0.16081002936571326</v>
      </c>
      <c r="AP11" s="1034">
        <v>879.74</v>
      </c>
      <c r="AQ11" s="1032">
        <v>17357.04</v>
      </c>
      <c r="AR11" s="1033">
        <v>16477.3</v>
      </c>
      <c r="AS11" s="549">
        <v>18.729738331779842</v>
      </c>
      <c r="AT11" s="909">
        <v>0.14065195460075816</v>
      </c>
      <c r="AU11" s="908">
        <v>0.17178026072495914</v>
      </c>
      <c r="AV11" s="1034">
        <v>472.83</v>
      </c>
      <c r="AW11" s="1035">
        <v>451.16</v>
      </c>
      <c r="AX11" s="1033">
        <v>-21.669999999999959</v>
      </c>
      <c r="AY11" s="549">
        <v>-4.5830425311422625E-2</v>
      </c>
      <c r="AZ11" s="909">
        <v>0.5374656148407484</v>
      </c>
      <c r="BA11" s="908">
        <v>2.5992911233712661E-2</v>
      </c>
      <c r="BB11" s="1034">
        <v>1352.57</v>
      </c>
      <c r="BC11" s="1032">
        <v>17808.189999999999</v>
      </c>
      <c r="BD11" s="1033">
        <v>16455.62</v>
      </c>
      <c r="BE11" s="549">
        <v>12.166187332263764</v>
      </c>
      <c r="BF11" s="909">
        <v>0.26021370086496137</v>
      </c>
      <c r="BG11" s="908">
        <v>0.22099905448459606</v>
      </c>
      <c r="BH11" s="1034">
        <v>1352.57</v>
      </c>
      <c r="BI11" s="1032">
        <v>14401.57</v>
      </c>
      <c r="BJ11" s="1033">
        <v>13049</v>
      </c>
      <c r="BK11" s="549">
        <v>9.6475598305448145</v>
      </c>
      <c r="BL11" s="909">
        <v>0.26134042828629445</v>
      </c>
      <c r="BM11" s="908">
        <v>0.1897506802940235</v>
      </c>
      <c r="BN11" s="1034">
        <v>1453.41</v>
      </c>
      <c r="BO11" s="1032">
        <v>82336.289999999994</v>
      </c>
      <c r="BP11" s="1033">
        <v>80882.87999999999</v>
      </c>
      <c r="BQ11" s="549">
        <v>55.650422110760204</v>
      </c>
      <c r="BR11" s="909">
        <v>0.16968067470194595</v>
      </c>
      <c r="BS11" s="908">
        <v>0.4873841204471942</v>
      </c>
      <c r="BT11" s="1034">
        <v>259.99</v>
      </c>
      <c r="BU11" s="1035">
        <v>36908.85</v>
      </c>
      <c r="BV11" s="1033">
        <v>36648.86</v>
      </c>
      <c r="BW11" s="549">
        <v>140.96257548367245</v>
      </c>
      <c r="BX11" s="909">
        <v>5.0234662864142854E-2</v>
      </c>
      <c r="BY11" s="908">
        <v>0.48629971568169789</v>
      </c>
      <c r="BZ11" s="1034">
        <v>-7.04</v>
      </c>
      <c r="CA11" s="1032">
        <v>820.89</v>
      </c>
      <c r="CB11" s="1033">
        <v>827.93</v>
      </c>
      <c r="CC11" s="549">
        <v>117.60369318181817</v>
      </c>
      <c r="CD11" s="909">
        <v>-1.360252419568313E-3</v>
      </c>
      <c r="CE11" s="908">
        <v>1.0815795496363311E-2</v>
      </c>
      <c r="CF11" s="1034">
        <v>516.84</v>
      </c>
      <c r="CG11" s="1035">
        <v>9725.89</v>
      </c>
      <c r="CH11" s="1033">
        <v>9209.0499999999993</v>
      </c>
      <c r="CI11" s="549">
        <v>17.817990093645999</v>
      </c>
      <c r="CJ11" s="909">
        <v>9.9862622234330525E-2</v>
      </c>
      <c r="CK11" s="908">
        <v>0.12814535109469594</v>
      </c>
      <c r="CL11" s="1034">
        <v>1517.83</v>
      </c>
      <c r="CM11" s="1032">
        <v>23002.34</v>
      </c>
      <c r="CN11" s="1033">
        <v>21484.510000000002</v>
      </c>
      <c r="CO11" s="549">
        <v>14.15475382618607</v>
      </c>
      <c r="CP11" s="909">
        <v>0.29327158096496769</v>
      </c>
      <c r="CQ11" s="908">
        <v>0.30307179448868621</v>
      </c>
      <c r="CR11" s="1034">
        <v>13.46</v>
      </c>
      <c r="CS11" s="1035">
        <v>559.95000000000005</v>
      </c>
      <c r="CT11" s="1033">
        <v>546.49</v>
      </c>
      <c r="CU11" s="549">
        <v>40.601040118870728</v>
      </c>
      <c r="CV11" s="909">
        <v>2.6007098817314622E-3</v>
      </c>
      <c r="CW11" s="908">
        <v>7.3777298885217705E-3</v>
      </c>
      <c r="CX11" s="1034">
        <v>1521.85</v>
      </c>
      <c r="CY11" s="1035">
        <v>-9522.16</v>
      </c>
      <c r="CZ11" s="1033">
        <v>-11044.01</v>
      </c>
      <c r="DA11" s="549">
        <v>-7.2569635640831889</v>
      </c>
      <c r="DB11" s="909">
        <v>0.17767081194924791</v>
      </c>
      <c r="DC11" s="908">
        <v>-5.6365784471919429E-2</v>
      </c>
      <c r="DD11" s="909">
        <v>0.70595168398863106</v>
      </c>
      <c r="DE11" s="908">
        <v>1.1254610669439886</v>
      </c>
      <c r="DF11" s="1012"/>
      <c r="DG11" s="1012"/>
      <c r="DI11" s="1241"/>
      <c r="DJ11" s="1241"/>
      <c r="DK11" s="1241"/>
      <c r="DL11" s="1241"/>
    </row>
    <row r="12" spans="1:116" s="1241" customFormat="1" ht="19.5" customHeight="1">
      <c r="A12" s="1008" t="s">
        <v>191</v>
      </c>
      <c r="B12" s="1034">
        <v>74507.91</v>
      </c>
      <c r="C12" s="1032">
        <v>160766.53</v>
      </c>
      <c r="D12" s="1033">
        <v>86258.62</v>
      </c>
      <c r="E12" s="525">
        <v>1.1577109061306377</v>
      </c>
      <c r="F12" s="1034">
        <v>143388.43</v>
      </c>
      <c r="G12" s="1035">
        <v>231770.61</v>
      </c>
      <c r="H12" s="1033">
        <v>88382.18</v>
      </c>
      <c r="I12" s="549">
        <v>0.61638292573536091</v>
      </c>
      <c r="J12" s="989">
        <v>1.9244725828438884</v>
      </c>
      <c r="K12" s="908">
        <v>1.4416595917073036</v>
      </c>
      <c r="L12" s="1034">
        <v>29319.91</v>
      </c>
      <c r="M12" s="1032">
        <v>59603.94</v>
      </c>
      <c r="N12" s="1033">
        <v>30284.030000000002</v>
      </c>
      <c r="O12" s="549">
        <v>1.0328827748789133</v>
      </c>
      <c r="P12" s="989">
        <v>0.20447891088562725</v>
      </c>
      <c r="Q12" s="908">
        <v>0.25716780915405973</v>
      </c>
      <c r="R12" s="1034">
        <v>114068.52</v>
      </c>
      <c r="S12" s="1035">
        <v>172166.67</v>
      </c>
      <c r="T12" s="1033">
        <v>58098.150000000009</v>
      </c>
      <c r="U12" s="549">
        <v>0.50932676254588038</v>
      </c>
      <c r="V12" s="989">
        <v>0.7955210891143728</v>
      </c>
      <c r="W12" s="908">
        <v>0.74283219084594043</v>
      </c>
      <c r="X12" s="1034">
        <v>95.65</v>
      </c>
      <c r="Y12" s="1032">
        <v>25.21</v>
      </c>
      <c r="Z12" s="1033">
        <v>-70.44</v>
      </c>
      <c r="AA12" s="549">
        <v>-0.73643491897543123</v>
      </c>
      <c r="AB12" s="909">
        <v>6.6706916311169609E-4</v>
      </c>
      <c r="AC12" s="908">
        <v>1.087713407666313E-4</v>
      </c>
      <c r="AD12" s="1034">
        <v>113972.88</v>
      </c>
      <c r="AE12" s="1032">
        <v>172141.45</v>
      </c>
      <c r="AF12" s="1033">
        <v>58168.570000000007</v>
      </c>
      <c r="AG12" s="549">
        <v>0.51037202885458366</v>
      </c>
      <c r="AH12" s="909">
        <v>0.79485408969189497</v>
      </c>
      <c r="AI12" s="908">
        <v>0.74272337635906482</v>
      </c>
      <c r="AJ12" s="1034">
        <v>7806.07</v>
      </c>
      <c r="AK12" s="1035">
        <v>7938.57</v>
      </c>
      <c r="AL12" s="1033">
        <v>132.5</v>
      </c>
      <c r="AM12" s="549">
        <v>1.6973970256479894E-2</v>
      </c>
      <c r="AN12" s="909">
        <v>0.10476833936155235</v>
      </c>
      <c r="AO12" s="908">
        <v>4.9379494600026511E-2</v>
      </c>
      <c r="AP12" s="1034">
        <v>14138.39</v>
      </c>
      <c r="AQ12" s="1032">
        <v>14329.84</v>
      </c>
      <c r="AR12" s="1033">
        <v>191.45000000000073</v>
      </c>
      <c r="AS12" s="549">
        <v>1.3541145774023827E-2</v>
      </c>
      <c r="AT12" s="909">
        <v>9.8602028071581513E-2</v>
      </c>
      <c r="AU12" s="908">
        <v>6.18276838465412E-2</v>
      </c>
      <c r="AV12" s="1034">
        <v>6342.65</v>
      </c>
      <c r="AW12" s="1035">
        <v>4546.12</v>
      </c>
      <c r="AX12" s="1033">
        <v>-1796.5299999999997</v>
      </c>
      <c r="AY12" s="549">
        <v>-0.28324596186136708</v>
      </c>
      <c r="AZ12" s="909">
        <v>0.44861189994051653</v>
      </c>
      <c r="BA12" s="908">
        <v>0.3172484828860615</v>
      </c>
      <c r="BB12" s="1034">
        <v>20481.04</v>
      </c>
      <c r="BC12" s="1032">
        <v>18875.97</v>
      </c>
      <c r="BD12" s="1033">
        <v>-1605.0699999999997</v>
      </c>
      <c r="BE12" s="549">
        <v>-7.8368578939350717E-2</v>
      </c>
      <c r="BF12" s="909">
        <v>0.1795503264178408</v>
      </c>
      <c r="BG12" s="908">
        <v>0.10963777135260849</v>
      </c>
      <c r="BH12" s="1034">
        <v>20481.04</v>
      </c>
      <c r="BI12" s="1032">
        <v>18873.55</v>
      </c>
      <c r="BJ12" s="1033">
        <v>-1607.4900000000016</v>
      </c>
      <c r="BK12" s="549">
        <v>-7.8486737001636706E-2</v>
      </c>
      <c r="BL12" s="909">
        <v>0.17970099553507818</v>
      </c>
      <c r="BM12" s="908">
        <v>0.10963977589360377</v>
      </c>
      <c r="BN12" s="1034">
        <v>5424.56</v>
      </c>
      <c r="BO12" s="1032">
        <v>87211.66</v>
      </c>
      <c r="BP12" s="1033">
        <v>81787.100000000006</v>
      </c>
      <c r="BQ12" s="549">
        <v>15.07718598374799</v>
      </c>
      <c r="BR12" s="909">
        <v>7.2805155855264231E-2</v>
      </c>
      <c r="BS12" s="908">
        <v>0.54247398385721213</v>
      </c>
      <c r="BT12" s="1034">
        <v>42168.26</v>
      </c>
      <c r="BU12" s="1035">
        <v>123202.47</v>
      </c>
      <c r="BV12" s="1033">
        <v>81034.209999999992</v>
      </c>
      <c r="BW12" s="549">
        <v>1.9216873069934588</v>
      </c>
      <c r="BX12" s="909">
        <v>0.36998503503640517</v>
      </c>
      <c r="BY12" s="908">
        <v>0.71570484621803754</v>
      </c>
      <c r="BZ12" s="1034">
        <v>-0.22</v>
      </c>
      <c r="CA12" s="1032">
        <v>0</v>
      </c>
      <c r="CB12" s="1033">
        <v>0.22</v>
      </c>
      <c r="CC12" s="549">
        <v>1</v>
      </c>
      <c r="CD12" s="909">
        <v>-1.9302837657519927E-6</v>
      </c>
      <c r="CE12" s="908">
        <v>0</v>
      </c>
      <c r="CF12" s="1034">
        <v>3406.36</v>
      </c>
      <c r="CG12" s="1035">
        <v>5148.8900000000003</v>
      </c>
      <c r="CH12" s="1033">
        <v>1742.5300000000002</v>
      </c>
      <c r="CI12" s="549">
        <v>0.51155192052513543</v>
      </c>
      <c r="CJ12" s="909">
        <v>2.9887460946849811E-2</v>
      </c>
      <c r="CK12" s="908">
        <v>2.9910808814495288E-2</v>
      </c>
      <c r="CL12" s="1034">
        <v>27964.04</v>
      </c>
      <c r="CM12" s="1032">
        <v>25416.11</v>
      </c>
      <c r="CN12" s="1033">
        <v>-2547.9300000000003</v>
      </c>
      <c r="CO12" s="549">
        <v>-9.1114517072640441E-2</v>
      </c>
      <c r="CP12" s="909">
        <v>0.2453569656219971</v>
      </c>
      <c r="CQ12" s="908">
        <v>0.14764665918638423</v>
      </c>
      <c r="CR12" s="1034">
        <v>188.65</v>
      </c>
      <c r="CS12" s="1035">
        <v>319.79000000000002</v>
      </c>
      <c r="CT12" s="1033">
        <v>131.14000000000001</v>
      </c>
      <c r="CU12" s="549">
        <v>0.69514974821097275</v>
      </c>
      <c r="CV12" s="909">
        <v>1.655218329132334E-3</v>
      </c>
      <c r="CW12" s="908">
        <v>1.8577164302961316E-3</v>
      </c>
      <c r="CX12" s="1034">
        <v>19764.75</v>
      </c>
      <c r="CY12" s="1035">
        <v>-819.36</v>
      </c>
      <c r="CZ12" s="1033">
        <v>-20584.11</v>
      </c>
      <c r="DA12" s="549">
        <v>-1.0414556217508444</v>
      </c>
      <c r="DB12" s="909">
        <v>0.2652704927570777</v>
      </c>
      <c r="DC12" s="908">
        <v>-5.0965832253765759E-3</v>
      </c>
      <c r="DD12" s="909">
        <v>0.82658374518569677</v>
      </c>
      <c r="DE12" s="908">
        <v>1.0047598065428169</v>
      </c>
      <c r="DF12" s="1242"/>
    </row>
    <row r="13" spans="1:116" s="1241" customFormat="1" ht="19.5" customHeight="1">
      <c r="A13" s="1037" t="s">
        <v>27</v>
      </c>
      <c r="B13" s="1034">
        <v>70750.47</v>
      </c>
      <c r="C13" s="1032">
        <v>71189.48</v>
      </c>
      <c r="D13" s="1033">
        <v>439.00999999999476</v>
      </c>
      <c r="E13" s="525">
        <v>6.2050471184148283E-3</v>
      </c>
      <c r="F13" s="1034">
        <v>378.35</v>
      </c>
      <c r="G13" s="1035">
        <v>463.79</v>
      </c>
      <c r="H13" s="1033">
        <v>85.44</v>
      </c>
      <c r="I13" s="549">
        <v>0.2258226509845381</v>
      </c>
      <c r="J13" s="989">
        <v>5.3476676550699952E-3</v>
      </c>
      <c r="K13" s="908">
        <v>6.5148670842939162E-3</v>
      </c>
      <c r="L13" s="1034">
        <v>5239.6000000000004</v>
      </c>
      <c r="M13" s="1032">
        <v>4327.47</v>
      </c>
      <c r="N13" s="1033">
        <v>-912.13000000000011</v>
      </c>
      <c r="O13" s="549">
        <v>-0.17408389953431561</v>
      </c>
      <c r="P13" s="989">
        <v>13.848552927183825</v>
      </c>
      <c r="Q13" s="908">
        <v>9.3306668966558135</v>
      </c>
      <c r="R13" s="1034">
        <v>-4861.25</v>
      </c>
      <c r="S13" s="1035">
        <v>-3863.68</v>
      </c>
      <c r="T13" s="1033">
        <v>997.57000000000016</v>
      </c>
      <c r="U13" s="549">
        <v>0.20520853689894578</v>
      </c>
      <c r="V13" s="989">
        <v>-12.848552927183825</v>
      </c>
      <c r="W13" s="908">
        <v>-8.3306668966558135</v>
      </c>
      <c r="X13" s="1034">
        <v>0.73</v>
      </c>
      <c r="Y13" s="1032">
        <v>1.74</v>
      </c>
      <c r="Z13" s="1033">
        <v>1.01</v>
      </c>
      <c r="AA13" s="549">
        <v>1.3835616438356164</v>
      </c>
      <c r="AB13" s="909">
        <v>1.9294304215673316E-3</v>
      </c>
      <c r="AC13" s="908">
        <v>3.7516979667521935E-3</v>
      </c>
      <c r="AD13" s="1034">
        <v>-4861.9799999999996</v>
      </c>
      <c r="AE13" s="1032">
        <v>-3865.42</v>
      </c>
      <c r="AF13" s="1033">
        <v>996.55999999999949</v>
      </c>
      <c r="AG13" s="549">
        <v>0.20496999164949251</v>
      </c>
      <c r="AH13" s="909">
        <v>-12.85048235760539</v>
      </c>
      <c r="AI13" s="908">
        <v>-8.3344185946225657</v>
      </c>
      <c r="AJ13" s="1034">
        <v>7155.86</v>
      </c>
      <c r="AK13" s="1035">
        <v>6079.38</v>
      </c>
      <c r="AL13" s="1033">
        <v>-1076.4799999999996</v>
      </c>
      <c r="AM13" s="549">
        <v>-0.15043335112760725</v>
      </c>
      <c r="AN13" s="909">
        <v>0.10114222562761774</v>
      </c>
      <c r="AO13" s="908">
        <v>8.5397168233283915E-2</v>
      </c>
      <c r="AP13" s="1034">
        <v>3.45</v>
      </c>
      <c r="AQ13" s="1032">
        <v>6.99</v>
      </c>
      <c r="AR13" s="1033">
        <v>3.54</v>
      </c>
      <c r="AS13" s="549">
        <v>1.026086956521739</v>
      </c>
      <c r="AT13" s="909">
        <v>9.11854103343465E-3</v>
      </c>
      <c r="AU13" s="908">
        <v>1.50714763147114E-2</v>
      </c>
      <c r="AV13" s="1034">
        <v>-36.29</v>
      </c>
      <c r="AW13" s="1035">
        <v>12.34</v>
      </c>
      <c r="AX13" s="1033">
        <v>48.629999999999995</v>
      </c>
      <c r="AY13" s="549">
        <v>1.3400385781206943</v>
      </c>
      <c r="AZ13" s="909">
        <v>-10.518840579710144</v>
      </c>
      <c r="BA13" s="908">
        <v>1.7653791130185978</v>
      </c>
      <c r="BB13" s="1034">
        <v>-32.840000000000003</v>
      </c>
      <c r="BC13" s="1032">
        <v>19.329999999999998</v>
      </c>
      <c r="BD13" s="1033">
        <v>52.17</v>
      </c>
      <c r="BE13" s="549">
        <v>1.5886114494518879</v>
      </c>
      <c r="BF13" s="909" t="s">
        <v>193</v>
      </c>
      <c r="BG13" s="908" t="s">
        <v>193</v>
      </c>
      <c r="BH13" s="1034">
        <v>-32.840000000000003</v>
      </c>
      <c r="BI13" s="1032">
        <v>19.329999999999998</v>
      </c>
      <c r="BJ13" s="1033">
        <v>52.17</v>
      </c>
      <c r="BK13" s="549">
        <v>1.5886114494518879</v>
      </c>
      <c r="BL13" s="909" t="s">
        <v>193</v>
      </c>
      <c r="BM13" s="908" t="s">
        <v>193</v>
      </c>
      <c r="BN13" s="1034">
        <v>23453.14</v>
      </c>
      <c r="BO13" s="1032">
        <v>21664.87</v>
      </c>
      <c r="BP13" s="1033">
        <v>-1788.2700000000004</v>
      </c>
      <c r="BQ13" s="549">
        <v>-7.6248638775021194E-2</v>
      </c>
      <c r="BR13" s="909">
        <v>0.33149094274568069</v>
      </c>
      <c r="BS13" s="908">
        <v>0.30432684716899183</v>
      </c>
      <c r="BT13" s="1034">
        <v>-13236</v>
      </c>
      <c r="BU13" s="1035">
        <v>-13196.3</v>
      </c>
      <c r="BV13" s="1033">
        <v>39.700000000000728</v>
      </c>
      <c r="BW13" s="549">
        <v>2.9993955877909285E-3</v>
      </c>
      <c r="BX13" s="909" t="s">
        <v>193</v>
      </c>
      <c r="BY13" s="908" t="s">
        <v>193</v>
      </c>
      <c r="BZ13" s="1034">
        <v>-1099.5899999999999</v>
      </c>
      <c r="CA13" s="1032">
        <v>0</v>
      </c>
      <c r="CB13" s="1033">
        <v>1099.5899999999999</v>
      </c>
      <c r="CC13" s="549">
        <v>1</v>
      </c>
      <c r="CD13" s="909" t="s">
        <v>193</v>
      </c>
      <c r="CE13" s="908" t="s">
        <v>193</v>
      </c>
      <c r="CF13" s="1034">
        <v>591.97</v>
      </c>
      <c r="CG13" s="1035">
        <v>716.63</v>
      </c>
      <c r="CH13" s="1033">
        <v>124.65999999999997</v>
      </c>
      <c r="CI13" s="549">
        <v>0.21058499586127669</v>
      </c>
      <c r="CJ13" s="909" t="s">
        <v>193</v>
      </c>
      <c r="CK13" s="908" t="s">
        <v>193</v>
      </c>
      <c r="CL13" s="1034">
        <v>949.66</v>
      </c>
      <c r="CM13" s="1032">
        <v>272.32</v>
      </c>
      <c r="CN13" s="1033">
        <v>-677.33999999999992</v>
      </c>
      <c r="CO13" s="549">
        <v>-0.71324474022281648</v>
      </c>
      <c r="CP13" s="909" t="s">
        <v>193</v>
      </c>
      <c r="CQ13" s="908" t="s">
        <v>193</v>
      </c>
      <c r="CR13" s="1034">
        <v>1115.24</v>
      </c>
      <c r="CS13" s="1035">
        <v>1292.7</v>
      </c>
      <c r="CT13" s="1033">
        <v>177.46000000000004</v>
      </c>
      <c r="CU13" s="549">
        <v>0.15912270004662676</v>
      </c>
      <c r="CV13" s="909" t="s">
        <v>193</v>
      </c>
      <c r="CW13" s="908" t="s">
        <v>193</v>
      </c>
      <c r="CX13" s="1034">
        <v>6849.57</v>
      </c>
      <c r="CY13" s="1035">
        <v>7029.91</v>
      </c>
      <c r="CZ13" s="1033">
        <v>180.34000000000015</v>
      </c>
      <c r="DA13" s="549">
        <v>2.6328660047273064E-2</v>
      </c>
      <c r="DB13" s="909">
        <v>9.6813067107540063E-2</v>
      </c>
      <c r="DC13" s="908">
        <v>9.8749281494962468E-2</v>
      </c>
      <c r="DD13" s="909">
        <v>2.4088046433757442</v>
      </c>
      <c r="DE13" s="908">
        <v>2.818666535589923</v>
      </c>
    </row>
    <row r="14" spans="1:116" s="1241" customFormat="1" ht="19.5" customHeight="1">
      <c r="A14" s="1018" t="s">
        <v>348</v>
      </c>
      <c r="B14" s="1034">
        <v>47606.84</v>
      </c>
      <c r="C14" s="1032">
        <v>63690.77</v>
      </c>
      <c r="D14" s="1033">
        <v>16083.93</v>
      </c>
      <c r="E14" s="525">
        <v>0.33784914100578828</v>
      </c>
      <c r="F14" s="1034">
        <v>46730.45</v>
      </c>
      <c r="G14" s="1035">
        <v>62744</v>
      </c>
      <c r="H14" s="1033">
        <v>16013.550000000003</v>
      </c>
      <c r="I14" s="549">
        <v>0.34267913105908471</v>
      </c>
      <c r="J14" s="989">
        <v>0.98159109069200978</v>
      </c>
      <c r="K14" s="908">
        <v>0.98513489474220528</v>
      </c>
      <c r="L14" s="1034">
        <v>613.61</v>
      </c>
      <c r="M14" s="1032">
        <v>379.56</v>
      </c>
      <c r="N14" s="1033">
        <v>-234.05</v>
      </c>
      <c r="O14" s="549">
        <v>-0.38143120222942911</v>
      </c>
      <c r="P14" s="989">
        <v>1.3130838671572819E-2</v>
      </c>
      <c r="Q14" s="908">
        <v>6.0493433635088615E-3</v>
      </c>
      <c r="R14" s="1034">
        <v>46116.84</v>
      </c>
      <c r="S14" s="1035">
        <v>62364.44</v>
      </c>
      <c r="T14" s="1033">
        <v>16247.600000000006</v>
      </c>
      <c r="U14" s="549">
        <v>0.35231381855304933</v>
      </c>
      <c r="V14" s="989">
        <v>0.98686916132842717</v>
      </c>
      <c r="W14" s="908">
        <v>0.99395065663649118</v>
      </c>
      <c r="X14" s="1034">
        <v>410.27</v>
      </c>
      <c r="Y14" s="1032">
        <v>494.96</v>
      </c>
      <c r="Z14" s="1033">
        <v>84.69</v>
      </c>
      <c r="AA14" s="549">
        <v>0.20642503717064373</v>
      </c>
      <c r="AB14" s="909">
        <v>8.7795003044053715E-3</v>
      </c>
      <c r="AC14" s="908">
        <v>7.8885630498533726E-3</v>
      </c>
      <c r="AD14" s="1034">
        <v>45706.559999999998</v>
      </c>
      <c r="AE14" s="1032">
        <v>61869.49</v>
      </c>
      <c r="AF14" s="1033">
        <v>16162.93</v>
      </c>
      <c r="AG14" s="549">
        <v>0.35362385618169473</v>
      </c>
      <c r="AH14" s="909">
        <v>0.97808944703079048</v>
      </c>
      <c r="AI14" s="908">
        <v>0.98606225296442684</v>
      </c>
      <c r="AJ14" s="1034">
        <v>2466.41</v>
      </c>
      <c r="AK14" s="1035">
        <v>6620.28</v>
      </c>
      <c r="AL14" s="1033">
        <v>4153.87</v>
      </c>
      <c r="AM14" s="549">
        <v>1.6841765967539866</v>
      </c>
      <c r="AN14" s="909">
        <v>5.1807891471057521E-2</v>
      </c>
      <c r="AO14" s="908">
        <v>0.10394410367467688</v>
      </c>
      <c r="AP14" s="1034">
        <v>2466.41</v>
      </c>
      <c r="AQ14" s="1032">
        <v>5628.19</v>
      </c>
      <c r="AR14" s="1033">
        <v>3161.7799999999997</v>
      </c>
      <c r="AS14" s="549">
        <v>1.2819360933502539</v>
      </c>
      <c r="AT14" s="909">
        <v>5.2779504584269998E-2</v>
      </c>
      <c r="AU14" s="908">
        <v>8.9700847889838065E-2</v>
      </c>
      <c r="AV14" s="1034">
        <v>1456.03</v>
      </c>
      <c r="AW14" s="1035">
        <v>958.17</v>
      </c>
      <c r="AX14" s="1033">
        <v>-497.86</v>
      </c>
      <c r="AY14" s="549">
        <v>-0.34192976793060587</v>
      </c>
      <c r="AZ14" s="909">
        <v>0.59034386010436224</v>
      </c>
      <c r="BA14" s="908">
        <v>0.17024478562379736</v>
      </c>
      <c r="BB14" s="1034">
        <v>3922.44</v>
      </c>
      <c r="BC14" s="1032">
        <v>6586.36</v>
      </c>
      <c r="BD14" s="1033">
        <v>2663.9199999999996</v>
      </c>
      <c r="BE14" s="549">
        <v>0.67914869316037962</v>
      </c>
      <c r="BF14" s="909">
        <v>8.5054396615206085E-2</v>
      </c>
      <c r="BG14" s="908">
        <v>0.10561082565641573</v>
      </c>
      <c r="BH14" s="1034">
        <v>3922.44</v>
      </c>
      <c r="BI14" s="1032">
        <v>6586.36</v>
      </c>
      <c r="BJ14" s="1033">
        <v>2663.9199999999996</v>
      </c>
      <c r="BK14" s="549">
        <v>0.67914869316037962</v>
      </c>
      <c r="BL14" s="909">
        <v>8.5817878221419425E-2</v>
      </c>
      <c r="BM14" s="908">
        <v>0.10645570215626474</v>
      </c>
      <c r="BN14" s="1034">
        <v>6545.16</v>
      </c>
      <c r="BO14" s="1032">
        <v>10996.93</v>
      </c>
      <c r="BP14" s="1033">
        <v>4451.7700000000004</v>
      </c>
      <c r="BQ14" s="549">
        <v>0.68016213507385614</v>
      </c>
      <c r="BR14" s="909">
        <v>0.13748360529705397</v>
      </c>
      <c r="BS14" s="908">
        <v>0.1726612820036561</v>
      </c>
      <c r="BT14" s="1034">
        <v>6277.15</v>
      </c>
      <c r="BU14" s="1035">
        <v>10747.61</v>
      </c>
      <c r="BV14" s="1033">
        <v>4470.4600000000009</v>
      </c>
      <c r="BW14" s="549">
        <v>0.71217989055542741</v>
      </c>
      <c r="BX14" s="909">
        <v>0.13733586601135592</v>
      </c>
      <c r="BY14" s="908">
        <v>0.1737142168134892</v>
      </c>
      <c r="BZ14" s="1034">
        <v>-906.43</v>
      </c>
      <c r="CA14" s="1032">
        <v>0</v>
      </c>
      <c r="CB14" s="1033">
        <v>906.43</v>
      </c>
      <c r="CC14" s="549">
        <v>1</v>
      </c>
      <c r="CD14" s="909">
        <v>-1.9831507774813944E-2</v>
      </c>
      <c r="CE14" s="908">
        <v>0</v>
      </c>
      <c r="CF14" s="1034">
        <v>13866.88</v>
      </c>
      <c r="CG14" s="1035">
        <v>12650.86</v>
      </c>
      <c r="CH14" s="1033">
        <v>-1216.0199999999986</v>
      </c>
      <c r="CI14" s="549">
        <v>-8.7692400886140123E-2</v>
      </c>
      <c r="CJ14" s="909">
        <v>0.30338927278710104</v>
      </c>
      <c r="CK14" s="908">
        <v>0.20447655217458557</v>
      </c>
      <c r="CL14" s="1034">
        <v>26205.13</v>
      </c>
      <c r="CM14" s="1032">
        <v>29273.09</v>
      </c>
      <c r="CN14" s="1033">
        <v>3067.9599999999991</v>
      </c>
      <c r="CO14" s="549">
        <v>0.11707478650172691</v>
      </c>
      <c r="CP14" s="909">
        <v>0.57333411221496433</v>
      </c>
      <c r="CQ14" s="908">
        <v>0.47314257802997894</v>
      </c>
      <c r="CR14" s="1034">
        <v>23.8</v>
      </c>
      <c r="CS14" s="1035">
        <v>23.68</v>
      </c>
      <c r="CT14" s="1033">
        <v>-0.12000000000000099</v>
      </c>
      <c r="CU14" s="549">
        <v>-5.042016806722731E-3</v>
      </c>
      <c r="CV14" s="909">
        <v>5.2071300049708405E-4</v>
      </c>
      <c r="CW14" s="908">
        <v>3.8274115400013803E-4</v>
      </c>
      <c r="CX14" s="1034">
        <v>-3682.41</v>
      </c>
      <c r="CY14" s="1035">
        <v>2587.89</v>
      </c>
      <c r="CZ14" s="1033">
        <v>6270.2999999999993</v>
      </c>
      <c r="DA14" s="549">
        <v>1.702770739814415</v>
      </c>
      <c r="DB14" s="909">
        <v>-7.7350439558685272E-2</v>
      </c>
      <c r="DC14" s="908">
        <v>4.0632104149470952E-2</v>
      </c>
      <c r="DD14" s="909">
        <v>1.0805663344605239</v>
      </c>
      <c r="DE14" s="908">
        <v>0.95817179032831856</v>
      </c>
    </row>
    <row r="15" spans="1:116" s="1241" customFormat="1" ht="19.5" customHeight="1">
      <c r="A15" s="1037" t="s">
        <v>28</v>
      </c>
      <c r="B15" s="1034">
        <v>30615.71</v>
      </c>
      <c r="C15" s="1032">
        <v>39677.800000000003</v>
      </c>
      <c r="D15" s="1033">
        <v>9062.0900000000038</v>
      </c>
      <c r="E15" s="525">
        <v>0.29599476869881519</v>
      </c>
      <c r="F15" s="1034">
        <v>27894.27</v>
      </c>
      <c r="G15" s="1035">
        <v>35835.65</v>
      </c>
      <c r="H15" s="1033">
        <v>7941.380000000001</v>
      </c>
      <c r="I15" s="549">
        <v>0.28469574575710355</v>
      </c>
      <c r="J15" s="989">
        <v>0.91110968845733131</v>
      </c>
      <c r="K15" s="908">
        <v>0.90316625417739893</v>
      </c>
      <c r="L15" s="1034">
        <v>2185.4299999999998</v>
      </c>
      <c r="M15" s="1032">
        <v>2037.68</v>
      </c>
      <c r="N15" s="1033">
        <v>-147.74999999999977</v>
      </c>
      <c r="O15" s="549">
        <v>-6.760683252266135E-2</v>
      </c>
      <c r="P15" s="989">
        <v>7.8346914975727988E-2</v>
      </c>
      <c r="Q15" s="908">
        <v>5.6861812189816563E-2</v>
      </c>
      <c r="R15" s="1034">
        <v>25708.84</v>
      </c>
      <c r="S15" s="1035">
        <v>33797.97</v>
      </c>
      <c r="T15" s="1033">
        <v>8089.130000000001</v>
      </c>
      <c r="U15" s="549">
        <v>0.31464391236633005</v>
      </c>
      <c r="V15" s="989">
        <v>0.92165308502427201</v>
      </c>
      <c r="W15" s="908">
        <v>0.94313818781018344</v>
      </c>
      <c r="X15" s="1034">
        <v>57.31</v>
      </c>
      <c r="Y15" s="1032">
        <v>508.2</v>
      </c>
      <c r="Z15" s="1033">
        <v>450.89</v>
      </c>
      <c r="AA15" s="549">
        <v>7.8675623800383869</v>
      </c>
      <c r="AB15" s="909">
        <v>2.054543818497491E-3</v>
      </c>
      <c r="AC15" s="908">
        <v>1.4181408736830502E-2</v>
      </c>
      <c r="AD15" s="1034">
        <v>25651.52</v>
      </c>
      <c r="AE15" s="1032">
        <v>33289.769999999997</v>
      </c>
      <c r="AF15" s="1033">
        <v>7638.2499999999964</v>
      </c>
      <c r="AG15" s="549">
        <v>0.29776987874402749</v>
      </c>
      <c r="AH15" s="909">
        <v>0.91959818270920879</v>
      </c>
      <c r="AI15" s="908">
        <v>0.92895677907335283</v>
      </c>
      <c r="AJ15" s="1034">
        <v>4947.8599999999997</v>
      </c>
      <c r="AK15" s="1035">
        <v>8374.84</v>
      </c>
      <c r="AL15" s="1033">
        <v>3426.9800000000005</v>
      </c>
      <c r="AM15" s="549">
        <v>0.69261862704280253</v>
      </c>
      <c r="AN15" s="909">
        <v>0.16161179995499042</v>
      </c>
      <c r="AO15" s="908">
        <v>0.2110711783415411</v>
      </c>
      <c r="AP15" s="1034">
        <v>4894.25</v>
      </c>
      <c r="AQ15" s="1032">
        <v>7230.62</v>
      </c>
      <c r="AR15" s="1033">
        <v>2336.37</v>
      </c>
      <c r="AS15" s="549">
        <v>0.47737038361342388</v>
      </c>
      <c r="AT15" s="909">
        <v>0.17545718170792782</v>
      </c>
      <c r="AU15" s="908">
        <v>0.20177169941106132</v>
      </c>
      <c r="AV15" s="1034">
        <v>-11.5</v>
      </c>
      <c r="AW15" s="1035">
        <v>1787.81</v>
      </c>
      <c r="AX15" s="1033">
        <v>1799.31</v>
      </c>
      <c r="AY15" s="549">
        <v>156.46173913043478</v>
      </c>
      <c r="AZ15" s="909">
        <v>-2.3496960719211319E-3</v>
      </c>
      <c r="BA15" s="908">
        <v>0.2472554220799876</v>
      </c>
      <c r="BB15" s="1034">
        <v>4882.74</v>
      </c>
      <c r="BC15" s="1032">
        <v>9018.42</v>
      </c>
      <c r="BD15" s="1033">
        <v>4135.68</v>
      </c>
      <c r="BE15" s="549">
        <v>0.84699984025362818</v>
      </c>
      <c r="BF15" s="909">
        <v>0.18992455513356493</v>
      </c>
      <c r="BG15" s="908">
        <v>0.26683318554339208</v>
      </c>
      <c r="BH15" s="1034">
        <v>4882.74</v>
      </c>
      <c r="BI15" s="1032">
        <v>9018.42</v>
      </c>
      <c r="BJ15" s="1033">
        <v>4135.68</v>
      </c>
      <c r="BK15" s="549">
        <v>0.84699984025362818</v>
      </c>
      <c r="BL15" s="909">
        <v>0.190348953980115</v>
      </c>
      <c r="BM15" s="908">
        <v>0.27090664789813812</v>
      </c>
      <c r="BN15" s="1034">
        <v>8231.9699999999993</v>
      </c>
      <c r="BO15" s="1032">
        <v>12438.69</v>
      </c>
      <c r="BP15" s="1033">
        <v>4206.7200000000012</v>
      </c>
      <c r="BQ15" s="549">
        <v>0.51102227048932414</v>
      </c>
      <c r="BR15" s="909">
        <v>0.26888058451037067</v>
      </c>
      <c r="BS15" s="908">
        <v>0.31349243153602263</v>
      </c>
      <c r="BT15" s="1034">
        <v>7986.39</v>
      </c>
      <c r="BU15" s="1035">
        <v>12180.51</v>
      </c>
      <c r="BV15" s="1033">
        <v>4194.12</v>
      </c>
      <c r="BW15" s="549">
        <v>0.52515842577184435</v>
      </c>
      <c r="BX15" s="909">
        <v>0.31134178403463031</v>
      </c>
      <c r="BY15" s="908">
        <v>0.36589348619711104</v>
      </c>
      <c r="BZ15" s="1034">
        <v>-648.29999999999995</v>
      </c>
      <c r="CA15" s="1032">
        <v>0</v>
      </c>
      <c r="CB15" s="1033">
        <v>648.29999999999995</v>
      </c>
      <c r="CC15" s="549">
        <v>1</v>
      </c>
      <c r="CD15" s="909">
        <v>-2.5273356120806875E-2</v>
      </c>
      <c r="CE15" s="908">
        <v>0</v>
      </c>
      <c r="CF15" s="1034">
        <v>857.51</v>
      </c>
      <c r="CG15" s="1035">
        <v>3142.88</v>
      </c>
      <c r="CH15" s="1033">
        <v>2285.37</v>
      </c>
      <c r="CI15" s="549">
        <v>2.6651234387937164</v>
      </c>
      <c r="CJ15" s="909">
        <v>3.3429208093711402E-2</v>
      </c>
      <c r="CK15" s="908">
        <v>9.4409784146901599E-2</v>
      </c>
      <c r="CL15" s="1034">
        <v>4656.87</v>
      </c>
      <c r="CM15" s="1032">
        <v>5231.76</v>
      </c>
      <c r="CN15" s="1033">
        <v>574.89000000000033</v>
      </c>
      <c r="CO15" s="549">
        <v>0.12344987083599077</v>
      </c>
      <c r="CP15" s="909">
        <v>0.18154362782400418</v>
      </c>
      <c r="CQ15" s="908">
        <v>0.15715819003856141</v>
      </c>
      <c r="CR15" s="1034">
        <v>323.31</v>
      </c>
      <c r="CS15" s="1035">
        <v>458.39</v>
      </c>
      <c r="CT15" s="1033">
        <v>135.07999999999998</v>
      </c>
      <c r="CU15" s="549">
        <v>0.41780334663326213</v>
      </c>
      <c r="CV15" s="909">
        <v>1.2603931462930852E-2</v>
      </c>
      <c r="CW15" s="908">
        <v>1.3769695615199504E-2</v>
      </c>
      <c r="CX15" s="1034">
        <v>7593.01</v>
      </c>
      <c r="CY15" s="1035">
        <v>3257.81</v>
      </c>
      <c r="CZ15" s="1033">
        <v>-4335.2000000000007</v>
      </c>
      <c r="DA15" s="549">
        <v>-0.57094617286161886</v>
      </c>
      <c r="DB15" s="909">
        <v>0.24801025355936546</v>
      </c>
      <c r="DC15" s="908">
        <v>8.2106618814551197E-2</v>
      </c>
      <c r="DD15" s="909">
        <v>0.70399414927458492</v>
      </c>
      <c r="DE15" s="908">
        <v>0.90213780389591158</v>
      </c>
    </row>
    <row r="16" spans="1:116" s="1241" customFormat="1" ht="19.5" customHeight="1">
      <c r="A16" s="1037" t="s">
        <v>56</v>
      </c>
      <c r="B16" s="1034">
        <v>32776.93</v>
      </c>
      <c r="C16" s="1032">
        <v>34081.300000000003</v>
      </c>
      <c r="D16" s="1033">
        <v>1304.3700000000026</v>
      </c>
      <c r="E16" s="525">
        <v>3.9795368266643719E-2</v>
      </c>
      <c r="F16" s="1034">
        <v>32776.93</v>
      </c>
      <c r="G16" s="1035">
        <v>34081.300000000003</v>
      </c>
      <c r="H16" s="1033">
        <v>1304.3700000000026</v>
      </c>
      <c r="I16" s="549">
        <v>3.9795368266643719E-2</v>
      </c>
      <c r="J16" s="989">
        <v>1</v>
      </c>
      <c r="K16" s="908">
        <v>1</v>
      </c>
      <c r="L16" s="1034">
        <v>-3278.23</v>
      </c>
      <c r="M16" s="1032">
        <v>284.75</v>
      </c>
      <c r="N16" s="1033">
        <v>3562.98</v>
      </c>
      <c r="O16" s="549">
        <v>1.0868608974965148</v>
      </c>
      <c r="P16" s="989">
        <v>-0.10001638347459631</v>
      </c>
      <c r="Q16" s="908">
        <v>8.3550216687743716E-3</v>
      </c>
      <c r="R16" s="1034">
        <v>36055.160000000003</v>
      </c>
      <c r="S16" s="1035">
        <v>33796.550000000003</v>
      </c>
      <c r="T16" s="1033">
        <v>-2258.6100000000006</v>
      </c>
      <c r="U16" s="549">
        <v>-6.2643183389007304E-2</v>
      </c>
      <c r="V16" s="989">
        <v>1.1000163834745964</v>
      </c>
      <c r="W16" s="908">
        <v>0.99164497833122567</v>
      </c>
      <c r="X16" s="1034">
        <v>102.53</v>
      </c>
      <c r="Y16" s="1032">
        <v>116</v>
      </c>
      <c r="Z16" s="1033">
        <v>13.469999999999999</v>
      </c>
      <c r="AA16" s="549">
        <v>0.13137618258070807</v>
      </c>
      <c r="AB16" s="909">
        <v>3.1281148051388583E-3</v>
      </c>
      <c r="AC16" s="908">
        <v>3.4036260353918421E-3</v>
      </c>
      <c r="AD16" s="1034">
        <v>35952.620000000003</v>
      </c>
      <c r="AE16" s="1032">
        <v>33680.550000000003</v>
      </c>
      <c r="AF16" s="1033">
        <v>-2272.0699999999997</v>
      </c>
      <c r="AG16" s="549">
        <v>-6.3196228814478603E-2</v>
      </c>
      <c r="AH16" s="909">
        <v>1.0968879635768207</v>
      </c>
      <c r="AI16" s="908">
        <v>0.98824135229583376</v>
      </c>
      <c r="AJ16" s="1034">
        <v>12381.24</v>
      </c>
      <c r="AK16" s="1035">
        <v>14670.39</v>
      </c>
      <c r="AL16" s="1033">
        <v>2289.1499999999996</v>
      </c>
      <c r="AM16" s="549">
        <v>0.18488858951122825</v>
      </c>
      <c r="AN16" s="909">
        <v>0.37774251584879975</v>
      </c>
      <c r="AO16" s="908">
        <v>0.43045277028751833</v>
      </c>
      <c r="AP16" s="1034">
        <v>12381.24</v>
      </c>
      <c r="AQ16" s="1032">
        <v>14670.39</v>
      </c>
      <c r="AR16" s="1033">
        <v>2289.1499999999996</v>
      </c>
      <c r="AS16" s="549">
        <v>0.18488858951122825</v>
      </c>
      <c r="AT16" s="909">
        <v>0.37774251584879975</v>
      </c>
      <c r="AU16" s="908">
        <v>0.43045277028751833</v>
      </c>
      <c r="AV16" s="1034">
        <v>1390.62</v>
      </c>
      <c r="AW16" s="1035">
        <v>2486.7399999999998</v>
      </c>
      <c r="AX16" s="1033">
        <v>1096.1199999999999</v>
      </c>
      <c r="AY16" s="549">
        <v>0.78822395765917364</v>
      </c>
      <c r="AZ16" s="909">
        <v>0.11231669848900433</v>
      </c>
      <c r="BA16" s="908">
        <v>0.16950742277471831</v>
      </c>
      <c r="BB16" s="1034">
        <v>13771.87</v>
      </c>
      <c r="BC16" s="1032">
        <v>17157.13</v>
      </c>
      <c r="BD16" s="1033">
        <v>3385.26</v>
      </c>
      <c r="BE16" s="549">
        <v>0.24580975568314253</v>
      </c>
      <c r="BF16" s="909">
        <v>0.38196668659908872</v>
      </c>
      <c r="BG16" s="908">
        <v>0.50765921373631329</v>
      </c>
      <c r="BH16" s="1034">
        <v>13751.87</v>
      </c>
      <c r="BI16" s="1032">
        <v>17130.95</v>
      </c>
      <c r="BJ16" s="1033">
        <v>3379.08</v>
      </c>
      <c r="BK16" s="549">
        <v>0.24571785509897925</v>
      </c>
      <c r="BL16" s="909">
        <v>0.3824998011271501</v>
      </c>
      <c r="BM16" s="908">
        <v>0.50863035193902706</v>
      </c>
      <c r="BN16" s="1034">
        <v>8674.31</v>
      </c>
      <c r="BO16" s="1032">
        <v>9605.93</v>
      </c>
      <c r="BP16" s="1033">
        <v>931.6200000000008</v>
      </c>
      <c r="BQ16" s="549">
        <v>0.10739989693704755</v>
      </c>
      <c r="BR16" s="909">
        <v>0.26464681103446841</v>
      </c>
      <c r="BS16" s="908">
        <v>0.28185339174268587</v>
      </c>
      <c r="BT16" s="1034">
        <v>8674.31</v>
      </c>
      <c r="BU16" s="1035">
        <v>9605.93</v>
      </c>
      <c r="BV16" s="1033">
        <v>931.6200000000008</v>
      </c>
      <c r="BW16" s="549">
        <v>0.10739989693704755</v>
      </c>
      <c r="BX16" s="909">
        <v>0.24127059446571625</v>
      </c>
      <c r="BY16" s="908">
        <v>0.28520704085889331</v>
      </c>
      <c r="BZ16" s="1034">
        <v>0</v>
      </c>
      <c r="CA16" s="1032">
        <v>-120.46</v>
      </c>
      <c r="CB16" s="1033">
        <v>-120.46</v>
      </c>
      <c r="CC16" s="549" t="s">
        <v>583</v>
      </c>
      <c r="CD16" s="909">
        <v>0</v>
      </c>
      <c r="CE16" s="908">
        <v>-3.5765449198424605E-3</v>
      </c>
      <c r="CF16" s="1034">
        <v>2199.1</v>
      </c>
      <c r="CG16" s="1035">
        <v>1045.42</v>
      </c>
      <c r="CH16" s="1033">
        <v>-1153.6799999999998</v>
      </c>
      <c r="CI16" s="549">
        <v>-0.52461461506980123</v>
      </c>
      <c r="CJ16" s="909">
        <v>6.1166613170333617E-2</v>
      </c>
      <c r="CK16" s="908">
        <v>3.1039279346685253E-2</v>
      </c>
      <c r="CL16" s="1034">
        <v>6199.2</v>
      </c>
      <c r="CM16" s="1032">
        <v>8347.2999999999993</v>
      </c>
      <c r="CN16" s="1033">
        <v>2148.0999999999995</v>
      </c>
      <c r="CO16" s="549">
        <v>0.3465124532197702</v>
      </c>
      <c r="CP16" s="909">
        <v>0.17242693300237921</v>
      </c>
      <c r="CQ16" s="908">
        <v>0.24783740170513838</v>
      </c>
      <c r="CR16" s="1034">
        <v>229.06</v>
      </c>
      <c r="CS16" s="1035">
        <v>153.96</v>
      </c>
      <c r="CT16" s="1033">
        <v>-75.099999999999994</v>
      </c>
      <c r="CU16" s="549">
        <v>-0.32786169562560025</v>
      </c>
      <c r="CV16" s="909">
        <v>6.3711629361086894E-3</v>
      </c>
      <c r="CW16" s="908">
        <v>4.5711842591644137E-3</v>
      </c>
      <c r="CX16" s="1034">
        <v>4899.09</v>
      </c>
      <c r="CY16" s="1035">
        <v>-2482.5500000000002</v>
      </c>
      <c r="CZ16" s="1033">
        <v>-7381.64</v>
      </c>
      <c r="DA16" s="549">
        <v>-1.5067369654364382</v>
      </c>
      <c r="DB16" s="909">
        <v>0.14946762860341101</v>
      </c>
      <c r="DC16" s="908">
        <v>-7.2841998397948429E-2</v>
      </c>
      <c r="DD16" s="909">
        <v>0.86373510470168791</v>
      </c>
      <c r="DE16" s="908">
        <v>1.0737087131890659</v>
      </c>
    </row>
    <row r="17" spans="1:112" s="1241" customFormat="1" ht="19.5" customHeight="1">
      <c r="A17" s="1018" t="s">
        <v>8</v>
      </c>
      <c r="B17" s="1034">
        <v>23663.31</v>
      </c>
      <c r="C17" s="1032">
        <v>26119.63</v>
      </c>
      <c r="D17" s="1033">
        <v>2456.3199999999997</v>
      </c>
      <c r="E17" s="525">
        <v>0.10380289148052405</v>
      </c>
      <c r="F17" s="1034">
        <v>23657.88</v>
      </c>
      <c r="G17" s="1035">
        <v>26119.63</v>
      </c>
      <c r="H17" s="1033">
        <v>2461.75</v>
      </c>
      <c r="I17" s="549">
        <v>0.10405623834426415</v>
      </c>
      <c r="J17" s="989">
        <v>0.99977053083444367</v>
      </c>
      <c r="K17" s="908">
        <v>1</v>
      </c>
      <c r="L17" s="1034">
        <v>-2474.5700000000002</v>
      </c>
      <c r="M17" s="1032">
        <v>978.43</v>
      </c>
      <c r="N17" s="1033">
        <v>3453</v>
      </c>
      <c r="O17" s="549">
        <v>1.395393947231236</v>
      </c>
      <c r="P17" s="989">
        <v>-0.10459812967180492</v>
      </c>
      <c r="Q17" s="908">
        <v>3.745956585143051E-2</v>
      </c>
      <c r="R17" s="1034">
        <v>26132.45</v>
      </c>
      <c r="S17" s="1035">
        <v>25141.200000000001</v>
      </c>
      <c r="T17" s="1033">
        <v>-991.25</v>
      </c>
      <c r="U17" s="549">
        <v>-3.7931766826302164E-2</v>
      </c>
      <c r="V17" s="989">
        <v>1.1045981296718048</v>
      </c>
      <c r="W17" s="908">
        <v>0.96254043414856949</v>
      </c>
      <c r="X17" s="1034">
        <v>210.28</v>
      </c>
      <c r="Y17" s="1032">
        <v>152.69</v>
      </c>
      <c r="Z17" s="1033">
        <v>-57.59</v>
      </c>
      <c r="AA17" s="549">
        <v>-0.27387293132965573</v>
      </c>
      <c r="AB17" s="909">
        <v>8.8883703865266037E-3</v>
      </c>
      <c r="AC17" s="908">
        <v>5.8457949059768453E-3</v>
      </c>
      <c r="AD17" s="1034">
        <v>25922.16</v>
      </c>
      <c r="AE17" s="1032">
        <v>24988.51</v>
      </c>
      <c r="AF17" s="1033">
        <v>-933.65000000000146</v>
      </c>
      <c r="AG17" s="549">
        <v>-3.6017446077024499E-2</v>
      </c>
      <c r="AH17" s="909">
        <v>1.0957093365931352</v>
      </c>
      <c r="AI17" s="908">
        <v>0.95669463924259257</v>
      </c>
      <c r="AJ17" s="1034">
        <v>13250.63</v>
      </c>
      <c r="AK17" s="1035">
        <v>12014.81</v>
      </c>
      <c r="AL17" s="1033">
        <v>-1235.8199999999997</v>
      </c>
      <c r="AM17" s="549">
        <v>-9.3264999475496616E-2</v>
      </c>
      <c r="AN17" s="909">
        <v>0.55996519506358144</v>
      </c>
      <c r="AO17" s="908">
        <v>0.45999158487313946</v>
      </c>
      <c r="AP17" s="1034">
        <v>13244.6</v>
      </c>
      <c r="AQ17" s="1032">
        <v>12011.92</v>
      </c>
      <c r="AR17" s="1033">
        <v>-1232.6800000000003</v>
      </c>
      <c r="AS17" s="549">
        <v>-9.3070383401537254E-2</v>
      </c>
      <c r="AT17" s="909">
        <v>0.55983883593965311</v>
      </c>
      <c r="AU17" s="908">
        <v>0.45988094012051473</v>
      </c>
      <c r="AV17" s="1034">
        <v>-133.32</v>
      </c>
      <c r="AW17" s="1035">
        <v>1023.86</v>
      </c>
      <c r="AX17" s="1033">
        <v>1157.18</v>
      </c>
      <c r="AY17" s="549">
        <v>8.6797179717971815</v>
      </c>
      <c r="AZ17" s="909">
        <v>-1.0065989157845462E-2</v>
      </c>
      <c r="BA17" s="908">
        <v>8.5236997915404039E-2</v>
      </c>
      <c r="BB17" s="1034">
        <v>13111.28</v>
      </c>
      <c r="BC17" s="1032">
        <v>13035.78</v>
      </c>
      <c r="BD17" s="1033">
        <v>-75.5</v>
      </c>
      <c r="BE17" s="549">
        <v>-5.7584004002660298E-3</v>
      </c>
      <c r="BF17" s="909">
        <v>0.50172410164374182</v>
      </c>
      <c r="BG17" s="908">
        <v>0.51850269676865068</v>
      </c>
      <c r="BH17" s="1034">
        <v>13106.57</v>
      </c>
      <c r="BI17" s="1032">
        <v>13035.78</v>
      </c>
      <c r="BJ17" s="1033">
        <v>-70.789999999999054</v>
      </c>
      <c r="BK17" s="549">
        <v>-5.4011079939296899E-3</v>
      </c>
      <c r="BL17" s="909">
        <v>0.50561257240908941</v>
      </c>
      <c r="BM17" s="908">
        <v>0.52167095997320378</v>
      </c>
      <c r="BN17" s="1034">
        <v>6410.43</v>
      </c>
      <c r="BO17" s="1032">
        <v>8465.75</v>
      </c>
      <c r="BP17" s="1033">
        <v>2055.3199999999997</v>
      </c>
      <c r="BQ17" s="549">
        <v>0.32062123757688638</v>
      </c>
      <c r="BR17" s="909">
        <v>0.27090166168638286</v>
      </c>
      <c r="BS17" s="908">
        <v>0.32411446869653204</v>
      </c>
      <c r="BT17" s="1034">
        <v>6415.26</v>
      </c>
      <c r="BU17" s="1035">
        <v>8464.58</v>
      </c>
      <c r="BV17" s="1033">
        <v>2049.3199999999997</v>
      </c>
      <c r="BW17" s="549">
        <v>0.31944457434305074</v>
      </c>
      <c r="BX17" s="909">
        <v>0.24748169134053644</v>
      </c>
      <c r="BY17" s="908">
        <v>0.33873888439126626</v>
      </c>
      <c r="BZ17" s="1034">
        <v>-232.32</v>
      </c>
      <c r="CA17" s="1032">
        <v>-247.71</v>
      </c>
      <c r="CB17" s="1033">
        <v>-15.390000000000015</v>
      </c>
      <c r="CC17" s="549">
        <v>-6.6244834710743869E-2</v>
      </c>
      <c r="CD17" s="909">
        <v>-8.9622161116203278E-3</v>
      </c>
      <c r="CE17" s="908">
        <v>-9.9129559945751074E-3</v>
      </c>
      <c r="CF17" s="1034">
        <v>2703.49</v>
      </c>
      <c r="CG17" s="1035">
        <v>3379.35</v>
      </c>
      <c r="CH17" s="1033">
        <v>675.86000000000013</v>
      </c>
      <c r="CI17" s="549">
        <v>0.24999537634687022</v>
      </c>
      <c r="CJ17" s="909">
        <v>0.104292620676672</v>
      </c>
      <c r="CK17" s="908">
        <v>0.13523615453662505</v>
      </c>
      <c r="CL17" s="1034">
        <v>5395.89</v>
      </c>
      <c r="CM17" s="1032">
        <v>3169.48</v>
      </c>
      <c r="CN17" s="1033">
        <v>-2226.4100000000003</v>
      </c>
      <c r="CO17" s="549">
        <v>-0.41261219187196185</v>
      </c>
      <c r="CP17" s="909">
        <v>0.20815742206667964</v>
      </c>
      <c r="CQ17" s="908">
        <v>0.12683749451247794</v>
      </c>
      <c r="CR17" s="1034">
        <v>44.93</v>
      </c>
      <c r="CS17" s="1035">
        <v>39.74</v>
      </c>
      <c r="CT17" s="1033">
        <v>-5.1899999999999977</v>
      </c>
      <c r="CU17" s="549">
        <v>-0.11551302025372798</v>
      </c>
      <c r="CV17" s="909">
        <v>1.7332660549892447E-3</v>
      </c>
      <c r="CW17" s="908">
        <v>1.5903309160890348E-3</v>
      </c>
      <c r="CX17" s="1034">
        <v>-1511.66</v>
      </c>
      <c r="CY17" s="1035">
        <v>-2852.71</v>
      </c>
      <c r="CZ17" s="1033">
        <v>-1341.05</v>
      </c>
      <c r="DA17" s="549">
        <v>-0.88713731923845296</v>
      </c>
      <c r="DB17" s="909">
        <v>-6.3882018196101897E-2</v>
      </c>
      <c r="DC17" s="908">
        <v>-0.10921709074745699</v>
      </c>
      <c r="DD17" s="909">
        <v>1.058315742206668</v>
      </c>
      <c r="DE17" s="908">
        <v>1.114160868335087</v>
      </c>
    </row>
    <row r="18" spans="1:112" s="1241" customFormat="1" ht="19.5" customHeight="1">
      <c r="A18" s="1037" t="s">
        <v>375</v>
      </c>
      <c r="B18" s="1034">
        <v>23538.59</v>
      </c>
      <c r="C18" s="1032">
        <v>24082.89</v>
      </c>
      <c r="D18" s="1033">
        <v>544.29999999999927</v>
      </c>
      <c r="E18" s="525">
        <v>2.3123730011015923E-2</v>
      </c>
      <c r="F18" s="1034">
        <v>20963</v>
      </c>
      <c r="G18" s="1035">
        <v>21528.78</v>
      </c>
      <c r="H18" s="1033">
        <v>565.77999999999884</v>
      </c>
      <c r="I18" s="549">
        <v>2.6989457615799208E-2</v>
      </c>
      <c r="J18" s="989">
        <v>0.89058010696477574</v>
      </c>
      <c r="K18" s="908">
        <v>0.89394503732733066</v>
      </c>
      <c r="L18" s="1034">
        <v>308.11</v>
      </c>
      <c r="M18" s="1032">
        <v>145.77000000000001</v>
      </c>
      <c r="N18" s="1033">
        <v>-162.34</v>
      </c>
      <c r="O18" s="549">
        <v>-0.52688974716821912</v>
      </c>
      <c r="P18" s="989">
        <v>1.4697800887277585E-2</v>
      </c>
      <c r="Q18" s="908">
        <v>6.7709363930515349E-3</v>
      </c>
      <c r="R18" s="1034">
        <v>20654.89</v>
      </c>
      <c r="S18" s="1035">
        <v>21383.01</v>
      </c>
      <c r="T18" s="1033">
        <v>728.11999999999898</v>
      </c>
      <c r="U18" s="549">
        <v>3.5251700686859094E-2</v>
      </c>
      <c r="V18" s="989">
        <v>0.98530219911272243</v>
      </c>
      <c r="W18" s="908">
        <v>0.9932290636069484</v>
      </c>
      <c r="X18" s="1034">
        <v>616.30999999999995</v>
      </c>
      <c r="Y18" s="1032">
        <v>805.09</v>
      </c>
      <c r="Z18" s="1033">
        <v>188.78000000000009</v>
      </c>
      <c r="AA18" s="549">
        <v>0.30630689101263991</v>
      </c>
      <c r="AB18" s="909">
        <v>2.9399895053188949E-2</v>
      </c>
      <c r="AC18" s="908">
        <v>3.739598806806517E-2</v>
      </c>
      <c r="AD18" s="1034">
        <v>20038.580000000002</v>
      </c>
      <c r="AE18" s="1032">
        <v>20577.919999999998</v>
      </c>
      <c r="AF18" s="1033">
        <v>539.33999999999651</v>
      </c>
      <c r="AG18" s="549">
        <v>2.6915080809119033E-2</v>
      </c>
      <c r="AH18" s="909">
        <v>0.95590230405953358</v>
      </c>
      <c r="AI18" s="908">
        <v>0.9558330755388833</v>
      </c>
      <c r="AJ18" s="1034">
        <v>4140.5600000000004</v>
      </c>
      <c r="AK18" s="1035">
        <v>10232.200000000001</v>
      </c>
      <c r="AL18" s="1033">
        <v>6091.64</v>
      </c>
      <c r="AM18" s="549">
        <v>1.4712116235485055</v>
      </c>
      <c r="AN18" s="909">
        <v>0.1759051837854349</v>
      </c>
      <c r="AO18" s="908">
        <v>0.42487425720085925</v>
      </c>
      <c r="AP18" s="1034">
        <v>2765.22</v>
      </c>
      <c r="AQ18" s="1032">
        <v>7989.4</v>
      </c>
      <c r="AR18" s="1033">
        <v>5224.18</v>
      </c>
      <c r="AS18" s="549">
        <v>1.8892457019694637</v>
      </c>
      <c r="AT18" s="909">
        <v>0.13190955493011494</v>
      </c>
      <c r="AU18" s="908">
        <v>0.37110323947757373</v>
      </c>
      <c r="AV18" s="1034">
        <v>-343.44</v>
      </c>
      <c r="AW18" s="1035">
        <v>1119.32</v>
      </c>
      <c r="AX18" s="1033">
        <v>1462.76</v>
      </c>
      <c r="AY18" s="549">
        <v>4.2591427905893315</v>
      </c>
      <c r="AZ18" s="909">
        <v>-0.12419988283029923</v>
      </c>
      <c r="BA18" s="908">
        <v>0.14010063333917441</v>
      </c>
      <c r="BB18" s="1034">
        <v>2421.7800000000002</v>
      </c>
      <c r="BC18" s="1032">
        <v>9108.7199999999993</v>
      </c>
      <c r="BD18" s="1033">
        <v>6686.9399999999987</v>
      </c>
      <c r="BE18" s="549">
        <v>2.7611674057924329</v>
      </c>
      <c r="BF18" s="909">
        <v>0.11724971665305409</v>
      </c>
      <c r="BG18" s="908">
        <v>0.42597931722428228</v>
      </c>
      <c r="BH18" s="1034">
        <v>2421.7800000000002</v>
      </c>
      <c r="BI18" s="1032">
        <v>9108.7199999999993</v>
      </c>
      <c r="BJ18" s="1033">
        <v>6686.9399999999987</v>
      </c>
      <c r="BK18" s="549">
        <v>2.7611674057924329</v>
      </c>
      <c r="BL18" s="909">
        <v>0.12085586902864374</v>
      </c>
      <c r="BM18" s="908">
        <v>0.44264532080987778</v>
      </c>
      <c r="BN18" s="1034">
        <v>1322.54</v>
      </c>
      <c r="BO18" s="1032">
        <v>1595.99</v>
      </c>
      <c r="BP18" s="1033">
        <v>273.45000000000005</v>
      </c>
      <c r="BQ18" s="549">
        <v>0.20676123217445222</v>
      </c>
      <c r="BR18" s="909">
        <v>5.6186033233086602E-2</v>
      </c>
      <c r="BS18" s="908">
        <v>6.6270700900099622E-2</v>
      </c>
      <c r="BT18" s="1034">
        <v>1265.4000000000001</v>
      </c>
      <c r="BU18" s="1035">
        <v>1102.8900000000001</v>
      </c>
      <c r="BV18" s="1033">
        <v>-162.51</v>
      </c>
      <c r="BW18" s="549">
        <v>-0.1284257942152679</v>
      </c>
      <c r="BX18" s="909">
        <v>6.3148187146993454E-2</v>
      </c>
      <c r="BY18" s="908">
        <v>5.3595795882188296E-2</v>
      </c>
      <c r="BZ18" s="1034">
        <v>-4215.12</v>
      </c>
      <c r="CA18" s="1032">
        <v>-2562.54</v>
      </c>
      <c r="CB18" s="1033">
        <v>1652.58</v>
      </c>
      <c r="CC18" s="549">
        <v>0.39206001252633377</v>
      </c>
      <c r="CD18" s="909">
        <v>-0.21035023439784653</v>
      </c>
      <c r="CE18" s="908">
        <v>-0.12452862096849439</v>
      </c>
      <c r="CF18" s="1034">
        <v>8343.24</v>
      </c>
      <c r="CG18" s="1035">
        <v>5514.45</v>
      </c>
      <c r="CH18" s="1033">
        <v>-2828.79</v>
      </c>
      <c r="CI18" s="549">
        <v>-0.33905173529707883</v>
      </c>
      <c r="CJ18" s="909">
        <v>0.41635884379032839</v>
      </c>
      <c r="CK18" s="908">
        <v>0.26797897941094145</v>
      </c>
      <c r="CL18" s="1034">
        <v>18844.61</v>
      </c>
      <c r="CM18" s="1032">
        <v>14330.63</v>
      </c>
      <c r="CN18" s="1033">
        <v>-4513.9800000000014</v>
      </c>
      <c r="CO18" s="549">
        <v>-0.23953692859655898</v>
      </c>
      <c r="CP18" s="909">
        <v>0.94041643669361796</v>
      </c>
      <c r="CQ18" s="908">
        <v>0.69640809177992724</v>
      </c>
      <c r="CR18" s="1034">
        <v>225.21</v>
      </c>
      <c r="CS18" s="1035">
        <v>523.87</v>
      </c>
      <c r="CT18" s="1033">
        <v>298.65999999999997</v>
      </c>
      <c r="CU18" s="549">
        <v>1.3261400470671816</v>
      </c>
      <c r="CV18" s="909">
        <v>1.1238820315611185E-2</v>
      </c>
      <c r="CW18" s="908">
        <v>2.545786940565422E-2</v>
      </c>
      <c r="CX18" s="1034">
        <v>-6846.53</v>
      </c>
      <c r="CY18" s="1035">
        <v>-7440.09</v>
      </c>
      <c r="CZ18" s="1033">
        <v>-593.5600000000004</v>
      </c>
      <c r="DA18" s="549">
        <v>-8.6695011925749313E-2</v>
      </c>
      <c r="DB18" s="909">
        <v>-0.29086406619937727</v>
      </c>
      <c r="DC18" s="908">
        <v>-0.30893675966630252</v>
      </c>
      <c r="DD18" s="909">
        <v>1.3416674235399912</v>
      </c>
      <c r="DE18" s="908">
        <v>1.3615569503623302</v>
      </c>
    </row>
    <row r="19" spans="1:112" s="1241" customFormat="1" ht="19.5" customHeight="1">
      <c r="A19" s="1037" t="s">
        <v>29</v>
      </c>
      <c r="B19" s="1034">
        <v>26266.78</v>
      </c>
      <c r="C19" s="1032">
        <v>22849.17</v>
      </c>
      <c r="D19" s="1033">
        <v>-3417.6100000000006</v>
      </c>
      <c r="E19" s="525">
        <v>-0.13011149444279049</v>
      </c>
      <c r="F19" s="1034">
        <v>13679.32</v>
      </c>
      <c r="G19" s="1035">
        <v>12640.84</v>
      </c>
      <c r="H19" s="1033">
        <v>-1038.4799999999996</v>
      </c>
      <c r="I19" s="549">
        <v>-7.591605430679299E-2</v>
      </c>
      <c r="J19" s="989">
        <v>0.52078404737847583</v>
      </c>
      <c r="K19" s="908">
        <v>0.55322972344290844</v>
      </c>
      <c r="L19" s="1034">
        <v>876.54</v>
      </c>
      <c r="M19" s="1032">
        <v>316.26</v>
      </c>
      <c r="N19" s="1033">
        <v>-560.28</v>
      </c>
      <c r="O19" s="549">
        <v>-0.63919501677048396</v>
      </c>
      <c r="P19" s="989">
        <v>6.40777465546533E-2</v>
      </c>
      <c r="Q19" s="908">
        <v>2.5018906971372153E-2</v>
      </c>
      <c r="R19" s="1034">
        <v>12802.78</v>
      </c>
      <c r="S19" s="1035">
        <v>12324.58</v>
      </c>
      <c r="T19" s="1033">
        <v>-478.20000000000073</v>
      </c>
      <c r="U19" s="549">
        <v>-3.7351262772616627E-2</v>
      </c>
      <c r="V19" s="989">
        <v>0.93592225344534674</v>
      </c>
      <c r="W19" s="908">
        <v>0.97498109302862779</v>
      </c>
      <c r="X19" s="1034">
        <v>17.850000000000001</v>
      </c>
      <c r="Y19" s="1032">
        <v>27.35</v>
      </c>
      <c r="Z19" s="1033">
        <v>9.5</v>
      </c>
      <c r="AA19" s="549">
        <v>0.53221288515406162</v>
      </c>
      <c r="AB19" s="909">
        <v>1.30488942432811E-3</v>
      </c>
      <c r="AC19" s="908">
        <v>2.1636220377759707E-3</v>
      </c>
      <c r="AD19" s="1034">
        <v>12784.93</v>
      </c>
      <c r="AE19" s="1032">
        <v>12297.23</v>
      </c>
      <c r="AF19" s="1033">
        <v>-487.70000000000073</v>
      </c>
      <c r="AG19" s="549">
        <v>-3.8146474012763519E-2</v>
      </c>
      <c r="AH19" s="909">
        <v>0.93461736402101858</v>
      </c>
      <c r="AI19" s="908">
        <v>0.97281747099085181</v>
      </c>
      <c r="AJ19" s="1034">
        <v>4452.41</v>
      </c>
      <c r="AK19" s="1035">
        <v>4618.2299999999996</v>
      </c>
      <c r="AL19" s="1033">
        <v>165.81999999999971</v>
      </c>
      <c r="AM19" s="549">
        <v>3.7242751678304493E-2</v>
      </c>
      <c r="AN19" s="909">
        <v>0.16950726354734003</v>
      </c>
      <c r="AO19" s="908">
        <v>0.20211806380713171</v>
      </c>
      <c r="AP19" s="1034">
        <v>3878.59</v>
      </c>
      <c r="AQ19" s="1032">
        <v>4210.59</v>
      </c>
      <c r="AR19" s="1033">
        <v>332</v>
      </c>
      <c r="AS19" s="549">
        <v>8.5598116841429484E-2</v>
      </c>
      <c r="AT19" s="909">
        <v>0.28353675475096718</v>
      </c>
      <c r="AU19" s="908">
        <v>0.33309416146395338</v>
      </c>
      <c r="AV19" s="1034">
        <v>-100.97</v>
      </c>
      <c r="AW19" s="1035">
        <v>-14.97</v>
      </c>
      <c r="AX19" s="1033">
        <v>86</v>
      </c>
      <c r="AY19" s="549">
        <v>0.85173814004159654</v>
      </c>
      <c r="AZ19" s="909">
        <v>-2.6032656197226309E-2</v>
      </c>
      <c r="BA19" s="908">
        <v>-3.5553212257664604E-3</v>
      </c>
      <c r="BB19" s="1034">
        <v>3777.62</v>
      </c>
      <c r="BC19" s="1032">
        <v>4195.63</v>
      </c>
      <c r="BD19" s="1033">
        <v>418.01000000000022</v>
      </c>
      <c r="BE19" s="549">
        <v>0.11065432732778846</v>
      </c>
      <c r="BF19" s="909">
        <v>0.29506247861792517</v>
      </c>
      <c r="BG19" s="908">
        <v>0.34042782796655141</v>
      </c>
      <c r="BH19" s="1034">
        <v>3777.62</v>
      </c>
      <c r="BI19" s="1032">
        <v>4195.63</v>
      </c>
      <c r="BJ19" s="1033">
        <v>418.01000000000022</v>
      </c>
      <c r="BK19" s="549">
        <v>0.11065432732778846</v>
      </c>
      <c r="BL19" s="909">
        <v>0.29547443748225449</v>
      </c>
      <c r="BM19" s="908">
        <v>0.34118496604519882</v>
      </c>
      <c r="BN19" s="1034">
        <v>2036.31</v>
      </c>
      <c r="BO19" s="1032">
        <v>2125.12</v>
      </c>
      <c r="BP19" s="1033">
        <v>88.809999999999945</v>
      </c>
      <c r="BQ19" s="549">
        <v>4.3613202312025159E-2</v>
      </c>
      <c r="BR19" s="909">
        <v>7.752415789068931E-2</v>
      </c>
      <c r="BS19" s="908">
        <v>9.300644180948367E-2</v>
      </c>
      <c r="BT19" s="1034">
        <v>1227.04</v>
      </c>
      <c r="BU19" s="1035">
        <v>-107.25</v>
      </c>
      <c r="BV19" s="1033">
        <v>-1334.29</v>
      </c>
      <c r="BW19" s="549">
        <v>-1.0874054635545705</v>
      </c>
      <c r="BX19" s="909">
        <v>9.5975496150545986E-2</v>
      </c>
      <c r="BY19" s="908">
        <v>-8.7214762999472239E-3</v>
      </c>
      <c r="BZ19" s="1034">
        <v>-249.45</v>
      </c>
      <c r="CA19" s="1032">
        <v>0</v>
      </c>
      <c r="CB19" s="1033">
        <v>249.45</v>
      </c>
      <c r="CC19" s="549">
        <v>1</v>
      </c>
      <c r="CD19" s="909">
        <v>-1.9511252701422691E-2</v>
      </c>
      <c r="CE19" s="908">
        <v>0</v>
      </c>
      <c r="CF19" s="1034">
        <v>3388.31</v>
      </c>
      <c r="CG19" s="1035">
        <v>4151.13</v>
      </c>
      <c r="CH19" s="1033">
        <v>762.82000000000016</v>
      </c>
      <c r="CI19" s="549">
        <v>0.22513288335482887</v>
      </c>
      <c r="CJ19" s="909">
        <v>0.26502374279718388</v>
      </c>
      <c r="CK19" s="908">
        <v>0.33756626492307618</v>
      </c>
      <c r="CL19" s="1034">
        <v>6325.45</v>
      </c>
      <c r="CM19" s="1032">
        <v>7294.73</v>
      </c>
      <c r="CN19" s="1033">
        <v>969.27999999999975</v>
      </c>
      <c r="CO19" s="549">
        <v>0.15323494771123</v>
      </c>
      <c r="CP19" s="909">
        <v>0.49475828182086251</v>
      </c>
      <c r="CQ19" s="908">
        <v>0.59320107048497916</v>
      </c>
      <c r="CR19" s="1034">
        <v>519.29999999999995</v>
      </c>
      <c r="CS19" s="1035">
        <v>986.77</v>
      </c>
      <c r="CT19" s="1033">
        <v>467.47</v>
      </c>
      <c r="CU19" s="549">
        <v>0.90019256691700378</v>
      </c>
      <c r="CV19" s="909">
        <v>4.0618134006208867E-2</v>
      </c>
      <c r="CW19" s="908">
        <v>8.0243274298358244E-2</v>
      </c>
      <c r="CX19" s="1034">
        <v>-2203.35</v>
      </c>
      <c r="CY19" s="1035">
        <v>-4223.78</v>
      </c>
      <c r="CZ19" s="1033">
        <v>-2020.4299999999998</v>
      </c>
      <c r="DA19" s="549">
        <v>-0.91698096080967617</v>
      </c>
      <c r="DB19" s="909">
        <v>-8.3883521314755752E-2</v>
      </c>
      <c r="DC19" s="908">
        <v>-0.18485485468399945</v>
      </c>
      <c r="DD19" s="909">
        <v>1.1723396217265172</v>
      </c>
      <c r="DE19" s="908">
        <v>1.343474099451665</v>
      </c>
    </row>
    <row r="20" spans="1:112" s="1241" customFormat="1" ht="19.5" customHeight="1">
      <c r="A20" s="1037" t="s">
        <v>381</v>
      </c>
      <c r="B20" s="1034">
        <v>30058.26</v>
      </c>
      <c r="C20" s="1032">
        <v>21080.32</v>
      </c>
      <c r="D20" s="1033">
        <v>-8977.9399999999987</v>
      </c>
      <c r="E20" s="525">
        <v>-0.29868462113242744</v>
      </c>
      <c r="F20" s="1034">
        <v>5429.07</v>
      </c>
      <c r="G20" s="1035">
        <v>5105.0200000000004</v>
      </c>
      <c r="H20" s="1033">
        <v>-324.04999999999927</v>
      </c>
      <c r="I20" s="549">
        <v>-5.9687939186637728E-2</v>
      </c>
      <c r="J20" s="989">
        <v>0.18061823937912574</v>
      </c>
      <c r="K20" s="908">
        <v>0.24216994808427958</v>
      </c>
      <c r="L20" s="1034">
        <v>-543.97</v>
      </c>
      <c r="M20" s="1032">
        <v>-286.33999999999997</v>
      </c>
      <c r="N20" s="1033">
        <v>257.63000000000005</v>
      </c>
      <c r="O20" s="549">
        <v>0.47361067705939675</v>
      </c>
      <c r="P20" s="989">
        <v>-0.10019579780699089</v>
      </c>
      <c r="Q20" s="908">
        <v>-5.6089887992603352E-2</v>
      </c>
      <c r="R20" s="1034">
        <v>5973.04</v>
      </c>
      <c r="S20" s="1035">
        <v>5391.35</v>
      </c>
      <c r="T20" s="1033">
        <v>-581.6899999999996</v>
      </c>
      <c r="U20" s="549">
        <v>-9.7385920737178985E-2</v>
      </c>
      <c r="V20" s="989">
        <v>1.1001957978069909</v>
      </c>
      <c r="W20" s="908">
        <v>1.0560879291364187</v>
      </c>
      <c r="X20" s="1034">
        <v>0</v>
      </c>
      <c r="Y20" s="1032">
        <v>0</v>
      </c>
      <c r="Z20" s="1033">
        <v>0</v>
      </c>
      <c r="AA20" s="549">
        <v>0</v>
      </c>
      <c r="AB20" s="909">
        <v>0</v>
      </c>
      <c r="AC20" s="908">
        <v>0</v>
      </c>
      <c r="AD20" s="1034">
        <v>5973.04</v>
      </c>
      <c r="AE20" s="1032">
        <v>5391.35</v>
      </c>
      <c r="AF20" s="1033">
        <v>-581.6899999999996</v>
      </c>
      <c r="AG20" s="549">
        <v>-9.7385920737178985E-2</v>
      </c>
      <c r="AH20" s="909">
        <v>1.1001957978069909</v>
      </c>
      <c r="AI20" s="908">
        <v>1.0560879291364187</v>
      </c>
      <c r="AJ20" s="1034">
        <v>1921.86</v>
      </c>
      <c r="AK20" s="1035">
        <v>2877.44</v>
      </c>
      <c r="AL20" s="1033">
        <v>955.58000000000015</v>
      </c>
      <c r="AM20" s="549">
        <v>0.49721623843568219</v>
      </c>
      <c r="AN20" s="909">
        <v>6.3937832728840585E-2</v>
      </c>
      <c r="AO20" s="908">
        <v>0.13649887667739388</v>
      </c>
      <c r="AP20" s="1034">
        <v>1858.02</v>
      </c>
      <c r="AQ20" s="1032">
        <v>944.04</v>
      </c>
      <c r="AR20" s="1033">
        <v>-913.98</v>
      </c>
      <c r="AS20" s="549">
        <v>-0.49191074369490106</v>
      </c>
      <c r="AT20" s="909">
        <v>0.34223541048466866</v>
      </c>
      <c r="AU20" s="908">
        <v>0.18492385926010083</v>
      </c>
      <c r="AV20" s="1034">
        <v>423.77</v>
      </c>
      <c r="AW20" s="1035">
        <v>-873.24</v>
      </c>
      <c r="AX20" s="1033">
        <v>-1297.01</v>
      </c>
      <c r="AY20" s="549">
        <v>-3.0606461051985749</v>
      </c>
      <c r="AZ20" s="909">
        <v>0.22807612404602748</v>
      </c>
      <c r="BA20" s="908">
        <v>-0.92500317783144792</v>
      </c>
      <c r="BB20" s="1034">
        <v>2281.7800000000002</v>
      </c>
      <c r="BC20" s="1032">
        <v>70.8</v>
      </c>
      <c r="BD20" s="1033">
        <v>-2210.98</v>
      </c>
      <c r="BE20" s="549">
        <v>-0.96897159235333807</v>
      </c>
      <c r="BF20" s="909">
        <v>0.38201317921862238</v>
      </c>
      <c r="BG20" s="908">
        <v>1.3132146864885418E-2</v>
      </c>
      <c r="BH20" s="1034">
        <v>2281.7800000000002</v>
      </c>
      <c r="BI20" s="1032">
        <v>70.8</v>
      </c>
      <c r="BJ20" s="1033">
        <v>-2210.98</v>
      </c>
      <c r="BK20" s="549">
        <v>-0.96897159235333807</v>
      </c>
      <c r="BL20" s="909">
        <v>0.38201317921862238</v>
      </c>
      <c r="BM20" s="908">
        <v>1.3132146864885418E-2</v>
      </c>
      <c r="BN20" s="1034">
        <v>2250.0300000000002</v>
      </c>
      <c r="BO20" s="1032">
        <v>261.94</v>
      </c>
      <c r="BP20" s="1033">
        <v>-1988.0900000000001</v>
      </c>
      <c r="BQ20" s="549">
        <v>-0.88358377443856306</v>
      </c>
      <c r="BR20" s="909">
        <v>7.4855630365829567E-2</v>
      </c>
      <c r="BS20" s="908">
        <v>1.2425807577873581E-2</v>
      </c>
      <c r="BT20" s="1034">
        <v>948.08</v>
      </c>
      <c r="BU20" s="1035">
        <v>-339.6</v>
      </c>
      <c r="BV20" s="1033">
        <v>-1287.68</v>
      </c>
      <c r="BW20" s="549">
        <v>-1.3581976204539701</v>
      </c>
      <c r="BX20" s="909">
        <v>0.15872654460710126</v>
      </c>
      <c r="BY20" s="908">
        <v>-6.2989789199365653E-2</v>
      </c>
      <c r="BZ20" s="1034">
        <v>-18.96</v>
      </c>
      <c r="CA20" s="1032">
        <v>0</v>
      </c>
      <c r="CB20" s="1033">
        <v>18.96</v>
      </c>
      <c r="CC20" s="549">
        <v>1</v>
      </c>
      <c r="CD20" s="909">
        <v>-3.1742630218448229E-3</v>
      </c>
      <c r="CE20" s="908">
        <v>0</v>
      </c>
      <c r="CF20" s="1034">
        <v>735.19</v>
      </c>
      <c r="CG20" s="1035">
        <v>647.87</v>
      </c>
      <c r="CH20" s="1033">
        <v>-87.32000000000005</v>
      </c>
      <c r="CI20" s="549">
        <v>-0.11877201811776554</v>
      </c>
      <c r="CJ20" s="909">
        <v>0.12308472737500503</v>
      </c>
      <c r="CK20" s="908">
        <v>0.12016841792871914</v>
      </c>
      <c r="CL20" s="1034">
        <v>2165.38</v>
      </c>
      <c r="CM20" s="1032">
        <v>911.01</v>
      </c>
      <c r="CN20" s="1033">
        <v>-1254.3700000000001</v>
      </c>
      <c r="CO20" s="549">
        <v>-0.57928400557869753</v>
      </c>
      <c r="CP20" s="909">
        <v>0.36252561509716996</v>
      </c>
      <c r="CQ20" s="908">
        <v>0.16897623044320995</v>
      </c>
      <c r="CR20" s="1034">
        <v>6.6</v>
      </c>
      <c r="CS20" s="1035">
        <v>9.75</v>
      </c>
      <c r="CT20" s="1033">
        <v>3.1500000000000004</v>
      </c>
      <c r="CU20" s="549">
        <v>0.47727272727272735</v>
      </c>
      <c r="CV20" s="909">
        <v>1.1049649759586407E-3</v>
      </c>
      <c r="CW20" s="908">
        <v>1.8084524284270173E-3</v>
      </c>
      <c r="CX20" s="1034">
        <v>-145.04</v>
      </c>
      <c r="CY20" s="1035">
        <v>4091.53</v>
      </c>
      <c r="CZ20" s="1033">
        <v>4236.5700000000006</v>
      </c>
      <c r="DA20" s="549">
        <v>29.209666298952019</v>
      </c>
      <c r="DB20" s="909">
        <v>-4.8252959419474049E-3</v>
      </c>
      <c r="DC20" s="908">
        <v>0.19409240466937885</v>
      </c>
      <c r="DD20" s="909">
        <v>1.0242824424413699</v>
      </c>
      <c r="DE20" s="908">
        <v>0.24109360364287236</v>
      </c>
      <c r="DF20" s="1240"/>
      <c r="DG20" s="1240"/>
      <c r="DH20" s="1240"/>
    </row>
    <row r="21" spans="1:112" s="1241" customFormat="1" ht="19.5" customHeight="1">
      <c r="A21" s="1037" t="s">
        <v>156</v>
      </c>
      <c r="B21" s="1034">
        <v>17193.98</v>
      </c>
      <c r="C21" s="1032">
        <v>20123.13</v>
      </c>
      <c r="D21" s="1033">
        <v>2929.1500000000015</v>
      </c>
      <c r="E21" s="525">
        <v>0.17035904427014581</v>
      </c>
      <c r="F21" s="1034">
        <v>17193.98</v>
      </c>
      <c r="G21" s="1035">
        <v>20123.13</v>
      </c>
      <c r="H21" s="1033">
        <v>2929.1500000000015</v>
      </c>
      <c r="I21" s="549">
        <v>0.17035904427014581</v>
      </c>
      <c r="J21" s="989">
        <v>1</v>
      </c>
      <c r="K21" s="908">
        <v>1</v>
      </c>
      <c r="L21" s="1034">
        <v>850.1</v>
      </c>
      <c r="M21" s="1032">
        <v>1200.3900000000001</v>
      </c>
      <c r="N21" s="1033">
        <v>350.29000000000008</v>
      </c>
      <c r="O21" s="549">
        <v>0.41205740501117522</v>
      </c>
      <c r="P21" s="989">
        <v>4.9441723207773888E-2</v>
      </c>
      <c r="Q21" s="908">
        <v>5.9652250917228089E-2</v>
      </c>
      <c r="R21" s="1034">
        <v>16343.88</v>
      </c>
      <c r="S21" s="1035">
        <v>18922.73</v>
      </c>
      <c r="T21" s="1033">
        <v>2578.8500000000004</v>
      </c>
      <c r="U21" s="549">
        <v>0.1577868902610641</v>
      </c>
      <c r="V21" s="989">
        <v>0.95055827679222604</v>
      </c>
      <c r="W21" s="908">
        <v>0.94034725214218651</v>
      </c>
      <c r="X21" s="1034">
        <v>151.99</v>
      </c>
      <c r="Y21" s="1032">
        <v>336.46</v>
      </c>
      <c r="Z21" s="1033">
        <v>184.46999999999997</v>
      </c>
      <c r="AA21" s="549">
        <v>1.2136982696230012</v>
      </c>
      <c r="AB21" s="909">
        <v>8.8397218096101082E-3</v>
      </c>
      <c r="AC21" s="908">
        <v>1.6720062932555717E-2</v>
      </c>
      <c r="AD21" s="1034">
        <v>16191.9</v>
      </c>
      <c r="AE21" s="1032">
        <v>18586.27</v>
      </c>
      <c r="AF21" s="1033">
        <v>2394.3700000000008</v>
      </c>
      <c r="AG21" s="549">
        <v>0.14787455456123128</v>
      </c>
      <c r="AH21" s="909">
        <v>0.94171913658152451</v>
      </c>
      <c r="AI21" s="908">
        <v>0.92362718920963083</v>
      </c>
      <c r="AJ21" s="1034">
        <v>6407.24</v>
      </c>
      <c r="AK21" s="1035">
        <v>8136.58</v>
      </c>
      <c r="AL21" s="1033">
        <v>1729.3400000000001</v>
      </c>
      <c r="AM21" s="549">
        <v>0.26990404604790835</v>
      </c>
      <c r="AN21" s="909">
        <v>0.37264437902102943</v>
      </c>
      <c r="AO21" s="908">
        <v>0.40433968274319154</v>
      </c>
      <c r="AP21" s="1034">
        <v>6407.24</v>
      </c>
      <c r="AQ21" s="1032">
        <v>8136.58</v>
      </c>
      <c r="AR21" s="1033">
        <v>1729.3400000000001</v>
      </c>
      <c r="AS21" s="549">
        <v>0.26990404604790835</v>
      </c>
      <c r="AT21" s="909">
        <v>0.37264437902102943</v>
      </c>
      <c r="AU21" s="908">
        <v>0.40433968274319154</v>
      </c>
      <c r="AV21" s="1034">
        <v>1710.17</v>
      </c>
      <c r="AW21" s="1035">
        <v>-108.52</v>
      </c>
      <c r="AX21" s="1033">
        <v>-1818.69</v>
      </c>
      <c r="AY21" s="549">
        <v>-1.0634556798446937</v>
      </c>
      <c r="AZ21" s="909">
        <v>0.26691211816632437</v>
      </c>
      <c r="BA21" s="908">
        <v>-1.3337298963446558E-2</v>
      </c>
      <c r="BB21" s="1034">
        <v>8117.41</v>
      </c>
      <c r="BC21" s="1032">
        <v>8028.06</v>
      </c>
      <c r="BD21" s="1033">
        <v>-89.349999999999454</v>
      </c>
      <c r="BE21" s="549">
        <v>-1.10072055002765E-2</v>
      </c>
      <c r="BF21" s="909">
        <v>0.49666358294358504</v>
      </c>
      <c r="BG21" s="908">
        <v>0.42425485117633666</v>
      </c>
      <c r="BH21" s="1034">
        <v>8117.41</v>
      </c>
      <c r="BI21" s="1032">
        <v>8028.06</v>
      </c>
      <c r="BJ21" s="1033">
        <v>-89.349999999999454</v>
      </c>
      <c r="BK21" s="549">
        <v>-1.10072055002765E-2</v>
      </c>
      <c r="BL21" s="909">
        <v>0.50132535403504219</v>
      </c>
      <c r="BM21" s="908">
        <v>0.43193497135250913</v>
      </c>
      <c r="BN21" s="1034">
        <v>3598.27</v>
      </c>
      <c r="BO21" s="1032">
        <v>5844.48</v>
      </c>
      <c r="BP21" s="1033">
        <v>2246.2099999999996</v>
      </c>
      <c r="BQ21" s="549">
        <v>0.62424720768591557</v>
      </c>
      <c r="BR21" s="909">
        <v>0.20927499043269795</v>
      </c>
      <c r="BS21" s="908">
        <v>0.29043593118963101</v>
      </c>
      <c r="BT21" s="1034">
        <v>3598.27</v>
      </c>
      <c r="BU21" s="1035">
        <v>5844.48</v>
      </c>
      <c r="BV21" s="1033">
        <v>2246.2099999999996</v>
      </c>
      <c r="BW21" s="549">
        <v>0.62424720768591557</v>
      </c>
      <c r="BX21" s="909">
        <v>0.22222654537145117</v>
      </c>
      <c r="BY21" s="908">
        <v>0.31445147412579283</v>
      </c>
      <c r="BZ21" s="1034">
        <v>-27.07</v>
      </c>
      <c r="CA21" s="1032">
        <v>0</v>
      </c>
      <c r="CB21" s="1033">
        <v>27.07</v>
      </c>
      <c r="CC21" s="549">
        <v>1</v>
      </c>
      <c r="CD21" s="909">
        <v>-1.6718235661040397E-3</v>
      </c>
      <c r="CE21" s="908">
        <v>0</v>
      </c>
      <c r="CF21" s="1034">
        <v>2135.5</v>
      </c>
      <c r="CG21" s="1035">
        <v>4788.95</v>
      </c>
      <c r="CH21" s="1033">
        <v>2653.45</v>
      </c>
      <c r="CI21" s="549">
        <v>1.2425427300398033</v>
      </c>
      <c r="CJ21" s="909">
        <v>0.13188693111988092</v>
      </c>
      <c r="CK21" s="908">
        <v>0.25766062797968609</v>
      </c>
      <c r="CL21" s="1034">
        <v>4562.3100000000004</v>
      </c>
      <c r="CM21" s="1032">
        <v>6554.68</v>
      </c>
      <c r="CN21" s="1033">
        <v>1992.37</v>
      </c>
      <c r="CO21" s="549">
        <v>0.43670202156363763</v>
      </c>
      <c r="CP21" s="909">
        <v>0.28176495655235029</v>
      </c>
      <c r="CQ21" s="908">
        <v>0.35266247611812374</v>
      </c>
      <c r="CR21" s="1034">
        <v>1458.69</v>
      </c>
      <c r="CS21" s="1035">
        <v>3017.65</v>
      </c>
      <c r="CT21" s="1033">
        <v>1558.96</v>
      </c>
      <c r="CU21" s="549">
        <v>1.0687397596473549</v>
      </c>
      <c r="CV21" s="909">
        <v>9.0087636410797992E-2</v>
      </c>
      <c r="CW21" s="908">
        <v>0.16235909625761383</v>
      </c>
      <c r="CX21" s="1034">
        <v>-3653.21</v>
      </c>
      <c r="CY21" s="1035">
        <v>-9647.5400000000009</v>
      </c>
      <c r="CZ21" s="1033">
        <v>-5994.3300000000008</v>
      </c>
      <c r="DA21" s="549">
        <v>-1.6408391524166419</v>
      </c>
      <c r="DB21" s="909">
        <v>-0.21247029483575067</v>
      </c>
      <c r="DC21" s="908">
        <v>-0.47942541741766814</v>
      </c>
      <c r="DD21" s="909">
        <v>1.2256195999234185</v>
      </c>
      <c r="DE21" s="908">
        <v>1.5190681078021573</v>
      </c>
      <c r="DF21" s="1012"/>
      <c r="DG21" s="1012"/>
      <c r="DH21" s="1240"/>
    </row>
    <row r="22" spans="1:112" s="1241" customFormat="1" ht="19.5" customHeight="1">
      <c r="A22" s="1037" t="s">
        <v>210</v>
      </c>
      <c r="B22" s="1034">
        <v>11414.34</v>
      </c>
      <c r="C22" s="1032">
        <v>19922.990000000002</v>
      </c>
      <c r="D22" s="1033">
        <v>8508.6500000000015</v>
      </c>
      <c r="E22" s="525">
        <v>0.74543512809325829</v>
      </c>
      <c r="F22" s="1034">
        <v>11414.32</v>
      </c>
      <c r="G22" s="1035">
        <v>19922.990000000002</v>
      </c>
      <c r="H22" s="1033">
        <v>8508.6700000000019</v>
      </c>
      <c r="I22" s="549">
        <v>0.74543818641846404</v>
      </c>
      <c r="J22" s="989">
        <v>0.99999824781809543</v>
      </c>
      <c r="K22" s="908">
        <v>1</v>
      </c>
      <c r="L22" s="1034">
        <v>1982.92</v>
      </c>
      <c r="M22" s="1032">
        <v>3678.93</v>
      </c>
      <c r="N22" s="1033">
        <v>1696.0099999999998</v>
      </c>
      <c r="O22" s="549">
        <v>0.8553093417787907</v>
      </c>
      <c r="P22" s="989">
        <v>0.17372213149797799</v>
      </c>
      <c r="Q22" s="908">
        <v>0.18465752379537406</v>
      </c>
      <c r="R22" s="1034">
        <v>9431.4</v>
      </c>
      <c r="S22" s="1035">
        <v>16244.06</v>
      </c>
      <c r="T22" s="1033">
        <v>6812.66</v>
      </c>
      <c r="U22" s="549">
        <v>0.72233814704073629</v>
      </c>
      <c r="V22" s="989">
        <v>0.82627786850202201</v>
      </c>
      <c r="W22" s="908">
        <v>0.81534247620462585</v>
      </c>
      <c r="X22" s="1034">
        <v>734.84</v>
      </c>
      <c r="Y22" s="1032">
        <v>1977.04</v>
      </c>
      <c r="Z22" s="1033">
        <v>1242.1999999999998</v>
      </c>
      <c r="AA22" s="549">
        <v>1.6904360132818026</v>
      </c>
      <c r="AB22" s="909">
        <v>6.4378780339082842E-2</v>
      </c>
      <c r="AC22" s="908">
        <v>9.9234100905536762E-2</v>
      </c>
      <c r="AD22" s="1034">
        <v>8696.56</v>
      </c>
      <c r="AE22" s="1032">
        <v>14267.02</v>
      </c>
      <c r="AF22" s="1033">
        <v>5570.4600000000009</v>
      </c>
      <c r="AG22" s="549">
        <v>0.64053602803867293</v>
      </c>
      <c r="AH22" s="909">
        <v>0.76189908816293916</v>
      </c>
      <c r="AI22" s="908">
        <v>0.71610837529908911</v>
      </c>
      <c r="AJ22" s="1034">
        <v>1663.72</v>
      </c>
      <c r="AK22" s="1035">
        <v>635.84</v>
      </c>
      <c r="AL22" s="1033">
        <v>-1027.8800000000001</v>
      </c>
      <c r="AM22" s="549">
        <v>-0.61782030630154117</v>
      </c>
      <c r="AN22" s="909">
        <v>0.14575700390911783</v>
      </c>
      <c r="AO22" s="908">
        <v>3.1914888277311787E-2</v>
      </c>
      <c r="AP22" s="1034">
        <v>1663.72</v>
      </c>
      <c r="AQ22" s="1032">
        <v>635.84</v>
      </c>
      <c r="AR22" s="1033">
        <v>-1027.8800000000001</v>
      </c>
      <c r="AS22" s="549">
        <v>-0.61782030630154117</v>
      </c>
      <c r="AT22" s="909">
        <v>0.14575725930235003</v>
      </c>
      <c r="AU22" s="908">
        <v>3.1914888277311787E-2</v>
      </c>
      <c r="AV22" s="1034">
        <v>-1003.77</v>
      </c>
      <c r="AW22" s="1035">
        <v>25.84</v>
      </c>
      <c r="AX22" s="1033">
        <v>1029.6099999999999</v>
      </c>
      <c r="AY22" s="549">
        <v>1.025742949081961</v>
      </c>
      <c r="AZ22" s="909">
        <v>-0.60332868511528381</v>
      </c>
      <c r="BA22" s="908">
        <v>4.0639154504277804E-2</v>
      </c>
      <c r="BB22" s="1034">
        <v>659.95</v>
      </c>
      <c r="BC22" s="1032">
        <v>661.68</v>
      </c>
      <c r="BD22" s="1033">
        <v>1.7299999999999045</v>
      </c>
      <c r="BE22" s="549">
        <v>2.6214107129326533E-3</v>
      </c>
      <c r="BF22" s="909">
        <v>6.9973704858239505E-2</v>
      </c>
      <c r="BG22" s="908">
        <v>4.0733658949794568E-2</v>
      </c>
      <c r="BH22" s="1034">
        <v>659.95</v>
      </c>
      <c r="BI22" s="1032">
        <v>661.68</v>
      </c>
      <c r="BJ22" s="1033">
        <v>1.7299999999999045</v>
      </c>
      <c r="BK22" s="549">
        <v>2.6214107129326533E-3</v>
      </c>
      <c r="BL22" s="909">
        <v>7.5886327467412418E-2</v>
      </c>
      <c r="BM22" s="908">
        <v>4.6378290631119881E-2</v>
      </c>
      <c r="BN22" s="1034">
        <v>3505.06</v>
      </c>
      <c r="BO22" s="1032">
        <v>4671.7299999999996</v>
      </c>
      <c r="BP22" s="1033">
        <v>1166.6699999999996</v>
      </c>
      <c r="BQ22" s="549">
        <v>0.33285307526832625</v>
      </c>
      <c r="BR22" s="909">
        <v>0.30707513531224756</v>
      </c>
      <c r="BS22" s="908">
        <v>0.23448940144024563</v>
      </c>
      <c r="BT22" s="1034">
        <v>3505.04</v>
      </c>
      <c r="BU22" s="1035">
        <v>4671.7299999999996</v>
      </c>
      <c r="BV22" s="1033">
        <v>1166.6899999999996</v>
      </c>
      <c r="BW22" s="549">
        <v>0.3328606806199072</v>
      </c>
      <c r="BX22" s="909">
        <v>0.40303752288261108</v>
      </c>
      <c r="BY22" s="908">
        <v>0.32744960054727612</v>
      </c>
      <c r="BZ22" s="1034">
        <v>0</v>
      </c>
      <c r="CA22" s="1032">
        <v>0</v>
      </c>
      <c r="CB22" s="1033">
        <v>0</v>
      </c>
      <c r="CC22" s="549">
        <v>0</v>
      </c>
      <c r="CD22" s="909">
        <v>0</v>
      </c>
      <c r="CE22" s="908">
        <v>0</v>
      </c>
      <c r="CF22" s="1034">
        <v>349.99</v>
      </c>
      <c r="CG22" s="1035">
        <v>848.03</v>
      </c>
      <c r="CH22" s="1033">
        <v>498.03999999999996</v>
      </c>
      <c r="CI22" s="549">
        <v>1.4230120860596016</v>
      </c>
      <c r="CJ22" s="909">
        <v>4.0244648458700918E-2</v>
      </c>
      <c r="CK22" s="908">
        <v>5.9439883030934275E-2</v>
      </c>
      <c r="CL22" s="1034">
        <v>659.45</v>
      </c>
      <c r="CM22" s="1032">
        <v>1502.09</v>
      </c>
      <c r="CN22" s="1033">
        <v>842.63999999999987</v>
      </c>
      <c r="CO22" s="549">
        <v>1.2777920994768366</v>
      </c>
      <c r="CP22" s="909">
        <v>7.5828833469785764E-2</v>
      </c>
      <c r="CQ22" s="908">
        <v>0.10528407474020503</v>
      </c>
      <c r="CR22" s="1034">
        <v>146.66999999999999</v>
      </c>
      <c r="CS22" s="1035">
        <v>197.27</v>
      </c>
      <c r="CT22" s="1033">
        <v>50.600000000000023</v>
      </c>
      <c r="CU22" s="549">
        <v>0.3449921592691077</v>
      </c>
      <c r="CV22" s="909">
        <v>1.6865289263800858E-2</v>
      </c>
      <c r="CW22" s="908">
        <v>1.3826994004354097E-2</v>
      </c>
      <c r="CX22" s="1034">
        <v>3375.45</v>
      </c>
      <c r="CY22" s="1035">
        <v>6386.2</v>
      </c>
      <c r="CZ22" s="1033">
        <v>3010.75</v>
      </c>
      <c r="DA22" s="549">
        <v>0.89195514672117793</v>
      </c>
      <c r="DB22" s="909">
        <v>0.29572012048002772</v>
      </c>
      <c r="DC22" s="908">
        <v>0.32054425565640493</v>
      </c>
      <c r="DD22" s="909">
        <v>0.61186377142226356</v>
      </c>
      <c r="DE22" s="908">
        <v>0.55237954387110977</v>
      </c>
      <c r="DF22" s="1012"/>
      <c r="DG22" s="1012"/>
      <c r="DH22" s="1240"/>
    </row>
    <row r="23" spans="1:112" s="1241" customFormat="1" ht="19.5" customHeight="1">
      <c r="A23" s="1037" t="s">
        <v>57</v>
      </c>
      <c r="B23" s="1034">
        <v>6476.89</v>
      </c>
      <c r="C23" s="1032">
        <v>13859.14</v>
      </c>
      <c r="D23" s="1033">
        <v>7382.2499999999991</v>
      </c>
      <c r="E23" s="525">
        <v>1.1397831366597238</v>
      </c>
      <c r="F23" s="1034">
        <v>3705.07</v>
      </c>
      <c r="G23" s="1035">
        <v>6685.41</v>
      </c>
      <c r="H23" s="1033">
        <v>2980.3399999999997</v>
      </c>
      <c r="I23" s="549">
        <v>0.8043950586628591</v>
      </c>
      <c r="J23" s="989">
        <v>0.57204460782875732</v>
      </c>
      <c r="K23" s="908">
        <v>0.48238274524970526</v>
      </c>
      <c r="L23" s="1034">
        <v>492.26</v>
      </c>
      <c r="M23" s="1032">
        <v>1051.4100000000001</v>
      </c>
      <c r="N23" s="1033">
        <v>559.15000000000009</v>
      </c>
      <c r="O23" s="549">
        <v>1.1358834762117582</v>
      </c>
      <c r="P23" s="989">
        <v>0.13286118750792833</v>
      </c>
      <c r="Q23" s="908">
        <v>0.15726933725829831</v>
      </c>
      <c r="R23" s="1034">
        <v>3212.81</v>
      </c>
      <c r="S23" s="1035">
        <v>5634</v>
      </c>
      <c r="T23" s="1033">
        <v>2421.19</v>
      </c>
      <c r="U23" s="549">
        <v>0.75360509958572097</v>
      </c>
      <c r="V23" s="989">
        <v>0.86713881249207159</v>
      </c>
      <c r="W23" s="908">
        <v>0.84273066274170172</v>
      </c>
      <c r="X23" s="1034">
        <v>0</v>
      </c>
      <c r="Y23" s="1032">
        <v>0</v>
      </c>
      <c r="Z23" s="1033">
        <v>0</v>
      </c>
      <c r="AA23" s="549">
        <v>0</v>
      </c>
      <c r="AB23" s="909">
        <v>0</v>
      </c>
      <c r="AC23" s="908">
        <v>0</v>
      </c>
      <c r="AD23" s="1034">
        <v>3212.81</v>
      </c>
      <c r="AE23" s="1032">
        <v>5634</v>
      </c>
      <c r="AF23" s="1033">
        <v>2421.19</v>
      </c>
      <c r="AG23" s="549">
        <v>0.75360509958572097</v>
      </c>
      <c r="AH23" s="909">
        <v>0.86713881249207159</v>
      </c>
      <c r="AI23" s="908">
        <v>0.84273066274170172</v>
      </c>
      <c r="AJ23" s="1034">
        <v>761.59</v>
      </c>
      <c r="AK23" s="1035">
        <v>1144.1099999999999</v>
      </c>
      <c r="AL23" s="1033">
        <v>382.51999999999987</v>
      </c>
      <c r="AM23" s="549">
        <v>0.50226499822739246</v>
      </c>
      <c r="AN23" s="909">
        <v>0.11758575489162237</v>
      </c>
      <c r="AO23" s="908">
        <v>8.2552741367790491E-2</v>
      </c>
      <c r="AP23" s="1034">
        <v>761.59</v>
      </c>
      <c r="AQ23" s="1032">
        <v>1144.1099999999999</v>
      </c>
      <c r="AR23" s="1033">
        <v>382.51999999999987</v>
      </c>
      <c r="AS23" s="549">
        <v>0.50226499822739246</v>
      </c>
      <c r="AT23" s="909">
        <v>0.20555347132442842</v>
      </c>
      <c r="AU23" s="908">
        <v>0.17113535295516655</v>
      </c>
      <c r="AV23" s="1034">
        <v>-49.73</v>
      </c>
      <c r="AW23" s="1035">
        <v>377.48</v>
      </c>
      <c r="AX23" s="1033">
        <v>427.21000000000004</v>
      </c>
      <c r="AY23" s="549">
        <v>8.5905891815805369</v>
      </c>
      <c r="AZ23" s="909">
        <v>-6.5297601071442626E-2</v>
      </c>
      <c r="BA23" s="908">
        <v>0.32993331060824577</v>
      </c>
      <c r="BB23" s="1034">
        <v>711.86</v>
      </c>
      <c r="BC23" s="1032">
        <v>1521.59</v>
      </c>
      <c r="BD23" s="1033">
        <v>809.7299999999999</v>
      </c>
      <c r="BE23" s="549">
        <v>1.1374848987160395</v>
      </c>
      <c r="BF23" s="909">
        <v>0.22156928047410213</v>
      </c>
      <c r="BG23" s="908">
        <v>0.27007277245296413</v>
      </c>
      <c r="BH23" s="1034">
        <v>711.86</v>
      </c>
      <c r="BI23" s="1032">
        <v>1521.59</v>
      </c>
      <c r="BJ23" s="1033">
        <v>809.7299999999999</v>
      </c>
      <c r="BK23" s="549">
        <v>1.1374848987160395</v>
      </c>
      <c r="BL23" s="909">
        <v>0.22156928047410213</v>
      </c>
      <c r="BM23" s="908">
        <v>0.27007277245296413</v>
      </c>
      <c r="BN23" s="1034">
        <v>492.89</v>
      </c>
      <c r="BO23" s="1032">
        <v>1209.6099999999999</v>
      </c>
      <c r="BP23" s="1033">
        <v>716.71999999999991</v>
      </c>
      <c r="BQ23" s="549">
        <v>1.4541175515835174</v>
      </c>
      <c r="BR23" s="909">
        <v>7.6099794808928353E-2</v>
      </c>
      <c r="BS23" s="908">
        <v>8.7278864345118098E-2</v>
      </c>
      <c r="BT23" s="1034">
        <v>363.65</v>
      </c>
      <c r="BU23" s="1035">
        <v>994.4</v>
      </c>
      <c r="BV23" s="1033">
        <v>630.75</v>
      </c>
      <c r="BW23" s="549">
        <v>1.7344974563453872</v>
      </c>
      <c r="BX23" s="909">
        <v>0.11318752120417952</v>
      </c>
      <c r="BY23" s="908">
        <v>0.17649982250621227</v>
      </c>
      <c r="BZ23" s="1034">
        <v>-13.35</v>
      </c>
      <c r="CA23" s="1032">
        <v>-23.8</v>
      </c>
      <c r="CB23" s="1033">
        <v>-10.450000000000001</v>
      </c>
      <c r="CC23" s="549">
        <v>-0.78277153558052448</v>
      </c>
      <c r="CD23" s="909">
        <v>-4.1552410506690406E-3</v>
      </c>
      <c r="CE23" s="908">
        <v>-4.2243521476748314E-3</v>
      </c>
      <c r="CF23" s="1034">
        <v>1542.33</v>
      </c>
      <c r="CG23" s="1035">
        <v>2371.9699999999998</v>
      </c>
      <c r="CH23" s="1033">
        <v>829.63999999999987</v>
      </c>
      <c r="CI23" s="549">
        <v>0.53791341671367343</v>
      </c>
      <c r="CJ23" s="909">
        <v>0.48005639922684501</v>
      </c>
      <c r="CK23" s="908">
        <v>0.42100993965211214</v>
      </c>
      <c r="CL23" s="1034">
        <v>965.85</v>
      </c>
      <c r="CM23" s="1032">
        <v>2471.35</v>
      </c>
      <c r="CN23" s="1033">
        <v>1505.5</v>
      </c>
      <c r="CO23" s="549">
        <v>1.5587306517575192</v>
      </c>
      <c r="CP23" s="909">
        <v>0.30062468680065113</v>
      </c>
      <c r="CQ23" s="908">
        <v>0.43864927227547035</v>
      </c>
      <c r="CR23" s="1034">
        <v>31.41</v>
      </c>
      <c r="CS23" s="1035">
        <v>121.2</v>
      </c>
      <c r="CT23" s="1033">
        <v>89.79</v>
      </c>
      <c r="CU23" s="549">
        <v>2.8586437440305636</v>
      </c>
      <c r="CV23" s="909">
        <v>9.7764884944954722E-3</v>
      </c>
      <c r="CW23" s="908">
        <v>2.1512247071352502E-2</v>
      </c>
      <c r="CX23" s="1034">
        <v>-388.93</v>
      </c>
      <c r="CY23" s="1035">
        <v>-1822.7</v>
      </c>
      <c r="CZ23" s="1033">
        <v>-1433.77</v>
      </c>
      <c r="DA23" s="549">
        <v>-3.6864474326999717</v>
      </c>
      <c r="DB23" s="909">
        <v>-6.0048881484786681E-2</v>
      </c>
      <c r="DC23" s="908">
        <v>-0.13151609695839714</v>
      </c>
      <c r="DD23" s="909">
        <v>1.1210560226094912</v>
      </c>
      <c r="DE23" s="908">
        <v>1.3235179268725594</v>
      </c>
      <c r="DF23" s="1013"/>
      <c r="DG23" s="1012"/>
      <c r="DH23" s="1240"/>
    </row>
    <row r="24" spans="1:112" s="1241" customFormat="1" ht="19.5" customHeight="1">
      <c r="A24" s="1037" t="s">
        <v>31</v>
      </c>
      <c r="B24" s="1034">
        <v>12854.77</v>
      </c>
      <c r="C24" s="1032">
        <v>12690.85</v>
      </c>
      <c r="D24" s="1033">
        <v>-163.92000000000007</v>
      </c>
      <c r="E24" s="525">
        <v>-1.2751686727961687E-2</v>
      </c>
      <c r="F24" s="1034">
        <v>12854.77</v>
      </c>
      <c r="G24" s="1035">
        <v>12690.85</v>
      </c>
      <c r="H24" s="1033">
        <v>-163.92000000000007</v>
      </c>
      <c r="I24" s="549">
        <v>-1.2751686727961687E-2</v>
      </c>
      <c r="J24" s="989">
        <v>1</v>
      </c>
      <c r="K24" s="908">
        <v>1</v>
      </c>
      <c r="L24" s="1034">
        <v>587.41</v>
      </c>
      <c r="M24" s="1032">
        <v>-162.4</v>
      </c>
      <c r="N24" s="1033">
        <v>-749.81</v>
      </c>
      <c r="O24" s="549">
        <v>-1.276467884441872</v>
      </c>
      <c r="P24" s="989">
        <v>4.5695877872571809E-2</v>
      </c>
      <c r="Q24" s="908">
        <v>-1.2796621187706103E-2</v>
      </c>
      <c r="R24" s="1034">
        <v>12267.36</v>
      </c>
      <c r="S24" s="1035">
        <v>12853.25</v>
      </c>
      <c r="T24" s="1033">
        <v>585.88999999999942</v>
      </c>
      <c r="U24" s="549">
        <v>4.7760072256785434E-2</v>
      </c>
      <c r="V24" s="989">
        <v>0.95430412212742821</v>
      </c>
      <c r="W24" s="908">
        <v>1.012796621187706</v>
      </c>
      <c r="X24" s="1034">
        <v>137.47</v>
      </c>
      <c r="Y24" s="1032">
        <v>116.62</v>
      </c>
      <c r="Z24" s="1033">
        <v>-20.849999999999994</v>
      </c>
      <c r="AA24" s="549">
        <v>-0.15166945515385172</v>
      </c>
      <c r="AB24" s="909">
        <v>1.0694084763865864E-2</v>
      </c>
      <c r="AC24" s="908">
        <v>9.1892978011717096E-3</v>
      </c>
      <c r="AD24" s="1034">
        <v>12129.89</v>
      </c>
      <c r="AE24" s="1032">
        <v>12736.63</v>
      </c>
      <c r="AF24" s="1033">
        <v>606.73999999999978</v>
      </c>
      <c r="AG24" s="549">
        <v>5.002023926020762E-2</v>
      </c>
      <c r="AH24" s="909">
        <v>0.94361003736356219</v>
      </c>
      <c r="AI24" s="908">
        <v>1.0036073233865344</v>
      </c>
      <c r="AJ24" s="1034">
        <v>3503.08</v>
      </c>
      <c r="AK24" s="1035">
        <v>3953.65</v>
      </c>
      <c r="AL24" s="1033">
        <v>450.57000000000016</v>
      </c>
      <c r="AM24" s="549">
        <v>0.12862109914703637</v>
      </c>
      <c r="AN24" s="909">
        <v>0.27251207139450956</v>
      </c>
      <c r="AO24" s="908">
        <v>0.31153547634713197</v>
      </c>
      <c r="AP24" s="1034">
        <v>3503.08</v>
      </c>
      <c r="AQ24" s="1032">
        <v>3953.65</v>
      </c>
      <c r="AR24" s="1033">
        <v>450.57000000000016</v>
      </c>
      <c r="AS24" s="549">
        <v>0.12862109914703637</v>
      </c>
      <c r="AT24" s="909">
        <v>0.27251207139450956</v>
      </c>
      <c r="AU24" s="908">
        <v>0.31153547634713197</v>
      </c>
      <c r="AV24" s="1034">
        <v>370.07</v>
      </c>
      <c r="AW24" s="1035">
        <v>-208.67</v>
      </c>
      <c r="AX24" s="1033">
        <v>-578.74</v>
      </c>
      <c r="AY24" s="549">
        <v>-1.5638662955657039</v>
      </c>
      <c r="AZ24" s="909">
        <v>0.1056413213514964</v>
      </c>
      <c r="BA24" s="908">
        <v>-5.2779077561240874E-2</v>
      </c>
      <c r="BB24" s="1034">
        <v>3873.15</v>
      </c>
      <c r="BC24" s="1032">
        <v>3744.98</v>
      </c>
      <c r="BD24" s="1033">
        <v>-128.17000000000007</v>
      </c>
      <c r="BE24" s="549">
        <v>-3.3091927759059184E-2</v>
      </c>
      <c r="BF24" s="909">
        <v>0.31572807841295925</v>
      </c>
      <c r="BG24" s="908">
        <v>0.29136444090016145</v>
      </c>
      <c r="BH24" s="1034">
        <v>3873.15</v>
      </c>
      <c r="BI24" s="1032">
        <v>3744.98</v>
      </c>
      <c r="BJ24" s="1033">
        <v>-128.17000000000007</v>
      </c>
      <c r="BK24" s="549">
        <v>-3.3091927759059184E-2</v>
      </c>
      <c r="BL24" s="909">
        <v>0.31930627565460201</v>
      </c>
      <c r="BM24" s="908">
        <v>0.2940322518594008</v>
      </c>
      <c r="BN24" s="1034">
        <v>3620.54</v>
      </c>
      <c r="BO24" s="1032">
        <v>3100.83</v>
      </c>
      <c r="BP24" s="1033">
        <v>-519.71</v>
      </c>
      <c r="BQ24" s="549">
        <v>-0.14354488556955594</v>
      </c>
      <c r="BR24" s="909">
        <v>0.28164953554205946</v>
      </c>
      <c r="BS24" s="908">
        <v>0.24433587978740587</v>
      </c>
      <c r="BT24" s="1034">
        <v>3620.54</v>
      </c>
      <c r="BU24" s="1035">
        <v>3100.83</v>
      </c>
      <c r="BV24" s="1033">
        <v>-519.71</v>
      </c>
      <c r="BW24" s="549">
        <v>-0.14354488556955594</v>
      </c>
      <c r="BX24" s="909">
        <v>0.29848086009023989</v>
      </c>
      <c r="BY24" s="908">
        <v>0.24345764931539976</v>
      </c>
      <c r="BZ24" s="1034">
        <v>-122.69</v>
      </c>
      <c r="CA24" s="1032">
        <v>-218.45</v>
      </c>
      <c r="CB24" s="1033">
        <v>-95.759999999999991</v>
      </c>
      <c r="CC24" s="549">
        <v>-0.78050370853370277</v>
      </c>
      <c r="CD24" s="909">
        <v>-1.0114683645111373E-2</v>
      </c>
      <c r="CE24" s="908">
        <v>-1.7151318676918464E-2</v>
      </c>
      <c r="CF24" s="1034">
        <v>1839.38</v>
      </c>
      <c r="CG24" s="1035">
        <v>2319.37</v>
      </c>
      <c r="CH24" s="1033">
        <v>479.98999999999978</v>
      </c>
      <c r="CI24" s="549">
        <v>0.26095205993323822</v>
      </c>
      <c r="CJ24" s="909">
        <v>0.15164028692758139</v>
      </c>
      <c r="CK24" s="908">
        <v>0.1821023300511988</v>
      </c>
      <c r="CL24" s="1034">
        <v>3131.83</v>
      </c>
      <c r="CM24" s="1032">
        <v>3901.48</v>
      </c>
      <c r="CN24" s="1033">
        <v>769.65000000000009</v>
      </c>
      <c r="CO24" s="549">
        <v>0.24575088686167515</v>
      </c>
      <c r="CP24" s="909">
        <v>0.25819112951560153</v>
      </c>
      <c r="CQ24" s="908">
        <v>0.30631964656270932</v>
      </c>
      <c r="CR24" s="1034">
        <v>55.27</v>
      </c>
      <c r="CS24" s="1035">
        <v>13.74</v>
      </c>
      <c r="CT24" s="1033">
        <v>-41.53</v>
      </c>
      <c r="CU24" s="549">
        <v>-0.75140220734575713</v>
      </c>
      <c r="CV24" s="909">
        <v>4.5565128785174476E-3</v>
      </c>
      <c r="CW24" s="908">
        <v>1.0787782953575633E-3</v>
      </c>
      <c r="CX24" s="1034">
        <v>-267.58999999999997</v>
      </c>
      <c r="CY24" s="1035">
        <v>-125.33</v>
      </c>
      <c r="CZ24" s="1033">
        <v>142.26</v>
      </c>
      <c r="DA24" s="549">
        <v>0.5316342165252812</v>
      </c>
      <c r="DB24" s="909">
        <v>-2.0816397337330809E-2</v>
      </c>
      <c r="DC24" s="908">
        <v>-9.8756190483694946E-3</v>
      </c>
      <c r="DD24" s="909">
        <v>1.0220603814214309</v>
      </c>
      <c r="DE24" s="908">
        <v>1.0098401225441895</v>
      </c>
      <c r="DF24" s="1364"/>
    </row>
    <row r="25" spans="1:112" s="1241" customFormat="1" ht="19.5" customHeight="1">
      <c r="A25" s="1018" t="s">
        <v>25</v>
      </c>
      <c r="B25" s="1034">
        <v>0</v>
      </c>
      <c r="C25" s="1032">
        <v>7754.1</v>
      </c>
      <c r="D25" s="1033">
        <v>7754.1</v>
      </c>
      <c r="E25" s="525" t="s">
        <v>583</v>
      </c>
      <c r="F25" s="1034">
        <v>0</v>
      </c>
      <c r="G25" s="1035">
        <v>7754.1</v>
      </c>
      <c r="H25" s="1033">
        <v>7754.1</v>
      </c>
      <c r="I25" s="549" t="s">
        <v>583</v>
      </c>
      <c r="J25" s="989" t="s">
        <v>193</v>
      </c>
      <c r="K25" s="908">
        <v>1</v>
      </c>
      <c r="L25" s="1034">
        <v>0</v>
      </c>
      <c r="M25" s="1032">
        <v>-3525.59</v>
      </c>
      <c r="N25" s="1033">
        <v>-3525.59</v>
      </c>
      <c r="O25" s="549" t="s">
        <v>583</v>
      </c>
      <c r="P25" s="989" t="s">
        <v>193</v>
      </c>
      <c r="Q25" s="908">
        <v>-0.45467430133735703</v>
      </c>
      <c r="R25" s="1034">
        <v>0</v>
      </c>
      <c r="S25" s="1035">
        <v>11279.69</v>
      </c>
      <c r="T25" s="1033">
        <v>11279.69</v>
      </c>
      <c r="U25" s="549" t="s">
        <v>583</v>
      </c>
      <c r="V25" s="989" t="s">
        <v>193</v>
      </c>
      <c r="W25" s="908">
        <v>1.4546743013373571</v>
      </c>
      <c r="X25" s="1034">
        <v>0</v>
      </c>
      <c r="Y25" s="1032">
        <v>351</v>
      </c>
      <c r="Z25" s="1033">
        <v>351</v>
      </c>
      <c r="AA25" s="549" t="s">
        <v>583</v>
      </c>
      <c r="AB25" s="909" t="s">
        <v>193</v>
      </c>
      <c r="AC25" s="908">
        <v>4.5266375207954498E-2</v>
      </c>
      <c r="AD25" s="1034">
        <v>0</v>
      </c>
      <c r="AE25" s="1032">
        <v>10928.68</v>
      </c>
      <c r="AF25" s="1033">
        <v>10928.68</v>
      </c>
      <c r="AG25" s="549" t="s">
        <v>583</v>
      </c>
      <c r="AH25" s="909" t="s">
        <v>193</v>
      </c>
      <c r="AI25" s="908">
        <v>1.4094066364890832</v>
      </c>
      <c r="AJ25" s="1034">
        <v>0</v>
      </c>
      <c r="AK25" s="1035">
        <v>1041.21</v>
      </c>
      <c r="AL25" s="1033">
        <v>1041.21</v>
      </c>
      <c r="AM25" s="549" t="s">
        <v>583</v>
      </c>
      <c r="AN25" s="909" t="s">
        <v>193</v>
      </c>
      <c r="AO25" s="908">
        <v>0.13427863968739118</v>
      </c>
      <c r="AP25" s="1034">
        <v>0</v>
      </c>
      <c r="AQ25" s="1032">
        <v>1041.21</v>
      </c>
      <c r="AR25" s="1033">
        <v>1041.21</v>
      </c>
      <c r="AS25" s="549" t="s">
        <v>583</v>
      </c>
      <c r="AT25" s="909" t="s">
        <v>193</v>
      </c>
      <c r="AU25" s="908">
        <v>0.13427863968739118</v>
      </c>
      <c r="AV25" s="1034">
        <v>0</v>
      </c>
      <c r="AW25" s="1035">
        <v>-103.7</v>
      </c>
      <c r="AX25" s="1033">
        <v>-103.7</v>
      </c>
      <c r="AY25" s="549" t="s">
        <v>583</v>
      </c>
      <c r="AZ25" s="909" t="s">
        <v>193</v>
      </c>
      <c r="BA25" s="908">
        <v>-9.9595662738544574E-2</v>
      </c>
      <c r="BB25" s="1034">
        <v>0</v>
      </c>
      <c r="BC25" s="1032">
        <v>937.51</v>
      </c>
      <c r="BD25" s="1033">
        <v>937.51</v>
      </c>
      <c r="BE25" s="549" t="s">
        <v>583</v>
      </c>
      <c r="BF25" s="909" t="s">
        <v>193</v>
      </c>
      <c r="BG25" s="908">
        <v>8.311487283781735E-2</v>
      </c>
      <c r="BH25" s="1034">
        <v>0</v>
      </c>
      <c r="BI25" s="1032">
        <v>937.51</v>
      </c>
      <c r="BJ25" s="1033">
        <v>937.51</v>
      </c>
      <c r="BK25" s="549" t="s">
        <v>583</v>
      </c>
      <c r="BL25" s="909" t="s">
        <v>193</v>
      </c>
      <c r="BM25" s="908">
        <v>8.578437652122671E-2</v>
      </c>
      <c r="BN25" s="1034">
        <v>0</v>
      </c>
      <c r="BO25" s="1032">
        <v>4330.25</v>
      </c>
      <c r="BP25" s="1033">
        <v>4330.25</v>
      </c>
      <c r="BQ25" s="549" t="s">
        <v>583</v>
      </c>
      <c r="BR25" s="909" t="s">
        <v>193</v>
      </c>
      <c r="BS25" s="908">
        <v>0.55844649927135315</v>
      </c>
      <c r="BT25" s="1034">
        <v>0</v>
      </c>
      <c r="BU25" s="1035">
        <v>4330.25</v>
      </c>
      <c r="BV25" s="1033">
        <v>4330.25</v>
      </c>
      <c r="BW25" s="549" t="s">
        <v>583</v>
      </c>
      <c r="BX25" s="909" t="s">
        <v>193</v>
      </c>
      <c r="BY25" s="908">
        <v>0.396228089760154</v>
      </c>
      <c r="BZ25" s="1034">
        <v>0</v>
      </c>
      <c r="CA25" s="1032">
        <v>-194.97</v>
      </c>
      <c r="CB25" s="1033">
        <v>-194.97</v>
      </c>
      <c r="CC25" s="549" t="s">
        <v>583</v>
      </c>
      <c r="CD25" s="909" t="s">
        <v>193</v>
      </c>
      <c r="CE25" s="908">
        <v>-1.7840214920740657E-2</v>
      </c>
      <c r="CF25" s="1034">
        <v>0</v>
      </c>
      <c r="CG25" s="1035">
        <v>890.47</v>
      </c>
      <c r="CH25" s="1033">
        <v>890.47</v>
      </c>
      <c r="CI25" s="549" t="s">
        <v>583</v>
      </c>
      <c r="CJ25" s="909" t="s">
        <v>193</v>
      </c>
      <c r="CK25" s="908">
        <v>8.1480105557121263E-2</v>
      </c>
      <c r="CL25" s="1034">
        <v>0</v>
      </c>
      <c r="CM25" s="1032">
        <v>2805.06</v>
      </c>
      <c r="CN25" s="1033">
        <v>2805.06</v>
      </c>
      <c r="CO25" s="549" t="s">
        <v>583</v>
      </c>
      <c r="CP25" s="909" t="s">
        <v>193</v>
      </c>
      <c r="CQ25" s="908">
        <v>0.25666960694246699</v>
      </c>
      <c r="CR25" s="1034">
        <v>0</v>
      </c>
      <c r="CS25" s="1035">
        <v>339.25</v>
      </c>
      <c r="CT25" s="1033">
        <v>339.25</v>
      </c>
      <c r="CU25" s="549" t="s">
        <v>583</v>
      </c>
      <c r="CV25" s="909" t="s">
        <v>193</v>
      </c>
      <c r="CW25" s="908">
        <v>3.1042175267278389E-2</v>
      </c>
      <c r="CX25" s="1034">
        <v>0</v>
      </c>
      <c r="CY25" s="1035">
        <v>1821.1</v>
      </c>
      <c r="CZ25" s="1033">
        <v>1821.1</v>
      </c>
      <c r="DA25" s="549" t="s">
        <v>583</v>
      </c>
      <c r="DB25" s="909" t="s">
        <v>193</v>
      </c>
      <c r="DC25" s="908">
        <v>0.23485639855044427</v>
      </c>
      <c r="DD25" s="909" t="s">
        <v>587</v>
      </c>
      <c r="DE25" s="908">
        <v>0.83336505415109596</v>
      </c>
      <c r="DF25" s="1013"/>
      <c r="DG25" s="1012"/>
      <c r="DH25" s="1240"/>
    </row>
    <row r="26" spans="1:112" s="1241" customFormat="1" ht="19.5" customHeight="1">
      <c r="A26" s="1037" t="s">
        <v>55</v>
      </c>
      <c r="B26" s="1034">
        <v>7381.3</v>
      </c>
      <c r="C26" s="1032">
        <v>7323.9</v>
      </c>
      <c r="D26" s="1033">
        <v>-57.400000000000546</v>
      </c>
      <c r="E26" s="525">
        <v>-7.7764079498192111E-3</v>
      </c>
      <c r="F26" s="1034">
        <v>7381.3</v>
      </c>
      <c r="G26" s="1035">
        <v>7323.9</v>
      </c>
      <c r="H26" s="1033">
        <v>-57.400000000000546</v>
      </c>
      <c r="I26" s="549">
        <v>-7.7764079498192111E-3</v>
      </c>
      <c r="J26" s="989">
        <v>1</v>
      </c>
      <c r="K26" s="908">
        <v>1</v>
      </c>
      <c r="L26" s="1034">
        <v>31.34</v>
      </c>
      <c r="M26" s="1032">
        <v>385.08</v>
      </c>
      <c r="N26" s="1033">
        <v>353.74</v>
      </c>
      <c r="O26" s="549">
        <v>11.287172941927249</v>
      </c>
      <c r="P26" s="989">
        <v>4.245864549605083E-3</v>
      </c>
      <c r="Q26" s="908">
        <v>5.2578544218244379E-2</v>
      </c>
      <c r="R26" s="1034">
        <v>7349.96</v>
      </c>
      <c r="S26" s="1035">
        <v>6938.82</v>
      </c>
      <c r="T26" s="1033">
        <v>-411.14000000000033</v>
      </c>
      <c r="U26" s="549">
        <v>-5.5937719388949099E-2</v>
      </c>
      <c r="V26" s="989">
        <v>0.99575413545039493</v>
      </c>
      <c r="W26" s="908">
        <v>0.94742145578175563</v>
      </c>
      <c r="X26" s="1034">
        <v>0</v>
      </c>
      <c r="Y26" s="1032">
        <v>0</v>
      </c>
      <c r="Z26" s="1033">
        <v>0</v>
      </c>
      <c r="AA26" s="549">
        <v>0</v>
      </c>
      <c r="AB26" s="909">
        <v>0</v>
      </c>
      <c r="AC26" s="908">
        <v>0</v>
      </c>
      <c r="AD26" s="1034">
        <v>7349.96</v>
      </c>
      <c r="AE26" s="1032">
        <v>6938.82</v>
      </c>
      <c r="AF26" s="1033">
        <v>-411.14000000000033</v>
      </c>
      <c r="AG26" s="549">
        <v>-5.5937719388949099E-2</v>
      </c>
      <c r="AH26" s="909">
        <v>0.99575413545039493</v>
      </c>
      <c r="AI26" s="908">
        <v>0.94742145578175563</v>
      </c>
      <c r="AJ26" s="1034">
        <v>2365.63</v>
      </c>
      <c r="AK26" s="1035">
        <v>3901.21</v>
      </c>
      <c r="AL26" s="1033">
        <v>1535.58</v>
      </c>
      <c r="AM26" s="549">
        <v>0.64912095298081263</v>
      </c>
      <c r="AN26" s="909">
        <v>0.32048961565035972</v>
      </c>
      <c r="AO26" s="908">
        <v>0.5326683870615383</v>
      </c>
      <c r="AP26" s="1034">
        <v>2365.63</v>
      </c>
      <c r="AQ26" s="1032">
        <v>3901.21</v>
      </c>
      <c r="AR26" s="1033">
        <v>1535.58</v>
      </c>
      <c r="AS26" s="549">
        <v>0.64912095298081263</v>
      </c>
      <c r="AT26" s="909">
        <v>0.32048961565035972</v>
      </c>
      <c r="AU26" s="908">
        <v>0.5326683870615383</v>
      </c>
      <c r="AV26" s="1034">
        <v>-348.2</v>
      </c>
      <c r="AW26" s="1035">
        <v>-1954.72</v>
      </c>
      <c r="AX26" s="1033">
        <v>-1606.52</v>
      </c>
      <c r="AY26" s="549">
        <v>-4.6137851809304999</v>
      </c>
      <c r="AZ26" s="909">
        <v>-0.14719123447031021</v>
      </c>
      <c r="BA26" s="908">
        <v>-0.501054800946373</v>
      </c>
      <c r="BB26" s="1034">
        <v>2017.43</v>
      </c>
      <c r="BC26" s="1032">
        <v>1946.49</v>
      </c>
      <c r="BD26" s="1033">
        <v>-70.940000000000055</v>
      </c>
      <c r="BE26" s="549">
        <v>-3.5163549664672403E-2</v>
      </c>
      <c r="BF26" s="909">
        <v>0.27448176588716128</v>
      </c>
      <c r="BG26" s="908">
        <v>0.28052176018400826</v>
      </c>
      <c r="BH26" s="1034">
        <v>2017.43</v>
      </c>
      <c r="BI26" s="1032">
        <v>1946.49</v>
      </c>
      <c r="BJ26" s="1033">
        <v>-70.940000000000055</v>
      </c>
      <c r="BK26" s="549">
        <v>-3.5163549664672403E-2</v>
      </c>
      <c r="BL26" s="909">
        <v>0.27448176588716128</v>
      </c>
      <c r="BM26" s="908">
        <v>0.28052176018400826</v>
      </c>
      <c r="BN26" s="1034">
        <v>1764.1</v>
      </c>
      <c r="BO26" s="1032">
        <v>2122.7800000000002</v>
      </c>
      <c r="BP26" s="1033">
        <v>358.68000000000029</v>
      </c>
      <c r="BQ26" s="549">
        <v>0.20332180715378964</v>
      </c>
      <c r="BR26" s="909">
        <v>0.23899584084104425</v>
      </c>
      <c r="BS26" s="908">
        <v>0.2898428432938735</v>
      </c>
      <c r="BT26" s="1034">
        <v>1764.1</v>
      </c>
      <c r="BU26" s="1035">
        <v>2122.7800000000002</v>
      </c>
      <c r="BV26" s="1033">
        <v>358.68000000000029</v>
      </c>
      <c r="BW26" s="549">
        <v>0.20332180715378964</v>
      </c>
      <c r="BX26" s="909">
        <v>0.24001491164577765</v>
      </c>
      <c r="BY26" s="908">
        <v>0.30592809728455272</v>
      </c>
      <c r="BZ26" s="1034">
        <v>-547.48</v>
      </c>
      <c r="CA26" s="1032">
        <v>0</v>
      </c>
      <c r="CB26" s="1033">
        <v>547.48</v>
      </c>
      <c r="CC26" s="549">
        <v>1</v>
      </c>
      <c r="CD26" s="909">
        <v>-7.4487480203973902E-2</v>
      </c>
      <c r="CE26" s="908">
        <v>0</v>
      </c>
      <c r="CF26" s="1034">
        <v>1045.2</v>
      </c>
      <c r="CG26" s="1035">
        <v>1297.8800000000001</v>
      </c>
      <c r="CH26" s="1033">
        <v>252.68000000000006</v>
      </c>
      <c r="CI26" s="549">
        <v>0.24175277458859554</v>
      </c>
      <c r="CJ26" s="909">
        <v>0.14220485553662879</v>
      </c>
      <c r="CK26" s="908">
        <v>0.18704621246840245</v>
      </c>
      <c r="CL26" s="1034">
        <v>2052.0300000000002</v>
      </c>
      <c r="CM26" s="1032">
        <v>2255.2800000000002</v>
      </c>
      <c r="CN26" s="1033">
        <v>203.25</v>
      </c>
      <c r="CO26" s="549">
        <v>9.9048259528369459E-2</v>
      </c>
      <c r="CP26" s="909">
        <v>0.27918927449945308</v>
      </c>
      <c r="CQ26" s="908">
        <v>0.32502356308421321</v>
      </c>
      <c r="CR26" s="1034">
        <v>357.62</v>
      </c>
      <c r="CS26" s="1035">
        <v>74.03</v>
      </c>
      <c r="CT26" s="1033">
        <v>-283.59000000000003</v>
      </c>
      <c r="CU26" s="549">
        <v>-0.79299256193725187</v>
      </c>
      <c r="CV26" s="909">
        <v>4.865604710773936E-2</v>
      </c>
      <c r="CW26" s="908">
        <v>1.0668961004897087E-2</v>
      </c>
      <c r="CX26" s="1034">
        <v>661.07</v>
      </c>
      <c r="CY26" s="1035">
        <v>-757.65</v>
      </c>
      <c r="CZ26" s="1033">
        <v>-1418.72</v>
      </c>
      <c r="DA26" s="549">
        <v>-2.1460964799491733</v>
      </c>
      <c r="DB26" s="909">
        <v>8.956010458862261E-2</v>
      </c>
      <c r="DC26" s="908">
        <v>-0.10344898209970098</v>
      </c>
      <c r="DD26" s="909">
        <v>0.91005801392116425</v>
      </c>
      <c r="DE26" s="908">
        <v>1.1091900351933039</v>
      </c>
      <c r="DF26" s="1013"/>
      <c r="DG26" s="1012"/>
      <c r="DH26" s="1240"/>
    </row>
    <row r="27" spans="1:112" s="1241" customFormat="1" ht="19.5" customHeight="1">
      <c r="A27" s="1037" t="s">
        <v>350</v>
      </c>
      <c r="B27" s="1034">
        <v>4570.18</v>
      </c>
      <c r="C27" s="1032">
        <v>6271.62</v>
      </c>
      <c r="D27" s="1033">
        <v>1701.4399999999996</v>
      </c>
      <c r="E27" s="525">
        <v>0.37229168216569142</v>
      </c>
      <c r="F27" s="1034">
        <v>4570.18</v>
      </c>
      <c r="G27" s="1035">
        <v>6271.62</v>
      </c>
      <c r="H27" s="1033">
        <v>1701.4399999999996</v>
      </c>
      <c r="I27" s="549">
        <v>0.37229168216569142</v>
      </c>
      <c r="J27" s="989">
        <v>1</v>
      </c>
      <c r="K27" s="908">
        <v>1</v>
      </c>
      <c r="L27" s="1034">
        <v>292.02999999999997</v>
      </c>
      <c r="M27" s="1032">
        <v>403.93</v>
      </c>
      <c r="N27" s="1033">
        <v>111.90000000000003</v>
      </c>
      <c r="O27" s="549">
        <v>0.38317981029346315</v>
      </c>
      <c r="P27" s="989">
        <v>6.3899014918449598E-2</v>
      </c>
      <c r="Q27" s="908">
        <v>6.4406006741479879E-2</v>
      </c>
      <c r="R27" s="1034">
        <v>4278.1499999999996</v>
      </c>
      <c r="S27" s="1035">
        <v>5867.69</v>
      </c>
      <c r="T27" s="1033">
        <v>1589.54</v>
      </c>
      <c r="U27" s="549">
        <v>0.3715484496803525</v>
      </c>
      <c r="V27" s="989">
        <v>0.93610098508155026</v>
      </c>
      <c r="W27" s="908">
        <v>0.93559399325852011</v>
      </c>
      <c r="X27" s="1034">
        <v>84.41</v>
      </c>
      <c r="Y27" s="1032">
        <v>90.55</v>
      </c>
      <c r="Z27" s="1033">
        <v>6.1400000000000006</v>
      </c>
      <c r="AA27" s="549">
        <v>7.274019665916362E-2</v>
      </c>
      <c r="AB27" s="909">
        <v>1.8469732045564943E-2</v>
      </c>
      <c r="AC27" s="908">
        <v>1.4438055877109902E-2</v>
      </c>
      <c r="AD27" s="1034">
        <v>4193.74</v>
      </c>
      <c r="AE27" s="1032">
        <v>5777.13</v>
      </c>
      <c r="AF27" s="1033">
        <v>1583.3900000000003</v>
      </c>
      <c r="AG27" s="549">
        <v>0.37756036378030122</v>
      </c>
      <c r="AH27" s="909">
        <v>0.91763125303598536</v>
      </c>
      <c r="AI27" s="908">
        <v>0.92115434289705056</v>
      </c>
      <c r="AJ27" s="1034">
        <v>1170.6400000000001</v>
      </c>
      <c r="AK27" s="1035">
        <v>2433.71</v>
      </c>
      <c r="AL27" s="1033">
        <v>1263.07</v>
      </c>
      <c r="AM27" s="549">
        <v>1.0789568099501126</v>
      </c>
      <c r="AN27" s="909">
        <v>0.25614746027508761</v>
      </c>
      <c r="AO27" s="908">
        <v>0.38805125310525829</v>
      </c>
      <c r="AP27" s="1034">
        <v>1170.51</v>
      </c>
      <c r="AQ27" s="1032">
        <v>2433.71</v>
      </c>
      <c r="AR27" s="1033">
        <v>1263.2</v>
      </c>
      <c r="AS27" s="549">
        <v>1.0791877045048739</v>
      </c>
      <c r="AT27" s="909">
        <v>0.2561190150059735</v>
      </c>
      <c r="AU27" s="908">
        <v>0.38805125310525829</v>
      </c>
      <c r="AV27" s="1034">
        <v>-133.85</v>
      </c>
      <c r="AW27" s="1035">
        <v>305.3</v>
      </c>
      <c r="AX27" s="1033">
        <v>439.15</v>
      </c>
      <c r="AY27" s="549">
        <v>3.2809114680612628</v>
      </c>
      <c r="AZ27" s="909">
        <v>-0.11435186371752483</v>
      </c>
      <c r="BA27" s="908">
        <v>0.12544633501937372</v>
      </c>
      <c r="BB27" s="1034">
        <v>1036.6600000000001</v>
      </c>
      <c r="BC27" s="1032">
        <v>2739.01</v>
      </c>
      <c r="BD27" s="1033">
        <v>1702.3500000000001</v>
      </c>
      <c r="BE27" s="549">
        <v>1.6421488241081936</v>
      </c>
      <c r="BF27" s="909">
        <v>0.24231501934247285</v>
      </c>
      <c r="BG27" s="908">
        <v>0.46679528059594155</v>
      </c>
      <c r="BH27" s="1034">
        <v>1036.6600000000001</v>
      </c>
      <c r="BI27" s="1032">
        <v>2739.01</v>
      </c>
      <c r="BJ27" s="1033">
        <v>1702.3500000000001</v>
      </c>
      <c r="BK27" s="549">
        <v>1.6421488241081936</v>
      </c>
      <c r="BL27" s="909">
        <v>0.24719224367748124</v>
      </c>
      <c r="BM27" s="908">
        <v>0.47411257839100041</v>
      </c>
      <c r="BN27" s="1034">
        <v>1070.53</v>
      </c>
      <c r="BO27" s="1032">
        <v>1506.82</v>
      </c>
      <c r="BP27" s="1033">
        <v>436.28999999999996</v>
      </c>
      <c r="BQ27" s="549">
        <v>0.40754579507346828</v>
      </c>
      <c r="BR27" s="909">
        <v>0.23424241495958581</v>
      </c>
      <c r="BS27" s="908">
        <v>0.24026009228875472</v>
      </c>
      <c r="BT27" s="1034">
        <v>1070.32</v>
      </c>
      <c r="BU27" s="1035">
        <v>1506.82</v>
      </c>
      <c r="BV27" s="1033">
        <v>436.5</v>
      </c>
      <c r="BW27" s="549">
        <v>0.40782195978772706</v>
      </c>
      <c r="BX27" s="909">
        <v>0.25521849232427379</v>
      </c>
      <c r="BY27" s="908">
        <v>0.26082501172727635</v>
      </c>
      <c r="BZ27" s="1034">
        <v>-48.27</v>
      </c>
      <c r="CA27" s="1032">
        <v>-21.91</v>
      </c>
      <c r="CB27" s="1033">
        <v>26.360000000000003</v>
      </c>
      <c r="CC27" s="549">
        <v>0.54609488295007258</v>
      </c>
      <c r="CD27" s="909">
        <v>-1.1510012542503828E-2</v>
      </c>
      <c r="CE27" s="908">
        <v>-3.792540586761939E-3</v>
      </c>
      <c r="CF27" s="1034">
        <v>0</v>
      </c>
      <c r="CG27" s="1035">
        <v>43.97</v>
      </c>
      <c r="CH27" s="1033">
        <v>43.97</v>
      </c>
      <c r="CI27" s="549" t="s">
        <v>583</v>
      </c>
      <c r="CJ27" s="909">
        <v>0</v>
      </c>
      <c r="CK27" s="908">
        <v>7.6110456229996548E-3</v>
      </c>
      <c r="CL27" s="1034">
        <v>701.19</v>
      </c>
      <c r="CM27" s="1032">
        <v>537.21</v>
      </c>
      <c r="CN27" s="1033">
        <v>-163.98000000000002</v>
      </c>
      <c r="CO27" s="549">
        <v>-0.23385958156847644</v>
      </c>
      <c r="CP27" s="909">
        <v>0.16719920643625977</v>
      </c>
      <c r="CQ27" s="908">
        <v>9.2989079352550491E-2</v>
      </c>
      <c r="CR27" s="1034">
        <v>3.76</v>
      </c>
      <c r="CS27" s="1035">
        <v>0</v>
      </c>
      <c r="CT27" s="1033">
        <v>-3.76</v>
      </c>
      <c r="CU27" s="549">
        <v>-1</v>
      </c>
      <c r="CV27" s="909">
        <v>8.9657441806120547E-4</v>
      </c>
      <c r="CW27" s="908">
        <v>0</v>
      </c>
      <c r="CX27" s="1034">
        <v>1430.09</v>
      </c>
      <c r="CY27" s="1035">
        <v>972.03</v>
      </c>
      <c r="CZ27" s="1033">
        <v>-458.05999999999995</v>
      </c>
      <c r="DA27" s="549">
        <v>-0.32030151948478763</v>
      </c>
      <c r="DB27" s="909">
        <v>0.31291765313401221</v>
      </c>
      <c r="DC27" s="908">
        <v>0.1549886632162025</v>
      </c>
      <c r="DD27" s="909">
        <v>0.65899411980714118</v>
      </c>
      <c r="DE27" s="908">
        <v>0.83174517450706498</v>
      </c>
      <c r="DF27" s="1013"/>
      <c r="DG27" s="1012"/>
      <c r="DH27" s="1240"/>
    </row>
    <row r="28" spans="1:112" s="1241" customFormat="1" ht="19.5" customHeight="1">
      <c r="A28" s="1018" t="s">
        <v>137</v>
      </c>
      <c r="B28" s="1034">
        <v>8711.3700000000008</v>
      </c>
      <c r="C28" s="1032">
        <v>5929.47</v>
      </c>
      <c r="D28" s="1033">
        <v>-2781.9000000000005</v>
      </c>
      <c r="E28" s="525">
        <v>-0.31934127467895407</v>
      </c>
      <c r="F28" s="1034">
        <v>8711.3700000000008</v>
      </c>
      <c r="G28" s="1035">
        <v>5929.47</v>
      </c>
      <c r="H28" s="1033">
        <v>-2781.9000000000005</v>
      </c>
      <c r="I28" s="549">
        <v>-0.31934127467895407</v>
      </c>
      <c r="J28" s="989">
        <v>1</v>
      </c>
      <c r="K28" s="908">
        <v>1</v>
      </c>
      <c r="L28" s="1034">
        <v>11.91</v>
      </c>
      <c r="M28" s="1032">
        <v>-14.95</v>
      </c>
      <c r="N28" s="1033">
        <v>-26.86</v>
      </c>
      <c r="O28" s="549">
        <v>-2.2552476910159531</v>
      </c>
      <c r="P28" s="989">
        <v>1.3671787560395206E-3</v>
      </c>
      <c r="Q28" s="908">
        <v>-2.521304602266307E-3</v>
      </c>
      <c r="R28" s="1034">
        <v>8699.4599999999991</v>
      </c>
      <c r="S28" s="1035">
        <v>5944.42</v>
      </c>
      <c r="T28" s="1033">
        <v>-2755.0399999999991</v>
      </c>
      <c r="U28" s="549">
        <v>-0.31669092104567403</v>
      </c>
      <c r="V28" s="989">
        <v>0.99863282124396024</v>
      </c>
      <c r="W28" s="908">
        <v>1.0025213046022663</v>
      </c>
      <c r="X28" s="1034">
        <v>0</v>
      </c>
      <c r="Y28" s="1032">
        <v>0</v>
      </c>
      <c r="Z28" s="1033">
        <v>0</v>
      </c>
      <c r="AA28" s="549">
        <v>0</v>
      </c>
      <c r="AB28" s="909">
        <v>0</v>
      </c>
      <c r="AC28" s="908">
        <v>0</v>
      </c>
      <c r="AD28" s="1034">
        <v>8699.4599999999991</v>
      </c>
      <c r="AE28" s="1032">
        <v>5944.42</v>
      </c>
      <c r="AF28" s="1033">
        <v>-2755.0399999999991</v>
      </c>
      <c r="AG28" s="549">
        <v>-0.31669092104567403</v>
      </c>
      <c r="AH28" s="909">
        <v>0.99863282124396024</v>
      </c>
      <c r="AI28" s="908">
        <v>1.0025213046022663</v>
      </c>
      <c r="AJ28" s="1034">
        <v>8244.58</v>
      </c>
      <c r="AK28" s="1035">
        <v>3985.9</v>
      </c>
      <c r="AL28" s="1033">
        <v>-4258.68</v>
      </c>
      <c r="AM28" s="549">
        <v>-0.51654298945489041</v>
      </c>
      <c r="AN28" s="909">
        <v>0.94641600574880869</v>
      </c>
      <c r="AO28" s="908">
        <v>0.67221859626577074</v>
      </c>
      <c r="AP28" s="1034">
        <v>8244.58</v>
      </c>
      <c r="AQ28" s="1032">
        <v>3985.9</v>
      </c>
      <c r="AR28" s="1033">
        <v>-4258.68</v>
      </c>
      <c r="AS28" s="549">
        <v>-0.51654298945489041</v>
      </c>
      <c r="AT28" s="909">
        <v>0.94641600574880869</v>
      </c>
      <c r="AU28" s="908">
        <v>0.67221859626577074</v>
      </c>
      <c r="AV28" s="1034">
        <v>1028.98</v>
      </c>
      <c r="AW28" s="1035">
        <v>-1549.56</v>
      </c>
      <c r="AX28" s="1033">
        <v>-2578.54</v>
      </c>
      <c r="AY28" s="549">
        <v>-2.50591848238061</v>
      </c>
      <c r="AZ28" s="909">
        <v>0.1248068427985416</v>
      </c>
      <c r="BA28" s="908">
        <v>-0.38876038034070093</v>
      </c>
      <c r="BB28" s="1034">
        <v>9273.56</v>
      </c>
      <c r="BC28" s="1032">
        <v>2436.34</v>
      </c>
      <c r="BD28" s="1033">
        <v>-6837.2199999999993</v>
      </c>
      <c r="BE28" s="549">
        <v>-0.73728104417289586</v>
      </c>
      <c r="BF28" s="909">
        <v>1.0659926018396544</v>
      </c>
      <c r="BG28" s="908">
        <v>0.40985327416299655</v>
      </c>
      <c r="BH28" s="1034">
        <v>9273.56</v>
      </c>
      <c r="BI28" s="1032">
        <v>2436.34</v>
      </c>
      <c r="BJ28" s="1033">
        <v>-6837.2199999999993</v>
      </c>
      <c r="BK28" s="549">
        <v>-0.73728104417289586</v>
      </c>
      <c r="BL28" s="909">
        <v>1.0659926018396544</v>
      </c>
      <c r="BM28" s="908">
        <v>0.40985327416299655</v>
      </c>
      <c r="BN28" s="1034">
        <v>299.08999999999997</v>
      </c>
      <c r="BO28" s="1032">
        <v>401.6</v>
      </c>
      <c r="BP28" s="1033">
        <v>102.51000000000005</v>
      </c>
      <c r="BQ28" s="549">
        <v>0.34273964358554299</v>
      </c>
      <c r="BR28" s="909">
        <v>3.4333290860105808E-2</v>
      </c>
      <c r="BS28" s="908">
        <v>6.772949352977585E-2</v>
      </c>
      <c r="BT28" s="1034">
        <v>299.08999999999997</v>
      </c>
      <c r="BU28" s="1035">
        <v>401.6</v>
      </c>
      <c r="BV28" s="1033">
        <v>102.51000000000005</v>
      </c>
      <c r="BW28" s="549">
        <v>0.34273964358554299</v>
      </c>
      <c r="BX28" s="909">
        <v>3.4380294868876921E-2</v>
      </c>
      <c r="BY28" s="908">
        <v>6.755915631802599E-2</v>
      </c>
      <c r="BZ28" s="1034">
        <v>-96.2</v>
      </c>
      <c r="CA28" s="1032">
        <v>0</v>
      </c>
      <c r="CB28" s="1033">
        <v>96.2</v>
      </c>
      <c r="CC28" s="549">
        <v>1</v>
      </c>
      <c r="CD28" s="909">
        <v>-1.1058157632772611E-2</v>
      </c>
      <c r="CE28" s="908">
        <v>0</v>
      </c>
      <c r="CF28" s="1034">
        <v>553.16</v>
      </c>
      <c r="CG28" s="1035">
        <v>272.44</v>
      </c>
      <c r="CH28" s="1033">
        <v>-280.71999999999997</v>
      </c>
      <c r="CI28" s="549">
        <v>-0.50748427218164727</v>
      </c>
      <c r="CJ28" s="909">
        <v>6.358555588507793E-2</v>
      </c>
      <c r="CK28" s="908">
        <v>4.58312165021987E-2</v>
      </c>
      <c r="CL28" s="1034">
        <v>2605.0100000000002</v>
      </c>
      <c r="CM28" s="1032">
        <v>2606.7199999999998</v>
      </c>
      <c r="CN28" s="1033">
        <v>1.7099999999995816</v>
      </c>
      <c r="CO28" s="549">
        <v>6.5642742254332282E-4</v>
      </c>
      <c r="CP28" s="909">
        <v>0.29944502302441767</v>
      </c>
      <c r="CQ28" s="908">
        <v>0.43851544810090803</v>
      </c>
      <c r="CR28" s="1034">
        <v>0</v>
      </c>
      <c r="CS28" s="1035">
        <v>0</v>
      </c>
      <c r="CT28" s="1033">
        <v>0</v>
      </c>
      <c r="CU28" s="549">
        <v>0</v>
      </c>
      <c r="CV28" s="909">
        <v>0</v>
      </c>
      <c r="CW28" s="908">
        <v>0</v>
      </c>
      <c r="CX28" s="1034">
        <v>-3935.16</v>
      </c>
      <c r="CY28" s="1035">
        <v>227.32</v>
      </c>
      <c r="CZ28" s="1033">
        <v>4162.4799999999996</v>
      </c>
      <c r="DA28" s="549">
        <v>1.0577663932343284</v>
      </c>
      <c r="DB28" s="909">
        <v>-0.45172688107611081</v>
      </c>
      <c r="DC28" s="908">
        <v>3.833732188542989E-2</v>
      </c>
      <c r="DD28" s="909">
        <v>1.4523453179852546</v>
      </c>
      <c r="DE28" s="908">
        <v>0.96175909508412938</v>
      </c>
      <c r="DF28" s="1013"/>
      <c r="DG28" s="1012"/>
      <c r="DH28" s="1240"/>
    </row>
    <row r="29" spans="1:112" s="1241" customFormat="1" ht="19.5" customHeight="1">
      <c r="A29" s="1037" t="s">
        <v>456</v>
      </c>
      <c r="B29" s="1034">
        <v>6079.58</v>
      </c>
      <c r="C29" s="1032">
        <v>4678.1899999999996</v>
      </c>
      <c r="D29" s="1033">
        <v>-1401.3900000000003</v>
      </c>
      <c r="E29" s="525">
        <v>-0.23050769954503442</v>
      </c>
      <c r="F29" s="1034">
        <v>5489.05</v>
      </c>
      <c r="G29" s="1035">
        <v>4455.1400000000003</v>
      </c>
      <c r="H29" s="1033">
        <v>-1033.9099999999999</v>
      </c>
      <c r="I29" s="549">
        <v>-0.1883586412949417</v>
      </c>
      <c r="J29" s="989">
        <v>0.90286664539326733</v>
      </c>
      <c r="K29" s="908">
        <v>0.95232130375209234</v>
      </c>
      <c r="L29" s="1034">
        <v>-1049.53</v>
      </c>
      <c r="M29" s="1032">
        <v>-312.31</v>
      </c>
      <c r="N29" s="1033">
        <v>737.22</v>
      </c>
      <c r="O29" s="549">
        <v>0.70242870618276754</v>
      </c>
      <c r="P29" s="989">
        <v>-0.19120430675617819</v>
      </c>
      <c r="Q29" s="908">
        <v>-7.0101051818798055E-2</v>
      </c>
      <c r="R29" s="1034">
        <v>6538.57</v>
      </c>
      <c r="S29" s="1035">
        <v>4767.45</v>
      </c>
      <c r="T29" s="1033">
        <v>-1771.12</v>
      </c>
      <c r="U29" s="549">
        <v>-0.27087268317078506</v>
      </c>
      <c r="V29" s="989">
        <v>1.1912024849473042</v>
      </c>
      <c r="W29" s="908">
        <v>1.0701010518187979</v>
      </c>
      <c r="X29" s="1034">
        <v>382.84</v>
      </c>
      <c r="Y29" s="1032">
        <v>280.83999999999997</v>
      </c>
      <c r="Z29" s="1033">
        <v>-102</v>
      </c>
      <c r="AA29" s="549">
        <v>-0.26642984014209592</v>
      </c>
      <c r="AB29" s="909">
        <v>6.9746130933403774E-2</v>
      </c>
      <c r="AC29" s="908">
        <v>6.3037300735779331E-2</v>
      </c>
      <c r="AD29" s="1034">
        <v>6155.73</v>
      </c>
      <c r="AE29" s="1032">
        <v>4486.6099999999997</v>
      </c>
      <c r="AF29" s="1033">
        <v>-1669.12</v>
      </c>
      <c r="AG29" s="549">
        <v>-0.27114899451405439</v>
      </c>
      <c r="AH29" s="909">
        <v>1.1214563540139002</v>
      </c>
      <c r="AI29" s="908">
        <v>1.0070637510830185</v>
      </c>
      <c r="AJ29" s="1034">
        <v>3234.89</v>
      </c>
      <c r="AK29" s="1035">
        <v>2272.13</v>
      </c>
      <c r="AL29" s="1033">
        <v>-962.75999999999976</v>
      </c>
      <c r="AM29" s="549">
        <v>-0.29761753877257024</v>
      </c>
      <c r="AN29" s="909">
        <v>0.53209103260422597</v>
      </c>
      <c r="AO29" s="908">
        <v>0.485685703231378</v>
      </c>
      <c r="AP29" s="1034">
        <v>3223.4</v>
      </c>
      <c r="AQ29" s="1032">
        <v>2260.63</v>
      </c>
      <c r="AR29" s="1033">
        <v>-962.77</v>
      </c>
      <c r="AS29" s="549">
        <v>-0.2986815164112428</v>
      </c>
      <c r="AT29" s="909">
        <v>0.58724187245516069</v>
      </c>
      <c r="AU29" s="908">
        <v>0.5074206422244868</v>
      </c>
      <c r="AV29" s="1034">
        <v>58.37</v>
      </c>
      <c r="AW29" s="1035">
        <v>32.75</v>
      </c>
      <c r="AX29" s="1033">
        <v>-25.619999999999997</v>
      </c>
      <c r="AY29" s="549">
        <v>-0.43892410484838101</v>
      </c>
      <c r="AZ29" s="909">
        <v>1.8108208723707886E-2</v>
      </c>
      <c r="BA29" s="908">
        <v>1.4487111999752281E-2</v>
      </c>
      <c r="BB29" s="1034">
        <v>3281.77</v>
      </c>
      <c r="BC29" s="1032">
        <v>2293.38</v>
      </c>
      <c r="BD29" s="1033">
        <v>-988.38999999999987</v>
      </c>
      <c r="BE29" s="549">
        <v>-0.30117588983993387</v>
      </c>
      <c r="BF29" s="909">
        <v>0.5019094389140133</v>
      </c>
      <c r="BG29" s="908">
        <v>0.48104961772016491</v>
      </c>
      <c r="BH29" s="1034">
        <v>3209.39</v>
      </c>
      <c r="BI29" s="1032">
        <v>2268.33</v>
      </c>
      <c r="BJ29" s="1033">
        <v>-941.06</v>
      </c>
      <c r="BK29" s="549">
        <v>-0.29322083012659728</v>
      </c>
      <c r="BL29" s="909">
        <v>0.52136627175006056</v>
      </c>
      <c r="BM29" s="908">
        <v>0.50557770789081291</v>
      </c>
      <c r="BN29" s="1034">
        <v>1786.66</v>
      </c>
      <c r="BO29" s="1032">
        <v>1399.74</v>
      </c>
      <c r="BP29" s="1033">
        <v>-386.92000000000007</v>
      </c>
      <c r="BQ29" s="549">
        <v>-0.21656050955414016</v>
      </c>
      <c r="BR29" s="909">
        <v>0.29387885347343073</v>
      </c>
      <c r="BS29" s="908">
        <v>0.2992054619414774</v>
      </c>
      <c r="BT29" s="1034">
        <v>1606.19</v>
      </c>
      <c r="BU29" s="1035">
        <v>1334.62</v>
      </c>
      <c r="BV29" s="1033">
        <v>-271.57000000000016</v>
      </c>
      <c r="BW29" s="549">
        <v>-0.16907713284231637</v>
      </c>
      <c r="BX29" s="909">
        <v>0.26092599902854741</v>
      </c>
      <c r="BY29" s="908">
        <v>0.29746735285661113</v>
      </c>
      <c r="BZ29" s="1034">
        <v>0</v>
      </c>
      <c r="CA29" s="1032">
        <v>0</v>
      </c>
      <c r="CB29" s="1033">
        <v>0</v>
      </c>
      <c r="CC29" s="549">
        <v>0</v>
      </c>
      <c r="CD29" s="909">
        <v>0</v>
      </c>
      <c r="CE29" s="908">
        <v>0</v>
      </c>
      <c r="CF29" s="1034">
        <v>1036.8699999999999</v>
      </c>
      <c r="CG29" s="1035">
        <v>1223.73</v>
      </c>
      <c r="CH29" s="1033">
        <v>186.86000000000013</v>
      </c>
      <c r="CI29" s="549">
        <v>0.18021545613239862</v>
      </c>
      <c r="CJ29" s="909">
        <v>0.16843981136274658</v>
      </c>
      <c r="CK29" s="908">
        <v>0.27275158750147666</v>
      </c>
      <c r="CL29" s="1034">
        <v>1424.69</v>
      </c>
      <c r="CM29" s="1032">
        <v>965.83</v>
      </c>
      <c r="CN29" s="1033">
        <v>-458.86</v>
      </c>
      <c r="CO29" s="549">
        <v>-0.3220770834356948</v>
      </c>
      <c r="CP29" s="909">
        <v>0.23144127503967851</v>
      </c>
      <c r="CQ29" s="908">
        <v>0.21526943505230009</v>
      </c>
      <c r="CR29" s="1034">
        <v>27.21</v>
      </c>
      <c r="CS29" s="1035">
        <v>7.67</v>
      </c>
      <c r="CT29" s="1033">
        <v>-19.54</v>
      </c>
      <c r="CU29" s="549">
        <v>-0.71811833884601239</v>
      </c>
      <c r="CV29" s="909">
        <v>4.4202718442816697E-3</v>
      </c>
      <c r="CW29" s="908">
        <v>1.7095312496517416E-3</v>
      </c>
      <c r="CX29" s="1034">
        <v>-1148.6199999999999</v>
      </c>
      <c r="CY29" s="1035">
        <v>-1313.56</v>
      </c>
      <c r="CZ29" s="1033">
        <v>-164.94000000000005</v>
      </c>
      <c r="DA29" s="549">
        <v>-0.14359840504257287</v>
      </c>
      <c r="DB29" s="909">
        <v>-0.18893081429967201</v>
      </c>
      <c r="DC29" s="908">
        <v>-0.28078380741269593</v>
      </c>
      <c r="DD29" s="909">
        <v>1.1865936290253147</v>
      </c>
      <c r="DE29" s="1038">
        <v>1.2927733856965504</v>
      </c>
      <c r="DF29" s="1242"/>
    </row>
    <row r="30" spans="1:112" s="1241" customFormat="1" ht="19.5" customHeight="1">
      <c r="A30" s="1018" t="s">
        <v>24</v>
      </c>
      <c r="B30" s="1034">
        <v>578.08000000000004</v>
      </c>
      <c r="C30" s="1032">
        <v>1940.03</v>
      </c>
      <c r="D30" s="1033">
        <v>1361.9499999999998</v>
      </c>
      <c r="E30" s="525">
        <v>2.3559887904788259</v>
      </c>
      <c r="F30" s="1034">
        <v>323.77</v>
      </c>
      <c r="G30" s="1035">
        <v>572.98</v>
      </c>
      <c r="H30" s="1033">
        <v>249.21000000000004</v>
      </c>
      <c r="I30" s="549">
        <v>0.76971306791858429</v>
      </c>
      <c r="J30" s="989">
        <v>0.56007818986991409</v>
      </c>
      <c r="K30" s="908">
        <v>0.29534594825853211</v>
      </c>
      <c r="L30" s="1034">
        <v>70.66</v>
      </c>
      <c r="M30" s="1032">
        <v>85.56</v>
      </c>
      <c r="N30" s="1033">
        <v>14.900000000000006</v>
      </c>
      <c r="O30" s="549">
        <v>0.21086894990093413</v>
      </c>
      <c r="P30" s="989">
        <v>0.2182413441640671</v>
      </c>
      <c r="Q30" s="908">
        <v>0.14932458375510488</v>
      </c>
      <c r="R30" s="1034">
        <v>253.11</v>
      </c>
      <c r="S30" s="1035">
        <v>487.42</v>
      </c>
      <c r="T30" s="1033">
        <v>234.31</v>
      </c>
      <c r="U30" s="549">
        <v>0.92572399352060364</v>
      </c>
      <c r="V30" s="989">
        <v>0.78175865583593296</v>
      </c>
      <c r="W30" s="908">
        <v>0.85067541624489507</v>
      </c>
      <c r="X30" s="1034">
        <v>0</v>
      </c>
      <c r="Y30" s="1032">
        <v>0</v>
      </c>
      <c r="Z30" s="1033">
        <v>0</v>
      </c>
      <c r="AA30" s="549">
        <v>0</v>
      </c>
      <c r="AB30" s="909">
        <v>0</v>
      </c>
      <c r="AC30" s="908">
        <v>0</v>
      </c>
      <c r="AD30" s="1034">
        <v>253.11</v>
      </c>
      <c r="AE30" s="1032">
        <v>487.42</v>
      </c>
      <c r="AF30" s="1033">
        <v>234.31</v>
      </c>
      <c r="AG30" s="549">
        <v>0.92572399352060364</v>
      </c>
      <c r="AH30" s="909">
        <v>0.78175865583593296</v>
      </c>
      <c r="AI30" s="908">
        <v>0.85067541624489507</v>
      </c>
      <c r="AJ30" s="1034">
        <v>54.75</v>
      </c>
      <c r="AK30" s="1035">
        <v>66.86</v>
      </c>
      <c r="AL30" s="1033">
        <v>12.11</v>
      </c>
      <c r="AM30" s="549">
        <v>0.22118721461187213</v>
      </c>
      <c r="AN30" s="909">
        <v>9.4710074730141147E-2</v>
      </c>
      <c r="AO30" s="908">
        <v>3.4463384586836288E-2</v>
      </c>
      <c r="AP30" s="1034">
        <v>21.9</v>
      </c>
      <c r="AQ30" s="1032">
        <v>27.06</v>
      </c>
      <c r="AR30" s="1033">
        <v>5.16</v>
      </c>
      <c r="AS30" s="549">
        <v>0.23561643835616441</v>
      </c>
      <c r="AT30" s="909">
        <v>6.7640609074342897E-2</v>
      </c>
      <c r="AU30" s="908">
        <v>4.7226779294216197E-2</v>
      </c>
      <c r="AV30" s="1034">
        <v>-1.64</v>
      </c>
      <c r="AW30" s="1035">
        <v>22.96</v>
      </c>
      <c r="AX30" s="1033">
        <v>24.6</v>
      </c>
      <c r="AY30" s="549">
        <v>15.000000000000002</v>
      </c>
      <c r="AZ30" s="909">
        <v>-7.4885844748858454E-2</v>
      </c>
      <c r="BA30" s="908">
        <v>0.84848484848484851</v>
      </c>
      <c r="BB30" s="1034">
        <v>20.260000000000002</v>
      </c>
      <c r="BC30" s="1032">
        <v>50.02</v>
      </c>
      <c r="BD30" s="1033">
        <v>29.76</v>
      </c>
      <c r="BE30" s="549">
        <v>1.4689042448173741</v>
      </c>
      <c r="BF30" s="909">
        <v>8.0044249535774964E-2</v>
      </c>
      <c r="BG30" s="908">
        <v>0.1026219687333306</v>
      </c>
      <c r="BH30" s="1034">
        <v>20.260000000000002</v>
      </c>
      <c r="BI30" s="1032">
        <v>50.02</v>
      </c>
      <c r="BJ30" s="1033">
        <v>29.76</v>
      </c>
      <c r="BK30" s="549">
        <v>1.4689042448173741</v>
      </c>
      <c r="BL30" s="909">
        <v>8.0044249535774964E-2</v>
      </c>
      <c r="BM30" s="908">
        <v>0.1026219687333306</v>
      </c>
      <c r="BN30" s="1034">
        <v>117.06</v>
      </c>
      <c r="BO30" s="1032">
        <v>166.01</v>
      </c>
      <c r="BP30" s="1033">
        <v>48.949999999999989</v>
      </c>
      <c r="BQ30" s="549">
        <v>0.41816162651631633</v>
      </c>
      <c r="BR30" s="909">
        <v>0.20249792416274562</v>
      </c>
      <c r="BS30" s="908">
        <v>8.5570841688015126E-2</v>
      </c>
      <c r="BT30" s="1034">
        <v>49.07</v>
      </c>
      <c r="BU30" s="1035">
        <v>32.71</v>
      </c>
      <c r="BV30" s="1033">
        <v>-16.36</v>
      </c>
      <c r="BW30" s="549">
        <v>-0.33340126350112081</v>
      </c>
      <c r="BX30" s="909">
        <v>0.19386827861404132</v>
      </c>
      <c r="BY30" s="908">
        <v>6.7108448565918508E-2</v>
      </c>
      <c r="BZ30" s="1034">
        <v>0</v>
      </c>
      <c r="CA30" s="1032">
        <v>0</v>
      </c>
      <c r="CB30" s="1033">
        <v>0</v>
      </c>
      <c r="CC30" s="549">
        <v>0</v>
      </c>
      <c r="CD30" s="909">
        <v>0</v>
      </c>
      <c r="CE30" s="908">
        <v>0</v>
      </c>
      <c r="CF30" s="1034">
        <v>29.88</v>
      </c>
      <c r="CG30" s="1035">
        <v>77.59</v>
      </c>
      <c r="CH30" s="1033">
        <v>47.710000000000008</v>
      </c>
      <c r="CI30" s="549">
        <v>1.596720214190094</v>
      </c>
      <c r="CJ30" s="909">
        <v>0.11805144008533838</v>
      </c>
      <c r="CK30" s="908">
        <v>0.1591850970415658</v>
      </c>
      <c r="CL30" s="1034">
        <v>43.95</v>
      </c>
      <c r="CM30" s="1032">
        <v>85.35</v>
      </c>
      <c r="CN30" s="1033">
        <v>41.399999999999991</v>
      </c>
      <c r="CO30" s="549">
        <v>0.94197952218430003</v>
      </c>
      <c r="CP30" s="909">
        <v>0.17363991940263127</v>
      </c>
      <c r="CQ30" s="908">
        <v>0.17510565836444952</v>
      </c>
      <c r="CR30" s="1034">
        <v>0</v>
      </c>
      <c r="CS30" s="1035">
        <v>0</v>
      </c>
      <c r="CT30" s="1033">
        <v>0</v>
      </c>
      <c r="CU30" s="549">
        <v>0</v>
      </c>
      <c r="CV30" s="909">
        <v>0</v>
      </c>
      <c r="CW30" s="908">
        <v>0</v>
      </c>
      <c r="CX30" s="1034">
        <v>109.95</v>
      </c>
      <c r="CY30" s="1035">
        <v>241.76</v>
      </c>
      <c r="CZ30" s="1033">
        <v>131.81</v>
      </c>
      <c r="DA30" s="549">
        <v>1.1988176443838108</v>
      </c>
      <c r="DB30" s="909">
        <v>0.19019858843066703</v>
      </c>
      <c r="DC30" s="908">
        <v>0.12461662963974783</v>
      </c>
      <c r="DD30" s="909">
        <v>0.56560388763778591</v>
      </c>
      <c r="DE30" s="908">
        <v>0.50402117270526436</v>
      </c>
      <c r="DF30" s="1013"/>
      <c r="DG30" s="1012"/>
      <c r="DH30" s="1240"/>
    </row>
    <row r="31" spans="1:112" s="1241" customFormat="1" ht="19.5" customHeight="1">
      <c r="A31" s="1008" t="s">
        <v>20</v>
      </c>
      <c r="B31" s="1034">
        <v>1171.53</v>
      </c>
      <c r="C31" s="1032">
        <v>1246.8599999999999</v>
      </c>
      <c r="D31" s="1033">
        <v>75.329999999999927</v>
      </c>
      <c r="E31" s="525">
        <v>6.4300530076054324E-2</v>
      </c>
      <c r="F31" s="1034">
        <v>1057.07</v>
      </c>
      <c r="G31" s="1035">
        <v>983.56</v>
      </c>
      <c r="H31" s="1033">
        <v>-73.509999999999991</v>
      </c>
      <c r="I31" s="549">
        <v>-6.9541279196268929E-2</v>
      </c>
      <c r="J31" s="989">
        <v>0.902298703404949</v>
      </c>
      <c r="K31" s="908">
        <v>0.78882953980398762</v>
      </c>
      <c r="L31" s="1034">
        <v>1.17</v>
      </c>
      <c r="M31" s="1032">
        <v>-2.0099999999999998</v>
      </c>
      <c r="N31" s="1033">
        <v>-3.1799999999999997</v>
      </c>
      <c r="O31" s="549">
        <v>-2.7179487179487181</v>
      </c>
      <c r="P31" s="989">
        <v>1.1068330384931934E-3</v>
      </c>
      <c r="Q31" s="908">
        <v>-2.0435967302452314E-3</v>
      </c>
      <c r="R31" s="1034">
        <v>1055.9000000000001</v>
      </c>
      <c r="S31" s="1035">
        <v>985.57</v>
      </c>
      <c r="T31" s="1033">
        <v>-70.330000000000041</v>
      </c>
      <c r="U31" s="549">
        <v>-6.6606686239227234E-2</v>
      </c>
      <c r="V31" s="989">
        <v>0.99889316696150698</v>
      </c>
      <c r="W31" s="908">
        <v>1.0020435967302452</v>
      </c>
      <c r="X31" s="1034">
        <v>2.1800000000000002</v>
      </c>
      <c r="Y31" s="1032">
        <v>4.8</v>
      </c>
      <c r="Z31" s="1033">
        <v>2.6199999999999997</v>
      </c>
      <c r="AA31" s="549">
        <v>1.2018348623853208</v>
      </c>
      <c r="AB31" s="909">
        <v>2.0623042939445831E-3</v>
      </c>
      <c r="AC31" s="908">
        <v>4.8802309976005535E-3</v>
      </c>
      <c r="AD31" s="1034">
        <v>1053.72</v>
      </c>
      <c r="AE31" s="1032">
        <v>980.77</v>
      </c>
      <c r="AF31" s="1033">
        <v>-72.950000000000045</v>
      </c>
      <c r="AG31" s="549">
        <v>-6.9230915233648452E-2</v>
      </c>
      <c r="AH31" s="909">
        <v>1.5234728854949761E-3</v>
      </c>
      <c r="AI31" s="908">
        <v>1.1400876362234543E-3</v>
      </c>
      <c r="AJ31" s="1034">
        <v>199.78</v>
      </c>
      <c r="AK31" s="1035">
        <v>132.68</v>
      </c>
      <c r="AL31" s="1033">
        <v>-67.099999999999994</v>
      </c>
      <c r="AM31" s="549">
        <v>-0.33586945640204224</v>
      </c>
      <c r="AN31" s="909">
        <v>0.17052913711129891</v>
      </c>
      <c r="AO31" s="908">
        <v>0.10641130519865905</v>
      </c>
      <c r="AP31" s="1034">
        <v>187.38</v>
      </c>
      <c r="AQ31" s="1032">
        <v>101.28</v>
      </c>
      <c r="AR31" s="1033">
        <v>-86.1</v>
      </c>
      <c r="AS31" s="549">
        <v>-0.45949407620877358</v>
      </c>
      <c r="AT31" s="909">
        <v>0.17726356816483299</v>
      </c>
      <c r="AU31" s="908">
        <v>0.10297287404937168</v>
      </c>
      <c r="AV31" s="1034">
        <v>192.72</v>
      </c>
      <c r="AW31" s="1035">
        <v>284.52999999999997</v>
      </c>
      <c r="AX31" s="1033">
        <v>91.809999999999974</v>
      </c>
      <c r="AY31" s="549">
        <v>0.47639061851390607</v>
      </c>
      <c r="AZ31" s="909">
        <v>1.0284982388728787</v>
      </c>
      <c r="BA31" s="908">
        <v>2.8093404423380726</v>
      </c>
      <c r="BB31" s="1034">
        <v>380.1</v>
      </c>
      <c r="BC31" s="1032">
        <v>385.81</v>
      </c>
      <c r="BD31" s="1033">
        <v>5.7099999999999795</v>
      </c>
      <c r="BE31" s="549">
        <v>1.5022362536174637E-2</v>
      </c>
      <c r="BF31" s="909">
        <v>0.35997727057486506</v>
      </c>
      <c r="BG31" s="908">
        <v>0.39145874975902267</v>
      </c>
      <c r="BH31" s="1034">
        <v>380.1</v>
      </c>
      <c r="BI31" s="1032">
        <v>385.81</v>
      </c>
      <c r="BJ31" s="1033">
        <v>5.7099999999999795</v>
      </c>
      <c r="BK31" s="549">
        <v>1.5022362536174637E-2</v>
      </c>
      <c r="BL31" s="909">
        <v>0.360722013438105</v>
      </c>
      <c r="BM31" s="908">
        <v>0.39337459343169145</v>
      </c>
      <c r="BN31" s="1034">
        <v>0</v>
      </c>
      <c r="BO31" s="1032">
        <v>249.46</v>
      </c>
      <c r="BP31" s="1033">
        <v>249.46</v>
      </c>
      <c r="BQ31" s="549" t="s">
        <v>583</v>
      </c>
      <c r="BR31" s="909">
        <v>0</v>
      </c>
      <c r="BS31" s="908">
        <v>0.20007057729015287</v>
      </c>
      <c r="BT31" s="1034">
        <v>-51.83</v>
      </c>
      <c r="BU31" s="1035">
        <v>116.81</v>
      </c>
      <c r="BV31" s="1033">
        <v>168.64</v>
      </c>
      <c r="BW31" s="549">
        <v>3.2537140652131966</v>
      </c>
      <c r="BX31" s="909">
        <v>-4.9187639980260406E-2</v>
      </c>
      <c r="BY31" s="908">
        <v>0.11910029874486373</v>
      </c>
      <c r="BZ31" s="1034">
        <v>-49.73</v>
      </c>
      <c r="CA31" s="1032">
        <v>0</v>
      </c>
      <c r="CB31" s="1033">
        <v>49.73</v>
      </c>
      <c r="CC31" s="549">
        <v>1</v>
      </c>
      <c r="CD31" s="909">
        <v>-4.7194700679497395E-2</v>
      </c>
      <c r="CE31" s="908">
        <v>0</v>
      </c>
      <c r="CF31" s="1034">
        <v>0</v>
      </c>
      <c r="CG31" s="1035">
        <v>108.29</v>
      </c>
      <c r="CH31" s="1033">
        <v>108.29</v>
      </c>
      <c r="CI31" s="549" t="s">
        <v>583</v>
      </c>
      <c r="CJ31" s="909">
        <v>0</v>
      </c>
      <c r="CK31" s="908">
        <v>0.11041324673470845</v>
      </c>
      <c r="CL31" s="1034">
        <v>687.48</v>
      </c>
      <c r="CM31" s="1032">
        <v>514.64</v>
      </c>
      <c r="CN31" s="1033">
        <v>-172.84000000000003</v>
      </c>
      <c r="CO31" s="549">
        <v>-0.25141095013673131</v>
      </c>
      <c r="CP31" s="909">
        <v>0.65243138594693084</v>
      </c>
      <c r="CQ31" s="908">
        <v>0.52473056883876956</v>
      </c>
      <c r="CR31" s="1034">
        <v>27.25</v>
      </c>
      <c r="CS31" s="1035">
        <v>3.93</v>
      </c>
      <c r="CT31" s="1033">
        <v>-23.32</v>
      </c>
      <c r="CU31" s="549">
        <v>-0.85577981651376145</v>
      </c>
      <c r="CV31" s="909">
        <v>2.586075997418669E-2</v>
      </c>
      <c r="CW31" s="908">
        <v>4.0070556807406425E-3</v>
      </c>
      <c r="CX31" s="1034">
        <v>60.45</v>
      </c>
      <c r="CY31" s="1035">
        <v>-148.71</v>
      </c>
      <c r="CZ31" s="1033">
        <v>-209.16000000000003</v>
      </c>
      <c r="DA31" s="549">
        <v>-3.4600496277915633</v>
      </c>
      <c r="DB31" s="909">
        <v>5.1599190801772048E-2</v>
      </c>
      <c r="DC31" s="908">
        <v>-0.11926760021173188</v>
      </c>
      <c r="DD31" s="909">
        <v>0.94263181869946466</v>
      </c>
      <c r="DE31" s="908">
        <v>1.1516257634307738</v>
      </c>
      <c r="DF31" s="1013"/>
      <c r="DG31" s="1012"/>
      <c r="DH31" s="1240"/>
    </row>
    <row r="32" spans="1:112" s="1241" customFormat="1" ht="19.5" customHeight="1">
      <c r="A32" s="1018" t="s">
        <v>5</v>
      </c>
      <c r="B32" s="1034">
        <v>1105.3399999999999</v>
      </c>
      <c r="C32" s="1032">
        <v>1088.5</v>
      </c>
      <c r="D32" s="1033">
        <v>-16.839999999999918</v>
      </c>
      <c r="E32" s="525">
        <v>-1.523513127182579E-2</v>
      </c>
      <c r="F32" s="1034">
        <v>1105.3399999999999</v>
      </c>
      <c r="G32" s="1035">
        <v>1088.5</v>
      </c>
      <c r="H32" s="1033">
        <v>-16.839999999999918</v>
      </c>
      <c r="I32" s="549">
        <v>-1.523513127182579E-2</v>
      </c>
      <c r="J32" s="989">
        <v>1</v>
      </c>
      <c r="K32" s="908">
        <v>1</v>
      </c>
      <c r="L32" s="1034">
        <v>40.659999999999997</v>
      </c>
      <c r="M32" s="1032">
        <v>36.04</v>
      </c>
      <c r="N32" s="1033">
        <v>-4.6199999999999974</v>
      </c>
      <c r="O32" s="549">
        <v>-0.11362518445646821</v>
      </c>
      <c r="P32" s="989">
        <v>3.6785061610002355E-2</v>
      </c>
      <c r="Q32" s="908">
        <v>3.3109784106568674E-2</v>
      </c>
      <c r="R32" s="1034">
        <v>1064.68</v>
      </c>
      <c r="S32" s="1035">
        <v>1052.46</v>
      </c>
      <c r="T32" s="1033">
        <v>-12.220000000000027</v>
      </c>
      <c r="U32" s="549">
        <v>-1.147762708043734E-2</v>
      </c>
      <c r="V32" s="989">
        <v>0.96321493838999772</v>
      </c>
      <c r="W32" s="908">
        <v>0.96689021589343138</v>
      </c>
      <c r="X32" s="1034">
        <v>0</v>
      </c>
      <c r="Y32" s="1032">
        <v>0</v>
      </c>
      <c r="Z32" s="1033">
        <v>0</v>
      </c>
      <c r="AA32" s="549">
        <v>0</v>
      </c>
      <c r="AB32" s="909">
        <v>0</v>
      </c>
      <c r="AC32" s="908">
        <v>0</v>
      </c>
      <c r="AD32" s="1034">
        <v>1064.68</v>
      </c>
      <c r="AE32" s="1032">
        <v>1052.46</v>
      </c>
      <c r="AF32" s="1033">
        <v>-12.220000000000027</v>
      </c>
      <c r="AG32" s="549">
        <v>-1.147762708043734E-2</v>
      </c>
      <c r="AH32" s="909">
        <v>263.53465346534654</v>
      </c>
      <c r="AI32" s="908">
        <v>1725.344262295082</v>
      </c>
      <c r="AJ32" s="1034">
        <v>8.32</v>
      </c>
      <c r="AK32" s="1035">
        <v>76.13</v>
      </c>
      <c r="AL32" s="1033">
        <v>67.81</v>
      </c>
      <c r="AM32" s="549">
        <v>8.150240384615385</v>
      </c>
      <c r="AN32" s="909">
        <v>7.5270957352488836E-3</v>
      </c>
      <c r="AO32" s="908">
        <v>6.9940284795590252E-2</v>
      </c>
      <c r="AP32" s="1034">
        <v>8.32</v>
      </c>
      <c r="AQ32" s="1032">
        <v>76.13</v>
      </c>
      <c r="AR32" s="1033">
        <v>67.81</v>
      </c>
      <c r="AS32" s="549">
        <v>8.150240384615385</v>
      </c>
      <c r="AT32" s="909">
        <v>7.5270957352488836E-3</v>
      </c>
      <c r="AU32" s="908">
        <v>6.9940284795590252E-2</v>
      </c>
      <c r="AV32" s="1034">
        <v>119.2</v>
      </c>
      <c r="AW32" s="1035">
        <v>-106.8</v>
      </c>
      <c r="AX32" s="1033">
        <v>-226</v>
      </c>
      <c r="AY32" s="549">
        <v>-1.8959731543624161</v>
      </c>
      <c r="AZ32" s="909">
        <v>14.326923076923077</v>
      </c>
      <c r="BA32" s="908">
        <v>-1.4028635229213189</v>
      </c>
      <c r="BB32" s="1034">
        <v>127.52</v>
      </c>
      <c r="BC32" s="1032">
        <v>-30.67</v>
      </c>
      <c r="BD32" s="1033">
        <v>-158.19</v>
      </c>
      <c r="BE32" s="549">
        <v>-1.2405112923462986</v>
      </c>
      <c r="BF32" s="909">
        <v>0.11977307735657661</v>
      </c>
      <c r="BG32" s="908">
        <v>-2.9141250023753871E-2</v>
      </c>
      <c r="BH32" s="1034">
        <v>127.52</v>
      </c>
      <c r="BI32" s="1032">
        <v>-30.67</v>
      </c>
      <c r="BJ32" s="1033">
        <v>-158.19</v>
      </c>
      <c r="BK32" s="549">
        <v>-1.2405112923462986</v>
      </c>
      <c r="BL32" s="909">
        <v>0.11977307735657661</v>
      </c>
      <c r="BM32" s="908">
        <v>-2.9141250023753871E-2</v>
      </c>
      <c r="BN32" s="1034">
        <v>38.450000000000003</v>
      </c>
      <c r="BO32" s="1032">
        <v>56.99</v>
      </c>
      <c r="BP32" s="1033">
        <v>18.54</v>
      </c>
      <c r="BQ32" s="549">
        <v>0.48218465539661892</v>
      </c>
      <c r="BR32" s="909">
        <v>3.4785676805326876E-2</v>
      </c>
      <c r="BS32" s="908">
        <v>5.2356453835553513E-2</v>
      </c>
      <c r="BT32" s="1034">
        <v>38.450000000000003</v>
      </c>
      <c r="BU32" s="1035">
        <v>56.99</v>
      </c>
      <c r="BV32" s="1033">
        <v>18.54</v>
      </c>
      <c r="BW32" s="549">
        <v>0.48218465539661892</v>
      </c>
      <c r="BX32" s="909">
        <v>3.611413758124507E-2</v>
      </c>
      <c r="BY32" s="908">
        <v>5.4149326340193454E-2</v>
      </c>
      <c r="BZ32" s="1034">
        <v>-49.05</v>
      </c>
      <c r="CA32" s="1032">
        <v>-3.82</v>
      </c>
      <c r="CB32" s="1033">
        <v>45.23</v>
      </c>
      <c r="CC32" s="549">
        <v>0.9221202854230377</v>
      </c>
      <c r="CD32" s="909">
        <v>-4.6070180711575301E-2</v>
      </c>
      <c r="CE32" s="908">
        <v>-3.6295916234346196E-3</v>
      </c>
      <c r="CF32" s="1034">
        <v>123.41</v>
      </c>
      <c r="CG32" s="1035">
        <v>49.2</v>
      </c>
      <c r="CH32" s="1033">
        <v>-74.209999999999994</v>
      </c>
      <c r="CI32" s="549">
        <v>-0.60132890365448499</v>
      </c>
      <c r="CJ32" s="909">
        <v>0.11591276252019385</v>
      </c>
      <c r="CK32" s="908">
        <v>4.6747619862037515E-2</v>
      </c>
      <c r="CL32" s="1034">
        <v>163.38999999999999</v>
      </c>
      <c r="CM32" s="1032">
        <v>82.61</v>
      </c>
      <c r="CN32" s="1033">
        <v>-80.779999999999987</v>
      </c>
      <c r="CO32" s="549">
        <v>-0.49439990207479034</v>
      </c>
      <c r="CP32" s="909">
        <v>0.15346395160987336</v>
      </c>
      <c r="CQ32" s="908">
        <v>7.8492294243961758E-2</v>
      </c>
      <c r="CR32" s="1034">
        <v>4.2300000000000004</v>
      </c>
      <c r="CS32" s="1035">
        <v>1.24</v>
      </c>
      <c r="CT32" s="1033">
        <v>-2.99</v>
      </c>
      <c r="CU32" s="549">
        <v>-0.70685579196217496</v>
      </c>
      <c r="CV32" s="909">
        <v>3.9730247586129168E-3</v>
      </c>
      <c r="CW32" s="908">
        <v>1.1781920453033843E-3</v>
      </c>
      <c r="CX32" s="1034">
        <v>656.73</v>
      </c>
      <c r="CY32" s="1035">
        <v>896.92</v>
      </c>
      <c r="CZ32" s="1033">
        <v>240.18999999999994</v>
      </c>
      <c r="DA32" s="549">
        <v>0.36573629954471387</v>
      </c>
      <c r="DB32" s="909">
        <v>0.59414297863100951</v>
      </c>
      <c r="DC32" s="908">
        <v>0.82399632521819011</v>
      </c>
      <c r="DD32" s="909">
        <v>0.38316677311492653</v>
      </c>
      <c r="DE32" s="908">
        <v>0.14778708929555517</v>
      </c>
      <c r="DF32" s="1013"/>
      <c r="DG32" s="1012"/>
      <c r="DH32" s="1240"/>
    </row>
    <row r="33" spans="1:116" s="1241" customFormat="1" ht="19.5" customHeight="1">
      <c r="A33" s="1037" t="s">
        <v>22</v>
      </c>
      <c r="B33" s="1034">
        <v>1235.23</v>
      </c>
      <c r="C33" s="1032">
        <v>836.83</v>
      </c>
      <c r="D33" s="1033">
        <v>-398.4</v>
      </c>
      <c r="E33" s="525">
        <v>-0.32253102661042882</v>
      </c>
      <c r="F33" s="1034">
        <v>1235.23</v>
      </c>
      <c r="G33" s="1035">
        <v>836.83</v>
      </c>
      <c r="H33" s="1033">
        <v>-398.4</v>
      </c>
      <c r="I33" s="549">
        <v>-0.32253102661042882</v>
      </c>
      <c r="J33" s="989">
        <v>1</v>
      </c>
      <c r="K33" s="908">
        <v>1</v>
      </c>
      <c r="L33" s="1034">
        <v>0</v>
      </c>
      <c r="M33" s="1032">
        <v>0</v>
      </c>
      <c r="N33" s="1033">
        <v>0</v>
      </c>
      <c r="O33" s="549">
        <v>0</v>
      </c>
      <c r="P33" s="989">
        <v>0</v>
      </c>
      <c r="Q33" s="908">
        <v>0</v>
      </c>
      <c r="R33" s="1034">
        <v>1235.23</v>
      </c>
      <c r="S33" s="1035">
        <v>836.83</v>
      </c>
      <c r="T33" s="1033">
        <v>-398.4</v>
      </c>
      <c r="U33" s="549">
        <v>-0.32253102661042882</v>
      </c>
      <c r="V33" s="989">
        <v>1</v>
      </c>
      <c r="W33" s="908">
        <v>1</v>
      </c>
      <c r="X33" s="1034">
        <v>0</v>
      </c>
      <c r="Y33" s="1032">
        <v>0</v>
      </c>
      <c r="Z33" s="1033">
        <v>0</v>
      </c>
      <c r="AA33" s="549">
        <v>0</v>
      </c>
      <c r="AB33" s="909">
        <v>0</v>
      </c>
      <c r="AC33" s="908">
        <v>0</v>
      </c>
      <c r="AD33" s="1034">
        <v>1235.23</v>
      </c>
      <c r="AE33" s="1032">
        <v>836.83</v>
      </c>
      <c r="AF33" s="1033">
        <v>-398.4</v>
      </c>
      <c r="AG33" s="549">
        <v>-0.32253102661042882</v>
      </c>
      <c r="AH33" s="909">
        <v>1</v>
      </c>
      <c r="AI33" s="908">
        <v>1</v>
      </c>
      <c r="AJ33" s="1034">
        <v>0</v>
      </c>
      <c r="AK33" s="1035">
        <v>0</v>
      </c>
      <c r="AL33" s="1033">
        <v>0</v>
      </c>
      <c r="AM33" s="549">
        <v>0</v>
      </c>
      <c r="AN33" s="909">
        <v>0</v>
      </c>
      <c r="AO33" s="908">
        <v>0</v>
      </c>
      <c r="AP33" s="1034">
        <v>0</v>
      </c>
      <c r="AQ33" s="1032">
        <v>0</v>
      </c>
      <c r="AR33" s="1033">
        <v>0</v>
      </c>
      <c r="AS33" s="549">
        <v>0</v>
      </c>
      <c r="AT33" s="909">
        <v>0</v>
      </c>
      <c r="AU33" s="908">
        <v>0</v>
      </c>
      <c r="AV33" s="1034">
        <v>0</v>
      </c>
      <c r="AW33" s="1035">
        <v>15</v>
      </c>
      <c r="AX33" s="1033">
        <v>15</v>
      </c>
      <c r="AY33" s="549" t="s">
        <v>583</v>
      </c>
      <c r="AZ33" s="909" t="s">
        <v>193</v>
      </c>
      <c r="BA33" s="908" t="s">
        <v>193</v>
      </c>
      <c r="BB33" s="1034">
        <v>0</v>
      </c>
      <c r="BC33" s="1032">
        <v>15</v>
      </c>
      <c r="BD33" s="1033">
        <v>15</v>
      </c>
      <c r="BE33" s="549" t="s">
        <v>583</v>
      </c>
      <c r="BF33" s="909">
        <v>0</v>
      </c>
      <c r="BG33" s="908">
        <v>1.7924787591267043E-2</v>
      </c>
      <c r="BH33" s="1034">
        <v>0</v>
      </c>
      <c r="BI33" s="1032">
        <v>15</v>
      </c>
      <c r="BJ33" s="1033">
        <v>15</v>
      </c>
      <c r="BK33" s="549" t="s">
        <v>583</v>
      </c>
      <c r="BL33" s="909">
        <v>0</v>
      </c>
      <c r="BM33" s="908">
        <v>1.7924787591267043E-2</v>
      </c>
      <c r="BN33" s="1034">
        <v>327.39</v>
      </c>
      <c r="BO33" s="1032">
        <v>149.77000000000001</v>
      </c>
      <c r="BP33" s="1033">
        <v>-177.61999999999998</v>
      </c>
      <c r="BQ33" s="549">
        <v>-0.54253336998686574</v>
      </c>
      <c r="BR33" s="909">
        <v>0.26504375703310312</v>
      </c>
      <c r="BS33" s="908">
        <v>0.17897302916960434</v>
      </c>
      <c r="BT33" s="1034">
        <v>327.39</v>
      </c>
      <c r="BU33" s="1035">
        <v>149.77000000000001</v>
      </c>
      <c r="BV33" s="1033">
        <v>-177.61999999999998</v>
      </c>
      <c r="BW33" s="549">
        <v>-0.54253336998686574</v>
      </c>
      <c r="BX33" s="909">
        <v>0.26504375703310312</v>
      </c>
      <c r="BY33" s="908">
        <v>0.17897302916960434</v>
      </c>
      <c r="BZ33" s="1034">
        <v>0</v>
      </c>
      <c r="CA33" s="1032">
        <v>0</v>
      </c>
      <c r="CB33" s="1033">
        <v>0</v>
      </c>
      <c r="CC33" s="549">
        <v>0</v>
      </c>
      <c r="CD33" s="909">
        <v>0</v>
      </c>
      <c r="CE33" s="908">
        <v>0</v>
      </c>
      <c r="CF33" s="1034">
        <v>182.96</v>
      </c>
      <c r="CG33" s="1035">
        <v>29.46</v>
      </c>
      <c r="CH33" s="1033">
        <v>-153.5</v>
      </c>
      <c r="CI33" s="549">
        <v>-0.83898119807608218</v>
      </c>
      <c r="CJ33" s="909">
        <v>0.14811816422852425</v>
      </c>
      <c r="CK33" s="908">
        <v>3.5204282829248472E-2</v>
      </c>
      <c r="CL33" s="1034">
        <v>174.16</v>
      </c>
      <c r="CM33" s="1032">
        <v>37.94</v>
      </c>
      <c r="CN33" s="1033">
        <v>-136.22</v>
      </c>
      <c r="CO33" s="549">
        <v>-0.78215434083601287</v>
      </c>
      <c r="CP33" s="909">
        <v>0.14099398492588425</v>
      </c>
      <c r="CQ33" s="908">
        <v>4.5337762747511438E-2</v>
      </c>
      <c r="CR33" s="1034">
        <v>0</v>
      </c>
      <c r="CS33" s="1035">
        <v>0</v>
      </c>
      <c r="CT33" s="1033">
        <v>0</v>
      </c>
      <c r="CU33" s="549">
        <v>0</v>
      </c>
      <c r="CV33" s="909">
        <v>0</v>
      </c>
      <c r="CW33" s="908">
        <v>0</v>
      </c>
      <c r="CX33" s="1034">
        <v>550.72</v>
      </c>
      <c r="CY33" s="1035">
        <v>604.66</v>
      </c>
      <c r="CZ33" s="1033">
        <v>53.939999999999941</v>
      </c>
      <c r="DA33" s="549">
        <v>9.7944509006391525E-2</v>
      </c>
      <c r="DB33" s="909">
        <v>0.44584409381248835</v>
      </c>
      <c r="DC33" s="908">
        <v>0.7225601376623686</v>
      </c>
      <c r="DD33" s="909">
        <v>0.55415590618751165</v>
      </c>
      <c r="DE33" s="1038">
        <v>0.27743986233763129</v>
      </c>
      <c r="DF33" s="1242"/>
    </row>
    <row r="34" spans="1:116" s="1241" customFormat="1" ht="19.5" customHeight="1">
      <c r="A34" s="1018" t="s">
        <v>21</v>
      </c>
      <c r="B34" s="1034">
        <v>4.04</v>
      </c>
      <c r="C34" s="1032">
        <v>0.61</v>
      </c>
      <c r="D34" s="1033">
        <v>-3.43</v>
      </c>
      <c r="E34" s="525">
        <v>-0.84900990099009899</v>
      </c>
      <c r="F34" s="1034">
        <v>4.04</v>
      </c>
      <c r="G34" s="1035">
        <v>0.61</v>
      </c>
      <c r="H34" s="1033">
        <v>-3.43</v>
      </c>
      <c r="I34" s="549">
        <v>-0.84900990099009899</v>
      </c>
      <c r="J34" s="989">
        <v>1</v>
      </c>
      <c r="K34" s="908">
        <v>1</v>
      </c>
      <c r="L34" s="1034">
        <v>0.26</v>
      </c>
      <c r="M34" s="1032">
        <v>-1.1499999999999999</v>
      </c>
      <c r="N34" s="1033">
        <v>-1.41</v>
      </c>
      <c r="O34" s="549">
        <v>-5.4230769230769225</v>
      </c>
      <c r="P34" s="989">
        <v>6.4356435643564358E-2</v>
      </c>
      <c r="Q34" s="908">
        <v>-1.8852459016393441</v>
      </c>
      <c r="R34" s="1034">
        <v>3.78</v>
      </c>
      <c r="S34" s="1035">
        <v>1.75</v>
      </c>
      <c r="T34" s="1033">
        <v>-2.0299999999999998</v>
      </c>
      <c r="U34" s="549">
        <v>-0.53703703703703698</v>
      </c>
      <c r="V34" s="989">
        <v>0.93564356435643559</v>
      </c>
      <c r="W34" s="908">
        <v>2.8688524590163933</v>
      </c>
      <c r="X34" s="1034">
        <v>0</v>
      </c>
      <c r="Y34" s="1032">
        <v>0</v>
      </c>
      <c r="Z34" s="1033">
        <v>0</v>
      </c>
      <c r="AA34" s="549">
        <v>0</v>
      </c>
      <c r="AB34" s="909">
        <v>0</v>
      </c>
      <c r="AC34" s="908">
        <v>0</v>
      </c>
      <c r="AD34" s="1034">
        <v>3.78</v>
      </c>
      <c r="AE34" s="1032">
        <v>1.75</v>
      </c>
      <c r="AF34" s="1033">
        <v>-2.0299999999999998</v>
      </c>
      <c r="AG34" s="549">
        <v>-0.53703703703703698</v>
      </c>
      <c r="AH34" s="909">
        <v>0.93564356435643559</v>
      </c>
      <c r="AI34" s="908">
        <v>2.8688524590163933</v>
      </c>
      <c r="AJ34" s="1034">
        <v>0.62</v>
      </c>
      <c r="AK34" s="1035">
        <v>0.48</v>
      </c>
      <c r="AL34" s="1033">
        <v>-0.14000000000000001</v>
      </c>
      <c r="AM34" s="549">
        <v>-0.22580645161290325</v>
      </c>
      <c r="AN34" s="909">
        <v>0.15346534653465346</v>
      </c>
      <c r="AO34" s="908">
        <v>0.78688524590163933</v>
      </c>
      <c r="AP34" s="1034">
        <v>0.62</v>
      </c>
      <c r="AQ34" s="1032">
        <v>0.48</v>
      </c>
      <c r="AR34" s="1033">
        <v>-0.14000000000000001</v>
      </c>
      <c r="AS34" s="549">
        <v>-0.22580645161290325</v>
      </c>
      <c r="AT34" s="909">
        <v>0.15346534653465346</v>
      </c>
      <c r="AU34" s="908">
        <v>0.78688524590163933</v>
      </c>
      <c r="AV34" s="1034">
        <v>1.57</v>
      </c>
      <c r="AW34" s="1035">
        <v>-0.59</v>
      </c>
      <c r="AX34" s="1033">
        <v>-2.16</v>
      </c>
      <c r="AY34" s="549">
        <v>-1.3757961783439492</v>
      </c>
      <c r="AZ34" s="909">
        <v>2.532258064516129</v>
      </c>
      <c r="BA34" s="908">
        <v>-1.2291666666666667</v>
      </c>
      <c r="BB34" s="1034">
        <v>2.1800000000000002</v>
      </c>
      <c r="BC34" s="1032">
        <v>-0.1</v>
      </c>
      <c r="BD34" s="1033">
        <v>-2.2800000000000002</v>
      </c>
      <c r="BE34" s="549">
        <v>-1.0458715596330275</v>
      </c>
      <c r="BF34" s="909">
        <v>0.57671957671957674</v>
      </c>
      <c r="BG34" s="908">
        <v>-5.7142857142857148E-2</v>
      </c>
      <c r="BH34" s="1034">
        <v>2.1800000000000002</v>
      </c>
      <c r="BI34" s="1032">
        <v>-0.1</v>
      </c>
      <c r="BJ34" s="1033">
        <v>-2.2800000000000002</v>
      </c>
      <c r="BK34" s="549">
        <v>-1.0458715596330275</v>
      </c>
      <c r="BL34" s="909">
        <v>0.57671957671957674</v>
      </c>
      <c r="BM34" s="908">
        <v>-5.7142857142857148E-2</v>
      </c>
      <c r="BN34" s="1034">
        <v>0.75</v>
      </c>
      <c r="BO34" s="1032">
        <v>0</v>
      </c>
      <c r="BP34" s="1033">
        <v>-0.75</v>
      </c>
      <c r="BQ34" s="549">
        <v>-1</v>
      </c>
      <c r="BR34" s="909">
        <v>0.18564356435643564</v>
      </c>
      <c r="BS34" s="908">
        <v>0</v>
      </c>
      <c r="BT34" s="1034">
        <v>0.75</v>
      </c>
      <c r="BU34" s="1035">
        <v>0</v>
      </c>
      <c r="BV34" s="1033">
        <v>-0.75</v>
      </c>
      <c r="BW34" s="549">
        <v>-1</v>
      </c>
      <c r="BX34" s="909">
        <v>0.19841269841269843</v>
      </c>
      <c r="BY34" s="908">
        <v>0</v>
      </c>
      <c r="BZ34" s="1034">
        <v>0</v>
      </c>
      <c r="CA34" s="1032">
        <v>0</v>
      </c>
      <c r="CB34" s="1033">
        <v>0</v>
      </c>
      <c r="CC34" s="549">
        <v>0</v>
      </c>
      <c r="CD34" s="909">
        <v>0</v>
      </c>
      <c r="CE34" s="908">
        <v>0</v>
      </c>
      <c r="CF34" s="1034">
        <v>1.23</v>
      </c>
      <c r="CG34" s="1035">
        <v>0.13</v>
      </c>
      <c r="CH34" s="1033">
        <v>-1.1000000000000001</v>
      </c>
      <c r="CI34" s="549">
        <v>-0.89430894308943099</v>
      </c>
      <c r="CJ34" s="909">
        <v>0.32539682539682541</v>
      </c>
      <c r="CK34" s="908">
        <v>7.4285714285714288E-2</v>
      </c>
      <c r="CL34" s="1034">
        <v>2.15</v>
      </c>
      <c r="CM34" s="1032">
        <v>0.25</v>
      </c>
      <c r="CN34" s="1033">
        <v>-1.9</v>
      </c>
      <c r="CO34" s="549">
        <v>-0.88372093023255816</v>
      </c>
      <c r="CP34" s="909">
        <v>0.56878306878306883</v>
      </c>
      <c r="CQ34" s="908">
        <v>0.14285714285714285</v>
      </c>
      <c r="CR34" s="1034">
        <v>0</v>
      </c>
      <c r="CS34" s="1035">
        <v>0</v>
      </c>
      <c r="CT34" s="1033">
        <v>0</v>
      </c>
      <c r="CU34" s="549">
        <v>0</v>
      </c>
      <c r="CV34" s="909">
        <v>0</v>
      </c>
      <c r="CW34" s="908">
        <v>0</v>
      </c>
      <c r="CX34" s="1034">
        <v>-2.5299999999999998</v>
      </c>
      <c r="CY34" s="1035">
        <v>1.48</v>
      </c>
      <c r="CZ34" s="1033">
        <v>4.01</v>
      </c>
      <c r="DA34" s="549">
        <v>1.5849802371541502</v>
      </c>
      <c r="DB34" s="909">
        <v>-0.62623762376237624</v>
      </c>
      <c r="DC34" s="908">
        <v>2.4262295081967213</v>
      </c>
      <c r="DD34" s="909">
        <v>1.6693121693121693</v>
      </c>
      <c r="DE34" s="908">
        <v>0.16</v>
      </c>
      <c r="DF34" s="1013"/>
      <c r="DG34" s="1012"/>
      <c r="DH34" s="1240"/>
    </row>
    <row r="35" spans="1:116" s="1241" customFormat="1" ht="19.5" customHeight="1">
      <c r="A35" s="1018" t="s">
        <v>14</v>
      </c>
      <c r="B35" s="1034">
        <v>143625.28</v>
      </c>
      <c r="C35" s="1032">
        <v>0</v>
      </c>
      <c r="D35" s="1033">
        <v>-143625.28</v>
      </c>
      <c r="E35" s="525">
        <v>-1</v>
      </c>
      <c r="F35" s="1034">
        <v>74177.429999999993</v>
      </c>
      <c r="G35" s="1035">
        <v>0</v>
      </c>
      <c r="H35" s="1033">
        <v>-74177.429999999993</v>
      </c>
      <c r="I35" s="549">
        <v>-1</v>
      </c>
      <c r="J35" s="989">
        <v>0.51646499836240523</v>
      </c>
      <c r="K35" s="908" t="s">
        <v>193</v>
      </c>
      <c r="L35" s="1034">
        <v>-676.66</v>
      </c>
      <c r="M35" s="1032">
        <v>0</v>
      </c>
      <c r="N35" s="1033">
        <v>676.66</v>
      </c>
      <c r="O35" s="549">
        <v>1</v>
      </c>
      <c r="P35" s="989">
        <v>-9.1221817741596063E-3</v>
      </c>
      <c r="Q35" s="908" t="s">
        <v>193</v>
      </c>
      <c r="R35" s="1034">
        <v>74854.09</v>
      </c>
      <c r="S35" s="1035">
        <v>0</v>
      </c>
      <c r="T35" s="1033">
        <v>-74854.09</v>
      </c>
      <c r="U35" s="549">
        <v>-1</v>
      </c>
      <c r="V35" s="989">
        <v>1.0091221817741596</v>
      </c>
      <c r="W35" s="908" t="s">
        <v>193</v>
      </c>
      <c r="X35" s="1034">
        <v>4449</v>
      </c>
      <c r="Y35" s="1032">
        <v>0</v>
      </c>
      <c r="Z35" s="1033">
        <v>-4449</v>
      </c>
      <c r="AA35" s="549">
        <v>-1</v>
      </c>
      <c r="AB35" s="909">
        <v>5.997781265810908E-2</v>
      </c>
      <c r="AC35" s="908" t="s">
        <v>193</v>
      </c>
      <c r="AD35" s="1034">
        <v>70405.09</v>
      </c>
      <c r="AE35" s="1032">
        <v>0</v>
      </c>
      <c r="AF35" s="1033">
        <v>-70405.09</v>
      </c>
      <c r="AG35" s="549">
        <v>-1</v>
      </c>
      <c r="AH35" s="909">
        <v>0.9491443691160506</v>
      </c>
      <c r="AI35" s="908" t="s">
        <v>193</v>
      </c>
      <c r="AJ35" s="1034">
        <v>30673.75</v>
      </c>
      <c r="AK35" s="1035">
        <v>0</v>
      </c>
      <c r="AL35" s="1033">
        <v>-30673.75</v>
      </c>
      <c r="AM35" s="549">
        <v>-1</v>
      </c>
      <c r="AN35" s="909">
        <v>0.21356790392332045</v>
      </c>
      <c r="AO35" s="908" t="s">
        <v>193</v>
      </c>
      <c r="AP35" s="1034">
        <v>25526.44</v>
      </c>
      <c r="AQ35" s="1032">
        <v>0</v>
      </c>
      <c r="AR35" s="1033">
        <v>-25526.44</v>
      </c>
      <c r="AS35" s="549">
        <v>-1</v>
      </c>
      <c r="AT35" s="909">
        <v>0.34412677818576354</v>
      </c>
      <c r="AU35" s="908" t="s">
        <v>193</v>
      </c>
      <c r="AV35" s="1034">
        <v>601.51</v>
      </c>
      <c r="AW35" s="1035">
        <v>0</v>
      </c>
      <c r="AX35" s="1033">
        <v>-601.51</v>
      </c>
      <c r="AY35" s="549">
        <v>-1</v>
      </c>
      <c r="AZ35" s="909">
        <v>2.3564194615465377E-2</v>
      </c>
      <c r="BA35" s="908" t="s">
        <v>193</v>
      </c>
      <c r="BB35" s="1034">
        <v>26127.96</v>
      </c>
      <c r="BC35" s="1032">
        <v>0</v>
      </c>
      <c r="BD35" s="1033">
        <v>-26127.96</v>
      </c>
      <c r="BE35" s="549">
        <v>-1</v>
      </c>
      <c r="BF35" s="909">
        <v>0.34905186877564071</v>
      </c>
      <c r="BG35" s="908" t="s">
        <v>193</v>
      </c>
      <c r="BH35" s="1034">
        <v>15290.41</v>
      </c>
      <c r="BI35" s="1032">
        <v>0</v>
      </c>
      <c r="BJ35" s="1033">
        <v>-15290.41</v>
      </c>
      <c r="BK35" s="549">
        <v>-1</v>
      </c>
      <c r="BL35" s="909">
        <v>0.21717762167479654</v>
      </c>
      <c r="BM35" s="908" t="s">
        <v>193</v>
      </c>
      <c r="BN35" s="1034">
        <v>17368.900000000001</v>
      </c>
      <c r="BO35" s="1032">
        <v>0</v>
      </c>
      <c r="BP35" s="1033">
        <v>-17368.900000000001</v>
      </c>
      <c r="BQ35" s="549">
        <v>-1</v>
      </c>
      <c r="BR35" s="909">
        <v>0.12093205318729405</v>
      </c>
      <c r="BS35" s="908" t="s">
        <v>193</v>
      </c>
      <c r="BT35" s="1034">
        <v>-27771.32</v>
      </c>
      <c r="BU35" s="1035">
        <v>0</v>
      </c>
      <c r="BV35" s="1033">
        <v>27771.32</v>
      </c>
      <c r="BW35" s="549">
        <v>1</v>
      </c>
      <c r="BX35" s="909">
        <v>-0.39445045805637063</v>
      </c>
      <c r="BY35" s="908" t="s">
        <v>193</v>
      </c>
      <c r="BZ35" s="1034">
        <v>-661.36</v>
      </c>
      <c r="CA35" s="1032">
        <v>0</v>
      </c>
      <c r="CB35" s="1033">
        <v>661.36</v>
      </c>
      <c r="CC35" s="549">
        <v>1</v>
      </c>
      <c r="CD35" s="909">
        <v>-9.393639011043094E-3</v>
      </c>
      <c r="CE35" s="908" t="s">
        <v>193</v>
      </c>
      <c r="CF35" s="1034">
        <v>11751.42</v>
      </c>
      <c r="CG35" s="1035">
        <v>0</v>
      </c>
      <c r="CH35" s="1033">
        <v>-11751.42</v>
      </c>
      <c r="CI35" s="549">
        <v>-1</v>
      </c>
      <c r="CJ35" s="909">
        <v>0.16691151165348983</v>
      </c>
      <c r="CK35" s="908" t="s">
        <v>193</v>
      </c>
      <c r="CL35" s="1034">
        <v>67386.95</v>
      </c>
      <c r="CM35" s="1032">
        <v>0</v>
      </c>
      <c r="CN35" s="1033">
        <v>-67386.95</v>
      </c>
      <c r="CO35" s="549">
        <v>-1</v>
      </c>
      <c r="CP35" s="909">
        <v>0.95713179260192693</v>
      </c>
      <c r="CQ35" s="908" t="s">
        <v>193</v>
      </c>
      <c r="CR35" s="1034">
        <v>51.46</v>
      </c>
      <c r="CS35" s="1035">
        <v>0</v>
      </c>
      <c r="CT35" s="1033">
        <v>-51.46</v>
      </c>
      <c r="CU35" s="549">
        <v>-1</v>
      </c>
      <c r="CV35" s="909">
        <v>7.3091306324585346E-4</v>
      </c>
      <c r="CW35" s="908" t="s">
        <v>193</v>
      </c>
      <c r="CX35" s="1034">
        <v>4357.54</v>
      </c>
      <c r="CY35" s="1035">
        <v>0</v>
      </c>
      <c r="CZ35" s="1033">
        <v>-4357.54</v>
      </c>
      <c r="DA35" s="549">
        <v>-1</v>
      </c>
      <c r="DB35" s="909">
        <v>3.0339644942728745E-2</v>
      </c>
      <c r="DC35" s="908" t="s">
        <v>193</v>
      </c>
      <c r="DD35" s="909">
        <v>0.9381077419260454</v>
      </c>
      <c r="DE35" s="908" t="s">
        <v>587</v>
      </c>
      <c r="DF35" s="1242"/>
      <c r="DG35" s="1240"/>
      <c r="DH35" s="1240"/>
      <c r="DI35" s="1240"/>
      <c r="DJ35" s="1240"/>
      <c r="DK35" s="1240"/>
      <c r="DL35" s="1240"/>
    </row>
    <row r="36" spans="1:116" s="1241" customFormat="1" ht="19.5" customHeight="1" thickBot="1">
      <c r="A36" s="1037" t="s">
        <v>194</v>
      </c>
      <c r="B36" s="1034">
        <v>16041.9</v>
      </c>
      <c r="C36" s="1032">
        <v>0</v>
      </c>
      <c r="D36" s="1033">
        <v>-16041.9</v>
      </c>
      <c r="E36" s="525">
        <v>-1</v>
      </c>
      <c r="F36" s="1034">
        <v>16041.9</v>
      </c>
      <c r="G36" s="1035">
        <v>0</v>
      </c>
      <c r="H36" s="1033">
        <v>-16041.9</v>
      </c>
      <c r="I36" s="549">
        <v>-1</v>
      </c>
      <c r="J36" s="989">
        <v>1</v>
      </c>
      <c r="K36" s="908" t="s">
        <v>193</v>
      </c>
      <c r="L36" s="1034">
        <v>833.1</v>
      </c>
      <c r="M36" s="1032">
        <v>0</v>
      </c>
      <c r="N36" s="1033">
        <v>-833.1</v>
      </c>
      <c r="O36" s="549">
        <v>-1</v>
      </c>
      <c r="P36" s="989">
        <v>5.1932751108035836E-2</v>
      </c>
      <c r="Q36" s="908" t="s">
        <v>193</v>
      </c>
      <c r="R36" s="1034">
        <v>15208.8</v>
      </c>
      <c r="S36" s="1035">
        <v>0</v>
      </c>
      <c r="T36" s="1033">
        <v>-15208.8</v>
      </c>
      <c r="U36" s="549">
        <v>-1</v>
      </c>
      <c r="V36" s="989">
        <v>0.94806724889196414</v>
      </c>
      <c r="W36" s="908" t="s">
        <v>193</v>
      </c>
      <c r="X36" s="1034">
        <v>234.38</v>
      </c>
      <c r="Y36" s="1032">
        <v>0</v>
      </c>
      <c r="Z36" s="1033">
        <v>-234.38</v>
      </c>
      <c r="AA36" s="549">
        <v>-1</v>
      </c>
      <c r="AB36" s="909">
        <v>1.4610488782500826E-2</v>
      </c>
      <c r="AC36" s="908" t="s">
        <v>193</v>
      </c>
      <c r="AD36" s="1034">
        <v>14974.42</v>
      </c>
      <c r="AE36" s="1032">
        <v>0</v>
      </c>
      <c r="AF36" s="1033">
        <v>-14974.42</v>
      </c>
      <c r="AG36" s="549">
        <v>-1</v>
      </c>
      <c r="AH36" s="909">
        <v>0.93345676010946332</v>
      </c>
      <c r="AI36" s="908" t="s">
        <v>193</v>
      </c>
      <c r="AJ36" s="1034">
        <v>1185.74</v>
      </c>
      <c r="AK36" s="1035">
        <v>0</v>
      </c>
      <c r="AL36" s="1033">
        <v>-1185.74</v>
      </c>
      <c r="AM36" s="549">
        <v>-1</v>
      </c>
      <c r="AN36" s="909">
        <v>7.3915184610301776E-2</v>
      </c>
      <c r="AO36" s="908" t="s">
        <v>193</v>
      </c>
      <c r="AP36" s="1034">
        <v>1185.74</v>
      </c>
      <c r="AQ36" s="1032">
        <v>0</v>
      </c>
      <c r="AR36" s="1033">
        <v>-1185.74</v>
      </c>
      <c r="AS36" s="549">
        <v>-1</v>
      </c>
      <c r="AT36" s="909">
        <v>7.3915184610301776E-2</v>
      </c>
      <c r="AU36" s="908" t="s">
        <v>193</v>
      </c>
      <c r="AV36" s="1034">
        <v>98.98</v>
      </c>
      <c r="AW36" s="1035">
        <v>0</v>
      </c>
      <c r="AX36" s="1033">
        <v>-98.98</v>
      </c>
      <c r="AY36" s="549">
        <v>-1</v>
      </c>
      <c r="AZ36" s="909">
        <v>8.3475298126064745E-2</v>
      </c>
      <c r="BA36" s="908" t="s">
        <v>193</v>
      </c>
      <c r="BB36" s="1034">
        <v>1284.72</v>
      </c>
      <c r="BC36" s="1032">
        <v>0</v>
      </c>
      <c r="BD36" s="1033">
        <v>-1284.72</v>
      </c>
      <c r="BE36" s="549">
        <v>-1</v>
      </c>
      <c r="BF36" s="909">
        <v>8.4472147703960873E-2</v>
      </c>
      <c r="BG36" s="908" t="s">
        <v>193</v>
      </c>
      <c r="BH36" s="1034">
        <v>1283.52</v>
      </c>
      <c r="BI36" s="1032">
        <v>0</v>
      </c>
      <c r="BJ36" s="1033">
        <v>-1283.52</v>
      </c>
      <c r="BK36" s="549">
        <v>-1</v>
      </c>
      <c r="BL36" s="909">
        <v>8.5714171233343253E-2</v>
      </c>
      <c r="BM36" s="908" t="s">
        <v>193</v>
      </c>
      <c r="BN36" s="1034">
        <v>4416.55</v>
      </c>
      <c r="BO36" s="1032">
        <v>0</v>
      </c>
      <c r="BP36" s="1033">
        <v>-4416.55</v>
      </c>
      <c r="BQ36" s="549">
        <v>-1</v>
      </c>
      <c r="BR36" s="909">
        <v>0.27531339803888566</v>
      </c>
      <c r="BS36" s="908" t="s">
        <v>193</v>
      </c>
      <c r="BT36" s="1034">
        <v>4397.95</v>
      </c>
      <c r="BU36" s="1035">
        <v>0</v>
      </c>
      <c r="BV36" s="1033">
        <v>-4397.95</v>
      </c>
      <c r="BW36" s="549">
        <v>-1</v>
      </c>
      <c r="BX36" s="909">
        <v>0.29369751883545403</v>
      </c>
      <c r="BY36" s="908" t="s">
        <v>193</v>
      </c>
      <c r="BZ36" s="1034">
        <v>-355.34</v>
      </c>
      <c r="CA36" s="1032">
        <v>0</v>
      </c>
      <c r="CB36" s="1033">
        <v>355.34</v>
      </c>
      <c r="CC36" s="549">
        <v>1</v>
      </c>
      <c r="CD36" s="909">
        <v>-2.3729800553210074E-2</v>
      </c>
      <c r="CE36" s="908" t="s">
        <v>193</v>
      </c>
      <c r="CF36" s="1034">
        <v>2485.48</v>
      </c>
      <c r="CG36" s="1035">
        <v>0</v>
      </c>
      <c r="CH36" s="1033">
        <v>-2485.48</v>
      </c>
      <c r="CI36" s="549">
        <v>-1</v>
      </c>
      <c r="CJ36" s="909">
        <v>0.16598172082791854</v>
      </c>
      <c r="CK36" s="908" t="s">
        <v>193</v>
      </c>
      <c r="CL36" s="1034">
        <v>2271.86</v>
      </c>
      <c r="CM36" s="1032">
        <v>0</v>
      </c>
      <c r="CN36" s="1033">
        <v>-2271.86</v>
      </c>
      <c r="CO36" s="549">
        <v>-1</v>
      </c>
      <c r="CP36" s="909">
        <v>0.15171605978729061</v>
      </c>
      <c r="CQ36" s="908" t="s">
        <v>193</v>
      </c>
      <c r="CR36" s="1034">
        <v>15.55</v>
      </c>
      <c r="CS36" s="1035">
        <v>0</v>
      </c>
      <c r="CT36" s="1033">
        <v>-15.55</v>
      </c>
      <c r="CU36" s="549">
        <v>-1</v>
      </c>
      <c r="CV36" s="909">
        <v>1.0384375488332771E-3</v>
      </c>
      <c r="CW36" s="908" t="s">
        <v>193</v>
      </c>
      <c r="CX36" s="1034">
        <v>4875.3999999999996</v>
      </c>
      <c r="CY36" s="1035">
        <v>0</v>
      </c>
      <c r="CZ36" s="1033">
        <v>-4875.3999999999996</v>
      </c>
      <c r="DA36" s="549">
        <v>-1</v>
      </c>
      <c r="DB36" s="909">
        <v>0.30391661835568107</v>
      </c>
      <c r="DC36" s="908" t="s">
        <v>193</v>
      </c>
      <c r="DD36" s="909">
        <v>0.6744187754851273</v>
      </c>
      <c r="DE36" s="908" t="s">
        <v>587</v>
      </c>
      <c r="DF36" s="1013"/>
      <c r="DG36" s="1012"/>
      <c r="DH36" s="1240"/>
    </row>
    <row r="37" spans="1:116" s="75" customFormat="1" ht="24" customHeight="1" thickTop="1" thickBot="1">
      <c r="A37" s="110" t="s">
        <v>10</v>
      </c>
      <c r="B37" s="111">
        <v>851124.56000000017</v>
      </c>
      <c r="C37" s="112">
        <v>1014335.5899999999</v>
      </c>
      <c r="D37" s="1228">
        <v>163211.02999999997</v>
      </c>
      <c r="E37" s="407">
        <v>0.19175927669153342</v>
      </c>
      <c r="F37" s="111">
        <v>691656.54999999993</v>
      </c>
      <c r="G37" s="117">
        <v>860258.43</v>
      </c>
      <c r="H37" s="1228">
        <v>168601.88000000003</v>
      </c>
      <c r="I37" s="262">
        <v>0.24376531965178402</v>
      </c>
      <c r="J37" s="406">
        <v>0.81263845799491419</v>
      </c>
      <c r="K37" s="537">
        <v>0.84810041023996818</v>
      </c>
      <c r="L37" s="113">
        <v>49089.470000000008</v>
      </c>
      <c r="M37" s="114">
        <v>101160.2</v>
      </c>
      <c r="N37" s="1228">
        <v>52070.73000000001</v>
      </c>
      <c r="O37" s="262">
        <v>1.0607311506928061</v>
      </c>
      <c r="P37" s="406">
        <v>7.0973765809056552E-2</v>
      </c>
      <c r="Q37" s="537">
        <v>0.11759280289761298</v>
      </c>
      <c r="R37" s="113">
        <v>642567.0700000003</v>
      </c>
      <c r="S37" s="118">
        <v>759098.19999999984</v>
      </c>
      <c r="T37" s="1228">
        <v>116531.13</v>
      </c>
      <c r="U37" s="262">
        <v>0.18135247733750109</v>
      </c>
      <c r="V37" s="406">
        <v>0.92902621973290123</v>
      </c>
      <c r="W37" s="407">
        <v>0.88240716222914528</v>
      </c>
      <c r="X37" s="113">
        <v>7710.7899999999991</v>
      </c>
      <c r="Y37" s="114">
        <v>9972.0099999999984</v>
      </c>
      <c r="Z37" s="1228">
        <v>2261.2200000000007</v>
      </c>
      <c r="AA37" s="262">
        <v>0.29325399861752161</v>
      </c>
      <c r="AB37" s="261">
        <v>1.1148293181059298E-2</v>
      </c>
      <c r="AC37" s="260">
        <v>1.159187710604591E-2</v>
      </c>
      <c r="AD37" s="113">
        <v>634856.25000000012</v>
      </c>
      <c r="AE37" s="114">
        <v>749126.16999999993</v>
      </c>
      <c r="AF37" s="1228">
        <v>114269.92000000001</v>
      </c>
      <c r="AG37" s="262">
        <v>0.17999337645333063</v>
      </c>
      <c r="AH37" s="261">
        <v>0.91787788317771324</v>
      </c>
      <c r="AI37" s="260">
        <v>0.87081526187427172</v>
      </c>
      <c r="AJ37" s="113">
        <v>204439.12999999998</v>
      </c>
      <c r="AK37" s="118">
        <v>226373.12999999995</v>
      </c>
      <c r="AL37" s="1228">
        <v>21934.000000000004</v>
      </c>
      <c r="AM37" s="405">
        <v>0.10728865848724739</v>
      </c>
      <c r="AN37" s="258">
        <v>0.2401988376413435</v>
      </c>
      <c r="AO37" s="260">
        <v>0.22317380187754229</v>
      </c>
      <c r="AP37" s="113">
        <v>173092.85999999996</v>
      </c>
      <c r="AQ37" s="114">
        <v>185888.70999999996</v>
      </c>
      <c r="AR37" s="1228">
        <v>12795.849999999991</v>
      </c>
      <c r="AS37" s="405">
        <v>7.3924770784883964E-2</v>
      </c>
      <c r="AT37" s="261">
        <v>0.25025839775535991</v>
      </c>
      <c r="AU37" s="260">
        <v>0.2160847293295341</v>
      </c>
      <c r="AV37" s="113">
        <v>6450.949999999998</v>
      </c>
      <c r="AW37" s="118">
        <v>13008.32</v>
      </c>
      <c r="AX37" s="1228">
        <v>6557.3699999999981</v>
      </c>
      <c r="AY37" s="405">
        <v>1.0164967950456916</v>
      </c>
      <c r="AZ37" s="261">
        <v>3.7268723851463313E-2</v>
      </c>
      <c r="BA37" s="260">
        <v>6.997907511435203E-2</v>
      </c>
      <c r="BB37" s="113">
        <v>179543.79999999996</v>
      </c>
      <c r="BC37" s="114">
        <v>198897.03999999998</v>
      </c>
      <c r="BD37" s="1228">
        <v>19353.240000000002</v>
      </c>
      <c r="BE37" s="405">
        <v>0.10779119078464433</v>
      </c>
      <c r="BF37" s="261">
        <v>0.27941643508124353</v>
      </c>
      <c r="BG37" s="260">
        <v>0.26201753607109068</v>
      </c>
      <c r="BH37" s="113">
        <v>168607.96</v>
      </c>
      <c r="BI37" s="114">
        <v>195436.76999999996</v>
      </c>
      <c r="BJ37" s="1228">
        <v>26828.809999999994</v>
      </c>
      <c r="BK37" s="405">
        <v>0.15911947454912551</v>
      </c>
      <c r="BL37" s="261">
        <v>0.26558446892505189</v>
      </c>
      <c r="BM37" s="260">
        <v>0.2608863203911298</v>
      </c>
      <c r="BN37" s="113">
        <v>135282.67000000004</v>
      </c>
      <c r="BO37" s="114">
        <v>313218.95999999996</v>
      </c>
      <c r="BP37" s="1228">
        <v>177936.29000000004</v>
      </c>
      <c r="BQ37" s="262">
        <v>1.3152925648200162</v>
      </c>
      <c r="BR37" s="261">
        <v>0.15894579519594643</v>
      </c>
      <c r="BS37" s="260">
        <v>0.30879224103730801</v>
      </c>
      <c r="BT37" s="113">
        <v>77851.180000000008</v>
      </c>
      <c r="BU37" s="118">
        <v>259997.69999999998</v>
      </c>
      <c r="BV37" s="1228">
        <v>182146.52000000005</v>
      </c>
      <c r="BW37" s="262">
        <v>2.3396757762695435</v>
      </c>
      <c r="BX37" s="261">
        <v>0.12262804375006152</v>
      </c>
      <c r="BY37" s="260">
        <v>0.3470679712070398</v>
      </c>
      <c r="BZ37" s="113">
        <v>-9487.68</v>
      </c>
      <c r="CA37" s="114">
        <v>-2795.57</v>
      </c>
      <c r="CB37" s="1228">
        <v>6692.11</v>
      </c>
      <c r="CC37" s="405">
        <v>0.70534735572869245</v>
      </c>
      <c r="CD37" s="261">
        <v>-1.4944611477007588E-2</v>
      </c>
      <c r="CE37" s="260">
        <v>-3.7317745821107817E-3</v>
      </c>
      <c r="CF37" s="113">
        <v>99707.340000000011</v>
      </c>
      <c r="CG37" s="118">
        <v>65958.859999999986</v>
      </c>
      <c r="CH37" s="1228">
        <v>-33748.479999999989</v>
      </c>
      <c r="CI37" s="262">
        <v>-0.33847538205311689</v>
      </c>
      <c r="CJ37" s="261">
        <v>0.15705498685726099</v>
      </c>
      <c r="CK37" s="260">
        <v>8.8047731665815379E-2</v>
      </c>
      <c r="CL37" s="113">
        <v>227858.87000000002</v>
      </c>
      <c r="CM37" s="114">
        <v>151918.95999999996</v>
      </c>
      <c r="CN37" s="1228">
        <v>-75939.909999999974</v>
      </c>
      <c r="CO37" s="262">
        <v>-0.33327607566911943</v>
      </c>
      <c r="CP37" s="261">
        <v>0.35891411638461462</v>
      </c>
      <c r="CQ37" s="260">
        <v>0.20279489101281828</v>
      </c>
      <c r="CR37" s="113">
        <v>4900.4000000000005</v>
      </c>
      <c r="CS37" s="118">
        <v>8144.58</v>
      </c>
      <c r="CT37" s="1228">
        <v>3244.1799999999994</v>
      </c>
      <c r="CU37" s="262">
        <v>0.66202350828503775</v>
      </c>
      <c r="CV37" s="261">
        <v>7.7189127459956477E-3</v>
      </c>
      <c r="CW37" s="260">
        <v>1.0872107164538118E-2</v>
      </c>
      <c r="CX37" s="113">
        <v>65418.209999999992</v>
      </c>
      <c r="CY37" s="118">
        <v>70464.92</v>
      </c>
      <c r="CZ37" s="1228">
        <v>5046.7099999999973</v>
      </c>
      <c r="DA37" s="262">
        <v>7.7145339195309789E-2</v>
      </c>
      <c r="DB37" s="261">
        <v>7.6860912109033702E-2</v>
      </c>
      <c r="DC37" s="260">
        <v>6.946904032027508E-2</v>
      </c>
      <c r="DD37" s="351">
        <v>25.933778109021997</v>
      </c>
      <c r="DE37" s="260">
        <v>24.245256000823286</v>
      </c>
      <c r="DF37" s="1243"/>
      <c r="DG37" s="1243"/>
      <c r="DH37" s="165"/>
    </row>
    <row r="38" spans="1:116" s="6" customFormat="1" ht="13.5" thickTop="1">
      <c r="B38" s="5" t="s">
        <v>584</v>
      </c>
      <c r="X38" s="37"/>
      <c r="AD38" s="69"/>
      <c r="AE38" s="69"/>
      <c r="AF38" s="69"/>
      <c r="AG38" s="69"/>
      <c r="AH38" s="69"/>
      <c r="AI38" s="69"/>
      <c r="AJ38" s="18"/>
      <c r="AK38" s="17"/>
      <c r="AL38" s="17"/>
      <c r="AM38" s="17"/>
      <c r="AN38" s="18"/>
      <c r="AO38" s="17"/>
      <c r="AP38" s="18"/>
      <c r="AQ38" s="17"/>
      <c r="AR38" s="17"/>
      <c r="AS38" s="17"/>
      <c r="BB38" s="37"/>
      <c r="BH38" s="69"/>
      <c r="BI38" s="69"/>
      <c r="BJ38" s="69"/>
      <c r="BK38" s="69"/>
      <c r="BL38" s="69"/>
      <c r="BM38" s="69"/>
      <c r="BN38" s="69"/>
      <c r="BO38" s="69"/>
      <c r="BP38" s="69"/>
      <c r="BQ38" s="69"/>
      <c r="BR38" s="69"/>
      <c r="BS38" s="69"/>
      <c r="CL38" s="37"/>
    </row>
    <row r="39" spans="1:116" ht="15">
      <c r="AJ39" s="76"/>
      <c r="AK39" s="77"/>
      <c r="AL39" s="77"/>
      <c r="AM39" s="77"/>
      <c r="AN39" s="76"/>
      <c r="AT39" s="69"/>
      <c r="AU39" s="69"/>
      <c r="AV39" s="69"/>
      <c r="AW39" s="69"/>
      <c r="AX39" s="69"/>
      <c r="AY39" s="69"/>
      <c r="DE39" s="139"/>
      <c r="DF39" s="395"/>
      <c r="DG39" s="395"/>
      <c r="DH39" s="139"/>
    </row>
    <row r="40" spans="1:116" ht="15">
      <c r="AJ40" s="76"/>
      <c r="AK40" s="77"/>
      <c r="AL40" s="77"/>
      <c r="AM40" s="77"/>
      <c r="AN40" s="76"/>
      <c r="AT40" s="69"/>
      <c r="AU40" s="69"/>
      <c r="AV40" s="69"/>
      <c r="AW40" s="69"/>
      <c r="AX40" s="69"/>
      <c r="AY40" s="69"/>
      <c r="DE40" s="139"/>
      <c r="DF40" s="395"/>
      <c r="DG40" s="395"/>
      <c r="DH40" s="139"/>
    </row>
    <row r="41" spans="1:116">
      <c r="B41" s="69" t="s">
        <v>63</v>
      </c>
      <c r="X41" s="69" t="s">
        <v>64</v>
      </c>
      <c r="AJ41" s="77"/>
      <c r="AK41" s="76"/>
      <c r="AL41" s="76"/>
      <c r="AM41" s="76"/>
      <c r="AN41" s="77"/>
      <c r="AO41" s="76"/>
      <c r="AP41" s="77"/>
      <c r="AQ41" s="69"/>
      <c r="AR41" s="69"/>
      <c r="AS41" s="69"/>
      <c r="AT41" s="69"/>
      <c r="AU41" s="69"/>
      <c r="AV41" s="69"/>
      <c r="AW41" s="69"/>
      <c r="AX41" s="69"/>
      <c r="AY41" s="69"/>
      <c r="BB41" s="69" t="s">
        <v>75</v>
      </c>
      <c r="CL41" s="6" t="s">
        <v>533</v>
      </c>
      <c r="DE41" s="139"/>
    </row>
    <row r="42" spans="1:116">
      <c r="B42" s="69" t="s">
        <v>568</v>
      </c>
      <c r="X42" s="69" t="s">
        <v>66</v>
      </c>
      <c r="AJ42" s="77"/>
      <c r="AK42" s="76"/>
      <c r="AL42" s="76"/>
      <c r="AM42" s="76"/>
      <c r="AN42" s="77"/>
      <c r="AO42" s="76"/>
      <c r="AP42" s="77"/>
      <c r="AQ42" s="69"/>
      <c r="AR42" s="69"/>
      <c r="AS42" s="69"/>
      <c r="AT42" s="69"/>
      <c r="AU42" s="69"/>
      <c r="AV42" s="69"/>
      <c r="AW42" s="69"/>
      <c r="AX42" s="69"/>
      <c r="AY42" s="69"/>
      <c r="DE42" s="139"/>
    </row>
    <row r="43" spans="1:116">
      <c r="B43" s="69" t="s">
        <v>567</v>
      </c>
      <c r="X43" s="69" t="s">
        <v>158</v>
      </c>
      <c r="AJ43" s="77"/>
      <c r="AK43" s="76"/>
      <c r="AL43" s="76"/>
      <c r="AM43" s="76"/>
      <c r="AN43" s="77"/>
      <c r="AO43" s="76"/>
      <c r="AP43" s="77"/>
      <c r="AQ43" s="69"/>
      <c r="AR43" s="69"/>
      <c r="AS43" s="69"/>
      <c r="AT43" s="69"/>
      <c r="AU43" s="69"/>
      <c r="AV43" s="69"/>
      <c r="AW43" s="69"/>
      <c r="AX43" s="69"/>
      <c r="AY43" s="69"/>
    </row>
    <row r="44" spans="1:116">
      <c r="X44" s="69" t="s">
        <v>68</v>
      </c>
      <c r="AJ44" s="77"/>
      <c r="AK44" s="76"/>
      <c r="AL44" s="76"/>
      <c r="AM44" s="76"/>
      <c r="AN44" s="77"/>
      <c r="AO44" s="76"/>
      <c r="AP44" s="77"/>
      <c r="AQ44" s="69"/>
      <c r="AR44" s="69"/>
      <c r="AS44" s="69"/>
      <c r="AT44" s="69"/>
      <c r="AU44" s="69"/>
      <c r="AV44" s="69"/>
      <c r="AW44" s="69"/>
      <c r="AX44" s="69"/>
      <c r="AY44" s="69"/>
    </row>
    <row r="45" spans="1:116">
      <c r="B45" s="78"/>
      <c r="C45" s="78"/>
    </row>
    <row r="46" spans="1:116">
      <c r="B46" s="78"/>
      <c r="C46" s="78"/>
    </row>
    <row r="47" spans="1:116">
      <c r="A47" s="396"/>
    </row>
    <row r="48" spans="1:116">
      <c r="A48" s="396"/>
    </row>
    <row r="49" spans="1:2">
      <c r="A49" s="396"/>
    </row>
    <row r="50" spans="1:2">
      <c r="A50" s="397"/>
      <c r="B50" s="184"/>
    </row>
    <row r="51" spans="1:2">
      <c r="A51" s="397"/>
      <c r="B51" s="184"/>
    </row>
    <row r="52" spans="1:2">
      <c r="A52" s="397"/>
      <c r="B52" s="184"/>
    </row>
    <row r="53" spans="1:2">
      <c r="A53" s="397"/>
      <c r="B53" s="184"/>
    </row>
    <row r="54" spans="1:2">
      <c r="A54" s="397"/>
      <c r="B54" s="184"/>
    </row>
    <row r="55" spans="1:2">
      <c r="A55" s="397"/>
      <c r="B55" s="184"/>
    </row>
    <row r="56" spans="1:2">
      <c r="A56" s="397"/>
      <c r="B56" s="184"/>
    </row>
    <row r="57" spans="1:2">
      <c r="A57" s="397"/>
      <c r="B57" s="184"/>
    </row>
    <row r="58" spans="1:2">
      <c r="A58" s="397"/>
      <c r="B58" s="184"/>
    </row>
    <row r="59" spans="1:2">
      <c r="A59" s="397"/>
      <c r="B59" s="184"/>
    </row>
    <row r="60" spans="1:2">
      <c r="A60" s="397"/>
      <c r="B60" s="184"/>
    </row>
    <row r="61" spans="1:2">
      <c r="A61" s="397"/>
      <c r="B61" s="184"/>
    </row>
    <row r="62" spans="1:2">
      <c r="A62" s="397"/>
      <c r="B62" s="184"/>
    </row>
    <row r="63" spans="1:2">
      <c r="A63" s="397"/>
      <c r="B63" s="184"/>
    </row>
    <row r="64" spans="1:2">
      <c r="A64" s="397"/>
      <c r="B64" s="184"/>
    </row>
    <row r="65" spans="1:2">
      <c r="A65" s="397"/>
      <c r="B65" s="184"/>
    </row>
    <row r="66" spans="1:2">
      <c r="A66" s="397"/>
      <c r="B66" s="184"/>
    </row>
    <row r="67" spans="1:2">
      <c r="A67" s="397"/>
      <c r="B67" s="184"/>
    </row>
    <row r="68" spans="1:2">
      <c r="A68" s="397"/>
      <c r="B68" s="184"/>
    </row>
    <row r="69" spans="1:2">
      <c r="A69" s="397"/>
      <c r="B69" s="184"/>
    </row>
    <row r="70" spans="1:2">
      <c r="A70" s="397"/>
      <c r="B70" s="184"/>
    </row>
    <row r="71" spans="1:2">
      <c r="A71" s="397"/>
      <c r="B71" s="184"/>
    </row>
    <row r="72" spans="1:2">
      <c r="A72" s="397"/>
      <c r="B72" s="184"/>
    </row>
    <row r="73" spans="1:2">
      <c r="A73" s="397"/>
      <c r="B73" s="184"/>
    </row>
    <row r="74" spans="1:2">
      <c r="A74" s="397"/>
      <c r="B74" s="184"/>
    </row>
    <row r="75" spans="1:2">
      <c r="A75" s="397"/>
      <c r="B75" s="184"/>
    </row>
    <row r="76" spans="1:2">
      <c r="A76" s="397"/>
      <c r="B76" s="184"/>
    </row>
    <row r="77" spans="1:2">
      <c r="A77" s="397"/>
      <c r="B77" s="184"/>
    </row>
    <row r="78" spans="1:2">
      <c r="A78" s="397"/>
      <c r="B78" s="184"/>
    </row>
    <row r="79" spans="1:2">
      <c r="A79" s="397"/>
      <c r="B79" s="184"/>
    </row>
    <row r="80" spans="1:2">
      <c r="A80" s="397"/>
      <c r="B80" s="184"/>
    </row>
    <row r="81" spans="1:51">
      <c r="A81" s="397"/>
      <c r="B81" s="184"/>
    </row>
    <row r="82" spans="1:51">
      <c r="A82" s="397"/>
      <c r="B82" s="184"/>
    </row>
    <row r="83" spans="1:51">
      <c r="A83" s="397"/>
      <c r="B83" s="184"/>
    </row>
    <row r="88" spans="1:51" ht="24" customHeight="1">
      <c r="AN88" s="74" t="s">
        <v>25</v>
      </c>
      <c r="AO88" s="85">
        <v>59</v>
      </c>
      <c r="AP88" s="86" t="s">
        <v>30</v>
      </c>
      <c r="AQ88" s="87">
        <v>80</v>
      </c>
      <c r="AR88" s="85"/>
      <c r="AS88" s="85"/>
      <c r="AT88" s="86" t="s">
        <v>22</v>
      </c>
      <c r="AU88" s="87">
        <v>100</v>
      </c>
      <c r="AV88" s="88" t="s">
        <v>5</v>
      </c>
      <c r="AW88" s="89">
        <v>120</v>
      </c>
      <c r="AX88" s="85"/>
      <c r="AY88" s="85"/>
    </row>
    <row r="89" spans="1:51" ht="24" customHeight="1">
      <c r="AN89" s="90" t="s">
        <v>13</v>
      </c>
      <c r="AO89" s="85">
        <v>60</v>
      </c>
      <c r="AP89" s="91" t="s">
        <v>13</v>
      </c>
      <c r="AQ89" s="87">
        <v>81</v>
      </c>
      <c r="AR89" s="85"/>
      <c r="AS89" s="85"/>
      <c r="AT89" s="91" t="s">
        <v>13</v>
      </c>
      <c r="AU89" s="87">
        <v>101</v>
      </c>
      <c r="AV89" s="92" t="s">
        <v>13</v>
      </c>
      <c r="AW89" s="89">
        <v>121</v>
      </c>
      <c r="AX89" s="85"/>
      <c r="AY89" s="85"/>
    </row>
    <row r="90" spans="1:51" ht="24" customHeight="1">
      <c r="AN90" s="74" t="s">
        <v>350</v>
      </c>
      <c r="AO90" s="85">
        <v>61</v>
      </c>
      <c r="AP90" s="86" t="s">
        <v>18</v>
      </c>
      <c r="AQ90" s="87">
        <v>82</v>
      </c>
      <c r="AR90" s="85"/>
      <c r="AS90" s="85"/>
      <c r="AT90" s="86" t="s">
        <v>33</v>
      </c>
      <c r="AU90" s="87">
        <v>102</v>
      </c>
      <c r="AV90" s="88" t="s">
        <v>7</v>
      </c>
      <c r="AW90" s="89">
        <v>122</v>
      </c>
      <c r="AX90" s="85"/>
      <c r="AY90" s="85"/>
    </row>
    <row r="91" spans="1:51" ht="24" customHeight="1">
      <c r="AN91" s="74" t="s">
        <v>34</v>
      </c>
      <c r="AO91" s="85">
        <v>62</v>
      </c>
      <c r="AP91" s="91" t="s">
        <v>13</v>
      </c>
      <c r="AQ91" s="87">
        <v>83</v>
      </c>
      <c r="AR91" s="85"/>
      <c r="AS91" s="85"/>
      <c r="AT91" s="91" t="s">
        <v>13</v>
      </c>
      <c r="AU91" s="87">
        <v>103</v>
      </c>
      <c r="AV91" s="92" t="s">
        <v>13</v>
      </c>
      <c r="AW91" s="89">
        <v>123</v>
      </c>
      <c r="AX91" s="85"/>
      <c r="AY91" s="85"/>
    </row>
    <row r="92" spans="1:51" ht="24" customHeight="1">
      <c r="AN92" s="90" t="s">
        <v>13</v>
      </c>
      <c r="AO92" s="85">
        <v>63</v>
      </c>
      <c r="AP92" s="86" t="s">
        <v>27</v>
      </c>
      <c r="AQ92" s="87">
        <v>84</v>
      </c>
      <c r="AR92" s="85"/>
      <c r="AS92" s="85"/>
      <c r="AT92" s="86" t="s">
        <v>62</v>
      </c>
      <c r="AU92" s="87">
        <v>104</v>
      </c>
      <c r="AV92" s="88" t="s">
        <v>3</v>
      </c>
      <c r="AW92" s="89">
        <v>124</v>
      </c>
      <c r="AX92" s="85"/>
      <c r="AY92" s="85"/>
    </row>
    <row r="93" spans="1:51" ht="24" customHeight="1">
      <c r="AN93" s="74" t="s">
        <v>117</v>
      </c>
      <c r="AO93" s="85">
        <v>64</v>
      </c>
      <c r="AP93" s="91" t="s">
        <v>13</v>
      </c>
      <c r="AQ93" s="87">
        <v>85</v>
      </c>
      <c r="AR93" s="85"/>
      <c r="AS93" s="85"/>
      <c r="AT93" s="91" t="s">
        <v>13</v>
      </c>
      <c r="AU93" s="87">
        <v>105</v>
      </c>
      <c r="AV93" s="92" t="s">
        <v>13</v>
      </c>
      <c r="AW93" s="89">
        <v>125</v>
      </c>
      <c r="AX93" s="85"/>
      <c r="AY93" s="85"/>
    </row>
    <row r="94" spans="1:51" ht="24" customHeight="1">
      <c r="AN94" s="90" t="s">
        <v>13</v>
      </c>
      <c r="AO94" s="85">
        <v>65</v>
      </c>
      <c r="AP94" s="86" t="s">
        <v>28</v>
      </c>
      <c r="AQ94" s="87">
        <v>86</v>
      </c>
      <c r="AR94" s="85"/>
      <c r="AS94" s="85"/>
      <c r="AT94" s="86" t="s">
        <v>49</v>
      </c>
      <c r="AU94" s="87">
        <v>106</v>
      </c>
      <c r="AV94" s="88" t="s">
        <v>6</v>
      </c>
      <c r="AW94" s="89">
        <v>126</v>
      </c>
      <c r="AX94" s="85"/>
      <c r="AY94" s="85"/>
    </row>
    <row r="95" spans="1:51" ht="24" customHeight="1">
      <c r="AN95" s="74" t="s">
        <v>159</v>
      </c>
      <c r="AO95" s="85">
        <v>66</v>
      </c>
      <c r="AP95" s="91" t="s">
        <v>13</v>
      </c>
      <c r="AQ95" s="87">
        <v>87</v>
      </c>
      <c r="AR95" s="85"/>
      <c r="AS95" s="85"/>
      <c r="AT95" s="91" t="s">
        <v>13</v>
      </c>
      <c r="AU95" s="87">
        <v>107</v>
      </c>
      <c r="AV95" s="92" t="s">
        <v>13</v>
      </c>
      <c r="AW95" s="89">
        <v>127</v>
      </c>
      <c r="AX95" s="85"/>
      <c r="AY95" s="85"/>
    </row>
    <row r="96" spans="1:51" ht="24" customHeight="1">
      <c r="AN96" s="74" t="s">
        <v>39</v>
      </c>
      <c r="AO96" s="85">
        <v>67</v>
      </c>
      <c r="AP96" s="86" t="s">
        <v>23</v>
      </c>
      <c r="AQ96" s="87">
        <v>88</v>
      </c>
      <c r="AR96" s="85"/>
      <c r="AS96" s="85"/>
      <c r="AT96" s="86" t="s">
        <v>24</v>
      </c>
      <c r="AU96" s="87">
        <v>108</v>
      </c>
      <c r="AV96" s="88" t="s">
        <v>16</v>
      </c>
      <c r="AW96" s="89">
        <v>128</v>
      </c>
      <c r="AX96" s="85"/>
      <c r="AY96" s="85"/>
    </row>
    <row r="97" spans="40:51" ht="24" customHeight="1">
      <c r="AN97" s="90" t="s">
        <v>13</v>
      </c>
      <c r="AO97" s="85">
        <v>68</v>
      </c>
      <c r="AP97" s="91" t="s">
        <v>13</v>
      </c>
      <c r="AQ97" s="87">
        <v>89</v>
      </c>
      <c r="AR97" s="85"/>
      <c r="AS97" s="85"/>
      <c r="AT97" s="91" t="s">
        <v>13</v>
      </c>
      <c r="AU97" s="87">
        <v>109</v>
      </c>
      <c r="AV97" s="92" t="s">
        <v>13</v>
      </c>
      <c r="AW97" s="89">
        <v>129</v>
      </c>
      <c r="AX97" s="85"/>
      <c r="AY97" s="85"/>
    </row>
    <row r="98" spans="40:51" ht="24" customHeight="1">
      <c r="AN98" s="74" t="s">
        <v>17</v>
      </c>
      <c r="AO98" s="85">
        <v>69</v>
      </c>
      <c r="AP98" s="86" t="s">
        <v>137</v>
      </c>
      <c r="AQ98" s="87">
        <v>90</v>
      </c>
      <c r="AR98" s="85"/>
      <c r="AS98" s="85"/>
      <c r="AT98" s="86" t="s">
        <v>37</v>
      </c>
      <c r="AU98" s="87">
        <v>100</v>
      </c>
      <c r="AV98" s="88" t="s">
        <v>39</v>
      </c>
      <c r="AW98" s="89">
        <v>130</v>
      </c>
      <c r="AX98" s="85"/>
      <c r="AY98" s="85"/>
    </row>
    <row r="99" spans="40:51" ht="24" customHeight="1">
      <c r="AN99" s="90" t="s">
        <v>13</v>
      </c>
      <c r="AO99" s="85">
        <v>70</v>
      </c>
      <c r="AP99" s="91" t="s">
        <v>13</v>
      </c>
      <c r="AQ99" s="87">
        <v>91</v>
      </c>
      <c r="AR99" s="85"/>
      <c r="AS99" s="85"/>
      <c r="AT99" s="91" t="s">
        <v>13</v>
      </c>
      <c r="AU99" s="87">
        <v>101</v>
      </c>
      <c r="AV99" s="92" t="s">
        <v>13</v>
      </c>
      <c r="AW99" s="89">
        <v>131</v>
      </c>
      <c r="AX99" s="85"/>
      <c r="AY99" s="85"/>
    </row>
    <row r="100" spans="40:51" ht="24" customHeight="1">
      <c r="AN100" s="74" t="s">
        <v>32</v>
      </c>
      <c r="AO100" s="85">
        <v>71</v>
      </c>
      <c r="AP100" s="86" t="s">
        <v>9</v>
      </c>
      <c r="AQ100" s="87">
        <v>92</v>
      </c>
      <c r="AR100" s="85"/>
      <c r="AS100" s="85"/>
      <c r="AT100" s="86" t="s">
        <v>2</v>
      </c>
      <c r="AU100" s="87">
        <v>102</v>
      </c>
      <c r="AV100" s="88" t="s">
        <v>48</v>
      </c>
      <c r="AW100" s="89">
        <v>132</v>
      </c>
      <c r="AX100" s="85"/>
      <c r="AY100" s="85"/>
    </row>
    <row r="101" spans="40:51" ht="24" customHeight="1">
      <c r="AN101" s="90" t="s">
        <v>13</v>
      </c>
      <c r="AO101" s="85">
        <v>74</v>
      </c>
      <c r="AP101" s="91" t="s">
        <v>13</v>
      </c>
      <c r="AQ101" s="87">
        <v>95</v>
      </c>
      <c r="AR101" s="85"/>
      <c r="AS101" s="85"/>
      <c r="AT101" s="91" t="s">
        <v>13</v>
      </c>
      <c r="AU101" s="87">
        <v>105</v>
      </c>
      <c r="AV101" s="88"/>
      <c r="AW101" s="89"/>
      <c r="AX101" s="85"/>
      <c r="AY101" s="85"/>
    </row>
    <row r="102" spans="40:51" ht="24" customHeight="1">
      <c r="AN102" s="74" t="s">
        <v>378</v>
      </c>
      <c r="AO102" s="85">
        <v>75</v>
      </c>
      <c r="AP102" s="86" t="s">
        <v>19</v>
      </c>
      <c r="AQ102" s="87">
        <v>96</v>
      </c>
      <c r="AR102" s="85"/>
      <c r="AS102" s="85"/>
      <c r="AT102" s="86" t="s">
        <v>1</v>
      </c>
      <c r="AU102" s="87">
        <v>106</v>
      </c>
      <c r="AV102" s="88"/>
      <c r="AW102" s="89"/>
      <c r="AX102" s="85"/>
      <c r="AY102" s="85"/>
    </row>
    <row r="103" spans="40:51" ht="24" customHeight="1">
      <c r="AN103" s="90" t="s">
        <v>13</v>
      </c>
      <c r="AO103" s="85">
        <v>76</v>
      </c>
      <c r="AP103" s="91" t="s">
        <v>13</v>
      </c>
      <c r="AQ103" s="87">
        <v>97</v>
      </c>
      <c r="AR103" s="85"/>
      <c r="AS103" s="85"/>
      <c r="AT103" s="91" t="s">
        <v>13</v>
      </c>
      <c r="AU103" s="87">
        <v>107</v>
      </c>
      <c r="AV103" s="88"/>
      <c r="AW103" s="89"/>
      <c r="AX103" s="85"/>
      <c r="AY103" s="85"/>
    </row>
    <row r="104" spans="40:51" ht="24" customHeight="1">
      <c r="AN104" s="74" t="s">
        <v>128</v>
      </c>
      <c r="AO104" s="85">
        <v>77</v>
      </c>
      <c r="AP104" s="86" t="s">
        <v>119</v>
      </c>
      <c r="AQ104" s="87">
        <v>98</v>
      </c>
      <c r="AR104" s="85"/>
      <c r="AS104" s="85"/>
      <c r="AT104" s="86" t="s">
        <v>21</v>
      </c>
      <c r="AU104" s="87">
        <v>108</v>
      </c>
      <c r="AV104" s="88"/>
      <c r="AW104" s="89"/>
      <c r="AX104" s="85"/>
      <c r="AY104" s="85"/>
    </row>
    <row r="105" spans="40:51" ht="24" customHeight="1">
      <c r="AN105" s="74"/>
      <c r="AO105" s="85"/>
      <c r="AP105" s="86"/>
      <c r="AQ105" s="87"/>
      <c r="AR105" s="85"/>
      <c r="AS105" s="85"/>
      <c r="AT105" s="86"/>
      <c r="AU105" s="87"/>
      <c r="AV105" s="88"/>
      <c r="AW105" s="89"/>
      <c r="AX105" s="85"/>
      <c r="AY105" s="85"/>
    </row>
    <row r="106" spans="40:51" ht="24" customHeight="1">
      <c r="AN106" s="74" t="s">
        <v>38</v>
      </c>
      <c r="AO106" s="85">
        <v>78</v>
      </c>
      <c r="AP106" s="86"/>
      <c r="AQ106" s="87"/>
      <c r="AR106" s="85"/>
      <c r="AS106" s="85"/>
      <c r="AT106" s="86"/>
      <c r="AU106" s="87"/>
      <c r="AV106" s="88"/>
      <c r="AW106" s="89"/>
      <c r="AX106" s="85"/>
      <c r="AY106" s="85"/>
    </row>
    <row r="107" spans="40:51" ht="13.5" thickBot="1">
      <c r="AN107" s="93"/>
      <c r="AO107" s="94"/>
      <c r="AP107" s="95"/>
      <c r="AQ107" s="96"/>
      <c r="AR107" s="94"/>
      <c r="AS107" s="94"/>
      <c r="AT107" s="95"/>
      <c r="AU107" s="96"/>
      <c r="AV107" s="97"/>
      <c r="AW107" s="98"/>
      <c r="AX107" s="85"/>
      <c r="AY107" s="85"/>
    </row>
    <row r="108" spans="40:51" ht="13.5" thickTop="1"/>
  </sheetData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85"/>
  <sheetViews>
    <sheetView showGridLines="0" showZeros="0" zoomScale="80" zoomScaleNormal="80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5.42578125" style="69" customWidth="1"/>
    <col min="2" max="2" width="11.28515625" style="69" customWidth="1"/>
    <col min="3" max="3" width="11" style="69" customWidth="1"/>
    <col min="4" max="4" width="10" style="69" customWidth="1"/>
    <col min="5" max="5" width="7.5703125" style="69" customWidth="1"/>
    <col min="6" max="7" width="11.28515625" style="69" customWidth="1"/>
    <col min="8" max="8" width="9.28515625" style="69" customWidth="1"/>
    <col min="9" max="9" width="7.28515625" style="69" customWidth="1"/>
    <col min="10" max="11" width="8.5703125" style="69" customWidth="1"/>
    <col min="12" max="12" width="9.7109375" style="69" customWidth="1"/>
    <col min="13" max="15" width="10.140625" style="69" customWidth="1"/>
    <col min="16" max="16" width="8.42578125" style="69" bestFit="1" customWidth="1"/>
    <col min="17" max="17" width="8.42578125" style="69" customWidth="1"/>
    <col min="18" max="18" width="12" style="69" customWidth="1"/>
    <col min="19" max="19" width="11.7109375" style="69" bestFit="1" customWidth="1"/>
    <col min="20" max="20" width="10.28515625" style="69" customWidth="1"/>
    <col min="21" max="21" width="9.28515625" style="69" customWidth="1"/>
    <col min="22" max="22" width="8.140625" style="69" bestFit="1" customWidth="1"/>
    <col min="23" max="25" width="10.7109375" style="69" customWidth="1"/>
    <col min="26" max="27" width="9" style="69" customWidth="1"/>
    <col min="28" max="29" width="8.140625" style="69" customWidth="1"/>
    <col min="30" max="31" width="10.5703125" style="69" customWidth="1"/>
    <col min="32" max="32" width="13" style="69" customWidth="1"/>
    <col min="33" max="33" width="8.85546875" style="69" customWidth="1"/>
    <col min="34" max="35" width="8.140625" style="69" customWidth="1"/>
    <col min="36" max="37" width="11" style="69" bestFit="1" customWidth="1"/>
    <col min="38" max="39" width="10" style="69" customWidth="1"/>
    <col min="40" max="40" width="10.42578125" style="69" customWidth="1"/>
    <col min="41" max="41" width="8.85546875" style="77" customWidth="1"/>
    <col min="42" max="42" width="11" style="76" customWidth="1"/>
    <col min="43" max="43" width="11" style="77" bestFit="1" customWidth="1"/>
    <col min="44" max="45" width="10" style="77" customWidth="1"/>
    <col min="46" max="46" width="8.140625" style="76" customWidth="1"/>
    <col min="47" max="47" width="8.5703125" style="77" customWidth="1"/>
    <col min="48" max="48" width="9.7109375" style="76" customWidth="1"/>
    <col min="49" max="49" width="9.5703125" style="77" bestFit="1" customWidth="1"/>
    <col min="50" max="50" width="9.42578125" style="77" customWidth="1"/>
    <col min="51" max="51" width="9.85546875" style="77" bestFit="1" customWidth="1"/>
    <col min="52" max="52" width="8.140625" style="69" bestFit="1" customWidth="1"/>
    <col min="53" max="53" width="8.85546875" style="69" customWidth="1"/>
    <col min="54" max="54" width="10.7109375" style="69" customWidth="1"/>
    <col min="55" max="55" width="11" style="69" bestFit="1" customWidth="1"/>
    <col min="56" max="56" width="9.85546875" style="69" bestFit="1" customWidth="1"/>
    <col min="57" max="57" width="7.140625" style="69" customWidth="1"/>
    <col min="58" max="58" width="9.7109375" style="69" customWidth="1"/>
    <col min="59" max="59" width="8.7109375" style="69" customWidth="1"/>
    <col min="60" max="61" width="11.28515625" style="69" customWidth="1"/>
    <col min="62" max="62" width="9.85546875" style="69" bestFit="1" customWidth="1"/>
    <col min="63" max="63" width="8.7109375" style="69" customWidth="1"/>
    <col min="64" max="64" width="9.85546875" style="69" customWidth="1"/>
    <col min="65" max="65" width="8.7109375" style="69" customWidth="1"/>
    <col min="66" max="71" width="8.42578125" style="69" customWidth="1"/>
    <col min="72" max="73" width="10" style="69" bestFit="1" customWidth="1"/>
    <col min="74" max="75" width="10" style="69" customWidth="1"/>
    <col min="76" max="77" width="8.7109375" style="69" bestFit="1" customWidth="1"/>
    <col min="78" max="79" width="10" style="69" bestFit="1" customWidth="1"/>
    <col min="80" max="81" width="10" style="69" customWidth="1"/>
    <col min="82" max="83" width="8.7109375" style="69" bestFit="1" customWidth="1"/>
    <col min="84" max="85" width="10" style="69" bestFit="1" customWidth="1"/>
    <col min="86" max="87" width="10" style="69" customWidth="1"/>
    <col min="88" max="88" width="8.42578125" style="69" bestFit="1" customWidth="1"/>
    <col min="89" max="89" width="8.7109375" style="69" bestFit="1" customWidth="1"/>
    <col min="90" max="93" width="10.140625" style="69" customWidth="1"/>
    <col min="94" max="95" width="9.85546875" style="69" customWidth="1"/>
    <col min="96" max="96" width="8.140625" style="69" customWidth="1"/>
    <col min="97" max="97" width="9.7109375" style="69" customWidth="1"/>
    <col min="98" max="98" width="7.42578125" style="69" customWidth="1"/>
    <col min="99" max="99" width="8.5703125" style="69" customWidth="1"/>
    <col min="100" max="101" width="9.85546875" style="69" customWidth="1"/>
    <col min="102" max="102" width="11.7109375" style="69" bestFit="1" customWidth="1"/>
    <col min="103" max="103" width="13" style="69" customWidth="1"/>
    <col min="104" max="104" width="11.28515625" style="69" customWidth="1"/>
    <col min="105" max="105" width="6.7109375" style="69" bestFit="1" customWidth="1"/>
    <col min="106" max="107" width="8.7109375" style="69" bestFit="1" customWidth="1"/>
    <col min="108" max="108" width="9.28515625" style="69" customWidth="1"/>
    <col min="109" max="109" width="8.5703125" style="69" customWidth="1"/>
    <col min="110" max="16384" width="11.42578125" style="69"/>
  </cols>
  <sheetData>
    <row r="1" spans="1:116" s="66" customFormat="1" ht="24" customHeight="1">
      <c r="A1" s="65"/>
      <c r="B1" s="1689" t="s">
        <v>132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132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132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 t="s">
        <v>132</v>
      </c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  <c r="DF1" s="65"/>
      <c r="DG1" s="65"/>
      <c r="DH1" s="65"/>
      <c r="DI1" s="65"/>
    </row>
    <row r="2" spans="1:116" s="68" customFormat="1" ht="23.25">
      <c r="A2" s="67"/>
      <c r="B2" s="1690" t="s">
        <v>130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">
        <v>130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">
        <v>130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 t="s">
        <v>130</v>
      </c>
      <c r="CM2" s="1690"/>
      <c r="CN2" s="1690"/>
      <c r="CO2" s="1690"/>
      <c r="CP2" s="1690"/>
      <c r="CQ2" s="1690"/>
      <c r="CR2" s="1690"/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  <c r="DF2" s="67"/>
      <c r="DG2" s="67"/>
      <c r="DH2" s="67"/>
      <c r="DI2" s="67"/>
    </row>
    <row r="3" spans="1:116" s="248" customFormat="1" ht="15.75">
      <c r="A3" s="145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">
        <v>582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 t="s">
        <v>582</v>
      </c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  <c r="DF3" s="145"/>
      <c r="DG3" s="145"/>
      <c r="DH3" s="145"/>
      <c r="DI3" s="145"/>
    </row>
    <row r="4" spans="1:116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 t="s">
        <v>15</v>
      </c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  <c r="DF4" s="70"/>
      <c r="DG4" s="70"/>
      <c r="DH4" s="70"/>
      <c r="DI4" s="70"/>
    </row>
    <row r="5" spans="1:116" ht="3" customHeight="1" thickBot="1">
      <c r="A5" s="71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691"/>
      <c r="M5" s="1691"/>
      <c r="N5" s="71"/>
      <c r="O5" s="7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1691"/>
      <c r="BU5" s="1691"/>
      <c r="BV5" s="71"/>
      <c r="BW5" s="71"/>
      <c r="BX5" s="1691"/>
      <c r="BY5" s="1691"/>
      <c r="BZ5" s="1691"/>
      <c r="CA5" s="1691"/>
      <c r="CB5" s="71"/>
      <c r="CC5" s="71"/>
      <c r="CD5" s="1691"/>
      <c r="CE5" s="169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 t="s">
        <v>101</v>
      </c>
      <c r="CQ5" s="1691"/>
      <c r="CR5" s="71"/>
      <c r="CS5" s="71"/>
      <c r="CT5" s="71"/>
      <c r="CU5" s="71"/>
      <c r="CV5" s="71"/>
      <c r="CW5" s="71"/>
    </row>
    <row r="6" spans="1:116" s="72" customFormat="1" ht="34.5" customHeight="1" thickTop="1">
      <c r="A6" s="1732" t="s">
        <v>392</v>
      </c>
      <c r="B6" s="1473" t="s">
        <v>11</v>
      </c>
      <c r="C6" s="1474"/>
      <c r="D6" s="1474"/>
      <c r="E6" s="1600"/>
      <c r="F6" s="1473" t="s">
        <v>45</v>
      </c>
      <c r="G6" s="1474"/>
      <c r="H6" s="1474"/>
      <c r="I6" s="1474"/>
      <c r="J6" s="1474"/>
      <c r="K6" s="1475"/>
      <c r="L6" s="1609" t="s">
        <v>46</v>
      </c>
      <c r="M6" s="1474"/>
      <c r="N6" s="1474"/>
      <c r="O6" s="1474"/>
      <c r="P6" s="1474"/>
      <c r="Q6" s="1600"/>
      <c r="R6" s="1473" t="s">
        <v>43</v>
      </c>
      <c r="S6" s="1474"/>
      <c r="T6" s="1474"/>
      <c r="U6" s="1474"/>
      <c r="V6" s="1474"/>
      <c r="W6" s="1475"/>
      <c r="X6" s="1473" t="s">
        <v>73</v>
      </c>
      <c r="Y6" s="1474"/>
      <c r="Z6" s="1474"/>
      <c r="AA6" s="1474"/>
      <c r="AB6" s="1474"/>
      <c r="AC6" s="1475"/>
      <c r="AD6" s="1473" t="s">
        <v>147</v>
      </c>
      <c r="AE6" s="1474"/>
      <c r="AF6" s="1474"/>
      <c r="AG6" s="1474"/>
      <c r="AH6" s="1474"/>
      <c r="AI6" s="1475"/>
      <c r="AJ6" s="1470" t="s">
        <v>12</v>
      </c>
      <c r="AK6" s="1471"/>
      <c r="AL6" s="1471"/>
      <c r="AM6" s="1471"/>
      <c r="AN6" s="1471"/>
      <c r="AO6" s="1472"/>
      <c r="AP6" s="1473" t="s">
        <v>61</v>
      </c>
      <c r="AQ6" s="1474"/>
      <c r="AR6" s="1474"/>
      <c r="AS6" s="1474"/>
      <c r="AT6" s="1474"/>
      <c r="AU6" s="1475"/>
      <c r="AV6" s="1473" t="s">
        <v>46</v>
      </c>
      <c r="AW6" s="1474"/>
      <c r="AX6" s="1474"/>
      <c r="AY6" s="1474"/>
      <c r="AZ6" s="1474"/>
      <c r="BA6" s="1475"/>
      <c r="BB6" s="1473" t="s">
        <v>44</v>
      </c>
      <c r="BC6" s="1474"/>
      <c r="BD6" s="1474"/>
      <c r="BE6" s="1474"/>
      <c r="BF6" s="1474"/>
      <c r="BG6" s="1475"/>
      <c r="BH6" s="1609" t="s">
        <v>143</v>
      </c>
      <c r="BI6" s="1474"/>
      <c r="BJ6" s="1474"/>
      <c r="BK6" s="1474"/>
      <c r="BL6" s="1474"/>
      <c r="BM6" s="1600"/>
      <c r="BN6" s="1473" t="s">
        <v>74</v>
      </c>
      <c r="BO6" s="1474"/>
      <c r="BP6" s="1474"/>
      <c r="BQ6" s="1474"/>
      <c r="BR6" s="1474"/>
      <c r="BS6" s="1475"/>
      <c r="BT6" s="1470" t="s">
        <v>77</v>
      </c>
      <c r="BU6" s="1471"/>
      <c r="BV6" s="1471"/>
      <c r="BW6" s="1471"/>
      <c r="BX6" s="1471"/>
      <c r="BY6" s="1472"/>
      <c r="BZ6" s="1473" t="s">
        <v>222</v>
      </c>
      <c r="CA6" s="1474"/>
      <c r="CB6" s="1474"/>
      <c r="CC6" s="1474"/>
      <c r="CD6" s="1474"/>
      <c r="CE6" s="1475"/>
      <c r="CF6" s="1473" t="s">
        <v>51</v>
      </c>
      <c r="CG6" s="1474"/>
      <c r="CH6" s="1474"/>
      <c r="CI6" s="1474"/>
      <c r="CJ6" s="1474"/>
      <c r="CK6" s="1475"/>
      <c r="CL6" s="1609" t="s">
        <v>47</v>
      </c>
      <c r="CM6" s="1474"/>
      <c r="CN6" s="1474"/>
      <c r="CO6" s="1474"/>
      <c r="CP6" s="1474"/>
      <c r="CQ6" s="1600"/>
      <c r="CR6" s="1473" t="s">
        <v>127</v>
      </c>
      <c r="CS6" s="1474"/>
      <c r="CT6" s="1474"/>
      <c r="CU6" s="1474"/>
      <c r="CV6" s="1474"/>
      <c r="CW6" s="1475"/>
      <c r="CX6" s="1473" t="s">
        <v>405</v>
      </c>
      <c r="CY6" s="1474"/>
      <c r="CZ6" s="1474"/>
      <c r="DA6" s="1474"/>
      <c r="DB6" s="1474"/>
      <c r="DC6" s="1475"/>
      <c r="DD6" s="1473" t="s">
        <v>406</v>
      </c>
      <c r="DE6" s="1475"/>
    </row>
    <row r="7" spans="1:116" s="170" customFormat="1" ht="31.5" customHeight="1">
      <c r="A7" s="1733"/>
      <c r="B7" s="1735" t="s">
        <v>52</v>
      </c>
      <c r="C7" s="1610"/>
      <c r="D7" s="1613" t="s">
        <v>142</v>
      </c>
      <c r="E7" s="1614"/>
      <c r="F7" s="1735" t="s">
        <v>52</v>
      </c>
      <c r="G7" s="1610"/>
      <c r="H7" s="1613" t="s">
        <v>142</v>
      </c>
      <c r="I7" s="1610"/>
      <c r="J7" s="1613" t="s">
        <v>162</v>
      </c>
      <c r="K7" s="1614"/>
      <c r="L7" s="1735" t="s">
        <v>52</v>
      </c>
      <c r="M7" s="1610"/>
      <c r="N7" s="1613" t="s">
        <v>142</v>
      </c>
      <c r="O7" s="1610"/>
      <c r="P7" s="1613" t="s">
        <v>163</v>
      </c>
      <c r="Q7" s="1614"/>
      <c r="R7" s="1735" t="s">
        <v>52</v>
      </c>
      <c r="S7" s="1610"/>
      <c r="T7" s="1613" t="s">
        <v>142</v>
      </c>
      <c r="U7" s="1610"/>
      <c r="V7" s="1613" t="s">
        <v>163</v>
      </c>
      <c r="W7" s="1614"/>
      <c r="X7" s="1735" t="s">
        <v>52</v>
      </c>
      <c r="Y7" s="1610"/>
      <c r="Z7" s="1613" t="s">
        <v>142</v>
      </c>
      <c r="AA7" s="1610"/>
      <c r="AB7" s="1613" t="s">
        <v>163</v>
      </c>
      <c r="AC7" s="1614"/>
      <c r="AD7" s="1735" t="s">
        <v>52</v>
      </c>
      <c r="AE7" s="1610"/>
      <c r="AF7" s="1613" t="s">
        <v>142</v>
      </c>
      <c r="AG7" s="1610"/>
      <c r="AH7" s="1613" t="s">
        <v>163</v>
      </c>
      <c r="AI7" s="1614"/>
      <c r="AJ7" s="1735" t="s">
        <v>52</v>
      </c>
      <c r="AK7" s="1610"/>
      <c r="AL7" s="1613" t="s">
        <v>142</v>
      </c>
      <c r="AM7" s="1610"/>
      <c r="AN7" s="1613" t="s">
        <v>164</v>
      </c>
      <c r="AO7" s="1614"/>
      <c r="AP7" s="1735" t="s">
        <v>52</v>
      </c>
      <c r="AQ7" s="1610"/>
      <c r="AR7" s="1613" t="s">
        <v>142</v>
      </c>
      <c r="AS7" s="1610"/>
      <c r="AT7" s="1613" t="s">
        <v>165</v>
      </c>
      <c r="AU7" s="1614"/>
      <c r="AV7" s="1735" t="s">
        <v>52</v>
      </c>
      <c r="AW7" s="1610"/>
      <c r="AX7" s="1613" t="s">
        <v>142</v>
      </c>
      <c r="AY7" s="1610"/>
      <c r="AZ7" s="1613" t="s">
        <v>166</v>
      </c>
      <c r="BA7" s="1614"/>
      <c r="BB7" s="1735" t="s">
        <v>52</v>
      </c>
      <c r="BC7" s="1610"/>
      <c r="BD7" s="1613" t="s">
        <v>142</v>
      </c>
      <c r="BE7" s="1610"/>
      <c r="BF7" s="1613" t="s">
        <v>167</v>
      </c>
      <c r="BG7" s="1614"/>
      <c r="BH7" s="1735" t="s">
        <v>52</v>
      </c>
      <c r="BI7" s="1610"/>
      <c r="BJ7" s="1613" t="s">
        <v>142</v>
      </c>
      <c r="BK7" s="1610"/>
      <c r="BL7" s="1613" t="s">
        <v>230</v>
      </c>
      <c r="BM7" s="1614"/>
      <c r="BN7" s="1735" t="s">
        <v>52</v>
      </c>
      <c r="BO7" s="1610"/>
      <c r="BP7" s="1613" t="s">
        <v>142</v>
      </c>
      <c r="BQ7" s="1610"/>
      <c r="BR7" s="1613" t="s">
        <v>169</v>
      </c>
      <c r="BS7" s="1614"/>
      <c r="BT7" s="1735" t="s">
        <v>52</v>
      </c>
      <c r="BU7" s="1610"/>
      <c r="BV7" s="1613" t="s">
        <v>142</v>
      </c>
      <c r="BW7" s="1610"/>
      <c r="BX7" s="1613" t="s">
        <v>170</v>
      </c>
      <c r="BY7" s="1614"/>
      <c r="BZ7" s="1735" t="s">
        <v>52</v>
      </c>
      <c r="CA7" s="1610"/>
      <c r="CB7" s="1613" t="s">
        <v>142</v>
      </c>
      <c r="CC7" s="1610"/>
      <c r="CD7" s="1613" t="s">
        <v>170</v>
      </c>
      <c r="CE7" s="1614"/>
      <c r="CF7" s="1735" t="s">
        <v>52</v>
      </c>
      <c r="CG7" s="1610"/>
      <c r="CH7" s="1613" t="s">
        <v>142</v>
      </c>
      <c r="CI7" s="1610"/>
      <c r="CJ7" s="1613" t="s">
        <v>174</v>
      </c>
      <c r="CK7" s="1614"/>
      <c r="CL7" s="1735" t="s">
        <v>52</v>
      </c>
      <c r="CM7" s="1610"/>
      <c r="CN7" s="1613" t="s">
        <v>142</v>
      </c>
      <c r="CO7" s="1610"/>
      <c r="CP7" s="1613" t="s">
        <v>174</v>
      </c>
      <c r="CQ7" s="1614"/>
      <c r="CR7" s="1735" t="s">
        <v>52</v>
      </c>
      <c r="CS7" s="1610"/>
      <c r="CT7" s="1613" t="s">
        <v>142</v>
      </c>
      <c r="CU7" s="1610"/>
      <c r="CV7" s="1613" t="s">
        <v>174</v>
      </c>
      <c r="CW7" s="1614"/>
      <c r="CX7" s="1735" t="s">
        <v>52</v>
      </c>
      <c r="CY7" s="1610"/>
      <c r="CZ7" s="1613" t="s">
        <v>142</v>
      </c>
      <c r="DA7" s="1610"/>
      <c r="DB7" s="1613" t="s">
        <v>228</v>
      </c>
      <c r="DC7" s="1614"/>
      <c r="DD7" s="1735" t="s">
        <v>53</v>
      </c>
      <c r="DE7" s="1614"/>
      <c r="DF7" s="402"/>
      <c r="DG7" s="402"/>
      <c r="DH7" s="402"/>
      <c r="DI7" s="402"/>
      <c r="DJ7" s="402"/>
      <c r="DK7" s="402"/>
      <c r="DL7" s="402"/>
    </row>
    <row r="8" spans="1:116" s="71" customFormat="1" ht="15" customHeight="1">
      <c r="A8" s="1733"/>
      <c r="B8" s="106">
        <v>42369</v>
      </c>
      <c r="C8" s="109">
        <v>42735</v>
      </c>
      <c r="D8" s="1736" t="s">
        <v>52</v>
      </c>
      <c r="E8" s="1736" t="s">
        <v>53</v>
      </c>
      <c r="F8" s="106">
        <v>42369</v>
      </c>
      <c r="G8" s="107">
        <v>42735</v>
      </c>
      <c r="H8" s="1736" t="s">
        <v>52</v>
      </c>
      <c r="I8" s="1738" t="s">
        <v>53</v>
      </c>
      <c r="J8" s="115">
        <v>42369</v>
      </c>
      <c r="K8" s="108">
        <v>42735</v>
      </c>
      <c r="L8" s="106">
        <v>42369</v>
      </c>
      <c r="M8" s="109">
        <v>42735</v>
      </c>
      <c r="N8" s="1736" t="s">
        <v>52</v>
      </c>
      <c r="O8" s="1736" t="s">
        <v>53</v>
      </c>
      <c r="P8" s="107">
        <v>42369</v>
      </c>
      <c r="Q8" s="108">
        <v>42735</v>
      </c>
      <c r="R8" s="106">
        <v>42369</v>
      </c>
      <c r="S8" s="107">
        <v>42735</v>
      </c>
      <c r="T8" s="1736" t="s">
        <v>52</v>
      </c>
      <c r="U8" s="1736" t="s">
        <v>53</v>
      </c>
      <c r="V8" s="115">
        <v>42369</v>
      </c>
      <c r="W8" s="108">
        <v>42735</v>
      </c>
      <c r="X8" s="106">
        <v>42369</v>
      </c>
      <c r="Y8" s="109">
        <v>42735</v>
      </c>
      <c r="Z8" s="1738" t="s">
        <v>52</v>
      </c>
      <c r="AA8" s="1738" t="s">
        <v>53</v>
      </c>
      <c r="AB8" s="107">
        <v>42369</v>
      </c>
      <c r="AC8" s="108">
        <v>42735</v>
      </c>
      <c r="AD8" s="106">
        <v>42369</v>
      </c>
      <c r="AE8" s="109">
        <v>42735</v>
      </c>
      <c r="AF8" s="1738" t="s">
        <v>52</v>
      </c>
      <c r="AG8" s="1738" t="s">
        <v>53</v>
      </c>
      <c r="AH8" s="107">
        <v>42369</v>
      </c>
      <c r="AI8" s="108">
        <v>42735</v>
      </c>
      <c r="AJ8" s="106">
        <v>42369</v>
      </c>
      <c r="AK8" s="107">
        <v>42735</v>
      </c>
      <c r="AL8" s="1738" t="s">
        <v>52</v>
      </c>
      <c r="AM8" s="1738" t="s">
        <v>53</v>
      </c>
      <c r="AN8" s="107">
        <v>42369</v>
      </c>
      <c r="AO8" s="108">
        <v>42735</v>
      </c>
      <c r="AP8" s="106">
        <v>42369</v>
      </c>
      <c r="AQ8" s="109">
        <v>42735</v>
      </c>
      <c r="AR8" s="1738" t="s">
        <v>52</v>
      </c>
      <c r="AS8" s="1738" t="s">
        <v>53</v>
      </c>
      <c r="AT8" s="107">
        <v>42369</v>
      </c>
      <c r="AU8" s="108">
        <v>42735</v>
      </c>
      <c r="AV8" s="106">
        <v>42369</v>
      </c>
      <c r="AW8" s="107">
        <v>42735</v>
      </c>
      <c r="AX8" s="1738" t="s">
        <v>52</v>
      </c>
      <c r="AY8" s="1738" t="s">
        <v>53</v>
      </c>
      <c r="AZ8" s="115">
        <v>42369</v>
      </c>
      <c r="BA8" s="108">
        <v>42735</v>
      </c>
      <c r="BB8" s="106">
        <v>42369</v>
      </c>
      <c r="BC8" s="109">
        <v>42735</v>
      </c>
      <c r="BD8" s="1738" t="s">
        <v>52</v>
      </c>
      <c r="BE8" s="1738" t="s">
        <v>53</v>
      </c>
      <c r="BF8" s="107">
        <v>42369</v>
      </c>
      <c r="BG8" s="108">
        <v>42735</v>
      </c>
      <c r="BH8" s="106">
        <v>42369</v>
      </c>
      <c r="BI8" s="109">
        <v>42735</v>
      </c>
      <c r="BJ8" s="1738" t="s">
        <v>52</v>
      </c>
      <c r="BK8" s="1738" t="s">
        <v>53</v>
      </c>
      <c r="BL8" s="107">
        <v>42369</v>
      </c>
      <c r="BM8" s="108">
        <v>42735</v>
      </c>
      <c r="BN8" s="106">
        <v>42369</v>
      </c>
      <c r="BO8" s="109">
        <v>42735</v>
      </c>
      <c r="BP8" s="1738" t="s">
        <v>52</v>
      </c>
      <c r="BQ8" s="1738" t="s">
        <v>53</v>
      </c>
      <c r="BR8" s="107">
        <v>42369</v>
      </c>
      <c r="BS8" s="108">
        <v>42735</v>
      </c>
      <c r="BT8" s="106">
        <v>42369</v>
      </c>
      <c r="BU8" s="107">
        <v>42735</v>
      </c>
      <c r="BV8" s="1738" t="s">
        <v>52</v>
      </c>
      <c r="BW8" s="1738" t="s">
        <v>53</v>
      </c>
      <c r="BX8" s="115">
        <v>42369</v>
      </c>
      <c r="BY8" s="108">
        <v>42735</v>
      </c>
      <c r="BZ8" s="106">
        <v>42369</v>
      </c>
      <c r="CA8" s="109">
        <v>42735</v>
      </c>
      <c r="CB8" s="1738" t="s">
        <v>52</v>
      </c>
      <c r="CC8" s="1738" t="s">
        <v>53</v>
      </c>
      <c r="CD8" s="107">
        <v>42369</v>
      </c>
      <c r="CE8" s="108">
        <v>42735</v>
      </c>
      <c r="CF8" s="106">
        <v>42369</v>
      </c>
      <c r="CG8" s="107">
        <v>42735</v>
      </c>
      <c r="CH8" s="1738" t="s">
        <v>52</v>
      </c>
      <c r="CI8" s="1738" t="s">
        <v>53</v>
      </c>
      <c r="CJ8" s="115">
        <v>42369</v>
      </c>
      <c r="CK8" s="108">
        <v>42735</v>
      </c>
      <c r="CL8" s="106">
        <v>42369</v>
      </c>
      <c r="CM8" s="109">
        <v>42735</v>
      </c>
      <c r="CN8" s="1738" t="s">
        <v>52</v>
      </c>
      <c r="CO8" s="1738" t="s">
        <v>53</v>
      </c>
      <c r="CP8" s="107">
        <v>42369</v>
      </c>
      <c r="CQ8" s="109">
        <v>42735</v>
      </c>
      <c r="CR8" s="106">
        <v>42369</v>
      </c>
      <c r="CS8" s="107">
        <v>42735</v>
      </c>
      <c r="CT8" s="1738" t="s">
        <v>52</v>
      </c>
      <c r="CU8" s="1738" t="s">
        <v>53</v>
      </c>
      <c r="CV8" s="115">
        <v>42369</v>
      </c>
      <c r="CW8" s="108">
        <v>42735</v>
      </c>
      <c r="CX8" s="106">
        <v>42369</v>
      </c>
      <c r="CY8" s="107">
        <v>42735</v>
      </c>
      <c r="CZ8" s="1738" t="s">
        <v>52</v>
      </c>
      <c r="DA8" s="1738" t="s">
        <v>53</v>
      </c>
      <c r="DB8" s="115">
        <v>42369</v>
      </c>
      <c r="DC8" s="108">
        <v>42735</v>
      </c>
      <c r="DD8" s="107">
        <v>42369</v>
      </c>
      <c r="DE8" s="108">
        <v>42735</v>
      </c>
    </row>
    <row r="9" spans="1:116" s="104" customFormat="1" ht="15.75" customHeight="1" thickBot="1">
      <c r="A9" s="1734"/>
      <c r="B9" s="1752">
        <v>1</v>
      </c>
      <c r="C9" s="1753"/>
      <c r="D9" s="1737"/>
      <c r="E9" s="1737"/>
      <c r="F9" s="1752">
        <v>2</v>
      </c>
      <c r="G9" s="1757"/>
      <c r="H9" s="1737"/>
      <c r="I9" s="1739"/>
      <c r="J9" s="1750" t="s">
        <v>54</v>
      </c>
      <c r="K9" s="1751"/>
      <c r="L9" s="1756">
        <v>3</v>
      </c>
      <c r="M9" s="1753"/>
      <c r="N9" s="1737"/>
      <c r="O9" s="1737"/>
      <c r="P9" s="1754" t="s">
        <v>59</v>
      </c>
      <c r="Q9" s="1758"/>
      <c r="R9" s="1752">
        <v>4</v>
      </c>
      <c r="S9" s="1757"/>
      <c r="T9" s="1737"/>
      <c r="U9" s="1737"/>
      <c r="V9" s="1750" t="s">
        <v>60</v>
      </c>
      <c r="W9" s="1751"/>
      <c r="X9" s="1752">
        <v>5</v>
      </c>
      <c r="Y9" s="1753"/>
      <c r="Z9" s="1739"/>
      <c r="AA9" s="1739"/>
      <c r="AB9" s="1754" t="s">
        <v>76</v>
      </c>
      <c r="AC9" s="1751"/>
      <c r="AD9" s="1752">
        <v>6</v>
      </c>
      <c r="AE9" s="1753"/>
      <c r="AF9" s="1739"/>
      <c r="AG9" s="1739"/>
      <c r="AH9" s="1754" t="s">
        <v>148</v>
      </c>
      <c r="AI9" s="1751"/>
      <c r="AJ9" s="1755">
        <v>7</v>
      </c>
      <c r="AK9" s="1756"/>
      <c r="AL9" s="1739"/>
      <c r="AM9" s="1739"/>
      <c r="AN9" s="1754" t="s">
        <v>149</v>
      </c>
      <c r="AO9" s="1751"/>
      <c r="AP9" s="1752">
        <v>8</v>
      </c>
      <c r="AQ9" s="1753"/>
      <c r="AR9" s="1739"/>
      <c r="AS9" s="1739"/>
      <c r="AT9" s="1754" t="s">
        <v>150</v>
      </c>
      <c r="AU9" s="1751"/>
      <c r="AV9" s="1752">
        <v>9</v>
      </c>
      <c r="AW9" s="1757"/>
      <c r="AX9" s="1739"/>
      <c r="AY9" s="1739"/>
      <c r="AZ9" s="1750" t="s">
        <v>151</v>
      </c>
      <c r="BA9" s="1751"/>
      <c r="BB9" s="1756">
        <v>10</v>
      </c>
      <c r="BC9" s="1753"/>
      <c r="BD9" s="1739"/>
      <c r="BE9" s="1739"/>
      <c r="BF9" s="1754" t="s">
        <v>152</v>
      </c>
      <c r="BG9" s="1758"/>
      <c r="BH9" s="1752">
        <v>11</v>
      </c>
      <c r="BI9" s="1757"/>
      <c r="BJ9" s="1739"/>
      <c r="BK9" s="1739"/>
      <c r="BL9" s="1754" t="s">
        <v>214</v>
      </c>
      <c r="BM9" s="1758"/>
      <c r="BN9" s="1752">
        <v>12</v>
      </c>
      <c r="BO9" s="1757"/>
      <c r="BP9" s="1739"/>
      <c r="BQ9" s="1739"/>
      <c r="BR9" s="1754" t="s">
        <v>215</v>
      </c>
      <c r="BS9" s="1758"/>
      <c r="BT9" s="1752">
        <v>13</v>
      </c>
      <c r="BU9" s="1757"/>
      <c r="BV9" s="1739"/>
      <c r="BW9" s="1739"/>
      <c r="BX9" s="1750" t="s">
        <v>216</v>
      </c>
      <c r="BY9" s="1751"/>
      <c r="BZ9" s="1752">
        <v>14</v>
      </c>
      <c r="CA9" s="1753"/>
      <c r="CB9" s="1739"/>
      <c r="CC9" s="1739"/>
      <c r="CD9" s="1754" t="s">
        <v>171</v>
      </c>
      <c r="CE9" s="1751"/>
      <c r="CF9" s="1752">
        <v>15</v>
      </c>
      <c r="CG9" s="1757"/>
      <c r="CH9" s="1739"/>
      <c r="CI9" s="1739"/>
      <c r="CJ9" s="1750" t="s">
        <v>172</v>
      </c>
      <c r="CK9" s="1751"/>
      <c r="CL9" s="1756">
        <v>16</v>
      </c>
      <c r="CM9" s="1753"/>
      <c r="CN9" s="1739"/>
      <c r="CO9" s="1739"/>
      <c r="CP9" s="1754" t="s">
        <v>173</v>
      </c>
      <c r="CQ9" s="1758"/>
      <c r="CR9" s="1752">
        <v>17</v>
      </c>
      <c r="CS9" s="1757"/>
      <c r="CT9" s="1739"/>
      <c r="CU9" s="1739"/>
      <c r="CV9" s="1750" t="s">
        <v>175</v>
      </c>
      <c r="CW9" s="1751"/>
      <c r="CX9" s="1752">
        <v>18</v>
      </c>
      <c r="CY9" s="1757"/>
      <c r="CZ9" s="1739"/>
      <c r="DA9" s="1739"/>
      <c r="DB9" s="1750" t="s">
        <v>176</v>
      </c>
      <c r="DC9" s="1751"/>
      <c r="DD9" s="1755">
        <v>19</v>
      </c>
      <c r="DE9" s="1759"/>
    </row>
    <row r="10" spans="1:116" s="1009" customFormat="1" ht="19.5" customHeight="1">
      <c r="A10" s="1007" t="s">
        <v>157</v>
      </c>
      <c r="B10" s="623">
        <v>169672.46</v>
      </c>
      <c r="C10" s="624">
        <v>167896.08</v>
      </c>
      <c r="D10" s="995">
        <v>-1776.3800000000047</v>
      </c>
      <c r="E10" s="525">
        <v>-1.0469465698794046E-2</v>
      </c>
      <c r="F10" s="623">
        <v>169672.46</v>
      </c>
      <c r="G10" s="996">
        <v>167896.08</v>
      </c>
      <c r="H10" s="995">
        <v>-1776.3800000000047</v>
      </c>
      <c r="I10" s="668">
        <v>-1.0469465698794046E-2</v>
      </c>
      <c r="J10" s="994">
        <v>1</v>
      </c>
      <c r="K10" s="908">
        <v>1</v>
      </c>
      <c r="L10" s="623">
        <v>208224.3</v>
      </c>
      <c r="M10" s="624">
        <v>202738.23</v>
      </c>
      <c r="N10" s="995">
        <v>-5486.0699999999779</v>
      </c>
      <c r="O10" s="668">
        <v>-2.6346924926629496E-2</v>
      </c>
      <c r="P10" s="994">
        <v>1.2272133026184686</v>
      </c>
      <c r="Q10" s="908">
        <v>1.2075221172525292</v>
      </c>
      <c r="R10" s="623">
        <v>-38551.83</v>
      </c>
      <c r="S10" s="996">
        <v>-34842.15</v>
      </c>
      <c r="T10" s="995">
        <v>3709.6800000000003</v>
      </c>
      <c r="U10" s="668">
        <v>9.6225782278039726E-2</v>
      </c>
      <c r="V10" s="994">
        <v>-0.22721324368138474</v>
      </c>
      <c r="W10" s="908">
        <v>-0.20752211725252909</v>
      </c>
      <c r="X10" s="623">
        <v>0</v>
      </c>
      <c r="Y10" s="624">
        <v>0</v>
      </c>
      <c r="Z10" s="995">
        <v>0</v>
      </c>
      <c r="AA10" s="668">
        <v>0</v>
      </c>
      <c r="AB10" s="907">
        <v>0</v>
      </c>
      <c r="AC10" s="908">
        <v>0</v>
      </c>
      <c r="AD10" s="623">
        <v>-38551.83</v>
      </c>
      <c r="AE10" s="624">
        <v>-34842.15</v>
      </c>
      <c r="AF10" s="995">
        <v>3709.6800000000003</v>
      </c>
      <c r="AG10" s="668">
        <v>9.6225782278039726E-2</v>
      </c>
      <c r="AH10" s="907">
        <v>-0.22721324368138474</v>
      </c>
      <c r="AI10" s="908">
        <v>-0.20752211725252909</v>
      </c>
      <c r="AJ10" s="623">
        <v>58887.9</v>
      </c>
      <c r="AK10" s="996">
        <v>73658.38</v>
      </c>
      <c r="AL10" s="995">
        <v>14770.480000000003</v>
      </c>
      <c r="AM10" s="668">
        <v>0.25082368364298951</v>
      </c>
      <c r="AN10" s="907">
        <v>0.34706810993369225</v>
      </c>
      <c r="AO10" s="908">
        <v>0.4387141141115386</v>
      </c>
      <c r="AP10" s="623">
        <v>58887.9</v>
      </c>
      <c r="AQ10" s="624">
        <v>73658.38</v>
      </c>
      <c r="AR10" s="995">
        <v>14770.480000000003</v>
      </c>
      <c r="AS10" s="668">
        <v>0.25082368364298951</v>
      </c>
      <c r="AT10" s="907">
        <v>0.34706810993369225</v>
      </c>
      <c r="AU10" s="908">
        <v>0.4387141141115386</v>
      </c>
      <c r="AV10" s="623">
        <v>28613.03</v>
      </c>
      <c r="AW10" s="996">
        <v>38961.78</v>
      </c>
      <c r="AX10" s="995">
        <v>10348.75</v>
      </c>
      <c r="AY10" s="668">
        <v>0.36167962638000939</v>
      </c>
      <c r="AZ10" s="907">
        <v>0.48588980079099436</v>
      </c>
      <c r="BA10" s="908">
        <v>0.52895244234260919</v>
      </c>
      <c r="BB10" s="623">
        <v>87500.93</v>
      </c>
      <c r="BC10" s="624">
        <v>112620.15</v>
      </c>
      <c r="BD10" s="995">
        <v>25119.22</v>
      </c>
      <c r="BE10" s="668">
        <v>0.28707374881615549</v>
      </c>
      <c r="BF10" s="907" t="s">
        <v>193</v>
      </c>
      <c r="BG10" s="908" t="s">
        <v>193</v>
      </c>
      <c r="BH10" s="623">
        <v>87500.93</v>
      </c>
      <c r="BI10" s="624">
        <v>112620.15</v>
      </c>
      <c r="BJ10" s="995">
        <v>25119.22</v>
      </c>
      <c r="BK10" s="668">
        <v>0.28707374881615549</v>
      </c>
      <c r="BL10" s="907" t="s">
        <v>193</v>
      </c>
      <c r="BM10" s="908" t="s">
        <v>193</v>
      </c>
      <c r="BN10" s="623">
        <v>5174.7299999999996</v>
      </c>
      <c r="BO10" s="624">
        <v>6674.99</v>
      </c>
      <c r="BP10" s="995">
        <v>1500.2600000000002</v>
      </c>
      <c r="BQ10" s="668">
        <v>0.28992044029350328</v>
      </c>
      <c r="BR10" s="907">
        <v>3.0498349584841287E-2</v>
      </c>
      <c r="BS10" s="908">
        <v>3.9756675677002112E-2</v>
      </c>
      <c r="BT10" s="623">
        <v>5174.7299999999996</v>
      </c>
      <c r="BU10" s="996">
        <v>6674.99</v>
      </c>
      <c r="BV10" s="995">
        <v>1500.2600000000002</v>
      </c>
      <c r="BW10" s="668">
        <v>0.28992044029350328</v>
      </c>
      <c r="BX10" s="907">
        <v>-0.13422786933849831</v>
      </c>
      <c r="BY10" s="908">
        <v>-0.19157801685602063</v>
      </c>
      <c r="BZ10" s="623">
        <v>0</v>
      </c>
      <c r="CA10" s="624">
        <v>258.68</v>
      </c>
      <c r="CB10" s="995">
        <v>258.68</v>
      </c>
      <c r="CC10" s="668" t="s">
        <v>583</v>
      </c>
      <c r="CD10" s="907" t="s">
        <v>193</v>
      </c>
      <c r="CE10" s="908" t="s">
        <v>193</v>
      </c>
      <c r="CF10" s="623">
        <v>6928.39</v>
      </c>
      <c r="CG10" s="996">
        <v>4907.03</v>
      </c>
      <c r="CH10" s="995">
        <v>-2021.3600000000006</v>
      </c>
      <c r="CI10" s="668">
        <v>-0.2917503200599274</v>
      </c>
      <c r="CJ10" s="907" t="s">
        <v>193</v>
      </c>
      <c r="CK10" s="908" t="s">
        <v>193</v>
      </c>
      <c r="CL10" s="623">
        <v>9208.5300000000007</v>
      </c>
      <c r="CM10" s="624">
        <v>9615.3700000000008</v>
      </c>
      <c r="CN10" s="995">
        <v>406.84000000000015</v>
      </c>
      <c r="CO10" s="668">
        <v>4.4180775867592344E-2</v>
      </c>
      <c r="CP10" s="907" t="s">
        <v>193</v>
      </c>
      <c r="CQ10" s="908" t="s">
        <v>193</v>
      </c>
      <c r="CR10" s="623">
        <v>0</v>
      </c>
      <c r="CS10" s="996">
        <v>0</v>
      </c>
      <c r="CT10" s="995">
        <v>0</v>
      </c>
      <c r="CU10" s="668">
        <v>0</v>
      </c>
      <c r="CV10" s="907" t="s">
        <v>193</v>
      </c>
      <c r="CW10" s="908" t="s">
        <v>193</v>
      </c>
      <c r="CX10" s="623">
        <v>-147364.41</v>
      </c>
      <c r="CY10" s="996">
        <v>-168918.37</v>
      </c>
      <c r="CZ10" s="995">
        <v>-21553.959999999992</v>
      </c>
      <c r="DA10" s="668">
        <v>-0.14626299525102426</v>
      </c>
      <c r="DB10" s="907">
        <v>-0.86852285868902945</v>
      </c>
      <c r="DC10" s="908">
        <v>-1.0060888258975433</v>
      </c>
      <c r="DD10" s="907">
        <v>-2.8225010330248912</v>
      </c>
      <c r="DE10" s="908">
        <v>-3.8481043793221716</v>
      </c>
      <c r="DF10" s="1010"/>
      <c r="DG10" s="1010"/>
      <c r="DH10" s="1010"/>
      <c r="DI10" s="1010"/>
      <c r="DJ10" s="1010"/>
      <c r="DK10" s="1010"/>
      <c r="DL10" s="1010"/>
    </row>
    <row r="11" spans="1:116" s="1010" customFormat="1" ht="19.5" customHeight="1">
      <c r="A11" s="1007" t="s">
        <v>28</v>
      </c>
      <c r="B11" s="623">
        <v>22791.26</v>
      </c>
      <c r="C11" s="624">
        <v>32131.93</v>
      </c>
      <c r="D11" s="1000">
        <v>9340.6700000000019</v>
      </c>
      <c r="E11" s="525">
        <v>0.40983561242335886</v>
      </c>
      <c r="F11" s="623">
        <v>17115.2</v>
      </c>
      <c r="G11" s="996">
        <v>27419.01</v>
      </c>
      <c r="H11" s="1000">
        <v>10303.809999999998</v>
      </c>
      <c r="I11" s="549">
        <v>0.60202685332336148</v>
      </c>
      <c r="J11" s="989">
        <v>0.7509545325708189</v>
      </c>
      <c r="K11" s="908">
        <v>0.85332595956732127</v>
      </c>
      <c r="L11" s="623">
        <v>114462.27</v>
      </c>
      <c r="M11" s="624">
        <v>35221.5</v>
      </c>
      <c r="N11" s="1000">
        <v>-79240.77</v>
      </c>
      <c r="O11" s="549">
        <v>-0.69228724888996174</v>
      </c>
      <c r="P11" s="989">
        <v>6.6877553285968032</v>
      </c>
      <c r="Q11" s="908">
        <v>1.2845649788230866</v>
      </c>
      <c r="R11" s="623">
        <v>-97347.07</v>
      </c>
      <c r="S11" s="996">
        <v>-7802.49</v>
      </c>
      <c r="T11" s="1000">
        <v>89544.58</v>
      </c>
      <c r="U11" s="549">
        <v>0.9198487432646919</v>
      </c>
      <c r="V11" s="989">
        <v>-4.2712456441635966</v>
      </c>
      <c r="W11" s="908">
        <v>-0.24282668361346485</v>
      </c>
      <c r="X11" s="623">
        <v>0</v>
      </c>
      <c r="Y11" s="624">
        <v>0</v>
      </c>
      <c r="Z11" s="1000">
        <v>0</v>
      </c>
      <c r="AA11" s="549">
        <v>0</v>
      </c>
      <c r="AB11" s="909">
        <v>0</v>
      </c>
      <c r="AC11" s="908">
        <v>0</v>
      </c>
      <c r="AD11" s="623">
        <v>-97347.07</v>
      </c>
      <c r="AE11" s="624">
        <v>-7802.49</v>
      </c>
      <c r="AF11" s="1000">
        <v>89544.58</v>
      </c>
      <c r="AG11" s="549">
        <v>0.9198487432646919</v>
      </c>
      <c r="AH11" s="909">
        <v>-5.6877553285968032</v>
      </c>
      <c r="AI11" s="908">
        <v>-0.28456497882308662</v>
      </c>
      <c r="AJ11" s="623">
        <v>23436</v>
      </c>
      <c r="AK11" s="996">
        <v>26993.06</v>
      </c>
      <c r="AL11" s="1000">
        <v>3557.0600000000013</v>
      </c>
      <c r="AM11" s="549">
        <v>0.15177760710018781</v>
      </c>
      <c r="AN11" s="909">
        <v>1.028288914259238</v>
      </c>
      <c r="AO11" s="908">
        <v>0.84006967524204124</v>
      </c>
      <c r="AP11" s="623">
        <v>15231.82</v>
      </c>
      <c r="AQ11" s="624">
        <v>17470.75</v>
      </c>
      <c r="AR11" s="1000">
        <v>2238.9300000000003</v>
      </c>
      <c r="AS11" s="549">
        <v>0.14699031369856</v>
      </c>
      <c r="AT11" s="909">
        <v>0.88995863326166214</v>
      </c>
      <c r="AU11" s="908">
        <v>0.63717654284381531</v>
      </c>
      <c r="AV11" s="623">
        <v>5966.81</v>
      </c>
      <c r="AW11" s="996">
        <v>10425.629999999999</v>
      </c>
      <c r="AX11" s="1000">
        <v>4458.8199999999988</v>
      </c>
      <c r="AY11" s="549">
        <v>0.74727031697003898</v>
      </c>
      <c r="AZ11" s="909">
        <v>0.39173322688949846</v>
      </c>
      <c r="BA11" s="908">
        <v>0.59674770688150192</v>
      </c>
      <c r="BB11" s="623">
        <v>21198.63</v>
      </c>
      <c r="BC11" s="624">
        <v>27896.38</v>
      </c>
      <c r="BD11" s="1000">
        <v>6697.75</v>
      </c>
      <c r="BE11" s="549">
        <v>0.31595202142779982</v>
      </c>
      <c r="BF11" s="909" t="s">
        <v>193</v>
      </c>
      <c r="BG11" s="908" t="s">
        <v>193</v>
      </c>
      <c r="BH11" s="623">
        <v>21198.63</v>
      </c>
      <c r="BI11" s="624">
        <v>27896.38</v>
      </c>
      <c r="BJ11" s="1000">
        <v>6697.75</v>
      </c>
      <c r="BK11" s="549">
        <v>0.31595202142779982</v>
      </c>
      <c r="BL11" s="909" t="s">
        <v>193</v>
      </c>
      <c r="BM11" s="908" t="s">
        <v>193</v>
      </c>
      <c r="BN11" s="623">
        <v>1577.32</v>
      </c>
      <c r="BO11" s="624">
        <v>1357.95</v>
      </c>
      <c r="BP11" s="1000">
        <v>-219.36999999999989</v>
      </c>
      <c r="BQ11" s="549">
        <v>-0.13907767605812385</v>
      </c>
      <c r="BR11" s="909">
        <v>6.9207231193009949E-2</v>
      </c>
      <c r="BS11" s="908">
        <v>4.2261700433182822E-2</v>
      </c>
      <c r="BT11" s="623">
        <v>1006.02</v>
      </c>
      <c r="BU11" s="996">
        <v>931.86</v>
      </c>
      <c r="BV11" s="1000">
        <v>-74.159999999999968</v>
      </c>
      <c r="BW11" s="549">
        <v>-7.3716228305600262E-2</v>
      </c>
      <c r="BX11" s="909">
        <v>-1.0334363427682004E-2</v>
      </c>
      <c r="BY11" s="908">
        <v>-0.11943110468581185</v>
      </c>
      <c r="BZ11" s="623">
        <v>-28.44</v>
      </c>
      <c r="CA11" s="624">
        <v>0</v>
      </c>
      <c r="CB11" s="1000">
        <v>28.44</v>
      </c>
      <c r="CC11" s="549">
        <v>1</v>
      </c>
      <c r="CD11" s="909" t="s">
        <v>193</v>
      </c>
      <c r="CE11" s="908" t="s">
        <v>193</v>
      </c>
      <c r="CF11" s="623">
        <v>405.62</v>
      </c>
      <c r="CG11" s="996">
        <v>2405.0100000000002</v>
      </c>
      <c r="CH11" s="1000">
        <v>1999.3900000000003</v>
      </c>
      <c r="CI11" s="549">
        <v>4.9292194664957361</v>
      </c>
      <c r="CJ11" s="909" t="s">
        <v>193</v>
      </c>
      <c r="CK11" s="908" t="s">
        <v>193</v>
      </c>
      <c r="CL11" s="623">
        <v>257.42</v>
      </c>
      <c r="CM11" s="624">
        <v>2991.23</v>
      </c>
      <c r="CN11" s="1000">
        <v>2733.81</v>
      </c>
      <c r="CO11" s="549">
        <v>10.620037293139616</v>
      </c>
      <c r="CP11" s="909" t="s">
        <v>193</v>
      </c>
      <c r="CQ11" s="908" t="s">
        <v>193</v>
      </c>
      <c r="CR11" s="623">
        <v>6.4</v>
      </c>
      <c r="CS11" s="996">
        <v>7.39</v>
      </c>
      <c r="CT11" s="1000">
        <v>0.98999999999999932</v>
      </c>
      <c r="CU11" s="549">
        <v>0.15468749999999989</v>
      </c>
      <c r="CV11" s="909" t="s">
        <v>193</v>
      </c>
      <c r="CW11" s="908" t="s">
        <v>193</v>
      </c>
      <c r="CX11" s="623">
        <v>-120192.72</v>
      </c>
      <c r="CY11" s="996">
        <v>-42034.37</v>
      </c>
      <c r="CZ11" s="1000">
        <v>78158.350000000006</v>
      </c>
      <c r="DA11" s="549">
        <v>0.65027524129581227</v>
      </c>
      <c r="DB11" s="909">
        <v>-5.2736320852818146</v>
      </c>
      <c r="DC11" s="908">
        <v>-1.3081806788449994</v>
      </c>
      <c r="DD11" s="909">
        <v>-0.2346824614238518</v>
      </c>
      <c r="DE11" s="908">
        <v>-4.3873020023095188</v>
      </c>
      <c r="DF11" s="1009"/>
      <c r="DG11" s="1009"/>
      <c r="DH11" s="1009"/>
      <c r="DI11" s="1009"/>
      <c r="DJ11" s="1009"/>
      <c r="DK11" s="1009"/>
      <c r="DL11" s="1009"/>
    </row>
    <row r="12" spans="1:116" s="1010" customFormat="1" ht="19.5" customHeight="1">
      <c r="A12" s="1007" t="s">
        <v>381</v>
      </c>
      <c r="B12" s="623">
        <v>414.81</v>
      </c>
      <c r="C12" s="624">
        <v>129.06</v>
      </c>
      <c r="D12" s="1000">
        <v>-285.75</v>
      </c>
      <c r="E12" s="525">
        <v>-0.68886960295074851</v>
      </c>
      <c r="F12" s="623">
        <v>414.81</v>
      </c>
      <c r="G12" s="996">
        <v>129.06</v>
      </c>
      <c r="H12" s="1000">
        <v>-285.75</v>
      </c>
      <c r="I12" s="549">
        <v>-0.68886960295074851</v>
      </c>
      <c r="J12" s="989">
        <v>1</v>
      </c>
      <c r="K12" s="908">
        <v>1</v>
      </c>
      <c r="L12" s="623">
        <v>2599.92</v>
      </c>
      <c r="M12" s="624">
        <v>-3029.62</v>
      </c>
      <c r="N12" s="1000">
        <v>-5629.54</v>
      </c>
      <c r="O12" s="549">
        <v>-2.1652743161328041</v>
      </c>
      <c r="P12" s="989">
        <v>6.2677370362334566</v>
      </c>
      <c r="Q12" s="908">
        <v>-23.474507980784129</v>
      </c>
      <c r="R12" s="623">
        <v>-2185.11</v>
      </c>
      <c r="S12" s="996">
        <v>3158.68</v>
      </c>
      <c r="T12" s="1000">
        <v>5343.79</v>
      </c>
      <c r="U12" s="549">
        <v>2.4455473637482781</v>
      </c>
      <c r="V12" s="989">
        <v>-5.2677370362334566</v>
      </c>
      <c r="W12" s="908">
        <v>24.474507980784129</v>
      </c>
      <c r="X12" s="623">
        <v>0</v>
      </c>
      <c r="Y12" s="624">
        <v>0</v>
      </c>
      <c r="Z12" s="1000">
        <v>0</v>
      </c>
      <c r="AA12" s="549">
        <v>0</v>
      </c>
      <c r="AB12" s="909">
        <v>0</v>
      </c>
      <c r="AC12" s="908">
        <v>0</v>
      </c>
      <c r="AD12" s="623">
        <v>-2185.11</v>
      </c>
      <c r="AE12" s="624">
        <v>3158.68</v>
      </c>
      <c r="AF12" s="1000">
        <v>5343.79</v>
      </c>
      <c r="AG12" s="549">
        <v>2.4455473637482781</v>
      </c>
      <c r="AH12" s="909">
        <v>-5.2677370362334566</v>
      </c>
      <c r="AI12" s="908">
        <v>24.474507980784129</v>
      </c>
      <c r="AJ12" s="623">
        <v>24214.47</v>
      </c>
      <c r="AK12" s="996">
        <v>26472.39</v>
      </c>
      <c r="AL12" s="1000">
        <v>2257.9199999999983</v>
      </c>
      <c r="AM12" s="549">
        <v>9.3246723962985695E-2</v>
      </c>
      <c r="AN12" s="909">
        <v>58.374846315180449</v>
      </c>
      <c r="AO12" s="908">
        <v>205.11692236169222</v>
      </c>
      <c r="AP12" s="623">
        <v>24214.47</v>
      </c>
      <c r="AQ12" s="624">
        <v>26472.39</v>
      </c>
      <c r="AR12" s="1000">
        <v>2257.9199999999983</v>
      </c>
      <c r="AS12" s="549">
        <v>9.3246723962985695E-2</v>
      </c>
      <c r="AT12" s="909">
        <v>58.374846315180449</v>
      </c>
      <c r="AU12" s="908">
        <v>205.11692236169222</v>
      </c>
      <c r="AV12" s="623">
        <v>5734.48</v>
      </c>
      <c r="AW12" s="996">
        <v>4002.95</v>
      </c>
      <c r="AX12" s="1000">
        <v>-1731.5299999999997</v>
      </c>
      <c r="AY12" s="549">
        <v>-0.30195065638035179</v>
      </c>
      <c r="AZ12" s="909">
        <v>0.23682038054105661</v>
      </c>
      <c r="BA12" s="908">
        <v>0.15121226304085122</v>
      </c>
      <c r="BB12" s="623">
        <v>29948.95</v>
      </c>
      <c r="BC12" s="624">
        <v>30475.33</v>
      </c>
      <c r="BD12" s="1000">
        <v>526.38000000000102</v>
      </c>
      <c r="BE12" s="549">
        <v>1.7575908337354097E-2</v>
      </c>
      <c r="BF12" s="909" t="s">
        <v>193</v>
      </c>
      <c r="BG12" s="908">
        <v>9.648122000329252</v>
      </c>
      <c r="BH12" s="623">
        <v>29948.95</v>
      </c>
      <c r="BI12" s="624">
        <v>30475.33</v>
      </c>
      <c r="BJ12" s="1000">
        <v>526.38000000000102</v>
      </c>
      <c r="BK12" s="549">
        <v>1.7575908337354097E-2</v>
      </c>
      <c r="BL12" s="909" t="s">
        <v>193</v>
      </c>
      <c r="BM12" s="908">
        <v>9.648122000329252</v>
      </c>
      <c r="BN12" s="623">
        <v>89.72</v>
      </c>
      <c r="BO12" s="624">
        <v>129.47</v>
      </c>
      <c r="BP12" s="1000">
        <v>39.75</v>
      </c>
      <c r="BQ12" s="549">
        <v>0.44304502897904591</v>
      </c>
      <c r="BR12" s="909">
        <v>0.21629179624406356</v>
      </c>
      <c r="BS12" s="908">
        <v>1.0031768169843482</v>
      </c>
      <c r="BT12" s="623">
        <v>89.72</v>
      </c>
      <c r="BU12" s="996">
        <v>129.47</v>
      </c>
      <c r="BV12" s="1000">
        <v>39.75</v>
      </c>
      <c r="BW12" s="549">
        <v>0.44304502897904591</v>
      </c>
      <c r="BX12" s="909">
        <v>-4.1059717817409649E-2</v>
      </c>
      <c r="BY12" s="908">
        <v>4.0988640824648273E-2</v>
      </c>
      <c r="BZ12" s="623">
        <v>-2.5499999999999998</v>
      </c>
      <c r="CA12" s="624">
        <v>0</v>
      </c>
      <c r="CB12" s="1000">
        <v>2.5499999999999998</v>
      </c>
      <c r="CC12" s="549">
        <v>1</v>
      </c>
      <c r="CD12" s="909" t="s">
        <v>193</v>
      </c>
      <c r="CE12" s="908">
        <v>0</v>
      </c>
      <c r="CF12" s="623">
        <v>1260.94</v>
      </c>
      <c r="CG12" s="996">
        <v>138.38999999999999</v>
      </c>
      <c r="CH12" s="1000">
        <v>-1122.5500000000002</v>
      </c>
      <c r="CI12" s="549">
        <v>-0.89024854473646653</v>
      </c>
      <c r="CJ12" s="909" t="s">
        <v>193</v>
      </c>
      <c r="CK12" s="908">
        <v>4.3812605265490648E-2</v>
      </c>
      <c r="CL12" s="623">
        <v>1731.2</v>
      </c>
      <c r="CM12" s="624">
        <v>1128.95</v>
      </c>
      <c r="CN12" s="1000">
        <v>-602.25</v>
      </c>
      <c r="CO12" s="549">
        <v>-0.34788008317929758</v>
      </c>
      <c r="CP12" s="909" t="s">
        <v>193</v>
      </c>
      <c r="CQ12" s="908">
        <v>0.3574119568933859</v>
      </c>
      <c r="CR12" s="623">
        <v>20.66</v>
      </c>
      <c r="CS12" s="996">
        <v>0.18</v>
      </c>
      <c r="CT12" s="1000">
        <v>-20.48</v>
      </c>
      <c r="CU12" s="549">
        <v>-0.99128751210067767</v>
      </c>
      <c r="CV12" s="909" t="s">
        <v>193</v>
      </c>
      <c r="CW12" s="908">
        <v>5.6985829523725098E-5</v>
      </c>
      <c r="CX12" s="623">
        <v>-35234.03</v>
      </c>
      <c r="CY12" s="996">
        <v>-28713.64</v>
      </c>
      <c r="CZ12" s="1000">
        <v>6520.3899999999994</v>
      </c>
      <c r="DA12" s="549">
        <v>0.18505944395233812</v>
      </c>
      <c r="DB12" s="909">
        <v>-84.940165376919552</v>
      </c>
      <c r="DC12" s="908">
        <v>-222.48287618162095</v>
      </c>
      <c r="DD12" s="909">
        <v>-15.124602422761324</v>
      </c>
      <c r="DE12" s="908">
        <v>10.0903921891423</v>
      </c>
    </row>
    <row r="13" spans="1:116" s="1010" customFormat="1" ht="19.5" customHeight="1" thickBot="1">
      <c r="A13" s="1007" t="s">
        <v>29</v>
      </c>
      <c r="B13" s="623">
        <v>0</v>
      </c>
      <c r="C13" s="624">
        <v>0</v>
      </c>
      <c r="D13" s="1000">
        <v>0</v>
      </c>
      <c r="E13" s="525">
        <v>0</v>
      </c>
      <c r="F13" s="623">
        <v>0</v>
      </c>
      <c r="G13" s="996">
        <v>0</v>
      </c>
      <c r="H13" s="1000">
        <v>0</v>
      </c>
      <c r="I13" s="549">
        <v>0</v>
      </c>
      <c r="J13" s="989" t="s">
        <v>193</v>
      </c>
      <c r="K13" s="908" t="s">
        <v>193</v>
      </c>
      <c r="L13" s="623">
        <v>0</v>
      </c>
      <c r="M13" s="624">
        <v>-5.98</v>
      </c>
      <c r="N13" s="1000">
        <v>-5.98</v>
      </c>
      <c r="O13" s="549" t="s">
        <v>583</v>
      </c>
      <c r="P13" s="989" t="s">
        <v>193</v>
      </c>
      <c r="Q13" s="908" t="s">
        <v>193</v>
      </c>
      <c r="R13" s="623">
        <v>0</v>
      </c>
      <c r="S13" s="996">
        <v>5.98</v>
      </c>
      <c r="T13" s="1000">
        <v>5.98</v>
      </c>
      <c r="U13" s="549" t="s">
        <v>583</v>
      </c>
      <c r="V13" s="989" t="s">
        <v>193</v>
      </c>
      <c r="W13" s="908" t="s">
        <v>193</v>
      </c>
      <c r="X13" s="623">
        <v>0</v>
      </c>
      <c r="Y13" s="624">
        <v>0</v>
      </c>
      <c r="Z13" s="1000">
        <v>0</v>
      </c>
      <c r="AA13" s="549">
        <v>0</v>
      </c>
      <c r="AB13" s="909" t="s">
        <v>193</v>
      </c>
      <c r="AC13" s="908" t="s">
        <v>193</v>
      </c>
      <c r="AD13" s="623">
        <v>0</v>
      </c>
      <c r="AE13" s="624">
        <v>5.98</v>
      </c>
      <c r="AF13" s="1000">
        <v>5.98</v>
      </c>
      <c r="AG13" s="549" t="s">
        <v>583</v>
      </c>
      <c r="AH13" s="909" t="s">
        <v>193</v>
      </c>
      <c r="AI13" s="908" t="s">
        <v>193</v>
      </c>
      <c r="AJ13" s="623">
        <v>0</v>
      </c>
      <c r="AK13" s="996">
        <v>0</v>
      </c>
      <c r="AL13" s="1000">
        <v>0</v>
      </c>
      <c r="AM13" s="549">
        <v>0</v>
      </c>
      <c r="AN13" s="909" t="s">
        <v>193</v>
      </c>
      <c r="AO13" s="908" t="s">
        <v>193</v>
      </c>
      <c r="AP13" s="623">
        <v>0</v>
      </c>
      <c r="AQ13" s="624">
        <v>0</v>
      </c>
      <c r="AR13" s="1000">
        <v>0</v>
      </c>
      <c r="AS13" s="549">
        <v>0</v>
      </c>
      <c r="AT13" s="909" t="s">
        <v>193</v>
      </c>
      <c r="AU13" s="908" t="s">
        <v>193</v>
      </c>
      <c r="AV13" s="623">
        <v>0</v>
      </c>
      <c r="AW13" s="996">
        <v>0</v>
      </c>
      <c r="AX13" s="1000">
        <v>0</v>
      </c>
      <c r="AY13" s="549">
        <v>0</v>
      </c>
      <c r="AZ13" s="909" t="s">
        <v>193</v>
      </c>
      <c r="BA13" s="908" t="s">
        <v>193</v>
      </c>
      <c r="BB13" s="623">
        <v>0</v>
      </c>
      <c r="BC13" s="624">
        <v>0</v>
      </c>
      <c r="BD13" s="1000">
        <v>0</v>
      </c>
      <c r="BE13" s="549">
        <v>0</v>
      </c>
      <c r="BF13" s="909" t="s">
        <v>193</v>
      </c>
      <c r="BG13" s="908">
        <v>0</v>
      </c>
      <c r="BH13" s="623">
        <v>0</v>
      </c>
      <c r="BI13" s="624">
        <v>0</v>
      </c>
      <c r="BJ13" s="1000">
        <v>0</v>
      </c>
      <c r="BK13" s="549">
        <v>0</v>
      </c>
      <c r="BL13" s="909" t="s">
        <v>193</v>
      </c>
      <c r="BM13" s="908">
        <v>0</v>
      </c>
      <c r="BN13" s="623">
        <v>0</v>
      </c>
      <c r="BO13" s="624">
        <v>0</v>
      </c>
      <c r="BP13" s="1000">
        <v>0</v>
      </c>
      <c r="BQ13" s="549">
        <v>0</v>
      </c>
      <c r="BR13" s="909" t="s">
        <v>193</v>
      </c>
      <c r="BS13" s="908" t="s">
        <v>193</v>
      </c>
      <c r="BT13" s="623">
        <v>0</v>
      </c>
      <c r="BU13" s="996">
        <v>0</v>
      </c>
      <c r="BV13" s="1000">
        <v>0</v>
      </c>
      <c r="BW13" s="549">
        <v>0</v>
      </c>
      <c r="BX13" s="909" t="s">
        <v>193</v>
      </c>
      <c r="BY13" s="908">
        <v>0</v>
      </c>
      <c r="BZ13" s="623">
        <v>0</v>
      </c>
      <c r="CA13" s="624">
        <v>0</v>
      </c>
      <c r="CB13" s="1000">
        <v>0</v>
      </c>
      <c r="CC13" s="549">
        <v>0</v>
      </c>
      <c r="CD13" s="909" t="s">
        <v>193</v>
      </c>
      <c r="CE13" s="908">
        <v>0</v>
      </c>
      <c r="CF13" s="623">
        <v>0</v>
      </c>
      <c r="CG13" s="996">
        <v>0</v>
      </c>
      <c r="CH13" s="1000">
        <v>0</v>
      </c>
      <c r="CI13" s="549">
        <v>0</v>
      </c>
      <c r="CJ13" s="909" t="s">
        <v>193</v>
      </c>
      <c r="CK13" s="908">
        <v>0</v>
      </c>
      <c r="CL13" s="623">
        <v>0</v>
      </c>
      <c r="CM13" s="624">
        <v>0</v>
      </c>
      <c r="CN13" s="1000">
        <v>0</v>
      </c>
      <c r="CO13" s="549">
        <v>0</v>
      </c>
      <c r="CP13" s="909" t="s">
        <v>193</v>
      </c>
      <c r="CQ13" s="908">
        <v>0</v>
      </c>
      <c r="CR13" s="623">
        <v>0</v>
      </c>
      <c r="CS13" s="996">
        <v>0</v>
      </c>
      <c r="CT13" s="1000">
        <v>0</v>
      </c>
      <c r="CU13" s="549">
        <v>0</v>
      </c>
      <c r="CV13" s="909" t="s">
        <v>193</v>
      </c>
      <c r="CW13" s="908">
        <v>0</v>
      </c>
      <c r="CX13" s="623">
        <v>0</v>
      </c>
      <c r="CY13" s="996">
        <v>5.98</v>
      </c>
      <c r="CZ13" s="1000">
        <v>5.98</v>
      </c>
      <c r="DA13" s="549" t="s">
        <v>583</v>
      </c>
      <c r="DB13" s="909" t="s">
        <v>193</v>
      </c>
      <c r="DC13" s="908" t="s">
        <v>193</v>
      </c>
      <c r="DD13" s="909" t="s">
        <v>587</v>
      </c>
      <c r="DE13" s="908">
        <v>0</v>
      </c>
      <c r="DF13" s="1013"/>
      <c r="DG13" s="1012"/>
      <c r="DH13" s="1009"/>
    </row>
    <row r="14" spans="1:116" s="75" customFormat="1" ht="24" customHeight="1" thickTop="1" thickBot="1">
      <c r="A14" s="110" t="s">
        <v>10</v>
      </c>
      <c r="B14" s="111">
        <v>192878.53</v>
      </c>
      <c r="C14" s="112">
        <v>200157.06999999998</v>
      </c>
      <c r="D14" s="1228">
        <v>7278.5399999999972</v>
      </c>
      <c r="E14" s="407">
        <v>3.7736392951563759E-2</v>
      </c>
      <c r="F14" s="111">
        <v>187202.47</v>
      </c>
      <c r="G14" s="117">
        <v>195444.15</v>
      </c>
      <c r="H14" s="1228">
        <v>8241.679999999993</v>
      </c>
      <c r="I14" s="262">
        <v>4.402548748421959E-2</v>
      </c>
      <c r="J14" s="406">
        <v>0.9705718412515898</v>
      </c>
      <c r="K14" s="537">
        <v>0.97645389193596821</v>
      </c>
      <c r="L14" s="111">
        <v>325286.49</v>
      </c>
      <c r="M14" s="112">
        <v>234924.13</v>
      </c>
      <c r="N14" s="1228">
        <v>-90362.359999999971</v>
      </c>
      <c r="O14" s="262">
        <v>-0.27779315396713827</v>
      </c>
      <c r="P14" s="406">
        <v>1.7376185794984436</v>
      </c>
      <c r="Q14" s="537">
        <v>1.2020013390014488</v>
      </c>
      <c r="R14" s="113">
        <v>-138084.01</v>
      </c>
      <c r="S14" s="118">
        <v>-39479.979999999996</v>
      </c>
      <c r="T14" s="1228">
        <v>98604.03</v>
      </c>
      <c r="U14" s="262">
        <v>0.71408724297621429</v>
      </c>
      <c r="V14" s="406">
        <v>-0.71591177099908432</v>
      </c>
      <c r="W14" s="537">
        <v>-0.1972449936442415</v>
      </c>
      <c r="X14" s="113">
        <v>0</v>
      </c>
      <c r="Y14" s="114">
        <v>0</v>
      </c>
      <c r="Z14" s="1228">
        <v>0</v>
      </c>
      <c r="AA14" s="262">
        <v>0</v>
      </c>
      <c r="AB14" s="261">
        <v>0</v>
      </c>
      <c r="AC14" s="260">
        <v>0</v>
      </c>
      <c r="AD14" s="113">
        <v>-138084.01</v>
      </c>
      <c r="AE14" s="114">
        <v>-39479.979999999996</v>
      </c>
      <c r="AF14" s="1228">
        <v>98604.03</v>
      </c>
      <c r="AG14" s="262">
        <v>0.71408724297621429</v>
      </c>
      <c r="AH14" s="261">
        <v>-0.73761852608034506</v>
      </c>
      <c r="AI14" s="260">
        <v>-0.20200133900144873</v>
      </c>
      <c r="AJ14" s="113">
        <v>106538.37</v>
      </c>
      <c r="AK14" s="118">
        <v>127123.83</v>
      </c>
      <c r="AL14" s="1228">
        <v>20585.460000000003</v>
      </c>
      <c r="AM14" s="262">
        <v>0.19322109020440248</v>
      </c>
      <c r="AN14" s="258">
        <v>0.55235992310808257</v>
      </c>
      <c r="AO14" s="260">
        <v>0.63512035822666679</v>
      </c>
      <c r="AP14" s="113">
        <v>98334.19</v>
      </c>
      <c r="AQ14" s="114">
        <v>117601.52</v>
      </c>
      <c r="AR14" s="1228">
        <v>19267.330000000002</v>
      </c>
      <c r="AS14" s="262">
        <v>0.19593724217385633</v>
      </c>
      <c r="AT14" s="261">
        <v>0.52528254568435984</v>
      </c>
      <c r="AU14" s="260">
        <v>0.60171419814816662</v>
      </c>
      <c r="AV14" s="113">
        <v>40314.319999999992</v>
      </c>
      <c r="AW14" s="118">
        <v>53390.359999999993</v>
      </c>
      <c r="AX14" s="1228">
        <v>13076.04</v>
      </c>
      <c r="AY14" s="262">
        <v>0.32435224009731539</v>
      </c>
      <c r="AZ14" s="261">
        <v>0.40997256396783244</v>
      </c>
      <c r="BA14" s="260">
        <v>0.45399379191697514</v>
      </c>
      <c r="BB14" s="113">
        <v>138648.51</v>
      </c>
      <c r="BC14" s="114">
        <v>170991.86</v>
      </c>
      <c r="BD14" s="1228">
        <v>32343.350000000002</v>
      </c>
      <c r="BE14" s="262">
        <v>0.23327585705753329</v>
      </c>
      <c r="BF14" s="261" t="s">
        <v>193</v>
      </c>
      <c r="BG14" s="260" t="s">
        <v>193</v>
      </c>
      <c r="BH14" s="113">
        <v>138648.51</v>
      </c>
      <c r="BI14" s="114">
        <v>170991.86</v>
      </c>
      <c r="BJ14" s="1228">
        <v>32343.350000000002</v>
      </c>
      <c r="BK14" s="262">
        <v>0.23327585705753329</v>
      </c>
      <c r="BL14" s="261" t="s">
        <v>193</v>
      </c>
      <c r="BM14" s="260" t="s">
        <v>193</v>
      </c>
      <c r="BN14" s="113">
        <v>6841.7699999999995</v>
      </c>
      <c r="BO14" s="114">
        <v>8162.41</v>
      </c>
      <c r="BP14" s="1228">
        <v>1320.6400000000003</v>
      </c>
      <c r="BQ14" s="262">
        <v>0.19302607366222491</v>
      </c>
      <c r="BR14" s="261">
        <v>3.5471910740920723E-2</v>
      </c>
      <c r="BS14" s="260">
        <v>4.0780023408616049E-2</v>
      </c>
      <c r="BT14" s="113">
        <v>6270.47</v>
      </c>
      <c r="BU14" s="118">
        <v>7736.32</v>
      </c>
      <c r="BV14" s="1228">
        <v>1465.8500000000004</v>
      </c>
      <c r="BW14" s="262">
        <v>0.23377035533221582</v>
      </c>
      <c r="BX14" s="261">
        <v>-4.5410543914534349E-2</v>
      </c>
      <c r="BY14" s="260">
        <v>-0.19595551973430586</v>
      </c>
      <c r="BZ14" s="113">
        <v>-30.990000000000002</v>
      </c>
      <c r="CA14" s="114">
        <v>258.68</v>
      </c>
      <c r="CB14" s="1228">
        <v>289.67</v>
      </c>
      <c r="CC14" s="262">
        <v>9.3472087770248464</v>
      </c>
      <c r="CD14" s="261" t="s">
        <v>193</v>
      </c>
      <c r="CE14" s="260" t="s">
        <v>193</v>
      </c>
      <c r="CF14" s="113">
        <v>8594.9500000000007</v>
      </c>
      <c r="CG14" s="118">
        <v>7450.43</v>
      </c>
      <c r="CH14" s="1228">
        <v>-1144.5200000000004</v>
      </c>
      <c r="CI14" s="262">
        <v>-0.13316191484534526</v>
      </c>
      <c r="CJ14" s="261" t="s">
        <v>193</v>
      </c>
      <c r="CK14" s="260" t="s">
        <v>193</v>
      </c>
      <c r="CL14" s="113">
        <v>11197.150000000001</v>
      </c>
      <c r="CM14" s="114">
        <v>13735.550000000001</v>
      </c>
      <c r="CN14" s="1228">
        <v>2538.4</v>
      </c>
      <c r="CO14" s="262">
        <v>0.2267005443349423</v>
      </c>
      <c r="CP14" s="261" t="s">
        <v>193</v>
      </c>
      <c r="CQ14" s="260" t="s">
        <v>193</v>
      </c>
      <c r="CR14" s="113">
        <v>27.060000000000002</v>
      </c>
      <c r="CS14" s="118">
        <v>7.5699999999999994</v>
      </c>
      <c r="CT14" s="1228">
        <v>-19.490000000000002</v>
      </c>
      <c r="CU14" s="262">
        <v>-0.7202512934220251</v>
      </c>
      <c r="CV14" s="261" t="s">
        <v>193</v>
      </c>
      <c r="CW14" s="260" t="s">
        <v>193</v>
      </c>
      <c r="CX14" s="113">
        <v>-302791.16000000003</v>
      </c>
      <c r="CY14" s="118">
        <v>-239660.4</v>
      </c>
      <c r="CZ14" s="1228">
        <v>63130.760000000017</v>
      </c>
      <c r="DA14" s="262">
        <v>0.20849604724259463</v>
      </c>
      <c r="DB14" s="261">
        <v>-1.5698541460265174</v>
      </c>
      <c r="DC14" s="260">
        <v>-1.1973616520265811</v>
      </c>
      <c r="DD14" s="351">
        <v>-1.1928039314617238</v>
      </c>
      <c r="DE14" s="260">
        <v>-5.070428860399625</v>
      </c>
      <c r="DF14" s="404"/>
      <c r="DG14" s="404"/>
      <c r="DH14" s="165"/>
    </row>
    <row r="15" spans="1:116" s="6" customFormat="1" ht="13.5" thickTop="1">
      <c r="B15" s="5" t="s">
        <v>584</v>
      </c>
      <c r="X15" s="37"/>
      <c r="AD15" s="69"/>
      <c r="AE15" s="69"/>
      <c r="AF15" s="69"/>
      <c r="AG15" s="69"/>
      <c r="AH15" s="69"/>
      <c r="AI15" s="69"/>
      <c r="AJ15" s="18"/>
      <c r="AK15" s="17"/>
      <c r="AL15" s="17"/>
      <c r="AM15" s="17"/>
      <c r="AN15" s="18"/>
      <c r="AO15" s="17"/>
      <c r="AP15" s="18"/>
      <c r="AQ15" s="17"/>
      <c r="AR15" s="17"/>
      <c r="AS15" s="17"/>
      <c r="BB15" s="37"/>
      <c r="BH15" s="69"/>
      <c r="BI15" s="69"/>
      <c r="BJ15" s="69"/>
      <c r="BK15" s="69"/>
      <c r="BL15" s="69"/>
      <c r="BM15" s="69"/>
      <c r="BN15" s="69"/>
      <c r="BO15" s="69"/>
      <c r="BP15" s="69"/>
      <c r="BQ15" s="69"/>
      <c r="BR15" s="69"/>
      <c r="BS15" s="69"/>
      <c r="CL15" s="37"/>
    </row>
    <row r="16" spans="1:116" ht="15">
      <c r="AJ16" s="76"/>
      <c r="AK16" s="77"/>
      <c r="AL16" s="77"/>
      <c r="AM16" s="77"/>
      <c r="AN16" s="76"/>
      <c r="AT16" s="69"/>
      <c r="AU16" s="69"/>
      <c r="AV16" s="69"/>
      <c r="AW16" s="69"/>
      <c r="AX16" s="69"/>
      <c r="AY16" s="69"/>
      <c r="DE16" s="139"/>
      <c r="DF16" s="395"/>
      <c r="DG16" s="395"/>
      <c r="DH16" s="139"/>
    </row>
    <row r="17" spans="1:112" ht="15">
      <c r="AJ17" s="76"/>
      <c r="AK17" s="77"/>
      <c r="AL17" s="77"/>
      <c r="AM17" s="77"/>
      <c r="AN17" s="76"/>
      <c r="AT17" s="69"/>
      <c r="AU17" s="69"/>
      <c r="AV17" s="69"/>
      <c r="AW17" s="69"/>
      <c r="AX17" s="69"/>
      <c r="AY17" s="69"/>
      <c r="DE17" s="139"/>
      <c r="DF17" s="395"/>
      <c r="DG17" s="395"/>
      <c r="DH17" s="139"/>
    </row>
    <row r="18" spans="1:112">
      <c r="B18" s="69" t="s">
        <v>63</v>
      </c>
      <c r="X18" s="69" t="s">
        <v>64</v>
      </c>
      <c r="AJ18" s="77"/>
      <c r="AK18" s="76"/>
      <c r="AL18" s="76"/>
      <c r="AM18" s="76"/>
      <c r="AN18" s="77"/>
      <c r="AO18" s="76"/>
      <c r="AP18" s="77"/>
      <c r="AQ18" s="69"/>
      <c r="AR18" s="69"/>
      <c r="AS18" s="69"/>
      <c r="AT18" s="69"/>
      <c r="AU18" s="69"/>
      <c r="AV18" s="69"/>
      <c r="AW18" s="69"/>
      <c r="AX18" s="69"/>
      <c r="AY18" s="69"/>
      <c r="BB18" s="69" t="s">
        <v>75</v>
      </c>
      <c r="CL18" s="6" t="s">
        <v>533</v>
      </c>
      <c r="DE18" s="139"/>
    </row>
    <row r="19" spans="1:112">
      <c r="B19" s="69" t="s">
        <v>568</v>
      </c>
      <c r="X19" s="69" t="s">
        <v>66</v>
      </c>
      <c r="AJ19" s="77"/>
      <c r="AK19" s="76"/>
      <c r="AL19" s="76"/>
      <c r="AM19" s="76"/>
      <c r="AN19" s="77"/>
      <c r="AO19" s="76"/>
      <c r="AP19" s="77"/>
      <c r="AQ19" s="69"/>
      <c r="AR19" s="69"/>
      <c r="AS19" s="69"/>
      <c r="AT19" s="69"/>
      <c r="AU19" s="69"/>
      <c r="AV19" s="69"/>
      <c r="AW19" s="69"/>
      <c r="AX19" s="69"/>
      <c r="AY19" s="69"/>
      <c r="DE19" s="139"/>
    </row>
    <row r="20" spans="1:112">
      <c r="B20" s="69" t="s">
        <v>567</v>
      </c>
      <c r="X20" s="69" t="s">
        <v>67</v>
      </c>
      <c r="AJ20" s="77"/>
      <c r="AK20" s="76"/>
      <c r="AL20" s="76"/>
      <c r="AM20" s="76"/>
      <c r="AN20" s="77"/>
      <c r="AO20" s="76"/>
      <c r="AP20" s="77"/>
      <c r="AQ20" s="69"/>
      <c r="AR20" s="69"/>
      <c r="AS20" s="69"/>
      <c r="AT20" s="69"/>
      <c r="AU20" s="69"/>
      <c r="AV20" s="69"/>
      <c r="AW20" s="69"/>
      <c r="AX20" s="69"/>
      <c r="AY20" s="69"/>
    </row>
    <row r="21" spans="1:112">
      <c r="X21" s="69" t="s">
        <v>68</v>
      </c>
      <c r="AJ21" s="77"/>
      <c r="AK21" s="76"/>
      <c r="AL21" s="76"/>
      <c r="AM21" s="76"/>
      <c r="AN21" s="77"/>
      <c r="AO21" s="76"/>
      <c r="AP21" s="77"/>
      <c r="AQ21" s="69"/>
      <c r="AR21" s="69"/>
      <c r="AS21" s="69"/>
      <c r="AT21" s="69"/>
      <c r="AU21" s="69"/>
      <c r="AV21" s="69"/>
      <c r="AW21" s="69"/>
      <c r="AX21" s="69"/>
      <c r="AY21" s="69"/>
    </row>
    <row r="22" spans="1:112">
      <c r="B22" s="78"/>
      <c r="C22" s="78"/>
    </row>
    <row r="23" spans="1:112">
      <c r="B23" s="78"/>
      <c r="C23" s="78"/>
    </row>
    <row r="24" spans="1:112">
      <c r="A24" s="396"/>
    </row>
    <row r="25" spans="1:112">
      <c r="A25" s="396"/>
    </row>
    <row r="26" spans="1:112">
      <c r="A26" s="396"/>
    </row>
    <row r="27" spans="1:112">
      <c r="A27" s="397"/>
    </row>
    <row r="30" spans="1:112">
      <c r="A30" s="396"/>
    </row>
    <row r="31" spans="1:112">
      <c r="A31" s="396"/>
    </row>
    <row r="32" spans="1:112">
      <c r="A32" s="396"/>
    </row>
    <row r="33" spans="1:1">
      <c r="A33" s="396"/>
    </row>
    <row r="34" spans="1:1">
      <c r="A34" s="396"/>
    </row>
    <row r="35" spans="1:1">
      <c r="A35" s="396"/>
    </row>
    <row r="36" spans="1:1">
      <c r="A36" s="396"/>
    </row>
    <row r="37" spans="1:1">
      <c r="A37" s="396"/>
    </row>
    <row r="38" spans="1:1">
      <c r="A38" s="396"/>
    </row>
    <row r="43" spans="1:1">
      <c r="A43" s="396"/>
    </row>
    <row r="44" spans="1:1">
      <c r="A44" s="166"/>
    </row>
    <row r="63" spans="40:51" ht="13.5" thickBot="1"/>
    <row r="64" spans="40:51" ht="24" customHeight="1" thickTop="1">
      <c r="AN64" s="79" t="s">
        <v>13</v>
      </c>
      <c r="AO64" s="80">
        <v>58</v>
      </c>
      <c r="AP64" s="81" t="s">
        <v>13</v>
      </c>
      <c r="AQ64" s="82">
        <v>79</v>
      </c>
      <c r="AR64" s="80"/>
      <c r="AS64" s="80"/>
      <c r="AT64" s="81" t="s">
        <v>13</v>
      </c>
      <c r="AU64" s="82">
        <v>99</v>
      </c>
      <c r="AV64" s="83" t="s">
        <v>13</v>
      </c>
      <c r="AW64" s="84">
        <v>109</v>
      </c>
      <c r="AX64" s="85"/>
      <c r="AY64" s="85"/>
    </row>
    <row r="65" spans="40:51" ht="24" customHeight="1">
      <c r="AN65" s="74" t="s">
        <v>25</v>
      </c>
      <c r="AO65" s="85">
        <v>59</v>
      </c>
      <c r="AP65" s="86" t="s">
        <v>30</v>
      </c>
      <c r="AQ65" s="87">
        <v>80</v>
      </c>
      <c r="AR65" s="85"/>
      <c r="AS65" s="85"/>
      <c r="AT65" s="86" t="s">
        <v>22</v>
      </c>
      <c r="AU65" s="87">
        <v>100</v>
      </c>
      <c r="AV65" s="88" t="s">
        <v>5</v>
      </c>
      <c r="AW65" s="89">
        <v>120</v>
      </c>
      <c r="AX65" s="85"/>
      <c r="AY65" s="85"/>
    </row>
    <row r="66" spans="40:51" ht="24" customHeight="1">
      <c r="AN66" s="90" t="s">
        <v>13</v>
      </c>
      <c r="AO66" s="85">
        <v>60</v>
      </c>
      <c r="AP66" s="91" t="s">
        <v>13</v>
      </c>
      <c r="AQ66" s="87">
        <v>81</v>
      </c>
      <c r="AR66" s="85"/>
      <c r="AS66" s="85"/>
      <c r="AT66" s="91" t="s">
        <v>13</v>
      </c>
      <c r="AU66" s="87">
        <v>101</v>
      </c>
      <c r="AV66" s="92" t="s">
        <v>13</v>
      </c>
      <c r="AW66" s="89">
        <v>121</v>
      </c>
      <c r="AX66" s="85"/>
      <c r="AY66" s="85"/>
    </row>
    <row r="67" spans="40:51" ht="24" customHeight="1">
      <c r="AN67" s="74" t="s">
        <v>350</v>
      </c>
      <c r="AO67" s="85">
        <v>61</v>
      </c>
      <c r="AP67" s="86" t="s">
        <v>18</v>
      </c>
      <c r="AQ67" s="87">
        <v>82</v>
      </c>
      <c r="AR67" s="85"/>
      <c r="AS67" s="85"/>
      <c r="AT67" s="86" t="s">
        <v>33</v>
      </c>
      <c r="AU67" s="87">
        <v>102</v>
      </c>
      <c r="AV67" s="88" t="s">
        <v>7</v>
      </c>
      <c r="AW67" s="89">
        <v>122</v>
      </c>
      <c r="AX67" s="85"/>
      <c r="AY67" s="85"/>
    </row>
    <row r="68" spans="40:51" ht="24" customHeight="1">
      <c r="AN68" s="74" t="s">
        <v>34</v>
      </c>
      <c r="AO68" s="85">
        <v>62</v>
      </c>
      <c r="AP68" s="91" t="s">
        <v>13</v>
      </c>
      <c r="AQ68" s="87">
        <v>83</v>
      </c>
      <c r="AR68" s="85"/>
      <c r="AS68" s="85"/>
      <c r="AT68" s="91" t="s">
        <v>13</v>
      </c>
      <c r="AU68" s="87">
        <v>103</v>
      </c>
      <c r="AV68" s="92" t="s">
        <v>13</v>
      </c>
      <c r="AW68" s="89">
        <v>123</v>
      </c>
      <c r="AX68" s="85"/>
      <c r="AY68" s="85"/>
    </row>
    <row r="69" spans="40:51" ht="24" customHeight="1">
      <c r="AN69" s="90" t="s">
        <v>13</v>
      </c>
      <c r="AO69" s="85">
        <v>63</v>
      </c>
      <c r="AP69" s="86" t="s">
        <v>27</v>
      </c>
      <c r="AQ69" s="87">
        <v>84</v>
      </c>
      <c r="AR69" s="85"/>
      <c r="AS69" s="85"/>
      <c r="AT69" s="86" t="s">
        <v>62</v>
      </c>
      <c r="AU69" s="87">
        <v>104</v>
      </c>
      <c r="AV69" s="88" t="s">
        <v>3</v>
      </c>
      <c r="AW69" s="89">
        <v>124</v>
      </c>
      <c r="AX69" s="85"/>
      <c r="AY69" s="85"/>
    </row>
    <row r="70" spans="40:51" ht="24" customHeight="1">
      <c r="AN70" s="74" t="s">
        <v>117</v>
      </c>
      <c r="AO70" s="85">
        <v>64</v>
      </c>
      <c r="AP70" s="91" t="s">
        <v>13</v>
      </c>
      <c r="AQ70" s="87">
        <v>85</v>
      </c>
      <c r="AR70" s="85"/>
      <c r="AS70" s="85"/>
      <c r="AT70" s="91" t="s">
        <v>13</v>
      </c>
      <c r="AU70" s="87">
        <v>105</v>
      </c>
      <c r="AV70" s="92" t="s">
        <v>13</v>
      </c>
      <c r="AW70" s="89">
        <v>125</v>
      </c>
      <c r="AX70" s="85"/>
      <c r="AY70" s="85"/>
    </row>
    <row r="71" spans="40:51" ht="24" customHeight="1">
      <c r="AN71" s="90" t="s">
        <v>13</v>
      </c>
      <c r="AO71" s="85">
        <v>65</v>
      </c>
      <c r="AP71" s="86" t="s">
        <v>28</v>
      </c>
      <c r="AQ71" s="87">
        <v>86</v>
      </c>
      <c r="AR71" s="85"/>
      <c r="AS71" s="85"/>
      <c r="AT71" s="86" t="s">
        <v>49</v>
      </c>
      <c r="AU71" s="87">
        <v>106</v>
      </c>
      <c r="AV71" s="88" t="s">
        <v>6</v>
      </c>
      <c r="AW71" s="89">
        <v>126</v>
      </c>
      <c r="AX71" s="85"/>
      <c r="AY71" s="85"/>
    </row>
    <row r="72" spans="40:51" ht="24" customHeight="1">
      <c r="AN72" s="74" t="s">
        <v>26</v>
      </c>
      <c r="AO72" s="85">
        <v>66</v>
      </c>
      <c r="AP72" s="91" t="s">
        <v>13</v>
      </c>
      <c r="AQ72" s="87">
        <v>87</v>
      </c>
      <c r="AR72" s="85"/>
      <c r="AS72" s="85"/>
      <c r="AT72" s="91" t="s">
        <v>13</v>
      </c>
      <c r="AU72" s="87">
        <v>107</v>
      </c>
      <c r="AV72" s="92" t="s">
        <v>13</v>
      </c>
      <c r="AW72" s="89">
        <v>127</v>
      </c>
      <c r="AX72" s="85"/>
      <c r="AY72" s="85"/>
    </row>
    <row r="73" spans="40:51" ht="24" customHeight="1">
      <c r="AN73" s="74" t="s">
        <v>39</v>
      </c>
      <c r="AO73" s="85">
        <v>67</v>
      </c>
      <c r="AP73" s="86" t="s">
        <v>23</v>
      </c>
      <c r="AQ73" s="87">
        <v>88</v>
      </c>
      <c r="AR73" s="85"/>
      <c r="AS73" s="85"/>
      <c r="AT73" s="86" t="s">
        <v>24</v>
      </c>
      <c r="AU73" s="87">
        <v>108</v>
      </c>
      <c r="AV73" s="88" t="s">
        <v>16</v>
      </c>
      <c r="AW73" s="89">
        <v>128</v>
      </c>
      <c r="AX73" s="85"/>
      <c r="AY73" s="85"/>
    </row>
    <row r="74" spans="40:51" ht="24" customHeight="1">
      <c r="AN74" s="90" t="s">
        <v>13</v>
      </c>
      <c r="AO74" s="85">
        <v>68</v>
      </c>
      <c r="AP74" s="91" t="s">
        <v>13</v>
      </c>
      <c r="AQ74" s="87">
        <v>89</v>
      </c>
      <c r="AR74" s="85"/>
      <c r="AS74" s="85"/>
      <c r="AT74" s="91" t="s">
        <v>13</v>
      </c>
      <c r="AU74" s="87">
        <v>109</v>
      </c>
      <c r="AV74" s="92" t="s">
        <v>13</v>
      </c>
      <c r="AW74" s="89">
        <v>129</v>
      </c>
      <c r="AX74" s="85"/>
      <c r="AY74" s="85"/>
    </row>
    <row r="75" spans="40:51" ht="24" customHeight="1">
      <c r="AN75" s="74" t="s">
        <v>17</v>
      </c>
      <c r="AO75" s="85">
        <v>69</v>
      </c>
      <c r="AP75" s="86" t="s">
        <v>137</v>
      </c>
      <c r="AQ75" s="87">
        <v>90</v>
      </c>
      <c r="AR75" s="85"/>
      <c r="AS75" s="85"/>
      <c r="AT75" s="86" t="s">
        <v>37</v>
      </c>
      <c r="AU75" s="87">
        <v>100</v>
      </c>
      <c r="AV75" s="88" t="s">
        <v>39</v>
      </c>
      <c r="AW75" s="89">
        <v>130</v>
      </c>
      <c r="AX75" s="85"/>
      <c r="AY75" s="85"/>
    </row>
    <row r="76" spans="40:51" ht="24" customHeight="1">
      <c r="AN76" s="90" t="s">
        <v>13</v>
      </c>
      <c r="AO76" s="85">
        <v>70</v>
      </c>
      <c r="AP76" s="91" t="s">
        <v>13</v>
      </c>
      <c r="AQ76" s="87">
        <v>91</v>
      </c>
      <c r="AR76" s="85"/>
      <c r="AS76" s="85"/>
      <c r="AT76" s="91" t="s">
        <v>13</v>
      </c>
      <c r="AU76" s="87">
        <v>101</v>
      </c>
      <c r="AV76" s="92" t="s">
        <v>13</v>
      </c>
      <c r="AW76" s="89">
        <v>131</v>
      </c>
      <c r="AX76" s="85"/>
      <c r="AY76" s="85"/>
    </row>
    <row r="77" spans="40:51" ht="24" customHeight="1">
      <c r="AN77" s="74" t="s">
        <v>32</v>
      </c>
      <c r="AO77" s="85">
        <v>71</v>
      </c>
      <c r="AP77" s="86" t="s">
        <v>9</v>
      </c>
      <c r="AQ77" s="87">
        <v>92</v>
      </c>
      <c r="AR77" s="85"/>
      <c r="AS77" s="85"/>
      <c r="AT77" s="86" t="s">
        <v>2</v>
      </c>
      <c r="AU77" s="87">
        <v>102</v>
      </c>
      <c r="AV77" s="88" t="s">
        <v>48</v>
      </c>
      <c r="AW77" s="89">
        <v>132</v>
      </c>
      <c r="AX77" s="85"/>
      <c r="AY77" s="85"/>
    </row>
    <row r="78" spans="40:51" ht="24" customHeight="1">
      <c r="AN78" s="90" t="s">
        <v>13</v>
      </c>
      <c r="AO78" s="85">
        <v>74</v>
      </c>
      <c r="AP78" s="91" t="s">
        <v>13</v>
      </c>
      <c r="AQ78" s="87">
        <v>95</v>
      </c>
      <c r="AR78" s="85"/>
      <c r="AS78" s="85"/>
      <c r="AT78" s="91" t="s">
        <v>13</v>
      </c>
      <c r="AU78" s="87">
        <v>105</v>
      </c>
      <c r="AV78" s="88"/>
      <c r="AW78" s="89"/>
      <c r="AX78" s="85"/>
      <c r="AY78" s="85"/>
    </row>
    <row r="79" spans="40:51" ht="24" customHeight="1">
      <c r="AN79" s="74" t="s">
        <v>35</v>
      </c>
      <c r="AO79" s="85">
        <v>75</v>
      </c>
      <c r="AP79" s="86" t="s">
        <v>19</v>
      </c>
      <c r="AQ79" s="87">
        <v>96</v>
      </c>
      <c r="AR79" s="85"/>
      <c r="AS79" s="85"/>
      <c r="AT79" s="86" t="s">
        <v>1</v>
      </c>
      <c r="AU79" s="87">
        <v>106</v>
      </c>
      <c r="AV79" s="88"/>
      <c r="AW79" s="89"/>
      <c r="AX79" s="85"/>
      <c r="AY79" s="85"/>
    </row>
    <row r="80" spans="40:51" ht="24" customHeight="1">
      <c r="AN80" s="74" t="s">
        <v>35</v>
      </c>
      <c r="AO80" s="85">
        <v>75</v>
      </c>
      <c r="AP80" s="86" t="s">
        <v>19</v>
      </c>
      <c r="AQ80" s="87">
        <v>96</v>
      </c>
      <c r="AR80" s="85"/>
      <c r="AS80" s="85"/>
      <c r="AT80" s="86" t="s">
        <v>1</v>
      </c>
      <c r="AU80" s="87">
        <v>106</v>
      </c>
      <c r="AV80" s="88"/>
      <c r="AW80" s="89"/>
      <c r="AX80" s="85"/>
      <c r="AY80" s="85"/>
    </row>
    <row r="81" spans="40:51" ht="24" customHeight="1">
      <c r="AN81" s="74" t="s">
        <v>128</v>
      </c>
      <c r="AO81" s="85">
        <v>77</v>
      </c>
      <c r="AP81" s="86" t="s">
        <v>119</v>
      </c>
      <c r="AQ81" s="87">
        <v>98</v>
      </c>
      <c r="AR81" s="85"/>
      <c r="AS81" s="85"/>
      <c r="AT81" s="86" t="s">
        <v>21</v>
      </c>
      <c r="AU81" s="87">
        <v>108</v>
      </c>
      <c r="AV81" s="88"/>
      <c r="AW81" s="89"/>
      <c r="AX81" s="85"/>
      <c r="AY81" s="85"/>
    </row>
    <row r="82" spans="40:51" ht="24" customHeight="1">
      <c r="AN82" s="74"/>
      <c r="AO82" s="85"/>
      <c r="AP82" s="86"/>
      <c r="AQ82" s="87"/>
      <c r="AR82" s="85"/>
      <c r="AS82" s="85"/>
      <c r="AT82" s="86"/>
      <c r="AU82" s="87"/>
      <c r="AV82" s="88"/>
      <c r="AW82" s="89"/>
      <c r="AX82" s="85"/>
      <c r="AY82" s="85"/>
    </row>
    <row r="83" spans="40:51" ht="24" customHeight="1">
      <c r="AN83" s="74" t="s">
        <v>38</v>
      </c>
      <c r="AO83" s="85">
        <v>78</v>
      </c>
      <c r="AP83" s="86"/>
      <c r="AQ83" s="87"/>
      <c r="AR83" s="85"/>
      <c r="AS83" s="85"/>
      <c r="AT83" s="86"/>
      <c r="AU83" s="87"/>
      <c r="AV83" s="88"/>
      <c r="AW83" s="89"/>
      <c r="AX83" s="85"/>
      <c r="AY83" s="85"/>
    </row>
    <row r="84" spans="40:51" ht="13.5" thickBot="1">
      <c r="AN84" s="93"/>
      <c r="AO84" s="94"/>
      <c r="AP84" s="95"/>
      <c r="AQ84" s="96"/>
      <c r="AR84" s="94"/>
      <c r="AS84" s="94"/>
      <c r="AT84" s="95"/>
      <c r="AU84" s="96"/>
      <c r="AV84" s="97"/>
      <c r="AW84" s="98"/>
      <c r="AX84" s="85"/>
      <c r="AY84" s="85"/>
    </row>
    <row r="85" spans="40:51" ht="13.5" thickTop="1"/>
  </sheetData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96"/>
  <sheetViews>
    <sheetView showGridLines="0" showZeros="0" zoomScale="80" zoomScaleNormal="80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5.5703125" style="69" customWidth="1"/>
    <col min="2" max="2" width="11.28515625" style="69" customWidth="1"/>
    <col min="3" max="3" width="11" style="69" customWidth="1"/>
    <col min="4" max="4" width="10.7109375" style="69" customWidth="1"/>
    <col min="5" max="5" width="8.5703125" style="69" customWidth="1"/>
    <col min="6" max="7" width="8.85546875" style="69" customWidth="1"/>
    <col min="8" max="8" width="10.5703125" style="69" customWidth="1"/>
    <col min="9" max="9" width="8.28515625" style="69" customWidth="1"/>
    <col min="10" max="11" width="8.5703125" style="69" customWidth="1"/>
    <col min="12" max="12" width="8.28515625" style="69" customWidth="1"/>
    <col min="13" max="15" width="10.140625" style="69" customWidth="1"/>
    <col min="16" max="16" width="9.85546875" style="69" customWidth="1"/>
    <col min="17" max="17" width="11.42578125" style="69" customWidth="1"/>
    <col min="18" max="18" width="12" style="69" customWidth="1"/>
    <col min="19" max="19" width="11.7109375" style="69" bestFit="1" customWidth="1"/>
    <col min="20" max="20" width="10.42578125" style="69" customWidth="1"/>
    <col min="21" max="21" width="7.140625" style="69" bestFit="1" customWidth="1"/>
    <col min="22" max="22" width="8.140625" style="69" bestFit="1" customWidth="1"/>
    <col min="23" max="23" width="8.140625" style="69" customWidth="1"/>
    <col min="24" max="27" width="9" style="69" customWidth="1"/>
    <col min="28" max="29" width="8.140625" style="69" customWidth="1"/>
    <col min="30" max="31" width="9.42578125" style="69" customWidth="1"/>
    <col min="32" max="32" width="10.5703125" style="69" customWidth="1"/>
    <col min="33" max="34" width="8.140625" style="69" customWidth="1"/>
    <col min="35" max="35" width="9.5703125" style="69" customWidth="1"/>
    <col min="36" max="37" width="10" style="69" bestFit="1" customWidth="1"/>
    <col min="38" max="39" width="10" style="69" customWidth="1"/>
    <col min="40" max="40" width="9.7109375" style="69" customWidth="1"/>
    <col min="41" max="41" width="9" style="77" customWidth="1"/>
    <col min="42" max="42" width="11" style="76" customWidth="1"/>
    <col min="43" max="43" width="10" style="77" bestFit="1" customWidth="1"/>
    <col min="44" max="45" width="10" style="77" customWidth="1"/>
    <col min="46" max="46" width="8.140625" style="76" customWidth="1"/>
    <col min="47" max="47" width="8.5703125" style="77" customWidth="1"/>
    <col min="48" max="48" width="9.7109375" style="76" customWidth="1"/>
    <col min="49" max="49" width="8.7109375" style="77" bestFit="1" customWidth="1"/>
    <col min="50" max="50" width="9.85546875" style="77" customWidth="1"/>
    <col min="51" max="51" width="10.140625" style="77" bestFit="1" customWidth="1"/>
    <col min="52" max="52" width="10.28515625" style="69" customWidth="1"/>
    <col min="53" max="53" width="8.85546875" style="69" customWidth="1"/>
    <col min="54" max="57" width="10" style="69" customWidth="1"/>
    <col min="58" max="58" width="8.85546875" style="69" customWidth="1"/>
    <col min="59" max="59" width="8.7109375" style="69" customWidth="1"/>
    <col min="60" max="61" width="10.140625" style="69" customWidth="1"/>
    <col min="62" max="65" width="8.7109375" style="69" customWidth="1"/>
    <col min="66" max="66" width="9.85546875" style="69" customWidth="1"/>
    <col min="67" max="67" width="11" style="69" customWidth="1"/>
    <col min="68" max="68" width="9.7109375" style="69" customWidth="1"/>
    <col min="69" max="71" width="8.7109375" style="69" customWidth="1"/>
    <col min="72" max="73" width="10" style="69" bestFit="1" customWidth="1"/>
    <col min="74" max="75" width="10" style="69" customWidth="1"/>
    <col min="76" max="77" width="8.7109375" style="69" bestFit="1" customWidth="1"/>
    <col min="78" max="79" width="8.5703125" style="69" customWidth="1"/>
    <col min="80" max="80" width="7.42578125" style="69" bestFit="1" customWidth="1"/>
    <col min="81" max="81" width="11.28515625" style="69" customWidth="1"/>
    <col min="82" max="83" width="8.7109375" style="69" bestFit="1" customWidth="1"/>
    <col min="84" max="85" width="10" style="69" bestFit="1" customWidth="1"/>
    <col min="86" max="87" width="10" style="69" customWidth="1"/>
    <col min="88" max="88" width="8.42578125" style="69" bestFit="1" customWidth="1"/>
    <col min="89" max="89" width="8.7109375" style="69" bestFit="1" customWidth="1"/>
    <col min="90" max="93" width="10.140625" style="69" customWidth="1"/>
    <col min="94" max="95" width="9.85546875" style="69" customWidth="1"/>
    <col min="96" max="96" width="8.140625" style="69" bestFit="1" customWidth="1"/>
    <col min="97" max="97" width="8.7109375" style="69" bestFit="1" customWidth="1"/>
    <col min="98" max="98" width="9.5703125" style="69" customWidth="1"/>
    <col min="99" max="99" width="10.7109375" style="69" customWidth="1"/>
    <col min="100" max="101" width="9.85546875" style="69" customWidth="1"/>
    <col min="102" max="102" width="10.7109375" style="69" bestFit="1" customWidth="1"/>
    <col min="103" max="103" width="9.42578125" style="69" bestFit="1" customWidth="1"/>
    <col min="104" max="105" width="9.42578125" style="69" customWidth="1"/>
    <col min="106" max="106" width="10" style="69" customWidth="1"/>
    <col min="107" max="107" width="11.28515625" style="69" customWidth="1"/>
    <col min="108" max="108" width="9.85546875" style="69" customWidth="1"/>
    <col min="109" max="109" width="10.5703125" style="69" customWidth="1"/>
    <col min="110" max="16384" width="11.42578125" style="69"/>
  </cols>
  <sheetData>
    <row r="1" spans="1:116" s="66" customFormat="1" ht="24" customHeight="1">
      <c r="A1" s="65"/>
      <c r="B1" s="1689" t="s">
        <v>132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132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132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 t="s">
        <v>132</v>
      </c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  <c r="DF1" s="65"/>
      <c r="DG1" s="65"/>
      <c r="DH1" s="65"/>
      <c r="DI1" s="65"/>
    </row>
    <row r="2" spans="1:116" s="68" customFormat="1" ht="23.25">
      <c r="A2" s="67"/>
      <c r="B2" s="1690" t="s">
        <v>140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">
        <v>140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">
        <v>140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 t="s">
        <v>140</v>
      </c>
      <c r="CM2" s="1690"/>
      <c r="CN2" s="1690"/>
      <c r="CO2" s="1690"/>
      <c r="CP2" s="1690"/>
      <c r="CQ2" s="1690"/>
      <c r="CR2" s="1690"/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  <c r="DF2" s="67"/>
      <c r="DG2" s="67"/>
      <c r="DH2" s="67"/>
      <c r="DI2" s="67"/>
    </row>
    <row r="3" spans="1:116" s="248" customFormat="1" ht="15.75">
      <c r="A3" s="145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">
        <v>582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 t="s">
        <v>582</v>
      </c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  <c r="DF3" s="145"/>
      <c r="DG3" s="145"/>
      <c r="DH3" s="145"/>
      <c r="DI3" s="145"/>
    </row>
    <row r="4" spans="1:116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 t="s">
        <v>15</v>
      </c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  <c r="DF4" s="70"/>
      <c r="DG4" s="70"/>
      <c r="DH4" s="70"/>
      <c r="DI4" s="70"/>
    </row>
    <row r="5" spans="1:116" ht="3" customHeight="1" thickBot="1">
      <c r="A5" s="71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691"/>
      <c r="M5" s="1691"/>
      <c r="N5" s="71"/>
      <c r="O5" s="7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1691"/>
      <c r="BU5" s="1691"/>
      <c r="BV5" s="71"/>
      <c r="BW5" s="71"/>
      <c r="BX5" s="1691"/>
      <c r="BY5" s="1691"/>
      <c r="BZ5" s="1691"/>
      <c r="CA5" s="1691"/>
      <c r="CB5" s="71"/>
      <c r="CC5" s="71"/>
      <c r="CD5" s="1691"/>
      <c r="CE5" s="169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 t="s">
        <v>101</v>
      </c>
      <c r="CQ5" s="1691"/>
      <c r="CR5" s="71"/>
      <c r="CS5" s="71"/>
      <c r="CT5" s="71"/>
      <c r="CU5" s="71"/>
      <c r="CV5" s="71"/>
      <c r="CW5" s="71"/>
    </row>
    <row r="6" spans="1:116" s="72" customFormat="1" ht="33.75" customHeight="1" thickTop="1">
      <c r="A6" s="1732" t="s">
        <v>392</v>
      </c>
      <c r="B6" s="1473" t="s">
        <v>11</v>
      </c>
      <c r="C6" s="1474"/>
      <c r="D6" s="1474"/>
      <c r="E6" s="1600"/>
      <c r="F6" s="1473" t="s">
        <v>45</v>
      </c>
      <c r="G6" s="1474"/>
      <c r="H6" s="1474"/>
      <c r="I6" s="1474"/>
      <c r="J6" s="1474"/>
      <c r="K6" s="1475"/>
      <c r="L6" s="1609" t="s">
        <v>46</v>
      </c>
      <c r="M6" s="1474"/>
      <c r="N6" s="1474"/>
      <c r="O6" s="1474"/>
      <c r="P6" s="1474"/>
      <c r="Q6" s="1600"/>
      <c r="R6" s="1473" t="s">
        <v>43</v>
      </c>
      <c r="S6" s="1474"/>
      <c r="T6" s="1474"/>
      <c r="U6" s="1474"/>
      <c r="V6" s="1474"/>
      <c r="W6" s="1475"/>
      <c r="X6" s="1473" t="s">
        <v>73</v>
      </c>
      <c r="Y6" s="1474"/>
      <c r="Z6" s="1474"/>
      <c r="AA6" s="1474"/>
      <c r="AB6" s="1474"/>
      <c r="AC6" s="1475"/>
      <c r="AD6" s="1473" t="s">
        <v>147</v>
      </c>
      <c r="AE6" s="1474"/>
      <c r="AF6" s="1474"/>
      <c r="AG6" s="1474"/>
      <c r="AH6" s="1474"/>
      <c r="AI6" s="1475"/>
      <c r="AJ6" s="1470" t="s">
        <v>12</v>
      </c>
      <c r="AK6" s="1471"/>
      <c r="AL6" s="1471"/>
      <c r="AM6" s="1471"/>
      <c r="AN6" s="1471"/>
      <c r="AO6" s="1472"/>
      <c r="AP6" s="1473" t="s">
        <v>61</v>
      </c>
      <c r="AQ6" s="1474"/>
      <c r="AR6" s="1474"/>
      <c r="AS6" s="1474"/>
      <c r="AT6" s="1474"/>
      <c r="AU6" s="1475"/>
      <c r="AV6" s="1473" t="s">
        <v>46</v>
      </c>
      <c r="AW6" s="1474"/>
      <c r="AX6" s="1474"/>
      <c r="AY6" s="1474"/>
      <c r="AZ6" s="1474"/>
      <c r="BA6" s="1475"/>
      <c r="BB6" s="1473" t="s">
        <v>44</v>
      </c>
      <c r="BC6" s="1474"/>
      <c r="BD6" s="1474"/>
      <c r="BE6" s="1474"/>
      <c r="BF6" s="1474"/>
      <c r="BG6" s="1475"/>
      <c r="BH6" s="1609" t="s">
        <v>143</v>
      </c>
      <c r="BI6" s="1474"/>
      <c r="BJ6" s="1474"/>
      <c r="BK6" s="1474"/>
      <c r="BL6" s="1474"/>
      <c r="BM6" s="1600"/>
      <c r="BN6" s="1473" t="s">
        <v>74</v>
      </c>
      <c r="BO6" s="1474"/>
      <c r="BP6" s="1474"/>
      <c r="BQ6" s="1474"/>
      <c r="BR6" s="1474"/>
      <c r="BS6" s="1475"/>
      <c r="BT6" s="1470" t="s">
        <v>77</v>
      </c>
      <c r="BU6" s="1471"/>
      <c r="BV6" s="1471"/>
      <c r="BW6" s="1471"/>
      <c r="BX6" s="1471"/>
      <c r="BY6" s="1472"/>
      <c r="BZ6" s="1473" t="s">
        <v>222</v>
      </c>
      <c r="CA6" s="1474"/>
      <c r="CB6" s="1474"/>
      <c r="CC6" s="1474"/>
      <c r="CD6" s="1474"/>
      <c r="CE6" s="1475"/>
      <c r="CF6" s="1473" t="s">
        <v>51</v>
      </c>
      <c r="CG6" s="1474"/>
      <c r="CH6" s="1474"/>
      <c r="CI6" s="1474"/>
      <c r="CJ6" s="1474"/>
      <c r="CK6" s="1475"/>
      <c r="CL6" s="1609" t="s">
        <v>47</v>
      </c>
      <c r="CM6" s="1474"/>
      <c r="CN6" s="1474"/>
      <c r="CO6" s="1474"/>
      <c r="CP6" s="1474"/>
      <c r="CQ6" s="1600"/>
      <c r="CR6" s="1473" t="s">
        <v>127</v>
      </c>
      <c r="CS6" s="1474"/>
      <c r="CT6" s="1474"/>
      <c r="CU6" s="1474"/>
      <c r="CV6" s="1474"/>
      <c r="CW6" s="1475"/>
      <c r="CX6" s="1473" t="s">
        <v>405</v>
      </c>
      <c r="CY6" s="1474"/>
      <c r="CZ6" s="1474"/>
      <c r="DA6" s="1474"/>
      <c r="DB6" s="1474"/>
      <c r="DC6" s="1475"/>
      <c r="DD6" s="1473" t="s">
        <v>406</v>
      </c>
      <c r="DE6" s="1475"/>
    </row>
    <row r="7" spans="1:116" s="170" customFormat="1" ht="31.5" customHeight="1">
      <c r="A7" s="1733"/>
      <c r="B7" s="1735" t="s">
        <v>52</v>
      </c>
      <c r="C7" s="1610"/>
      <c r="D7" s="1613" t="s">
        <v>142</v>
      </c>
      <c r="E7" s="1614"/>
      <c r="F7" s="1735" t="s">
        <v>52</v>
      </c>
      <c r="G7" s="1610"/>
      <c r="H7" s="1613" t="s">
        <v>142</v>
      </c>
      <c r="I7" s="1610"/>
      <c r="J7" s="1613" t="s">
        <v>162</v>
      </c>
      <c r="K7" s="1614"/>
      <c r="L7" s="1735" t="s">
        <v>52</v>
      </c>
      <c r="M7" s="1610"/>
      <c r="N7" s="1613" t="s">
        <v>142</v>
      </c>
      <c r="O7" s="1610"/>
      <c r="P7" s="1613" t="s">
        <v>163</v>
      </c>
      <c r="Q7" s="1614"/>
      <c r="R7" s="1735" t="s">
        <v>52</v>
      </c>
      <c r="S7" s="1610"/>
      <c r="T7" s="1613" t="s">
        <v>142</v>
      </c>
      <c r="U7" s="1610"/>
      <c r="V7" s="1613" t="s">
        <v>163</v>
      </c>
      <c r="W7" s="1614"/>
      <c r="X7" s="1735" t="s">
        <v>52</v>
      </c>
      <c r="Y7" s="1610"/>
      <c r="Z7" s="1613" t="s">
        <v>142</v>
      </c>
      <c r="AA7" s="1610"/>
      <c r="AB7" s="1613" t="s">
        <v>163</v>
      </c>
      <c r="AC7" s="1614"/>
      <c r="AD7" s="1735" t="s">
        <v>52</v>
      </c>
      <c r="AE7" s="1610"/>
      <c r="AF7" s="1613" t="s">
        <v>142</v>
      </c>
      <c r="AG7" s="1610"/>
      <c r="AH7" s="1613" t="s">
        <v>163</v>
      </c>
      <c r="AI7" s="1614"/>
      <c r="AJ7" s="1735" t="s">
        <v>52</v>
      </c>
      <c r="AK7" s="1610"/>
      <c r="AL7" s="1613" t="s">
        <v>142</v>
      </c>
      <c r="AM7" s="1610"/>
      <c r="AN7" s="1613" t="s">
        <v>164</v>
      </c>
      <c r="AO7" s="1614"/>
      <c r="AP7" s="1735" t="s">
        <v>52</v>
      </c>
      <c r="AQ7" s="1610"/>
      <c r="AR7" s="1613" t="s">
        <v>142</v>
      </c>
      <c r="AS7" s="1610"/>
      <c r="AT7" s="1613" t="s">
        <v>165</v>
      </c>
      <c r="AU7" s="1614"/>
      <c r="AV7" s="1735" t="s">
        <v>52</v>
      </c>
      <c r="AW7" s="1610"/>
      <c r="AX7" s="1613" t="s">
        <v>142</v>
      </c>
      <c r="AY7" s="1610"/>
      <c r="AZ7" s="1613" t="s">
        <v>166</v>
      </c>
      <c r="BA7" s="1614"/>
      <c r="BB7" s="1735" t="s">
        <v>52</v>
      </c>
      <c r="BC7" s="1610"/>
      <c r="BD7" s="1613" t="s">
        <v>142</v>
      </c>
      <c r="BE7" s="1610"/>
      <c r="BF7" s="1613" t="s">
        <v>167</v>
      </c>
      <c r="BG7" s="1614"/>
      <c r="BH7" s="1735" t="s">
        <v>52</v>
      </c>
      <c r="BI7" s="1610"/>
      <c r="BJ7" s="1613" t="s">
        <v>142</v>
      </c>
      <c r="BK7" s="1610"/>
      <c r="BL7" s="1613" t="s">
        <v>230</v>
      </c>
      <c r="BM7" s="1614"/>
      <c r="BN7" s="1735" t="s">
        <v>52</v>
      </c>
      <c r="BO7" s="1610"/>
      <c r="BP7" s="1613" t="s">
        <v>142</v>
      </c>
      <c r="BQ7" s="1610"/>
      <c r="BR7" s="1613" t="s">
        <v>169</v>
      </c>
      <c r="BS7" s="1614"/>
      <c r="BT7" s="1735" t="s">
        <v>52</v>
      </c>
      <c r="BU7" s="1610"/>
      <c r="BV7" s="1613" t="s">
        <v>142</v>
      </c>
      <c r="BW7" s="1610"/>
      <c r="BX7" s="1613" t="s">
        <v>170</v>
      </c>
      <c r="BY7" s="1614"/>
      <c r="BZ7" s="1735" t="s">
        <v>52</v>
      </c>
      <c r="CA7" s="1610"/>
      <c r="CB7" s="1613" t="s">
        <v>142</v>
      </c>
      <c r="CC7" s="1610"/>
      <c r="CD7" s="1613" t="s">
        <v>170</v>
      </c>
      <c r="CE7" s="1614"/>
      <c r="CF7" s="1735" t="s">
        <v>52</v>
      </c>
      <c r="CG7" s="1610"/>
      <c r="CH7" s="1613" t="s">
        <v>142</v>
      </c>
      <c r="CI7" s="1610"/>
      <c r="CJ7" s="1613" t="s">
        <v>174</v>
      </c>
      <c r="CK7" s="1614"/>
      <c r="CL7" s="1735" t="s">
        <v>52</v>
      </c>
      <c r="CM7" s="1610"/>
      <c r="CN7" s="1613" t="s">
        <v>142</v>
      </c>
      <c r="CO7" s="1610"/>
      <c r="CP7" s="1613" t="s">
        <v>174</v>
      </c>
      <c r="CQ7" s="1614"/>
      <c r="CR7" s="1735" t="s">
        <v>52</v>
      </c>
      <c r="CS7" s="1610"/>
      <c r="CT7" s="1613" t="s">
        <v>142</v>
      </c>
      <c r="CU7" s="1610"/>
      <c r="CV7" s="1613" t="s">
        <v>174</v>
      </c>
      <c r="CW7" s="1614"/>
      <c r="CX7" s="1735" t="s">
        <v>52</v>
      </c>
      <c r="CY7" s="1610"/>
      <c r="CZ7" s="1613" t="s">
        <v>142</v>
      </c>
      <c r="DA7" s="1610"/>
      <c r="DB7" s="1613" t="s">
        <v>228</v>
      </c>
      <c r="DC7" s="1614"/>
      <c r="DD7" s="1735" t="s">
        <v>53</v>
      </c>
      <c r="DE7" s="1614"/>
      <c r="DF7" s="402"/>
      <c r="DG7" s="402"/>
      <c r="DH7" s="402"/>
      <c r="DI7" s="402"/>
      <c r="DJ7" s="402"/>
      <c r="DK7" s="402"/>
      <c r="DL7" s="402"/>
    </row>
    <row r="8" spans="1:116" s="71" customFormat="1" ht="15" customHeight="1">
      <c r="A8" s="1733"/>
      <c r="B8" s="106">
        <v>42369</v>
      </c>
      <c r="C8" s="109">
        <v>42735</v>
      </c>
      <c r="D8" s="1736" t="s">
        <v>52</v>
      </c>
      <c r="E8" s="1736" t="s">
        <v>53</v>
      </c>
      <c r="F8" s="106">
        <v>42369</v>
      </c>
      <c r="G8" s="107">
        <v>42735</v>
      </c>
      <c r="H8" s="1736" t="s">
        <v>52</v>
      </c>
      <c r="I8" s="1738" t="s">
        <v>53</v>
      </c>
      <c r="J8" s="115">
        <v>42369</v>
      </c>
      <c r="K8" s="108">
        <v>42735</v>
      </c>
      <c r="L8" s="106">
        <v>42369</v>
      </c>
      <c r="M8" s="109">
        <v>42735</v>
      </c>
      <c r="N8" s="1736" t="s">
        <v>52</v>
      </c>
      <c r="O8" s="1736" t="s">
        <v>53</v>
      </c>
      <c r="P8" s="107">
        <v>42369</v>
      </c>
      <c r="Q8" s="108">
        <v>42735</v>
      </c>
      <c r="R8" s="106">
        <v>42369</v>
      </c>
      <c r="S8" s="107">
        <v>42735</v>
      </c>
      <c r="T8" s="1736" t="s">
        <v>52</v>
      </c>
      <c r="U8" s="1736" t="s">
        <v>53</v>
      </c>
      <c r="V8" s="115">
        <v>42369</v>
      </c>
      <c r="W8" s="108">
        <v>42735</v>
      </c>
      <c r="X8" s="106">
        <v>42369</v>
      </c>
      <c r="Y8" s="109">
        <v>42735</v>
      </c>
      <c r="Z8" s="1738" t="s">
        <v>52</v>
      </c>
      <c r="AA8" s="1738" t="s">
        <v>53</v>
      </c>
      <c r="AB8" s="107">
        <v>42369</v>
      </c>
      <c r="AC8" s="108">
        <v>42735</v>
      </c>
      <c r="AD8" s="106">
        <v>42369</v>
      </c>
      <c r="AE8" s="109">
        <v>42735</v>
      </c>
      <c r="AF8" s="1738" t="s">
        <v>52</v>
      </c>
      <c r="AG8" s="1738" t="s">
        <v>53</v>
      </c>
      <c r="AH8" s="107">
        <v>42369</v>
      </c>
      <c r="AI8" s="108">
        <v>42735</v>
      </c>
      <c r="AJ8" s="106">
        <v>42369</v>
      </c>
      <c r="AK8" s="107">
        <v>42735</v>
      </c>
      <c r="AL8" s="1738" t="s">
        <v>52</v>
      </c>
      <c r="AM8" s="1738" t="s">
        <v>53</v>
      </c>
      <c r="AN8" s="107">
        <v>42369</v>
      </c>
      <c r="AO8" s="108">
        <v>42735</v>
      </c>
      <c r="AP8" s="106">
        <v>42369</v>
      </c>
      <c r="AQ8" s="109">
        <v>42735</v>
      </c>
      <c r="AR8" s="1738" t="s">
        <v>52</v>
      </c>
      <c r="AS8" s="1738" t="s">
        <v>53</v>
      </c>
      <c r="AT8" s="107">
        <v>42369</v>
      </c>
      <c r="AU8" s="108">
        <v>42735</v>
      </c>
      <c r="AV8" s="106">
        <v>42369</v>
      </c>
      <c r="AW8" s="107">
        <v>42735</v>
      </c>
      <c r="AX8" s="1738" t="s">
        <v>52</v>
      </c>
      <c r="AY8" s="1738" t="s">
        <v>53</v>
      </c>
      <c r="AZ8" s="115">
        <v>42369</v>
      </c>
      <c r="BA8" s="108">
        <v>42735</v>
      </c>
      <c r="BB8" s="106">
        <v>42369</v>
      </c>
      <c r="BC8" s="109">
        <v>42735</v>
      </c>
      <c r="BD8" s="1738" t="s">
        <v>52</v>
      </c>
      <c r="BE8" s="1738" t="s">
        <v>53</v>
      </c>
      <c r="BF8" s="107">
        <v>42369</v>
      </c>
      <c r="BG8" s="108">
        <v>42735</v>
      </c>
      <c r="BH8" s="106">
        <v>42369</v>
      </c>
      <c r="BI8" s="109">
        <v>42735</v>
      </c>
      <c r="BJ8" s="1738" t="s">
        <v>52</v>
      </c>
      <c r="BK8" s="1738" t="s">
        <v>53</v>
      </c>
      <c r="BL8" s="107">
        <v>42369</v>
      </c>
      <c r="BM8" s="108">
        <v>42735</v>
      </c>
      <c r="BN8" s="106">
        <v>42369</v>
      </c>
      <c r="BO8" s="109">
        <v>42735</v>
      </c>
      <c r="BP8" s="1738" t="s">
        <v>52</v>
      </c>
      <c r="BQ8" s="1738" t="s">
        <v>53</v>
      </c>
      <c r="BR8" s="107">
        <v>42369</v>
      </c>
      <c r="BS8" s="108">
        <v>42735</v>
      </c>
      <c r="BT8" s="106">
        <v>42369</v>
      </c>
      <c r="BU8" s="107">
        <v>42735</v>
      </c>
      <c r="BV8" s="1738" t="s">
        <v>52</v>
      </c>
      <c r="BW8" s="1738" t="s">
        <v>53</v>
      </c>
      <c r="BX8" s="115">
        <v>42369</v>
      </c>
      <c r="BY8" s="108">
        <v>42735</v>
      </c>
      <c r="BZ8" s="106">
        <v>42369</v>
      </c>
      <c r="CA8" s="109">
        <v>42735</v>
      </c>
      <c r="CB8" s="1738" t="s">
        <v>52</v>
      </c>
      <c r="CC8" s="1738" t="s">
        <v>53</v>
      </c>
      <c r="CD8" s="107">
        <v>42369</v>
      </c>
      <c r="CE8" s="108">
        <v>42735</v>
      </c>
      <c r="CF8" s="106">
        <v>42369</v>
      </c>
      <c r="CG8" s="107">
        <v>42735</v>
      </c>
      <c r="CH8" s="1738" t="s">
        <v>52</v>
      </c>
      <c r="CI8" s="1738" t="s">
        <v>53</v>
      </c>
      <c r="CJ8" s="115">
        <v>42369</v>
      </c>
      <c r="CK8" s="108">
        <v>42735</v>
      </c>
      <c r="CL8" s="106">
        <v>42369</v>
      </c>
      <c r="CM8" s="109">
        <v>42735</v>
      </c>
      <c r="CN8" s="1738" t="s">
        <v>52</v>
      </c>
      <c r="CO8" s="1738" t="s">
        <v>53</v>
      </c>
      <c r="CP8" s="107">
        <v>42369</v>
      </c>
      <c r="CQ8" s="109">
        <v>42735</v>
      </c>
      <c r="CR8" s="106">
        <v>42369</v>
      </c>
      <c r="CS8" s="107">
        <v>42735</v>
      </c>
      <c r="CT8" s="1738" t="s">
        <v>52</v>
      </c>
      <c r="CU8" s="1738" t="s">
        <v>53</v>
      </c>
      <c r="CV8" s="115">
        <v>42369</v>
      </c>
      <c r="CW8" s="108">
        <v>42735</v>
      </c>
      <c r="CX8" s="106">
        <v>42369</v>
      </c>
      <c r="CY8" s="107">
        <v>42735</v>
      </c>
      <c r="CZ8" s="1738" t="s">
        <v>52</v>
      </c>
      <c r="DA8" s="1738" t="s">
        <v>53</v>
      </c>
      <c r="DB8" s="115">
        <v>42369</v>
      </c>
      <c r="DC8" s="108">
        <v>42735</v>
      </c>
      <c r="DD8" s="107">
        <v>42369</v>
      </c>
      <c r="DE8" s="108">
        <v>42735</v>
      </c>
    </row>
    <row r="9" spans="1:116" s="104" customFormat="1" ht="15.75" customHeight="1" thickBot="1">
      <c r="A9" s="1734"/>
      <c r="B9" s="1752">
        <v>1</v>
      </c>
      <c r="C9" s="1753"/>
      <c r="D9" s="1737"/>
      <c r="E9" s="1737"/>
      <c r="F9" s="1752">
        <v>2</v>
      </c>
      <c r="G9" s="1757"/>
      <c r="H9" s="1737"/>
      <c r="I9" s="1739"/>
      <c r="J9" s="1750" t="s">
        <v>54</v>
      </c>
      <c r="K9" s="1751"/>
      <c r="L9" s="1756">
        <v>3</v>
      </c>
      <c r="M9" s="1753"/>
      <c r="N9" s="1737"/>
      <c r="O9" s="1737"/>
      <c r="P9" s="1754" t="s">
        <v>59</v>
      </c>
      <c r="Q9" s="1758"/>
      <c r="R9" s="1752">
        <v>4</v>
      </c>
      <c r="S9" s="1757"/>
      <c r="T9" s="1737"/>
      <c r="U9" s="1737"/>
      <c r="V9" s="1750" t="s">
        <v>60</v>
      </c>
      <c r="W9" s="1751"/>
      <c r="X9" s="1752">
        <v>5</v>
      </c>
      <c r="Y9" s="1753"/>
      <c r="Z9" s="1739"/>
      <c r="AA9" s="1739"/>
      <c r="AB9" s="1754" t="s">
        <v>76</v>
      </c>
      <c r="AC9" s="1751"/>
      <c r="AD9" s="1752">
        <v>6</v>
      </c>
      <c r="AE9" s="1753"/>
      <c r="AF9" s="1739"/>
      <c r="AG9" s="1739"/>
      <c r="AH9" s="1754" t="s">
        <v>148</v>
      </c>
      <c r="AI9" s="1751"/>
      <c r="AJ9" s="1755">
        <v>7</v>
      </c>
      <c r="AK9" s="1756"/>
      <c r="AL9" s="1739"/>
      <c r="AM9" s="1739"/>
      <c r="AN9" s="1754" t="s">
        <v>149</v>
      </c>
      <c r="AO9" s="1751"/>
      <c r="AP9" s="1752">
        <v>8</v>
      </c>
      <c r="AQ9" s="1753"/>
      <c r="AR9" s="1739"/>
      <c r="AS9" s="1739"/>
      <c r="AT9" s="1754" t="s">
        <v>150</v>
      </c>
      <c r="AU9" s="1751"/>
      <c r="AV9" s="1752">
        <v>9</v>
      </c>
      <c r="AW9" s="1757"/>
      <c r="AX9" s="1739"/>
      <c r="AY9" s="1739"/>
      <c r="AZ9" s="1750" t="s">
        <v>151</v>
      </c>
      <c r="BA9" s="1751"/>
      <c r="BB9" s="1756">
        <v>10</v>
      </c>
      <c r="BC9" s="1753"/>
      <c r="BD9" s="1739"/>
      <c r="BE9" s="1739"/>
      <c r="BF9" s="1754" t="s">
        <v>152</v>
      </c>
      <c r="BG9" s="1758"/>
      <c r="BH9" s="1752">
        <v>11</v>
      </c>
      <c r="BI9" s="1757"/>
      <c r="BJ9" s="1739"/>
      <c r="BK9" s="1739"/>
      <c r="BL9" s="1754" t="s">
        <v>214</v>
      </c>
      <c r="BM9" s="1758"/>
      <c r="BN9" s="1752">
        <v>12</v>
      </c>
      <c r="BO9" s="1757"/>
      <c r="BP9" s="1739"/>
      <c r="BQ9" s="1739"/>
      <c r="BR9" s="1754" t="s">
        <v>215</v>
      </c>
      <c r="BS9" s="1758"/>
      <c r="BT9" s="1752">
        <v>13</v>
      </c>
      <c r="BU9" s="1757"/>
      <c r="BV9" s="1739"/>
      <c r="BW9" s="1739"/>
      <c r="BX9" s="1750" t="s">
        <v>216</v>
      </c>
      <c r="BY9" s="1751"/>
      <c r="BZ9" s="1752">
        <v>14</v>
      </c>
      <c r="CA9" s="1753"/>
      <c r="CB9" s="1739"/>
      <c r="CC9" s="1739"/>
      <c r="CD9" s="1754" t="s">
        <v>171</v>
      </c>
      <c r="CE9" s="1751"/>
      <c r="CF9" s="1752">
        <v>15</v>
      </c>
      <c r="CG9" s="1757"/>
      <c r="CH9" s="1739"/>
      <c r="CI9" s="1739"/>
      <c r="CJ9" s="1750" t="s">
        <v>172</v>
      </c>
      <c r="CK9" s="1751"/>
      <c r="CL9" s="1756">
        <v>16</v>
      </c>
      <c r="CM9" s="1753"/>
      <c r="CN9" s="1739"/>
      <c r="CO9" s="1739"/>
      <c r="CP9" s="1754" t="s">
        <v>173</v>
      </c>
      <c r="CQ9" s="1758"/>
      <c r="CR9" s="1752">
        <v>17</v>
      </c>
      <c r="CS9" s="1757"/>
      <c r="CT9" s="1739"/>
      <c r="CU9" s="1739"/>
      <c r="CV9" s="1750" t="s">
        <v>175</v>
      </c>
      <c r="CW9" s="1751"/>
      <c r="CX9" s="1752">
        <v>18</v>
      </c>
      <c r="CY9" s="1757"/>
      <c r="CZ9" s="1739"/>
      <c r="DA9" s="1739"/>
      <c r="DB9" s="1750" t="s">
        <v>176</v>
      </c>
      <c r="DC9" s="1751"/>
      <c r="DD9" s="1755">
        <v>19</v>
      </c>
      <c r="DE9" s="1759"/>
    </row>
    <row r="10" spans="1:116" s="1009" customFormat="1" ht="19.5" customHeight="1">
      <c r="A10" s="1037" t="s">
        <v>31</v>
      </c>
      <c r="B10" s="623">
        <v>11578.55</v>
      </c>
      <c r="C10" s="624">
        <v>16147.45</v>
      </c>
      <c r="D10" s="995">
        <v>4568.9000000000015</v>
      </c>
      <c r="E10" s="525">
        <v>0.39460036014872346</v>
      </c>
      <c r="F10" s="623">
        <v>11578.55</v>
      </c>
      <c r="G10" s="996">
        <v>16147.45</v>
      </c>
      <c r="H10" s="995">
        <v>4568.9000000000015</v>
      </c>
      <c r="I10" s="668">
        <v>0.39460036014872346</v>
      </c>
      <c r="J10" s="994">
        <v>1</v>
      </c>
      <c r="K10" s="908">
        <v>1</v>
      </c>
      <c r="L10" s="623">
        <v>-306.27</v>
      </c>
      <c r="M10" s="624">
        <v>2450.34</v>
      </c>
      <c r="N10" s="995">
        <v>2756.61</v>
      </c>
      <c r="O10" s="668">
        <v>9.0005877167205419</v>
      </c>
      <c r="P10" s="994">
        <v>-2.6451498676431852E-2</v>
      </c>
      <c r="Q10" s="908">
        <v>0.1517477991881071</v>
      </c>
      <c r="R10" s="623">
        <v>11884.81</v>
      </c>
      <c r="S10" s="996">
        <v>13697.1</v>
      </c>
      <c r="T10" s="995">
        <v>1812.2900000000009</v>
      </c>
      <c r="U10" s="668">
        <v>0.1524879236605382</v>
      </c>
      <c r="V10" s="994">
        <v>1.0264506350104288</v>
      </c>
      <c r="W10" s="908">
        <v>0.84825158151906332</v>
      </c>
      <c r="X10" s="623">
        <v>95.75</v>
      </c>
      <c r="Y10" s="624">
        <v>114.25</v>
      </c>
      <c r="Z10" s="995">
        <v>18.5</v>
      </c>
      <c r="AA10" s="668">
        <v>0.19321148825065274</v>
      </c>
      <c r="AB10" s="907">
        <v>8.2696019795224802E-3</v>
      </c>
      <c r="AC10" s="908">
        <v>7.0754205772428462E-3</v>
      </c>
      <c r="AD10" s="623">
        <v>11789.07</v>
      </c>
      <c r="AE10" s="624">
        <v>13582.85</v>
      </c>
      <c r="AF10" s="995">
        <v>1793.7800000000007</v>
      </c>
      <c r="AG10" s="668">
        <v>0.15215619213390036</v>
      </c>
      <c r="AH10" s="907">
        <v>1.0181818966969094</v>
      </c>
      <c r="AI10" s="908">
        <v>0.84117616094182057</v>
      </c>
      <c r="AJ10" s="623">
        <v>6365.71</v>
      </c>
      <c r="AK10" s="624">
        <v>6408.29</v>
      </c>
      <c r="AL10" s="995">
        <v>42.579999999999927</v>
      </c>
      <c r="AM10" s="668">
        <v>6.6889632107023297E-3</v>
      </c>
      <c r="AN10" s="907">
        <v>0.54978473124873151</v>
      </c>
      <c r="AO10" s="908">
        <v>0.39686080464717338</v>
      </c>
      <c r="AP10" s="623">
        <v>6365.71</v>
      </c>
      <c r="AQ10" s="624">
        <v>6408.29</v>
      </c>
      <c r="AR10" s="995">
        <v>42.579999999999927</v>
      </c>
      <c r="AS10" s="668">
        <v>6.6889632107023297E-3</v>
      </c>
      <c r="AT10" s="907">
        <v>0.54978473124873151</v>
      </c>
      <c r="AU10" s="908">
        <v>0.39686080464717338</v>
      </c>
      <c r="AV10" s="623">
        <v>-116.52</v>
      </c>
      <c r="AW10" s="624">
        <v>-598.22</v>
      </c>
      <c r="AX10" s="995">
        <v>-481.70000000000005</v>
      </c>
      <c r="AY10" s="668">
        <v>-4.1340542396155175</v>
      </c>
      <c r="AZ10" s="907">
        <v>-1.8304321120503446E-2</v>
      </c>
      <c r="BA10" s="908">
        <v>-9.3350956339366672E-2</v>
      </c>
      <c r="BB10" s="623">
        <v>6249.19</v>
      </c>
      <c r="BC10" s="624">
        <v>5810.06</v>
      </c>
      <c r="BD10" s="995">
        <v>-439.1299999999992</v>
      </c>
      <c r="BE10" s="668">
        <v>-7.026990697994448E-2</v>
      </c>
      <c r="BF10" s="907">
        <v>0.52581320189384595</v>
      </c>
      <c r="BG10" s="908">
        <v>0.42418176110271522</v>
      </c>
      <c r="BH10" s="623">
        <v>6249.19</v>
      </c>
      <c r="BI10" s="624">
        <v>5810.06</v>
      </c>
      <c r="BJ10" s="995">
        <v>-439.1299999999992</v>
      </c>
      <c r="BK10" s="668">
        <v>-7.026990697994448E-2</v>
      </c>
      <c r="BL10" s="907">
        <v>0.53008337383695237</v>
      </c>
      <c r="BM10" s="908">
        <v>0.42774969906904664</v>
      </c>
      <c r="BN10" s="623">
        <v>3180.65</v>
      </c>
      <c r="BO10" s="624">
        <v>3472.39</v>
      </c>
      <c r="BP10" s="995">
        <v>291.73999999999978</v>
      </c>
      <c r="BQ10" s="668">
        <v>9.1723389873139063E-2</v>
      </c>
      <c r="BR10" s="907">
        <v>0.27470192727068593</v>
      </c>
      <c r="BS10" s="908">
        <v>0.21504262282899156</v>
      </c>
      <c r="BT10" s="623">
        <v>3180.65</v>
      </c>
      <c r="BU10" s="624">
        <v>3472.39</v>
      </c>
      <c r="BV10" s="995">
        <v>291.73999999999978</v>
      </c>
      <c r="BW10" s="668">
        <v>9.1723389873139063E-2</v>
      </c>
      <c r="BX10" s="907">
        <v>0.26979651490745243</v>
      </c>
      <c r="BY10" s="908">
        <v>0.25564517019624011</v>
      </c>
      <c r="BZ10" s="623">
        <v>-110.52</v>
      </c>
      <c r="CA10" s="624">
        <v>-133.26</v>
      </c>
      <c r="CB10" s="995">
        <v>-22.739999999999995</v>
      </c>
      <c r="CC10" s="668">
        <v>-0.20575461454940278</v>
      </c>
      <c r="CD10" s="907">
        <v>-9.3747852884069737E-3</v>
      </c>
      <c r="CE10" s="908">
        <v>-9.8109012467928296E-3</v>
      </c>
      <c r="CF10" s="623">
        <v>2064.2199999999998</v>
      </c>
      <c r="CG10" s="624">
        <v>1099.06</v>
      </c>
      <c r="CH10" s="995">
        <v>-965.15999999999985</v>
      </c>
      <c r="CI10" s="668">
        <v>-0.46756644156146143</v>
      </c>
      <c r="CJ10" s="907">
        <v>0.17509608476325952</v>
      </c>
      <c r="CK10" s="908">
        <v>8.0915271831758423E-2</v>
      </c>
      <c r="CL10" s="623">
        <v>2214.23</v>
      </c>
      <c r="CM10" s="624">
        <v>3553.06</v>
      </c>
      <c r="CN10" s="995">
        <v>1338.83</v>
      </c>
      <c r="CO10" s="668">
        <v>0.60464811695262011</v>
      </c>
      <c r="CP10" s="907">
        <v>0.18782058296371132</v>
      </c>
      <c r="CQ10" s="908">
        <v>0.26158427723195055</v>
      </c>
      <c r="CR10" s="623">
        <v>43.74</v>
      </c>
      <c r="CS10" s="624">
        <v>18.649999999999999</v>
      </c>
      <c r="CT10" s="995">
        <v>-25.090000000000003</v>
      </c>
      <c r="CU10" s="668">
        <v>-0.57361682670324654</v>
      </c>
      <c r="CV10" s="907">
        <v>3.7102163274965712E-3</v>
      </c>
      <c r="CW10" s="908">
        <v>1.3730549921408244E-3</v>
      </c>
      <c r="CX10" s="623">
        <v>-1852.45</v>
      </c>
      <c r="CY10" s="624">
        <v>-237.12</v>
      </c>
      <c r="CZ10" s="995">
        <v>1615.33</v>
      </c>
      <c r="DA10" s="668">
        <v>0.8719965451159275</v>
      </c>
      <c r="DB10" s="907">
        <v>-0.15998980874116364</v>
      </c>
      <c r="DC10" s="908">
        <v>-1.4684671573530185E-2</v>
      </c>
      <c r="DD10" s="909">
        <v>1.1571319875104653</v>
      </c>
      <c r="DE10" s="908">
        <v>1.0174573082968597</v>
      </c>
      <c r="DF10" s="1010"/>
      <c r="DG10" s="1010"/>
      <c r="DH10" s="1010"/>
      <c r="DI10" s="1010"/>
      <c r="DJ10" s="1010"/>
      <c r="DK10" s="1010"/>
      <c r="DL10" s="1010"/>
    </row>
    <row r="11" spans="1:116" s="1010" customFormat="1" ht="19.5" customHeight="1">
      <c r="A11" s="1037" t="s">
        <v>28</v>
      </c>
      <c r="B11" s="623">
        <v>4870.75</v>
      </c>
      <c r="C11" s="624">
        <v>5557.48</v>
      </c>
      <c r="D11" s="1000">
        <v>686.72999999999956</v>
      </c>
      <c r="E11" s="525">
        <v>0.14099060719601694</v>
      </c>
      <c r="F11" s="623">
        <v>4870.75</v>
      </c>
      <c r="G11" s="996">
        <v>5557.48</v>
      </c>
      <c r="H11" s="1000">
        <v>686.72999999999956</v>
      </c>
      <c r="I11" s="549">
        <v>0.14099060719601694</v>
      </c>
      <c r="J11" s="989">
        <v>1</v>
      </c>
      <c r="K11" s="908">
        <v>1</v>
      </c>
      <c r="L11" s="623">
        <v>-91.75</v>
      </c>
      <c r="M11" s="624">
        <v>134.71</v>
      </c>
      <c r="N11" s="1000">
        <v>226.46</v>
      </c>
      <c r="O11" s="549">
        <v>2.4682288828337877</v>
      </c>
      <c r="P11" s="989">
        <v>-1.8836934763640095E-2</v>
      </c>
      <c r="Q11" s="908">
        <v>2.4239403470637775E-2</v>
      </c>
      <c r="R11" s="623">
        <v>4962.5</v>
      </c>
      <c r="S11" s="996">
        <v>5422.77</v>
      </c>
      <c r="T11" s="1000">
        <v>460.27000000000044</v>
      </c>
      <c r="U11" s="549">
        <v>9.2749622166246937E-2</v>
      </c>
      <c r="V11" s="989">
        <v>1.0188369347636401</v>
      </c>
      <c r="W11" s="908">
        <v>0.97576059652936242</v>
      </c>
      <c r="X11" s="623">
        <v>0</v>
      </c>
      <c r="Y11" s="624">
        <v>0</v>
      </c>
      <c r="Z11" s="1000">
        <v>0</v>
      </c>
      <c r="AA11" s="549">
        <v>0</v>
      </c>
      <c r="AB11" s="909">
        <v>0</v>
      </c>
      <c r="AC11" s="908">
        <v>0</v>
      </c>
      <c r="AD11" s="623">
        <v>4962.5</v>
      </c>
      <c r="AE11" s="624">
        <v>5422.77</v>
      </c>
      <c r="AF11" s="1000">
        <v>460.27000000000044</v>
      </c>
      <c r="AG11" s="549">
        <v>9.2749622166246937E-2</v>
      </c>
      <c r="AH11" s="909">
        <v>1.0188369347636401</v>
      </c>
      <c r="AI11" s="908">
        <v>0.97576059652936242</v>
      </c>
      <c r="AJ11" s="623">
        <v>2161.7199999999998</v>
      </c>
      <c r="AK11" s="624">
        <v>2613.7800000000002</v>
      </c>
      <c r="AL11" s="1000">
        <v>452.0600000000004</v>
      </c>
      <c r="AM11" s="549">
        <v>0.20912051514534744</v>
      </c>
      <c r="AN11" s="909">
        <v>0.4438166606785402</v>
      </c>
      <c r="AO11" s="908">
        <v>0.47031748202422691</v>
      </c>
      <c r="AP11" s="623">
        <v>2161.7199999999998</v>
      </c>
      <c r="AQ11" s="624">
        <v>2613.7800000000002</v>
      </c>
      <c r="AR11" s="1000">
        <v>452.0600000000004</v>
      </c>
      <c r="AS11" s="549">
        <v>0.20912051514534744</v>
      </c>
      <c r="AT11" s="909">
        <v>0.4438166606785402</v>
      </c>
      <c r="AU11" s="908">
        <v>0.47031748202422691</v>
      </c>
      <c r="AV11" s="623">
        <v>336.67</v>
      </c>
      <c r="AW11" s="624">
        <v>-724.68</v>
      </c>
      <c r="AX11" s="1000">
        <v>-1061.3499999999999</v>
      </c>
      <c r="AY11" s="549">
        <v>-3.1524935396679235</v>
      </c>
      <c r="AZ11" s="909">
        <v>0.15574172418259535</v>
      </c>
      <c r="BA11" s="908">
        <v>-0.27725363266992625</v>
      </c>
      <c r="BB11" s="623">
        <v>2498.39</v>
      </c>
      <c r="BC11" s="624">
        <v>1889.1</v>
      </c>
      <c r="BD11" s="1000">
        <v>-609.29</v>
      </c>
      <c r="BE11" s="549">
        <v>-0.24387305424693503</v>
      </c>
      <c r="BF11" s="909">
        <v>0.50345390428211589</v>
      </c>
      <c r="BG11" s="908">
        <v>0.3483643967935206</v>
      </c>
      <c r="BH11" s="623">
        <v>2498.39</v>
      </c>
      <c r="BI11" s="624">
        <v>1889.1</v>
      </c>
      <c r="BJ11" s="1000">
        <v>-609.29</v>
      </c>
      <c r="BK11" s="549">
        <v>-0.24387305424693503</v>
      </c>
      <c r="BL11" s="909">
        <v>0.50345390428211589</v>
      </c>
      <c r="BM11" s="908">
        <v>0.3483643967935206</v>
      </c>
      <c r="BN11" s="623">
        <v>1063.52</v>
      </c>
      <c r="BO11" s="624">
        <v>1232.17</v>
      </c>
      <c r="BP11" s="1000">
        <v>168.65000000000009</v>
      </c>
      <c r="BQ11" s="549">
        <v>0.15857717767413879</v>
      </c>
      <c r="BR11" s="909">
        <v>0.2183483036493353</v>
      </c>
      <c r="BS11" s="908">
        <v>0.22171379834025495</v>
      </c>
      <c r="BT11" s="623">
        <v>1063.52</v>
      </c>
      <c r="BU11" s="624">
        <v>1232.17</v>
      </c>
      <c r="BV11" s="1000">
        <v>168.65000000000009</v>
      </c>
      <c r="BW11" s="549">
        <v>0.15857717767413879</v>
      </c>
      <c r="BX11" s="909">
        <v>0.21431133501259444</v>
      </c>
      <c r="BY11" s="908">
        <v>0.22722151225296297</v>
      </c>
      <c r="BZ11" s="623">
        <v>-317.16000000000003</v>
      </c>
      <c r="CA11" s="624">
        <v>0</v>
      </c>
      <c r="CB11" s="1000">
        <v>317.16000000000003</v>
      </c>
      <c r="CC11" s="549">
        <v>1</v>
      </c>
      <c r="CD11" s="909">
        <v>-6.3911335012594467E-2</v>
      </c>
      <c r="CE11" s="908">
        <v>0</v>
      </c>
      <c r="CF11" s="623">
        <v>587.29</v>
      </c>
      <c r="CG11" s="624">
        <v>2092.41</v>
      </c>
      <c r="CH11" s="1000">
        <v>1505.12</v>
      </c>
      <c r="CI11" s="549">
        <v>2.562822455686288</v>
      </c>
      <c r="CJ11" s="909">
        <v>0.11834559193954659</v>
      </c>
      <c r="CK11" s="908">
        <v>0.38585630591007913</v>
      </c>
      <c r="CL11" s="623">
        <v>147.66999999999999</v>
      </c>
      <c r="CM11" s="624">
        <v>1682.44</v>
      </c>
      <c r="CN11" s="1000">
        <v>1534.77</v>
      </c>
      <c r="CO11" s="549">
        <v>10.393241687546558</v>
      </c>
      <c r="CP11" s="909">
        <v>2.9757178841309823E-2</v>
      </c>
      <c r="CQ11" s="908">
        <v>0.31025472221761202</v>
      </c>
      <c r="CR11" s="623">
        <v>368.13</v>
      </c>
      <c r="CS11" s="624">
        <v>646.41999999999996</v>
      </c>
      <c r="CT11" s="1000">
        <v>278.28999999999996</v>
      </c>
      <c r="CU11" s="549">
        <v>0.75595577649199996</v>
      </c>
      <c r="CV11" s="909">
        <v>7.4182367758186402E-2</v>
      </c>
      <c r="CW11" s="908">
        <v>0.11920476066659658</v>
      </c>
      <c r="CX11" s="623">
        <v>614.66</v>
      </c>
      <c r="CY11" s="624">
        <v>-2119.7600000000002</v>
      </c>
      <c r="CZ11" s="1000">
        <v>-2734.42</v>
      </c>
      <c r="DA11" s="549">
        <v>-4.4486708098786325</v>
      </c>
      <c r="DB11" s="909">
        <v>0.12619411794898117</v>
      </c>
      <c r="DC11" s="908">
        <v>-0.3814246744927558</v>
      </c>
      <c r="DD11" s="909">
        <v>0.87613904282115873</v>
      </c>
      <c r="DE11" s="908">
        <v>1.3908998537647732</v>
      </c>
      <c r="DF11" s="1009"/>
      <c r="DG11" s="1009"/>
      <c r="DH11" s="1009"/>
      <c r="DI11" s="1009"/>
      <c r="DJ11" s="1009"/>
      <c r="DK11" s="1009"/>
      <c r="DL11" s="1009"/>
    </row>
    <row r="12" spans="1:116" s="1010" customFormat="1" ht="19.5" customHeight="1">
      <c r="A12" s="1008" t="s">
        <v>447</v>
      </c>
      <c r="B12" s="623">
        <v>4385.97</v>
      </c>
      <c r="C12" s="624">
        <v>4731.72</v>
      </c>
      <c r="D12" s="1000">
        <v>345.75</v>
      </c>
      <c r="E12" s="525">
        <v>7.8830908556146065E-2</v>
      </c>
      <c r="F12" s="623">
        <v>4385.97</v>
      </c>
      <c r="G12" s="996">
        <v>4731.72</v>
      </c>
      <c r="H12" s="1000">
        <v>345.75</v>
      </c>
      <c r="I12" s="549">
        <v>7.8830908556146065E-2</v>
      </c>
      <c r="J12" s="989">
        <v>1</v>
      </c>
      <c r="K12" s="908">
        <v>1</v>
      </c>
      <c r="L12" s="623">
        <v>334.23</v>
      </c>
      <c r="M12" s="624">
        <v>396.79</v>
      </c>
      <c r="N12" s="1000">
        <v>62.56</v>
      </c>
      <c r="O12" s="549">
        <v>0.18717649522783711</v>
      </c>
      <c r="P12" s="989">
        <v>7.6204351602952136E-2</v>
      </c>
      <c r="Q12" s="908">
        <v>8.3857455639809619E-2</v>
      </c>
      <c r="R12" s="623">
        <v>4051.74</v>
      </c>
      <c r="S12" s="996">
        <v>4334.93</v>
      </c>
      <c r="T12" s="1000">
        <v>283.19000000000051</v>
      </c>
      <c r="U12" s="549">
        <v>6.9893428502322594E-2</v>
      </c>
      <c r="V12" s="989">
        <v>0.92379564839704775</v>
      </c>
      <c r="W12" s="908">
        <v>0.91614254436019038</v>
      </c>
      <c r="X12" s="623">
        <v>0</v>
      </c>
      <c r="Y12" s="624">
        <v>0</v>
      </c>
      <c r="Z12" s="1000">
        <v>0</v>
      </c>
      <c r="AA12" s="549">
        <v>0</v>
      </c>
      <c r="AB12" s="909">
        <v>0</v>
      </c>
      <c r="AC12" s="908">
        <v>0</v>
      </c>
      <c r="AD12" s="623">
        <v>4051.74</v>
      </c>
      <c r="AE12" s="624">
        <v>4334.93</v>
      </c>
      <c r="AF12" s="1000">
        <v>283.19000000000051</v>
      </c>
      <c r="AG12" s="549">
        <v>6.9893428502322594E-2</v>
      </c>
      <c r="AH12" s="909">
        <v>0.92379564839704775</v>
      </c>
      <c r="AI12" s="908">
        <v>0.91614254436019038</v>
      </c>
      <c r="AJ12" s="623">
        <v>1595.41</v>
      </c>
      <c r="AK12" s="624">
        <v>1728.51</v>
      </c>
      <c r="AL12" s="1000">
        <v>133.09999999999991</v>
      </c>
      <c r="AM12" s="549">
        <v>8.3426830720629744E-2</v>
      </c>
      <c r="AN12" s="909">
        <v>0.36375305804645264</v>
      </c>
      <c r="AO12" s="908">
        <v>0.36530268063199006</v>
      </c>
      <c r="AP12" s="623">
        <v>1595.41</v>
      </c>
      <c r="AQ12" s="624">
        <v>1728.51</v>
      </c>
      <c r="AR12" s="1000">
        <v>133.09999999999991</v>
      </c>
      <c r="AS12" s="549">
        <v>8.3426830720629744E-2</v>
      </c>
      <c r="AT12" s="909">
        <v>0.36375305804645264</v>
      </c>
      <c r="AU12" s="908">
        <v>0.36530268063199006</v>
      </c>
      <c r="AV12" s="623">
        <v>-72.599999999999994</v>
      </c>
      <c r="AW12" s="624">
        <v>203.77</v>
      </c>
      <c r="AX12" s="1000">
        <v>276.37</v>
      </c>
      <c r="AY12" s="549">
        <v>3.8067493112947663</v>
      </c>
      <c r="AZ12" s="909">
        <v>-4.5505544029434436E-2</v>
      </c>
      <c r="BA12" s="908">
        <v>0.11788766047057871</v>
      </c>
      <c r="BB12" s="623">
        <v>1522.82</v>
      </c>
      <c r="BC12" s="624">
        <v>1932.28</v>
      </c>
      <c r="BD12" s="1000">
        <v>409.46000000000004</v>
      </c>
      <c r="BE12" s="549">
        <v>0.26888273072326346</v>
      </c>
      <c r="BF12" s="909">
        <v>0.37584346478303149</v>
      </c>
      <c r="BG12" s="908">
        <v>0.44574652877901139</v>
      </c>
      <c r="BH12" s="623">
        <v>1522.82</v>
      </c>
      <c r="BI12" s="624">
        <v>1932.28</v>
      </c>
      <c r="BJ12" s="1000">
        <v>409.46000000000004</v>
      </c>
      <c r="BK12" s="549">
        <v>0.26888273072326346</v>
      </c>
      <c r="BL12" s="909">
        <v>0.37584346478303149</v>
      </c>
      <c r="BM12" s="908">
        <v>0.44574652877901139</v>
      </c>
      <c r="BN12" s="623">
        <v>264.45999999999998</v>
      </c>
      <c r="BO12" s="624">
        <v>1048.8699999999999</v>
      </c>
      <c r="BP12" s="1000">
        <v>784.40999999999985</v>
      </c>
      <c r="BQ12" s="549">
        <v>2.9660818271194129</v>
      </c>
      <c r="BR12" s="909">
        <v>6.0296810055700326E-2</v>
      </c>
      <c r="BS12" s="908">
        <v>0.22166780790072105</v>
      </c>
      <c r="BT12" s="623">
        <v>264.45999999999998</v>
      </c>
      <c r="BU12" s="624">
        <v>1048.8699999999999</v>
      </c>
      <c r="BV12" s="1000">
        <v>784.40999999999985</v>
      </c>
      <c r="BW12" s="549">
        <v>2.9660818271194129</v>
      </c>
      <c r="BX12" s="909">
        <v>6.5270723195466632E-2</v>
      </c>
      <c r="BY12" s="908">
        <v>0.24195777094439813</v>
      </c>
      <c r="BZ12" s="623">
        <v>-26.8</v>
      </c>
      <c r="CA12" s="624">
        <v>-3.21</v>
      </c>
      <c r="CB12" s="1000">
        <v>23.59</v>
      </c>
      <c r="CC12" s="549">
        <v>0.88022388059701495</v>
      </c>
      <c r="CD12" s="909">
        <v>-6.6144421902688726E-3</v>
      </c>
      <c r="CE12" s="908">
        <v>-7.4049638633149782E-4</v>
      </c>
      <c r="CF12" s="623">
        <v>360.4</v>
      </c>
      <c r="CG12" s="624">
        <v>447.63</v>
      </c>
      <c r="CH12" s="1000">
        <v>87.230000000000018</v>
      </c>
      <c r="CI12" s="549">
        <v>0.24203662597114323</v>
      </c>
      <c r="CJ12" s="909">
        <v>8.8949439006451553E-2</v>
      </c>
      <c r="CK12" s="908">
        <v>0.10326118299488111</v>
      </c>
      <c r="CL12" s="623">
        <v>1010.86</v>
      </c>
      <c r="CM12" s="624">
        <v>1099.99</v>
      </c>
      <c r="CN12" s="1000">
        <v>89.13</v>
      </c>
      <c r="CO12" s="549">
        <v>8.8172447223156508E-2</v>
      </c>
      <c r="CP12" s="909">
        <v>0.249487874345343</v>
      </c>
      <c r="CQ12" s="908">
        <v>0.25375034890990167</v>
      </c>
      <c r="CR12" s="623">
        <v>0</v>
      </c>
      <c r="CS12" s="624">
        <v>3.17</v>
      </c>
      <c r="CT12" s="1000">
        <v>3.17</v>
      </c>
      <c r="CU12" s="549" t="s">
        <v>583</v>
      </c>
      <c r="CV12" s="909">
        <v>0</v>
      </c>
      <c r="CW12" s="908">
        <v>7.3126901703141685E-4</v>
      </c>
      <c r="CX12" s="623">
        <v>920.01</v>
      </c>
      <c r="CY12" s="624">
        <v>-193.79</v>
      </c>
      <c r="CZ12" s="1000">
        <v>-1113.8</v>
      </c>
      <c r="DA12" s="549">
        <v>-1.2106390147933175</v>
      </c>
      <c r="DB12" s="909">
        <v>0.20976203667603743</v>
      </c>
      <c r="DC12" s="908">
        <v>-4.0955508779048633E-2</v>
      </c>
      <c r="DD12" s="909">
        <v>0.77293459106457973</v>
      </c>
      <c r="DE12" s="908">
        <v>1.0447042974165672</v>
      </c>
      <c r="DF12" s="1012"/>
      <c r="DG12" s="1012"/>
      <c r="DH12" s="1009"/>
    </row>
    <row r="13" spans="1:116" s="1010" customFormat="1" ht="19.5" customHeight="1">
      <c r="A13" s="1008" t="s">
        <v>20</v>
      </c>
      <c r="B13" s="623">
        <v>1855.18</v>
      </c>
      <c r="C13" s="624">
        <v>2671.93</v>
      </c>
      <c r="D13" s="1000">
        <v>816.74999999999977</v>
      </c>
      <c r="E13" s="525">
        <v>0.44025377591392734</v>
      </c>
      <c r="F13" s="623">
        <v>1855.18</v>
      </c>
      <c r="G13" s="996">
        <v>2671.93</v>
      </c>
      <c r="H13" s="1000">
        <v>816.74999999999977</v>
      </c>
      <c r="I13" s="549">
        <v>0.44025377591392734</v>
      </c>
      <c r="J13" s="989">
        <v>1</v>
      </c>
      <c r="K13" s="908">
        <v>1</v>
      </c>
      <c r="L13" s="623">
        <v>-34.58</v>
      </c>
      <c r="M13" s="624">
        <v>81.41</v>
      </c>
      <c r="N13" s="1000">
        <v>115.99</v>
      </c>
      <c r="O13" s="549">
        <v>3.3542510121457489</v>
      </c>
      <c r="P13" s="989">
        <v>-1.8639700729848316E-2</v>
      </c>
      <c r="Q13" s="908">
        <v>3.0468612575928262E-2</v>
      </c>
      <c r="R13" s="623">
        <v>1889.76</v>
      </c>
      <c r="S13" s="996">
        <v>2590.52</v>
      </c>
      <c r="T13" s="1000">
        <v>700.76</v>
      </c>
      <c r="U13" s="549">
        <v>0.3708195749724833</v>
      </c>
      <c r="V13" s="989">
        <v>1.0186397007298482</v>
      </c>
      <c r="W13" s="908">
        <v>0.96953138742407174</v>
      </c>
      <c r="X13" s="623">
        <v>0</v>
      </c>
      <c r="Y13" s="624">
        <v>0</v>
      </c>
      <c r="Z13" s="1000">
        <v>0</v>
      </c>
      <c r="AA13" s="549">
        <v>0</v>
      </c>
      <c r="AB13" s="909">
        <v>0</v>
      </c>
      <c r="AC13" s="908">
        <v>0</v>
      </c>
      <c r="AD13" s="623">
        <v>1889.76</v>
      </c>
      <c r="AE13" s="624">
        <v>2590.52</v>
      </c>
      <c r="AF13" s="1000">
        <v>700.76</v>
      </c>
      <c r="AG13" s="549">
        <v>0.3708195749724833</v>
      </c>
      <c r="AH13" s="909">
        <v>1.0186397007298482</v>
      </c>
      <c r="AI13" s="908">
        <v>0.96953138742407174</v>
      </c>
      <c r="AJ13" s="623">
        <v>368.31</v>
      </c>
      <c r="AK13" s="624">
        <v>1092.48</v>
      </c>
      <c r="AL13" s="1000">
        <v>724.17000000000007</v>
      </c>
      <c r="AM13" s="549">
        <v>1.9661969536531727</v>
      </c>
      <c r="AN13" s="909">
        <v>0.19853060080423462</v>
      </c>
      <c r="AO13" s="908">
        <v>0.40887298694202323</v>
      </c>
      <c r="AP13" s="623">
        <v>368.31</v>
      </c>
      <c r="AQ13" s="624">
        <v>1092.48</v>
      </c>
      <c r="AR13" s="1000">
        <v>724.17000000000007</v>
      </c>
      <c r="AS13" s="549">
        <v>1.9661969536531727</v>
      </c>
      <c r="AT13" s="909">
        <v>0.19853060080423462</v>
      </c>
      <c r="AU13" s="908">
        <v>0.40887298694202323</v>
      </c>
      <c r="AV13" s="623">
        <v>96.9</v>
      </c>
      <c r="AW13" s="624">
        <v>216.67</v>
      </c>
      <c r="AX13" s="1000">
        <v>119.76999999999998</v>
      </c>
      <c r="AY13" s="549">
        <v>1.2360165118679047</v>
      </c>
      <c r="AZ13" s="909">
        <v>0.26309358963916268</v>
      </c>
      <c r="BA13" s="908">
        <v>0.19832857352079669</v>
      </c>
      <c r="BB13" s="623">
        <v>465.21</v>
      </c>
      <c r="BC13" s="624">
        <v>1309.1400000000001</v>
      </c>
      <c r="BD13" s="1000">
        <v>843.93000000000006</v>
      </c>
      <c r="BE13" s="549">
        <v>1.8140839620816407</v>
      </c>
      <c r="BF13" s="909">
        <v>0.24617411734823469</v>
      </c>
      <c r="BG13" s="908">
        <v>0.5053579976220991</v>
      </c>
      <c r="BH13" s="623">
        <v>465.21</v>
      </c>
      <c r="BI13" s="624">
        <v>1309.1400000000001</v>
      </c>
      <c r="BJ13" s="1000">
        <v>843.93000000000006</v>
      </c>
      <c r="BK13" s="549">
        <v>1.8140839620816407</v>
      </c>
      <c r="BL13" s="909">
        <v>0.24617411734823469</v>
      </c>
      <c r="BM13" s="908">
        <v>0.5053579976220991</v>
      </c>
      <c r="BN13" s="623">
        <v>0</v>
      </c>
      <c r="BO13" s="624">
        <v>631.45000000000005</v>
      </c>
      <c r="BP13" s="1000">
        <v>631.45000000000005</v>
      </c>
      <c r="BQ13" s="549" t="s">
        <v>583</v>
      </c>
      <c r="BR13" s="909">
        <v>0</v>
      </c>
      <c r="BS13" s="908">
        <v>0.23632729899361138</v>
      </c>
      <c r="BT13" s="623">
        <v>0</v>
      </c>
      <c r="BU13" s="624">
        <v>631.45000000000005</v>
      </c>
      <c r="BV13" s="1000">
        <v>631.45000000000005</v>
      </c>
      <c r="BW13" s="549" t="s">
        <v>583</v>
      </c>
      <c r="BX13" s="909">
        <v>0</v>
      </c>
      <c r="BY13" s="908">
        <v>0.24375414974599696</v>
      </c>
      <c r="BZ13" s="623">
        <v>-103.66</v>
      </c>
      <c r="CA13" s="624">
        <v>0</v>
      </c>
      <c r="CB13" s="1000">
        <v>103.66</v>
      </c>
      <c r="CC13" s="549">
        <v>1</v>
      </c>
      <c r="CD13" s="909">
        <v>-5.4853526373719409E-2</v>
      </c>
      <c r="CE13" s="908">
        <v>0</v>
      </c>
      <c r="CF13" s="623">
        <v>0</v>
      </c>
      <c r="CG13" s="624">
        <v>288.77999999999997</v>
      </c>
      <c r="CH13" s="1000">
        <v>288.77999999999997</v>
      </c>
      <c r="CI13" s="549" t="s">
        <v>583</v>
      </c>
      <c r="CJ13" s="909">
        <v>0</v>
      </c>
      <c r="CK13" s="908">
        <v>0.11147568827880115</v>
      </c>
      <c r="CL13" s="623">
        <v>958.21</v>
      </c>
      <c r="CM13" s="624">
        <v>1566.76</v>
      </c>
      <c r="CN13" s="1000">
        <v>608.54999999999995</v>
      </c>
      <c r="CO13" s="549">
        <v>0.63509042902912716</v>
      </c>
      <c r="CP13" s="909">
        <v>0.50705380577427828</v>
      </c>
      <c r="CQ13" s="908">
        <v>0.60480521285301792</v>
      </c>
      <c r="CR13" s="623">
        <v>177.1</v>
      </c>
      <c r="CS13" s="624">
        <v>167.05</v>
      </c>
      <c r="CT13" s="1000">
        <v>-10.049999999999983</v>
      </c>
      <c r="CU13" s="549">
        <v>-5.6747600225860999E-2</v>
      </c>
      <c r="CV13" s="909">
        <v>9.3715604097874855E-2</v>
      </c>
      <c r="CW13" s="908">
        <v>6.4485122678072354E-2</v>
      </c>
      <c r="CX13" s="623">
        <v>392.91</v>
      </c>
      <c r="CY13" s="624">
        <v>-1372.65</v>
      </c>
      <c r="CZ13" s="1000">
        <v>-1765.5600000000002</v>
      </c>
      <c r="DA13" s="549">
        <v>-4.4935481407956024</v>
      </c>
      <c r="DB13" s="909">
        <v>0.21179076962882309</v>
      </c>
      <c r="DC13" s="908">
        <v>-0.51372977585490642</v>
      </c>
      <c r="DD13" s="909">
        <v>0.79209000084666836</v>
      </c>
      <c r="DE13" s="908">
        <v>1.5298781711779874</v>
      </c>
      <c r="DF13" s="1009"/>
      <c r="DG13" s="1009"/>
      <c r="DH13" s="1009"/>
    </row>
    <row r="14" spans="1:116" s="1010" customFormat="1" ht="19.5" customHeight="1">
      <c r="A14" s="1037" t="s">
        <v>0</v>
      </c>
      <c r="B14" s="623">
        <v>0</v>
      </c>
      <c r="C14" s="624">
        <v>1382.12</v>
      </c>
      <c r="D14" s="1000">
        <v>1382.12</v>
      </c>
      <c r="E14" s="525" t="s">
        <v>583</v>
      </c>
      <c r="F14" s="623">
        <v>0</v>
      </c>
      <c r="G14" s="996">
        <v>1382.12</v>
      </c>
      <c r="H14" s="1000">
        <v>1382.12</v>
      </c>
      <c r="I14" s="549" t="s">
        <v>583</v>
      </c>
      <c r="J14" s="989" t="s">
        <v>193</v>
      </c>
      <c r="K14" s="908">
        <v>1</v>
      </c>
      <c r="L14" s="623">
        <v>0</v>
      </c>
      <c r="M14" s="624">
        <v>82.41</v>
      </c>
      <c r="N14" s="1000">
        <v>82.41</v>
      </c>
      <c r="O14" s="549" t="s">
        <v>583</v>
      </c>
      <c r="P14" s="989" t="s">
        <v>193</v>
      </c>
      <c r="Q14" s="908">
        <v>5.9625792261164011E-2</v>
      </c>
      <c r="R14" s="623">
        <v>0</v>
      </c>
      <c r="S14" s="996">
        <v>1299.71</v>
      </c>
      <c r="T14" s="1000">
        <v>1299.71</v>
      </c>
      <c r="U14" s="549" t="s">
        <v>583</v>
      </c>
      <c r="V14" s="989" t="s">
        <v>193</v>
      </c>
      <c r="W14" s="908">
        <v>0.94037420773883607</v>
      </c>
      <c r="X14" s="623">
        <v>0</v>
      </c>
      <c r="Y14" s="624">
        <v>0</v>
      </c>
      <c r="Z14" s="1000">
        <v>0</v>
      </c>
      <c r="AA14" s="549">
        <v>0</v>
      </c>
      <c r="AB14" s="909" t="s">
        <v>193</v>
      </c>
      <c r="AC14" s="908">
        <v>0</v>
      </c>
      <c r="AD14" s="623">
        <v>0</v>
      </c>
      <c r="AE14" s="624">
        <v>1299.71</v>
      </c>
      <c r="AF14" s="1000">
        <v>1299.71</v>
      </c>
      <c r="AG14" s="549" t="s">
        <v>583</v>
      </c>
      <c r="AH14" s="909" t="s">
        <v>193</v>
      </c>
      <c r="AI14" s="908">
        <v>0.94037420773883607</v>
      </c>
      <c r="AJ14" s="623">
        <v>0</v>
      </c>
      <c r="AK14" s="624">
        <v>1079.3599999999999</v>
      </c>
      <c r="AL14" s="1000">
        <v>1079.3599999999999</v>
      </c>
      <c r="AM14" s="549" t="s">
        <v>583</v>
      </c>
      <c r="AN14" s="909" t="s">
        <v>193</v>
      </c>
      <c r="AO14" s="908">
        <v>0.78094521459786415</v>
      </c>
      <c r="AP14" s="623">
        <v>0</v>
      </c>
      <c r="AQ14" s="624">
        <v>1079.3599999999999</v>
      </c>
      <c r="AR14" s="1000">
        <v>1079.3599999999999</v>
      </c>
      <c r="AS14" s="549" t="s">
        <v>583</v>
      </c>
      <c r="AT14" s="909" t="s">
        <v>193</v>
      </c>
      <c r="AU14" s="908">
        <v>0.78094521459786415</v>
      </c>
      <c r="AV14" s="623">
        <v>0</v>
      </c>
      <c r="AW14" s="624">
        <v>29.93</v>
      </c>
      <c r="AX14" s="1000">
        <v>29.93</v>
      </c>
      <c r="AY14" s="549" t="s">
        <v>583</v>
      </c>
      <c r="AZ14" s="909" t="s">
        <v>193</v>
      </c>
      <c r="BA14" s="908">
        <v>2.772939519715387E-2</v>
      </c>
      <c r="BB14" s="623">
        <v>0</v>
      </c>
      <c r="BC14" s="624">
        <v>1109.29</v>
      </c>
      <c r="BD14" s="1000">
        <v>1109.29</v>
      </c>
      <c r="BE14" s="549" t="s">
        <v>583</v>
      </c>
      <c r="BF14" s="909" t="s">
        <v>193</v>
      </c>
      <c r="BG14" s="908">
        <v>0.8534903940109716</v>
      </c>
      <c r="BH14" s="623">
        <v>0</v>
      </c>
      <c r="BI14" s="624">
        <v>1109.29</v>
      </c>
      <c r="BJ14" s="1000">
        <v>1109.29</v>
      </c>
      <c r="BK14" s="549" t="s">
        <v>583</v>
      </c>
      <c r="BL14" s="909" t="s">
        <v>193</v>
      </c>
      <c r="BM14" s="908">
        <v>0.8534903940109716</v>
      </c>
      <c r="BN14" s="623">
        <v>0</v>
      </c>
      <c r="BO14" s="624">
        <v>348.68</v>
      </c>
      <c r="BP14" s="1000">
        <v>348.68</v>
      </c>
      <c r="BQ14" s="549" t="s">
        <v>583</v>
      </c>
      <c r="BR14" s="909" t="s">
        <v>193</v>
      </c>
      <c r="BS14" s="908">
        <v>0.25227910745810783</v>
      </c>
      <c r="BT14" s="623">
        <v>0</v>
      </c>
      <c r="BU14" s="624">
        <v>348.68</v>
      </c>
      <c r="BV14" s="1000">
        <v>348.68</v>
      </c>
      <c r="BW14" s="549" t="s">
        <v>583</v>
      </c>
      <c r="BX14" s="909" t="s">
        <v>193</v>
      </c>
      <c r="BY14" s="908">
        <v>0.26827523062837094</v>
      </c>
      <c r="BZ14" s="623">
        <v>0</v>
      </c>
      <c r="CA14" s="624">
        <v>0</v>
      </c>
      <c r="CB14" s="1000">
        <v>0</v>
      </c>
      <c r="CC14" s="549">
        <v>0</v>
      </c>
      <c r="CD14" s="909" t="s">
        <v>193</v>
      </c>
      <c r="CE14" s="908">
        <v>0</v>
      </c>
      <c r="CF14" s="623">
        <v>0</v>
      </c>
      <c r="CG14" s="624">
        <v>126.79</v>
      </c>
      <c r="CH14" s="1000">
        <v>126.79</v>
      </c>
      <c r="CI14" s="549" t="s">
        <v>583</v>
      </c>
      <c r="CJ14" s="909" t="s">
        <v>193</v>
      </c>
      <c r="CK14" s="908">
        <v>9.7552530949211749E-2</v>
      </c>
      <c r="CL14" s="623">
        <v>0</v>
      </c>
      <c r="CM14" s="624">
        <v>370.67</v>
      </c>
      <c r="CN14" s="1000">
        <v>370.67</v>
      </c>
      <c r="CO14" s="549" t="s">
        <v>583</v>
      </c>
      <c r="CP14" s="909" t="s">
        <v>193</v>
      </c>
      <c r="CQ14" s="908">
        <v>0.28519438951766163</v>
      </c>
      <c r="CR14" s="623">
        <v>0</v>
      </c>
      <c r="CS14" s="624">
        <v>20.09</v>
      </c>
      <c r="CT14" s="1000">
        <v>20.09</v>
      </c>
      <c r="CU14" s="549" t="s">
        <v>583</v>
      </c>
      <c r="CV14" s="909" t="s">
        <v>193</v>
      </c>
      <c r="CW14" s="908">
        <v>1.5457294319502043E-2</v>
      </c>
      <c r="CX14" s="623">
        <v>0</v>
      </c>
      <c r="CY14" s="624">
        <v>-675.8</v>
      </c>
      <c r="CZ14" s="1000">
        <v>-675.8</v>
      </c>
      <c r="DA14" s="549" t="s">
        <v>583</v>
      </c>
      <c r="DB14" s="909" t="s">
        <v>193</v>
      </c>
      <c r="DC14" s="908">
        <v>-0.48895899053627762</v>
      </c>
      <c r="DD14" s="909" t="s">
        <v>587</v>
      </c>
      <c r="DE14" s="908">
        <v>1.5199621454016665</v>
      </c>
    </row>
    <row r="15" spans="1:116" s="1010" customFormat="1" ht="19.5" customHeight="1">
      <c r="A15" s="1018" t="s">
        <v>25</v>
      </c>
      <c r="B15" s="623">
        <v>0</v>
      </c>
      <c r="C15" s="624">
        <v>421.02</v>
      </c>
      <c r="D15" s="1000">
        <v>421.02</v>
      </c>
      <c r="E15" s="525" t="s">
        <v>583</v>
      </c>
      <c r="F15" s="623">
        <v>0</v>
      </c>
      <c r="G15" s="996">
        <v>411.84</v>
      </c>
      <c r="H15" s="1000">
        <v>411.84</v>
      </c>
      <c r="I15" s="549" t="s">
        <v>583</v>
      </c>
      <c r="J15" s="989" t="s">
        <v>193</v>
      </c>
      <c r="K15" s="908">
        <v>0.97819581017528856</v>
      </c>
      <c r="L15" s="623">
        <v>0</v>
      </c>
      <c r="M15" s="624">
        <v>1.65</v>
      </c>
      <c r="N15" s="1000">
        <v>1.65</v>
      </c>
      <c r="O15" s="549" t="s">
        <v>583</v>
      </c>
      <c r="P15" s="989" t="s">
        <v>193</v>
      </c>
      <c r="Q15" s="908">
        <v>4.0064102564102561E-3</v>
      </c>
      <c r="R15" s="623">
        <v>0</v>
      </c>
      <c r="S15" s="996">
        <v>410.19</v>
      </c>
      <c r="T15" s="1000">
        <v>410.19</v>
      </c>
      <c r="U15" s="549" t="s">
        <v>583</v>
      </c>
      <c r="V15" s="989" t="s">
        <v>193</v>
      </c>
      <c r="W15" s="908">
        <v>0.99599358974358976</v>
      </c>
      <c r="X15" s="623">
        <v>0</v>
      </c>
      <c r="Y15" s="624">
        <v>0</v>
      </c>
      <c r="Z15" s="1000">
        <v>0</v>
      </c>
      <c r="AA15" s="549">
        <v>0</v>
      </c>
      <c r="AB15" s="909" t="s">
        <v>193</v>
      </c>
      <c r="AC15" s="908">
        <v>0</v>
      </c>
      <c r="AD15" s="623">
        <v>0</v>
      </c>
      <c r="AE15" s="624">
        <v>410.19</v>
      </c>
      <c r="AF15" s="1000">
        <v>410.19</v>
      </c>
      <c r="AG15" s="549" t="s">
        <v>583</v>
      </c>
      <c r="AH15" s="909" t="s">
        <v>193</v>
      </c>
      <c r="AI15" s="908">
        <v>0.99599358974358976</v>
      </c>
      <c r="AJ15" s="623">
        <v>0</v>
      </c>
      <c r="AK15" s="624">
        <v>56.5</v>
      </c>
      <c r="AL15" s="1000">
        <v>56.5</v>
      </c>
      <c r="AM15" s="549" t="s">
        <v>583</v>
      </c>
      <c r="AN15" s="909" t="s">
        <v>193</v>
      </c>
      <c r="AO15" s="908">
        <v>0.13419790033727613</v>
      </c>
      <c r="AP15" s="623">
        <v>0</v>
      </c>
      <c r="AQ15" s="624">
        <v>56.5</v>
      </c>
      <c r="AR15" s="1000">
        <v>56.5</v>
      </c>
      <c r="AS15" s="549" t="s">
        <v>583</v>
      </c>
      <c r="AT15" s="909" t="s">
        <v>193</v>
      </c>
      <c r="AU15" s="908">
        <v>0.13718919968919971</v>
      </c>
      <c r="AV15" s="623">
        <v>0</v>
      </c>
      <c r="AW15" s="624">
        <v>0.28000000000000003</v>
      </c>
      <c r="AX15" s="1000">
        <v>0.28000000000000003</v>
      </c>
      <c r="AY15" s="549" t="s">
        <v>583</v>
      </c>
      <c r="AZ15" s="909" t="s">
        <v>193</v>
      </c>
      <c r="BA15" s="908">
        <v>4.9557522123893812E-3</v>
      </c>
      <c r="BB15" s="623">
        <v>0</v>
      </c>
      <c r="BC15" s="624">
        <v>56.78</v>
      </c>
      <c r="BD15" s="1000">
        <v>56.78</v>
      </c>
      <c r="BE15" s="549" t="s">
        <v>583</v>
      </c>
      <c r="BF15" s="909" t="s">
        <v>193</v>
      </c>
      <c r="BG15" s="908">
        <v>0.13842365732953021</v>
      </c>
      <c r="BH15" s="623">
        <v>0</v>
      </c>
      <c r="BI15" s="624">
        <v>56.78</v>
      </c>
      <c r="BJ15" s="1000">
        <v>56.78</v>
      </c>
      <c r="BK15" s="549" t="s">
        <v>583</v>
      </c>
      <c r="BL15" s="909" t="s">
        <v>193</v>
      </c>
      <c r="BM15" s="908">
        <v>0.13842365732953021</v>
      </c>
      <c r="BN15" s="623">
        <v>0</v>
      </c>
      <c r="BO15" s="624">
        <v>225.3</v>
      </c>
      <c r="BP15" s="1000">
        <v>225.3</v>
      </c>
      <c r="BQ15" s="549" t="s">
        <v>583</v>
      </c>
      <c r="BR15" s="909" t="s">
        <v>193</v>
      </c>
      <c r="BS15" s="908">
        <v>0.53512897249536839</v>
      </c>
      <c r="BT15" s="623">
        <v>0</v>
      </c>
      <c r="BU15" s="624">
        <v>223.71</v>
      </c>
      <c r="BV15" s="1000">
        <v>223.71</v>
      </c>
      <c r="BW15" s="549" t="s">
        <v>583</v>
      </c>
      <c r="BX15" s="909" t="s">
        <v>193</v>
      </c>
      <c r="BY15" s="908">
        <v>0.54538140861551965</v>
      </c>
      <c r="BZ15" s="623">
        <v>0</v>
      </c>
      <c r="CA15" s="624">
        <v>-0.04</v>
      </c>
      <c r="CB15" s="1000">
        <v>-0.04</v>
      </c>
      <c r="CC15" s="549" t="s">
        <v>583</v>
      </c>
      <c r="CD15" s="909" t="s">
        <v>193</v>
      </c>
      <c r="CE15" s="908">
        <v>-9.7515785367756415E-5</v>
      </c>
      <c r="CF15" s="623">
        <v>0</v>
      </c>
      <c r="CG15" s="624">
        <v>30.05</v>
      </c>
      <c r="CH15" s="1000">
        <v>30.05</v>
      </c>
      <c r="CI15" s="549" t="s">
        <v>583</v>
      </c>
      <c r="CJ15" s="909" t="s">
        <v>193</v>
      </c>
      <c r="CK15" s="908">
        <v>7.3258733757527006E-2</v>
      </c>
      <c r="CL15" s="623">
        <v>0</v>
      </c>
      <c r="CM15" s="624">
        <v>126.35</v>
      </c>
      <c r="CN15" s="1000">
        <v>126.35</v>
      </c>
      <c r="CO15" s="549" t="s">
        <v>583</v>
      </c>
      <c r="CP15" s="909" t="s">
        <v>193</v>
      </c>
      <c r="CQ15" s="908">
        <v>0.30802798703040052</v>
      </c>
      <c r="CR15" s="623">
        <v>0</v>
      </c>
      <c r="CS15" s="624">
        <v>13.63</v>
      </c>
      <c r="CT15" s="1000">
        <v>13.63</v>
      </c>
      <c r="CU15" s="549" t="s">
        <v>583</v>
      </c>
      <c r="CV15" s="909" t="s">
        <v>193</v>
      </c>
      <c r="CW15" s="908">
        <v>3.3228503864062994E-2</v>
      </c>
      <c r="CX15" s="623">
        <v>0</v>
      </c>
      <c r="CY15" s="624">
        <v>-40.299999999999997</v>
      </c>
      <c r="CZ15" s="1000">
        <v>-40.299999999999997</v>
      </c>
      <c r="DA15" s="549" t="s">
        <v>583</v>
      </c>
      <c r="DB15" s="909" t="s">
        <v>193</v>
      </c>
      <c r="DC15" s="908">
        <v>-9.5719918293667758E-2</v>
      </c>
      <c r="DD15" s="909" t="s">
        <v>587</v>
      </c>
      <c r="DE15" s="908">
        <v>1.0982227748116726</v>
      </c>
    </row>
    <row r="16" spans="1:116" s="1010" customFormat="1" ht="19.5" customHeight="1">
      <c r="A16" s="1037" t="s">
        <v>27</v>
      </c>
      <c r="B16" s="623">
        <v>492.95</v>
      </c>
      <c r="C16" s="624">
        <v>394.63</v>
      </c>
      <c r="D16" s="1000">
        <v>-98.32</v>
      </c>
      <c r="E16" s="525">
        <v>-0.19945227710721167</v>
      </c>
      <c r="F16" s="623">
        <v>492.95</v>
      </c>
      <c r="G16" s="996">
        <v>394.63</v>
      </c>
      <c r="H16" s="1000">
        <v>-98.32</v>
      </c>
      <c r="I16" s="549">
        <v>-0.19945227710721167</v>
      </c>
      <c r="J16" s="989">
        <v>1</v>
      </c>
      <c r="K16" s="908">
        <v>1</v>
      </c>
      <c r="L16" s="623">
        <v>-0.39</v>
      </c>
      <c r="M16" s="624">
        <v>31.59</v>
      </c>
      <c r="N16" s="1000">
        <v>31.98</v>
      </c>
      <c r="O16" s="549">
        <v>82</v>
      </c>
      <c r="P16" s="989">
        <v>-7.9115528958312211E-4</v>
      </c>
      <c r="Q16" s="908">
        <v>8.0049666776474168E-2</v>
      </c>
      <c r="R16" s="623">
        <v>493.34</v>
      </c>
      <c r="S16" s="996">
        <v>363.04</v>
      </c>
      <c r="T16" s="1000">
        <v>-130.29999999999995</v>
      </c>
      <c r="U16" s="549">
        <v>-0.26411805245875047</v>
      </c>
      <c r="V16" s="989">
        <v>1.0007911552895832</v>
      </c>
      <c r="W16" s="908">
        <v>0.91995033322352593</v>
      </c>
      <c r="X16" s="623">
        <v>4.71</v>
      </c>
      <c r="Y16" s="624">
        <v>4.92</v>
      </c>
      <c r="Z16" s="1000">
        <v>0.20999999999999996</v>
      </c>
      <c r="AA16" s="549">
        <v>4.4585987261146487E-2</v>
      </c>
      <c r="AB16" s="909">
        <v>9.5547215741961667E-3</v>
      </c>
      <c r="AC16" s="908">
        <v>1.246737450269873E-2</v>
      </c>
      <c r="AD16" s="623">
        <v>488.63</v>
      </c>
      <c r="AE16" s="624">
        <v>358.11</v>
      </c>
      <c r="AF16" s="1000">
        <v>-130.51999999999998</v>
      </c>
      <c r="AG16" s="549">
        <v>-0.26711417637066898</v>
      </c>
      <c r="AH16" s="909">
        <v>0.99123643371538694</v>
      </c>
      <c r="AI16" s="908">
        <v>0.90745761852874851</v>
      </c>
      <c r="AJ16" s="623">
        <v>296.55</v>
      </c>
      <c r="AK16" s="624">
        <v>271.01</v>
      </c>
      <c r="AL16" s="1000">
        <v>-25.54000000000002</v>
      </c>
      <c r="AM16" s="549">
        <v>-8.6123756533468279E-2</v>
      </c>
      <c r="AN16" s="909">
        <v>0.60158231057916633</v>
      </c>
      <c r="AO16" s="908">
        <v>0.68674454552365505</v>
      </c>
      <c r="AP16" s="623">
        <v>296.55</v>
      </c>
      <c r="AQ16" s="624">
        <v>271.01</v>
      </c>
      <c r="AR16" s="1000">
        <v>-25.54000000000002</v>
      </c>
      <c r="AS16" s="549">
        <v>-8.6123756533468279E-2</v>
      </c>
      <c r="AT16" s="909">
        <v>0.60158231057916633</v>
      </c>
      <c r="AU16" s="908">
        <v>0.68674454552365505</v>
      </c>
      <c r="AV16" s="623">
        <v>38.79</v>
      </c>
      <c r="AW16" s="624">
        <v>-61.59</v>
      </c>
      <c r="AX16" s="1000">
        <v>-100.38</v>
      </c>
      <c r="AY16" s="549">
        <v>-2.5877803557617942</v>
      </c>
      <c r="AZ16" s="909">
        <v>0.13080424886191197</v>
      </c>
      <c r="BA16" s="908">
        <v>-0.22726098667945835</v>
      </c>
      <c r="BB16" s="623">
        <v>335.34</v>
      </c>
      <c r="BC16" s="624">
        <v>209.42</v>
      </c>
      <c r="BD16" s="1000">
        <v>-125.91999999999999</v>
      </c>
      <c r="BE16" s="549">
        <v>-0.375499493051828</v>
      </c>
      <c r="BF16" s="909">
        <v>0.67973405764786965</v>
      </c>
      <c r="BG16" s="908">
        <v>0.57685103569854557</v>
      </c>
      <c r="BH16" s="623">
        <v>335.34</v>
      </c>
      <c r="BI16" s="624">
        <v>209.42</v>
      </c>
      <c r="BJ16" s="1000">
        <v>-125.91999999999999</v>
      </c>
      <c r="BK16" s="549">
        <v>-0.375499493051828</v>
      </c>
      <c r="BL16" s="909">
        <v>0.68628614698237922</v>
      </c>
      <c r="BM16" s="908">
        <v>0.58479238222892405</v>
      </c>
      <c r="BN16" s="623">
        <v>178.32</v>
      </c>
      <c r="BO16" s="624">
        <v>176.68</v>
      </c>
      <c r="BP16" s="1000">
        <v>-1.6399999999999864</v>
      </c>
      <c r="BQ16" s="549">
        <v>-9.1969493046208297E-3</v>
      </c>
      <c r="BR16" s="909">
        <v>0.36174054163708286</v>
      </c>
      <c r="BS16" s="908">
        <v>0.44771051364569348</v>
      </c>
      <c r="BT16" s="623">
        <v>178.32</v>
      </c>
      <c r="BU16" s="624">
        <v>176.68</v>
      </c>
      <c r="BV16" s="1000">
        <v>-1.6399999999999864</v>
      </c>
      <c r="BW16" s="549">
        <v>-9.1969493046208297E-3</v>
      </c>
      <c r="BX16" s="909">
        <v>0.36493870617849905</v>
      </c>
      <c r="BY16" s="908">
        <v>0.49336795956549662</v>
      </c>
      <c r="BZ16" s="623">
        <v>-0.08</v>
      </c>
      <c r="CA16" s="624">
        <v>0</v>
      </c>
      <c r="CB16" s="1000">
        <v>0.08</v>
      </c>
      <c r="CC16" s="549">
        <v>1</v>
      </c>
      <c r="CD16" s="909">
        <v>-1.6372306243988294E-4</v>
      </c>
      <c r="CE16" s="908">
        <v>0</v>
      </c>
      <c r="CF16" s="623">
        <v>2.42</v>
      </c>
      <c r="CG16" s="624">
        <v>3.04</v>
      </c>
      <c r="CH16" s="1000">
        <v>0.62000000000000011</v>
      </c>
      <c r="CI16" s="549">
        <v>0.25619834710743805</v>
      </c>
      <c r="CJ16" s="909">
        <v>4.9526226388064585E-3</v>
      </c>
      <c r="CK16" s="908">
        <v>8.4890117561643077E-3</v>
      </c>
      <c r="CL16" s="623">
        <v>3.09</v>
      </c>
      <c r="CM16" s="624">
        <v>0.02</v>
      </c>
      <c r="CN16" s="1000">
        <v>-3.07</v>
      </c>
      <c r="CO16" s="549">
        <v>-0.99352750809061485</v>
      </c>
      <c r="CP16" s="909">
        <v>6.323803286740478E-3</v>
      </c>
      <c r="CQ16" s="908">
        <v>5.5848761553712546E-5</v>
      </c>
      <c r="CR16" s="623">
        <v>0.08</v>
      </c>
      <c r="CS16" s="624">
        <v>0.04</v>
      </c>
      <c r="CT16" s="1000">
        <v>-0.04</v>
      </c>
      <c r="CU16" s="549">
        <v>-0.5</v>
      </c>
      <c r="CV16" s="909">
        <v>1.6372306243988294E-4</v>
      </c>
      <c r="CW16" s="908">
        <v>1.1169752310742509E-4</v>
      </c>
      <c r="CX16" s="623">
        <v>-30.53</v>
      </c>
      <c r="CY16" s="624">
        <v>-31.09</v>
      </c>
      <c r="CZ16" s="1000">
        <v>-0.55999999999999872</v>
      </c>
      <c r="DA16" s="549">
        <v>-1.8342613822469659E-2</v>
      </c>
      <c r="DB16" s="909">
        <v>-6.1933258951212093E-2</v>
      </c>
      <c r="DC16" s="908">
        <v>-7.8782657172541362E-2</v>
      </c>
      <c r="DD16" s="909">
        <v>1.0625012790864252</v>
      </c>
      <c r="DE16" s="908">
        <v>1.0868168998352461</v>
      </c>
      <c r="DF16" s="1011"/>
      <c r="DG16" s="1012"/>
      <c r="DH16" s="1009"/>
    </row>
    <row r="17" spans="1:112" s="1010" customFormat="1" ht="19.5" customHeight="1">
      <c r="A17" s="1037" t="s">
        <v>210</v>
      </c>
      <c r="B17" s="623">
        <v>201.94</v>
      </c>
      <c r="C17" s="624">
        <v>156.22999999999999</v>
      </c>
      <c r="D17" s="1000">
        <v>-45.710000000000008</v>
      </c>
      <c r="E17" s="525">
        <v>-0.22635436268198478</v>
      </c>
      <c r="F17" s="623">
        <v>201.94</v>
      </c>
      <c r="G17" s="996">
        <v>156.22999999999999</v>
      </c>
      <c r="H17" s="1000">
        <v>-45.710000000000008</v>
      </c>
      <c r="I17" s="549">
        <v>-0.22635436268198478</v>
      </c>
      <c r="J17" s="989">
        <v>1</v>
      </c>
      <c r="K17" s="908">
        <v>1</v>
      </c>
      <c r="L17" s="623">
        <v>0</v>
      </c>
      <c r="M17" s="624">
        <v>0</v>
      </c>
      <c r="N17" s="1000">
        <v>0</v>
      </c>
      <c r="O17" s="549">
        <v>0</v>
      </c>
      <c r="P17" s="989">
        <v>0</v>
      </c>
      <c r="Q17" s="908">
        <v>0</v>
      </c>
      <c r="R17" s="623">
        <v>201.94</v>
      </c>
      <c r="S17" s="996">
        <v>156.22999999999999</v>
      </c>
      <c r="T17" s="1000">
        <v>-45.710000000000008</v>
      </c>
      <c r="U17" s="549">
        <v>-0.22635436268198478</v>
      </c>
      <c r="V17" s="989">
        <v>1</v>
      </c>
      <c r="W17" s="908">
        <v>1</v>
      </c>
      <c r="X17" s="623">
        <v>0</v>
      </c>
      <c r="Y17" s="624">
        <v>0</v>
      </c>
      <c r="Z17" s="1000">
        <v>0</v>
      </c>
      <c r="AA17" s="549">
        <v>0</v>
      </c>
      <c r="AB17" s="909">
        <v>0</v>
      </c>
      <c r="AC17" s="908">
        <v>0</v>
      </c>
      <c r="AD17" s="623">
        <v>201.94</v>
      </c>
      <c r="AE17" s="624">
        <v>156.22999999999999</v>
      </c>
      <c r="AF17" s="1000">
        <v>-45.710000000000008</v>
      </c>
      <c r="AG17" s="549">
        <v>-0.22635436268198478</v>
      </c>
      <c r="AH17" s="909">
        <v>1</v>
      </c>
      <c r="AI17" s="908">
        <v>1</v>
      </c>
      <c r="AJ17" s="623">
        <v>45.36</v>
      </c>
      <c r="AK17" s="624">
        <v>47.35</v>
      </c>
      <c r="AL17" s="1000">
        <v>1.990000000000002</v>
      </c>
      <c r="AM17" s="549">
        <v>4.3871252204585584E-2</v>
      </c>
      <c r="AN17" s="909">
        <v>0.2246211746063187</v>
      </c>
      <c r="AO17" s="908">
        <v>0.30307879408564298</v>
      </c>
      <c r="AP17" s="623">
        <v>45.36</v>
      </c>
      <c r="AQ17" s="624">
        <v>47.35</v>
      </c>
      <c r="AR17" s="1000">
        <v>1.990000000000002</v>
      </c>
      <c r="AS17" s="549">
        <v>4.3871252204585584E-2</v>
      </c>
      <c r="AT17" s="909">
        <v>0.2246211746063187</v>
      </c>
      <c r="AU17" s="908">
        <v>0.30307879408564298</v>
      </c>
      <c r="AV17" s="623">
        <v>9.18</v>
      </c>
      <c r="AW17" s="624">
        <v>15.67</v>
      </c>
      <c r="AX17" s="1000">
        <v>6.49</v>
      </c>
      <c r="AY17" s="549">
        <v>0.70697167755991286</v>
      </c>
      <c r="AZ17" s="909">
        <v>0.20238095238095238</v>
      </c>
      <c r="BA17" s="908">
        <v>0.33093980992608235</v>
      </c>
      <c r="BB17" s="623">
        <v>54.54</v>
      </c>
      <c r="BC17" s="624">
        <v>63.02</v>
      </c>
      <c r="BD17" s="1000">
        <v>8.480000000000004</v>
      </c>
      <c r="BE17" s="549">
        <v>0.15548221488815556</v>
      </c>
      <c r="BF17" s="909">
        <v>0.27008022184807368</v>
      </c>
      <c r="BG17" s="908">
        <v>0.40337963259297194</v>
      </c>
      <c r="BH17" s="623">
        <v>54.54</v>
      </c>
      <c r="BI17" s="624">
        <v>63.02</v>
      </c>
      <c r="BJ17" s="1000">
        <v>8.480000000000004</v>
      </c>
      <c r="BK17" s="549">
        <v>0.15548221488815556</v>
      </c>
      <c r="BL17" s="909">
        <v>0.27008022184807368</v>
      </c>
      <c r="BM17" s="908">
        <v>0.40337963259297194</v>
      </c>
      <c r="BN17" s="623">
        <v>75.959999999999994</v>
      </c>
      <c r="BO17" s="624">
        <v>66.17</v>
      </c>
      <c r="BP17" s="1000">
        <v>-9.789999999999992</v>
      </c>
      <c r="BQ17" s="549">
        <v>-0.12888362295945224</v>
      </c>
      <c r="BR17" s="909">
        <v>0.37615133207883528</v>
      </c>
      <c r="BS17" s="908">
        <v>0.42354221340331566</v>
      </c>
      <c r="BT17" s="623">
        <v>75.959999999999994</v>
      </c>
      <c r="BU17" s="624">
        <v>66.17</v>
      </c>
      <c r="BV17" s="1000">
        <v>-9.789999999999992</v>
      </c>
      <c r="BW17" s="549">
        <v>-0.12888362295945224</v>
      </c>
      <c r="BX17" s="909">
        <v>0.37615133207883528</v>
      </c>
      <c r="BY17" s="908">
        <v>0.42354221340331566</v>
      </c>
      <c r="BZ17" s="623">
        <v>0</v>
      </c>
      <c r="CA17" s="624">
        <v>0</v>
      </c>
      <c r="CB17" s="1000">
        <v>0</v>
      </c>
      <c r="CC17" s="549">
        <v>0</v>
      </c>
      <c r="CD17" s="909">
        <v>0</v>
      </c>
      <c r="CE17" s="908">
        <v>0</v>
      </c>
      <c r="CF17" s="623">
        <v>6.19</v>
      </c>
      <c r="CG17" s="624">
        <v>4.8099999999999996</v>
      </c>
      <c r="CH17" s="1000">
        <v>-1.3800000000000008</v>
      </c>
      <c r="CI17" s="549">
        <v>-0.22294022617124407</v>
      </c>
      <c r="CJ17" s="909">
        <v>3.0652669109636529E-2</v>
      </c>
      <c r="CK17" s="908">
        <v>3.0787940856429621E-2</v>
      </c>
      <c r="CL17" s="623">
        <v>11.79</v>
      </c>
      <c r="CM17" s="624">
        <v>9.1199999999999992</v>
      </c>
      <c r="CN17" s="1000">
        <v>-2.67</v>
      </c>
      <c r="CO17" s="549">
        <v>-0.22646310432569974</v>
      </c>
      <c r="CP17" s="909">
        <v>5.8383678320293154E-2</v>
      </c>
      <c r="CQ17" s="908">
        <v>5.8375472060423733E-2</v>
      </c>
      <c r="CR17" s="623">
        <v>78.34</v>
      </c>
      <c r="CS17" s="624">
        <v>0</v>
      </c>
      <c r="CT17" s="1000">
        <v>-78.34</v>
      </c>
      <c r="CU17" s="549">
        <v>-1</v>
      </c>
      <c r="CV17" s="909">
        <v>0.38793701099336436</v>
      </c>
      <c r="CW17" s="908">
        <v>0</v>
      </c>
      <c r="CX17" s="623">
        <v>-24.89</v>
      </c>
      <c r="CY17" s="624">
        <v>13.11</v>
      </c>
      <c r="CZ17" s="1000">
        <v>38</v>
      </c>
      <c r="DA17" s="549">
        <v>1.5267175572519083</v>
      </c>
      <c r="DB17" s="909">
        <v>-0.12325443200950778</v>
      </c>
      <c r="DC17" s="908">
        <v>8.3914741086859118E-2</v>
      </c>
      <c r="DD17" s="909">
        <v>1.123204912350203</v>
      </c>
      <c r="DE17" s="908">
        <v>0.91608525891314097</v>
      </c>
      <c r="DF17" s="1013"/>
      <c r="DG17" s="1012"/>
      <c r="DH17" s="1009"/>
    </row>
    <row r="18" spans="1:112" s="1010" customFormat="1" ht="19.5" customHeight="1">
      <c r="A18" s="1008" t="s">
        <v>29</v>
      </c>
      <c r="B18" s="623">
        <v>0</v>
      </c>
      <c r="C18" s="624">
        <v>147.66999999999999</v>
      </c>
      <c r="D18" s="1000">
        <v>147.66999999999999</v>
      </c>
      <c r="E18" s="525" t="s">
        <v>583</v>
      </c>
      <c r="F18" s="623">
        <v>0</v>
      </c>
      <c r="G18" s="996">
        <v>147.66999999999999</v>
      </c>
      <c r="H18" s="1000">
        <v>147.66999999999999</v>
      </c>
      <c r="I18" s="549" t="s">
        <v>583</v>
      </c>
      <c r="J18" s="989" t="s">
        <v>193</v>
      </c>
      <c r="K18" s="908">
        <v>1</v>
      </c>
      <c r="L18" s="623">
        <v>0</v>
      </c>
      <c r="M18" s="624">
        <v>0</v>
      </c>
      <c r="N18" s="1000">
        <v>0</v>
      </c>
      <c r="O18" s="549">
        <v>0</v>
      </c>
      <c r="P18" s="989" t="s">
        <v>193</v>
      </c>
      <c r="Q18" s="908">
        <v>0</v>
      </c>
      <c r="R18" s="623">
        <v>0</v>
      </c>
      <c r="S18" s="996">
        <v>147.66999999999999</v>
      </c>
      <c r="T18" s="1000">
        <v>147.66999999999999</v>
      </c>
      <c r="U18" s="549" t="s">
        <v>583</v>
      </c>
      <c r="V18" s="989" t="s">
        <v>193</v>
      </c>
      <c r="W18" s="908">
        <v>1</v>
      </c>
      <c r="X18" s="623">
        <v>0</v>
      </c>
      <c r="Y18" s="624">
        <v>0</v>
      </c>
      <c r="Z18" s="1000">
        <v>0</v>
      </c>
      <c r="AA18" s="549">
        <v>0</v>
      </c>
      <c r="AB18" s="909" t="s">
        <v>193</v>
      </c>
      <c r="AC18" s="908">
        <v>0</v>
      </c>
      <c r="AD18" s="623">
        <v>0</v>
      </c>
      <c r="AE18" s="624">
        <v>147.66999999999999</v>
      </c>
      <c r="AF18" s="1000">
        <v>147.66999999999999</v>
      </c>
      <c r="AG18" s="549" t="s">
        <v>583</v>
      </c>
      <c r="AH18" s="909" t="s">
        <v>193</v>
      </c>
      <c r="AI18" s="908">
        <v>1</v>
      </c>
      <c r="AJ18" s="623">
        <v>0</v>
      </c>
      <c r="AK18" s="624">
        <v>72.959999999999994</v>
      </c>
      <c r="AL18" s="1000">
        <v>72.959999999999994</v>
      </c>
      <c r="AM18" s="549" t="s">
        <v>583</v>
      </c>
      <c r="AN18" s="909" t="s">
        <v>193</v>
      </c>
      <c r="AO18" s="908">
        <v>0.49407462585494683</v>
      </c>
      <c r="AP18" s="623">
        <v>0</v>
      </c>
      <c r="AQ18" s="624">
        <v>72.959999999999994</v>
      </c>
      <c r="AR18" s="1000">
        <v>72.959999999999994</v>
      </c>
      <c r="AS18" s="549" t="s">
        <v>583</v>
      </c>
      <c r="AT18" s="909" t="s">
        <v>193</v>
      </c>
      <c r="AU18" s="908">
        <v>0.49407462585494683</v>
      </c>
      <c r="AV18" s="623">
        <v>0</v>
      </c>
      <c r="AW18" s="624">
        <v>36.93</v>
      </c>
      <c r="AX18" s="1000">
        <v>36.93</v>
      </c>
      <c r="AY18" s="549" t="s">
        <v>583</v>
      </c>
      <c r="AZ18" s="909" t="s">
        <v>193</v>
      </c>
      <c r="BA18" s="908">
        <v>0.5061677631578948</v>
      </c>
      <c r="BB18" s="623">
        <v>0</v>
      </c>
      <c r="BC18" s="624">
        <v>109.89</v>
      </c>
      <c r="BD18" s="1000">
        <v>109.89</v>
      </c>
      <c r="BE18" s="549" t="s">
        <v>583</v>
      </c>
      <c r="BF18" s="909" t="s">
        <v>193</v>
      </c>
      <c r="BG18" s="908">
        <v>0.74415927405701909</v>
      </c>
      <c r="BH18" s="623">
        <v>0</v>
      </c>
      <c r="BI18" s="624">
        <v>109.89</v>
      </c>
      <c r="BJ18" s="1000">
        <v>109.89</v>
      </c>
      <c r="BK18" s="549" t="s">
        <v>583</v>
      </c>
      <c r="BL18" s="909" t="s">
        <v>193</v>
      </c>
      <c r="BM18" s="908">
        <v>0.74415927405701909</v>
      </c>
      <c r="BN18" s="623">
        <v>0</v>
      </c>
      <c r="BO18" s="624">
        <v>2.21</v>
      </c>
      <c r="BP18" s="1000">
        <v>2.21</v>
      </c>
      <c r="BQ18" s="549" t="s">
        <v>583</v>
      </c>
      <c r="BR18" s="909" t="s">
        <v>193</v>
      </c>
      <c r="BS18" s="908">
        <v>1.4965802126362837E-2</v>
      </c>
      <c r="BT18" s="623">
        <v>0</v>
      </c>
      <c r="BU18" s="624">
        <v>2.21</v>
      </c>
      <c r="BV18" s="1000">
        <v>2.21</v>
      </c>
      <c r="BW18" s="549" t="s">
        <v>583</v>
      </c>
      <c r="BX18" s="909" t="s">
        <v>193</v>
      </c>
      <c r="BY18" s="908">
        <v>1.4965802126362837E-2</v>
      </c>
      <c r="BZ18" s="623">
        <v>0</v>
      </c>
      <c r="CA18" s="624">
        <v>0</v>
      </c>
      <c r="CB18" s="1000">
        <v>0</v>
      </c>
      <c r="CC18" s="549">
        <v>0</v>
      </c>
      <c r="CD18" s="909" t="s">
        <v>193</v>
      </c>
      <c r="CE18" s="908">
        <v>0</v>
      </c>
      <c r="CF18" s="623">
        <v>0</v>
      </c>
      <c r="CG18" s="624">
        <v>104.74</v>
      </c>
      <c r="CH18" s="1000">
        <v>104.74</v>
      </c>
      <c r="CI18" s="549" t="s">
        <v>583</v>
      </c>
      <c r="CJ18" s="909" t="s">
        <v>193</v>
      </c>
      <c r="CK18" s="908">
        <v>0.70928421480327764</v>
      </c>
      <c r="CL18" s="623">
        <v>0</v>
      </c>
      <c r="CM18" s="624">
        <v>204.9</v>
      </c>
      <c r="CN18" s="1000">
        <v>204.9</v>
      </c>
      <c r="CO18" s="549" t="s">
        <v>583</v>
      </c>
      <c r="CP18" s="909" t="s">
        <v>193</v>
      </c>
      <c r="CQ18" s="908">
        <v>1.3875533283673056</v>
      </c>
      <c r="CR18" s="623">
        <v>0</v>
      </c>
      <c r="CS18" s="624">
        <v>29.84</v>
      </c>
      <c r="CT18" s="1000">
        <v>29.84</v>
      </c>
      <c r="CU18" s="549" t="s">
        <v>583</v>
      </c>
      <c r="CV18" s="909" t="s">
        <v>193</v>
      </c>
      <c r="CW18" s="908">
        <v>0.20207218798672719</v>
      </c>
      <c r="CX18" s="623">
        <v>0</v>
      </c>
      <c r="CY18" s="624">
        <v>-303.91000000000003</v>
      </c>
      <c r="CZ18" s="1000">
        <v>-303.91000000000003</v>
      </c>
      <c r="DA18" s="549" t="s">
        <v>583</v>
      </c>
      <c r="DB18" s="909" t="s">
        <v>193</v>
      </c>
      <c r="DC18" s="908">
        <v>-2.0580348073406922</v>
      </c>
      <c r="DD18" s="909" t="s">
        <v>587</v>
      </c>
      <c r="DE18" s="908">
        <v>3.05810252590235</v>
      </c>
      <c r="DF18" s="1013"/>
      <c r="DG18" s="1012"/>
      <c r="DH18" s="1009"/>
    </row>
    <row r="19" spans="1:112" s="1010" customFormat="1" ht="19.5" customHeight="1">
      <c r="A19" s="1008" t="s">
        <v>156</v>
      </c>
      <c r="B19" s="623">
        <v>117.72</v>
      </c>
      <c r="C19" s="624">
        <v>90.26</v>
      </c>
      <c r="D19" s="1000">
        <v>-27.459999999999994</v>
      </c>
      <c r="E19" s="525">
        <v>-0.23326537546721027</v>
      </c>
      <c r="F19" s="623">
        <v>117.72</v>
      </c>
      <c r="G19" s="996">
        <v>90.26</v>
      </c>
      <c r="H19" s="1000">
        <v>-27.459999999999994</v>
      </c>
      <c r="I19" s="549">
        <v>-0.23326537546721027</v>
      </c>
      <c r="J19" s="989">
        <v>1</v>
      </c>
      <c r="K19" s="908">
        <v>1</v>
      </c>
      <c r="L19" s="623">
        <v>16.59</v>
      </c>
      <c r="M19" s="624">
        <v>36.79</v>
      </c>
      <c r="N19" s="1000">
        <v>20.2</v>
      </c>
      <c r="O19" s="549">
        <v>1.2176009644364074</v>
      </c>
      <c r="P19" s="989">
        <v>0.14092762487257901</v>
      </c>
      <c r="Q19" s="908">
        <v>0.40760026589851539</v>
      </c>
      <c r="R19" s="623">
        <v>101.13</v>
      </c>
      <c r="S19" s="996">
        <v>53.47</v>
      </c>
      <c r="T19" s="1000">
        <v>-47.66</v>
      </c>
      <c r="U19" s="549">
        <v>-0.47127459705329772</v>
      </c>
      <c r="V19" s="989">
        <v>0.85907237512742096</v>
      </c>
      <c r="W19" s="908">
        <v>0.5923997341014845</v>
      </c>
      <c r="X19" s="623">
        <v>0</v>
      </c>
      <c r="Y19" s="624">
        <v>0</v>
      </c>
      <c r="Z19" s="1000">
        <v>0</v>
      </c>
      <c r="AA19" s="549">
        <v>0</v>
      </c>
      <c r="AB19" s="909">
        <v>0</v>
      </c>
      <c r="AC19" s="908">
        <v>0</v>
      </c>
      <c r="AD19" s="623">
        <v>101.13</v>
      </c>
      <c r="AE19" s="624">
        <v>53.47</v>
      </c>
      <c r="AF19" s="1000">
        <v>-47.66</v>
      </c>
      <c r="AG19" s="549">
        <v>-0.47127459705329772</v>
      </c>
      <c r="AH19" s="909">
        <v>0.85907237512742096</v>
      </c>
      <c r="AI19" s="908">
        <v>0.5923997341014845</v>
      </c>
      <c r="AJ19" s="623">
        <v>29.42</v>
      </c>
      <c r="AK19" s="624">
        <v>22.08</v>
      </c>
      <c r="AL19" s="1000">
        <v>-7.3400000000000034</v>
      </c>
      <c r="AM19" s="549">
        <v>-0.24949014276002729</v>
      </c>
      <c r="AN19" s="909">
        <v>0.24991505266734626</v>
      </c>
      <c r="AO19" s="908">
        <v>0.24462663416795918</v>
      </c>
      <c r="AP19" s="623">
        <v>29.42</v>
      </c>
      <c r="AQ19" s="624">
        <v>22.08</v>
      </c>
      <c r="AR19" s="1000">
        <v>-7.3400000000000034</v>
      </c>
      <c r="AS19" s="549">
        <v>-0.24949014276002729</v>
      </c>
      <c r="AT19" s="909">
        <v>0.24991505266734626</v>
      </c>
      <c r="AU19" s="908">
        <v>0.24462663416795918</v>
      </c>
      <c r="AV19" s="623">
        <v>-26.19</v>
      </c>
      <c r="AW19" s="624">
        <v>-6.52</v>
      </c>
      <c r="AX19" s="1000">
        <v>19.670000000000002</v>
      </c>
      <c r="AY19" s="549">
        <v>0.75105001909125624</v>
      </c>
      <c r="AZ19" s="909">
        <v>-0.89021074099252206</v>
      </c>
      <c r="BA19" s="908">
        <v>-0.29528985507246375</v>
      </c>
      <c r="BB19" s="623">
        <v>3.24</v>
      </c>
      <c r="BC19" s="624">
        <v>15.56</v>
      </c>
      <c r="BD19" s="1000">
        <v>12.32</v>
      </c>
      <c r="BE19" s="549">
        <v>3.8024691358024691</v>
      </c>
      <c r="BF19" s="909">
        <v>3.2037970928507867E-2</v>
      </c>
      <c r="BG19" s="908">
        <v>0.29100430147746403</v>
      </c>
      <c r="BH19" s="623">
        <v>3.24</v>
      </c>
      <c r="BI19" s="624">
        <v>15.56</v>
      </c>
      <c r="BJ19" s="1000">
        <v>12.32</v>
      </c>
      <c r="BK19" s="549">
        <v>3.8024691358024691</v>
      </c>
      <c r="BL19" s="909">
        <v>3.2037970928507867E-2</v>
      </c>
      <c r="BM19" s="908">
        <v>0.29100430147746403</v>
      </c>
      <c r="BN19" s="623">
        <v>0.01</v>
      </c>
      <c r="BO19" s="624">
        <v>0.04</v>
      </c>
      <c r="BP19" s="1000">
        <v>0.03</v>
      </c>
      <c r="BQ19" s="549">
        <v>3</v>
      </c>
      <c r="BR19" s="909">
        <v>8.4947332653754679E-5</v>
      </c>
      <c r="BS19" s="908">
        <v>4.4316419233325947E-4</v>
      </c>
      <c r="BT19" s="623">
        <v>0.01</v>
      </c>
      <c r="BU19" s="624">
        <v>0.04</v>
      </c>
      <c r="BV19" s="1000">
        <v>0.03</v>
      </c>
      <c r="BW19" s="549">
        <v>3</v>
      </c>
      <c r="BX19" s="909">
        <v>9.8882626322555132E-5</v>
      </c>
      <c r="BY19" s="908">
        <v>7.4808303721713115E-4</v>
      </c>
      <c r="BZ19" s="623">
        <v>0</v>
      </c>
      <c r="CA19" s="624">
        <v>0</v>
      </c>
      <c r="CB19" s="1000">
        <v>0</v>
      </c>
      <c r="CC19" s="549">
        <v>0</v>
      </c>
      <c r="CD19" s="909">
        <v>0</v>
      </c>
      <c r="CE19" s="908">
        <v>0</v>
      </c>
      <c r="CF19" s="623">
        <v>110.04</v>
      </c>
      <c r="CG19" s="624">
        <v>437.73</v>
      </c>
      <c r="CH19" s="1000">
        <v>327.69</v>
      </c>
      <c r="CI19" s="549">
        <v>2.9779171210468918</v>
      </c>
      <c r="CJ19" s="909">
        <v>1.0881044200533967</v>
      </c>
      <c r="CK19" s="908">
        <v>8.1864596970263701</v>
      </c>
      <c r="CL19" s="623">
        <v>241.03</v>
      </c>
      <c r="CM19" s="624">
        <v>9.43</v>
      </c>
      <c r="CN19" s="1000">
        <v>-231.6</v>
      </c>
      <c r="CO19" s="549">
        <v>-0.96087623947226486</v>
      </c>
      <c r="CP19" s="909">
        <v>2.3833679422525464</v>
      </c>
      <c r="CQ19" s="908">
        <v>0.17636057602393865</v>
      </c>
      <c r="CR19" s="623">
        <v>16.399999999999999</v>
      </c>
      <c r="CS19" s="624">
        <v>0.16</v>
      </c>
      <c r="CT19" s="1000">
        <v>-16.239999999999998</v>
      </c>
      <c r="CU19" s="549">
        <v>-0.99024390243902438</v>
      </c>
      <c r="CV19" s="909">
        <v>0.16216750716899039</v>
      </c>
      <c r="CW19" s="908">
        <v>2.9923321488685246E-3</v>
      </c>
      <c r="CX19" s="623">
        <v>-269.58</v>
      </c>
      <c r="CY19" s="624">
        <v>-409.46</v>
      </c>
      <c r="CZ19" s="1000">
        <v>-139.88</v>
      </c>
      <c r="DA19" s="549">
        <v>-0.51888122264262926</v>
      </c>
      <c r="DB19" s="909">
        <v>-2.2900101936799184</v>
      </c>
      <c r="DC19" s="908">
        <v>-4.5364502548194103</v>
      </c>
      <c r="DD19" s="909">
        <v>3.6656778404034411</v>
      </c>
      <c r="DE19" s="908">
        <v>8.6577520104731622</v>
      </c>
      <c r="DF19" s="1013"/>
      <c r="DG19" s="1012"/>
      <c r="DH19" s="1009"/>
    </row>
    <row r="20" spans="1:112" s="1010" customFormat="1" ht="19.5" customHeight="1">
      <c r="A20" s="1037" t="s">
        <v>8</v>
      </c>
      <c r="B20" s="623">
        <v>5.59</v>
      </c>
      <c r="C20" s="624">
        <v>3.5</v>
      </c>
      <c r="D20" s="1000">
        <v>-2.09</v>
      </c>
      <c r="E20" s="525">
        <v>-0.37388193202146691</v>
      </c>
      <c r="F20" s="623">
        <v>5.59</v>
      </c>
      <c r="G20" s="996">
        <v>3.5</v>
      </c>
      <c r="H20" s="1000">
        <v>-2.09</v>
      </c>
      <c r="I20" s="549">
        <v>-0.37388193202146691</v>
      </c>
      <c r="J20" s="989">
        <v>1</v>
      </c>
      <c r="K20" s="908">
        <v>1</v>
      </c>
      <c r="L20" s="623">
        <v>-0.64</v>
      </c>
      <c r="M20" s="624">
        <v>2.09</v>
      </c>
      <c r="N20" s="1000">
        <v>2.73</v>
      </c>
      <c r="O20" s="549">
        <v>4.265625</v>
      </c>
      <c r="P20" s="989">
        <v>-0.11449016100178891</v>
      </c>
      <c r="Q20" s="908">
        <v>0.59714285714285709</v>
      </c>
      <c r="R20" s="623">
        <v>6.23</v>
      </c>
      <c r="S20" s="996">
        <v>1.41</v>
      </c>
      <c r="T20" s="1000">
        <v>-4.82</v>
      </c>
      <c r="U20" s="549">
        <v>-0.7736757624398074</v>
      </c>
      <c r="V20" s="989">
        <v>1.114490161001789</v>
      </c>
      <c r="W20" s="908">
        <v>0.40285714285714286</v>
      </c>
      <c r="X20" s="623">
        <v>0</v>
      </c>
      <c r="Y20" s="624">
        <v>0</v>
      </c>
      <c r="Z20" s="1000">
        <v>0</v>
      </c>
      <c r="AA20" s="549">
        <v>0</v>
      </c>
      <c r="AB20" s="909">
        <v>0</v>
      </c>
      <c r="AC20" s="908">
        <v>0</v>
      </c>
      <c r="AD20" s="623">
        <v>6.23</v>
      </c>
      <c r="AE20" s="624">
        <v>1.41</v>
      </c>
      <c r="AF20" s="1000">
        <v>-4.82</v>
      </c>
      <c r="AG20" s="549">
        <v>-0.7736757624398074</v>
      </c>
      <c r="AH20" s="909">
        <v>1.114490161001789</v>
      </c>
      <c r="AI20" s="908">
        <v>0.40285714285714286</v>
      </c>
      <c r="AJ20" s="623">
        <v>15.83</v>
      </c>
      <c r="AK20" s="624">
        <v>0</v>
      </c>
      <c r="AL20" s="1000">
        <v>-15.83</v>
      </c>
      <c r="AM20" s="549">
        <v>-1</v>
      </c>
      <c r="AN20" s="909">
        <v>2.8318425760286225</v>
      </c>
      <c r="AO20" s="908">
        <v>0</v>
      </c>
      <c r="AP20" s="623">
        <v>15.83</v>
      </c>
      <c r="AQ20" s="624">
        <v>0</v>
      </c>
      <c r="AR20" s="1000">
        <v>-15.83</v>
      </c>
      <c r="AS20" s="549">
        <v>-1</v>
      </c>
      <c r="AT20" s="909">
        <v>2.8318425760286225</v>
      </c>
      <c r="AU20" s="908">
        <v>0</v>
      </c>
      <c r="AV20" s="623">
        <v>-0.12</v>
      </c>
      <c r="AW20" s="624">
        <v>0</v>
      </c>
      <c r="AX20" s="1000">
        <v>0.12</v>
      </c>
      <c r="AY20" s="549">
        <v>1</v>
      </c>
      <c r="AZ20" s="909">
        <v>-7.5805432722678458E-3</v>
      </c>
      <c r="BA20" s="908" t="s">
        <v>193</v>
      </c>
      <c r="BB20" s="623">
        <v>15.71</v>
      </c>
      <c r="BC20" s="624">
        <v>0</v>
      </c>
      <c r="BD20" s="1000">
        <v>-15.71</v>
      </c>
      <c r="BE20" s="549">
        <v>-1</v>
      </c>
      <c r="BF20" s="909">
        <v>2.5216693418940608</v>
      </c>
      <c r="BG20" s="908">
        <v>0</v>
      </c>
      <c r="BH20" s="623">
        <v>15.71</v>
      </c>
      <c r="BI20" s="624">
        <v>0</v>
      </c>
      <c r="BJ20" s="1000">
        <v>-15.71</v>
      </c>
      <c r="BK20" s="549">
        <v>-1</v>
      </c>
      <c r="BL20" s="909">
        <v>2.5216693418940608</v>
      </c>
      <c r="BM20" s="908">
        <v>0</v>
      </c>
      <c r="BN20" s="623">
        <v>1.87</v>
      </c>
      <c r="BO20" s="624">
        <v>3.4</v>
      </c>
      <c r="BP20" s="1000">
        <v>1.5299999999999998</v>
      </c>
      <c r="BQ20" s="549">
        <v>0.81818181818181801</v>
      </c>
      <c r="BR20" s="909">
        <v>0.33452593917710199</v>
      </c>
      <c r="BS20" s="908">
        <v>0.97142857142857142</v>
      </c>
      <c r="BT20" s="623">
        <v>1.87</v>
      </c>
      <c r="BU20" s="624">
        <v>3.4</v>
      </c>
      <c r="BV20" s="1000">
        <v>1.5299999999999998</v>
      </c>
      <c r="BW20" s="549">
        <v>0.81818181818181801</v>
      </c>
      <c r="BX20" s="909">
        <v>0.3001605136436597</v>
      </c>
      <c r="BY20" s="908">
        <v>2.4113475177304964</v>
      </c>
      <c r="BZ20" s="623">
        <v>-0.05</v>
      </c>
      <c r="CA20" s="624">
        <v>-0.02</v>
      </c>
      <c r="CB20" s="1000">
        <v>3.0000000000000002E-2</v>
      </c>
      <c r="CC20" s="549">
        <v>0.6</v>
      </c>
      <c r="CD20" s="909">
        <v>-8.0256821829855531E-3</v>
      </c>
      <c r="CE20" s="908">
        <v>-1.4184397163120569E-2</v>
      </c>
      <c r="CF20" s="623">
        <v>0</v>
      </c>
      <c r="CG20" s="624">
        <v>57.91</v>
      </c>
      <c r="CH20" s="1000">
        <v>57.91</v>
      </c>
      <c r="CI20" s="549" t="s">
        <v>583</v>
      </c>
      <c r="CJ20" s="909">
        <v>0</v>
      </c>
      <c r="CK20" s="908">
        <v>41.070921985815602</v>
      </c>
      <c r="CL20" s="623">
        <v>0</v>
      </c>
      <c r="CM20" s="624">
        <v>0</v>
      </c>
      <c r="CN20" s="1000">
        <v>0</v>
      </c>
      <c r="CO20" s="549">
        <v>0</v>
      </c>
      <c r="CP20" s="909">
        <v>0</v>
      </c>
      <c r="CQ20" s="908">
        <v>0</v>
      </c>
      <c r="CR20" s="623">
        <v>0</v>
      </c>
      <c r="CS20" s="624">
        <v>0</v>
      </c>
      <c r="CT20" s="1000">
        <v>0</v>
      </c>
      <c r="CU20" s="549">
        <v>0</v>
      </c>
      <c r="CV20" s="909">
        <v>0</v>
      </c>
      <c r="CW20" s="908">
        <v>0</v>
      </c>
      <c r="CX20" s="623">
        <v>-11.3</v>
      </c>
      <c r="CY20" s="624">
        <v>-59.87</v>
      </c>
      <c r="CZ20" s="1000">
        <v>-48.569999999999993</v>
      </c>
      <c r="DA20" s="549">
        <v>-4.2982300884955746</v>
      </c>
      <c r="DB20" s="909">
        <v>-2.0214669051878356</v>
      </c>
      <c r="DC20" s="908">
        <v>-17.105714285714285</v>
      </c>
      <c r="DD20" s="909">
        <v>2.8138041733547352</v>
      </c>
      <c r="DE20" s="908">
        <v>43.460992907801419</v>
      </c>
      <c r="DF20" s="1013"/>
      <c r="DG20" s="1012"/>
      <c r="DH20" s="1009"/>
    </row>
    <row r="21" spans="1:112" s="1010" customFormat="1" ht="19.5" customHeight="1">
      <c r="A21" s="1037" t="s">
        <v>14</v>
      </c>
      <c r="B21" s="623">
        <v>1704.2</v>
      </c>
      <c r="C21" s="624">
        <v>0</v>
      </c>
      <c r="D21" s="1000">
        <v>-1704.2</v>
      </c>
      <c r="E21" s="525">
        <v>-1</v>
      </c>
      <c r="F21" s="623">
        <v>1704.2</v>
      </c>
      <c r="G21" s="996">
        <v>0</v>
      </c>
      <c r="H21" s="1000">
        <v>-1704.2</v>
      </c>
      <c r="I21" s="549">
        <v>-1</v>
      </c>
      <c r="J21" s="989">
        <v>1</v>
      </c>
      <c r="K21" s="908" t="s">
        <v>193</v>
      </c>
      <c r="L21" s="623">
        <v>68.099999999999994</v>
      </c>
      <c r="M21" s="624">
        <v>0</v>
      </c>
      <c r="N21" s="1000">
        <v>-68.099999999999994</v>
      </c>
      <c r="O21" s="549">
        <v>-1</v>
      </c>
      <c r="P21" s="989">
        <v>3.996009857997887E-2</v>
      </c>
      <c r="Q21" s="908" t="s">
        <v>193</v>
      </c>
      <c r="R21" s="623">
        <v>1636.1</v>
      </c>
      <c r="S21" s="996">
        <v>0</v>
      </c>
      <c r="T21" s="1000">
        <v>-1636.1</v>
      </c>
      <c r="U21" s="549">
        <v>-1</v>
      </c>
      <c r="V21" s="989">
        <v>0.96003990142002105</v>
      </c>
      <c r="W21" s="908" t="s">
        <v>193</v>
      </c>
      <c r="X21" s="623">
        <v>0</v>
      </c>
      <c r="Y21" s="624">
        <v>0</v>
      </c>
      <c r="Z21" s="1000">
        <v>0</v>
      </c>
      <c r="AA21" s="549">
        <v>0</v>
      </c>
      <c r="AB21" s="909">
        <v>0</v>
      </c>
      <c r="AC21" s="908" t="s">
        <v>193</v>
      </c>
      <c r="AD21" s="623">
        <v>1636.1</v>
      </c>
      <c r="AE21" s="624">
        <v>0</v>
      </c>
      <c r="AF21" s="1000">
        <v>-1636.1</v>
      </c>
      <c r="AG21" s="549">
        <v>-1</v>
      </c>
      <c r="AH21" s="909">
        <v>0.96003990142002105</v>
      </c>
      <c r="AI21" s="908" t="s">
        <v>193</v>
      </c>
      <c r="AJ21" s="623">
        <v>1328.26</v>
      </c>
      <c r="AK21" s="624">
        <v>0</v>
      </c>
      <c r="AL21" s="1000">
        <v>-1328.26</v>
      </c>
      <c r="AM21" s="549">
        <v>-1</v>
      </c>
      <c r="AN21" s="909">
        <v>0.77940382584203727</v>
      </c>
      <c r="AO21" s="908" t="s">
        <v>193</v>
      </c>
      <c r="AP21" s="623">
        <v>1328.26</v>
      </c>
      <c r="AQ21" s="624">
        <v>0</v>
      </c>
      <c r="AR21" s="1000">
        <v>-1328.26</v>
      </c>
      <c r="AS21" s="549">
        <v>-1</v>
      </c>
      <c r="AT21" s="909">
        <v>0.77940382584203727</v>
      </c>
      <c r="AU21" s="908" t="s">
        <v>193</v>
      </c>
      <c r="AV21" s="623">
        <v>-122.1</v>
      </c>
      <c r="AW21" s="624">
        <v>0</v>
      </c>
      <c r="AX21" s="1000">
        <v>122.1</v>
      </c>
      <c r="AY21" s="549">
        <v>1</v>
      </c>
      <c r="AZ21" s="909">
        <v>-9.1924773764172671E-2</v>
      </c>
      <c r="BA21" s="908" t="s">
        <v>193</v>
      </c>
      <c r="BB21" s="623">
        <v>1206.1600000000001</v>
      </c>
      <c r="BC21" s="624">
        <v>0</v>
      </c>
      <c r="BD21" s="1000">
        <v>-1206.1600000000001</v>
      </c>
      <c r="BE21" s="549">
        <v>-1</v>
      </c>
      <c r="BF21" s="909">
        <v>0.73721655155552845</v>
      </c>
      <c r="BG21" s="908" t="s">
        <v>193</v>
      </c>
      <c r="BH21" s="623">
        <v>1206.1600000000001</v>
      </c>
      <c r="BI21" s="624">
        <v>0</v>
      </c>
      <c r="BJ21" s="1000">
        <v>-1206.1600000000001</v>
      </c>
      <c r="BK21" s="549">
        <v>-1</v>
      </c>
      <c r="BL21" s="909">
        <v>0.73721655155552845</v>
      </c>
      <c r="BM21" s="908" t="s">
        <v>193</v>
      </c>
      <c r="BN21" s="623">
        <v>237.44</v>
      </c>
      <c r="BO21" s="624">
        <v>0</v>
      </c>
      <c r="BP21" s="1000">
        <v>-237.44</v>
      </c>
      <c r="BQ21" s="549">
        <v>-1</v>
      </c>
      <c r="BR21" s="909">
        <v>0.13932637014434926</v>
      </c>
      <c r="BS21" s="908" t="s">
        <v>193</v>
      </c>
      <c r="BT21" s="623">
        <v>237.44</v>
      </c>
      <c r="BU21" s="624">
        <v>0</v>
      </c>
      <c r="BV21" s="1000">
        <v>-237.44</v>
      </c>
      <c r="BW21" s="549">
        <v>-1</v>
      </c>
      <c r="BX21" s="909">
        <v>0.14512560356946397</v>
      </c>
      <c r="BY21" s="908" t="s">
        <v>193</v>
      </c>
      <c r="BZ21" s="623">
        <v>-18.28</v>
      </c>
      <c r="CA21" s="624">
        <v>0</v>
      </c>
      <c r="CB21" s="1000">
        <v>18.28</v>
      </c>
      <c r="CC21" s="549">
        <v>1</v>
      </c>
      <c r="CD21" s="909">
        <v>-1.117291119124748E-2</v>
      </c>
      <c r="CE21" s="908" t="s">
        <v>193</v>
      </c>
      <c r="CF21" s="623">
        <v>139.44</v>
      </c>
      <c r="CG21" s="624">
        <v>0</v>
      </c>
      <c r="CH21" s="1000">
        <v>-139.44</v>
      </c>
      <c r="CI21" s="549">
        <v>-1</v>
      </c>
      <c r="CJ21" s="909">
        <v>8.522706436036917E-2</v>
      </c>
      <c r="CK21" s="908" t="s">
        <v>193</v>
      </c>
      <c r="CL21" s="623">
        <v>450.77</v>
      </c>
      <c r="CM21" s="624">
        <v>0</v>
      </c>
      <c r="CN21" s="1000">
        <v>-450.77</v>
      </c>
      <c r="CO21" s="549">
        <v>-1</v>
      </c>
      <c r="CP21" s="909">
        <v>0.27551494407432309</v>
      </c>
      <c r="CQ21" s="908" t="s">
        <v>193</v>
      </c>
      <c r="CR21" s="623">
        <v>0.37</v>
      </c>
      <c r="CS21" s="624">
        <v>0</v>
      </c>
      <c r="CT21" s="1000">
        <v>-0.37</v>
      </c>
      <c r="CU21" s="549">
        <v>-1</v>
      </c>
      <c r="CV21" s="909">
        <v>2.2614754599352118E-4</v>
      </c>
      <c r="CW21" s="908" t="s">
        <v>193</v>
      </c>
      <c r="CX21" s="623">
        <v>-379.81</v>
      </c>
      <c r="CY21" s="624">
        <v>0</v>
      </c>
      <c r="CZ21" s="1000">
        <v>379.81</v>
      </c>
      <c r="DA21" s="549">
        <v>1</v>
      </c>
      <c r="DB21" s="909">
        <v>-0.22286703438563549</v>
      </c>
      <c r="DC21" s="908" t="s">
        <v>193</v>
      </c>
      <c r="DD21" s="909">
        <v>1.2321435120102684</v>
      </c>
      <c r="DE21" s="908" t="s">
        <v>587</v>
      </c>
      <c r="DF21" s="1014"/>
    </row>
    <row r="22" spans="1:112" s="1010" customFormat="1" ht="19.5" customHeight="1">
      <c r="A22" s="1037" t="s">
        <v>194</v>
      </c>
      <c r="B22" s="623">
        <v>291.19</v>
      </c>
      <c r="C22" s="624">
        <v>0</v>
      </c>
      <c r="D22" s="1000">
        <v>-291.19</v>
      </c>
      <c r="E22" s="525">
        <v>-1</v>
      </c>
      <c r="F22" s="623">
        <v>270.31</v>
      </c>
      <c r="G22" s="996">
        <v>0</v>
      </c>
      <c r="H22" s="1000">
        <v>-270.31</v>
      </c>
      <c r="I22" s="549">
        <v>-1</v>
      </c>
      <c r="J22" s="989">
        <v>0.92829424087365642</v>
      </c>
      <c r="K22" s="908" t="s">
        <v>193</v>
      </c>
      <c r="L22" s="623">
        <v>117.86</v>
      </c>
      <c r="M22" s="624">
        <v>0</v>
      </c>
      <c r="N22" s="1000">
        <v>-117.86</v>
      </c>
      <c r="O22" s="549">
        <v>-1</v>
      </c>
      <c r="P22" s="989">
        <v>0.43601790536791091</v>
      </c>
      <c r="Q22" s="908" t="s">
        <v>193</v>
      </c>
      <c r="R22" s="623">
        <v>152.44999999999999</v>
      </c>
      <c r="S22" s="996">
        <v>0</v>
      </c>
      <c r="T22" s="1000">
        <v>-152.44999999999999</v>
      </c>
      <c r="U22" s="549">
        <v>-1</v>
      </c>
      <c r="V22" s="989">
        <v>0.56398209463208904</v>
      </c>
      <c r="W22" s="908" t="s">
        <v>193</v>
      </c>
      <c r="X22" s="623">
        <v>0</v>
      </c>
      <c r="Y22" s="624">
        <v>0</v>
      </c>
      <c r="Z22" s="1000">
        <v>0</v>
      </c>
      <c r="AA22" s="549">
        <v>0</v>
      </c>
      <c r="AB22" s="909">
        <v>0</v>
      </c>
      <c r="AC22" s="908" t="s">
        <v>193</v>
      </c>
      <c r="AD22" s="623">
        <v>152.44999999999999</v>
      </c>
      <c r="AE22" s="624">
        <v>0</v>
      </c>
      <c r="AF22" s="1000">
        <v>-152.44999999999999</v>
      </c>
      <c r="AG22" s="549">
        <v>-1</v>
      </c>
      <c r="AH22" s="909">
        <v>0.56398209463208904</v>
      </c>
      <c r="AI22" s="908" t="s">
        <v>193</v>
      </c>
      <c r="AJ22" s="623">
        <v>87.27</v>
      </c>
      <c r="AK22" s="624">
        <v>0</v>
      </c>
      <c r="AL22" s="1000">
        <v>-87.27</v>
      </c>
      <c r="AM22" s="549">
        <v>-1</v>
      </c>
      <c r="AN22" s="909">
        <v>0.29970122600364024</v>
      </c>
      <c r="AO22" s="908" t="s">
        <v>193</v>
      </c>
      <c r="AP22" s="623">
        <v>48.44</v>
      </c>
      <c r="AQ22" s="624">
        <v>0</v>
      </c>
      <c r="AR22" s="1000">
        <v>-48.44</v>
      </c>
      <c r="AS22" s="549">
        <v>-1</v>
      </c>
      <c r="AT22" s="909">
        <v>0.17920165735636862</v>
      </c>
      <c r="AU22" s="908" t="s">
        <v>193</v>
      </c>
      <c r="AV22" s="623">
        <v>-10.87</v>
      </c>
      <c r="AW22" s="624">
        <v>0</v>
      </c>
      <c r="AX22" s="1000">
        <v>10.87</v>
      </c>
      <c r="AY22" s="549">
        <v>1</v>
      </c>
      <c r="AZ22" s="909">
        <v>-0.22440132122213047</v>
      </c>
      <c r="BA22" s="908" t="s">
        <v>193</v>
      </c>
      <c r="BB22" s="623">
        <v>37.57</v>
      </c>
      <c r="BC22" s="624">
        <v>0</v>
      </c>
      <c r="BD22" s="1000">
        <v>-37.57</v>
      </c>
      <c r="BE22" s="549">
        <v>-1</v>
      </c>
      <c r="BF22" s="909">
        <v>0.24644145621515254</v>
      </c>
      <c r="BG22" s="908" t="s">
        <v>193</v>
      </c>
      <c r="BH22" s="623">
        <v>37.57</v>
      </c>
      <c r="BI22" s="624">
        <v>0</v>
      </c>
      <c r="BJ22" s="1000">
        <v>-37.57</v>
      </c>
      <c r="BK22" s="549">
        <v>-1</v>
      </c>
      <c r="BL22" s="909">
        <v>0.24644145621515254</v>
      </c>
      <c r="BM22" s="908" t="s">
        <v>193</v>
      </c>
      <c r="BN22" s="623">
        <v>55.63</v>
      </c>
      <c r="BO22" s="624">
        <v>0</v>
      </c>
      <c r="BP22" s="1000">
        <v>-55.63</v>
      </c>
      <c r="BQ22" s="549">
        <v>-1</v>
      </c>
      <c r="BR22" s="909">
        <v>0.19104364847693947</v>
      </c>
      <c r="BS22" s="908" t="s">
        <v>193</v>
      </c>
      <c r="BT22" s="623">
        <v>54.54</v>
      </c>
      <c r="BU22" s="624">
        <v>0</v>
      </c>
      <c r="BV22" s="1000">
        <v>-54.54</v>
      </c>
      <c r="BW22" s="549">
        <v>-1</v>
      </c>
      <c r="BX22" s="909">
        <v>0.35775664152181047</v>
      </c>
      <c r="BY22" s="908" t="s">
        <v>193</v>
      </c>
      <c r="BZ22" s="623">
        <v>-7.36</v>
      </c>
      <c r="CA22" s="624">
        <v>0</v>
      </c>
      <c r="CB22" s="1000">
        <v>7.36</v>
      </c>
      <c r="CC22" s="549">
        <v>1</v>
      </c>
      <c r="CD22" s="909">
        <v>-4.8278123975073799E-2</v>
      </c>
      <c r="CE22" s="908" t="s">
        <v>193</v>
      </c>
      <c r="CF22" s="623">
        <v>39.729999999999997</v>
      </c>
      <c r="CG22" s="624">
        <v>0</v>
      </c>
      <c r="CH22" s="1000">
        <v>-39.729999999999997</v>
      </c>
      <c r="CI22" s="549">
        <v>-1</v>
      </c>
      <c r="CJ22" s="909">
        <v>0.26061003607740241</v>
      </c>
      <c r="CK22" s="908" t="s">
        <v>193</v>
      </c>
      <c r="CL22" s="623">
        <v>49.85</v>
      </c>
      <c r="CM22" s="624">
        <v>0</v>
      </c>
      <c r="CN22" s="1000">
        <v>-49.85</v>
      </c>
      <c r="CO22" s="549">
        <v>-1</v>
      </c>
      <c r="CP22" s="909">
        <v>0.32699245654312892</v>
      </c>
      <c r="CQ22" s="908" t="s">
        <v>193</v>
      </c>
      <c r="CR22" s="623">
        <v>0.15</v>
      </c>
      <c r="CS22" s="624">
        <v>0</v>
      </c>
      <c r="CT22" s="1000">
        <v>-0.15</v>
      </c>
      <c r="CU22" s="549">
        <v>-1</v>
      </c>
      <c r="CV22" s="909">
        <v>9.8392915710068872E-4</v>
      </c>
      <c r="CW22" s="908" t="s">
        <v>193</v>
      </c>
      <c r="CX22" s="623">
        <v>-22.03</v>
      </c>
      <c r="CY22" s="624">
        <v>0</v>
      </c>
      <c r="CZ22" s="1000">
        <v>22.03</v>
      </c>
      <c r="DA22" s="549">
        <v>1</v>
      </c>
      <c r="DB22" s="909">
        <v>-7.5655070572478458E-2</v>
      </c>
      <c r="DC22" s="908" t="s">
        <v>193</v>
      </c>
      <c r="DD22" s="909">
        <v>1.1445719908166614</v>
      </c>
      <c r="DE22" s="908" t="s">
        <v>587</v>
      </c>
      <c r="DF22" s="1013"/>
      <c r="DG22" s="1012"/>
      <c r="DH22" s="1009"/>
    </row>
    <row r="23" spans="1:112" s="1010" customFormat="1" ht="19.5" customHeight="1">
      <c r="A23" s="1008" t="s">
        <v>57</v>
      </c>
      <c r="B23" s="623">
        <v>0</v>
      </c>
      <c r="C23" s="624">
        <v>0</v>
      </c>
      <c r="D23" s="1000">
        <v>0</v>
      </c>
      <c r="E23" s="525">
        <v>0</v>
      </c>
      <c r="F23" s="623">
        <v>0</v>
      </c>
      <c r="G23" s="996">
        <v>0</v>
      </c>
      <c r="H23" s="1000">
        <v>0</v>
      </c>
      <c r="I23" s="549">
        <v>0</v>
      </c>
      <c r="J23" s="989" t="s">
        <v>193</v>
      </c>
      <c r="K23" s="908" t="s">
        <v>193</v>
      </c>
      <c r="L23" s="623">
        <v>0</v>
      </c>
      <c r="M23" s="624">
        <v>0</v>
      </c>
      <c r="N23" s="1000">
        <v>0</v>
      </c>
      <c r="O23" s="549">
        <v>0</v>
      </c>
      <c r="P23" s="989" t="s">
        <v>193</v>
      </c>
      <c r="Q23" s="908" t="s">
        <v>193</v>
      </c>
      <c r="R23" s="623">
        <v>0</v>
      </c>
      <c r="S23" s="996">
        <v>0</v>
      </c>
      <c r="T23" s="1000">
        <v>0</v>
      </c>
      <c r="U23" s="549">
        <v>0</v>
      </c>
      <c r="V23" s="989" t="s">
        <v>193</v>
      </c>
      <c r="W23" s="908" t="s">
        <v>193</v>
      </c>
      <c r="X23" s="623">
        <v>0</v>
      </c>
      <c r="Y23" s="624">
        <v>0</v>
      </c>
      <c r="Z23" s="1000">
        <v>0</v>
      </c>
      <c r="AA23" s="549">
        <v>0</v>
      </c>
      <c r="AB23" s="909" t="s">
        <v>193</v>
      </c>
      <c r="AC23" s="908" t="s">
        <v>193</v>
      </c>
      <c r="AD23" s="623">
        <v>0</v>
      </c>
      <c r="AE23" s="624">
        <v>0</v>
      </c>
      <c r="AF23" s="1000">
        <v>0</v>
      </c>
      <c r="AG23" s="549">
        <v>0</v>
      </c>
      <c r="AH23" s="909" t="s">
        <v>193</v>
      </c>
      <c r="AI23" s="908" t="s">
        <v>193</v>
      </c>
      <c r="AJ23" s="623">
        <v>0</v>
      </c>
      <c r="AK23" s="624">
        <v>0</v>
      </c>
      <c r="AL23" s="1000">
        <v>0</v>
      </c>
      <c r="AM23" s="549">
        <v>0</v>
      </c>
      <c r="AN23" s="909" t="s">
        <v>193</v>
      </c>
      <c r="AO23" s="908" t="s">
        <v>193</v>
      </c>
      <c r="AP23" s="623">
        <v>0</v>
      </c>
      <c r="AQ23" s="624">
        <v>0</v>
      </c>
      <c r="AR23" s="1000">
        <v>0</v>
      </c>
      <c r="AS23" s="549">
        <v>0</v>
      </c>
      <c r="AT23" s="909" t="s">
        <v>193</v>
      </c>
      <c r="AU23" s="908" t="s">
        <v>193</v>
      </c>
      <c r="AV23" s="623">
        <v>0</v>
      </c>
      <c r="AW23" s="624">
        <v>0</v>
      </c>
      <c r="AX23" s="1000">
        <v>0</v>
      </c>
      <c r="AY23" s="549">
        <v>0</v>
      </c>
      <c r="AZ23" s="909" t="s">
        <v>193</v>
      </c>
      <c r="BA23" s="908" t="s">
        <v>193</v>
      </c>
      <c r="BB23" s="623">
        <v>0</v>
      </c>
      <c r="BC23" s="624">
        <v>0</v>
      </c>
      <c r="BD23" s="1000">
        <v>0</v>
      </c>
      <c r="BE23" s="549">
        <v>0</v>
      </c>
      <c r="BF23" s="909" t="s">
        <v>193</v>
      </c>
      <c r="BG23" s="908" t="s">
        <v>193</v>
      </c>
      <c r="BH23" s="623">
        <v>0</v>
      </c>
      <c r="BI23" s="624">
        <v>0</v>
      </c>
      <c r="BJ23" s="1000">
        <v>0</v>
      </c>
      <c r="BK23" s="549">
        <v>0</v>
      </c>
      <c r="BL23" s="909" t="s">
        <v>193</v>
      </c>
      <c r="BM23" s="908" t="s">
        <v>193</v>
      </c>
      <c r="BN23" s="623">
        <v>0</v>
      </c>
      <c r="BO23" s="624">
        <v>0</v>
      </c>
      <c r="BP23" s="1000">
        <v>0</v>
      </c>
      <c r="BQ23" s="549">
        <v>0</v>
      </c>
      <c r="BR23" s="909" t="s">
        <v>193</v>
      </c>
      <c r="BS23" s="908" t="s">
        <v>193</v>
      </c>
      <c r="BT23" s="623">
        <v>0</v>
      </c>
      <c r="BU23" s="624">
        <v>0</v>
      </c>
      <c r="BV23" s="1000">
        <v>0</v>
      </c>
      <c r="BW23" s="549">
        <v>0</v>
      </c>
      <c r="BX23" s="909" t="s">
        <v>193</v>
      </c>
      <c r="BY23" s="908" t="s">
        <v>193</v>
      </c>
      <c r="BZ23" s="623">
        <v>0</v>
      </c>
      <c r="CA23" s="624">
        <v>0</v>
      </c>
      <c r="CB23" s="1000">
        <v>0</v>
      </c>
      <c r="CC23" s="549">
        <v>0</v>
      </c>
      <c r="CD23" s="909" t="s">
        <v>193</v>
      </c>
      <c r="CE23" s="908" t="s">
        <v>193</v>
      </c>
      <c r="CF23" s="623">
        <v>0</v>
      </c>
      <c r="CG23" s="624">
        <v>0</v>
      </c>
      <c r="CH23" s="1000">
        <v>0</v>
      </c>
      <c r="CI23" s="549">
        <v>0</v>
      </c>
      <c r="CJ23" s="909" t="s">
        <v>193</v>
      </c>
      <c r="CK23" s="908" t="s">
        <v>193</v>
      </c>
      <c r="CL23" s="623">
        <v>5.25</v>
      </c>
      <c r="CM23" s="624">
        <v>0</v>
      </c>
      <c r="CN23" s="1000">
        <v>-5.25</v>
      </c>
      <c r="CO23" s="549">
        <v>-1</v>
      </c>
      <c r="CP23" s="909" t="s">
        <v>193</v>
      </c>
      <c r="CQ23" s="908" t="s">
        <v>193</v>
      </c>
      <c r="CR23" s="623">
        <v>0</v>
      </c>
      <c r="CS23" s="624">
        <v>0</v>
      </c>
      <c r="CT23" s="1000">
        <v>0</v>
      </c>
      <c r="CU23" s="549">
        <v>0</v>
      </c>
      <c r="CV23" s="909" t="s">
        <v>193</v>
      </c>
      <c r="CW23" s="908" t="s">
        <v>193</v>
      </c>
      <c r="CX23" s="623">
        <v>-5.25</v>
      </c>
      <c r="CY23" s="624">
        <v>0</v>
      </c>
      <c r="CZ23" s="1000">
        <v>5.25</v>
      </c>
      <c r="DA23" s="549">
        <v>1</v>
      </c>
      <c r="DB23" s="909" t="s">
        <v>193</v>
      </c>
      <c r="DC23" s="908" t="s">
        <v>193</v>
      </c>
      <c r="DD23" s="909" t="s">
        <v>587</v>
      </c>
      <c r="DE23" s="908" t="s">
        <v>587</v>
      </c>
      <c r="DF23" s="1013"/>
      <c r="DG23" s="1012"/>
      <c r="DH23" s="1009"/>
    </row>
    <row r="24" spans="1:112" s="1010" customFormat="1" ht="19.5" customHeight="1" thickBot="1">
      <c r="A24" s="1016" t="s">
        <v>381</v>
      </c>
      <c r="B24" s="623">
        <v>0</v>
      </c>
      <c r="C24" s="624">
        <v>0</v>
      </c>
      <c r="D24" s="1000">
        <v>0</v>
      </c>
      <c r="E24" s="525">
        <v>0</v>
      </c>
      <c r="F24" s="623">
        <v>0</v>
      </c>
      <c r="G24" s="996">
        <v>0</v>
      </c>
      <c r="H24" s="1000">
        <v>0</v>
      </c>
      <c r="I24" s="549">
        <v>0</v>
      </c>
      <c r="J24" s="989" t="s">
        <v>193</v>
      </c>
      <c r="K24" s="908" t="s">
        <v>193</v>
      </c>
      <c r="L24" s="623">
        <v>0</v>
      </c>
      <c r="M24" s="624">
        <v>0</v>
      </c>
      <c r="N24" s="1000">
        <v>0</v>
      </c>
      <c r="O24" s="549">
        <v>0</v>
      </c>
      <c r="P24" s="989" t="s">
        <v>193</v>
      </c>
      <c r="Q24" s="908" t="s">
        <v>193</v>
      </c>
      <c r="R24" s="623">
        <v>0</v>
      </c>
      <c r="S24" s="996">
        <v>0</v>
      </c>
      <c r="T24" s="1000">
        <v>0</v>
      </c>
      <c r="U24" s="549">
        <v>0</v>
      </c>
      <c r="V24" s="989" t="s">
        <v>193</v>
      </c>
      <c r="W24" s="908" t="s">
        <v>193</v>
      </c>
      <c r="X24" s="623">
        <v>0</v>
      </c>
      <c r="Y24" s="624">
        <v>0</v>
      </c>
      <c r="Z24" s="1000">
        <v>0</v>
      </c>
      <c r="AA24" s="549">
        <v>0</v>
      </c>
      <c r="AB24" s="909" t="s">
        <v>193</v>
      </c>
      <c r="AC24" s="908" t="s">
        <v>193</v>
      </c>
      <c r="AD24" s="623">
        <v>0</v>
      </c>
      <c r="AE24" s="624">
        <v>0</v>
      </c>
      <c r="AF24" s="1000">
        <v>0</v>
      </c>
      <c r="AG24" s="549">
        <v>0</v>
      </c>
      <c r="AH24" s="909" t="s">
        <v>193</v>
      </c>
      <c r="AI24" s="908" t="s">
        <v>193</v>
      </c>
      <c r="AJ24" s="623">
        <v>0</v>
      </c>
      <c r="AK24" s="624">
        <v>0</v>
      </c>
      <c r="AL24" s="1000">
        <v>0</v>
      </c>
      <c r="AM24" s="549">
        <v>0</v>
      </c>
      <c r="AN24" s="909" t="s">
        <v>193</v>
      </c>
      <c r="AO24" s="908" t="s">
        <v>193</v>
      </c>
      <c r="AP24" s="623">
        <v>0</v>
      </c>
      <c r="AQ24" s="624">
        <v>0</v>
      </c>
      <c r="AR24" s="1000">
        <v>0</v>
      </c>
      <c r="AS24" s="549">
        <v>0</v>
      </c>
      <c r="AT24" s="909" t="s">
        <v>193</v>
      </c>
      <c r="AU24" s="908" t="s">
        <v>193</v>
      </c>
      <c r="AV24" s="623">
        <v>0</v>
      </c>
      <c r="AW24" s="624">
        <v>0</v>
      </c>
      <c r="AX24" s="1000">
        <v>0</v>
      </c>
      <c r="AY24" s="549">
        <v>0</v>
      </c>
      <c r="AZ24" s="909" t="s">
        <v>193</v>
      </c>
      <c r="BA24" s="908" t="s">
        <v>193</v>
      </c>
      <c r="BB24" s="623">
        <v>0</v>
      </c>
      <c r="BC24" s="624">
        <v>0</v>
      </c>
      <c r="BD24" s="1000">
        <v>0</v>
      </c>
      <c r="BE24" s="549">
        <v>0</v>
      </c>
      <c r="BF24" s="909" t="s">
        <v>193</v>
      </c>
      <c r="BG24" s="908" t="s">
        <v>193</v>
      </c>
      <c r="BH24" s="623">
        <v>0</v>
      </c>
      <c r="BI24" s="624">
        <v>0</v>
      </c>
      <c r="BJ24" s="1000">
        <v>0</v>
      </c>
      <c r="BK24" s="549">
        <v>0</v>
      </c>
      <c r="BL24" s="909" t="s">
        <v>193</v>
      </c>
      <c r="BM24" s="908" t="s">
        <v>193</v>
      </c>
      <c r="BN24" s="623">
        <v>0</v>
      </c>
      <c r="BO24" s="624">
        <v>0</v>
      </c>
      <c r="BP24" s="1000">
        <v>0</v>
      </c>
      <c r="BQ24" s="549">
        <v>0</v>
      </c>
      <c r="BR24" s="909" t="s">
        <v>193</v>
      </c>
      <c r="BS24" s="908" t="s">
        <v>193</v>
      </c>
      <c r="BT24" s="623">
        <v>0</v>
      </c>
      <c r="BU24" s="624">
        <v>0</v>
      </c>
      <c r="BV24" s="1000">
        <v>0</v>
      </c>
      <c r="BW24" s="549">
        <v>0</v>
      </c>
      <c r="BX24" s="909" t="s">
        <v>193</v>
      </c>
      <c r="BY24" s="908" t="s">
        <v>193</v>
      </c>
      <c r="BZ24" s="623">
        <v>0</v>
      </c>
      <c r="CA24" s="624">
        <v>0</v>
      </c>
      <c r="CB24" s="1000">
        <v>0</v>
      </c>
      <c r="CC24" s="549">
        <v>0</v>
      </c>
      <c r="CD24" s="909" t="s">
        <v>193</v>
      </c>
      <c r="CE24" s="908" t="s">
        <v>193</v>
      </c>
      <c r="CF24" s="623">
        <v>1.03</v>
      </c>
      <c r="CG24" s="624">
        <v>0</v>
      </c>
      <c r="CH24" s="1000">
        <v>-1.03</v>
      </c>
      <c r="CI24" s="549">
        <v>-1</v>
      </c>
      <c r="CJ24" s="909" t="s">
        <v>193</v>
      </c>
      <c r="CK24" s="908" t="s">
        <v>193</v>
      </c>
      <c r="CL24" s="623">
        <v>2.13</v>
      </c>
      <c r="CM24" s="624">
        <v>0.05</v>
      </c>
      <c r="CN24" s="1000">
        <v>-2.08</v>
      </c>
      <c r="CO24" s="549">
        <v>-0.97652582159624424</v>
      </c>
      <c r="CP24" s="909" t="s">
        <v>193</v>
      </c>
      <c r="CQ24" s="908" t="s">
        <v>193</v>
      </c>
      <c r="CR24" s="623">
        <v>0</v>
      </c>
      <c r="CS24" s="624">
        <v>0</v>
      </c>
      <c r="CT24" s="1000">
        <v>0</v>
      </c>
      <c r="CU24" s="549">
        <v>0</v>
      </c>
      <c r="CV24" s="909" t="s">
        <v>193</v>
      </c>
      <c r="CW24" s="908" t="s">
        <v>193</v>
      </c>
      <c r="CX24" s="623">
        <v>-3.16</v>
      </c>
      <c r="CY24" s="624">
        <v>-0.05</v>
      </c>
      <c r="CZ24" s="1000">
        <v>3.1100000000000003</v>
      </c>
      <c r="DA24" s="549">
        <v>0.98417721518987344</v>
      </c>
      <c r="DB24" s="909" t="s">
        <v>193</v>
      </c>
      <c r="DC24" s="908" t="s">
        <v>193</v>
      </c>
      <c r="DD24" s="909" t="s">
        <v>587</v>
      </c>
      <c r="DE24" s="908" t="s">
        <v>587</v>
      </c>
      <c r="DF24" s="1014"/>
    </row>
    <row r="25" spans="1:112" s="75" customFormat="1" ht="24" customHeight="1" thickTop="1" thickBot="1">
      <c r="A25" s="110" t="s">
        <v>10</v>
      </c>
      <c r="B25" s="111">
        <v>25504.04</v>
      </c>
      <c r="C25" s="112">
        <v>31704.01</v>
      </c>
      <c r="D25" s="1228">
        <v>6199.9700000000021</v>
      </c>
      <c r="E25" s="407">
        <v>0.24309756415062073</v>
      </c>
      <c r="F25" s="111">
        <v>25483.160000000003</v>
      </c>
      <c r="G25" s="117">
        <v>31694.829999999998</v>
      </c>
      <c r="H25" s="1228">
        <v>6211.670000000001</v>
      </c>
      <c r="I25" s="262">
        <v>0.24375587642976748</v>
      </c>
      <c r="J25" s="406">
        <v>0.99918130617737433</v>
      </c>
      <c r="K25" s="407">
        <v>0.99971044672267007</v>
      </c>
      <c r="L25" s="113">
        <v>103.15000000000006</v>
      </c>
      <c r="M25" s="114">
        <v>3217.78</v>
      </c>
      <c r="N25" s="1228">
        <v>3114.6299999999997</v>
      </c>
      <c r="O25" s="262">
        <v>30.19515269025689</v>
      </c>
      <c r="P25" s="408">
        <v>4.0477711555395816E-3</v>
      </c>
      <c r="Q25" s="346">
        <v>0.10152381318972212</v>
      </c>
      <c r="R25" s="113">
        <v>25379.999999999993</v>
      </c>
      <c r="S25" s="118">
        <v>28477.040000000001</v>
      </c>
      <c r="T25" s="1228">
        <v>3097.0400000000022</v>
      </c>
      <c r="U25" s="262">
        <v>0.12202679275019736</v>
      </c>
      <c r="V25" s="406">
        <v>0.99595183642844876</v>
      </c>
      <c r="W25" s="537">
        <v>0.89847587130140794</v>
      </c>
      <c r="X25" s="113">
        <v>100.46</v>
      </c>
      <c r="Y25" s="114">
        <v>119.17</v>
      </c>
      <c r="Z25" s="1228">
        <v>18.71</v>
      </c>
      <c r="AA25" s="262">
        <v>0.1862432809078241</v>
      </c>
      <c r="AB25" s="261">
        <v>3.9422112485264773E-3</v>
      </c>
      <c r="AC25" s="260">
        <v>3.7599192044885555E-3</v>
      </c>
      <c r="AD25" s="113">
        <v>25279.549999999996</v>
      </c>
      <c r="AE25" s="114">
        <v>28357.86</v>
      </c>
      <c r="AF25" s="1228">
        <v>3078.3100000000018</v>
      </c>
      <c r="AG25" s="262">
        <v>0.12177075936873898</v>
      </c>
      <c r="AH25" s="261">
        <v>0.99201001759593366</v>
      </c>
      <c r="AI25" s="260">
        <v>0.89471563658804931</v>
      </c>
      <c r="AJ25" s="113">
        <v>12293.84</v>
      </c>
      <c r="AK25" s="118">
        <v>13392.32</v>
      </c>
      <c r="AL25" s="1228">
        <v>1098.4800000000002</v>
      </c>
      <c r="AM25" s="262">
        <v>8.9352065750001597E-2</v>
      </c>
      <c r="AN25" s="258">
        <v>0.48203500308186464</v>
      </c>
      <c r="AO25" s="260">
        <v>0.42241722734758158</v>
      </c>
      <c r="AP25" s="113">
        <v>12255.01</v>
      </c>
      <c r="AQ25" s="114">
        <v>13392.32</v>
      </c>
      <c r="AR25" s="1228">
        <v>1137.3100000000002</v>
      </c>
      <c r="AS25" s="262">
        <v>9.28036778427761E-2</v>
      </c>
      <c r="AT25" s="261">
        <v>0.4809062141429869</v>
      </c>
      <c r="AU25" s="260">
        <v>0.42253957506634365</v>
      </c>
      <c r="AV25" s="113">
        <v>133.14000000000007</v>
      </c>
      <c r="AW25" s="118">
        <v>-887.75999999999976</v>
      </c>
      <c r="AX25" s="1228">
        <v>-1020.9</v>
      </c>
      <c r="AY25" s="262">
        <v>-7.6678684091933249</v>
      </c>
      <c r="AZ25" s="261">
        <v>1.0864128221845602E-2</v>
      </c>
      <c r="BA25" s="260">
        <v>-6.6288738620343582E-2</v>
      </c>
      <c r="BB25" s="113">
        <v>12388.169999999998</v>
      </c>
      <c r="BC25" s="114">
        <v>12504.539999999999</v>
      </c>
      <c r="BD25" s="1228">
        <v>116.37000000000086</v>
      </c>
      <c r="BE25" s="262">
        <v>9.3936392542240555E-3</v>
      </c>
      <c r="BF25" s="261">
        <v>0.4881075650118204</v>
      </c>
      <c r="BG25" s="260">
        <v>0.43910954228388899</v>
      </c>
      <c r="BH25" s="113">
        <v>12388.169999999998</v>
      </c>
      <c r="BI25" s="114">
        <v>12504.539999999999</v>
      </c>
      <c r="BJ25" s="1228">
        <v>116.37000000000086</v>
      </c>
      <c r="BK25" s="262">
        <v>9.3936392542240555E-3</v>
      </c>
      <c r="BL25" s="261">
        <v>0.49004709340158353</v>
      </c>
      <c r="BM25" s="260">
        <v>0.44095499448830056</v>
      </c>
      <c r="BN25" s="113">
        <v>5057.8599999999997</v>
      </c>
      <c r="BO25" s="114">
        <v>7207.36</v>
      </c>
      <c r="BP25" s="1228">
        <v>2149.4999999999995</v>
      </c>
      <c r="BQ25" s="262">
        <v>0.42498210705713485</v>
      </c>
      <c r="BR25" s="261">
        <v>0.19831603149932323</v>
      </c>
      <c r="BS25" s="260">
        <v>0.22733275696039712</v>
      </c>
      <c r="BT25" s="113">
        <v>5056.7699999999995</v>
      </c>
      <c r="BU25" s="118">
        <v>7205.7699999999995</v>
      </c>
      <c r="BV25" s="1228">
        <v>2149</v>
      </c>
      <c r="BW25" s="262">
        <v>0.42497483571528866</v>
      </c>
      <c r="BX25" s="261">
        <v>0.20003401959291206</v>
      </c>
      <c r="BY25" s="260">
        <v>0.25410133204691748</v>
      </c>
      <c r="BZ25" s="113">
        <v>-583.91</v>
      </c>
      <c r="CA25" s="114">
        <v>-136.53</v>
      </c>
      <c r="CB25" s="1228">
        <v>447.37999999999988</v>
      </c>
      <c r="CC25" s="262">
        <v>0.76617971947731678</v>
      </c>
      <c r="CD25" s="261">
        <v>-2.3098116857301655E-2</v>
      </c>
      <c r="CE25" s="260">
        <v>-4.8145381915278519E-3</v>
      </c>
      <c r="CF25" s="113">
        <v>3310.76</v>
      </c>
      <c r="CG25" s="118">
        <v>4692.95</v>
      </c>
      <c r="CH25" s="1228">
        <v>1382.1899999999998</v>
      </c>
      <c r="CI25" s="262">
        <v>0.41748420302287076</v>
      </c>
      <c r="CJ25" s="261">
        <v>0.13096593887153848</v>
      </c>
      <c r="CK25" s="260">
        <v>0.16549027324346757</v>
      </c>
      <c r="CL25" s="113">
        <v>5094.88</v>
      </c>
      <c r="CM25" s="114">
        <v>8622.7900000000009</v>
      </c>
      <c r="CN25" s="1228">
        <v>3527.9100000000003</v>
      </c>
      <c r="CO25" s="262">
        <v>0.69244221649970183</v>
      </c>
      <c r="CP25" s="261">
        <v>0.20154156225091036</v>
      </c>
      <c r="CQ25" s="260">
        <v>0.30407054693125646</v>
      </c>
      <c r="CR25" s="113">
        <v>684.31000000000006</v>
      </c>
      <c r="CS25" s="118">
        <v>899.05</v>
      </c>
      <c r="CT25" s="1228">
        <v>214.7399999999999</v>
      </c>
      <c r="CU25" s="262">
        <v>0.31380514679019722</v>
      </c>
      <c r="CV25" s="261">
        <v>2.7069706541453475E-2</v>
      </c>
      <c r="CW25" s="260">
        <v>3.1703732228031307E-2</v>
      </c>
      <c r="CX25" s="113">
        <v>-671.41999999999973</v>
      </c>
      <c r="CY25" s="118">
        <v>-5430.6900000000005</v>
      </c>
      <c r="CZ25" s="1228">
        <v>-4759.2700000000004</v>
      </c>
      <c r="DA25" s="262">
        <v>-7.088364957850529</v>
      </c>
      <c r="DB25" s="261">
        <v>-2.632602521012356E-2</v>
      </c>
      <c r="DC25" s="260">
        <v>-0.17129347360160435</v>
      </c>
      <c r="DD25" s="351">
        <v>1.0265602038010959</v>
      </c>
      <c r="DE25" s="260">
        <v>1.1915059881105272</v>
      </c>
      <c r="DF25" s="404"/>
      <c r="DG25" s="404"/>
      <c r="DH25" s="165"/>
    </row>
    <row r="26" spans="1:112" s="6" customFormat="1" ht="13.5" thickTop="1">
      <c r="B26" s="5" t="s">
        <v>584</v>
      </c>
      <c r="X26" s="37"/>
      <c r="AD26" s="69"/>
      <c r="AE26" s="69"/>
      <c r="AF26" s="69"/>
      <c r="AG26" s="69"/>
      <c r="AH26" s="69"/>
      <c r="AI26" s="69"/>
      <c r="AJ26" s="18"/>
      <c r="AK26" s="17"/>
      <c r="AL26" s="17"/>
      <c r="AM26" s="17"/>
      <c r="AN26" s="18"/>
      <c r="AO26" s="17"/>
      <c r="AP26" s="18"/>
      <c r="AQ26" s="17"/>
      <c r="AR26" s="17"/>
      <c r="AS26" s="17"/>
      <c r="BB26" s="37"/>
      <c r="BH26" s="69"/>
      <c r="BI26" s="69"/>
      <c r="BJ26" s="69"/>
      <c r="BK26" s="69"/>
      <c r="BL26" s="69"/>
      <c r="BM26" s="69"/>
      <c r="BN26" s="69"/>
      <c r="BO26" s="69"/>
      <c r="BP26" s="69"/>
      <c r="BQ26" s="69"/>
      <c r="BR26" s="69"/>
      <c r="BS26" s="69"/>
      <c r="CL26" s="37"/>
    </row>
    <row r="27" spans="1:112" ht="15">
      <c r="AJ27" s="76"/>
      <c r="AK27" s="77"/>
      <c r="AL27" s="77"/>
      <c r="AM27" s="77"/>
      <c r="AN27" s="76"/>
      <c r="AT27" s="69"/>
      <c r="AU27" s="69"/>
      <c r="AV27" s="69"/>
      <c r="AW27" s="69"/>
      <c r="AX27" s="69"/>
      <c r="AY27" s="69"/>
      <c r="DE27" s="139"/>
      <c r="DF27" s="395"/>
      <c r="DG27" s="395"/>
      <c r="DH27" s="139"/>
    </row>
    <row r="28" spans="1:112" ht="15">
      <c r="AJ28" s="76"/>
      <c r="AK28" s="77"/>
      <c r="AL28" s="77"/>
      <c r="AM28" s="77"/>
      <c r="AN28" s="76"/>
      <c r="AT28" s="69"/>
      <c r="AU28" s="69"/>
      <c r="AV28" s="69"/>
      <c r="AW28" s="69"/>
      <c r="AX28" s="69"/>
      <c r="AY28" s="69"/>
      <c r="DE28" s="139"/>
      <c r="DF28" s="395"/>
      <c r="DG28" s="395"/>
      <c r="DH28" s="139"/>
    </row>
    <row r="29" spans="1:112">
      <c r="B29" s="69" t="s">
        <v>63</v>
      </c>
      <c r="X29" s="69" t="s">
        <v>64</v>
      </c>
      <c r="AJ29" s="77"/>
      <c r="AK29" s="76"/>
      <c r="AL29" s="76"/>
      <c r="AM29" s="76"/>
      <c r="AN29" s="77"/>
      <c r="AO29" s="76"/>
      <c r="AP29" s="77"/>
      <c r="AQ29" s="69"/>
      <c r="AR29" s="69"/>
      <c r="AS29" s="69"/>
      <c r="AT29" s="69"/>
      <c r="AU29" s="69"/>
      <c r="AV29" s="69"/>
      <c r="AW29" s="69"/>
      <c r="AX29" s="69"/>
      <c r="AY29" s="69"/>
      <c r="BB29" s="69" t="s">
        <v>75</v>
      </c>
      <c r="CL29" s="6" t="s">
        <v>533</v>
      </c>
      <c r="DE29" s="139"/>
    </row>
    <row r="30" spans="1:112">
      <c r="B30" s="69" t="s">
        <v>568</v>
      </c>
      <c r="X30" s="69" t="s">
        <v>66</v>
      </c>
      <c r="AJ30" s="77"/>
      <c r="AK30" s="76"/>
      <c r="AL30" s="76"/>
      <c r="AM30" s="76"/>
      <c r="AN30" s="77"/>
      <c r="AO30" s="76"/>
      <c r="AP30" s="77"/>
      <c r="AQ30" s="69"/>
      <c r="AR30" s="69"/>
      <c r="AS30" s="69"/>
      <c r="AT30" s="69"/>
      <c r="AU30" s="69"/>
      <c r="AV30" s="69"/>
      <c r="AW30" s="69"/>
      <c r="AX30" s="69"/>
      <c r="AY30" s="69"/>
      <c r="DE30" s="139"/>
    </row>
    <row r="31" spans="1:112">
      <c r="B31" s="69" t="s">
        <v>567</v>
      </c>
      <c r="X31" s="69" t="s">
        <v>67</v>
      </c>
      <c r="AJ31" s="77"/>
      <c r="AK31" s="76"/>
      <c r="AL31" s="76"/>
      <c r="AM31" s="76"/>
      <c r="AN31" s="77"/>
      <c r="AO31" s="76"/>
      <c r="AP31" s="77"/>
      <c r="AQ31" s="69"/>
      <c r="AR31" s="69"/>
      <c r="AS31" s="69"/>
      <c r="AT31" s="69"/>
      <c r="AU31" s="69"/>
      <c r="AV31" s="69"/>
      <c r="AW31" s="69"/>
      <c r="AX31" s="69"/>
      <c r="AY31" s="69"/>
    </row>
    <row r="32" spans="1:112">
      <c r="X32" s="69" t="s">
        <v>68</v>
      </c>
      <c r="AJ32" s="77"/>
      <c r="AK32" s="76"/>
      <c r="AL32" s="76"/>
      <c r="AM32" s="76"/>
      <c r="AN32" s="77"/>
      <c r="AO32" s="76"/>
      <c r="AP32" s="77"/>
      <c r="AQ32" s="69"/>
      <c r="AR32" s="69"/>
      <c r="AS32" s="69"/>
      <c r="AT32" s="69"/>
      <c r="AU32" s="69"/>
      <c r="AV32" s="69"/>
      <c r="AW32" s="69"/>
      <c r="AX32" s="69"/>
      <c r="AY32" s="69"/>
    </row>
    <row r="33" spans="1:3">
      <c r="B33" s="78"/>
      <c r="C33" s="78"/>
    </row>
    <row r="34" spans="1:3">
      <c r="B34" s="78"/>
      <c r="C34" s="78"/>
    </row>
    <row r="35" spans="1:3">
      <c r="A35" s="396"/>
    </row>
    <row r="36" spans="1:3">
      <c r="A36" s="396"/>
    </row>
    <row r="37" spans="1:3">
      <c r="A37" s="396"/>
    </row>
    <row r="38" spans="1:3">
      <c r="A38" s="397"/>
    </row>
    <row r="41" spans="1:3">
      <c r="A41" s="396"/>
    </row>
    <row r="42" spans="1:3">
      <c r="A42" s="396"/>
    </row>
    <row r="43" spans="1:3">
      <c r="A43" s="396"/>
    </row>
    <row r="44" spans="1:3">
      <c r="A44" s="396"/>
    </row>
    <row r="45" spans="1:3">
      <c r="A45" s="396"/>
    </row>
    <row r="46" spans="1:3">
      <c r="A46" s="396"/>
    </row>
    <row r="47" spans="1:3">
      <c r="A47" s="396"/>
    </row>
    <row r="48" spans="1:3">
      <c r="A48" s="396"/>
    </row>
    <row r="49" spans="1:1">
      <c r="A49" s="396"/>
    </row>
    <row r="54" spans="1:1">
      <c r="A54" s="396"/>
    </row>
    <row r="55" spans="1:1">
      <c r="A55" s="166"/>
    </row>
    <row r="74" spans="40:51" ht="13.5" thickBot="1"/>
    <row r="75" spans="40:51" ht="24" customHeight="1" thickTop="1">
      <c r="AN75" s="79" t="s">
        <v>13</v>
      </c>
      <c r="AO75" s="80">
        <v>58</v>
      </c>
      <c r="AP75" s="81" t="s">
        <v>13</v>
      </c>
      <c r="AQ75" s="82">
        <v>79</v>
      </c>
      <c r="AR75" s="80"/>
      <c r="AS75" s="80"/>
      <c r="AT75" s="81" t="s">
        <v>13</v>
      </c>
      <c r="AU75" s="82">
        <v>99</v>
      </c>
      <c r="AV75" s="83" t="s">
        <v>13</v>
      </c>
      <c r="AW75" s="84">
        <v>109</v>
      </c>
      <c r="AX75" s="85"/>
      <c r="AY75" s="85"/>
    </row>
    <row r="76" spans="40:51" ht="24" customHeight="1">
      <c r="AN76" s="74" t="s">
        <v>25</v>
      </c>
      <c r="AO76" s="85">
        <v>59</v>
      </c>
      <c r="AP76" s="86" t="s">
        <v>30</v>
      </c>
      <c r="AQ76" s="87">
        <v>80</v>
      </c>
      <c r="AR76" s="85"/>
      <c r="AS76" s="85"/>
      <c r="AT76" s="86" t="s">
        <v>22</v>
      </c>
      <c r="AU76" s="87">
        <v>100</v>
      </c>
      <c r="AV76" s="88" t="s">
        <v>5</v>
      </c>
      <c r="AW76" s="89">
        <v>120</v>
      </c>
      <c r="AX76" s="85"/>
      <c r="AY76" s="85"/>
    </row>
    <row r="77" spans="40:51" ht="24" customHeight="1">
      <c r="AN77" s="90" t="s">
        <v>13</v>
      </c>
      <c r="AO77" s="85">
        <v>60</v>
      </c>
      <c r="AP77" s="91" t="s">
        <v>13</v>
      </c>
      <c r="AQ77" s="87">
        <v>81</v>
      </c>
      <c r="AR77" s="85"/>
      <c r="AS77" s="85"/>
      <c r="AT77" s="91" t="s">
        <v>13</v>
      </c>
      <c r="AU77" s="87">
        <v>101</v>
      </c>
      <c r="AV77" s="92" t="s">
        <v>13</v>
      </c>
      <c r="AW77" s="89">
        <v>121</v>
      </c>
      <c r="AX77" s="85"/>
      <c r="AY77" s="85"/>
    </row>
    <row r="78" spans="40:51" ht="24" customHeight="1">
      <c r="AN78" s="74" t="s">
        <v>350</v>
      </c>
      <c r="AO78" s="85">
        <v>61</v>
      </c>
      <c r="AP78" s="86" t="s">
        <v>18</v>
      </c>
      <c r="AQ78" s="87">
        <v>82</v>
      </c>
      <c r="AR78" s="85"/>
      <c r="AS78" s="85"/>
      <c r="AT78" s="86" t="s">
        <v>33</v>
      </c>
      <c r="AU78" s="87">
        <v>102</v>
      </c>
      <c r="AV78" s="88" t="s">
        <v>7</v>
      </c>
      <c r="AW78" s="89">
        <v>122</v>
      </c>
      <c r="AX78" s="85"/>
      <c r="AY78" s="85"/>
    </row>
    <row r="79" spans="40:51" ht="24" customHeight="1">
      <c r="AN79" s="74" t="s">
        <v>34</v>
      </c>
      <c r="AO79" s="85">
        <v>62</v>
      </c>
      <c r="AP79" s="91" t="s">
        <v>13</v>
      </c>
      <c r="AQ79" s="87">
        <v>83</v>
      </c>
      <c r="AR79" s="85"/>
      <c r="AS79" s="85"/>
      <c r="AT79" s="91" t="s">
        <v>13</v>
      </c>
      <c r="AU79" s="87">
        <v>103</v>
      </c>
      <c r="AV79" s="92" t="s">
        <v>13</v>
      </c>
      <c r="AW79" s="89">
        <v>123</v>
      </c>
      <c r="AX79" s="85"/>
      <c r="AY79" s="85"/>
    </row>
    <row r="80" spans="40:51" ht="24" customHeight="1">
      <c r="AN80" s="90" t="s">
        <v>13</v>
      </c>
      <c r="AO80" s="85">
        <v>63</v>
      </c>
      <c r="AP80" s="86" t="s">
        <v>27</v>
      </c>
      <c r="AQ80" s="87">
        <v>84</v>
      </c>
      <c r="AR80" s="85"/>
      <c r="AS80" s="85"/>
      <c r="AT80" s="86" t="s">
        <v>62</v>
      </c>
      <c r="AU80" s="87">
        <v>104</v>
      </c>
      <c r="AV80" s="88" t="s">
        <v>3</v>
      </c>
      <c r="AW80" s="89">
        <v>124</v>
      </c>
      <c r="AX80" s="85"/>
      <c r="AY80" s="85"/>
    </row>
    <row r="81" spans="40:51" ht="24" customHeight="1">
      <c r="AN81" s="74" t="s">
        <v>117</v>
      </c>
      <c r="AO81" s="85">
        <v>64</v>
      </c>
      <c r="AP81" s="91" t="s">
        <v>13</v>
      </c>
      <c r="AQ81" s="87">
        <v>85</v>
      </c>
      <c r="AR81" s="85"/>
      <c r="AS81" s="85"/>
      <c r="AT81" s="91" t="s">
        <v>13</v>
      </c>
      <c r="AU81" s="87">
        <v>105</v>
      </c>
      <c r="AV81" s="92" t="s">
        <v>13</v>
      </c>
      <c r="AW81" s="89">
        <v>125</v>
      </c>
      <c r="AX81" s="85"/>
      <c r="AY81" s="85"/>
    </row>
    <row r="82" spans="40:51" ht="24" customHeight="1">
      <c r="AN82" s="90" t="s">
        <v>13</v>
      </c>
      <c r="AO82" s="85">
        <v>65</v>
      </c>
      <c r="AP82" s="86" t="s">
        <v>28</v>
      </c>
      <c r="AQ82" s="87">
        <v>86</v>
      </c>
      <c r="AR82" s="85"/>
      <c r="AS82" s="85"/>
      <c r="AT82" s="86" t="s">
        <v>49</v>
      </c>
      <c r="AU82" s="87">
        <v>106</v>
      </c>
      <c r="AV82" s="88" t="s">
        <v>6</v>
      </c>
      <c r="AW82" s="89">
        <v>126</v>
      </c>
      <c r="AX82" s="85"/>
      <c r="AY82" s="85"/>
    </row>
    <row r="83" spans="40:51" ht="24" customHeight="1">
      <c r="AN83" s="74" t="s">
        <v>26</v>
      </c>
      <c r="AO83" s="85">
        <v>66</v>
      </c>
      <c r="AP83" s="91" t="s">
        <v>13</v>
      </c>
      <c r="AQ83" s="87">
        <v>87</v>
      </c>
      <c r="AR83" s="85"/>
      <c r="AS83" s="85"/>
      <c r="AT83" s="91" t="s">
        <v>13</v>
      </c>
      <c r="AU83" s="87">
        <v>107</v>
      </c>
      <c r="AV83" s="92" t="s">
        <v>13</v>
      </c>
      <c r="AW83" s="89">
        <v>127</v>
      </c>
      <c r="AX83" s="85"/>
      <c r="AY83" s="85"/>
    </row>
    <row r="84" spans="40:51" ht="24" customHeight="1">
      <c r="AN84" s="74" t="s">
        <v>39</v>
      </c>
      <c r="AO84" s="85">
        <v>67</v>
      </c>
      <c r="AP84" s="86" t="s">
        <v>23</v>
      </c>
      <c r="AQ84" s="87">
        <v>88</v>
      </c>
      <c r="AR84" s="85"/>
      <c r="AS84" s="85"/>
      <c r="AT84" s="86" t="s">
        <v>24</v>
      </c>
      <c r="AU84" s="87">
        <v>108</v>
      </c>
      <c r="AV84" s="88" t="s">
        <v>16</v>
      </c>
      <c r="AW84" s="89">
        <v>128</v>
      </c>
      <c r="AX84" s="85"/>
      <c r="AY84" s="85"/>
    </row>
    <row r="85" spans="40:51" ht="24" customHeight="1">
      <c r="AN85" s="90" t="s">
        <v>13</v>
      </c>
      <c r="AO85" s="85">
        <v>68</v>
      </c>
      <c r="AP85" s="91" t="s">
        <v>13</v>
      </c>
      <c r="AQ85" s="87">
        <v>89</v>
      </c>
      <c r="AR85" s="85"/>
      <c r="AS85" s="85"/>
      <c r="AT85" s="91" t="s">
        <v>13</v>
      </c>
      <c r="AU85" s="87">
        <v>109</v>
      </c>
      <c r="AV85" s="92" t="s">
        <v>13</v>
      </c>
      <c r="AW85" s="89">
        <v>129</v>
      </c>
      <c r="AX85" s="85"/>
      <c r="AY85" s="85"/>
    </row>
    <row r="86" spans="40:51" ht="24" customHeight="1">
      <c r="AN86" s="74" t="s">
        <v>17</v>
      </c>
      <c r="AO86" s="85">
        <v>69</v>
      </c>
      <c r="AP86" s="86" t="s">
        <v>137</v>
      </c>
      <c r="AQ86" s="87">
        <v>90</v>
      </c>
      <c r="AR86" s="85"/>
      <c r="AS86" s="85"/>
      <c r="AT86" s="86" t="s">
        <v>37</v>
      </c>
      <c r="AU86" s="87">
        <v>100</v>
      </c>
      <c r="AV86" s="88" t="s">
        <v>39</v>
      </c>
      <c r="AW86" s="89">
        <v>130</v>
      </c>
      <c r="AX86" s="85"/>
      <c r="AY86" s="85"/>
    </row>
    <row r="87" spans="40:51" ht="24" customHeight="1">
      <c r="AN87" s="90" t="s">
        <v>13</v>
      </c>
      <c r="AO87" s="85">
        <v>70</v>
      </c>
      <c r="AP87" s="91" t="s">
        <v>13</v>
      </c>
      <c r="AQ87" s="87">
        <v>91</v>
      </c>
      <c r="AR87" s="85"/>
      <c r="AS87" s="85"/>
      <c r="AT87" s="91" t="s">
        <v>13</v>
      </c>
      <c r="AU87" s="87">
        <v>101</v>
      </c>
      <c r="AV87" s="92" t="s">
        <v>13</v>
      </c>
      <c r="AW87" s="89">
        <v>131</v>
      </c>
      <c r="AX87" s="85"/>
      <c r="AY87" s="85"/>
    </row>
    <row r="88" spans="40:51" ht="24" customHeight="1">
      <c r="AN88" s="74" t="s">
        <v>32</v>
      </c>
      <c r="AO88" s="85">
        <v>71</v>
      </c>
      <c r="AP88" s="86" t="s">
        <v>9</v>
      </c>
      <c r="AQ88" s="87">
        <v>92</v>
      </c>
      <c r="AR88" s="85"/>
      <c r="AS88" s="85"/>
      <c r="AT88" s="86" t="s">
        <v>2</v>
      </c>
      <c r="AU88" s="87">
        <v>102</v>
      </c>
      <c r="AV88" s="88" t="s">
        <v>48</v>
      </c>
      <c r="AW88" s="89">
        <v>132</v>
      </c>
      <c r="AX88" s="85"/>
      <c r="AY88" s="85"/>
    </row>
    <row r="89" spans="40:51" ht="24" customHeight="1">
      <c r="AN89" s="90" t="s">
        <v>13</v>
      </c>
      <c r="AO89" s="85">
        <v>74</v>
      </c>
      <c r="AP89" s="91" t="s">
        <v>13</v>
      </c>
      <c r="AQ89" s="87">
        <v>95</v>
      </c>
      <c r="AR89" s="85"/>
      <c r="AS89" s="85"/>
      <c r="AT89" s="91" t="s">
        <v>13</v>
      </c>
      <c r="AU89" s="87">
        <v>105</v>
      </c>
      <c r="AV89" s="88"/>
      <c r="AW89" s="89"/>
      <c r="AX89" s="85"/>
      <c r="AY89" s="85"/>
    </row>
    <row r="90" spans="40:51" ht="24" customHeight="1">
      <c r="AN90" s="74" t="s">
        <v>378</v>
      </c>
      <c r="AO90" s="85">
        <v>75</v>
      </c>
      <c r="AP90" s="86" t="s">
        <v>19</v>
      </c>
      <c r="AQ90" s="87">
        <v>96</v>
      </c>
      <c r="AR90" s="85"/>
      <c r="AS90" s="85"/>
      <c r="AT90" s="86" t="s">
        <v>1</v>
      </c>
      <c r="AU90" s="87">
        <v>106</v>
      </c>
      <c r="AV90" s="88"/>
      <c r="AW90" s="89"/>
      <c r="AX90" s="85"/>
      <c r="AY90" s="85"/>
    </row>
    <row r="91" spans="40:51" ht="24" customHeight="1">
      <c r="AN91" s="74" t="s">
        <v>378</v>
      </c>
      <c r="AO91" s="85">
        <v>75</v>
      </c>
      <c r="AP91" s="86" t="s">
        <v>19</v>
      </c>
      <c r="AQ91" s="87">
        <v>96</v>
      </c>
      <c r="AR91" s="85"/>
      <c r="AS91" s="85"/>
      <c r="AT91" s="86" t="s">
        <v>1</v>
      </c>
      <c r="AU91" s="87">
        <v>106</v>
      </c>
      <c r="AV91" s="88"/>
      <c r="AW91" s="89"/>
      <c r="AX91" s="85"/>
      <c r="AY91" s="85"/>
    </row>
    <row r="92" spans="40:51" ht="24" customHeight="1">
      <c r="AN92" s="74" t="s">
        <v>128</v>
      </c>
      <c r="AO92" s="85">
        <v>77</v>
      </c>
      <c r="AP92" s="86" t="s">
        <v>119</v>
      </c>
      <c r="AQ92" s="87">
        <v>98</v>
      </c>
      <c r="AR92" s="85"/>
      <c r="AS92" s="85"/>
      <c r="AT92" s="86" t="s">
        <v>21</v>
      </c>
      <c r="AU92" s="87">
        <v>108</v>
      </c>
      <c r="AV92" s="88"/>
      <c r="AW92" s="89"/>
      <c r="AX92" s="85"/>
      <c r="AY92" s="85"/>
    </row>
    <row r="93" spans="40:51" ht="24" customHeight="1">
      <c r="AN93" s="74"/>
      <c r="AO93" s="85"/>
      <c r="AP93" s="86"/>
      <c r="AQ93" s="87"/>
      <c r="AR93" s="85"/>
      <c r="AS93" s="85"/>
      <c r="AT93" s="86"/>
      <c r="AU93" s="87"/>
      <c r="AV93" s="88"/>
      <c r="AW93" s="89"/>
      <c r="AX93" s="85"/>
      <c r="AY93" s="85"/>
    </row>
    <row r="94" spans="40:51" ht="24" customHeight="1">
      <c r="AN94" s="74" t="s">
        <v>38</v>
      </c>
      <c r="AO94" s="85">
        <v>78</v>
      </c>
      <c r="AP94" s="86"/>
      <c r="AQ94" s="87"/>
      <c r="AR94" s="85"/>
      <c r="AS94" s="85"/>
      <c r="AT94" s="86"/>
      <c r="AU94" s="87"/>
      <c r="AV94" s="88"/>
      <c r="AW94" s="89"/>
      <c r="AX94" s="85"/>
      <c r="AY94" s="85"/>
    </row>
    <row r="95" spans="40:51" ht="13.5" thickBot="1">
      <c r="AN95" s="93"/>
      <c r="AO95" s="94"/>
      <c r="AP95" s="95"/>
      <c r="AQ95" s="96"/>
      <c r="AR95" s="94"/>
      <c r="AS95" s="94"/>
      <c r="AT95" s="95"/>
      <c r="AU95" s="96"/>
      <c r="AV95" s="97"/>
      <c r="AW95" s="98"/>
      <c r="AX95" s="85"/>
      <c r="AY95" s="85"/>
    </row>
    <row r="96" spans="40:51" ht="13.5" thickTop="1"/>
  </sheetData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DL94"/>
  <sheetViews>
    <sheetView showGridLines="0" showZeros="0" zoomScale="80" zoomScaleNormal="80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5.42578125" style="69" customWidth="1"/>
    <col min="2" max="2" width="11.28515625" style="69" customWidth="1"/>
    <col min="3" max="3" width="11" style="69" customWidth="1"/>
    <col min="4" max="4" width="13.42578125" style="69" customWidth="1"/>
    <col min="5" max="5" width="8.28515625" style="69" customWidth="1"/>
    <col min="6" max="6" width="12.140625" style="69" customWidth="1"/>
    <col min="7" max="7" width="12.42578125" style="69" customWidth="1"/>
    <col min="8" max="8" width="12.7109375" style="69" customWidth="1"/>
    <col min="9" max="9" width="8.7109375" style="69" customWidth="1"/>
    <col min="10" max="11" width="8.5703125" style="69" customWidth="1"/>
    <col min="12" max="12" width="11.140625" style="69" customWidth="1"/>
    <col min="13" max="13" width="13" style="69" customWidth="1"/>
    <col min="14" max="14" width="12.42578125" style="69" customWidth="1"/>
    <col min="15" max="15" width="11.28515625" style="69" customWidth="1"/>
    <col min="16" max="16" width="8.42578125" style="69" bestFit="1" customWidth="1"/>
    <col min="17" max="17" width="8.42578125" style="69" customWidth="1"/>
    <col min="18" max="18" width="10.85546875" style="69" customWidth="1"/>
    <col min="19" max="19" width="12.28515625" style="69" customWidth="1"/>
    <col min="20" max="20" width="10.5703125" style="69" customWidth="1"/>
    <col min="21" max="21" width="9.85546875" style="69" bestFit="1" customWidth="1"/>
    <col min="22" max="22" width="10.7109375" style="69" customWidth="1"/>
    <col min="23" max="23" width="9.42578125" style="69" customWidth="1"/>
    <col min="24" max="27" width="9" style="69" customWidth="1"/>
    <col min="28" max="29" width="8.140625" style="69" customWidth="1"/>
    <col min="30" max="30" width="10.7109375" style="69" customWidth="1"/>
    <col min="31" max="31" width="12.85546875" style="69" customWidth="1"/>
    <col min="32" max="32" width="12.140625" style="69" customWidth="1"/>
    <col min="33" max="33" width="11.5703125" style="69" customWidth="1"/>
    <col min="34" max="35" width="8.140625" style="69" customWidth="1"/>
    <col min="36" max="37" width="11" style="69" bestFit="1" customWidth="1"/>
    <col min="38" max="39" width="10" style="69" customWidth="1"/>
    <col min="40" max="40" width="9.7109375" style="69" customWidth="1"/>
    <col min="41" max="41" width="9.5703125" style="77" customWidth="1"/>
    <col min="42" max="42" width="11" style="76" customWidth="1"/>
    <col min="43" max="43" width="11" style="77" bestFit="1" customWidth="1"/>
    <col min="44" max="45" width="10" style="77" customWidth="1"/>
    <col min="46" max="46" width="8.140625" style="76" customWidth="1"/>
    <col min="47" max="47" width="8.5703125" style="77" customWidth="1"/>
    <col min="48" max="48" width="9.7109375" style="76" customWidth="1"/>
    <col min="49" max="50" width="10.5703125" style="77" customWidth="1"/>
    <col min="51" max="51" width="10.85546875" style="77" customWidth="1"/>
    <col min="52" max="52" width="8.140625" style="69" bestFit="1" customWidth="1"/>
    <col min="53" max="53" width="8.85546875" style="69" customWidth="1"/>
    <col min="54" max="54" width="11.28515625" style="69" customWidth="1"/>
    <col min="55" max="55" width="11" style="69" bestFit="1" customWidth="1"/>
    <col min="56" max="57" width="10" style="69" customWidth="1"/>
    <col min="58" max="58" width="8.85546875" style="69" customWidth="1"/>
    <col min="59" max="59" width="8.7109375" style="69" customWidth="1"/>
    <col min="60" max="61" width="12.28515625" style="69" customWidth="1"/>
    <col min="62" max="62" width="9.28515625" style="69" customWidth="1"/>
    <col min="63" max="63" width="9.85546875" style="69" customWidth="1"/>
    <col min="64" max="65" width="8.7109375" style="69" customWidth="1"/>
    <col min="66" max="66" width="9.85546875" style="69" customWidth="1"/>
    <col min="67" max="67" width="11" style="69" customWidth="1"/>
    <col min="68" max="68" width="9.7109375" style="69" customWidth="1"/>
    <col min="69" max="71" width="8.7109375" style="69" customWidth="1"/>
    <col min="72" max="73" width="10" style="69" bestFit="1" customWidth="1"/>
    <col min="74" max="74" width="8.5703125" style="69" bestFit="1" customWidth="1"/>
    <col min="75" max="75" width="9.85546875" style="69" customWidth="1"/>
    <col min="76" max="77" width="8.7109375" style="69" bestFit="1" customWidth="1"/>
    <col min="78" max="78" width="10.5703125" style="69" bestFit="1" customWidth="1"/>
    <col min="79" max="79" width="10" style="69" bestFit="1" customWidth="1"/>
    <col min="80" max="81" width="10" style="69" customWidth="1"/>
    <col min="82" max="83" width="8.7109375" style="69" bestFit="1" customWidth="1"/>
    <col min="84" max="85" width="10" style="69" bestFit="1" customWidth="1"/>
    <col min="86" max="87" width="10" style="69" customWidth="1"/>
    <col min="88" max="88" width="8.42578125" style="69" bestFit="1" customWidth="1"/>
    <col min="89" max="89" width="8.7109375" style="69" bestFit="1" customWidth="1"/>
    <col min="90" max="93" width="10.140625" style="69" customWidth="1"/>
    <col min="94" max="96" width="9.85546875" style="69" customWidth="1"/>
    <col min="97" max="97" width="8.7109375" style="69" bestFit="1" customWidth="1"/>
    <col min="98" max="99" width="8.7109375" style="69" customWidth="1"/>
    <col min="100" max="101" width="9.85546875" style="69" customWidth="1"/>
    <col min="102" max="102" width="11.5703125" style="69" customWidth="1"/>
    <col min="103" max="103" width="11.42578125" style="69" customWidth="1"/>
    <col min="104" max="104" width="11.28515625" style="69" customWidth="1"/>
    <col min="105" max="105" width="10.28515625" style="69" customWidth="1"/>
    <col min="106" max="106" width="8.42578125" style="69" customWidth="1"/>
    <col min="107" max="107" width="8.7109375" style="69" bestFit="1" customWidth="1"/>
    <col min="108" max="108" width="9.28515625" style="69" customWidth="1"/>
    <col min="109" max="109" width="9.5703125" style="69" customWidth="1"/>
    <col min="110" max="16384" width="11.42578125" style="69"/>
  </cols>
  <sheetData>
    <row r="1" spans="1:116" s="66" customFormat="1" ht="24" customHeight="1">
      <c r="A1" s="65"/>
      <c r="B1" s="1689" t="s">
        <v>395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395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395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 t="s">
        <v>395</v>
      </c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  <c r="DF1" s="65"/>
      <c r="DG1" s="65"/>
      <c r="DH1" s="65"/>
      <c r="DI1" s="65"/>
    </row>
    <row r="2" spans="1:116" s="68" customFormat="1" ht="26.25">
      <c r="A2" s="67"/>
      <c r="B2" s="1690" t="s">
        <v>224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">
        <v>581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">
        <v>581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 t="s">
        <v>581</v>
      </c>
      <c r="CM2" s="1690"/>
      <c r="CN2" s="1690"/>
      <c r="CO2" s="1690"/>
      <c r="CP2" s="1690"/>
      <c r="CQ2" s="1690"/>
      <c r="CR2" s="1690"/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  <c r="DF2" s="67"/>
      <c r="DG2" s="67"/>
      <c r="DH2" s="67"/>
      <c r="DI2" s="67"/>
    </row>
    <row r="3" spans="1:116" s="248" customFormat="1" ht="15.75">
      <c r="A3" s="145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">
        <v>582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 t="s">
        <v>582</v>
      </c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  <c r="DF3" s="145"/>
      <c r="DG3" s="145"/>
      <c r="DH3" s="145"/>
      <c r="DI3" s="145"/>
    </row>
    <row r="4" spans="1:116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 t="s">
        <v>15</v>
      </c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  <c r="DF4" s="70"/>
      <c r="DG4" s="70"/>
      <c r="DH4" s="70"/>
      <c r="DI4" s="70"/>
    </row>
    <row r="5" spans="1:116" ht="3" customHeight="1" thickBot="1">
      <c r="A5" s="71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691"/>
      <c r="M5" s="1691"/>
      <c r="N5" s="71"/>
      <c r="O5" s="7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1691"/>
      <c r="BU5" s="1691"/>
      <c r="BV5" s="71"/>
      <c r="BW5" s="71"/>
      <c r="BX5" s="1691"/>
      <c r="BY5" s="1691"/>
      <c r="BZ5" s="1691"/>
      <c r="CA5" s="1691"/>
      <c r="CB5" s="71"/>
      <c r="CC5" s="71"/>
      <c r="CD5" s="1691"/>
      <c r="CE5" s="169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 t="s">
        <v>101</v>
      </c>
      <c r="CQ5" s="1691"/>
      <c r="CR5" s="71"/>
      <c r="CS5" s="71"/>
      <c r="CT5" s="71"/>
      <c r="CU5" s="71"/>
      <c r="CV5" s="71"/>
      <c r="CW5" s="71"/>
    </row>
    <row r="6" spans="1:116" s="72" customFormat="1" ht="33.75" customHeight="1" thickTop="1">
      <c r="A6" s="1732" t="s">
        <v>392</v>
      </c>
      <c r="B6" s="1473" t="s">
        <v>11</v>
      </c>
      <c r="C6" s="1474"/>
      <c r="D6" s="1474"/>
      <c r="E6" s="1600"/>
      <c r="F6" s="1473" t="s">
        <v>45</v>
      </c>
      <c r="G6" s="1474"/>
      <c r="H6" s="1474"/>
      <c r="I6" s="1474"/>
      <c r="J6" s="1474"/>
      <c r="K6" s="1475"/>
      <c r="L6" s="1609" t="s">
        <v>46</v>
      </c>
      <c r="M6" s="1474"/>
      <c r="N6" s="1474"/>
      <c r="O6" s="1474"/>
      <c r="P6" s="1474"/>
      <c r="Q6" s="1600"/>
      <c r="R6" s="1473" t="s">
        <v>43</v>
      </c>
      <c r="S6" s="1474"/>
      <c r="T6" s="1474"/>
      <c r="U6" s="1474"/>
      <c r="V6" s="1474"/>
      <c r="W6" s="1475"/>
      <c r="X6" s="1473" t="s">
        <v>73</v>
      </c>
      <c r="Y6" s="1474"/>
      <c r="Z6" s="1474"/>
      <c r="AA6" s="1474"/>
      <c r="AB6" s="1474"/>
      <c r="AC6" s="1475"/>
      <c r="AD6" s="1473" t="s">
        <v>147</v>
      </c>
      <c r="AE6" s="1474"/>
      <c r="AF6" s="1474"/>
      <c r="AG6" s="1474"/>
      <c r="AH6" s="1474"/>
      <c r="AI6" s="1475"/>
      <c r="AJ6" s="1470" t="s">
        <v>12</v>
      </c>
      <c r="AK6" s="1471"/>
      <c r="AL6" s="1471"/>
      <c r="AM6" s="1471"/>
      <c r="AN6" s="1471"/>
      <c r="AO6" s="1472"/>
      <c r="AP6" s="1473" t="s">
        <v>61</v>
      </c>
      <c r="AQ6" s="1474"/>
      <c r="AR6" s="1474"/>
      <c r="AS6" s="1474"/>
      <c r="AT6" s="1474"/>
      <c r="AU6" s="1475"/>
      <c r="AV6" s="1473" t="s">
        <v>46</v>
      </c>
      <c r="AW6" s="1474"/>
      <c r="AX6" s="1474"/>
      <c r="AY6" s="1474"/>
      <c r="AZ6" s="1474"/>
      <c r="BA6" s="1475"/>
      <c r="BB6" s="1473" t="s">
        <v>44</v>
      </c>
      <c r="BC6" s="1474"/>
      <c r="BD6" s="1474"/>
      <c r="BE6" s="1474"/>
      <c r="BF6" s="1474"/>
      <c r="BG6" s="1475"/>
      <c r="BH6" s="1609" t="s">
        <v>143</v>
      </c>
      <c r="BI6" s="1474"/>
      <c r="BJ6" s="1474"/>
      <c r="BK6" s="1474"/>
      <c r="BL6" s="1474"/>
      <c r="BM6" s="1600"/>
      <c r="BN6" s="1473" t="s">
        <v>74</v>
      </c>
      <c r="BO6" s="1474"/>
      <c r="BP6" s="1474"/>
      <c r="BQ6" s="1474"/>
      <c r="BR6" s="1474"/>
      <c r="BS6" s="1475"/>
      <c r="BT6" s="1470" t="s">
        <v>77</v>
      </c>
      <c r="BU6" s="1471"/>
      <c r="BV6" s="1471"/>
      <c r="BW6" s="1471"/>
      <c r="BX6" s="1471"/>
      <c r="BY6" s="1472"/>
      <c r="BZ6" s="1473" t="s">
        <v>222</v>
      </c>
      <c r="CA6" s="1474"/>
      <c r="CB6" s="1474"/>
      <c r="CC6" s="1474"/>
      <c r="CD6" s="1474"/>
      <c r="CE6" s="1475"/>
      <c r="CF6" s="1473" t="s">
        <v>51</v>
      </c>
      <c r="CG6" s="1474"/>
      <c r="CH6" s="1474"/>
      <c r="CI6" s="1474"/>
      <c r="CJ6" s="1474"/>
      <c r="CK6" s="1475"/>
      <c r="CL6" s="1609" t="s">
        <v>47</v>
      </c>
      <c r="CM6" s="1474"/>
      <c r="CN6" s="1474"/>
      <c r="CO6" s="1474"/>
      <c r="CP6" s="1474"/>
      <c r="CQ6" s="1600"/>
      <c r="CR6" s="1473" t="s">
        <v>127</v>
      </c>
      <c r="CS6" s="1474"/>
      <c r="CT6" s="1474"/>
      <c r="CU6" s="1474"/>
      <c r="CV6" s="1474"/>
      <c r="CW6" s="1475"/>
      <c r="CX6" s="1473" t="s">
        <v>405</v>
      </c>
      <c r="CY6" s="1474"/>
      <c r="CZ6" s="1474"/>
      <c r="DA6" s="1474"/>
      <c r="DB6" s="1474"/>
      <c r="DC6" s="1475"/>
      <c r="DD6" s="1473" t="s">
        <v>406</v>
      </c>
      <c r="DE6" s="1475"/>
    </row>
    <row r="7" spans="1:116" s="170" customFormat="1" ht="31.5" customHeight="1">
      <c r="A7" s="1733"/>
      <c r="B7" s="1735" t="s">
        <v>52</v>
      </c>
      <c r="C7" s="1610"/>
      <c r="D7" s="1613" t="s">
        <v>142</v>
      </c>
      <c r="E7" s="1614"/>
      <c r="F7" s="1735" t="s">
        <v>52</v>
      </c>
      <c r="G7" s="1610"/>
      <c r="H7" s="1613" t="s">
        <v>142</v>
      </c>
      <c r="I7" s="1610"/>
      <c r="J7" s="1613" t="s">
        <v>162</v>
      </c>
      <c r="K7" s="1614"/>
      <c r="L7" s="1735" t="s">
        <v>52</v>
      </c>
      <c r="M7" s="1610"/>
      <c r="N7" s="1613" t="s">
        <v>142</v>
      </c>
      <c r="O7" s="1610"/>
      <c r="P7" s="1613" t="s">
        <v>163</v>
      </c>
      <c r="Q7" s="1614"/>
      <c r="R7" s="1735" t="s">
        <v>52</v>
      </c>
      <c r="S7" s="1610"/>
      <c r="T7" s="1613" t="s">
        <v>142</v>
      </c>
      <c r="U7" s="1610"/>
      <c r="V7" s="1613" t="s">
        <v>163</v>
      </c>
      <c r="W7" s="1614"/>
      <c r="X7" s="1735" t="s">
        <v>52</v>
      </c>
      <c r="Y7" s="1610"/>
      <c r="Z7" s="1613" t="s">
        <v>142</v>
      </c>
      <c r="AA7" s="1610"/>
      <c r="AB7" s="1613" t="s">
        <v>163</v>
      </c>
      <c r="AC7" s="1614"/>
      <c r="AD7" s="1735" t="s">
        <v>52</v>
      </c>
      <c r="AE7" s="1610"/>
      <c r="AF7" s="1613" t="s">
        <v>142</v>
      </c>
      <c r="AG7" s="1610"/>
      <c r="AH7" s="1613" t="s">
        <v>163</v>
      </c>
      <c r="AI7" s="1614"/>
      <c r="AJ7" s="1735" t="s">
        <v>52</v>
      </c>
      <c r="AK7" s="1610"/>
      <c r="AL7" s="1613" t="s">
        <v>142</v>
      </c>
      <c r="AM7" s="1610"/>
      <c r="AN7" s="1613" t="s">
        <v>164</v>
      </c>
      <c r="AO7" s="1614"/>
      <c r="AP7" s="1735" t="s">
        <v>52</v>
      </c>
      <c r="AQ7" s="1610"/>
      <c r="AR7" s="1613" t="s">
        <v>142</v>
      </c>
      <c r="AS7" s="1610"/>
      <c r="AT7" s="1613" t="s">
        <v>165</v>
      </c>
      <c r="AU7" s="1614"/>
      <c r="AV7" s="1735" t="s">
        <v>52</v>
      </c>
      <c r="AW7" s="1610"/>
      <c r="AX7" s="1613" t="s">
        <v>142</v>
      </c>
      <c r="AY7" s="1610"/>
      <c r="AZ7" s="1613" t="s">
        <v>166</v>
      </c>
      <c r="BA7" s="1614"/>
      <c r="BB7" s="1735" t="s">
        <v>52</v>
      </c>
      <c r="BC7" s="1610"/>
      <c r="BD7" s="1613" t="s">
        <v>142</v>
      </c>
      <c r="BE7" s="1610"/>
      <c r="BF7" s="1613" t="s">
        <v>167</v>
      </c>
      <c r="BG7" s="1614"/>
      <c r="BH7" s="1735" t="s">
        <v>52</v>
      </c>
      <c r="BI7" s="1610"/>
      <c r="BJ7" s="1613" t="s">
        <v>142</v>
      </c>
      <c r="BK7" s="1610"/>
      <c r="BL7" s="1613" t="s">
        <v>230</v>
      </c>
      <c r="BM7" s="1614"/>
      <c r="BN7" s="1735" t="s">
        <v>52</v>
      </c>
      <c r="BO7" s="1610"/>
      <c r="BP7" s="1613" t="s">
        <v>142</v>
      </c>
      <c r="BQ7" s="1610"/>
      <c r="BR7" s="1613" t="s">
        <v>169</v>
      </c>
      <c r="BS7" s="1614"/>
      <c r="BT7" s="1735" t="s">
        <v>52</v>
      </c>
      <c r="BU7" s="1610"/>
      <c r="BV7" s="1613" t="s">
        <v>142</v>
      </c>
      <c r="BW7" s="1610"/>
      <c r="BX7" s="1613" t="s">
        <v>170</v>
      </c>
      <c r="BY7" s="1614"/>
      <c r="BZ7" s="1735" t="s">
        <v>52</v>
      </c>
      <c r="CA7" s="1610"/>
      <c r="CB7" s="1613" t="s">
        <v>142</v>
      </c>
      <c r="CC7" s="1610"/>
      <c r="CD7" s="1613" t="s">
        <v>170</v>
      </c>
      <c r="CE7" s="1614"/>
      <c r="CF7" s="1735" t="s">
        <v>52</v>
      </c>
      <c r="CG7" s="1610"/>
      <c r="CH7" s="1613" t="s">
        <v>142</v>
      </c>
      <c r="CI7" s="1610"/>
      <c r="CJ7" s="1613" t="s">
        <v>174</v>
      </c>
      <c r="CK7" s="1614"/>
      <c r="CL7" s="1735" t="s">
        <v>52</v>
      </c>
      <c r="CM7" s="1610"/>
      <c r="CN7" s="1613" t="s">
        <v>142</v>
      </c>
      <c r="CO7" s="1610"/>
      <c r="CP7" s="1613" t="s">
        <v>174</v>
      </c>
      <c r="CQ7" s="1614"/>
      <c r="CR7" s="1735" t="s">
        <v>52</v>
      </c>
      <c r="CS7" s="1610"/>
      <c r="CT7" s="1613" t="s">
        <v>142</v>
      </c>
      <c r="CU7" s="1610"/>
      <c r="CV7" s="1613" t="s">
        <v>174</v>
      </c>
      <c r="CW7" s="1614"/>
      <c r="CX7" s="1735" t="s">
        <v>52</v>
      </c>
      <c r="CY7" s="1610"/>
      <c r="CZ7" s="1613" t="s">
        <v>142</v>
      </c>
      <c r="DA7" s="1610"/>
      <c r="DB7" s="1613" t="s">
        <v>228</v>
      </c>
      <c r="DC7" s="1614"/>
      <c r="DD7" s="1735" t="s">
        <v>53</v>
      </c>
      <c r="DE7" s="1614"/>
      <c r="DF7" s="402"/>
      <c r="DG7" s="402"/>
      <c r="DH7" s="402"/>
      <c r="DI7" s="402"/>
      <c r="DJ7" s="402"/>
      <c r="DK7" s="402"/>
      <c r="DL7" s="402"/>
    </row>
    <row r="8" spans="1:116" s="71" customFormat="1" ht="15" customHeight="1">
      <c r="A8" s="1733"/>
      <c r="B8" s="106">
        <v>42369</v>
      </c>
      <c r="C8" s="109">
        <v>42735</v>
      </c>
      <c r="D8" s="1736" t="s">
        <v>52</v>
      </c>
      <c r="E8" s="1736" t="s">
        <v>53</v>
      </c>
      <c r="F8" s="106">
        <v>42369</v>
      </c>
      <c r="G8" s="107">
        <v>42735</v>
      </c>
      <c r="H8" s="1736" t="s">
        <v>52</v>
      </c>
      <c r="I8" s="1738" t="s">
        <v>53</v>
      </c>
      <c r="J8" s="115">
        <v>42369</v>
      </c>
      <c r="K8" s="108">
        <v>42735</v>
      </c>
      <c r="L8" s="106">
        <v>42369</v>
      </c>
      <c r="M8" s="109">
        <v>42735</v>
      </c>
      <c r="N8" s="1736" t="s">
        <v>52</v>
      </c>
      <c r="O8" s="1736" t="s">
        <v>53</v>
      </c>
      <c r="P8" s="107">
        <v>42369</v>
      </c>
      <c r="Q8" s="108">
        <v>42735</v>
      </c>
      <c r="R8" s="106">
        <v>42369</v>
      </c>
      <c r="S8" s="107">
        <v>42735</v>
      </c>
      <c r="T8" s="1736" t="s">
        <v>52</v>
      </c>
      <c r="U8" s="1736" t="s">
        <v>53</v>
      </c>
      <c r="V8" s="115">
        <v>42369</v>
      </c>
      <c r="W8" s="108">
        <v>42735</v>
      </c>
      <c r="X8" s="106">
        <v>42369</v>
      </c>
      <c r="Y8" s="109">
        <v>42735</v>
      </c>
      <c r="Z8" s="1738" t="s">
        <v>52</v>
      </c>
      <c r="AA8" s="1738" t="s">
        <v>53</v>
      </c>
      <c r="AB8" s="107">
        <v>42369</v>
      </c>
      <c r="AC8" s="108">
        <v>42735</v>
      </c>
      <c r="AD8" s="106">
        <v>42369</v>
      </c>
      <c r="AE8" s="109">
        <v>42735</v>
      </c>
      <c r="AF8" s="1738" t="s">
        <v>52</v>
      </c>
      <c r="AG8" s="1738" t="s">
        <v>53</v>
      </c>
      <c r="AH8" s="107">
        <v>42369</v>
      </c>
      <c r="AI8" s="108">
        <v>42735</v>
      </c>
      <c r="AJ8" s="106">
        <v>42369</v>
      </c>
      <c r="AK8" s="107">
        <v>42735</v>
      </c>
      <c r="AL8" s="1738" t="s">
        <v>52</v>
      </c>
      <c r="AM8" s="1738" t="s">
        <v>53</v>
      </c>
      <c r="AN8" s="107">
        <v>42369</v>
      </c>
      <c r="AO8" s="108">
        <v>42735</v>
      </c>
      <c r="AP8" s="106">
        <v>42369</v>
      </c>
      <c r="AQ8" s="109">
        <v>42735</v>
      </c>
      <c r="AR8" s="1738" t="s">
        <v>52</v>
      </c>
      <c r="AS8" s="1738" t="s">
        <v>53</v>
      </c>
      <c r="AT8" s="107">
        <v>42369</v>
      </c>
      <c r="AU8" s="108">
        <v>42735</v>
      </c>
      <c r="AV8" s="106">
        <v>42369</v>
      </c>
      <c r="AW8" s="107">
        <v>42735</v>
      </c>
      <c r="AX8" s="1738" t="s">
        <v>52</v>
      </c>
      <c r="AY8" s="1738" t="s">
        <v>53</v>
      </c>
      <c r="AZ8" s="115">
        <v>42369</v>
      </c>
      <c r="BA8" s="108">
        <v>42735</v>
      </c>
      <c r="BB8" s="106">
        <v>42369</v>
      </c>
      <c r="BC8" s="109">
        <v>42735</v>
      </c>
      <c r="BD8" s="1738" t="s">
        <v>52</v>
      </c>
      <c r="BE8" s="1738" t="s">
        <v>53</v>
      </c>
      <c r="BF8" s="107">
        <v>42369</v>
      </c>
      <c r="BG8" s="108">
        <v>42735</v>
      </c>
      <c r="BH8" s="106">
        <v>42369</v>
      </c>
      <c r="BI8" s="109">
        <v>42735</v>
      </c>
      <c r="BJ8" s="1738" t="s">
        <v>52</v>
      </c>
      <c r="BK8" s="1738" t="s">
        <v>53</v>
      </c>
      <c r="BL8" s="107">
        <v>42369</v>
      </c>
      <c r="BM8" s="108">
        <v>42735</v>
      </c>
      <c r="BN8" s="106">
        <v>42369</v>
      </c>
      <c r="BO8" s="109">
        <v>42735</v>
      </c>
      <c r="BP8" s="1738" t="s">
        <v>52</v>
      </c>
      <c r="BQ8" s="1738" t="s">
        <v>53</v>
      </c>
      <c r="BR8" s="107">
        <v>42369</v>
      </c>
      <c r="BS8" s="108">
        <v>42735</v>
      </c>
      <c r="BT8" s="106">
        <v>42369</v>
      </c>
      <c r="BU8" s="107">
        <v>42735</v>
      </c>
      <c r="BV8" s="1738" t="s">
        <v>52</v>
      </c>
      <c r="BW8" s="1738" t="s">
        <v>53</v>
      </c>
      <c r="BX8" s="115">
        <v>42369</v>
      </c>
      <c r="BY8" s="108">
        <v>42735</v>
      </c>
      <c r="BZ8" s="106">
        <v>42369</v>
      </c>
      <c r="CA8" s="109">
        <v>42735</v>
      </c>
      <c r="CB8" s="1738" t="s">
        <v>52</v>
      </c>
      <c r="CC8" s="1738" t="s">
        <v>53</v>
      </c>
      <c r="CD8" s="107">
        <v>42369</v>
      </c>
      <c r="CE8" s="108">
        <v>42735</v>
      </c>
      <c r="CF8" s="106">
        <v>42369</v>
      </c>
      <c r="CG8" s="107">
        <v>42735</v>
      </c>
      <c r="CH8" s="1738" t="s">
        <v>52</v>
      </c>
      <c r="CI8" s="1738" t="s">
        <v>53</v>
      </c>
      <c r="CJ8" s="115">
        <v>42369</v>
      </c>
      <c r="CK8" s="108">
        <v>42735</v>
      </c>
      <c r="CL8" s="106">
        <v>42369</v>
      </c>
      <c r="CM8" s="109">
        <v>42735</v>
      </c>
      <c r="CN8" s="1738" t="s">
        <v>52</v>
      </c>
      <c r="CO8" s="1738" t="s">
        <v>53</v>
      </c>
      <c r="CP8" s="107">
        <v>42369</v>
      </c>
      <c r="CQ8" s="109">
        <v>42735</v>
      </c>
      <c r="CR8" s="106">
        <v>42369</v>
      </c>
      <c r="CS8" s="107">
        <v>42735</v>
      </c>
      <c r="CT8" s="1738" t="s">
        <v>52</v>
      </c>
      <c r="CU8" s="1738" t="s">
        <v>53</v>
      </c>
      <c r="CV8" s="115">
        <v>42369</v>
      </c>
      <c r="CW8" s="108">
        <v>42735</v>
      </c>
      <c r="CX8" s="106">
        <v>42369</v>
      </c>
      <c r="CY8" s="107">
        <v>42735</v>
      </c>
      <c r="CZ8" s="1738" t="s">
        <v>52</v>
      </c>
      <c r="DA8" s="1738" t="s">
        <v>53</v>
      </c>
      <c r="DB8" s="115">
        <v>42369</v>
      </c>
      <c r="DC8" s="108">
        <v>42735</v>
      </c>
      <c r="DD8" s="107">
        <v>42369</v>
      </c>
      <c r="DE8" s="108">
        <v>42735</v>
      </c>
    </row>
    <row r="9" spans="1:116" s="104" customFormat="1" ht="15.75" customHeight="1" thickBot="1">
      <c r="A9" s="1734"/>
      <c r="B9" s="1752">
        <v>1</v>
      </c>
      <c r="C9" s="1753"/>
      <c r="D9" s="1737"/>
      <c r="E9" s="1737"/>
      <c r="F9" s="1752">
        <v>2</v>
      </c>
      <c r="G9" s="1757"/>
      <c r="H9" s="1737"/>
      <c r="I9" s="1739"/>
      <c r="J9" s="1750" t="s">
        <v>54</v>
      </c>
      <c r="K9" s="1751"/>
      <c r="L9" s="1756">
        <v>3</v>
      </c>
      <c r="M9" s="1753"/>
      <c r="N9" s="1737"/>
      <c r="O9" s="1737"/>
      <c r="P9" s="1754" t="s">
        <v>59</v>
      </c>
      <c r="Q9" s="1758"/>
      <c r="R9" s="1752">
        <v>4</v>
      </c>
      <c r="S9" s="1757"/>
      <c r="T9" s="1737"/>
      <c r="U9" s="1737"/>
      <c r="V9" s="1750" t="s">
        <v>60</v>
      </c>
      <c r="W9" s="1751"/>
      <c r="X9" s="1752">
        <v>5</v>
      </c>
      <c r="Y9" s="1753"/>
      <c r="Z9" s="1739"/>
      <c r="AA9" s="1739"/>
      <c r="AB9" s="1754" t="s">
        <v>76</v>
      </c>
      <c r="AC9" s="1751"/>
      <c r="AD9" s="1752">
        <v>6</v>
      </c>
      <c r="AE9" s="1753"/>
      <c r="AF9" s="1739"/>
      <c r="AG9" s="1739"/>
      <c r="AH9" s="1754" t="s">
        <v>148</v>
      </c>
      <c r="AI9" s="1751"/>
      <c r="AJ9" s="1755">
        <v>7</v>
      </c>
      <c r="AK9" s="1756"/>
      <c r="AL9" s="1739"/>
      <c r="AM9" s="1739"/>
      <c r="AN9" s="1754" t="s">
        <v>149</v>
      </c>
      <c r="AO9" s="1751"/>
      <c r="AP9" s="1752">
        <v>8</v>
      </c>
      <c r="AQ9" s="1753"/>
      <c r="AR9" s="1739"/>
      <c r="AS9" s="1739"/>
      <c r="AT9" s="1754" t="s">
        <v>150</v>
      </c>
      <c r="AU9" s="1751"/>
      <c r="AV9" s="1752">
        <v>9</v>
      </c>
      <c r="AW9" s="1757"/>
      <c r="AX9" s="1739"/>
      <c r="AY9" s="1739"/>
      <c r="AZ9" s="1750" t="s">
        <v>151</v>
      </c>
      <c r="BA9" s="1751"/>
      <c r="BB9" s="1756">
        <v>10</v>
      </c>
      <c r="BC9" s="1753"/>
      <c r="BD9" s="1739"/>
      <c r="BE9" s="1739"/>
      <c r="BF9" s="1754" t="s">
        <v>152</v>
      </c>
      <c r="BG9" s="1758"/>
      <c r="BH9" s="1752">
        <v>11</v>
      </c>
      <c r="BI9" s="1757"/>
      <c r="BJ9" s="1739"/>
      <c r="BK9" s="1739"/>
      <c r="BL9" s="1754" t="s">
        <v>214</v>
      </c>
      <c r="BM9" s="1758"/>
      <c r="BN9" s="1752">
        <v>12</v>
      </c>
      <c r="BO9" s="1757"/>
      <c r="BP9" s="1739"/>
      <c r="BQ9" s="1739"/>
      <c r="BR9" s="1754" t="s">
        <v>215</v>
      </c>
      <c r="BS9" s="1758"/>
      <c r="BT9" s="1752">
        <v>13</v>
      </c>
      <c r="BU9" s="1757"/>
      <c r="BV9" s="1739"/>
      <c r="BW9" s="1739"/>
      <c r="BX9" s="1750" t="s">
        <v>216</v>
      </c>
      <c r="BY9" s="1751"/>
      <c r="BZ9" s="1752">
        <v>14</v>
      </c>
      <c r="CA9" s="1753"/>
      <c r="CB9" s="1739"/>
      <c r="CC9" s="1739"/>
      <c r="CD9" s="1754" t="s">
        <v>171</v>
      </c>
      <c r="CE9" s="1751"/>
      <c r="CF9" s="1752">
        <v>15</v>
      </c>
      <c r="CG9" s="1757"/>
      <c r="CH9" s="1739"/>
      <c r="CI9" s="1739"/>
      <c r="CJ9" s="1750" t="s">
        <v>172</v>
      </c>
      <c r="CK9" s="1751"/>
      <c r="CL9" s="1756">
        <v>16</v>
      </c>
      <c r="CM9" s="1753"/>
      <c r="CN9" s="1739"/>
      <c r="CO9" s="1739"/>
      <c r="CP9" s="1754" t="s">
        <v>173</v>
      </c>
      <c r="CQ9" s="1758"/>
      <c r="CR9" s="1752">
        <v>17</v>
      </c>
      <c r="CS9" s="1757"/>
      <c r="CT9" s="1739"/>
      <c r="CU9" s="1739"/>
      <c r="CV9" s="1750" t="s">
        <v>175</v>
      </c>
      <c r="CW9" s="1751"/>
      <c r="CX9" s="1752">
        <v>18</v>
      </c>
      <c r="CY9" s="1757"/>
      <c r="CZ9" s="1739"/>
      <c r="DA9" s="1739"/>
      <c r="DB9" s="1750" t="s">
        <v>176</v>
      </c>
      <c r="DC9" s="1751"/>
      <c r="DD9" s="1755">
        <v>19</v>
      </c>
      <c r="DE9" s="1759"/>
    </row>
    <row r="10" spans="1:116" s="85" customFormat="1" ht="19.5" customHeight="1">
      <c r="A10" s="1016" t="s">
        <v>447</v>
      </c>
      <c r="B10" s="1130">
        <v>64415.49</v>
      </c>
      <c r="C10" s="1131">
        <v>68233.539999999994</v>
      </c>
      <c r="D10" s="1132">
        <v>3818.0499999999956</v>
      </c>
      <c r="E10" s="1133">
        <v>5.9272234054262352E-2</v>
      </c>
      <c r="F10" s="1130">
        <v>62638.71</v>
      </c>
      <c r="G10" s="1134">
        <v>66394.06</v>
      </c>
      <c r="H10" s="1132">
        <v>3755.3499999999985</v>
      </c>
      <c r="I10" s="1135">
        <v>5.9952543722563867E-2</v>
      </c>
      <c r="J10" s="1136">
        <v>0.97241688295781037</v>
      </c>
      <c r="K10" s="1137">
        <v>0.97304141042660253</v>
      </c>
      <c r="L10" s="1130">
        <v>51249.55</v>
      </c>
      <c r="M10" s="1131">
        <v>53498.45</v>
      </c>
      <c r="N10" s="1132">
        <v>2248.8999999999942</v>
      </c>
      <c r="O10" s="1135">
        <v>4.3881360909510309E-2</v>
      </c>
      <c r="P10" s="1136">
        <v>0.81817697075817819</v>
      </c>
      <c r="Q10" s="1137">
        <v>0.8057716307754037</v>
      </c>
      <c r="R10" s="1130">
        <v>11389.16</v>
      </c>
      <c r="S10" s="1134">
        <v>12895.61</v>
      </c>
      <c r="T10" s="1132">
        <v>1506.4500000000007</v>
      </c>
      <c r="U10" s="1135">
        <v>0.13227050985322891</v>
      </c>
      <c r="V10" s="1136">
        <v>0.18182302924182187</v>
      </c>
      <c r="W10" s="1137">
        <v>0.19422836922459633</v>
      </c>
      <c r="X10" s="1130">
        <v>769.96</v>
      </c>
      <c r="Y10" s="1131">
        <v>1194.5999999999999</v>
      </c>
      <c r="Z10" s="1132">
        <v>424.63999999999987</v>
      </c>
      <c r="AA10" s="1135">
        <v>0.55150916930749627</v>
      </c>
      <c r="AB10" s="1138">
        <v>1.2292079450550627E-2</v>
      </c>
      <c r="AC10" s="1137">
        <v>1.7992573432020875E-2</v>
      </c>
      <c r="AD10" s="1130">
        <v>10619.2</v>
      </c>
      <c r="AE10" s="1131">
        <v>11701.01</v>
      </c>
      <c r="AF10" s="1132">
        <v>1081.8099999999995</v>
      </c>
      <c r="AG10" s="1135">
        <v>0.10187302244990201</v>
      </c>
      <c r="AH10" s="1138">
        <v>0.16953094979127126</v>
      </c>
      <c r="AI10" s="1137">
        <v>0.17623579579257542</v>
      </c>
      <c r="AJ10" s="1130">
        <v>38928.42</v>
      </c>
      <c r="AK10" s="1134">
        <v>46421.45</v>
      </c>
      <c r="AL10" s="1132">
        <v>7493.0299999999988</v>
      </c>
      <c r="AM10" s="1135">
        <v>0.19248225332546245</v>
      </c>
      <c r="AN10" s="1138">
        <v>0.60433321239968829</v>
      </c>
      <c r="AO10" s="1137">
        <v>0.68033184266857616</v>
      </c>
      <c r="AP10" s="1130">
        <v>38590.49</v>
      </c>
      <c r="AQ10" s="1131">
        <v>46421.45</v>
      </c>
      <c r="AR10" s="1132">
        <v>7830.9599999999991</v>
      </c>
      <c r="AS10" s="1135">
        <v>0.20292460655462005</v>
      </c>
      <c r="AT10" s="1138">
        <v>0.61608053550272668</v>
      </c>
      <c r="AU10" s="1137">
        <v>0.69918077008696256</v>
      </c>
      <c r="AV10" s="1130">
        <v>2781.31</v>
      </c>
      <c r="AW10" s="1134">
        <v>801.21</v>
      </c>
      <c r="AX10" s="1132">
        <v>-1980.1</v>
      </c>
      <c r="AY10" s="1135">
        <v>-0.71193070891054933</v>
      </c>
      <c r="AZ10" s="1138">
        <v>7.2072419914854677E-2</v>
      </c>
      <c r="BA10" s="1137">
        <v>1.725947810764205E-2</v>
      </c>
      <c r="BB10" s="1130">
        <v>41371.800000000003</v>
      </c>
      <c r="BC10" s="1131">
        <v>47222.66</v>
      </c>
      <c r="BD10" s="1132">
        <v>5850.8600000000006</v>
      </c>
      <c r="BE10" s="1135">
        <v>0.14142145132674913</v>
      </c>
      <c r="BF10" s="1138">
        <v>3.6325593810254668</v>
      </c>
      <c r="BG10" s="1137">
        <v>3.6619175052595421</v>
      </c>
      <c r="BH10" s="1130">
        <v>40946.93</v>
      </c>
      <c r="BI10" s="1131">
        <v>47136.74</v>
      </c>
      <c r="BJ10" s="1132">
        <v>6189.8099999999977</v>
      </c>
      <c r="BK10" s="1135">
        <v>0.15116664423926282</v>
      </c>
      <c r="BL10" s="1138">
        <v>3.8559335919843298</v>
      </c>
      <c r="BM10" s="1137">
        <v>4.0284334429250119</v>
      </c>
      <c r="BN10" s="1130">
        <v>3121.68</v>
      </c>
      <c r="BO10" s="1131">
        <v>4962.6400000000003</v>
      </c>
      <c r="BP10" s="1132">
        <v>1840.9600000000005</v>
      </c>
      <c r="BQ10" s="1135">
        <v>0.58973373311806487</v>
      </c>
      <c r="BR10" s="1138">
        <v>4.8461635547598879E-2</v>
      </c>
      <c r="BS10" s="1137">
        <v>7.2730214495686438E-2</v>
      </c>
      <c r="BT10" s="1130">
        <v>2714.12</v>
      </c>
      <c r="BU10" s="1134">
        <v>3130.81</v>
      </c>
      <c r="BV10" s="1132">
        <v>416.69000000000005</v>
      </c>
      <c r="BW10" s="1135">
        <v>0.15352674163264707</v>
      </c>
      <c r="BX10" s="1138">
        <v>0.25558610818140726</v>
      </c>
      <c r="BY10" s="1137">
        <v>0.26756750058328299</v>
      </c>
      <c r="BZ10" s="1130">
        <v>-31.52</v>
      </c>
      <c r="CA10" s="1131">
        <v>-17.5</v>
      </c>
      <c r="CB10" s="1132">
        <v>14.02</v>
      </c>
      <c r="CC10" s="1135">
        <v>0.44479695431472083</v>
      </c>
      <c r="CD10" s="1138">
        <v>-2.9682085279493743E-3</v>
      </c>
      <c r="CE10" s="1137">
        <v>-1.4955973886014967E-3</v>
      </c>
      <c r="CF10" s="1130">
        <v>5378.83</v>
      </c>
      <c r="CG10" s="1134">
        <v>3072.33</v>
      </c>
      <c r="CH10" s="1132">
        <v>-2306.5</v>
      </c>
      <c r="CI10" s="1135">
        <v>-0.42881072649628266</v>
      </c>
      <c r="CJ10" s="1138">
        <v>0.50651932348952833</v>
      </c>
      <c r="CK10" s="1137">
        <v>0.26256964142411637</v>
      </c>
      <c r="CL10" s="1130">
        <v>6820.49</v>
      </c>
      <c r="CM10" s="1131">
        <v>6222.56</v>
      </c>
      <c r="CN10" s="1132">
        <v>-597.92999999999938</v>
      </c>
      <c r="CO10" s="1135">
        <v>-8.766672189241527E-2</v>
      </c>
      <c r="CP10" s="1138">
        <v>0.64227907940334483</v>
      </c>
      <c r="CQ10" s="1137">
        <v>0.53179682779520743</v>
      </c>
      <c r="CR10" s="1130">
        <v>14.53</v>
      </c>
      <c r="CS10" s="1134">
        <v>84.63</v>
      </c>
      <c r="CT10" s="1132">
        <v>70.099999999999994</v>
      </c>
      <c r="CU10" s="1135">
        <v>4.824501032346868</v>
      </c>
      <c r="CV10" s="1138">
        <v>1.3682763296670182E-3</v>
      </c>
      <c r="CW10" s="1137">
        <v>7.2327089712768376E-3</v>
      </c>
      <c r="CX10" s="1130">
        <v>-45224.19</v>
      </c>
      <c r="CY10" s="1134">
        <v>-47928.57</v>
      </c>
      <c r="CZ10" s="1132">
        <v>-2704.3799999999974</v>
      </c>
      <c r="DA10" s="1135">
        <v>-5.979941265946382E-2</v>
      </c>
      <c r="DB10" s="1138">
        <v>-0.70207010767130706</v>
      </c>
      <c r="DC10" s="1137">
        <v>-0.70241951392233215</v>
      </c>
      <c r="DD10" s="1142">
        <v>5.2587181708603277</v>
      </c>
      <c r="DE10" s="1137">
        <v>5.0961053789373736</v>
      </c>
      <c r="DF10" s="1162"/>
      <c r="DG10" s="1162"/>
      <c r="DI10" s="77"/>
      <c r="DJ10" s="77"/>
      <c r="DK10" s="77"/>
      <c r="DL10" s="77"/>
    </row>
    <row r="11" spans="1:116" s="77" customFormat="1" ht="19.5" customHeight="1">
      <c r="A11" s="1037" t="s">
        <v>137</v>
      </c>
      <c r="B11" s="1130">
        <v>4718.32</v>
      </c>
      <c r="C11" s="1131">
        <v>12094.47</v>
      </c>
      <c r="D11" s="1139">
        <v>7376.15</v>
      </c>
      <c r="E11" s="1133">
        <v>1.5633000729073061</v>
      </c>
      <c r="F11" s="1130">
        <v>4718.32</v>
      </c>
      <c r="G11" s="1134">
        <v>12094.47</v>
      </c>
      <c r="H11" s="1139">
        <v>7376.15</v>
      </c>
      <c r="I11" s="1140">
        <v>1.5633000729073061</v>
      </c>
      <c r="J11" s="1141">
        <v>1</v>
      </c>
      <c r="K11" s="1137">
        <v>1</v>
      </c>
      <c r="L11" s="1130">
        <v>-6243.67</v>
      </c>
      <c r="M11" s="1131">
        <v>568.38</v>
      </c>
      <c r="N11" s="1139">
        <v>6812.05</v>
      </c>
      <c r="O11" s="1140">
        <v>1.0910329982205977</v>
      </c>
      <c r="P11" s="1141">
        <v>-1.323282439512369</v>
      </c>
      <c r="Q11" s="1137">
        <v>4.6995031613621764E-2</v>
      </c>
      <c r="R11" s="1130">
        <v>10961.99</v>
      </c>
      <c r="S11" s="1134">
        <v>11526.09</v>
      </c>
      <c r="T11" s="1139">
        <v>564.10000000000036</v>
      </c>
      <c r="U11" s="1140">
        <v>5.1459634610139249E-2</v>
      </c>
      <c r="V11" s="1141">
        <v>2.323282439512369</v>
      </c>
      <c r="W11" s="1137">
        <v>0.95300496838637827</v>
      </c>
      <c r="X11" s="1130">
        <v>0</v>
      </c>
      <c r="Y11" s="1131">
        <v>0</v>
      </c>
      <c r="Z11" s="1139">
        <v>0</v>
      </c>
      <c r="AA11" s="1140">
        <v>0</v>
      </c>
      <c r="AB11" s="1142">
        <v>0</v>
      </c>
      <c r="AC11" s="1137">
        <v>0</v>
      </c>
      <c r="AD11" s="1130">
        <v>10961.99</v>
      </c>
      <c r="AE11" s="1131">
        <v>11526.09</v>
      </c>
      <c r="AF11" s="1139">
        <v>564.10000000000036</v>
      </c>
      <c r="AG11" s="1140">
        <v>5.1459634610139249E-2</v>
      </c>
      <c r="AH11" s="1142">
        <v>2.323282439512369</v>
      </c>
      <c r="AI11" s="1137">
        <v>0.95300496838637827</v>
      </c>
      <c r="AJ11" s="1130">
        <v>9519.56</v>
      </c>
      <c r="AK11" s="1134">
        <v>5139.3500000000004</v>
      </c>
      <c r="AL11" s="1139">
        <v>-4380.2099999999991</v>
      </c>
      <c r="AM11" s="1140">
        <v>-0.46012735882750877</v>
      </c>
      <c r="AN11" s="1142">
        <v>2.0175740517811422</v>
      </c>
      <c r="AO11" s="1137">
        <v>0.42493387473779343</v>
      </c>
      <c r="AP11" s="1130">
        <v>9519.56</v>
      </c>
      <c r="AQ11" s="1131">
        <v>5139.3500000000004</v>
      </c>
      <c r="AR11" s="1139">
        <v>-4380.2099999999991</v>
      </c>
      <c r="AS11" s="1140">
        <v>-0.46012735882750877</v>
      </c>
      <c r="AT11" s="1142">
        <v>2.0175740517811422</v>
      </c>
      <c r="AU11" s="1137">
        <v>0.42493387473779343</v>
      </c>
      <c r="AV11" s="1130">
        <v>-627.23</v>
      </c>
      <c r="AW11" s="1134">
        <v>-1647.01</v>
      </c>
      <c r="AX11" s="1139">
        <v>-1019.78</v>
      </c>
      <c r="AY11" s="1140">
        <v>-1.6258469779825582</v>
      </c>
      <c r="AZ11" s="1142">
        <v>-6.5888549470773869E-2</v>
      </c>
      <c r="BA11" s="1137">
        <v>-0.32047048751301233</v>
      </c>
      <c r="BB11" s="1130">
        <v>8892.32</v>
      </c>
      <c r="BC11" s="1131">
        <v>3492.33</v>
      </c>
      <c r="BD11" s="1139">
        <v>-5399.99</v>
      </c>
      <c r="BE11" s="1140">
        <v>-0.60726447091422708</v>
      </c>
      <c r="BF11" s="1142">
        <v>0.81119577740902882</v>
      </c>
      <c r="BG11" s="1137">
        <v>0.30299346959810308</v>
      </c>
      <c r="BH11" s="1130">
        <v>8892.32</v>
      </c>
      <c r="BI11" s="1131">
        <v>3492.33</v>
      </c>
      <c r="BJ11" s="1139">
        <v>-5399.99</v>
      </c>
      <c r="BK11" s="1140">
        <v>-0.60726447091422708</v>
      </c>
      <c r="BL11" s="1142">
        <v>0.81119577740902882</v>
      </c>
      <c r="BM11" s="1137">
        <v>0.30299346959810308</v>
      </c>
      <c r="BN11" s="1130">
        <v>937.6</v>
      </c>
      <c r="BO11" s="1131">
        <v>1575.31</v>
      </c>
      <c r="BP11" s="1139">
        <v>637.70999999999992</v>
      </c>
      <c r="BQ11" s="1140">
        <v>0.68015145051194525</v>
      </c>
      <c r="BR11" s="1142">
        <v>0.19871479679207854</v>
      </c>
      <c r="BS11" s="1137">
        <v>0.13025043676986259</v>
      </c>
      <c r="BT11" s="1130">
        <v>937.6</v>
      </c>
      <c r="BU11" s="1134">
        <v>1575.31</v>
      </c>
      <c r="BV11" s="1139">
        <v>637.70999999999992</v>
      </c>
      <c r="BW11" s="1140">
        <v>0.68015145051194525</v>
      </c>
      <c r="BX11" s="1142">
        <v>8.5531915281805593E-2</v>
      </c>
      <c r="BY11" s="1137">
        <v>0.13667340789461127</v>
      </c>
      <c r="BZ11" s="1130">
        <v>-5580.52</v>
      </c>
      <c r="CA11" s="1131">
        <v>0</v>
      </c>
      <c r="CB11" s="1139">
        <v>5580.52</v>
      </c>
      <c r="CC11" s="1140">
        <v>1</v>
      </c>
      <c r="CD11" s="1142">
        <v>-0.50907909968901632</v>
      </c>
      <c r="CE11" s="1137">
        <v>0</v>
      </c>
      <c r="CF11" s="1130">
        <v>299.61</v>
      </c>
      <c r="CG11" s="1134">
        <v>228.77</v>
      </c>
      <c r="CH11" s="1139">
        <v>-70.84</v>
      </c>
      <c r="CI11" s="1140">
        <v>-0.23644070625146024</v>
      </c>
      <c r="CJ11" s="1142">
        <v>2.7331716230355987E-2</v>
      </c>
      <c r="CK11" s="1137">
        <v>1.9848014374345507E-2</v>
      </c>
      <c r="CL11" s="1130">
        <v>1276.23</v>
      </c>
      <c r="CM11" s="1131">
        <v>1539.99</v>
      </c>
      <c r="CN11" s="1139">
        <v>263.76</v>
      </c>
      <c r="CO11" s="1140">
        <v>0.20667121130203803</v>
      </c>
      <c r="CP11" s="1142">
        <v>0.1164232041809927</v>
      </c>
      <c r="CQ11" s="1137">
        <v>0.13360905562944589</v>
      </c>
      <c r="CR11" s="1130">
        <v>263.3</v>
      </c>
      <c r="CS11" s="1134">
        <v>1011.55</v>
      </c>
      <c r="CT11" s="1139">
        <v>748.25</v>
      </c>
      <c r="CU11" s="1140">
        <v>2.8418154196733765</v>
      </c>
      <c r="CV11" s="1142">
        <v>2.4019361448058246E-2</v>
      </c>
      <c r="CW11" s="1137">
        <v>8.7761764830918368E-2</v>
      </c>
      <c r="CX11" s="1130">
        <v>4873.45</v>
      </c>
      <c r="CY11" s="1134">
        <v>3678.13</v>
      </c>
      <c r="CZ11" s="1139">
        <v>-1195.3199999999997</v>
      </c>
      <c r="DA11" s="1140">
        <v>-0.24527183001774919</v>
      </c>
      <c r="DB11" s="1142">
        <v>1.0328782278438089</v>
      </c>
      <c r="DC11" s="1137">
        <v>0.30411667481088467</v>
      </c>
      <c r="DD11" s="1142">
        <v>0.55542287486122499</v>
      </c>
      <c r="DE11" s="1137">
        <v>0.68088657992432822</v>
      </c>
      <c r="DF11" s="1207"/>
    </row>
    <row r="12" spans="1:116" s="77" customFormat="1" ht="19.5" customHeight="1">
      <c r="A12" s="1037" t="s">
        <v>21</v>
      </c>
      <c r="B12" s="1130">
        <v>12242.4</v>
      </c>
      <c r="C12" s="1131">
        <v>8933.0499999999993</v>
      </c>
      <c r="D12" s="1139">
        <v>-3309.3500000000004</v>
      </c>
      <c r="E12" s="1133">
        <v>-0.27031872835391757</v>
      </c>
      <c r="F12" s="1130">
        <v>12242.4</v>
      </c>
      <c r="G12" s="1134">
        <v>8933.0499999999993</v>
      </c>
      <c r="H12" s="1139">
        <v>-3309.3500000000004</v>
      </c>
      <c r="I12" s="1140">
        <v>-0.27031872835391757</v>
      </c>
      <c r="J12" s="1141">
        <v>1</v>
      </c>
      <c r="K12" s="1137">
        <v>1</v>
      </c>
      <c r="L12" s="1130">
        <v>7.51</v>
      </c>
      <c r="M12" s="1131">
        <v>-441.81</v>
      </c>
      <c r="N12" s="1139">
        <v>-449.32</v>
      </c>
      <c r="O12" s="1140">
        <v>-59.829560585885488</v>
      </c>
      <c r="P12" s="1141">
        <v>6.1344180879566103E-4</v>
      </c>
      <c r="Q12" s="1137">
        <v>-4.9457911911385252E-2</v>
      </c>
      <c r="R12" s="1130">
        <v>12234.89</v>
      </c>
      <c r="S12" s="1134">
        <v>9374.86</v>
      </c>
      <c r="T12" s="1139">
        <v>-2860.0299999999988</v>
      </c>
      <c r="U12" s="1140">
        <v>-0.23376017275185956</v>
      </c>
      <c r="V12" s="1141">
        <v>0.99938655819120437</v>
      </c>
      <c r="W12" s="1137">
        <v>1.0494579119113854</v>
      </c>
      <c r="X12" s="1130">
        <v>0</v>
      </c>
      <c r="Y12" s="1131">
        <v>0</v>
      </c>
      <c r="Z12" s="1139">
        <v>0</v>
      </c>
      <c r="AA12" s="1140">
        <v>0</v>
      </c>
      <c r="AB12" s="1142">
        <v>0</v>
      </c>
      <c r="AC12" s="1137">
        <v>0</v>
      </c>
      <c r="AD12" s="1130">
        <v>12234.89</v>
      </c>
      <c r="AE12" s="1131">
        <v>9374.86</v>
      </c>
      <c r="AF12" s="1139">
        <v>-2860.0299999999988</v>
      </c>
      <c r="AG12" s="1140">
        <v>-0.23376017275185956</v>
      </c>
      <c r="AH12" s="1142">
        <v>0.99938655819120437</v>
      </c>
      <c r="AI12" s="1137">
        <v>1.0494579119113854</v>
      </c>
      <c r="AJ12" s="1130">
        <v>12581.67</v>
      </c>
      <c r="AK12" s="1134">
        <v>8882.91</v>
      </c>
      <c r="AL12" s="1139">
        <v>-3698.76</v>
      </c>
      <c r="AM12" s="1140">
        <v>-0.29398005193269255</v>
      </c>
      <c r="AN12" s="1142">
        <v>1.0277127033914919</v>
      </c>
      <c r="AO12" s="1137">
        <v>0.99438713541287693</v>
      </c>
      <c r="AP12" s="1130">
        <v>12581.67</v>
      </c>
      <c r="AQ12" s="1131">
        <v>8882.91</v>
      </c>
      <c r="AR12" s="1139">
        <v>-3698.76</v>
      </c>
      <c r="AS12" s="1140">
        <v>-0.29398005193269255</v>
      </c>
      <c r="AT12" s="1142">
        <v>1.0277127033914919</v>
      </c>
      <c r="AU12" s="1137">
        <v>0.99438713541287693</v>
      </c>
      <c r="AV12" s="1130">
        <v>-6048.11</v>
      </c>
      <c r="AW12" s="1134">
        <v>-6115.65</v>
      </c>
      <c r="AX12" s="1139">
        <v>-67.539999999999964</v>
      </c>
      <c r="AY12" s="1140">
        <v>-1.1167124936550421E-2</v>
      </c>
      <c r="AZ12" s="1142">
        <v>-0.48070804591123434</v>
      </c>
      <c r="BA12" s="1137">
        <v>-0.68847370962893917</v>
      </c>
      <c r="BB12" s="1130">
        <v>6533.55</v>
      </c>
      <c r="BC12" s="1131">
        <v>2767.26</v>
      </c>
      <c r="BD12" s="1139">
        <v>-3766.29</v>
      </c>
      <c r="BE12" s="1140">
        <v>-0.57645384209197137</v>
      </c>
      <c r="BF12" s="1142">
        <v>0.53400970503208456</v>
      </c>
      <c r="BG12" s="1137">
        <v>0.29517880800353286</v>
      </c>
      <c r="BH12" s="1130">
        <v>6533.55</v>
      </c>
      <c r="BI12" s="1131">
        <v>2767.26</v>
      </c>
      <c r="BJ12" s="1139">
        <v>-3766.29</v>
      </c>
      <c r="BK12" s="1140">
        <v>-0.57645384209197137</v>
      </c>
      <c r="BL12" s="1142">
        <v>0.53400970503208456</v>
      </c>
      <c r="BM12" s="1137">
        <v>0.29517880800353286</v>
      </c>
      <c r="BN12" s="1130">
        <v>2300.65</v>
      </c>
      <c r="BO12" s="1131">
        <v>1714.96</v>
      </c>
      <c r="BP12" s="1139">
        <v>-585.69000000000005</v>
      </c>
      <c r="BQ12" s="1140">
        <v>-0.25457588072935911</v>
      </c>
      <c r="BR12" s="1142">
        <v>0.1879247533163432</v>
      </c>
      <c r="BS12" s="1137">
        <v>0.19197922322163205</v>
      </c>
      <c r="BT12" s="1130">
        <v>2300.65</v>
      </c>
      <c r="BU12" s="1134">
        <v>1714.96</v>
      </c>
      <c r="BV12" s="1139">
        <v>-585.69000000000005</v>
      </c>
      <c r="BW12" s="1140">
        <v>-0.25457588072935911</v>
      </c>
      <c r="BX12" s="1142">
        <v>0.18804010497846732</v>
      </c>
      <c r="BY12" s="1137">
        <v>0.18293179844819016</v>
      </c>
      <c r="BZ12" s="1130">
        <v>0</v>
      </c>
      <c r="CA12" s="1131">
        <v>0</v>
      </c>
      <c r="CB12" s="1139">
        <v>0</v>
      </c>
      <c r="CC12" s="1140">
        <v>0</v>
      </c>
      <c r="CD12" s="1142">
        <v>0</v>
      </c>
      <c r="CE12" s="1137">
        <v>0</v>
      </c>
      <c r="CF12" s="1130">
        <v>2016.81</v>
      </c>
      <c r="CG12" s="1134">
        <v>1893.28</v>
      </c>
      <c r="CH12" s="1139">
        <v>-123.52999999999997</v>
      </c>
      <c r="CI12" s="1140">
        <v>-6.1250192135104436E-2</v>
      </c>
      <c r="CJ12" s="1142">
        <v>0.16484087719628049</v>
      </c>
      <c r="CK12" s="1137">
        <v>0.20195288249637861</v>
      </c>
      <c r="CL12" s="1130">
        <v>3534.3</v>
      </c>
      <c r="CM12" s="1131">
        <v>3703.97</v>
      </c>
      <c r="CN12" s="1139">
        <v>169.66999999999962</v>
      </c>
      <c r="CO12" s="1140">
        <v>4.8006677418442015E-2</v>
      </c>
      <c r="CP12" s="1142">
        <v>0.28887059875487237</v>
      </c>
      <c r="CQ12" s="1137">
        <v>0.39509603343409921</v>
      </c>
      <c r="CR12" s="1130">
        <v>110.53</v>
      </c>
      <c r="CS12" s="1134">
        <v>79.42</v>
      </c>
      <c r="CT12" s="1139">
        <v>-31.11</v>
      </c>
      <c r="CU12" s="1140">
        <v>-0.28146204650321177</v>
      </c>
      <c r="CV12" s="1142">
        <v>9.0340003056831736E-3</v>
      </c>
      <c r="CW12" s="1137">
        <v>8.4715931757914243E-3</v>
      </c>
      <c r="CX12" s="1130">
        <v>-2260.96</v>
      </c>
      <c r="CY12" s="1134">
        <v>-784.03</v>
      </c>
      <c r="CZ12" s="1139">
        <v>1476.93</v>
      </c>
      <c r="DA12" s="1140">
        <v>0.65323137074517024</v>
      </c>
      <c r="DB12" s="1142">
        <v>-0.18468274194602366</v>
      </c>
      <c r="DC12" s="1137">
        <v>-8.7767335904310406E-2</v>
      </c>
      <c r="DD12" s="1142">
        <v>1.1847961036020758</v>
      </c>
      <c r="DE12" s="1137">
        <v>1.0836311155579923</v>
      </c>
      <c r="DF12" s="85"/>
    </row>
    <row r="13" spans="1:116" s="77" customFormat="1" ht="19.5" customHeight="1">
      <c r="A13" s="1037" t="s">
        <v>157</v>
      </c>
      <c r="B13" s="1130">
        <v>4613.92</v>
      </c>
      <c r="C13" s="1131">
        <v>6204.69</v>
      </c>
      <c r="D13" s="1139">
        <v>1590.7699999999995</v>
      </c>
      <c r="E13" s="1133">
        <v>0.34477624232756515</v>
      </c>
      <c r="F13" s="1130">
        <v>4581.18</v>
      </c>
      <c r="G13" s="1134">
        <v>6155.68</v>
      </c>
      <c r="H13" s="1139">
        <v>1574.5</v>
      </c>
      <c r="I13" s="1140">
        <v>0.34368874394806576</v>
      </c>
      <c r="J13" s="1141">
        <v>0.99290408156188237</v>
      </c>
      <c r="K13" s="1137">
        <v>0.99210113639843422</v>
      </c>
      <c r="L13" s="1130">
        <v>4702.18</v>
      </c>
      <c r="M13" s="1131">
        <v>3466.24</v>
      </c>
      <c r="N13" s="1139">
        <v>-1235.9400000000005</v>
      </c>
      <c r="O13" s="1140">
        <v>-0.26284404255047666</v>
      </c>
      <c r="P13" s="1141">
        <v>1.026412409029988</v>
      </c>
      <c r="Q13" s="1137">
        <v>0.5630961973331946</v>
      </c>
      <c r="R13" s="1130">
        <v>-121.01</v>
      </c>
      <c r="S13" s="1134">
        <v>2689.44</v>
      </c>
      <c r="T13" s="1139">
        <v>2810.4500000000003</v>
      </c>
      <c r="U13" s="1140">
        <v>23.224940087596067</v>
      </c>
      <c r="V13" s="1141">
        <v>-2.6414591873709394E-2</v>
      </c>
      <c r="W13" s="1137">
        <v>0.43690380266680529</v>
      </c>
      <c r="X13" s="1130">
        <v>0</v>
      </c>
      <c r="Y13" s="1131">
        <v>0</v>
      </c>
      <c r="Z13" s="1139">
        <v>0</v>
      </c>
      <c r="AA13" s="1140">
        <v>0</v>
      </c>
      <c r="AB13" s="1142">
        <v>0</v>
      </c>
      <c r="AC13" s="1137">
        <v>0</v>
      </c>
      <c r="AD13" s="1130">
        <v>-121.01</v>
      </c>
      <c r="AE13" s="1131">
        <v>2689.44</v>
      </c>
      <c r="AF13" s="1139">
        <v>2810.4500000000003</v>
      </c>
      <c r="AG13" s="1140">
        <v>23.224940087596067</v>
      </c>
      <c r="AH13" s="1142">
        <v>-2.6414591873709394E-2</v>
      </c>
      <c r="AI13" s="1137">
        <v>0.43690380266680529</v>
      </c>
      <c r="AJ13" s="1130">
        <v>5</v>
      </c>
      <c r="AK13" s="1134">
        <v>355.84</v>
      </c>
      <c r="AL13" s="1139">
        <v>350.84</v>
      </c>
      <c r="AM13" s="1140">
        <v>70.167999999999992</v>
      </c>
      <c r="AN13" s="1142">
        <v>1.0836772202378888E-3</v>
      </c>
      <c r="AO13" s="1137">
        <v>5.7350165761706061E-2</v>
      </c>
      <c r="AP13" s="1130">
        <v>3.25</v>
      </c>
      <c r="AQ13" s="1131">
        <v>355.84</v>
      </c>
      <c r="AR13" s="1139">
        <v>352.59</v>
      </c>
      <c r="AS13" s="1140">
        <v>108.48923076923076</v>
      </c>
      <c r="AT13" s="1142">
        <v>7.0942420948314616E-4</v>
      </c>
      <c r="AU13" s="1137">
        <v>5.7806773581472716E-2</v>
      </c>
      <c r="AV13" s="1130">
        <v>33.49</v>
      </c>
      <c r="AW13" s="1134">
        <v>1322.25</v>
      </c>
      <c r="AX13" s="1139">
        <v>1288.76</v>
      </c>
      <c r="AY13" s="1140">
        <v>38.481934905942069</v>
      </c>
      <c r="AZ13" s="1142">
        <v>10.304615384615385</v>
      </c>
      <c r="BA13" s="1137">
        <v>3.7158554406474824</v>
      </c>
      <c r="BB13" s="1130">
        <v>36.74</v>
      </c>
      <c r="BC13" s="1131">
        <v>1678.09</v>
      </c>
      <c r="BD13" s="1139">
        <v>1641.35</v>
      </c>
      <c r="BE13" s="1140">
        <v>44.674741426238427</v>
      </c>
      <c r="BF13" s="1142" t="s">
        <v>193</v>
      </c>
      <c r="BG13" s="1137">
        <v>0.6239551728240823</v>
      </c>
      <c r="BH13" s="1130">
        <v>36.74</v>
      </c>
      <c r="BI13" s="1131">
        <v>1678.09</v>
      </c>
      <c r="BJ13" s="1139">
        <v>1641.35</v>
      </c>
      <c r="BK13" s="1140">
        <v>44.674741426238427</v>
      </c>
      <c r="BL13" s="1142" t="s">
        <v>193</v>
      </c>
      <c r="BM13" s="1137">
        <v>0.6239551728240823</v>
      </c>
      <c r="BN13" s="1130">
        <v>95.4</v>
      </c>
      <c r="BO13" s="1131">
        <v>140.69999999999999</v>
      </c>
      <c r="BP13" s="1139">
        <v>45.299999999999983</v>
      </c>
      <c r="BQ13" s="1140">
        <v>0.47484276729559727</v>
      </c>
      <c r="BR13" s="1142">
        <v>2.0676561362138919E-2</v>
      </c>
      <c r="BS13" s="1137">
        <v>2.2676394791681775E-2</v>
      </c>
      <c r="BT13" s="1130">
        <v>84.44</v>
      </c>
      <c r="BU13" s="1134">
        <v>133.93</v>
      </c>
      <c r="BV13" s="1139">
        <v>49.490000000000009</v>
      </c>
      <c r="BW13" s="1140">
        <v>0.58609663666508771</v>
      </c>
      <c r="BX13" s="1142" t="s">
        <v>193</v>
      </c>
      <c r="BY13" s="1137">
        <v>4.9798471057171757E-2</v>
      </c>
      <c r="BZ13" s="1130">
        <v>0</v>
      </c>
      <c r="CA13" s="1131">
        <v>8.9600000000000009</v>
      </c>
      <c r="CB13" s="1139">
        <v>8.9600000000000009</v>
      </c>
      <c r="CC13" s="1140" t="s">
        <v>583</v>
      </c>
      <c r="CD13" s="1142" t="s">
        <v>193</v>
      </c>
      <c r="CE13" s="1137">
        <v>3.3315485751680648E-3</v>
      </c>
      <c r="CF13" s="1130">
        <v>0</v>
      </c>
      <c r="CG13" s="1134">
        <v>412.34</v>
      </c>
      <c r="CH13" s="1139">
        <v>412.34</v>
      </c>
      <c r="CI13" s="1140" t="s">
        <v>583</v>
      </c>
      <c r="CJ13" s="1142" t="s">
        <v>193</v>
      </c>
      <c r="CK13" s="1137">
        <v>0.15331816288892855</v>
      </c>
      <c r="CL13" s="1130">
        <v>468.75</v>
      </c>
      <c r="CM13" s="1131">
        <v>1833.47</v>
      </c>
      <c r="CN13" s="1139">
        <v>1364.72</v>
      </c>
      <c r="CO13" s="1140">
        <v>2.9114026666666666</v>
      </c>
      <c r="CP13" s="1142" t="s">
        <v>193</v>
      </c>
      <c r="CQ13" s="1137">
        <v>0.6817292819322982</v>
      </c>
      <c r="CR13" s="1130">
        <v>0</v>
      </c>
      <c r="CS13" s="1134">
        <v>0</v>
      </c>
      <c r="CT13" s="1139">
        <v>0</v>
      </c>
      <c r="CU13" s="1140">
        <v>0</v>
      </c>
      <c r="CV13" s="1142" t="s">
        <v>193</v>
      </c>
      <c r="CW13" s="1137">
        <v>0</v>
      </c>
      <c r="CX13" s="1130">
        <v>-710.94</v>
      </c>
      <c r="CY13" s="1134">
        <v>-1377.35</v>
      </c>
      <c r="CZ13" s="1139">
        <v>-666.40999999999985</v>
      </c>
      <c r="DA13" s="1140">
        <v>-0.9373646158606912</v>
      </c>
      <c r="DB13" s="1142">
        <v>-0.15408589659118493</v>
      </c>
      <c r="DC13" s="1137">
        <v>-0.22198530466469718</v>
      </c>
      <c r="DD13" s="1142">
        <v>-4.8750516486240798</v>
      </c>
      <c r="DE13" s="1137">
        <v>1.5121326372776489</v>
      </c>
      <c r="DF13" s="1162"/>
      <c r="DG13" s="1162"/>
      <c r="DH13" s="85"/>
    </row>
    <row r="14" spans="1:116" s="77" customFormat="1" ht="19.5" customHeight="1">
      <c r="A14" s="1037" t="s">
        <v>350</v>
      </c>
      <c r="B14" s="1130">
        <v>3115.22</v>
      </c>
      <c r="C14" s="1131">
        <v>3747.02</v>
      </c>
      <c r="D14" s="1139">
        <v>631.80000000000018</v>
      </c>
      <c r="E14" s="1133">
        <v>0.20281071641810217</v>
      </c>
      <c r="F14" s="1130">
        <v>3115.22</v>
      </c>
      <c r="G14" s="1134">
        <v>3747.02</v>
      </c>
      <c r="H14" s="1139">
        <v>631.80000000000018</v>
      </c>
      <c r="I14" s="1140">
        <v>0.20281071641810217</v>
      </c>
      <c r="J14" s="1141">
        <v>1</v>
      </c>
      <c r="K14" s="1137">
        <v>1</v>
      </c>
      <c r="L14" s="1130">
        <v>13435.45</v>
      </c>
      <c r="M14" s="1131">
        <v>16274.68</v>
      </c>
      <c r="N14" s="1139">
        <v>2839.2299999999996</v>
      </c>
      <c r="O14" s="1140">
        <v>0.21132377404552877</v>
      </c>
      <c r="P14" s="1141">
        <v>4.31284146866032</v>
      </c>
      <c r="Q14" s="1137">
        <v>4.3433661950029627</v>
      </c>
      <c r="R14" s="1130">
        <v>-10320.23</v>
      </c>
      <c r="S14" s="1134">
        <v>-12527.66</v>
      </c>
      <c r="T14" s="1139">
        <v>-2207.4300000000003</v>
      </c>
      <c r="U14" s="1140">
        <v>-0.21389348880790451</v>
      </c>
      <c r="V14" s="1141">
        <v>-3.3128414686603196</v>
      </c>
      <c r="W14" s="1137">
        <v>-3.3433661950029623</v>
      </c>
      <c r="X14" s="1130">
        <v>0</v>
      </c>
      <c r="Y14" s="1131">
        <v>0</v>
      </c>
      <c r="Z14" s="1139">
        <v>0</v>
      </c>
      <c r="AA14" s="1140">
        <v>0</v>
      </c>
      <c r="AB14" s="1142">
        <v>0</v>
      </c>
      <c r="AC14" s="1137">
        <v>0</v>
      </c>
      <c r="AD14" s="1130">
        <v>-10320.23</v>
      </c>
      <c r="AE14" s="1131">
        <v>-12527.66</v>
      </c>
      <c r="AF14" s="1139">
        <v>-2207.4300000000003</v>
      </c>
      <c r="AG14" s="1140">
        <v>-0.21389348880790451</v>
      </c>
      <c r="AH14" s="1142">
        <v>-3.3128414686603196</v>
      </c>
      <c r="AI14" s="1137">
        <v>-3.3433661950029623</v>
      </c>
      <c r="AJ14" s="1130">
        <v>44589.37</v>
      </c>
      <c r="AK14" s="1134">
        <v>46322.09</v>
      </c>
      <c r="AL14" s="1139">
        <v>1732.7199999999939</v>
      </c>
      <c r="AM14" s="1140">
        <v>3.8859486016510077E-2</v>
      </c>
      <c r="AN14" s="1142">
        <v>14.313393596599921</v>
      </c>
      <c r="AO14" s="1137">
        <v>12.362381305677578</v>
      </c>
      <c r="AP14" s="1130">
        <v>44589.37</v>
      </c>
      <c r="AQ14" s="1131">
        <v>46322.09</v>
      </c>
      <c r="AR14" s="1139">
        <v>1732.7199999999939</v>
      </c>
      <c r="AS14" s="1140">
        <v>3.8859486016510077E-2</v>
      </c>
      <c r="AT14" s="1142">
        <v>14.313393596599921</v>
      </c>
      <c r="AU14" s="1137">
        <v>12.362381305677578</v>
      </c>
      <c r="AV14" s="1130">
        <v>1448</v>
      </c>
      <c r="AW14" s="1134">
        <v>-100</v>
      </c>
      <c r="AX14" s="1139">
        <v>-1548</v>
      </c>
      <c r="AY14" s="1140">
        <v>-1.069060773480663</v>
      </c>
      <c r="AZ14" s="1142">
        <v>3.2474107618026445E-2</v>
      </c>
      <c r="BA14" s="1137">
        <v>-2.1587972390710352E-3</v>
      </c>
      <c r="BB14" s="1130">
        <v>46037.37</v>
      </c>
      <c r="BC14" s="1131">
        <v>46222.09</v>
      </c>
      <c r="BD14" s="1139">
        <v>184.71999999999389</v>
      </c>
      <c r="BE14" s="1140">
        <v>4.0123925411028882E-3</v>
      </c>
      <c r="BF14" s="1142" t="s">
        <v>193</v>
      </c>
      <c r="BG14" s="1137" t="s">
        <v>193</v>
      </c>
      <c r="BH14" s="1130">
        <v>46037.37</v>
      </c>
      <c r="BI14" s="1131">
        <v>46222.09</v>
      </c>
      <c r="BJ14" s="1139">
        <v>184.71999999999389</v>
      </c>
      <c r="BK14" s="1140">
        <v>4.0123925411028882E-3</v>
      </c>
      <c r="BL14" s="1142" t="s">
        <v>193</v>
      </c>
      <c r="BM14" s="1137" t="s">
        <v>193</v>
      </c>
      <c r="BN14" s="1130">
        <v>0</v>
      </c>
      <c r="BO14" s="1131">
        <v>63.28</v>
      </c>
      <c r="BP14" s="1139">
        <v>63.28</v>
      </c>
      <c r="BQ14" s="1140" t="s">
        <v>583</v>
      </c>
      <c r="BR14" s="1142">
        <v>0</v>
      </c>
      <c r="BS14" s="1137">
        <v>1.6888087066522197E-2</v>
      </c>
      <c r="BT14" s="1130">
        <v>0</v>
      </c>
      <c r="BU14" s="1134">
        <v>63.28</v>
      </c>
      <c r="BV14" s="1139">
        <v>63.28</v>
      </c>
      <c r="BW14" s="1140" t="s">
        <v>583</v>
      </c>
      <c r="BX14" s="1142" t="s">
        <v>193</v>
      </c>
      <c r="BY14" s="1137" t="s">
        <v>193</v>
      </c>
      <c r="BZ14" s="1130">
        <v>-3.05</v>
      </c>
      <c r="CA14" s="1131">
        <v>0</v>
      </c>
      <c r="CB14" s="1139">
        <v>3.05</v>
      </c>
      <c r="CC14" s="1140">
        <v>1</v>
      </c>
      <c r="CD14" s="1142" t="s">
        <v>193</v>
      </c>
      <c r="CE14" s="1137" t="s">
        <v>193</v>
      </c>
      <c r="CF14" s="1130">
        <v>634.53</v>
      </c>
      <c r="CG14" s="1134">
        <v>428.71</v>
      </c>
      <c r="CH14" s="1139">
        <v>-205.82</v>
      </c>
      <c r="CI14" s="1140">
        <v>-0.32436606622224323</v>
      </c>
      <c r="CJ14" s="1142" t="s">
        <v>193</v>
      </c>
      <c r="CK14" s="1137" t="s">
        <v>193</v>
      </c>
      <c r="CL14" s="1130">
        <v>816.2</v>
      </c>
      <c r="CM14" s="1131">
        <v>1569.92</v>
      </c>
      <c r="CN14" s="1139">
        <v>753.72</v>
      </c>
      <c r="CO14" s="1140">
        <v>0.92345013477088944</v>
      </c>
      <c r="CP14" s="1142" t="s">
        <v>193</v>
      </c>
      <c r="CQ14" s="1137" t="s">
        <v>193</v>
      </c>
      <c r="CR14" s="1130">
        <v>0</v>
      </c>
      <c r="CS14" s="1134">
        <v>0</v>
      </c>
      <c r="CT14" s="1139">
        <v>0</v>
      </c>
      <c r="CU14" s="1140">
        <v>0</v>
      </c>
      <c r="CV14" s="1142" t="s">
        <v>193</v>
      </c>
      <c r="CW14" s="1137" t="s">
        <v>193</v>
      </c>
      <c r="CX14" s="1130">
        <v>-57805.279999999999</v>
      </c>
      <c r="CY14" s="1134">
        <v>-60811.66</v>
      </c>
      <c r="CZ14" s="1139">
        <v>-3006.3800000000047</v>
      </c>
      <c r="DA14" s="1140">
        <v>-5.2008743837933226E-2</v>
      </c>
      <c r="DB14" s="1142">
        <v>-18.555761711853417</v>
      </c>
      <c r="DC14" s="1137">
        <v>-16.229339581854383</v>
      </c>
      <c r="DD14" s="1142">
        <v>-4.6011619896068217</v>
      </c>
      <c r="DE14" s="1137">
        <v>-3.8541914451701276</v>
      </c>
    </row>
    <row r="15" spans="1:116" s="77" customFormat="1" ht="19.5" customHeight="1">
      <c r="A15" s="1037" t="s">
        <v>31</v>
      </c>
      <c r="B15" s="1130">
        <v>2266.2399999999998</v>
      </c>
      <c r="C15" s="1131">
        <v>2368.8200000000002</v>
      </c>
      <c r="D15" s="1139">
        <v>102.58000000000038</v>
      </c>
      <c r="E15" s="1133">
        <v>4.5264402711098731E-2</v>
      </c>
      <c r="F15" s="1130">
        <v>2266.2399999999998</v>
      </c>
      <c r="G15" s="1134">
        <v>2368.8200000000002</v>
      </c>
      <c r="H15" s="1139">
        <v>102.58000000000038</v>
      </c>
      <c r="I15" s="1140">
        <v>4.5264402711098731E-2</v>
      </c>
      <c r="J15" s="1141">
        <v>1</v>
      </c>
      <c r="K15" s="1137">
        <v>1</v>
      </c>
      <c r="L15" s="1130">
        <v>8.2200000000000006</v>
      </c>
      <c r="M15" s="1131">
        <v>-6.86</v>
      </c>
      <c r="N15" s="1139">
        <v>-15.080000000000002</v>
      </c>
      <c r="O15" s="1140">
        <v>-1.8345498783454988</v>
      </c>
      <c r="P15" s="1141">
        <v>3.6271533465122852E-3</v>
      </c>
      <c r="Q15" s="1137">
        <v>-2.8959566366376509E-3</v>
      </c>
      <c r="R15" s="1130">
        <v>2258.02</v>
      </c>
      <c r="S15" s="1134">
        <v>2375.69</v>
      </c>
      <c r="T15" s="1139">
        <v>117.67000000000007</v>
      </c>
      <c r="U15" s="1140">
        <v>5.2112027351396389E-2</v>
      </c>
      <c r="V15" s="1141">
        <v>0.9963728466534878</v>
      </c>
      <c r="W15" s="1137">
        <v>1.0029001781477698</v>
      </c>
      <c r="X15" s="1130">
        <v>0</v>
      </c>
      <c r="Y15" s="1131">
        <v>0</v>
      </c>
      <c r="Z15" s="1139">
        <v>0</v>
      </c>
      <c r="AA15" s="1140">
        <v>0</v>
      </c>
      <c r="AB15" s="1142">
        <v>0</v>
      </c>
      <c r="AC15" s="1137">
        <v>0</v>
      </c>
      <c r="AD15" s="1130">
        <v>2258.02</v>
      </c>
      <c r="AE15" s="1131">
        <v>2375.69</v>
      </c>
      <c r="AF15" s="1139">
        <v>117.67000000000007</v>
      </c>
      <c r="AG15" s="1140">
        <v>5.2112027351396389E-2</v>
      </c>
      <c r="AH15" s="1142">
        <v>0.9963728466534878</v>
      </c>
      <c r="AI15" s="1137">
        <v>1.0029001781477698</v>
      </c>
      <c r="AJ15" s="1130">
        <v>263.44</v>
      </c>
      <c r="AK15" s="1134">
        <v>186.8</v>
      </c>
      <c r="AL15" s="1139">
        <v>-76.639999999999986</v>
      </c>
      <c r="AM15" s="1140">
        <v>-0.29092013361676278</v>
      </c>
      <c r="AN15" s="1142">
        <v>0.11624541090087546</v>
      </c>
      <c r="AO15" s="1137">
        <v>7.8857827948092304E-2</v>
      </c>
      <c r="AP15" s="1130">
        <v>263.44</v>
      </c>
      <c r="AQ15" s="1131">
        <v>186.8</v>
      </c>
      <c r="AR15" s="1139">
        <v>-76.639999999999986</v>
      </c>
      <c r="AS15" s="1140">
        <v>-0.29092013361676278</v>
      </c>
      <c r="AT15" s="1142">
        <v>0.11624541090087546</v>
      </c>
      <c r="AU15" s="1137">
        <v>7.8857827948092304E-2</v>
      </c>
      <c r="AV15" s="1130">
        <v>3.23</v>
      </c>
      <c r="AW15" s="1134">
        <v>0.31</v>
      </c>
      <c r="AX15" s="1139">
        <v>-2.92</v>
      </c>
      <c r="AY15" s="1140">
        <v>-0.90402476780185759</v>
      </c>
      <c r="AZ15" s="1142">
        <v>1.2260856361979957E-2</v>
      </c>
      <c r="BA15" s="1137">
        <v>1.6595289079229122E-3</v>
      </c>
      <c r="BB15" s="1130">
        <v>266.67</v>
      </c>
      <c r="BC15" s="1131">
        <v>187.11</v>
      </c>
      <c r="BD15" s="1139">
        <v>-79.56</v>
      </c>
      <c r="BE15" s="1140">
        <v>-0.29834627067161662</v>
      </c>
      <c r="BF15" s="1142">
        <v>0.11809904252398119</v>
      </c>
      <c r="BG15" s="1137">
        <v>7.8760275961931067E-2</v>
      </c>
      <c r="BH15" s="1130">
        <v>266.67</v>
      </c>
      <c r="BI15" s="1131">
        <v>187.11</v>
      </c>
      <c r="BJ15" s="1139">
        <v>-79.56</v>
      </c>
      <c r="BK15" s="1140">
        <v>-0.29834627067161662</v>
      </c>
      <c r="BL15" s="1142">
        <v>0.11809904252398119</v>
      </c>
      <c r="BM15" s="1137">
        <v>7.8760275961931067E-2</v>
      </c>
      <c r="BN15" s="1130">
        <v>629.35</v>
      </c>
      <c r="BO15" s="1131">
        <v>651.21</v>
      </c>
      <c r="BP15" s="1139">
        <v>21.860000000000014</v>
      </c>
      <c r="BQ15" s="1140">
        <v>3.4734249622626542E-2</v>
      </c>
      <c r="BR15" s="1142">
        <v>0.27770668596441689</v>
      </c>
      <c r="BS15" s="1137">
        <v>0.27490902643510273</v>
      </c>
      <c r="BT15" s="1130">
        <v>629.35</v>
      </c>
      <c r="BU15" s="1134">
        <v>651.21</v>
      </c>
      <c r="BV15" s="1139">
        <v>21.860000000000014</v>
      </c>
      <c r="BW15" s="1140">
        <v>3.4734249622626542E-2</v>
      </c>
      <c r="BX15" s="1142">
        <v>0.27871763757628365</v>
      </c>
      <c r="BY15" s="1137">
        <v>0.27411404686638408</v>
      </c>
      <c r="BZ15" s="1130">
        <v>-6.9</v>
      </c>
      <c r="CA15" s="1131">
        <v>-17.11</v>
      </c>
      <c r="CB15" s="1139">
        <v>-10.209999999999999</v>
      </c>
      <c r="CC15" s="1140">
        <v>-1.4797101449275361</v>
      </c>
      <c r="CD15" s="1142">
        <v>-3.0557745281264118E-3</v>
      </c>
      <c r="CE15" s="1137">
        <v>-7.2021181214720776E-3</v>
      </c>
      <c r="CF15" s="1130">
        <v>169.89</v>
      </c>
      <c r="CG15" s="1134">
        <v>59.39</v>
      </c>
      <c r="CH15" s="1139">
        <v>-110.49999999999999</v>
      </c>
      <c r="CI15" s="1140">
        <v>-0.6504208605568309</v>
      </c>
      <c r="CJ15" s="1142">
        <v>7.5238483272955944E-2</v>
      </c>
      <c r="CK15" s="1137">
        <v>2.4999052906734463E-2</v>
      </c>
      <c r="CL15" s="1130">
        <v>281.08999999999997</v>
      </c>
      <c r="CM15" s="1131">
        <v>90.9</v>
      </c>
      <c r="CN15" s="1139">
        <v>-190.18999999999997</v>
      </c>
      <c r="CO15" s="1140">
        <v>-0.67661603045287977</v>
      </c>
      <c r="CP15" s="1142">
        <v>0.12448516842189174</v>
      </c>
      <c r="CQ15" s="1137">
        <v>3.8262567927633655E-2</v>
      </c>
      <c r="CR15" s="1130">
        <v>6.9</v>
      </c>
      <c r="CS15" s="1134">
        <v>2.13</v>
      </c>
      <c r="CT15" s="1139">
        <v>-4.7700000000000005</v>
      </c>
      <c r="CU15" s="1140">
        <v>-0.69130434782608696</v>
      </c>
      <c r="CV15" s="1142">
        <v>3.0557745281264118E-3</v>
      </c>
      <c r="CW15" s="1137">
        <v>8.9658162470692717E-4</v>
      </c>
      <c r="CX15" s="1130">
        <v>911.02</v>
      </c>
      <c r="CY15" s="1134">
        <v>1402.05</v>
      </c>
      <c r="CZ15" s="1139">
        <v>491.03</v>
      </c>
      <c r="DA15" s="1140">
        <v>0.53898926478013653</v>
      </c>
      <c r="DB15" s="1142">
        <v>0.40199625811917539</v>
      </c>
      <c r="DC15" s="1137">
        <v>0.59187696827956526</v>
      </c>
      <c r="DD15" s="1142">
        <v>0.59654476045384897</v>
      </c>
      <c r="DE15" s="1137">
        <v>0.40983461646932046</v>
      </c>
      <c r="DF15" s="85"/>
      <c r="DG15" s="85"/>
      <c r="DH15" s="85"/>
    </row>
    <row r="16" spans="1:116" s="77" customFormat="1" ht="19.5" customHeight="1">
      <c r="A16" s="1037" t="s">
        <v>381</v>
      </c>
      <c r="B16" s="1130">
        <v>17.25</v>
      </c>
      <c r="C16" s="1131">
        <v>9.9499999999999993</v>
      </c>
      <c r="D16" s="1139">
        <v>-7.3000000000000007</v>
      </c>
      <c r="E16" s="1133">
        <v>-0.42318840579710149</v>
      </c>
      <c r="F16" s="1130">
        <v>17.25</v>
      </c>
      <c r="G16" s="1134">
        <v>9.9499999999999993</v>
      </c>
      <c r="H16" s="1139">
        <v>-7.3000000000000007</v>
      </c>
      <c r="I16" s="1140">
        <v>-0.42318840579710149</v>
      </c>
      <c r="J16" s="1141">
        <v>1</v>
      </c>
      <c r="K16" s="1137">
        <v>1</v>
      </c>
      <c r="L16" s="1130">
        <v>-1.75</v>
      </c>
      <c r="M16" s="1131">
        <v>-2.36</v>
      </c>
      <c r="N16" s="1139">
        <v>-0.60999999999999988</v>
      </c>
      <c r="O16" s="1140">
        <v>-0.34857142857142848</v>
      </c>
      <c r="P16" s="1141">
        <v>-0.10144927536231885</v>
      </c>
      <c r="Q16" s="1137">
        <v>-0.2371859296482412</v>
      </c>
      <c r="R16" s="1130">
        <v>19</v>
      </c>
      <c r="S16" s="1134">
        <v>12.31</v>
      </c>
      <c r="T16" s="1139">
        <v>-6.6899999999999995</v>
      </c>
      <c r="U16" s="1140">
        <v>-0.3521052631578947</v>
      </c>
      <c r="V16" s="1141">
        <v>1.1014492753623188</v>
      </c>
      <c r="W16" s="1137">
        <v>1.2371859296482413</v>
      </c>
      <c r="X16" s="1130">
        <v>0</v>
      </c>
      <c r="Y16" s="1131">
        <v>0</v>
      </c>
      <c r="Z16" s="1139">
        <v>0</v>
      </c>
      <c r="AA16" s="1140">
        <v>0</v>
      </c>
      <c r="AB16" s="1142">
        <v>0</v>
      </c>
      <c r="AC16" s="1137">
        <v>0</v>
      </c>
      <c r="AD16" s="1130">
        <v>19</v>
      </c>
      <c r="AE16" s="1131">
        <v>12.31</v>
      </c>
      <c r="AF16" s="1139">
        <v>-6.6899999999999995</v>
      </c>
      <c r="AG16" s="1140">
        <v>-0.3521052631578947</v>
      </c>
      <c r="AH16" s="1142">
        <v>1.1014492753623188</v>
      </c>
      <c r="AI16" s="1137">
        <v>1.2371859296482413</v>
      </c>
      <c r="AJ16" s="1130">
        <v>0</v>
      </c>
      <c r="AK16" s="1134">
        <v>0</v>
      </c>
      <c r="AL16" s="1139">
        <v>0</v>
      </c>
      <c r="AM16" s="1140">
        <v>0</v>
      </c>
      <c r="AN16" s="1142">
        <v>0</v>
      </c>
      <c r="AO16" s="1137">
        <v>0</v>
      </c>
      <c r="AP16" s="1130">
        <v>0</v>
      </c>
      <c r="AQ16" s="1131">
        <v>0</v>
      </c>
      <c r="AR16" s="1139">
        <v>0</v>
      </c>
      <c r="AS16" s="1140">
        <v>0</v>
      </c>
      <c r="AT16" s="1142">
        <v>0</v>
      </c>
      <c r="AU16" s="1137">
        <v>0</v>
      </c>
      <c r="AV16" s="1130">
        <v>0</v>
      </c>
      <c r="AW16" s="1134">
        <v>0</v>
      </c>
      <c r="AX16" s="1139">
        <v>0</v>
      </c>
      <c r="AY16" s="1140">
        <v>0</v>
      </c>
      <c r="AZ16" s="1142" t="s">
        <v>193</v>
      </c>
      <c r="BA16" s="1137" t="s">
        <v>193</v>
      </c>
      <c r="BB16" s="1130">
        <v>0</v>
      </c>
      <c r="BC16" s="1131">
        <v>0</v>
      </c>
      <c r="BD16" s="1139">
        <v>0</v>
      </c>
      <c r="BE16" s="1140">
        <v>0</v>
      </c>
      <c r="BF16" s="1142">
        <v>0</v>
      </c>
      <c r="BG16" s="1137">
        <v>0</v>
      </c>
      <c r="BH16" s="1130">
        <v>0</v>
      </c>
      <c r="BI16" s="1131">
        <v>0</v>
      </c>
      <c r="BJ16" s="1139">
        <v>0</v>
      </c>
      <c r="BK16" s="1140">
        <v>0</v>
      </c>
      <c r="BL16" s="1142">
        <v>0</v>
      </c>
      <c r="BM16" s="1137">
        <v>0</v>
      </c>
      <c r="BN16" s="1130">
        <v>0</v>
      </c>
      <c r="BO16" s="1131">
        <v>0</v>
      </c>
      <c r="BP16" s="1139">
        <v>0</v>
      </c>
      <c r="BQ16" s="1140">
        <v>0</v>
      </c>
      <c r="BR16" s="1142">
        <v>0</v>
      </c>
      <c r="BS16" s="1137">
        <v>0</v>
      </c>
      <c r="BT16" s="1130">
        <v>0</v>
      </c>
      <c r="BU16" s="1134">
        <v>0</v>
      </c>
      <c r="BV16" s="1139">
        <v>0</v>
      </c>
      <c r="BW16" s="1140">
        <v>0</v>
      </c>
      <c r="BX16" s="1142">
        <v>0</v>
      </c>
      <c r="BY16" s="1137">
        <v>0</v>
      </c>
      <c r="BZ16" s="1130">
        <v>0</v>
      </c>
      <c r="CA16" s="1131">
        <v>0</v>
      </c>
      <c r="CB16" s="1139">
        <v>0</v>
      </c>
      <c r="CC16" s="1140">
        <v>0</v>
      </c>
      <c r="CD16" s="1142">
        <v>0</v>
      </c>
      <c r="CE16" s="1137">
        <v>0</v>
      </c>
      <c r="CF16" s="1130">
        <v>19.899999999999999</v>
      </c>
      <c r="CG16" s="1134">
        <v>0</v>
      </c>
      <c r="CH16" s="1139">
        <v>-19.899999999999999</v>
      </c>
      <c r="CI16" s="1140">
        <v>-1</v>
      </c>
      <c r="CJ16" s="1142">
        <v>1.0473684210526315</v>
      </c>
      <c r="CK16" s="1137">
        <v>0</v>
      </c>
      <c r="CL16" s="1130">
        <v>26.96</v>
      </c>
      <c r="CM16" s="1131">
        <v>0</v>
      </c>
      <c r="CN16" s="1139">
        <v>-26.96</v>
      </c>
      <c r="CO16" s="1140">
        <v>-1</v>
      </c>
      <c r="CP16" s="1142">
        <v>1.4189473684210527</v>
      </c>
      <c r="CQ16" s="1137">
        <v>0</v>
      </c>
      <c r="CR16" s="1130">
        <v>0.76</v>
      </c>
      <c r="CS16" s="1134">
        <v>7.0000000000000007E-2</v>
      </c>
      <c r="CT16" s="1139">
        <v>-0.69</v>
      </c>
      <c r="CU16" s="1140">
        <v>-0.9078947368421052</v>
      </c>
      <c r="CV16" s="1142">
        <v>0.04</v>
      </c>
      <c r="CW16" s="1137">
        <v>5.686433793663688E-3</v>
      </c>
      <c r="CX16" s="1130">
        <v>-28.62</v>
      </c>
      <c r="CY16" s="1134">
        <v>12.24</v>
      </c>
      <c r="CZ16" s="1139">
        <v>40.86</v>
      </c>
      <c r="DA16" s="1140">
        <v>1.4276729559748427</v>
      </c>
      <c r="DB16" s="1142">
        <v>-1.6591304347826088</v>
      </c>
      <c r="DC16" s="1137">
        <v>1.2301507537688443</v>
      </c>
      <c r="DD16" s="1142">
        <v>2.5063157894736841</v>
      </c>
      <c r="DE16" s="1137">
        <v>5.686433793663688E-3</v>
      </c>
      <c r="DF16" s="1208"/>
      <c r="DG16" s="1162"/>
      <c r="DH16" s="85"/>
    </row>
    <row r="17" spans="1:116" s="77" customFormat="1" ht="19.5" customHeight="1">
      <c r="A17" s="1037" t="s">
        <v>156</v>
      </c>
      <c r="B17" s="1130">
        <v>0</v>
      </c>
      <c r="C17" s="1131">
        <v>0</v>
      </c>
      <c r="D17" s="1139">
        <v>0</v>
      </c>
      <c r="E17" s="1133">
        <v>0</v>
      </c>
      <c r="F17" s="1130">
        <v>0</v>
      </c>
      <c r="G17" s="1134">
        <v>0</v>
      </c>
      <c r="H17" s="1139">
        <v>0</v>
      </c>
      <c r="I17" s="1140">
        <v>0</v>
      </c>
      <c r="J17" s="1141" t="s">
        <v>193</v>
      </c>
      <c r="K17" s="1137" t="s">
        <v>193</v>
      </c>
      <c r="L17" s="1130">
        <v>-10466.68</v>
      </c>
      <c r="M17" s="1131">
        <v>18880.98</v>
      </c>
      <c r="N17" s="1139">
        <v>29347.66</v>
      </c>
      <c r="O17" s="1140">
        <v>2.8039129886458745</v>
      </c>
      <c r="P17" s="1141" t="s">
        <v>193</v>
      </c>
      <c r="Q17" s="1137" t="s">
        <v>193</v>
      </c>
      <c r="R17" s="1130">
        <v>10466.68</v>
      </c>
      <c r="S17" s="1134">
        <v>-18880.98</v>
      </c>
      <c r="T17" s="1139">
        <v>-29347.66</v>
      </c>
      <c r="U17" s="1140">
        <v>-2.8039129886458745</v>
      </c>
      <c r="V17" s="1141" t="s">
        <v>193</v>
      </c>
      <c r="W17" s="1137" t="s">
        <v>193</v>
      </c>
      <c r="X17" s="1130">
        <v>0</v>
      </c>
      <c r="Y17" s="1131">
        <v>0</v>
      </c>
      <c r="Z17" s="1139">
        <v>0</v>
      </c>
      <c r="AA17" s="1140">
        <v>0</v>
      </c>
      <c r="AB17" s="1142" t="s">
        <v>193</v>
      </c>
      <c r="AC17" s="1137" t="s">
        <v>193</v>
      </c>
      <c r="AD17" s="1130">
        <v>10466.68</v>
      </c>
      <c r="AE17" s="1131">
        <v>-18880.98</v>
      </c>
      <c r="AF17" s="1139">
        <v>-29347.66</v>
      </c>
      <c r="AG17" s="1140">
        <v>-2.8039129886458745</v>
      </c>
      <c r="AH17" s="1142" t="s">
        <v>193</v>
      </c>
      <c r="AI17" s="1137" t="s">
        <v>193</v>
      </c>
      <c r="AJ17" s="1130">
        <v>111699.94</v>
      </c>
      <c r="AK17" s="1134">
        <v>113351.18</v>
      </c>
      <c r="AL17" s="1139">
        <v>1651.2399999999907</v>
      </c>
      <c r="AM17" s="1140">
        <v>1.4782819041800656E-2</v>
      </c>
      <c r="AN17" s="1142" t="s">
        <v>193</v>
      </c>
      <c r="AO17" s="1137" t="s">
        <v>193</v>
      </c>
      <c r="AP17" s="1130">
        <v>111699.94</v>
      </c>
      <c r="AQ17" s="1131">
        <v>113351.18</v>
      </c>
      <c r="AR17" s="1139">
        <v>1651.2399999999907</v>
      </c>
      <c r="AS17" s="1140">
        <v>1.4782819041800656E-2</v>
      </c>
      <c r="AT17" s="1142" t="s">
        <v>193</v>
      </c>
      <c r="AU17" s="1137" t="s">
        <v>193</v>
      </c>
      <c r="AV17" s="1130">
        <v>-14.65</v>
      </c>
      <c r="AW17" s="1134">
        <v>-6485.49</v>
      </c>
      <c r="AX17" s="1139">
        <v>-6470.84</v>
      </c>
      <c r="AY17" s="1140">
        <v>-441.69556313993172</v>
      </c>
      <c r="AZ17" s="1142">
        <v>-1.3115494959084131E-4</v>
      </c>
      <c r="BA17" s="1137">
        <v>-5.7215901942970514E-2</v>
      </c>
      <c r="BB17" s="1130">
        <v>111685.29</v>
      </c>
      <c r="BC17" s="1131">
        <v>106865.69</v>
      </c>
      <c r="BD17" s="1139">
        <v>-4819.5999999999913</v>
      </c>
      <c r="BE17" s="1140">
        <v>-4.3153400058324527E-2</v>
      </c>
      <c r="BF17" s="1142">
        <v>10.670555515215904</v>
      </c>
      <c r="BG17" s="1137" t="s">
        <v>193</v>
      </c>
      <c r="BH17" s="1130">
        <v>111685.29</v>
      </c>
      <c r="BI17" s="1131">
        <v>106865.69</v>
      </c>
      <c r="BJ17" s="1139">
        <v>-4819.5999999999913</v>
      </c>
      <c r="BK17" s="1140">
        <v>-4.3153400058324527E-2</v>
      </c>
      <c r="BL17" s="1142">
        <v>10.670555515215904</v>
      </c>
      <c r="BM17" s="1137" t="s">
        <v>193</v>
      </c>
      <c r="BN17" s="1130">
        <v>0</v>
      </c>
      <c r="BO17" s="1131">
        <v>0</v>
      </c>
      <c r="BP17" s="1139">
        <v>0</v>
      </c>
      <c r="BQ17" s="1140">
        <v>0</v>
      </c>
      <c r="BR17" s="1142" t="s">
        <v>193</v>
      </c>
      <c r="BS17" s="1137" t="s">
        <v>193</v>
      </c>
      <c r="BT17" s="1130">
        <v>0</v>
      </c>
      <c r="BU17" s="1134">
        <v>0</v>
      </c>
      <c r="BV17" s="1139">
        <v>0</v>
      </c>
      <c r="BW17" s="1140">
        <v>0</v>
      </c>
      <c r="BX17" s="1142">
        <v>0</v>
      </c>
      <c r="BY17" s="1137" t="s">
        <v>193</v>
      </c>
      <c r="BZ17" s="1130">
        <v>0</v>
      </c>
      <c r="CA17" s="1131">
        <v>0</v>
      </c>
      <c r="CB17" s="1139">
        <v>0</v>
      </c>
      <c r="CC17" s="1140">
        <v>0</v>
      </c>
      <c r="CD17" s="1142">
        <v>0</v>
      </c>
      <c r="CE17" s="1137" t="s">
        <v>193</v>
      </c>
      <c r="CF17" s="1130">
        <v>242.69</v>
      </c>
      <c r="CG17" s="1134">
        <v>1709.22</v>
      </c>
      <c r="CH17" s="1139">
        <v>1466.53</v>
      </c>
      <c r="CI17" s="1140">
        <v>6.0428118175450161</v>
      </c>
      <c r="CJ17" s="1142">
        <v>2.3186913137690269E-2</v>
      </c>
      <c r="CK17" s="1137" t="s">
        <v>193</v>
      </c>
      <c r="CL17" s="1130">
        <v>453.75</v>
      </c>
      <c r="CM17" s="1131">
        <v>0</v>
      </c>
      <c r="CN17" s="1139">
        <v>-453.75</v>
      </c>
      <c r="CO17" s="1140">
        <v>-1</v>
      </c>
      <c r="CP17" s="1142">
        <v>4.3351855602731713E-2</v>
      </c>
      <c r="CQ17" s="1137" t="s">
        <v>193</v>
      </c>
      <c r="CR17" s="1130">
        <v>0</v>
      </c>
      <c r="CS17" s="1134">
        <v>0</v>
      </c>
      <c r="CT17" s="1139">
        <v>0</v>
      </c>
      <c r="CU17" s="1140">
        <v>0</v>
      </c>
      <c r="CV17" s="1142">
        <v>0</v>
      </c>
      <c r="CW17" s="1137" t="s">
        <v>193</v>
      </c>
      <c r="CX17" s="1130">
        <v>-101915.05</v>
      </c>
      <c r="CY17" s="1134">
        <v>-127455.89</v>
      </c>
      <c r="CZ17" s="1139">
        <v>-25540.839999999997</v>
      </c>
      <c r="DA17" s="1140">
        <v>-0.25060911023445503</v>
      </c>
      <c r="DB17" s="1142" t="s">
        <v>193</v>
      </c>
      <c r="DC17" s="1137" t="s">
        <v>193</v>
      </c>
      <c r="DD17" s="1142">
        <v>10.73709332854353</v>
      </c>
      <c r="DE17" s="1137">
        <v>-5.7504912350947892</v>
      </c>
      <c r="DF17" s="1207"/>
      <c r="DG17" s="85"/>
      <c r="DH17" s="85"/>
      <c r="DI17" s="85"/>
      <c r="DJ17" s="85"/>
      <c r="DK17" s="85"/>
      <c r="DL17" s="85"/>
    </row>
    <row r="18" spans="1:116" s="77" customFormat="1" ht="19.5" customHeight="1">
      <c r="A18" s="1037" t="s">
        <v>57</v>
      </c>
      <c r="B18" s="1130">
        <v>0</v>
      </c>
      <c r="C18" s="1131">
        <v>0</v>
      </c>
      <c r="D18" s="1139">
        <v>0</v>
      </c>
      <c r="E18" s="1133">
        <v>0</v>
      </c>
      <c r="F18" s="1130">
        <v>0</v>
      </c>
      <c r="G18" s="1134">
        <v>0</v>
      </c>
      <c r="H18" s="1139">
        <v>0</v>
      </c>
      <c r="I18" s="1140">
        <v>0</v>
      </c>
      <c r="J18" s="1141" t="s">
        <v>193</v>
      </c>
      <c r="K18" s="1137" t="s">
        <v>193</v>
      </c>
      <c r="L18" s="1130">
        <v>0</v>
      </c>
      <c r="M18" s="1131">
        <v>0</v>
      </c>
      <c r="N18" s="1139">
        <v>0</v>
      </c>
      <c r="O18" s="1140">
        <v>0</v>
      </c>
      <c r="P18" s="1141" t="s">
        <v>193</v>
      </c>
      <c r="Q18" s="1137" t="s">
        <v>193</v>
      </c>
      <c r="R18" s="1130">
        <v>0</v>
      </c>
      <c r="S18" s="1134">
        <v>0</v>
      </c>
      <c r="T18" s="1139">
        <v>0</v>
      </c>
      <c r="U18" s="1140">
        <v>0</v>
      </c>
      <c r="V18" s="1141" t="s">
        <v>193</v>
      </c>
      <c r="W18" s="1137" t="s">
        <v>193</v>
      </c>
      <c r="X18" s="1130">
        <v>0</v>
      </c>
      <c r="Y18" s="1131">
        <v>0</v>
      </c>
      <c r="Z18" s="1139">
        <v>0</v>
      </c>
      <c r="AA18" s="1140">
        <v>0</v>
      </c>
      <c r="AB18" s="1142" t="s">
        <v>193</v>
      </c>
      <c r="AC18" s="1137" t="s">
        <v>193</v>
      </c>
      <c r="AD18" s="1130">
        <v>0</v>
      </c>
      <c r="AE18" s="1131">
        <v>0</v>
      </c>
      <c r="AF18" s="1139">
        <v>0</v>
      </c>
      <c r="AG18" s="1140">
        <v>0</v>
      </c>
      <c r="AH18" s="1142" t="s">
        <v>193</v>
      </c>
      <c r="AI18" s="1137" t="s">
        <v>193</v>
      </c>
      <c r="AJ18" s="1130">
        <v>0</v>
      </c>
      <c r="AK18" s="1134">
        <v>0</v>
      </c>
      <c r="AL18" s="1139">
        <v>0</v>
      </c>
      <c r="AM18" s="1140">
        <v>0</v>
      </c>
      <c r="AN18" s="1142" t="s">
        <v>193</v>
      </c>
      <c r="AO18" s="1137" t="s">
        <v>193</v>
      </c>
      <c r="AP18" s="1130">
        <v>0</v>
      </c>
      <c r="AQ18" s="1131">
        <v>0</v>
      </c>
      <c r="AR18" s="1139">
        <v>0</v>
      </c>
      <c r="AS18" s="1140">
        <v>0</v>
      </c>
      <c r="AT18" s="1142" t="s">
        <v>193</v>
      </c>
      <c r="AU18" s="1137" t="s">
        <v>193</v>
      </c>
      <c r="AV18" s="1130">
        <v>-693.08</v>
      </c>
      <c r="AW18" s="1134">
        <v>0</v>
      </c>
      <c r="AX18" s="1139">
        <v>693.08</v>
      </c>
      <c r="AY18" s="1140">
        <v>1</v>
      </c>
      <c r="AZ18" s="1142" t="s">
        <v>193</v>
      </c>
      <c r="BA18" s="1137" t="s">
        <v>193</v>
      </c>
      <c r="BB18" s="1130">
        <v>-693.08</v>
      </c>
      <c r="BC18" s="1131">
        <v>0</v>
      </c>
      <c r="BD18" s="1139">
        <v>693.08</v>
      </c>
      <c r="BE18" s="1140">
        <v>1</v>
      </c>
      <c r="BF18" s="1142" t="s">
        <v>193</v>
      </c>
      <c r="BG18" s="1137" t="s">
        <v>193</v>
      </c>
      <c r="BH18" s="1130">
        <v>-2648.04</v>
      </c>
      <c r="BI18" s="1131">
        <v>0</v>
      </c>
      <c r="BJ18" s="1139">
        <v>2648.04</v>
      </c>
      <c r="BK18" s="1140">
        <v>1</v>
      </c>
      <c r="BL18" s="1142" t="s">
        <v>193</v>
      </c>
      <c r="BM18" s="1137" t="s">
        <v>193</v>
      </c>
      <c r="BN18" s="1130">
        <v>0</v>
      </c>
      <c r="BO18" s="1131">
        <v>0</v>
      </c>
      <c r="BP18" s="1139">
        <v>0</v>
      </c>
      <c r="BQ18" s="1140">
        <v>0</v>
      </c>
      <c r="BR18" s="1142" t="s">
        <v>193</v>
      </c>
      <c r="BS18" s="1137" t="s">
        <v>193</v>
      </c>
      <c r="BT18" s="1130">
        <v>0</v>
      </c>
      <c r="BU18" s="1134">
        <v>0</v>
      </c>
      <c r="BV18" s="1139">
        <v>0</v>
      </c>
      <c r="BW18" s="1140">
        <v>0</v>
      </c>
      <c r="BX18" s="1142" t="s">
        <v>193</v>
      </c>
      <c r="BY18" s="1137" t="s">
        <v>193</v>
      </c>
      <c r="BZ18" s="1130">
        <v>0</v>
      </c>
      <c r="CA18" s="1131">
        <v>0</v>
      </c>
      <c r="CB18" s="1139">
        <v>0</v>
      </c>
      <c r="CC18" s="1140">
        <v>0</v>
      </c>
      <c r="CD18" s="1142" t="s">
        <v>193</v>
      </c>
      <c r="CE18" s="1137" t="s">
        <v>193</v>
      </c>
      <c r="CF18" s="1130">
        <v>84.97</v>
      </c>
      <c r="CG18" s="1134">
        <v>0</v>
      </c>
      <c r="CH18" s="1139">
        <v>-84.97</v>
      </c>
      <c r="CI18" s="1140">
        <v>-1</v>
      </c>
      <c r="CJ18" s="1142" t="s">
        <v>193</v>
      </c>
      <c r="CK18" s="1137" t="s">
        <v>193</v>
      </c>
      <c r="CL18" s="1130">
        <v>464.71</v>
      </c>
      <c r="CM18" s="1131">
        <v>0</v>
      </c>
      <c r="CN18" s="1139">
        <v>-464.71</v>
      </c>
      <c r="CO18" s="1140">
        <v>-1</v>
      </c>
      <c r="CP18" s="1142" t="s">
        <v>193</v>
      </c>
      <c r="CQ18" s="1137" t="s">
        <v>193</v>
      </c>
      <c r="CR18" s="1130">
        <v>0</v>
      </c>
      <c r="CS18" s="1134">
        <v>0</v>
      </c>
      <c r="CT18" s="1139">
        <v>0</v>
      </c>
      <c r="CU18" s="1140">
        <v>0</v>
      </c>
      <c r="CV18" s="1142" t="s">
        <v>193</v>
      </c>
      <c r="CW18" s="1137" t="s">
        <v>193</v>
      </c>
      <c r="CX18" s="1130">
        <v>2098.36</v>
      </c>
      <c r="CY18" s="1134">
        <v>0</v>
      </c>
      <c r="CZ18" s="1139">
        <v>-2098.36</v>
      </c>
      <c r="DA18" s="1140">
        <v>-1</v>
      </c>
      <c r="DB18" s="1142" t="s">
        <v>193</v>
      </c>
      <c r="DC18" s="1137" t="s">
        <v>193</v>
      </c>
      <c r="DD18" s="1142" t="s">
        <v>587</v>
      </c>
      <c r="DE18" s="1137" t="s">
        <v>587</v>
      </c>
      <c r="DF18" s="1161"/>
      <c r="DG18" s="1162"/>
      <c r="DH18" s="85"/>
    </row>
    <row r="19" spans="1:116" s="77" customFormat="1" ht="19.5" customHeight="1">
      <c r="A19" s="1037" t="s">
        <v>8</v>
      </c>
      <c r="B19" s="1130">
        <v>0</v>
      </c>
      <c r="C19" s="1131">
        <v>0</v>
      </c>
      <c r="D19" s="1139">
        <v>0</v>
      </c>
      <c r="E19" s="1133">
        <v>0</v>
      </c>
      <c r="F19" s="1130">
        <v>0</v>
      </c>
      <c r="G19" s="1134">
        <v>0</v>
      </c>
      <c r="H19" s="1139">
        <v>0</v>
      </c>
      <c r="I19" s="1140">
        <v>0</v>
      </c>
      <c r="J19" s="1141" t="s">
        <v>193</v>
      </c>
      <c r="K19" s="1137" t="s">
        <v>193</v>
      </c>
      <c r="L19" s="1130">
        <v>0</v>
      </c>
      <c r="M19" s="1131">
        <v>0</v>
      </c>
      <c r="N19" s="1139">
        <v>0</v>
      </c>
      <c r="O19" s="1140">
        <v>0</v>
      </c>
      <c r="P19" s="1141" t="s">
        <v>193</v>
      </c>
      <c r="Q19" s="1137" t="s">
        <v>193</v>
      </c>
      <c r="R19" s="1130">
        <v>0</v>
      </c>
      <c r="S19" s="1134">
        <v>0</v>
      </c>
      <c r="T19" s="1139">
        <v>0</v>
      </c>
      <c r="U19" s="1140">
        <v>0</v>
      </c>
      <c r="V19" s="1141" t="s">
        <v>193</v>
      </c>
      <c r="W19" s="1137" t="s">
        <v>193</v>
      </c>
      <c r="X19" s="1130">
        <v>0</v>
      </c>
      <c r="Y19" s="1131">
        <v>0</v>
      </c>
      <c r="Z19" s="1139">
        <v>0</v>
      </c>
      <c r="AA19" s="1140">
        <v>0</v>
      </c>
      <c r="AB19" s="1142" t="s">
        <v>193</v>
      </c>
      <c r="AC19" s="1137" t="s">
        <v>193</v>
      </c>
      <c r="AD19" s="1130">
        <v>0</v>
      </c>
      <c r="AE19" s="1131">
        <v>0</v>
      </c>
      <c r="AF19" s="1139">
        <v>0</v>
      </c>
      <c r="AG19" s="1140">
        <v>0</v>
      </c>
      <c r="AH19" s="1142" t="s">
        <v>193</v>
      </c>
      <c r="AI19" s="1137" t="s">
        <v>193</v>
      </c>
      <c r="AJ19" s="1130">
        <v>2667.79</v>
      </c>
      <c r="AK19" s="1134">
        <v>0</v>
      </c>
      <c r="AL19" s="1139">
        <v>-2667.79</v>
      </c>
      <c r="AM19" s="1140">
        <v>-1</v>
      </c>
      <c r="AN19" s="1142" t="s">
        <v>193</v>
      </c>
      <c r="AO19" s="1137" t="s">
        <v>193</v>
      </c>
      <c r="AP19" s="1130">
        <v>2667.79</v>
      </c>
      <c r="AQ19" s="1131">
        <v>0</v>
      </c>
      <c r="AR19" s="1139">
        <v>-2667.79</v>
      </c>
      <c r="AS19" s="1140">
        <v>-1</v>
      </c>
      <c r="AT19" s="1142" t="s">
        <v>193</v>
      </c>
      <c r="AU19" s="1137" t="s">
        <v>193</v>
      </c>
      <c r="AV19" s="1130">
        <v>-2578</v>
      </c>
      <c r="AW19" s="1134">
        <v>0</v>
      </c>
      <c r="AX19" s="1139">
        <v>2578</v>
      </c>
      <c r="AY19" s="1140">
        <v>1</v>
      </c>
      <c r="AZ19" s="1142">
        <v>-0.96634292804156252</v>
      </c>
      <c r="BA19" s="1137" t="s">
        <v>193</v>
      </c>
      <c r="BB19" s="1130">
        <v>89.79</v>
      </c>
      <c r="BC19" s="1131">
        <v>0</v>
      </c>
      <c r="BD19" s="1139">
        <v>-89.79</v>
      </c>
      <c r="BE19" s="1140">
        <v>-1</v>
      </c>
      <c r="BF19" s="1142" t="s">
        <v>193</v>
      </c>
      <c r="BG19" s="1137" t="s">
        <v>193</v>
      </c>
      <c r="BH19" s="1130">
        <v>89.79</v>
      </c>
      <c r="BI19" s="1131">
        <v>0</v>
      </c>
      <c r="BJ19" s="1139">
        <v>-89.79</v>
      </c>
      <c r="BK19" s="1140">
        <v>-1</v>
      </c>
      <c r="BL19" s="1142" t="s">
        <v>193</v>
      </c>
      <c r="BM19" s="1137" t="s">
        <v>193</v>
      </c>
      <c r="BN19" s="1130">
        <v>0</v>
      </c>
      <c r="BO19" s="1131">
        <v>0</v>
      </c>
      <c r="BP19" s="1139">
        <v>0</v>
      </c>
      <c r="BQ19" s="1140">
        <v>0</v>
      </c>
      <c r="BR19" s="1142" t="s">
        <v>193</v>
      </c>
      <c r="BS19" s="1137" t="s">
        <v>193</v>
      </c>
      <c r="BT19" s="1130">
        <v>0</v>
      </c>
      <c r="BU19" s="1134">
        <v>0</v>
      </c>
      <c r="BV19" s="1139">
        <v>0</v>
      </c>
      <c r="BW19" s="1140">
        <v>0</v>
      </c>
      <c r="BX19" s="1142" t="s">
        <v>193</v>
      </c>
      <c r="BY19" s="1137" t="s">
        <v>193</v>
      </c>
      <c r="BZ19" s="1130">
        <v>0</v>
      </c>
      <c r="CA19" s="1131">
        <v>0</v>
      </c>
      <c r="CB19" s="1139">
        <v>0</v>
      </c>
      <c r="CC19" s="1140">
        <v>0</v>
      </c>
      <c r="CD19" s="1142" t="s">
        <v>193</v>
      </c>
      <c r="CE19" s="1137" t="s">
        <v>193</v>
      </c>
      <c r="CF19" s="1130">
        <v>0</v>
      </c>
      <c r="CG19" s="1134">
        <v>0</v>
      </c>
      <c r="CH19" s="1139">
        <v>0</v>
      </c>
      <c r="CI19" s="1140">
        <v>0</v>
      </c>
      <c r="CJ19" s="1142" t="s">
        <v>193</v>
      </c>
      <c r="CK19" s="1137" t="s">
        <v>193</v>
      </c>
      <c r="CL19" s="1130">
        <v>0</v>
      </c>
      <c r="CM19" s="1131">
        <v>0</v>
      </c>
      <c r="CN19" s="1139">
        <v>0</v>
      </c>
      <c r="CO19" s="1140">
        <v>0</v>
      </c>
      <c r="CP19" s="1142" t="s">
        <v>193</v>
      </c>
      <c r="CQ19" s="1137" t="s">
        <v>193</v>
      </c>
      <c r="CR19" s="1130">
        <v>0</v>
      </c>
      <c r="CS19" s="1134">
        <v>0</v>
      </c>
      <c r="CT19" s="1139">
        <v>0</v>
      </c>
      <c r="CU19" s="1140">
        <v>0</v>
      </c>
      <c r="CV19" s="1142" t="s">
        <v>193</v>
      </c>
      <c r="CW19" s="1137" t="s">
        <v>193</v>
      </c>
      <c r="CX19" s="1130">
        <v>-89.79</v>
      </c>
      <c r="CY19" s="1134">
        <v>0</v>
      </c>
      <c r="CZ19" s="1139">
        <v>89.79</v>
      </c>
      <c r="DA19" s="1140">
        <v>1</v>
      </c>
      <c r="DB19" s="1142" t="s">
        <v>193</v>
      </c>
      <c r="DC19" s="1137" t="s">
        <v>193</v>
      </c>
      <c r="DD19" s="1142" t="s">
        <v>587</v>
      </c>
      <c r="DE19" s="1137" t="s">
        <v>587</v>
      </c>
      <c r="DF19" s="1161"/>
      <c r="DG19" s="1162"/>
      <c r="DH19" s="85"/>
    </row>
    <row r="20" spans="1:116" s="77" customFormat="1" ht="19.5" customHeight="1">
      <c r="A20" s="1037" t="s">
        <v>348</v>
      </c>
      <c r="B20" s="1130">
        <v>0</v>
      </c>
      <c r="C20" s="1131">
        <v>0</v>
      </c>
      <c r="D20" s="1139">
        <v>0</v>
      </c>
      <c r="E20" s="1133">
        <v>0</v>
      </c>
      <c r="F20" s="1130">
        <v>0</v>
      </c>
      <c r="G20" s="1134">
        <v>0</v>
      </c>
      <c r="H20" s="1139">
        <v>0</v>
      </c>
      <c r="I20" s="1140">
        <v>0</v>
      </c>
      <c r="J20" s="1141" t="s">
        <v>193</v>
      </c>
      <c r="K20" s="1137" t="s">
        <v>193</v>
      </c>
      <c r="L20" s="1130">
        <v>-1107</v>
      </c>
      <c r="M20" s="1131">
        <v>275.87</v>
      </c>
      <c r="N20" s="1139">
        <v>1382.87</v>
      </c>
      <c r="O20" s="1140">
        <v>1.2492050587172538</v>
      </c>
      <c r="P20" s="1141" t="s">
        <v>193</v>
      </c>
      <c r="Q20" s="1137" t="s">
        <v>193</v>
      </c>
      <c r="R20" s="1130">
        <v>1107</v>
      </c>
      <c r="S20" s="1134">
        <v>-275.87</v>
      </c>
      <c r="T20" s="1139">
        <v>-1382.87</v>
      </c>
      <c r="U20" s="1140">
        <v>-1.2492050587172538</v>
      </c>
      <c r="V20" s="1141" t="s">
        <v>193</v>
      </c>
      <c r="W20" s="1137" t="s">
        <v>193</v>
      </c>
      <c r="X20" s="1130">
        <v>0</v>
      </c>
      <c r="Y20" s="1131">
        <v>0</v>
      </c>
      <c r="Z20" s="1139">
        <v>0</v>
      </c>
      <c r="AA20" s="1140">
        <v>0</v>
      </c>
      <c r="AB20" s="1142" t="s">
        <v>193</v>
      </c>
      <c r="AC20" s="1137" t="s">
        <v>193</v>
      </c>
      <c r="AD20" s="1130">
        <v>1107</v>
      </c>
      <c r="AE20" s="1131">
        <v>-275.87</v>
      </c>
      <c r="AF20" s="1139">
        <v>-1382.87</v>
      </c>
      <c r="AG20" s="1140">
        <v>-1.2492050587172538</v>
      </c>
      <c r="AH20" s="1142" t="s">
        <v>193</v>
      </c>
      <c r="AI20" s="1137" t="s">
        <v>193</v>
      </c>
      <c r="AJ20" s="1130">
        <v>2196.8200000000002</v>
      </c>
      <c r="AK20" s="1134">
        <v>2257.66</v>
      </c>
      <c r="AL20" s="1139">
        <v>60.839999999999691</v>
      </c>
      <c r="AM20" s="1140">
        <v>2.7694576706329917E-2</v>
      </c>
      <c r="AN20" s="1142" t="s">
        <v>193</v>
      </c>
      <c r="AO20" s="1137" t="s">
        <v>193</v>
      </c>
      <c r="AP20" s="1130">
        <v>2196.8200000000002</v>
      </c>
      <c r="AQ20" s="1131">
        <v>2257.66</v>
      </c>
      <c r="AR20" s="1139">
        <v>60.839999999999691</v>
      </c>
      <c r="AS20" s="1140">
        <v>2.7694576706329917E-2</v>
      </c>
      <c r="AT20" s="1142" t="s">
        <v>193</v>
      </c>
      <c r="AU20" s="1137" t="s">
        <v>193</v>
      </c>
      <c r="AV20" s="1130">
        <v>0</v>
      </c>
      <c r="AW20" s="1134">
        <v>0</v>
      </c>
      <c r="AX20" s="1139">
        <v>0</v>
      </c>
      <c r="AY20" s="1140">
        <v>0</v>
      </c>
      <c r="AZ20" s="1142">
        <v>0</v>
      </c>
      <c r="BA20" s="1137">
        <v>0</v>
      </c>
      <c r="BB20" s="1130">
        <v>2196.8200000000002</v>
      </c>
      <c r="BC20" s="1131">
        <v>2257.66</v>
      </c>
      <c r="BD20" s="1139">
        <v>60.839999999999691</v>
      </c>
      <c r="BE20" s="1140">
        <v>2.7694576706329917E-2</v>
      </c>
      <c r="BF20" s="1142">
        <v>1.9844805781391148</v>
      </c>
      <c r="BG20" s="1137" t="s">
        <v>193</v>
      </c>
      <c r="BH20" s="1130">
        <v>2196.8200000000002</v>
      </c>
      <c r="BI20" s="1131">
        <v>2257.66</v>
      </c>
      <c r="BJ20" s="1139">
        <v>60.839999999999691</v>
      </c>
      <c r="BK20" s="1140">
        <v>2.7694576706329917E-2</v>
      </c>
      <c r="BL20" s="1142">
        <v>1.9844805781391148</v>
      </c>
      <c r="BM20" s="1137" t="s">
        <v>193</v>
      </c>
      <c r="BN20" s="1130">
        <v>0</v>
      </c>
      <c r="BO20" s="1131">
        <v>0</v>
      </c>
      <c r="BP20" s="1139">
        <v>0</v>
      </c>
      <c r="BQ20" s="1140">
        <v>0</v>
      </c>
      <c r="BR20" s="1142" t="s">
        <v>193</v>
      </c>
      <c r="BS20" s="1137" t="s">
        <v>193</v>
      </c>
      <c r="BT20" s="1130">
        <v>0</v>
      </c>
      <c r="BU20" s="1134">
        <v>0</v>
      </c>
      <c r="BV20" s="1139">
        <v>0</v>
      </c>
      <c r="BW20" s="1140">
        <v>0</v>
      </c>
      <c r="BX20" s="1142">
        <v>0</v>
      </c>
      <c r="BY20" s="1137" t="s">
        <v>193</v>
      </c>
      <c r="BZ20" s="1130">
        <v>-31.18</v>
      </c>
      <c r="CA20" s="1131">
        <v>0</v>
      </c>
      <c r="CB20" s="1139">
        <v>31.18</v>
      </c>
      <c r="CC20" s="1140">
        <v>1</v>
      </c>
      <c r="CD20" s="1142">
        <v>-2.8166214995483288E-2</v>
      </c>
      <c r="CE20" s="1137" t="s">
        <v>193</v>
      </c>
      <c r="CF20" s="1130">
        <v>45.31</v>
      </c>
      <c r="CG20" s="1134">
        <v>80.37</v>
      </c>
      <c r="CH20" s="1139">
        <v>35.06</v>
      </c>
      <c r="CI20" s="1140">
        <v>0.77378062237916578</v>
      </c>
      <c r="CJ20" s="1142">
        <v>4.0930442637759711E-2</v>
      </c>
      <c r="CK20" s="1137" t="s">
        <v>193</v>
      </c>
      <c r="CL20" s="1130">
        <v>43.46</v>
      </c>
      <c r="CM20" s="1131">
        <v>73.09</v>
      </c>
      <c r="CN20" s="1139">
        <v>29.630000000000003</v>
      </c>
      <c r="CO20" s="1140">
        <v>0.68177634606534754</v>
      </c>
      <c r="CP20" s="1142">
        <v>3.9259259259259258E-2</v>
      </c>
      <c r="CQ20" s="1137" t="s">
        <v>193</v>
      </c>
      <c r="CR20" s="1130">
        <v>0</v>
      </c>
      <c r="CS20" s="1134">
        <v>0</v>
      </c>
      <c r="CT20" s="1139">
        <v>0</v>
      </c>
      <c r="CU20" s="1140">
        <v>0</v>
      </c>
      <c r="CV20" s="1142">
        <v>0</v>
      </c>
      <c r="CW20" s="1137" t="s">
        <v>193</v>
      </c>
      <c r="CX20" s="1130">
        <v>-1147.42</v>
      </c>
      <c r="CY20" s="1134">
        <v>-2686.99</v>
      </c>
      <c r="CZ20" s="1139">
        <v>-1539.5699999999997</v>
      </c>
      <c r="DA20" s="1140">
        <v>-1.3417667462655345</v>
      </c>
      <c r="DB20" s="1142" t="s">
        <v>193</v>
      </c>
      <c r="DC20" s="1137" t="s">
        <v>193</v>
      </c>
      <c r="DD20" s="1142">
        <v>2.0365040650406501</v>
      </c>
      <c r="DE20" s="1137">
        <v>-8.7400224743538626</v>
      </c>
      <c r="DF20" s="1161"/>
      <c r="DG20" s="1162"/>
      <c r="DH20" s="85"/>
    </row>
    <row r="21" spans="1:116" s="77" customFormat="1" ht="19.5" customHeight="1">
      <c r="A21" s="1037" t="s">
        <v>29</v>
      </c>
      <c r="B21" s="1130">
        <v>0</v>
      </c>
      <c r="C21" s="1131">
        <v>0</v>
      </c>
      <c r="D21" s="1139">
        <v>0</v>
      </c>
      <c r="E21" s="1133">
        <v>0</v>
      </c>
      <c r="F21" s="1130">
        <v>0</v>
      </c>
      <c r="G21" s="1134">
        <v>0</v>
      </c>
      <c r="H21" s="1139">
        <v>0</v>
      </c>
      <c r="I21" s="1140">
        <v>0</v>
      </c>
      <c r="J21" s="1141" t="s">
        <v>193</v>
      </c>
      <c r="K21" s="1137" t="s">
        <v>193</v>
      </c>
      <c r="L21" s="1130">
        <v>14.74</v>
      </c>
      <c r="M21" s="1131">
        <v>155.21</v>
      </c>
      <c r="N21" s="1139">
        <v>140.47</v>
      </c>
      <c r="O21" s="1140">
        <v>9.5298507462686572</v>
      </c>
      <c r="P21" s="1141" t="s">
        <v>193</v>
      </c>
      <c r="Q21" s="1137" t="s">
        <v>193</v>
      </c>
      <c r="R21" s="1130">
        <v>-14.74</v>
      </c>
      <c r="S21" s="1134">
        <v>-155.21</v>
      </c>
      <c r="T21" s="1139">
        <v>-140.47</v>
      </c>
      <c r="U21" s="1140">
        <v>-9.5298507462686572</v>
      </c>
      <c r="V21" s="1141" t="s">
        <v>193</v>
      </c>
      <c r="W21" s="1137" t="s">
        <v>193</v>
      </c>
      <c r="X21" s="1130">
        <v>0</v>
      </c>
      <c r="Y21" s="1131">
        <v>0</v>
      </c>
      <c r="Z21" s="1139">
        <v>0</v>
      </c>
      <c r="AA21" s="1140">
        <v>0</v>
      </c>
      <c r="AB21" s="1142" t="s">
        <v>193</v>
      </c>
      <c r="AC21" s="1137" t="s">
        <v>193</v>
      </c>
      <c r="AD21" s="1130">
        <v>-14.74</v>
      </c>
      <c r="AE21" s="1131">
        <v>-155.21</v>
      </c>
      <c r="AF21" s="1139">
        <v>-140.47</v>
      </c>
      <c r="AG21" s="1140">
        <v>-9.5298507462686572</v>
      </c>
      <c r="AH21" s="1142" t="s">
        <v>193</v>
      </c>
      <c r="AI21" s="1137" t="s">
        <v>193</v>
      </c>
      <c r="AJ21" s="1130">
        <v>94.38</v>
      </c>
      <c r="AK21" s="1134">
        <v>96.15</v>
      </c>
      <c r="AL21" s="1139">
        <v>1.7700000000000102</v>
      </c>
      <c r="AM21" s="1140">
        <v>1.8753973299427955E-2</v>
      </c>
      <c r="AN21" s="1142" t="s">
        <v>193</v>
      </c>
      <c r="AO21" s="1137" t="s">
        <v>193</v>
      </c>
      <c r="AP21" s="1130">
        <v>94.38</v>
      </c>
      <c r="AQ21" s="1131">
        <v>96.15</v>
      </c>
      <c r="AR21" s="1139">
        <v>1.7700000000000102</v>
      </c>
      <c r="AS21" s="1140">
        <v>1.8753973299427955E-2</v>
      </c>
      <c r="AT21" s="1142" t="s">
        <v>193</v>
      </c>
      <c r="AU21" s="1137" t="s">
        <v>193</v>
      </c>
      <c r="AV21" s="1130">
        <v>0</v>
      </c>
      <c r="AW21" s="1134">
        <v>0</v>
      </c>
      <c r="AX21" s="1139">
        <v>0</v>
      </c>
      <c r="AY21" s="1140">
        <v>0</v>
      </c>
      <c r="AZ21" s="1142">
        <v>0</v>
      </c>
      <c r="BA21" s="1137">
        <v>0</v>
      </c>
      <c r="BB21" s="1130">
        <v>94.38</v>
      </c>
      <c r="BC21" s="1131">
        <v>96.15</v>
      </c>
      <c r="BD21" s="1139">
        <v>1.7700000000000102</v>
      </c>
      <c r="BE21" s="1140">
        <v>1.8753973299427955E-2</v>
      </c>
      <c r="BF21" s="1142" t="s">
        <v>193</v>
      </c>
      <c r="BG21" s="1137" t="s">
        <v>193</v>
      </c>
      <c r="BH21" s="1130">
        <v>94.38</v>
      </c>
      <c r="BI21" s="1131">
        <v>96.15</v>
      </c>
      <c r="BJ21" s="1139">
        <v>1.7700000000000102</v>
      </c>
      <c r="BK21" s="1140">
        <v>1.8753973299427955E-2</v>
      </c>
      <c r="BL21" s="1142" t="s">
        <v>193</v>
      </c>
      <c r="BM21" s="1137" t="s">
        <v>193</v>
      </c>
      <c r="BN21" s="1130">
        <v>0</v>
      </c>
      <c r="BO21" s="1131">
        <v>0</v>
      </c>
      <c r="BP21" s="1139">
        <v>0</v>
      </c>
      <c r="BQ21" s="1140">
        <v>0</v>
      </c>
      <c r="BR21" s="1142" t="s">
        <v>193</v>
      </c>
      <c r="BS21" s="1137" t="s">
        <v>193</v>
      </c>
      <c r="BT21" s="1130">
        <v>0</v>
      </c>
      <c r="BU21" s="1134">
        <v>0</v>
      </c>
      <c r="BV21" s="1139">
        <v>0</v>
      </c>
      <c r="BW21" s="1140">
        <v>0</v>
      </c>
      <c r="BX21" s="1142" t="s">
        <v>193</v>
      </c>
      <c r="BY21" s="1137" t="s">
        <v>193</v>
      </c>
      <c r="BZ21" s="1130">
        <v>0</v>
      </c>
      <c r="CA21" s="1131">
        <v>0</v>
      </c>
      <c r="CB21" s="1139">
        <v>0</v>
      </c>
      <c r="CC21" s="1140">
        <v>0</v>
      </c>
      <c r="CD21" s="1142" t="s">
        <v>193</v>
      </c>
      <c r="CE21" s="1137" t="s">
        <v>193</v>
      </c>
      <c r="CF21" s="1130">
        <v>0</v>
      </c>
      <c r="CG21" s="1134">
        <v>100.31</v>
      </c>
      <c r="CH21" s="1139">
        <v>100.31</v>
      </c>
      <c r="CI21" s="1140" t="s">
        <v>583</v>
      </c>
      <c r="CJ21" s="1142" t="s">
        <v>193</v>
      </c>
      <c r="CK21" s="1137" t="s">
        <v>193</v>
      </c>
      <c r="CL21" s="1130">
        <v>0</v>
      </c>
      <c r="CM21" s="1131">
        <v>201.39</v>
      </c>
      <c r="CN21" s="1139">
        <v>201.39</v>
      </c>
      <c r="CO21" s="1140" t="s">
        <v>583</v>
      </c>
      <c r="CP21" s="1142" t="s">
        <v>193</v>
      </c>
      <c r="CQ21" s="1137" t="s">
        <v>193</v>
      </c>
      <c r="CR21" s="1130">
        <v>0</v>
      </c>
      <c r="CS21" s="1134">
        <v>0</v>
      </c>
      <c r="CT21" s="1139">
        <v>0</v>
      </c>
      <c r="CU21" s="1140">
        <v>0</v>
      </c>
      <c r="CV21" s="1142" t="s">
        <v>193</v>
      </c>
      <c r="CW21" s="1137" t="s">
        <v>193</v>
      </c>
      <c r="CX21" s="1130">
        <v>-109.12</v>
      </c>
      <c r="CY21" s="1134">
        <v>-553.05999999999995</v>
      </c>
      <c r="CZ21" s="1139">
        <v>-443.93999999999994</v>
      </c>
      <c r="DA21" s="1140">
        <v>-4.0683651026392953</v>
      </c>
      <c r="DB21" s="1142" t="s">
        <v>193</v>
      </c>
      <c r="DC21" s="1137" t="s">
        <v>193</v>
      </c>
      <c r="DD21" s="1142">
        <v>-6.4029850746268648</v>
      </c>
      <c r="DE21" s="1137">
        <v>-2.5633657625153017</v>
      </c>
      <c r="DF21" s="1161"/>
      <c r="DG21" s="1162"/>
      <c r="DH21" s="85"/>
    </row>
    <row r="22" spans="1:116" s="77" customFormat="1" ht="19.5" customHeight="1" thickBot="1">
      <c r="A22" s="1037" t="s">
        <v>383</v>
      </c>
      <c r="B22" s="1130">
        <v>-9788.5499999999993</v>
      </c>
      <c r="C22" s="1131">
        <v>-27303.41</v>
      </c>
      <c r="D22" s="1139">
        <v>-17514.86</v>
      </c>
      <c r="E22" s="1133">
        <v>-1.7893211967043128</v>
      </c>
      <c r="F22" s="1130">
        <v>-9788.5499999999993</v>
      </c>
      <c r="G22" s="1134">
        <v>-27303.41</v>
      </c>
      <c r="H22" s="1139">
        <v>-17514.86</v>
      </c>
      <c r="I22" s="1140">
        <v>-1.7893211967043128</v>
      </c>
      <c r="J22" s="1141" t="s">
        <v>193</v>
      </c>
      <c r="K22" s="1137" t="s">
        <v>193</v>
      </c>
      <c r="L22" s="1130">
        <v>-13517.89</v>
      </c>
      <c r="M22" s="1131">
        <v>-24510.33</v>
      </c>
      <c r="N22" s="1139">
        <v>-10992.440000000002</v>
      </c>
      <c r="O22" s="1140">
        <v>-0.81317720443057329</v>
      </c>
      <c r="P22" s="1141" t="s">
        <v>193</v>
      </c>
      <c r="Q22" s="1137" t="s">
        <v>193</v>
      </c>
      <c r="R22" s="1130">
        <v>3729.34</v>
      </c>
      <c r="S22" s="1134">
        <v>-2793.07</v>
      </c>
      <c r="T22" s="1139">
        <v>-6522.41</v>
      </c>
      <c r="U22" s="1140">
        <v>-1.7489448535129539</v>
      </c>
      <c r="V22" s="1141" t="s">
        <v>193</v>
      </c>
      <c r="W22" s="1137" t="s">
        <v>193</v>
      </c>
      <c r="X22" s="1130">
        <v>0</v>
      </c>
      <c r="Y22" s="1131">
        <v>0</v>
      </c>
      <c r="Z22" s="1139">
        <v>0</v>
      </c>
      <c r="AA22" s="1140">
        <v>0</v>
      </c>
      <c r="AB22" s="1142" t="s">
        <v>193</v>
      </c>
      <c r="AC22" s="1137" t="s">
        <v>193</v>
      </c>
      <c r="AD22" s="1130">
        <v>3729.34</v>
      </c>
      <c r="AE22" s="1131">
        <v>-2793.07</v>
      </c>
      <c r="AF22" s="1139">
        <v>-6522.41</v>
      </c>
      <c r="AG22" s="1140">
        <v>-1.7489448535129539</v>
      </c>
      <c r="AH22" s="1142" t="s">
        <v>193</v>
      </c>
      <c r="AI22" s="1137" t="s">
        <v>193</v>
      </c>
      <c r="AJ22" s="1130">
        <v>7320.36</v>
      </c>
      <c r="AK22" s="1134">
        <v>7730.48</v>
      </c>
      <c r="AL22" s="1139">
        <v>410.11999999999989</v>
      </c>
      <c r="AM22" s="1140">
        <v>5.6024567097792993E-2</v>
      </c>
      <c r="AN22" s="1142" t="s">
        <v>193</v>
      </c>
      <c r="AO22" s="1137" t="s">
        <v>193</v>
      </c>
      <c r="AP22" s="1130">
        <v>7320.36</v>
      </c>
      <c r="AQ22" s="1131">
        <v>7730.48</v>
      </c>
      <c r="AR22" s="1139">
        <v>410.11999999999989</v>
      </c>
      <c r="AS22" s="1140">
        <v>5.6024567097792993E-2</v>
      </c>
      <c r="AT22" s="1142" t="s">
        <v>193</v>
      </c>
      <c r="AU22" s="1137" t="s">
        <v>193</v>
      </c>
      <c r="AV22" s="1130">
        <v>0</v>
      </c>
      <c r="AW22" s="1134">
        <v>-9.07</v>
      </c>
      <c r="AX22" s="1139">
        <v>-9.07</v>
      </c>
      <c r="AY22" s="1140" t="s">
        <v>583</v>
      </c>
      <c r="AZ22" s="1142">
        <v>0</v>
      </c>
      <c r="BA22" s="1137">
        <v>-1.1732777266094732E-3</v>
      </c>
      <c r="BB22" s="1130">
        <v>7320.36</v>
      </c>
      <c r="BC22" s="1131">
        <v>7721.41</v>
      </c>
      <c r="BD22" s="1139">
        <v>401.05000000000018</v>
      </c>
      <c r="BE22" s="1140">
        <v>5.4785556994464781E-2</v>
      </c>
      <c r="BF22" s="1142">
        <v>1.9629103272965187</v>
      </c>
      <c r="BG22" s="1137" t="s">
        <v>193</v>
      </c>
      <c r="BH22" s="1130">
        <v>7320.36</v>
      </c>
      <c r="BI22" s="1131">
        <v>7721.41</v>
      </c>
      <c r="BJ22" s="1139">
        <v>401.05000000000018</v>
      </c>
      <c r="BK22" s="1140">
        <v>5.4785556994464781E-2</v>
      </c>
      <c r="BL22" s="1142">
        <v>1.9629103272965187</v>
      </c>
      <c r="BM22" s="1137" t="s">
        <v>193</v>
      </c>
      <c r="BN22" s="1130">
        <v>2131.9299999999998</v>
      </c>
      <c r="BO22" s="1131">
        <v>1839.39</v>
      </c>
      <c r="BP22" s="1139">
        <v>-292.53999999999974</v>
      </c>
      <c r="BQ22" s="1140">
        <v>-0.13721838897149519</v>
      </c>
      <c r="BR22" s="1142" t="s">
        <v>193</v>
      </c>
      <c r="BS22" s="1137" t="s">
        <v>193</v>
      </c>
      <c r="BT22" s="1130">
        <v>2131.9299999999998</v>
      </c>
      <c r="BU22" s="1134">
        <v>1839.39</v>
      </c>
      <c r="BV22" s="1139">
        <v>-292.53999999999974</v>
      </c>
      <c r="BW22" s="1140">
        <v>-0.13721838897149519</v>
      </c>
      <c r="BX22" s="1142">
        <v>0.57166415505156398</v>
      </c>
      <c r="BY22" s="1137" t="s">
        <v>193</v>
      </c>
      <c r="BZ22" s="1130">
        <v>-13122.97</v>
      </c>
      <c r="CA22" s="1131">
        <v>-5869.86</v>
      </c>
      <c r="CB22" s="1139">
        <v>7253.11</v>
      </c>
      <c r="CC22" s="1140">
        <v>0.55270338955282228</v>
      </c>
      <c r="CD22" s="1142">
        <v>-3.5188451575882058</v>
      </c>
      <c r="CE22" s="1137" t="s">
        <v>193</v>
      </c>
      <c r="CF22" s="1130">
        <v>3805.16</v>
      </c>
      <c r="CG22" s="1134">
        <v>3179.47</v>
      </c>
      <c r="CH22" s="1139">
        <v>-625.69000000000005</v>
      </c>
      <c r="CI22" s="1140">
        <v>-0.16443198183519223</v>
      </c>
      <c r="CJ22" s="1142">
        <v>1.0203306751328654</v>
      </c>
      <c r="CK22" s="1137" t="s">
        <v>193</v>
      </c>
      <c r="CL22" s="1130">
        <v>24438.14</v>
      </c>
      <c r="CM22" s="1131">
        <v>18414.75</v>
      </c>
      <c r="CN22" s="1139">
        <v>-6023.3899999999994</v>
      </c>
      <c r="CO22" s="1140">
        <v>-0.24647497722821785</v>
      </c>
      <c r="CP22" s="1142">
        <v>6.5529396622458664</v>
      </c>
      <c r="CQ22" s="1137" t="s">
        <v>193</v>
      </c>
      <c r="CR22" s="1130">
        <v>0</v>
      </c>
      <c r="CS22" s="1134">
        <v>0</v>
      </c>
      <c r="CT22" s="1139">
        <v>0</v>
      </c>
      <c r="CU22" s="1140">
        <v>0</v>
      </c>
      <c r="CV22" s="1142">
        <v>0</v>
      </c>
      <c r="CW22" s="1137" t="s">
        <v>193</v>
      </c>
      <c r="CX22" s="1130">
        <v>-20843.29</v>
      </c>
      <c r="CY22" s="1134">
        <v>-28078.23</v>
      </c>
      <c r="CZ22" s="1139">
        <v>-7234.9399999999987</v>
      </c>
      <c r="DA22" s="1140">
        <v>-0.34711122860162663</v>
      </c>
      <c r="DB22" s="1142" t="s">
        <v>193</v>
      </c>
      <c r="DC22" s="1137" t="s">
        <v>193</v>
      </c>
      <c r="DD22" s="1142">
        <v>6.5889996621386082</v>
      </c>
      <c r="DE22" s="1137">
        <v>-9.0528200152520331</v>
      </c>
      <c r="DF22" s="1161"/>
      <c r="DG22" s="1162"/>
      <c r="DH22" s="85"/>
    </row>
    <row r="23" spans="1:116" s="75" customFormat="1" ht="24" customHeight="1" thickTop="1" thickBot="1">
      <c r="A23" s="110" t="s">
        <v>10</v>
      </c>
      <c r="B23" s="111">
        <v>81600.290000000008</v>
      </c>
      <c r="C23" s="112">
        <v>74288.12999999999</v>
      </c>
      <c r="D23" s="1228">
        <v>-7312.1600000000044</v>
      </c>
      <c r="E23" s="407">
        <v>-8.9609485456485727E-2</v>
      </c>
      <c r="F23" s="111">
        <v>79790.77</v>
      </c>
      <c r="G23" s="117">
        <v>72399.64</v>
      </c>
      <c r="H23" s="1228">
        <v>-7391.1300000000019</v>
      </c>
      <c r="I23" s="262">
        <v>-9.2631390823775792E-2</v>
      </c>
      <c r="J23" s="408">
        <v>0.97782458861359434</v>
      </c>
      <c r="K23" s="346">
        <v>0.97457884590714572</v>
      </c>
      <c r="L23" s="111">
        <v>38080.660000000011</v>
      </c>
      <c r="M23" s="112">
        <v>68158.45</v>
      </c>
      <c r="N23" s="1228">
        <v>30077.78999999999</v>
      </c>
      <c r="O23" s="262">
        <v>0.78984424114497953</v>
      </c>
      <c r="P23" s="408">
        <v>0.47725645459994948</v>
      </c>
      <c r="Q23" s="346">
        <v>0.94141973634123044</v>
      </c>
      <c r="R23" s="113">
        <v>41710.100000000006</v>
      </c>
      <c r="S23" s="118">
        <v>4241.2100000000009</v>
      </c>
      <c r="T23" s="1228">
        <v>-37468.89</v>
      </c>
      <c r="U23" s="262">
        <v>-0.89831695440672643</v>
      </c>
      <c r="V23" s="990">
        <v>0.52274342007227159</v>
      </c>
      <c r="W23" s="991">
        <v>5.8580539903237104E-2</v>
      </c>
      <c r="X23" s="113">
        <v>769.96</v>
      </c>
      <c r="Y23" s="114">
        <v>1194.5999999999999</v>
      </c>
      <c r="Z23" s="1228">
        <v>424.63999999999987</v>
      </c>
      <c r="AA23" s="405">
        <v>0.55150916930749627</v>
      </c>
      <c r="AB23" s="261">
        <v>9.6497376826918703E-3</v>
      </c>
      <c r="AC23" s="260">
        <v>1.6500082044606852E-2</v>
      </c>
      <c r="AD23" s="113">
        <v>40940.140000000007</v>
      </c>
      <c r="AE23" s="114">
        <v>3046.6100000000024</v>
      </c>
      <c r="AF23" s="1228">
        <v>-37893.53</v>
      </c>
      <c r="AG23" s="262">
        <v>-0.92558379135977553</v>
      </c>
      <c r="AH23" s="261">
        <v>0.51309368238957975</v>
      </c>
      <c r="AI23" s="260">
        <v>4.2080457858630273E-2</v>
      </c>
      <c r="AJ23" s="113">
        <v>229866.75000000003</v>
      </c>
      <c r="AK23" s="118">
        <v>230743.90999999997</v>
      </c>
      <c r="AL23" s="1228">
        <v>877.15999999998348</v>
      </c>
      <c r="AM23" s="262">
        <v>3.8159498927093421E-3</v>
      </c>
      <c r="AN23" s="258">
        <v>2.8169844739522372</v>
      </c>
      <c r="AO23" s="260">
        <v>3.1060670123208109</v>
      </c>
      <c r="AP23" s="113">
        <v>229527.07000000004</v>
      </c>
      <c r="AQ23" s="114">
        <v>230743.90999999997</v>
      </c>
      <c r="AR23" s="1228">
        <v>1216.8399999999842</v>
      </c>
      <c r="AS23" s="262">
        <v>5.3015097522045576E-3</v>
      </c>
      <c r="AT23" s="261">
        <v>2.8766117935696074</v>
      </c>
      <c r="AU23" s="260">
        <v>3.1870864275015727</v>
      </c>
      <c r="AV23" s="113">
        <v>-5695.04</v>
      </c>
      <c r="AW23" s="118">
        <v>-12233.449999999999</v>
      </c>
      <c r="AX23" s="1228">
        <v>-6538.41</v>
      </c>
      <c r="AY23" s="405">
        <v>-1.1480885121087823</v>
      </c>
      <c r="AZ23" s="261">
        <v>-2.4812062472631218E-2</v>
      </c>
      <c r="BA23" s="260">
        <v>-5.3017433916240739E-2</v>
      </c>
      <c r="BB23" s="113">
        <v>223832.01000000007</v>
      </c>
      <c r="BC23" s="114">
        <v>218510.45</v>
      </c>
      <c r="BD23" s="1228">
        <v>-5321.5599999999959</v>
      </c>
      <c r="BE23" s="262">
        <v>-2.3774794320079843E-2</v>
      </c>
      <c r="BF23" s="261">
        <v>5.366374331396953</v>
      </c>
      <c r="BG23" s="260">
        <v>51.520780626283525</v>
      </c>
      <c r="BH23" s="113">
        <v>221452.18</v>
      </c>
      <c r="BI23" s="114">
        <v>218424.53</v>
      </c>
      <c r="BJ23" s="1228">
        <v>-3027.6499999999996</v>
      </c>
      <c r="BK23" s="262">
        <v>-1.3671800385979467E-2</v>
      </c>
      <c r="BL23" s="261">
        <v>5.4091700712308253</v>
      </c>
      <c r="BM23" s="260">
        <v>71.69428643639975</v>
      </c>
      <c r="BN23" s="113">
        <v>9216.61</v>
      </c>
      <c r="BO23" s="114">
        <v>10947.490000000002</v>
      </c>
      <c r="BP23" s="1228">
        <v>1730.8800000000006</v>
      </c>
      <c r="BQ23" s="262">
        <v>0.1878000696568479</v>
      </c>
      <c r="BR23" s="261">
        <v>0.11294825055156053</v>
      </c>
      <c r="BS23" s="260">
        <v>0.14736526548723197</v>
      </c>
      <c r="BT23" s="113">
        <v>8798.09</v>
      </c>
      <c r="BU23" s="118">
        <v>9108.89</v>
      </c>
      <c r="BV23" s="1228">
        <v>310.80000000000018</v>
      </c>
      <c r="BW23" s="262">
        <v>3.5325849133164049E-2</v>
      </c>
      <c r="BX23" s="992">
        <v>0.21490131689828121</v>
      </c>
      <c r="BY23" s="993">
        <v>2.9898444500608847</v>
      </c>
      <c r="BZ23" s="113">
        <v>-18776.14</v>
      </c>
      <c r="CA23" s="114">
        <v>-5895.5099999999993</v>
      </c>
      <c r="CB23" s="1228">
        <v>12880.630000000001</v>
      </c>
      <c r="CC23" s="262">
        <v>0.68601054316808463</v>
      </c>
      <c r="CD23" s="261">
        <v>-0.45862422551559412</v>
      </c>
      <c r="CE23" s="260">
        <v>-1.9351049198945696</v>
      </c>
      <c r="CF23" s="113">
        <v>12697.699999999999</v>
      </c>
      <c r="CG23" s="118">
        <v>11164.189999999999</v>
      </c>
      <c r="CH23" s="1228">
        <v>-1533.5100000000002</v>
      </c>
      <c r="CI23" s="262">
        <v>-0.12077069075501866</v>
      </c>
      <c r="CJ23" s="261">
        <v>0.31015282312175768</v>
      </c>
      <c r="CK23" s="260">
        <v>3.6644631245876531</v>
      </c>
      <c r="CL23" s="113">
        <v>38624.079999999994</v>
      </c>
      <c r="CM23" s="114">
        <v>33650.039999999994</v>
      </c>
      <c r="CN23" s="1228">
        <v>-4974.0399999999981</v>
      </c>
      <c r="CO23" s="262">
        <v>-0.12878080202816486</v>
      </c>
      <c r="CP23" s="261">
        <v>0.94342813678702586</v>
      </c>
      <c r="CQ23" s="260">
        <v>11.04507633074137</v>
      </c>
      <c r="CR23" s="113">
        <v>396.02</v>
      </c>
      <c r="CS23" s="118">
        <v>1177.8</v>
      </c>
      <c r="CT23" s="1228">
        <v>781.78</v>
      </c>
      <c r="CU23" s="262">
        <v>1.9740922175647695</v>
      </c>
      <c r="CV23" s="261">
        <v>9.6731471851341962E-3</v>
      </c>
      <c r="CW23" s="260">
        <v>0.38659362373260742</v>
      </c>
      <c r="CX23" s="113">
        <v>-222251.83000000002</v>
      </c>
      <c r="CY23" s="118">
        <v>-264583.36</v>
      </c>
      <c r="CZ23" s="1228">
        <v>-42331.53</v>
      </c>
      <c r="DA23" s="262">
        <v>-0.19046650819478053</v>
      </c>
      <c r="DB23" s="261">
        <v>-2.723664707564152</v>
      </c>
      <c r="DC23" s="260">
        <v>-3.5615832569752399</v>
      </c>
      <c r="DD23" s="351">
        <v>6.4287015139664891</v>
      </c>
      <c r="DE23" s="260">
        <v>87.845168892637972</v>
      </c>
      <c r="DF23" s="404"/>
      <c r="DG23" s="404"/>
      <c r="DH23" s="165"/>
    </row>
    <row r="24" spans="1:116" s="6" customFormat="1" ht="13.5" thickTop="1">
      <c r="B24" s="5" t="s">
        <v>584</v>
      </c>
      <c r="X24" s="37"/>
      <c r="AD24" s="69"/>
      <c r="AE24" s="69"/>
      <c r="AF24" s="69"/>
      <c r="AG24" s="69"/>
      <c r="AH24" s="69"/>
      <c r="AI24" s="69"/>
      <c r="AJ24" s="18"/>
      <c r="AK24" s="17"/>
      <c r="AL24" s="17"/>
      <c r="AM24" s="17"/>
      <c r="AN24" s="18"/>
      <c r="AO24" s="17"/>
      <c r="AP24" s="18"/>
      <c r="AQ24" s="17"/>
      <c r="AR24" s="17"/>
      <c r="AS24" s="17"/>
      <c r="BB24" s="37"/>
      <c r="BH24" s="69"/>
      <c r="BI24" s="69"/>
      <c r="BJ24" s="69"/>
      <c r="BK24" s="69"/>
      <c r="BL24" s="69"/>
      <c r="BM24" s="69"/>
      <c r="BN24" s="69"/>
      <c r="BO24" s="69"/>
      <c r="BP24" s="69"/>
      <c r="BQ24" s="69"/>
      <c r="BR24" s="69"/>
      <c r="BS24" s="69"/>
      <c r="CL24" s="37"/>
    </row>
    <row r="25" spans="1:116" ht="15">
      <c r="AJ25" s="76"/>
      <c r="AK25" s="77"/>
      <c r="AL25" s="77"/>
      <c r="AM25" s="77"/>
      <c r="AN25" s="76"/>
      <c r="AT25" s="69"/>
      <c r="AU25" s="69"/>
      <c r="AV25" s="69"/>
      <c r="AW25" s="69"/>
      <c r="AX25" s="69"/>
      <c r="AY25" s="69"/>
      <c r="DE25" s="139"/>
      <c r="DF25" s="395"/>
      <c r="DG25" s="395"/>
      <c r="DH25" s="139"/>
    </row>
    <row r="26" spans="1:116" ht="15">
      <c r="AJ26" s="76"/>
      <c r="AK26" s="77"/>
      <c r="AL26" s="77"/>
      <c r="AM26" s="77"/>
      <c r="AN26" s="76"/>
      <c r="AT26" s="69"/>
      <c r="AU26" s="69"/>
      <c r="AV26" s="69"/>
      <c r="AW26" s="69"/>
      <c r="AX26" s="69"/>
      <c r="AY26" s="69"/>
      <c r="DE26" s="139"/>
      <c r="DF26" s="395"/>
      <c r="DG26" s="395"/>
      <c r="DH26" s="139"/>
    </row>
    <row r="27" spans="1:116">
      <c r="B27" s="69" t="s">
        <v>63</v>
      </c>
      <c r="X27" s="69" t="s">
        <v>64</v>
      </c>
      <c r="AJ27" s="77"/>
      <c r="AK27" s="76"/>
      <c r="AL27" s="76"/>
      <c r="AM27" s="76"/>
      <c r="AN27" s="77"/>
      <c r="AO27" s="76"/>
      <c r="AP27" s="77"/>
      <c r="AQ27" s="69"/>
      <c r="AR27" s="69"/>
      <c r="AS27" s="69"/>
      <c r="AT27" s="69"/>
      <c r="AU27" s="69"/>
      <c r="AV27" s="69"/>
      <c r="AW27" s="69"/>
      <c r="AX27" s="69"/>
      <c r="AY27" s="69"/>
      <c r="BB27" s="69" t="s">
        <v>75</v>
      </c>
      <c r="CL27" s="6" t="s">
        <v>533</v>
      </c>
      <c r="DE27" s="139"/>
    </row>
    <row r="28" spans="1:116">
      <c r="B28" s="69" t="s">
        <v>568</v>
      </c>
      <c r="X28" s="69" t="s">
        <v>66</v>
      </c>
      <c r="AJ28" s="77"/>
      <c r="AK28" s="76"/>
      <c r="AL28" s="76"/>
      <c r="AM28" s="76"/>
      <c r="AN28" s="77"/>
      <c r="AO28" s="76"/>
      <c r="AP28" s="77"/>
      <c r="AQ28" s="69"/>
      <c r="AR28" s="69"/>
      <c r="AS28" s="69"/>
      <c r="AT28" s="69"/>
      <c r="AU28" s="69"/>
      <c r="AV28" s="69"/>
      <c r="AW28" s="69"/>
      <c r="AX28" s="69"/>
      <c r="AY28" s="69"/>
      <c r="DE28" s="139"/>
    </row>
    <row r="29" spans="1:116">
      <c r="B29" s="69" t="s">
        <v>567</v>
      </c>
      <c r="X29" s="69" t="s">
        <v>67</v>
      </c>
      <c r="AJ29" s="77"/>
      <c r="AK29" s="76"/>
      <c r="AL29" s="76"/>
      <c r="AM29" s="76"/>
      <c r="AN29" s="77"/>
      <c r="AO29" s="76"/>
      <c r="AP29" s="77"/>
      <c r="AQ29" s="69"/>
      <c r="AR29" s="69"/>
      <c r="AS29" s="69"/>
      <c r="AT29" s="69"/>
      <c r="AU29" s="69"/>
      <c r="AV29" s="69"/>
      <c r="AW29" s="69"/>
      <c r="AX29" s="69"/>
      <c r="AY29" s="69"/>
    </row>
    <row r="30" spans="1:116">
      <c r="X30" s="69" t="s">
        <v>68</v>
      </c>
      <c r="AJ30" s="77"/>
      <c r="AK30" s="76"/>
      <c r="AL30" s="76"/>
      <c r="AM30" s="76"/>
      <c r="AN30" s="77"/>
      <c r="AO30" s="76"/>
      <c r="AP30" s="77"/>
      <c r="AQ30" s="69"/>
      <c r="AR30" s="69"/>
      <c r="AS30" s="69"/>
      <c r="AT30" s="69"/>
      <c r="AU30" s="69"/>
      <c r="AV30" s="69"/>
      <c r="AW30" s="69"/>
      <c r="AX30" s="69"/>
      <c r="AY30" s="69"/>
    </row>
    <row r="31" spans="1:116">
      <c r="B31" s="506" t="s">
        <v>351</v>
      </c>
      <c r="C31" s="78"/>
    </row>
    <row r="32" spans="1:116">
      <c r="B32" s="78"/>
      <c r="C32" s="78"/>
    </row>
    <row r="33" spans="1:1">
      <c r="A33" s="396"/>
    </row>
    <row r="34" spans="1:1">
      <c r="A34" s="396"/>
    </row>
    <row r="35" spans="1:1">
      <c r="A35" s="396"/>
    </row>
    <row r="36" spans="1:1">
      <c r="A36" s="397"/>
    </row>
    <row r="39" spans="1:1">
      <c r="A39" s="396"/>
    </row>
    <row r="40" spans="1:1">
      <c r="A40" s="396"/>
    </row>
    <row r="41" spans="1:1">
      <c r="A41" s="396"/>
    </row>
    <row r="42" spans="1:1">
      <c r="A42" s="396"/>
    </row>
    <row r="43" spans="1:1">
      <c r="A43" s="396"/>
    </row>
    <row r="44" spans="1:1">
      <c r="A44" s="396"/>
    </row>
    <row r="45" spans="1:1">
      <c r="A45" s="396"/>
    </row>
    <row r="46" spans="1:1">
      <c r="A46" s="396"/>
    </row>
    <row r="47" spans="1:1">
      <c r="A47" s="396"/>
    </row>
    <row r="52" spans="1:1">
      <c r="A52" s="396"/>
    </row>
    <row r="53" spans="1:1">
      <c r="A53" s="166"/>
    </row>
    <row r="72" spans="40:51" ht="13.5" thickBot="1"/>
    <row r="73" spans="40:51" ht="24" customHeight="1" thickTop="1">
      <c r="AN73" s="79" t="s">
        <v>13</v>
      </c>
      <c r="AO73" s="80">
        <v>58</v>
      </c>
      <c r="AP73" s="81" t="s">
        <v>13</v>
      </c>
      <c r="AQ73" s="82">
        <v>79</v>
      </c>
      <c r="AR73" s="80"/>
      <c r="AS73" s="80"/>
      <c r="AT73" s="81" t="s">
        <v>13</v>
      </c>
      <c r="AU73" s="82">
        <v>99</v>
      </c>
      <c r="AV73" s="83" t="s">
        <v>13</v>
      </c>
      <c r="AW73" s="84">
        <v>109</v>
      </c>
      <c r="AX73" s="85"/>
      <c r="AY73" s="85"/>
    </row>
    <row r="74" spans="40:51" ht="24" customHeight="1">
      <c r="AN74" s="74" t="s">
        <v>25</v>
      </c>
      <c r="AO74" s="85">
        <v>59</v>
      </c>
      <c r="AP74" s="86" t="s">
        <v>30</v>
      </c>
      <c r="AQ74" s="87">
        <v>80</v>
      </c>
      <c r="AR74" s="85"/>
      <c r="AS74" s="85"/>
      <c r="AT74" s="86" t="s">
        <v>22</v>
      </c>
      <c r="AU74" s="87">
        <v>100</v>
      </c>
      <c r="AV74" s="88" t="s">
        <v>5</v>
      </c>
      <c r="AW74" s="89">
        <v>120</v>
      </c>
      <c r="AX74" s="85"/>
      <c r="AY74" s="85"/>
    </row>
    <row r="75" spans="40:51" ht="24" customHeight="1">
      <c r="AN75" s="90" t="s">
        <v>13</v>
      </c>
      <c r="AO75" s="85">
        <v>60</v>
      </c>
      <c r="AP75" s="91" t="s">
        <v>13</v>
      </c>
      <c r="AQ75" s="87">
        <v>81</v>
      </c>
      <c r="AR75" s="85"/>
      <c r="AS75" s="85"/>
      <c r="AT75" s="91" t="s">
        <v>13</v>
      </c>
      <c r="AU75" s="87">
        <v>101</v>
      </c>
      <c r="AV75" s="92" t="s">
        <v>13</v>
      </c>
      <c r="AW75" s="89">
        <v>121</v>
      </c>
      <c r="AX75" s="85"/>
      <c r="AY75" s="85"/>
    </row>
    <row r="76" spans="40:51" ht="24" customHeight="1">
      <c r="AN76" s="74" t="s">
        <v>350</v>
      </c>
      <c r="AO76" s="85">
        <v>61</v>
      </c>
      <c r="AP76" s="86" t="s">
        <v>18</v>
      </c>
      <c r="AQ76" s="87">
        <v>82</v>
      </c>
      <c r="AR76" s="85"/>
      <c r="AS76" s="85"/>
      <c r="AT76" s="86" t="s">
        <v>33</v>
      </c>
      <c r="AU76" s="87">
        <v>102</v>
      </c>
      <c r="AV76" s="88" t="s">
        <v>7</v>
      </c>
      <c r="AW76" s="89">
        <v>122</v>
      </c>
      <c r="AX76" s="85"/>
      <c r="AY76" s="85"/>
    </row>
    <row r="77" spans="40:51" ht="24" customHeight="1">
      <c r="AN77" s="74" t="s">
        <v>34</v>
      </c>
      <c r="AO77" s="85">
        <v>62</v>
      </c>
      <c r="AP77" s="91" t="s">
        <v>13</v>
      </c>
      <c r="AQ77" s="87">
        <v>83</v>
      </c>
      <c r="AR77" s="85"/>
      <c r="AS77" s="85"/>
      <c r="AT77" s="91" t="s">
        <v>13</v>
      </c>
      <c r="AU77" s="87">
        <v>103</v>
      </c>
      <c r="AV77" s="92" t="s">
        <v>13</v>
      </c>
      <c r="AW77" s="89">
        <v>123</v>
      </c>
      <c r="AX77" s="85"/>
      <c r="AY77" s="85"/>
    </row>
    <row r="78" spans="40:51" ht="24" customHeight="1">
      <c r="AN78" s="90" t="s">
        <v>13</v>
      </c>
      <c r="AO78" s="85">
        <v>63</v>
      </c>
      <c r="AP78" s="86" t="s">
        <v>27</v>
      </c>
      <c r="AQ78" s="87">
        <v>84</v>
      </c>
      <c r="AR78" s="85"/>
      <c r="AS78" s="85"/>
      <c r="AT78" s="86" t="s">
        <v>62</v>
      </c>
      <c r="AU78" s="87">
        <v>104</v>
      </c>
      <c r="AV78" s="88" t="s">
        <v>3</v>
      </c>
      <c r="AW78" s="89">
        <v>124</v>
      </c>
      <c r="AX78" s="85"/>
      <c r="AY78" s="85"/>
    </row>
    <row r="79" spans="40:51" ht="24" customHeight="1">
      <c r="AN79" s="74" t="s">
        <v>117</v>
      </c>
      <c r="AO79" s="85">
        <v>64</v>
      </c>
      <c r="AP79" s="91" t="s">
        <v>13</v>
      </c>
      <c r="AQ79" s="87">
        <v>85</v>
      </c>
      <c r="AR79" s="85"/>
      <c r="AS79" s="85"/>
      <c r="AT79" s="91" t="s">
        <v>13</v>
      </c>
      <c r="AU79" s="87">
        <v>105</v>
      </c>
      <c r="AV79" s="92" t="s">
        <v>13</v>
      </c>
      <c r="AW79" s="89">
        <v>125</v>
      </c>
      <c r="AX79" s="85"/>
      <c r="AY79" s="85"/>
    </row>
    <row r="80" spans="40:51" ht="24" customHeight="1">
      <c r="AN80" s="90" t="s">
        <v>13</v>
      </c>
      <c r="AO80" s="85">
        <v>65</v>
      </c>
      <c r="AP80" s="86" t="s">
        <v>28</v>
      </c>
      <c r="AQ80" s="87">
        <v>86</v>
      </c>
      <c r="AR80" s="85"/>
      <c r="AS80" s="85"/>
      <c r="AT80" s="86" t="s">
        <v>49</v>
      </c>
      <c r="AU80" s="87">
        <v>106</v>
      </c>
      <c r="AV80" s="88" t="s">
        <v>6</v>
      </c>
      <c r="AW80" s="89">
        <v>126</v>
      </c>
      <c r="AX80" s="85"/>
      <c r="AY80" s="85"/>
    </row>
    <row r="81" spans="40:51" ht="24" customHeight="1">
      <c r="AN81" s="74" t="s">
        <v>26</v>
      </c>
      <c r="AO81" s="85">
        <v>66</v>
      </c>
      <c r="AP81" s="91" t="s">
        <v>13</v>
      </c>
      <c r="AQ81" s="87">
        <v>87</v>
      </c>
      <c r="AR81" s="85"/>
      <c r="AS81" s="85"/>
      <c r="AT81" s="91" t="s">
        <v>13</v>
      </c>
      <c r="AU81" s="87">
        <v>107</v>
      </c>
      <c r="AV81" s="92" t="s">
        <v>13</v>
      </c>
      <c r="AW81" s="89">
        <v>127</v>
      </c>
      <c r="AX81" s="85"/>
      <c r="AY81" s="85"/>
    </row>
    <row r="82" spans="40:51" ht="24" customHeight="1">
      <c r="AN82" s="74" t="s">
        <v>39</v>
      </c>
      <c r="AO82" s="85">
        <v>67</v>
      </c>
      <c r="AP82" s="86" t="s">
        <v>23</v>
      </c>
      <c r="AQ82" s="87">
        <v>88</v>
      </c>
      <c r="AR82" s="85"/>
      <c r="AS82" s="85"/>
      <c r="AT82" s="86" t="s">
        <v>24</v>
      </c>
      <c r="AU82" s="87">
        <v>108</v>
      </c>
      <c r="AV82" s="88" t="s">
        <v>16</v>
      </c>
      <c r="AW82" s="89">
        <v>128</v>
      </c>
      <c r="AX82" s="85"/>
      <c r="AY82" s="85"/>
    </row>
    <row r="83" spans="40:51" ht="24" customHeight="1">
      <c r="AN83" s="90" t="s">
        <v>13</v>
      </c>
      <c r="AO83" s="85">
        <v>68</v>
      </c>
      <c r="AP83" s="91" t="s">
        <v>13</v>
      </c>
      <c r="AQ83" s="87">
        <v>89</v>
      </c>
      <c r="AR83" s="85"/>
      <c r="AS83" s="85"/>
      <c r="AT83" s="91" t="s">
        <v>13</v>
      </c>
      <c r="AU83" s="87">
        <v>109</v>
      </c>
      <c r="AV83" s="92" t="s">
        <v>13</v>
      </c>
      <c r="AW83" s="89">
        <v>129</v>
      </c>
      <c r="AX83" s="85"/>
      <c r="AY83" s="85"/>
    </row>
    <row r="84" spans="40:51" ht="24" customHeight="1">
      <c r="AN84" s="74" t="s">
        <v>17</v>
      </c>
      <c r="AO84" s="85">
        <v>69</v>
      </c>
      <c r="AP84" s="86" t="s">
        <v>137</v>
      </c>
      <c r="AQ84" s="87">
        <v>90</v>
      </c>
      <c r="AR84" s="85"/>
      <c r="AS84" s="85"/>
      <c r="AT84" s="86" t="s">
        <v>37</v>
      </c>
      <c r="AU84" s="87">
        <v>100</v>
      </c>
      <c r="AV84" s="88" t="s">
        <v>39</v>
      </c>
      <c r="AW84" s="89">
        <v>130</v>
      </c>
      <c r="AX84" s="85"/>
      <c r="AY84" s="85"/>
    </row>
    <row r="85" spans="40:51" ht="24" customHeight="1">
      <c r="AN85" s="90" t="s">
        <v>13</v>
      </c>
      <c r="AO85" s="85">
        <v>70</v>
      </c>
      <c r="AP85" s="91" t="s">
        <v>13</v>
      </c>
      <c r="AQ85" s="87">
        <v>91</v>
      </c>
      <c r="AR85" s="85"/>
      <c r="AS85" s="85"/>
      <c r="AT85" s="91" t="s">
        <v>13</v>
      </c>
      <c r="AU85" s="87">
        <v>101</v>
      </c>
      <c r="AV85" s="92" t="s">
        <v>13</v>
      </c>
      <c r="AW85" s="89">
        <v>131</v>
      </c>
      <c r="AX85" s="85"/>
      <c r="AY85" s="85"/>
    </row>
    <row r="86" spans="40:51" ht="24" customHeight="1">
      <c r="AN86" s="90" t="s">
        <v>13</v>
      </c>
      <c r="AO86" s="85">
        <v>70</v>
      </c>
      <c r="AP86" s="91" t="s">
        <v>13</v>
      </c>
      <c r="AQ86" s="87">
        <v>91</v>
      </c>
      <c r="AR86" s="85"/>
      <c r="AS86" s="85"/>
      <c r="AT86" s="91" t="s">
        <v>13</v>
      </c>
      <c r="AU86" s="87">
        <v>101</v>
      </c>
      <c r="AV86" s="92" t="s">
        <v>13</v>
      </c>
      <c r="AW86" s="89">
        <v>131</v>
      </c>
      <c r="AX86" s="85"/>
      <c r="AY86" s="85"/>
    </row>
    <row r="87" spans="40:51" ht="24" customHeight="1">
      <c r="AN87" s="90" t="s">
        <v>13</v>
      </c>
      <c r="AO87" s="85">
        <v>74</v>
      </c>
      <c r="AP87" s="91" t="s">
        <v>13</v>
      </c>
      <c r="AQ87" s="87">
        <v>95</v>
      </c>
      <c r="AR87" s="85"/>
      <c r="AS87" s="85"/>
      <c r="AT87" s="91" t="s">
        <v>13</v>
      </c>
      <c r="AU87" s="87">
        <v>105</v>
      </c>
      <c r="AV87" s="88"/>
      <c r="AW87" s="89"/>
      <c r="AX87" s="85"/>
      <c r="AY87" s="85"/>
    </row>
    <row r="88" spans="40:51" ht="24" customHeight="1">
      <c r="AN88" s="74" t="s">
        <v>35</v>
      </c>
      <c r="AO88" s="85">
        <v>75</v>
      </c>
      <c r="AP88" s="86" t="s">
        <v>19</v>
      </c>
      <c r="AQ88" s="87">
        <v>96</v>
      </c>
      <c r="AR88" s="85"/>
      <c r="AS88" s="85"/>
      <c r="AT88" s="86" t="s">
        <v>1</v>
      </c>
      <c r="AU88" s="87">
        <v>106</v>
      </c>
      <c r="AV88" s="88"/>
      <c r="AW88" s="89"/>
      <c r="AX88" s="85"/>
      <c r="AY88" s="85"/>
    </row>
    <row r="89" spans="40:51" ht="24" customHeight="1">
      <c r="AN89" s="90" t="s">
        <v>13</v>
      </c>
      <c r="AO89" s="85">
        <v>76</v>
      </c>
      <c r="AP89" s="91" t="s">
        <v>13</v>
      </c>
      <c r="AQ89" s="87">
        <v>97</v>
      </c>
      <c r="AR89" s="85"/>
      <c r="AS89" s="85"/>
      <c r="AT89" s="91" t="s">
        <v>13</v>
      </c>
      <c r="AU89" s="87">
        <v>107</v>
      </c>
      <c r="AV89" s="88"/>
      <c r="AW89" s="89"/>
      <c r="AX89" s="85"/>
      <c r="AY89" s="85"/>
    </row>
    <row r="90" spans="40:51" ht="24" customHeight="1">
      <c r="AN90" s="74" t="s">
        <v>128</v>
      </c>
      <c r="AO90" s="85">
        <v>77</v>
      </c>
      <c r="AP90" s="86" t="s">
        <v>119</v>
      </c>
      <c r="AQ90" s="87">
        <v>98</v>
      </c>
      <c r="AR90" s="85"/>
      <c r="AS90" s="85"/>
      <c r="AT90" s="86" t="s">
        <v>21</v>
      </c>
      <c r="AU90" s="87">
        <v>108</v>
      </c>
      <c r="AV90" s="88"/>
      <c r="AW90" s="89"/>
      <c r="AX90" s="85"/>
      <c r="AY90" s="85"/>
    </row>
    <row r="91" spans="40:51" ht="24" customHeight="1">
      <c r="AN91" s="74"/>
      <c r="AO91" s="85"/>
      <c r="AP91" s="86"/>
      <c r="AQ91" s="87"/>
      <c r="AR91" s="85"/>
      <c r="AS91" s="85"/>
      <c r="AT91" s="86"/>
      <c r="AU91" s="87"/>
      <c r="AV91" s="88"/>
      <c r="AW91" s="89"/>
      <c r="AX91" s="85"/>
      <c r="AY91" s="85"/>
    </row>
    <row r="92" spans="40:51" ht="24" customHeight="1">
      <c r="AN92" s="74" t="s">
        <v>38</v>
      </c>
      <c r="AO92" s="85">
        <v>78</v>
      </c>
      <c r="AP92" s="86"/>
      <c r="AQ92" s="87"/>
      <c r="AR92" s="85"/>
      <c r="AS92" s="85"/>
      <c r="AT92" s="86"/>
      <c r="AU92" s="87"/>
      <c r="AV92" s="88"/>
      <c r="AW92" s="89"/>
      <c r="AX92" s="85"/>
      <c r="AY92" s="85"/>
    </row>
    <row r="93" spans="40:51" ht="13.5" thickBot="1">
      <c r="AN93" s="93"/>
      <c r="AO93" s="94"/>
      <c r="AP93" s="95"/>
      <c r="AQ93" s="96"/>
      <c r="AR93" s="94"/>
      <c r="AS93" s="94"/>
      <c r="AT93" s="95"/>
      <c r="AU93" s="96"/>
      <c r="AV93" s="97"/>
      <c r="AW93" s="98"/>
      <c r="AX93" s="85"/>
      <c r="AY93" s="85"/>
    </row>
    <row r="94" spans="40:51" ht="13.5" thickTop="1"/>
  </sheetData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DI26"/>
  <sheetViews>
    <sheetView showGridLines="0" showZeros="0" zoomScale="80" zoomScaleNormal="75" zoomScaleSheetLayoutView="75" workbookViewId="0">
      <pane xSplit="1" ySplit="10" topLeftCell="B11" activePane="bottomRight" state="frozen"/>
      <selection activeCell="B1" sqref="B1"/>
      <selection pane="topRight" activeCell="B1" sqref="B1"/>
      <selection pane="bottomLeft" activeCell="B1" sqref="B1"/>
      <selection pane="bottomRight" activeCell="A7" sqref="A7:A10"/>
    </sheetView>
  </sheetViews>
  <sheetFormatPr baseColWidth="10" defaultRowHeight="12.75"/>
  <cols>
    <col min="1" max="1" width="39.7109375" style="6" customWidth="1"/>
    <col min="2" max="2" width="19.140625" style="6" customWidth="1"/>
    <col min="3" max="3" width="10.140625" style="6" customWidth="1"/>
    <col min="4" max="4" width="13.140625" style="6" customWidth="1"/>
    <col min="5" max="5" width="8.5703125" style="333" bestFit="1" customWidth="1"/>
    <col min="6" max="6" width="12.5703125" style="6" customWidth="1"/>
    <col min="7" max="7" width="10.42578125" style="6" customWidth="1"/>
    <col min="8" max="8" width="12.28515625" style="6" customWidth="1"/>
    <col min="9" max="9" width="8.42578125" style="333" customWidth="1"/>
    <col min="10" max="10" width="8.5703125" style="6" bestFit="1" customWidth="1"/>
    <col min="11" max="11" width="9.5703125" style="6" bestFit="1" customWidth="1"/>
    <col min="12" max="12" width="11.28515625" style="6" customWidth="1"/>
    <col min="13" max="13" width="9.140625" style="6" customWidth="1"/>
    <col min="14" max="14" width="12.85546875" style="6" customWidth="1"/>
    <col min="15" max="15" width="10.140625" style="6" customWidth="1"/>
    <col min="16" max="16" width="8.5703125" style="6" bestFit="1" customWidth="1"/>
    <col min="17" max="17" width="8.85546875" style="6" customWidth="1"/>
    <col min="18" max="19" width="11.140625" style="6" customWidth="1"/>
    <col min="20" max="20" width="11.42578125" style="6" customWidth="1"/>
    <col min="21" max="21" width="8" style="6" customWidth="1"/>
    <col min="22" max="22" width="10.140625" style="6" customWidth="1"/>
    <col min="23" max="23" width="8.140625" style="6" customWidth="1"/>
    <col min="24" max="25" width="9.42578125" style="6" customWidth="1"/>
    <col min="26" max="26" width="8.140625" style="6" bestFit="1" customWidth="1"/>
    <col min="27" max="27" width="9.7109375" style="6" customWidth="1"/>
    <col min="28" max="28" width="8.28515625" style="6" bestFit="1" customWidth="1"/>
    <col min="29" max="29" width="8.28515625" style="6" customWidth="1"/>
    <col min="30" max="30" width="11.85546875" style="6" customWidth="1"/>
    <col min="31" max="31" width="10.85546875" style="6" customWidth="1"/>
    <col min="32" max="32" width="9.5703125" style="6" customWidth="1"/>
    <col min="33" max="33" width="9" style="6" customWidth="1"/>
    <col min="34" max="34" width="8.7109375" style="6" bestFit="1" customWidth="1"/>
    <col min="35" max="35" width="8.28515625" style="6" customWidth="1"/>
    <col min="36" max="37" width="10.85546875" style="6" customWidth="1"/>
    <col min="38" max="38" width="11.28515625" style="6" customWidth="1"/>
    <col min="39" max="39" width="7.42578125" style="6" bestFit="1" customWidth="1"/>
    <col min="40" max="40" width="11.140625" style="6" customWidth="1"/>
    <col min="41" max="41" width="9.7109375" style="17" customWidth="1"/>
    <col min="42" max="42" width="11" style="18" bestFit="1" customWidth="1"/>
    <col min="43" max="43" width="11" style="17" bestFit="1" customWidth="1"/>
    <col min="44" max="44" width="10.28515625" style="17" bestFit="1" customWidth="1"/>
    <col min="45" max="45" width="7.42578125" style="17" bestFit="1" customWidth="1"/>
    <col min="46" max="46" width="8.140625" style="18" customWidth="1"/>
    <col min="47" max="47" width="8.140625" style="17" customWidth="1"/>
    <col min="48" max="48" width="9.7109375" style="18" customWidth="1"/>
    <col min="49" max="49" width="10.5703125" style="17" bestFit="1" customWidth="1"/>
    <col min="50" max="50" width="11.140625" style="17" customWidth="1"/>
    <col min="51" max="51" width="10.85546875" style="17" customWidth="1"/>
    <col min="52" max="52" width="9.5703125" style="6" customWidth="1"/>
    <col min="53" max="53" width="9" style="6" customWidth="1"/>
    <col min="54" max="54" width="11.42578125" style="6" customWidth="1"/>
    <col min="55" max="55" width="10.7109375" style="6" customWidth="1"/>
    <col min="56" max="56" width="11.140625" style="6" customWidth="1"/>
    <col min="57" max="57" width="8.7109375" style="6" customWidth="1"/>
    <col min="58" max="58" width="9" style="6" customWidth="1"/>
    <col min="59" max="59" width="8.7109375" style="6" customWidth="1"/>
    <col min="60" max="61" width="11.42578125" style="6" customWidth="1"/>
    <col min="62" max="62" width="9.5703125" style="6" bestFit="1" customWidth="1"/>
    <col min="63" max="63" width="10.140625" style="6" customWidth="1"/>
    <col min="64" max="65" width="8.140625" style="6" customWidth="1"/>
    <col min="66" max="66" width="9.42578125" style="6" customWidth="1"/>
    <col min="67" max="67" width="11.42578125" style="6" customWidth="1"/>
    <col min="68" max="68" width="11.7109375" style="6" customWidth="1"/>
    <col min="69" max="69" width="7.42578125" style="6" customWidth="1"/>
    <col min="70" max="70" width="8.7109375" style="6" bestFit="1" customWidth="1"/>
    <col min="71" max="71" width="8.42578125" style="6" bestFit="1" customWidth="1"/>
    <col min="72" max="73" width="9.7109375" style="6" customWidth="1"/>
    <col min="74" max="74" width="10.7109375" style="6" customWidth="1"/>
    <col min="75" max="75" width="7.42578125" style="6" bestFit="1" customWidth="1"/>
    <col min="76" max="77" width="8.7109375" style="6" customWidth="1"/>
    <col min="78" max="78" width="10.5703125" style="6" customWidth="1"/>
    <col min="79" max="80" width="9.7109375" style="6" customWidth="1"/>
    <col min="81" max="81" width="10" style="6" customWidth="1"/>
    <col min="82" max="82" width="8.28515625" style="6" customWidth="1"/>
    <col min="83" max="83" width="8.85546875" style="6" bestFit="1" customWidth="1"/>
    <col min="84" max="84" width="12.140625" style="6" bestFit="1" customWidth="1"/>
    <col min="85" max="85" width="10.85546875" style="6" bestFit="1" customWidth="1"/>
    <col min="86" max="86" width="9.5703125" style="6" customWidth="1"/>
    <col min="87" max="87" width="7.140625" style="6" customWidth="1"/>
    <col min="88" max="88" width="8.5703125" style="6" bestFit="1" customWidth="1"/>
    <col min="89" max="89" width="8.85546875" style="6" bestFit="1" customWidth="1"/>
    <col min="90" max="91" width="12.140625" style="6" customWidth="1"/>
    <col min="92" max="92" width="10.7109375" style="6" customWidth="1"/>
    <col min="93" max="93" width="7.42578125" style="6" bestFit="1" customWidth="1"/>
    <col min="94" max="94" width="10" style="6" customWidth="1"/>
    <col min="95" max="95" width="9.7109375" style="6" customWidth="1"/>
    <col min="96" max="98" width="9.85546875" style="6" customWidth="1"/>
    <col min="99" max="99" width="9.28515625" style="6" customWidth="1"/>
    <col min="100" max="101" width="9.5703125" style="6" bestFit="1" customWidth="1"/>
    <col min="102" max="102" width="12" style="6" customWidth="1"/>
    <col min="103" max="103" width="12.140625" style="6" customWidth="1"/>
    <col min="104" max="105" width="10.7109375" style="6" customWidth="1"/>
    <col min="106" max="106" width="8.5703125" style="6" customWidth="1"/>
    <col min="107" max="107" width="8.85546875" style="6" bestFit="1" customWidth="1"/>
    <col min="108" max="108" width="10.85546875" style="6" bestFit="1" customWidth="1"/>
    <col min="109" max="109" width="9.42578125" style="6" customWidth="1"/>
    <col min="110" max="16384" width="11.42578125" style="6"/>
  </cols>
  <sheetData>
    <row r="1" spans="1:113" s="60" customFormat="1" ht="18">
      <c r="A1" s="194"/>
      <c r="B1" s="1588" t="s">
        <v>395</v>
      </c>
      <c r="C1" s="1588"/>
      <c r="D1" s="1588"/>
      <c r="E1" s="1588"/>
      <c r="F1" s="1588"/>
      <c r="G1" s="1588"/>
      <c r="H1" s="1588"/>
      <c r="I1" s="1588"/>
      <c r="J1" s="1588"/>
      <c r="K1" s="1588"/>
      <c r="L1" s="1588"/>
      <c r="M1" s="1588"/>
      <c r="N1" s="1588"/>
      <c r="O1" s="1588"/>
      <c r="P1" s="1588"/>
      <c r="Q1" s="1588"/>
      <c r="R1" s="1588"/>
      <c r="S1" s="1588"/>
      <c r="T1" s="1588"/>
      <c r="U1" s="1588"/>
      <c r="V1" s="1588"/>
      <c r="W1" s="1588"/>
      <c r="X1" s="1588" t="s">
        <v>395</v>
      </c>
      <c r="Y1" s="1588"/>
      <c r="Z1" s="1588"/>
      <c r="AA1" s="1588"/>
      <c r="AB1" s="1588"/>
      <c r="AC1" s="1588"/>
      <c r="AD1" s="1588"/>
      <c r="AE1" s="1588"/>
      <c r="AF1" s="1588"/>
      <c r="AG1" s="1588"/>
      <c r="AH1" s="1588"/>
      <c r="AI1" s="1588"/>
      <c r="AJ1" s="1588"/>
      <c r="AK1" s="1588"/>
      <c r="AL1" s="1588"/>
      <c r="AM1" s="1588"/>
      <c r="AN1" s="1588"/>
      <c r="AO1" s="1588"/>
      <c r="AP1" s="1588"/>
      <c r="AQ1" s="1588"/>
      <c r="AR1" s="1588"/>
      <c r="AS1" s="1588"/>
      <c r="AT1" s="1588"/>
      <c r="AU1" s="1588"/>
      <c r="AV1" s="1588"/>
      <c r="AW1" s="1588"/>
      <c r="AX1" s="1588"/>
      <c r="AY1" s="1588"/>
      <c r="AZ1" s="1588"/>
      <c r="BA1" s="1588"/>
      <c r="BB1" s="1588" t="s">
        <v>395</v>
      </c>
      <c r="BC1" s="1588"/>
      <c r="BD1" s="1588"/>
      <c r="BE1" s="1588"/>
      <c r="BF1" s="1588"/>
      <c r="BG1" s="1588"/>
      <c r="BH1" s="1588"/>
      <c r="BI1" s="1588"/>
      <c r="BJ1" s="1588"/>
      <c r="BK1" s="1588"/>
      <c r="BL1" s="1588"/>
      <c r="BM1" s="1588"/>
      <c r="BN1" s="1588"/>
      <c r="BO1" s="1588"/>
      <c r="BP1" s="1588"/>
      <c r="BQ1" s="1588"/>
      <c r="BR1" s="1588"/>
      <c r="BS1" s="1588"/>
      <c r="BT1" s="1588"/>
      <c r="BU1" s="1588"/>
      <c r="BV1" s="1588"/>
      <c r="BW1" s="1588"/>
      <c r="BX1" s="1588"/>
      <c r="BY1" s="1588"/>
      <c r="BZ1" s="1588"/>
      <c r="CA1" s="1588"/>
      <c r="CB1" s="1588"/>
      <c r="CC1" s="1588"/>
      <c r="CD1" s="1588"/>
      <c r="CE1" s="1588"/>
      <c r="CF1" s="1588"/>
      <c r="CG1" s="1588"/>
      <c r="CH1" s="1588"/>
      <c r="CI1" s="1588"/>
      <c r="CJ1" s="1588"/>
      <c r="CK1" s="1588"/>
      <c r="CL1" s="1588" t="s">
        <v>395</v>
      </c>
      <c r="CM1" s="1588"/>
      <c r="CN1" s="1588"/>
      <c r="CO1" s="1588"/>
      <c r="CP1" s="1588"/>
      <c r="CQ1" s="1588"/>
      <c r="CR1" s="1588"/>
      <c r="CS1" s="1588"/>
      <c r="CT1" s="1588"/>
      <c r="CU1" s="1588"/>
      <c r="CV1" s="1588"/>
      <c r="CW1" s="1588"/>
      <c r="CX1" s="1588"/>
      <c r="CY1" s="1588"/>
      <c r="CZ1" s="1588"/>
      <c r="DA1" s="1588"/>
      <c r="DB1" s="1588"/>
      <c r="DC1" s="1588"/>
      <c r="DD1" s="1588"/>
      <c r="DE1" s="1588"/>
      <c r="DF1" s="194"/>
      <c r="DG1" s="194"/>
      <c r="DH1" s="194"/>
      <c r="DI1" s="194"/>
    </row>
    <row r="2" spans="1:113" s="61" customFormat="1" ht="26.25" customHeight="1">
      <c r="A2" s="45"/>
      <c r="B2" s="1636" t="s">
        <v>403</v>
      </c>
      <c r="C2" s="1636"/>
      <c r="D2" s="1636"/>
      <c r="E2" s="1636"/>
      <c r="F2" s="1636"/>
      <c r="G2" s="1636"/>
      <c r="H2" s="1636"/>
      <c r="I2" s="1636"/>
      <c r="J2" s="1636"/>
      <c r="K2" s="1636"/>
      <c r="L2" s="1636"/>
      <c r="M2" s="1636"/>
      <c r="N2" s="1636"/>
      <c r="O2" s="1636"/>
      <c r="P2" s="1636"/>
      <c r="Q2" s="1636"/>
      <c r="R2" s="1636"/>
      <c r="S2" s="1636"/>
      <c r="T2" s="1636"/>
      <c r="U2" s="1636"/>
      <c r="V2" s="1636"/>
      <c r="W2" s="1636"/>
      <c r="X2" s="1636" t="s">
        <v>403</v>
      </c>
      <c r="Y2" s="1636"/>
      <c r="Z2" s="1636"/>
      <c r="AA2" s="1636"/>
      <c r="AB2" s="1636"/>
      <c r="AC2" s="1636"/>
      <c r="AD2" s="1636"/>
      <c r="AE2" s="1636"/>
      <c r="AF2" s="1636"/>
      <c r="AG2" s="1636"/>
      <c r="AH2" s="1636"/>
      <c r="AI2" s="1636"/>
      <c r="AJ2" s="1636"/>
      <c r="AK2" s="1636"/>
      <c r="AL2" s="1636"/>
      <c r="AM2" s="1636"/>
      <c r="AN2" s="1636"/>
      <c r="AO2" s="1636"/>
      <c r="AP2" s="1636"/>
      <c r="AQ2" s="1636"/>
      <c r="AR2" s="1636"/>
      <c r="AS2" s="1636"/>
      <c r="AT2" s="1636"/>
      <c r="AU2" s="1636"/>
      <c r="AV2" s="1636"/>
      <c r="AW2" s="1636"/>
      <c r="AX2" s="1636"/>
      <c r="AY2" s="1636"/>
      <c r="AZ2" s="1636"/>
      <c r="BA2" s="1636"/>
      <c r="BB2" s="1636" t="s">
        <v>403</v>
      </c>
      <c r="BC2" s="1636"/>
      <c r="BD2" s="1636"/>
      <c r="BE2" s="1636"/>
      <c r="BF2" s="1636"/>
      <c r="BG2" s="1636"/>
      <c r="BH2" s="1636"/>
      <c r="BI2" s="1636"/>
      <c r="BJ2" s="1636"/>
      <c r="BK2" s="1636"/>
      <c r="BL2" s="1636"/>
      <c r="BM2" s="1636"/>
      <c r="BN2" s="1636"/>
      <c r="BO2" s="1636"/>
      <c r="BP2" s="1636"/>
      <c r="BQ2" s="1636"/>
      <c r="BR2" s="1636"/>
      <c r="BS2" s="1636"/>
      <c r="BT2" s="1636"/>
      <c r="BU2" s="1636"/>
      <c r="BV2" s="1636"/>
      <c r="BW2" s="1636"/>
      <c r="BX2" s="1636"/>
      <c r="BY2" s="1636"/>
      <c r="BZ2" s="1636"/>
      <c r="CA2" s="1636"/>
      <c r="CB2" s="1636"/>
      <c r="CC2" s="1636"/>
      <c r="CD2" s="1636"/>
      <c r="CE2" s="1636"/>
      <c r="CF2" s="1636"/>
      <c r="CG2" s="1636"/>
      <c r="CH2" s="1636"/>
      <c r="CI2" s="1636"/>
      <c r="CJ2" s="1636"/>
      <c r="CK2" s="1636"/>
      <c r="CL2" s="1636" t="s">
        <v>403</v>
      </c>
      <c r="CM2" s="1636"/>
      <c r="CN2" s="1636"/>
      <c r="CO2" s="1636"/>
      <c r="CP2" s="1636"/>
      <c r="CQ2" s="1636"/>
      <c r="CR2" s="1636"/>
      <c r="CS2" s="1636"/>
      <c r="CT2" s="1636"/>
      <c r="CU2" s="1636"/>
      <c r="CV2" s="1636"/>
      <c r="CW2" s="1636"/>
      <c r="CX2" s="1636"/>
      <c r="CY2" s="1636"/>
      <c r="CZ2" s="1636"/>
      <c r="DA2" s="1636"/>
      <c r="DB2" s="1636"/>
      <c r="DC2" s="1636"/>
      <c r="DD2" s="1636"/>
      <c r="DE2" s="1636"/>
      <c r="DF2" s="45"/>
      <c r="DG2" s="45"/>
      <c r="DH2" s="45"/>
      <c r="DI2" s="45"/>
    </row>
    <row r="3" spans="1:113" ht="15.75">
      <c r="A3" s="9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634" t="s">
        <v>582</v>
      </c>
      <c r="Y3" s="1634"/>
      <c r="Z3" s="1634"/>
      <c r="AA3" s="1634"/>
      <c r="AB3" s="1634"/>
      <c r="AC3" s="1634"/>
      <c r="AD3" s="1634"/>
      <c r="AE3" s="1634"/>
      <c r="AF3" s="1634"/>
      <c r="AG3" s="1634"/>
      <c r="AH3" s="1634"/>
      <c r="AI3" s="1634"/>
      <c r="AJ3" s="1634"/>
      <c r="AK3" s="1634"/>
      <c r="AL3" s="1634"/>
      <c r="AM3" s="1634"/>
      <c r="AN3" s="1634"/>
      <c r="AO3" s="1634"/>
      <c r="AP3" s="1634"/>
      <c r="AQ3" s="1634"/>
      <c r="AR3" s="1634"/>
      <c r="AS3" s="1634"/>
      <c r="AT3" s="1634"/>
      <c r="AU3" s="1634"/>
      <c r="AV3" s="1634"/>
      <c r="AW3" s="1634"/>
      <c r="AX3" s="1634"/>
      <c r="AY3" s="1634"/>
      <c r="AZ3" s="1634"/>
      <c r="BA3" s="1634"/>
      <c r="BB3" s="1634" t="s">
        <v>582</v>
      </c>
      <c r="BC3" s="1634"/>
      <c r="BD3" s="1634"/>
      <c r="BE3" s="1634"/>
      <c r="BF3" s="1634"/>
      <c r="BG3" s="1634"/>
      <c r="BH3" s="1634"/>
      <c r="BI3" s="1634"/>
      <c r="BJ3" s="1634"/>
      <c r="BK3" s="1634"/>
      <c r="BL3" s="1634"/>
      <c r="BM3" s="1634"/>
      <c r="BN3" s="1634"/>
      <c r="BO3" s="1634"/>
      <c r="BP3" s="1634"/>
      <c r="BQ3" s="1634"/>
      <c r="BR3" s="1634"/>
      <c r="BS3" s="1634"/>
      <c r="BT3" s="1634"/>
      <c r="BU3" s="1634"/>
      <c r="BV3" s="1634"/>
      <c r="BW3" s="1634"/>
      <c r="BX3" s="1634"/>
      <c r="BY3" s="1634"/>
      <c r="BZ3" s="1634"/>
      <c r="CA3" s="1634"/>
      <c r="CB3" s="1634"/>
      <c r="CC3" s="1634"/>
      <c r="CD3" s="1634"/>
      <c r="CE3" s="1634"/>
      <c r="CF3" s="1634"/>
      <c r="CG3" s="1634"/>
      <c r="CH3" s="1634"/>
      <c r="CI3" s="1634"/>
      <c r="CJ3" s="1634"/>
      <c r="CK3" s="1634"/>
      <c r="CL3" s="1634" t="s">
        <v>582</v>
      </c>
      <c r="CM3" s="1634"/>
      <c r="CN3" s="1634"/>
      <c r="CO3" s="1634"/>
      <c r="CP3" s="1634"/>
      <c r="CQ3" s="1634"/>
      <c r="CR3" s="1634"/>
      <c r="CS3" s="1634"/>
      <c r="CT3" s="1634"/>
      <c r="CU3" s="1634"/>
      <c r="CV3" s="1634"/>
      <c r="CW3" s="1634"/>
      <c r="CX3" s="1634"/>
      <c r="CY3" s="1634"/>
      <c r="CZ3" s="1634"/>
      <c r="DA3" s="1634"/>
      <c r="DB3" s="1634"/>
      <c r="DC3" s="1634"/>
      <c r="DD3" s="1634"/>
      <c r="DE3" s="1634"/>
      <c r="DF3" s="9"/>
      <c r="DG3" s="9"/>
      <c r="DH3" s="9"/>
      <c r="DI3" s="9"/>
    </row>
    <row r="4" spans="1:113" ht="13.5" thickBot="1">
      <c r="A4" s="46"/>
      <c r="B4" s="1589" t="s">
        <v>15</v>
      </c>
      <c r="C4" s="1589"/>
      <c r="D4" s="1589"/>
      <c r="E4" s="1589"/>
      <c r="F4" s="1589"/>
      <c r="G4" s="1589"/>
      <c r="H4" s="1589"/>
      <c r="I4" s="1589"/>
      <c r="J4" s="1589"/>
      <c r="K4" s="1589"/>
      <c r="L4" s="1589"/>
      <c r="M4" s="1589"/>
      <c r="N4" s="1589"/>
      <c r="O4" s="1589"/>
      <c r="P4" s="1589"/>
      <c r="Q4" s="1589"/>
      <c r="R4" s="1589"/>
      <c r="S4" s="1589"/>
      <c r="T4" s="1589"/>
      <c r="U4" s="1589"/>
      <c r="V4" s="1589"/>
      <c r="W4" s="1589"/>
      <c r="X4" s="1589" t="s">
        <v>15</v>
      </c>
      <c r="Y4" s="1589"/>
      <c r="Z4" s="1589"/>
      <c r="AA4" s="1589"/>
      <c r="AB4" s="1589"/>
      <c r="AC4" s="1589"/>
      <c r="AD4" s="1589"/>
      <c r="AE4" s="1589"/>
      <c r="AF4" s="1589"/>
      <c r="AG4" s="1589"/>
      <c r="AH4" s="1589"/>
      <c r="AI4" s="1589"/>
      <c r="AJ4" s="1589"/>
      <c r="AK4" s="1589"/>
      <c r="AL4" s="1589"/>
      <c r="AM4" s="1589"/>
      <c r="AN4" s="1589"/>
      <c r="AO4" s="1589"/>
      <c r="AP4" s="1589"/>
      <c r="AQ4" s="1589"/>
      <c r="AR4" s="1589"/>
      <c r="AS4" s="1589"/>
      <c r="AT4" s="1589"/>
      <c r="AU4" s="1589"/>
      <c r="AV4" s="1589"/>
      <c r="AW4" s="1589"/>
      <c r="AX4" s="46"/>
      <c r="AY4" s="46"/>
      <c r="AZ4" s="46"/>
      <c r="BA4" s="46"/>
      <c r="BB4" s="1589" t="s">
        <v>15</v>
      </c>
      <c r="BC4" s="1589"/>
      <c r="BD4" s="1589"/>
      <c r="BE4" s="1589"/>
      <c r="BF4" s="1589"/>
      <c r="BG4" s="1589"/>
      <c r="BH4" s="1589"/>
      <c r="BI4" s="1589"/>
      <c r="BJ4" s="1589"/>
      <c r="BK4" s="1589"/>
      <c r="BL4" s="1589"/>
      <c r="BM4" s="1589"/>
      <c r="BN4" s="1589"/>
      <c r="BO4" s="1589"/>
      <c r="BP4" s="1589"/>
      <c r="BQ4" s="1589"/>
      <c r="BR4" s="1589"/>
      <c r="BS4" s="1589"/>
      <c r="BT4" s="1589"/>
      <c r="BU4" s="1589"/>
      <c r="BV4" s="1589"/>
      <c r="BW4" s="1589"/>
      <c r="BX4" s="1589"/>
      <c r="BY4" s="1589"/>
      <c r="BZ4" s="1589"/>
      <c r="CA4" s="1589"/>
      <c r="CB4" s="1589"/>
      <c r="CC4" s="1589"/>
      <c r="CD4" s="1589"/>
      <c r="CE4" s="1589"/>
      <c r="CF4" s="1589"/>
      <c r="CG4" s="1589"/>
      <c r="CH4" s="1589"/>
      <c r="CI4" s="1589"/>
      <c r="CJ4" s="1589"/>
      <c r="CK4" s="1589"/>
      <c r="CL4" s="1589" t="s">
        <v>15</v>
      </c>
      <c r="CM4" s="1589"/>
      <c r="CN4" s="1589"/>
      <c r="CO4" s="1589"/>
      <c r="CP4" s="1589"/>
      <c r="CQ4" s="1589"/>
      <c r="CR4" s="1589"/>
      <c r="CS4" s="1589"/>
      <c r="CT4" s="1589"/>
      <c r="CU4" s="1589"/>
      <c r="CV4" s="1589"/>
      <c r="CW4" s="1589"/>
      <c r="CX4" s="1589"/>
      <c r="CY4" s="1589"/>
      <c r="CZ4" s="1589"/>
      <c r="DA4" s="1589"/>
      <c r="DB4" s="1589"/>
      <c r="DC4" s="1589"/>
      <c r="DD4" s="1589"/>
      <c r="DE4" s="1589"/>
      <c r="DF4" s="46"/>
      <c r="DG4" s="46"/>
      <c r="DH4" s="46"/>
      <c r="DI4" s="46"/>
    </row>
    <row r="5" spans="1:113" ht="7.5" hidden="1" customHeight="1">
      <c r="A5" s="50"/>
      <c r="B5" s="50"/>
      <c r="C5" s="50"/>
      <c r="D5" s="50"/>
      <c r="E5" s="383"/>
      <c r="F5" s="50"/>
      <c r="G5" s="50"/>
      <c r="H5" s="50"/>
      <c r="I5" s="383"/>
      <c r="J5" s="50"/>
      <c r="K5" s="50"/>
      <c r="L5" s="50"/>
      <c r="M5" s="50"/>
      <c r="N5" s="50"/>
      <c r="O5" s="50"/>
      <c r="P5" s="50"/>
      <c r="Q5" s="50"/>
      <c r="R5" s="50"/>
      <c r="S5" s="50"/>
      <c r="T5" s="50"/>
      <c r="U5" s="50"/>
      <c r="V5" s="50"/>
      <c r="W5" s="50"/>
      <c r="X5" s="50"/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  <c r="AS5" s="50"/>
      <c r="AT5" s="50"/>
      <c r="AU5" s="50"/>
      <c r="AV5" s="50"/>
      <c r="AW5" s="50"/>
      <c r="AX5" s="50"/>
      <c r="AY5" s="50"/>
      <c r="AZ5" s="50"/>
      <c r="BA5" s="50"/>
      <c r="BB5" s="50"/>
      <c r="BC5" s="50"/>
      <c r="BD5" s="50"/>
      <c r="BE5" s="50"/>
      <c r="BF5" s="50"/>
      <c r="BG5" s="50"/>
      <c r="BH5" s="50"/>
      <c r="BI5" s="50"/>
      <c r="BJ5" s="50"/>
      <c r="BK5" s="50"/>
      <c r="BL5" s="50"/>
      <c r="BM5" s="50"/>
      <c r="BN5" s="50"/>
      <c r="BO5" s="50"/>
      <c r="BP5" s="50"/>
      <c r="BQ5" s="50"/>
      <c r="BR5" s="50"/>
      <c r="BS5" s="50"/>
      <c r="BT5" s="50"/>
      <c r="BU5" s="50"/>
      <c r="BV5" s="50"/>
      <c r="BW5" s="50"/>
      <c r="BX5" s="50"/>
      <c r="BY5" s="50"/>
      <c r="BZ5" s="50"/>
      <c r="CA5" s="50"/>
      <c r="CB5" s="50"/>
      <c r="CC5" s="50"/>
      <c r="CD5" s="50"/>
      <c r="CE5" s="50"/>
      <c r="CF5" s="50"/>
      <c r="CG5" s="50"/>
      <c r="CH5" s="50"/>
      <c r="CI5" s="50"/>
      <c r="CJ5" s="50"/>
      <c r="CK5" s="50"/>
      <c r="CL5" s="50"/>
      <c r="CM5" s="50"/>
      <c r="CN5" s="50"/>
      <c r="CO5" s="50"/>
      <c r="CP5" s="4"/>
      <c r="CQ5" s="4"/>
      <c r="CR5" s="4"/>
      <c r="CS5" s="4"/>
      <c r="CT5" s="4"/>
      <c r="CU5" s="4"/>
      <c r="CV5" s="4"/>
      <c r="CW5" s="4"/>
    </row>
    <row r="6" spans="1:113" ht="7.5" hidden="1" customHeight="1" thickBot="1">
      <c r="A6" s="48"/>
      <c r="B6" s="1568"/>
      <c r="C6" s="1568"/>
      <c r="D6" s="1568"/>
      <c r="E6" s="1568"/>
      <c r="F6" s="1568"/>
      <c r="G6" s="1568"/>
      <c r="H6" s="48"/>
      <c r="I6" s="384"/>
      <c r="J6" s="1568"/>
      <c r="K6" s="1568"/>
      <c r="L6" s="1568"/>
      <c r="M6" s="1568"/>
      <c r="N6" s="48"/>
      <c r="O6" s="48"/>
      <c r="P6" s="1568"/>
      <c r="Q6" s="1568"/>
      <c r="R6" s="1568"/>
      <c r="S6" s="1568"/>
      <c r="T6" s="48"/>
      <c r="U6" s="48"/>
      <c r="V6" s="1568"/>
      <c r="W6" s="1568"/>
      <c r="X6" s="1568"/>
      <c r="Y6" s="1568"/>
      <c r="Z6" s="48"/>
      <c r="AA6" s="48"/>
      <c r="AB6" s="1568"/>
      <c r="AC6" s="1568"/>
      <c r="AD6" s="48"/>
      <c r="AE6" s="48"/>
      <c r="AF6" s="48"/>
      <c r="AG6" s="48"/>
      <c r="AH6" s="48"/>
      <c r="AI6" s="48"/>
      <c r="AJ6" s="1568"/>
      <c r="AK6" s="1568"/>
      <c r="AL6" s="48"/>
      <c r="AM6" s="48"/>
      <c r="AN6" s="1568"/>
      <c r="AO6" s="1568"/>
      <c r="AP6" s="1568"/>
      <c r="AQ6" s="1568"/>
      <c r="AR6" s="48"/>
      <c r="AS6" s="48"/>
      <c r="AT6" s="1568"/>
      <c r="AU6" s="1568"/>
      <c r="AV6" s="1568"/>
      <c r="AW6" s="1568"/>
      <c r="AX6" s="48"/>
      <c r="AY6" s="48"/>
      <c r="AZ6" s="1568"/>
      <c r="BA6" s="1568"/>
      <c r="BB6" s="1568"/>
      <c r="BC6" s="1568"/>
      <c r="BD6" s="48"/>
      <c r="BE6" s="48"/>
      <c r="BF6" s="1568"/>
      <c r="BG6" s="1568"/>
      <c r="BH6" s="48"/>
      <c r="BI6" s="48"/>
      <c r="BJ6" s="48"/>
      <c r="BK6" s="48"/>
      <c r="BL6" s="48"/>
      <c r="BM6" s="48"/>
      <c r="BN6" s="48"/>
      <c r="BO6" s="48"/>
      <c r="BP6" s="48"/>
      <c r="BQ6" s="48"/>
      <c r="BR6" s="48"/>
      <c r="BS6" s="48"/>
      <c r="BT6" s="1568"/>
      <c r="BU6" s="1568"/>
      <c r="BV6" s="48"/>
      <c r="BW6" s="48"/>
      <c r="BX6" s="1568"/>
      <c r="BY6" s="1568"/>
      <c r="BZ6" s="1568"/>
      <c r="CA6" s="1568"/>
      <c r="CB6" s="48"/>
      <c r="CC6" s="48"/>
      <c r="CD6" s="1568"/>
      <c r="CE6" s="1568"/>
      <c r="CF6" s="1568"/>
      <c r="CG6" s="1568"/>
      <c r="CH6" s="48"/>
      <c r="CI6" s="48"/>
      <c r="CJ6" s="1568"/>
      <c r="CK6" s="1568"/>
      <c r="CL6" s="1568"/>
      <c r="CM6" s="1568"/>
      <c r="CN6" s="48"/>
      <c r="CO6" s="48"/>
      <c r="CP6" s="1568"/>
      <c r="CQ6" s="1568"/>
      <c r="CR6" s="48"/>
      <c r="CS6" s="48"/>
      <c r="CT6" s="48"/>
      <c r="CU6" s="48"/>
      <c r="CV6" s="48"/>
      <c r="CW6" s="48"/>
      <c r="CX6" s="49"/>
    </row>
    <row r="7" spans="1:113" s="43" customFormat="1" ht="27.75" customHeight="1" thickTop="1">
      <c r="A7" s="1732" t="s">
        <v>392</v>
      </c>
      <c r="B7" s="1473" t="s">
        <v>11</v>
      </c>
      <c r="C7" s="1474"/>
      <c r="D7" s="1474"/>
      <c r="E7" s="1600"/>
      <c r="F7" s="1473" t="s">
        <v>45</v>
      </c>
      <c r="G7" s="1474"/>
      <c r="H7" s="1474"/>
      <c r="I7" s="1474"/>
      <c r="J7" s="1474"/>
      <c r="K7" s="1475"/>
      <c r="L7" s="1609" t="s">
        <v>46</v>
      </c>
      <c r="M7" s="1474"/>
      <c r="N7" s="1474"/>
      <c r="O7" s="1474"/>
      <c r="P7" s="1474"/>
      <c r="Q7" s="1600"/>
      <c r="R7" s="1473" t="s">
        <v>43</v>
      </c>
      <c r="S7" s="1474"/>
      <c r="T7" s="1474"/>
      <c r="U7" s="1474"/>
      <c r="V7" s="1474"/>
      <c r="W7" s="1475"/>
      <c r="X7" s="1473" t="s">
        <v>73</v>
      </c>
      <c r="Y7" s="1474"/>
      <c r="Z7" s="1474"/>
      <c r="AA7" s="1474"/>
      <c r="AB7" s="1474"/>
      <c r="AC7" s="1475"/>
      <c r="AD7" s="1473" t="s">
        <v>147</v>
      </c>
      <c r="AE7" s="1474"/>
      <c r="AF7" s="1474"/>
      <c r="AG7" s="1474"/>
      <c r="AH7" s="1474"/>
      <c r="AI7" s="1475"/>
      <c r="AJ7" s="1470" t="s">
        <v>12</v>
      </c>
      <c r="AK7" s="1471"/>
      <c r="AL7" s="1471"/>
      <c r="AM7" s="1471"/>
      <c r="AN7" s="1471"/>
      <c r="AO7" s="1472"/>
      <c r="AP7" s="1473" t="s">
        <v>183</v>
      </c>
      <c r="AQ7" s="1474"/>
      <c r="AR7" s="1474"/>
      <c r="AS7" s="1474"/>
      <c r="AT7" s="1474"/>
      <c r="AU7" s="1475"/>
      <c r="AV7" s="1473" t="s">
        <v>46</v>
      </c>
      <c r="AW7" s="1474"/>
      <c r="AX7" s="1474"/>
      <c r="AY7" s="1474"/>
      <c r="AZ7" s="1474"/>
      <c r="BA7" s="1475"/>
      <c r="BB7" s="1473" t="s">
        <v>44</v>
      </c>
      <c r="BC7" s="1474"/>
      <c r="BD7" s="1474"/>
      <c r="BE7" s="1474"/>
      <c r="BF7" s="1474"/>
      <c r="BG7" s="1475"/>
      <c r="BH7" s="1609" t="s">
        <v>143</v>
      </c>
      <c r="BI7" s="1474"/>
      <c r="BJ7" s="1474"/>
      <c r="BK7" s="1474"/>
      <c r="BL7" s="1474"/>
      <c r="BM7" s="1600"/>
      <c r="BN7" s="1473" t="s">
        <v>74</v>
      </c>
      <c r="BO7" s="1474"/>
      <c r="BP7" s="1474"/>
      <c r="BQ7" s="1474"/>
      <c r="BR7" s="1474"/>
      <c r="BS7" s="1475"/>
      <c r="BT7" s="1470" t="s">
        <v>77</v>
      </c>
      <c r="BU7" s="1471"/>
      <c r="BV7" s="1471"/>
      <c r="BW7" s="1471"/>
      <c r="BX7" s="1471"/>
      <c r="BY7" s="1472"/>
      <c r="BZ7" s="1473" t="s">
        <v>213</v>
      </c>
      <c r="CA7" s="1474"/>
      <c r="CB7" s="1474"/>
      <c r="CC7" s="1474"/>
      <c r="CD7" s="1474"/>
      <c r="CE7" s="1475"/>
      <c r="CF7" s="1473" t="s">
        <v>51</v>
      </c>
      <c r="CG7" s="1474"/>
      <c r="CH7" s="1474"/>
      <c r="CI7" s="1474"/>
      <c r="CJ7" s="1474"/>
      <c r="CK7" s="1475"/>
      <c r="CL7" s="1609" t="s">
        <v>47</v>
      </c>
      <c r="CM7" s="1474"/>
      <c r="CN7" s="1474"/>
      <c r="CO7" s="1474"/>
      <c r="CP7" s="1474"/>
      <c r="CQ7" s="1600"/>
      <c r="CR7" s="1473" t="s">
        <v>180</v>
      </c>
      <c r="CS7" s="1474"/>
      <c r="CT7" s="1474"/>
      <c r="CU7" s="1474"/>
      <c r="CV7" s="1474"/>
      <c r="CW7" s="1475"/>
      <c r="CX7" s="1473" t="s">
        <v>405</v>
      </c>
      <c r="CY7" s="1474"/>
      <c r="CZ7" s="1474"/>
      <c r="DA7" s="1474"/>
      <c r="DB7" s="1474"/>
      <c r="DC7" s="1475"/>
      <c r="DD7" s="1473" t="s">
        <v>406</v>
      </c>
      <c r="DE7" s="1475"/>
    </row>
    <row r="8" spans="1:113" s="1" customFormat="1" ht="14.25" customHeight="1">
      <c r="A8" s="1733"/>
      <c r="B8" s="1735" t="s">
        <v>52</v>
      </c>
      <c r="C8" s="1610"/>
      <c r="D8" s="1613" t="s">
        <v>142</v>
      </c>
      <c r="E8" s="1614"/>
      <c r="F8" s="1735" t="s">
        <v>52</v>
      </c>
      <c r="G8" s="1610"/>
      <c r="H8" s="1613" t="s">
        <v>142</v>
      </c>
      <c r="I8" s="1610"/>
      <c r="J8" s="1613" t="s">
        <v>182</v>
      </c>
      <c r="K8" s="1614"/>
      <c r="L8" s="1735" t="s">
        <v>52</v>
      </c>
      <c r="M8" s="1610"/>
      <c r="N8" s="1613" t="s">
        <v>142</v>
      </c>
      <c r="O8" s="1610"/>
      <c r="P8" s="1613" t="s">
        <v>163</v>
      </c>
      <c r="Q8" s="1614"/>
      <c r="R8" s="1735" t="s">
        <v>52</v>
      </c>
      <c r="S8" s="1610"/>
      <c r="T8" s="1613" t="s">
        <v>142</v>
      </c>
      <c r="U8" s="1610"/>
      <c r="V8" s="1613" t="s">
        <v>163</v>
      </c>
      <c r="W8" s="1614"/>
      <c r="X8" s="1735" t="s">
        <v>52</v>
      </c>
      <c r="Y8" s="1610"/>
      <c r="Z8" s="1613" t="s">
        <v>142</v>
      </c>
      <c r="AA8" s="1610"/>
      <c r="AB8" s="1613" t="s">
        <v>163</v>
      </c>
      <c r="AC8" s="1614"/>
      <c r="AD8" s="1735" t="s">
        <v>52</v>
      </c>
      <c r="AE8" s="1610"/>
      <c r="AF8" s="1613" t="s">
        <v>142</v>
      </c>
      <c r="AG8" s="1610"/>
      <c r="AH8" s="1613" t="s">
        <v>163</v>
      </c>
      <c r="AI8" s="1614"/>
      <c r="AJ8" s="1735" t="s">
        <v>52</v>
      </c>
      <c r="AK8" s="1610"/>
      <c r="AL8" s="1613" t="s">
        <v>142</v>
      </c>
      <c r="AM8" s="1610"/>
      <c r="AN8" s="1613" t="s">
        <v>164</v>
      </c>
      <c r="AO8" s="1614"/>
      <c r="AP8" s="1735" t="s">
        <v>52</v>
      </c>
      <c r="AQ8" s="1610"/>
      <c r="AR8" s="1613" t="s">
        <v>142</v>
      </c>
      <c r="AS8" s="1610"/>
      <c r="AT8" s="1613" t="s">
        <v>165</v>
      </c>
      <c r="AU8" s="1614"/>
      <c r="AV8" s="1735" t="s">
        <v>52</v>
      </c>
      <c r="AW8" s="1610"/>
      <c r="AX8" s="1613" t="s">
        <v>142</v>
      </c>
      <c r="AY8" s="1610"/>
      <c r="AZ8" s="1613" t="s">
        <v>188</v>
      </c>
      <c r="BA8" s="1614"/>
      <c r="BB8" s="1735" t="s">
        <v>52</v>
      </c>
      <c r="BC8" s="1610"/>
      <c r="BD8" s="1613" t="s">
        <v>142</v>
      </c>
      <c r="BE8" s="1610"/>
      <c r="BF8" s="1613" t="s">
        <v>184</v>
      </c>
      <c r="BG8" s="1614"/>
      <c r="BH8" s="1735" t="s">
        <v>52</v>
      </c>
      <c r="BI8" s="1610"/>
      <c r="BJ8" s="1613" t="s">
        <v>142</v>
      </c>
      <c r="BK8" s="1610"/>
      <c r="BL8" s="1613" t="s">
        <v>349</v>
      </c>
      <c r="BM8" s="1614"/>
      <c r="BN8" s="1735" t="s">
        <v>52</v>
      </c>
      <c r="BO8" s="1610"/>
      <c r="BP8" s="1613" t="s">
        <v>142</v>
      </c>
      <c r="BQ8" s="1610"/>
      <c r="BR8" s="1613" t="s">
        <v>53</v>
      </c>
      <c r="BS8" s="1614"/>
      <c r="BT8" s="1735" t="s">
        <v>52</v>
      </c>
      <c r="BU8" s="1610"/>
      <c r="BV8" s="1613" t="s">
        <v>142</v>
      </c>
      <c r="BW8" s="1610"/>
      <c r="BX8" s="1613" t="s">
        <v>186</v>
      </c>
      <c r="BY8" s="1614"/>
      <c r="BZ8" s="1735" t="s">
        <v>52</v>
      </c>
      <c r="CA8" s="1610"/>
      <c r="CB8" s="1613" t="s">
        <v>142</v>
      </c>
      <c r="CC8" s="1610"/>
      <c r="CD8" s="1613" t="s">
        <v>189</v>
      </c>
      <c r="CE8" s="1614"/>
      <c r="CF8" s="1735" t="s">
        <v>52</v>
      </c>
      <c r="CG8" s="1610"/>
      <c r="CH8" s="1613" t="s">
        <v>142</v>
      </c>
      <c r="CI8" s="1610"/>
      <c r="CJ8" s="1613" t="s">
        <v>190</v>
      </c>
      <c r="CK8" s="1614"/>
      <c r="CL8" s="1735" t="s">
        <v>52</v>
      </c>
      <c r="CM8" s="1610"/>
      <c r="CN8" s="1613" t="s">
        <v>142</v>
      </c>
      <c r="CO8" s="1610"/>
      <c r="CP8" s="1613" t="s">
        <v>190</v>
      </c>
      <c r="CQ8" s="1614"/>
      <c r="CR8" s="1735" t="s">
        <v>52</v>
      </c>
      <c r="CS8" s="1610"/>
      <c r="CT8" s="1613" t="s">
        <v>142</v>
      </c>
      <c r="CU8" s="1610"/>
      <c r="CV8" s="1613" t="s">
        <v>190</v>
      </c>
      <c r="CW8" s="1614"/>
      <c r="CX8" s="1735" t="s">
        <v>52</v>
      </c>
      <c r="CY8" s="1610"/>
      <c r="CZ8" s="1613" t="s">
        <v>142</v>
      </c>
      <c r="DA8" s="1610"/>
      <c r="DB8" s="1613" t="s">
        <v>181</v>
      </c>
      <c r="DC8" s="1614"/>
      <c r="DD8" s="1735" t="s">
        <v>53</v>
      </c>
      <c r="DE8" s="1614"/>
    </row>
    <row r="9" spans="1:113" s="144" customFormat="1" ht="15" customHeight="1">
      <c r="A9" s="1733"/>
      <c r="B9" s="106">
        <v>42369</v>
      </c>
      <c r="C9" s="109">
        <v>42735</v>
      </c>
      <c r="D9" s="1736" t="s">
        <v>52</v>
      </c>
      <c r="E9" s="1736" t="s">
        <v>53</v>
      </c>
      <c r="F9" s="106">
        <v>42369</v>
      </c>
      <c r="G9" s="107">
        <v>42735</v>
      </c>
      <c r="H9" s="1736" t="s">
        <v>52</v>
      </c>
      <c r="I9" s="1738" t="s">
        <v>53</v>
      </c>
      <c r="J9" s="115">
        <v>42369</v>
      </c>
      <c r="K9" s="108">
        <v>42735</v>
      </c>
      <c r="L9" s="106">
        <v>42369</v>
      </c>
      <c r="M9" s="109">
        <v>42735</v>
      </c>
      <c r="N9" s="1736" t="s">
        <v>52</v>
      </c>
      <c r="O9" s="1736" t="s">
        <v>53</v>
      </c>
      <c r="P9" s="107">
        <v>42369</v>
      </c>
      <c r="Q9" s="108">
        <v>42735</v>
      </c>
      <c r="R9" s="106">
        <v>42369</v>
      </c>
      <c r="S9" s="107">
        <v>42735</v>
      </c>
      <c r="T9" s="1736" t="s">
        <v>52</v>
      </c>
      <c r="U9" s="1736" t="s">
        <v>53</v>
      </c>
      <c r="V9" s="115">
        <v>42369</v>
      </c>
      <c r="W9" s="108">
        <v>42735</v>
      </c>
      <c r="X9" s="106">
        <v>42369</v>
      </c>
      <c r="Y9" s="109">
        <v>42735</v>
      </c>
      <c r="Z9" s="1738" t="s">
        <v>52</v>
      </c>
      <c r="AA9" s="1738" t="s">
        <v>53</v>
      </c>
      <c r="AB9" s="107">
        <v>42369</v>
      </c>
      <c r="AC9" s="108">
        <v>42735</v>
      </c>
      <c r="AD9" s="106">
        <v>42369</v>
      </c>
      <c r="AE9" s="109">
        <v>42735</v>
      </c>
      <c r="AF9" s="1738" t="s">
        <v>52</v>
      </c>
      <c r="AG9" s="1738" t="s">
        <v>53</v>
      </c>
      <c r="AH9" s="107">
        <v>42369</v>
      </c>
      <c r="AI9" s="108">
        <v>42735</v>
      </c>
      <c r="AJ9" s="106">
        <v>42369</v>
      </c>
      <c r="AK9" s="107">
        <v>42735</v>
      </c>
      <c r="AL9" s="1738" t="s">
        <v>52</v>
      </c>
      <c r="AM9" s="1738" t="s">
        <v>53</v>
      </c>
      <c r="AN9" s="107">
        <v>42369</v>
      </c>
      <c r="AO9" s="108">
        <v>42735</v>
      </c>
      <c r="AP9" s="106">
        <v>42369</v>
      </c>
      <c r="AQ9" s="109">
        <v>42735</v>
      </c>
      <c r="AR9" s="1738" t="s">
        <v>52</v>
      </c>
      <c r="AS9" s="1738" t="s">
        <v>53</v>
      </c>
      <c r="AT9" s="107">
        <v>42369</v>
      </c>
      <c r="AU9" s="108">
        <v>42735</v>
      </c>
      <c r="AV9" s="106">
        <v>42369</v>
      </c>
      <c r="AW9" s="107">
        <v>42735</v>
      </c>
      <c r="AX9" s="1738" t="s">
        <v>52</v>
      </c>
      <c r="AY9" s="1738" t="s">
        <v>53</v>
      </c>
      <c r="AZ9" s="115">
        <v>42369</v>
      </c>
      <c r="BA9" s="108">
        <v>42735</v>
      </c>
      <c r="BB9" s="106">
        <v>42369</v>
      </c>
      <c r="BC9" s="109">
        <v>42735</v>
      </c>
      <c r="BD9" s="1738" t="s">
        <v>52</v>
      </c>
      <c r="BE9" s="1738" t="s">
        <v>53</v>
      </c>
      <c r="BF9" s="107">
        <v>42369</v>
      </c>
      <c r="BG9" s="108">
        <v>42735</v>
      </c>
      <c r="BH9" s="106">
        <v>42369</v>
      </c>
      <c r="BI9" s="109">
        <v>42735</v>
      </c>
      <c r="BJ9" s="1738" t="s">
        <v>52</v>
      </c>
      <c r="BK9" s="1738" t="s">
        <v>53</v>
      </c>
      <c r="BL9" s="107">
        <v>42369</v>
      </c>
      <c r="BM9" s="108">
        <v>42735</v>
      </c>
      <c r="BN9" s="106">
        <v>42369</v>
      </c>
      <c r="BO9" s="109">
        <v>42735</v>
      </c>
      <c r="BP9" s="1738" t="s">
        <v>52</v>
      </c>
      <c r="BQ9" s="1738" t="s">
        <v>53</v>
      </c>
      <c r="BR9" s="107">
        <v>42369</v>
      </c>
      <c r="BS9" s="108">
        <v>42735</v>
      </c>
      <c r="BT9" s="106">
        <v>42369</v>
      </c>
      <c r="BU9" s="107">
        <v>42735</v>
      </c>
      <c r="BV9" s="1738" t="s">
        <v>52</v>
      </c>
      <c r="BW9" s="1738" t="s">
        <v>53</v>
      </c>
      <c r="BX9" s="115">
        <v>42369</v>
      </c>
      <c r="BY9" s="108">
        <v>42735</v>
      </c>
      <c r="BZ9" s="106">
        <v>42369</v>
      </c>
      <c r="CA9" s="109">
        <v>42735</v>
      </c>
      <c r="CB9" s="1738" t="s">
        <v>52</v>
      </c>
      <c r="CC9" s="1738" t="s">
        <v>53</v>
      </c>
      <c r="CD9" s="107">
        <v>42369</v>
      </c>
      <c r="CE9" s="108">
        <v>42735</v>
      </c>
      <c r="CF9" s="106">
        <v>42369</v>
      </c>
      <c r="CG9" s="107">
        <v>42735</v>
      </c>
      <c r="CH9" s="1738" t="s">
        <v>52</v>
      </c>
      <c r="CI9" s="1738" t="s">
        <v>53</v>
      </c>
      <c r="CJ9" s="115">
        <v>42369</v>
      </c>
      <c r="CK9" s="108">
        <v>42735</v>
      </c>
      <c r="CL9" s="106">
        <v>42369</v>
      </c>
      <c r="CM9" s="109">
        <v>42735</v>
      </c>
      <c r="CN9" s="1738" t="s">
        <v>52</v>
      </c>
      <c r="CO9" s="1738" t="s">
        <v>53</v>
      </c>
      <c r="CP9" s="107">
        <v>42369</v>
      </c>
      <c r="CQ9" s="109">
        <v>42735</v>
      </c>
      <c r="CR9" s="106">
        <v>42369</v>
      </c>
      <c r="CS9" s="107">
        <v>42735</v>
      </c>
      <c r="CT9" s="1738" t="s">
        <v>52</v>
      </c>
      <c r="CU9" s="1738" t="s">
        <v>53</v>
      </c>
      <c r="CV9" s="115">
        <v>42369</v>
      </c>
      <c r="CW9" s="108">
        <v>42735</v>
      </c>
      <c r="CX9" s="106">
        <v>42369</v>
      </c>
      <c r="CY9" s="107">
        <v>42735</v>
      </c>
      <c r="CZ9" s="1738" t="s">
        <v>52</v>
      </c>
      <c r="DA9" s="1738" t="s">
        <v>53</v>
      </c>
      <c r="DB9" s="115">
        <v>42369</v>
      </c>
      <c r="DC9" s="108">
        <v>42735</v>
      </c>
      <c r="DD9" s="107">
        <v>42369</v>
      </c>
      <c r="DE9" s="108">
        <v>42735</v>
      </c>
    </row>
    <row r="10" spans="1:113" s="105" customFormat="1" ht="15.75" customHeight="1" thickBot="1">
      <c r="A10" s="1733"/>
      <c r="B10" s="1752">
        <v>1</v>
      </c>
      <c r="C10" s="1753"/>
      <c r="D10" s="1737"/>
      <c r="E10" s="1737"/>
      <c r="F10" s="1752">
        <v>2</v>
      </c>
      <c r="G10" s="1757"/>
      <c r="H10" s="1737"/>
      <c r="I10" s="1739"/>
      <c r="J10" s="1750" t="s">
        <v>54</v>
      </c>
      <c r="K10" s="1751"/>
      <c r="L10" s="1756">
        <v>3</v>
      </c>
      <c r="M10" s="1753"/>
      <c r="N10" s="1737"/>
      <c r="O10" s="1737"/>
      <c r="P10" s="1754" t="s">
        <v>59</v>
      </c>
      <c r="Q10" s="1758"/>
      <c r="R10" s="1752">
        <v>4</v>
      </c>
      <c r="S10" s="1757"/>
      <c r="T10" s="1737"/>
      <c r="U10" s="1737"/>
      <c r="V10" s="1750" t="s">
        <v>60</v>
      </c>
      <c r="W10" s="1751"/>
      <c r="X10" s="1752">
        <v>5</v>
      </c>
      <c r="Y10" s="1753"/>
      <c r="Z10" s="1739"/>
      <c r="AA10" s="1739"/>
      <c r="AB10" s="1754" t="s">
        <v>76</v>
      </c>
      <c r="AC10" s="1751"/>
      <c r="AD10" s="1752">
        <v>6</v>
      </c>
      <c r="AE10" s="1753"/>
      <c r="AF10" s="1739"/>
      <c r="AG10" s="1739"/>
      <c r="AH10" s="1754" t="s">
        <v>148</v>
      </c>
      <c r="AI10" s="1751"/>
      <c r="AJ10" s="1755">
        <v>7</v>
      </c>
      <c r="AK10" s="1756"/>
      <c r="AL10" s="1739"/>
      <c r="AM10" s="1739"/>
      <c r="AN10" s="1754" t="s">
        <v>149</v>
      </c>
      <c r="AO10" s="1751"/>
      <c r="AP10" s="1752">
        <v>8</v>
      </c>
      <c r="AQ10" s="1753"/>
      <c r="AR10" s="1739"/>
      <c r="AS10" s="1739"/>
      <c r="AT10" s="1754" t="s">
        <v>150</v>
      </c>
      <c r="AU10" s="1751"/>
      <c r="AV10" s="1752">
        <v>9</v>
      </c>
      <c r="AW10" s="1757"/>
      <c r="AX10" s="1739"/>
      <c r="AY10" s="1739"/>
      <c r="AZ10" s="1750" t="s">
        <v>151</v>
      </c>
      <c r="BA10" s="1751"/>
      <c r="BB10" s="1756">
        <v>10</v>
      </c>
      <c r="BC10" s="1753"/>
      <c r="BD10" s="1739"/>
      <c r="BE10" s="1739"/>
      <c r="BF10" s="1754" t="s">
        <v>152</v>
      </c>
      <c r="BG10" s="1758"/>
      <c r="BH10" s="1752">
        <v>11</v>
      </c>
      <c r="BI10" s="1757"/>
      <c r="BJ10" s="1739"/>
      <c r="BK10" s="1739"/>
      <c r="BL10" s="1754" t="s">
        <v>214</v>
      </c>
      <c r="BM10" s="1758"/>
      <c r="BN10" s="1752">
        <v>12</v>
      </c>
      <c r="BO10" s="1757"/>
      <c r="BP10" s="1739"/>
      <c r="BQ10" s="1739"/>
      <c r="BR10" s="1754" t="s">
        <v>215</v>
      </c>
      <c r="BS10" s="1758"/>
      <c r="BT10" s="1752">
        <v>13</v>
      </c>
      <c r="BU10" s="1757"/>
      <c r="BV10" s="1739"/>
      <c r="BW10" s="1739"/>
      <c r="BX10" s="1750" t="s">
        <v>216</v>
      </c>
      <c r="BY10" s="1751"/>
      <c r="BZ10" s="1752">
        <v>14</v>
      </c>
      <c r="CA10" s="1753"/>
      <c r="CB10" s="1739"/>
      <c r="CC10" s="1739"/>
      <c r="CD10" s="1754" t="s">
        <v>171</v>
      </c>
      <c r="CE10" s="1751"/>
      <c r="CF10" s="1752">
        <v>15</v>
      </c>
      <c r="CG10" s="1757"/>
      <c r="CH10" s="1739"/>
      <c r="CI10" s="1739"/>
      <c r="CJ10" s="1750" t="s">
        <v>172</v>
      </c>
      <c r="CK10" s="1751"/>
      <c r="CL10" s="1756">
        <v>16</v>
      </c>
      <c r="CM10" s="1753"/>
      <c r="CN10" s="1739"/>
      <c r="CO10" s="1739"/>
      <c r="CP10" s="1754" t="s">
        <v>173</v>
      </c>
      <c r="CQ10" s="1758"/>
      <c r="CR10" s="1752">
        <v>17</v>
      </c>
      <c r="CS10" s="1757"/>
      <c r="CT10" s="1739"/>
      <c r="CU10" s="1739"/>
      <c r="CV10" s="1750" t="s">
        <v>185</v>
      </c>
      <c r="CW10" s="1751"/>
      <c r="CX10" s="1752">
        <v>18</v>
      </c>
      <c r="CY10" s="1757"/>
      <c r="CZ10" s="1739"/>
      <c r="DA10" s="1739"/>
      <c r="DB10" s="1750" t="s">
        <v>176</v>
      </c>
      <c r="DC10" s="1751"/>
      <c r="DD10" s="1755">
        <v>19</v>
      </c>
      <c r="DE10" s="1759"/>
    </row>
    <row r="11" spans="1:113" s="1028" customFormat="1" ht="19.5" customHeight="1">
      <c r="A11" s="1030" t="s">
        <v>398</v>
      </c>
      <c r="B11" s="1019">
        <v>31966.03</v>
      </c>
      <c r="C11" s="1019">
        <v>37025.71</v>
      </c>
      <c r="D11" s="1020">
        <v>5059.68</v>
      </c>
      <c r="E11" s="1021">
        <v>0.15828302732619598</v>
      </c>
      <c r="F11" s="1022">
        <v>31897.46</v>
      </c>
      <c r="G11" s="1019">
        <v>36949.32</v>
      </c>
      <c r="H11" s="1023">
        <v>5051.8600000000006</v>
      </c>
      <c r="I11" s="1024">
        <v>0.15837812791363326</v>
      </c>
      <c r="J11" s="1025">
        <v>0.9978549103532719</v>
      </c>
      <c r="K11" s="1021">
        <v>0.99793683902347852</v>
      </c>
      <c r="L11" s="1022">
        <v>25124.63</v>
      </c>
      <c r="M11" s="1019">
        <v>31440.13</v>
      </c>
      <c r="N11" s="1023">
        <v>6315.5</v>
      </c>
      <c r="O11" s="1024">
        <v>0.25136688580090533</v>
      </c>
      <c r="P11" s="1025">
        <v>0.78766867330502188</v>
      </c>
      <c r="Q11" s="1021">
        <v>0.85089874455064396</v>
      </c>
      <c r="R11" s="1022">
        <v>6772.84</v>
      </c>
      <c r="S11" s="1019">
        <v>5509.19</v>
      </c>
      <c r="T11" s="1020">
        <v>-1263.6500000000005</v>
      </c>
      <c r="U11" s="1024">
        <v>-0.18657608920334756</v>
      </c>
      <c r="V11" s="1024">
        <v>0.21233164019956449</v>
      </c>
      <c r="W11" s="1026">
        <v>0.14910125544935604</v>
      </c>
      <c r="X11" s="1022">
        <v>0</v>
      </c>
      <c r="Y11" s="1019">
        <v>0</v>
      </c>
      <c r="Z11" s="1020">
        <v>0</v>
      </c>
      <c r="AA11" s="1024">
        <v>0</v>
      </c>
      <c r="AB11" s="1024">
        <v>0</v>
      </c>
      <c r="AC11" s="1026">
        <v>0</v>
      </c>
      <c r="AD11" s="1022">
        <v>6772.84</v>
      </c>
      <c r="AE11" s="1019">
        <v>5509.19</v>
      </c>
      <c r="AF11" s="1020">
        <v>-1263.6500000000005</v>
      </c>
      <c r="AG11" s="1024">
        <v>-0.18657608920334756</v>
      </c>
      <c r="AH11" s="1024">
        <v>0.21233164019956449</v>
      </c>
      <c r="AI11" s="1026">
        <v>0.14910125544935604</v>
      </c>
      <c r="AJ11" s="1022">
        <v>16040.93</v>
      </c>
      <c r="AK11" s="1019">
        <v>17966.38</v>
      </c>
      <c r="AL11" s="1020">
        <v>1925.4500000000007</v>
      </c>
      <c r="AM11" s="1024">
        <v>0.12003356413873764</v>
      </c>
      <c r="AN11" s="1024">
        <v>0.50181176705396324</v>
      </c>
      <c r="AO11" s="1026">
        <v>0.48524066115139997</v>
      </c>
      <c r="AP11" s="1022">
        <v>16040.93</v>
      </c>
      <c r="AQ11" s="1019">
        <v>17966.38</v>
      </c>
      <c r="AR11" s="1020">
        <v>1925.4500000000007</v>
      </c>
      <c r="AS11" s="1024">
        <v>0.12003356413873764</v>
      </c>
      <c r="AT11" s="1024">
        <v>0.50289051228530424</v>
      </c>
      <c r="AU11" s="1026">
        <v>0.48624386050947627</v>
      </c>
      <c r="AV11" s="1022">
        <v>0</v>
      </c>
      <c r="AW11" s="1019">
        <v>117.03</v>
      </c>
      <c r="AX11" s="1020">
        <v>117.03</v>
      </c>
      <c r="AY11" s="1024" t="s">
        <v>583</v>
      </c>
      <c r="AZ11" s="1024">
        <v>0</v>
      </c>
      <c r="BA11" s="1026">
        <v>6.5138330593029871E-3</v>
      </c>
      <c r="BB11" s="1022">
        <v>16040.93</v>
      </c>
      <c r="BC11" s="1019">
        <v>18083.419999999998</v>
      </c>
      <c r="BD11" s="1020">
        <v>2042.489999999998</v>
      </c>
      <c r="BE11" s="1024">
        <v>0.12732989920160476</v>
      </c>
      <c r="BF11" s="1024">
        <v>2.3684200424046633</v>
      </c>
      <c r="BG11" s="1026">
        <v>3.2824099368509709</v>
      </c>
      <c r="BH11" s="1022">
        <v>16040.93</v>
      </c>
      <c r="BI11" s="1019">
        <v>18083.419999999998</v>
      </c>
      <c r="BJ11" s="1020">
        <v>2042.489999999998</v>
      </c>
      <c r="BK11" s="1024">
        <v>0.12732989920160476</v>
      </c>
      <c r="BL11" s="1024">
        <v>2.3684200424046633</v>
      </c>
      <c r="BM11" s="1026">
        <v>3.2824099368509709</v>
      </c>
      <c r="BN11" s="1022">
        <v>1467.88</v>
      </c>
      <c r="BO11" s="1019">
        <v>2677.42</v>
      </c>
      <c r="BP11" s="1020">
        <v>1209.54</v>
      </c>
      <c r="BQ11" s="1024">
        <v>0.82400468703163743</v>
      </c>
      <c r="BR11" s="1024">
        <v>4.5919996946758801E-2</v>
      </c>
      <c r="BS11" s="1026">
        <v>7.231245531820997E-2</v>
      </c>
      <c r="BT11" s="1022">
        <v>1467.88</v>
      </c>
      <c r="BU11" s="1019">
        <v>2677.97</v>
      </c>
      <c r="BV11" s="1020">
        <v>1210.0899999999997</v>
      </c>
      <c r="BW11" s="1024">
        <v>0.82437937706079489</v>
      </c>
      <c r="BX11" s="1024">
        <v>0.21673035240755725</v>
      </c>
      <c r="BY11" s="1026">
        <v>0.48609142178795794</v>
      </c>
      <c r="BZ11" s="1022">
        <v>0</v>
      </c>
      <c r="CA11" s="1019">
        <v>0</v>
      </c>
      <c r="CB11" s="1020">
        <v>0</v>
      </c>
      <c r="CC11" s="1024">
        <v>0</v>
      </c>
      <c r="CD11" s="1024">
        <v>0</v>
      </c>
      <c r="CE11" s="1026">
        <v>0</v>
      </c>
      <c r="CF11" s="1022">
        <v>0</v>
      </c>
      <c r="CG11" s="1019">
        <v>1449.44</v>
      </c>
      <c r="CH11" s="1020">
        <v>1449.44</v>
      </c>
      <c r="CI11" s="1024" t="s">
        <v>583</v>
      </c>
      <c r="CJ11" s="1024">
        <v>0</v>
      </c>
      <c r="CK11" s="1026">
        <v>0.26309493773131809</v>
      </c>
      <c r="CL11" s="1022">
        <v>0</v>
      </c>
      <c r="CM11" s="1019">
        <v>2682.29</v>
      </c>
      <c r="CN11" s="1020">
        <v>2682.29</v>
      </c>
      <c r="CO11" s="1024" t="s">
        <v>583</v>
      </c>
      <c r="CP11" s="1024">
        <v>0</v>
      </c>
      <c r="CQ11" s="1026">
        <v>0.48687556609955368</v>
      </c>
      <c r="CR11" s="1022">
        <v>0</v>
      </c>
      <c r="CS11" s="1019">
        <v>6.33</v>
      </c>
      <c r="CT11" s="1020">
        <v>6.33</v>
      </c>
      <c r="CU11" s="1024" t="s">
        <v>583</v>
      </c>
      <c r="CV11" s="1024">
        <v>0</v>
      </c>
      <c r="CW11" s="1026">
        <v>1.1489892343520556E-3</v>
      </c>
      <c r="CX11" s="1022">
        <v>-10735.98</v>
      </c>
      <c r="CY11" s="1019">
        <v>-19390.25</v>
      </c>
      <c r="CZ11" s="1020">
        <v>-8654.27</v>
      </c>
      <c r="DA11" s="1024">
        <v>-0.80609967604261568</v>
      </c>
      <c r="DB11" s="1024">
        <v>-0.33585590703631324</v>
      </c>
      <c r="DC11" s="1026">
        <v>-0.52369691222666626</v>
      </c>
      <c r="DD11" s="1027">
        <v>2.5851518712977124</v>
      </c>
      <c r="DE11" s="1021">
        <v>4.5196190365552829</v>
      </c>
    </row>
    <row r="12" spans="1:113" s="1028" customFormat="1" ht="19.5" customHeight="1">
      <c r="A12" s="1029" t="s">
        <v>401</v>
      </c>
      <c r="B12" s="1019">
        <v>19684.04</v>
      </c>
      <c r="C12" s="1019">
        <v>23913.209999999995</v>
      </c>
      <c r="D12" s="1020">
        <v>4229.1699999999992</v>
      </c>
      <c r="E12" s="1021">
        <v>0.21485274364408904</v>
      </c>
      <c r="F12" s="1022">
        <v>19684.04</v>
      </c>
      <c r="G12" s="1019">
        <v>23913.209999999995</v>
      </c>
      <c r="H12" s="1023">
        <v>4229.1699999999992</v>
      </c>
      <c r="I12" s="1024">
        <v>0.21485274364408904</v>
      </c>
      <c r="J12" s="1025">
        <v>1</v>
      </c>
      <c r="K12" s="1021">
        <v>1</v>
      </c>
      <c r="L12" s="1022">
        <v>-6217.58</v>
      </c>
      <c r="M12" s="1019">
        <v>170.01</v>
      </c>
      <c r="N12" s="1023">
        <v>6387.59</v>
      </c>
      <c r="O12" s="1024">
        <v>1.0273434358705478</v>
      </c>
      <c r="P12" s="1025">
        <v>-0.31586910004247093</v>
      </c>
      <c r="Q12" s="1021">
        <v>7.109459583217812E-3</v>
      </c>
      <c r="R12" s="1022">
        <v>25901.629999999997</v>
      </c>
      <c r="S12" s="1019">
        <v>23743.200000000001</v>
      </c>
      <c r="T12" s="1020">
        <v>-2158.4299999999985</v>
      </c>
      <c r="U12" s="1024">
        <v>-8.3331821201986012E-2</v>
      </c>
      <c r="V12" s="1024">
        <v>1.3158696080682621</v>
      </c>
      <c r="W12" s="1026">
        <v>0.99289054041678237</v>
      </c>
      <c r="X12" s="1022">
        <v>769.96</v>
      </c>
      <c r="Y12" s="1019">
        <v>1194.5999999999999</v>
      </c>
      <c r="Z12" s="1020">
        <v>424.63999999999987</v>
      </c>
      <c r="AA12" s="1024">
        <v>0.55150916930749627</v>
      </c>
      <c r="AB12" s="1024">
        <v>3.9115953838744486E-2</v>
      </c>
      <c r="AC12" s="1026">
        <v>4.9955652127004285E-2</v>
      </c>
      <c r="AD12" s="1022">
        <v>25131.659999999996</v>
      </c>
      <c r="AE12" s="1019">
        <v>22548.61</v>
      </c>
      <c r="AF12" s="1020">
        <v>-2583.0499999999984</v>
      </c>
      <c r="AG12" s="1024">
        <v>-0.10278071563915778</v>
      </c>
      <c r="AH12" s="1024">
        <v>1.2767531462037263</v>
      </c>
      <c r="AI12" s="1026">
        <v>0.94293530646868429</v>
      </c>
      <c r="AJ12" s="1022">
        <v>25521.119999999999</v>
      </c>
      <c r="AK12" s="1019">
        <v>14352.98</v>
      </c>
      <c r="AL12" s="1020">
        <v>-11168.14</v>
      </c>
      <c r="AM12" s="1024">
        <v>-0.43760383556834498</v>
      </c>
      <c r="AN12" s="1024">
        <v>1.2965387186776698</v>
      </c>
      <c r="AO12" s="1026">
        <v>0.60021134761916117</v>
      </c>
      <c r="AP12" s="1022">
        <v>25521.119999999999</v>
      </c>
      <c r="AQ12" s="1019">
        <v>14352.98</v>
      </c>
      <c r="AR12" s="1020">
        <v>-11168.14</v>
      </c>
      <c r="AS12" s="1024">
        <v>-0.43760383556834498</v>
      </c>
      <c r="AT12" s="1024">
        <v>1.2965387186776698</v>
      </c>
      <c r="AU12" s="1026">
        <v>0.60021134761916117</v>
      </c>
      <c r="AV12" s="1022">
        <v>-8495.19</v>
      </c>
      <c r="AW12" s="1019">
        <v>-7862.3499999999995</v>
      </c>
      <c r="AX12" s="1020">
        <v>632.84000000000015</v>
      </c>
      <c r="AY12" s="1024">
        <v>7.4493919500329131E-2</v>
      </c>
      <c r="AZ12" s="1024">
        <v>-0.33286901201828134</v>
      </c>
      <c r="BA12" s="1026">
        <v>-0.54778519861380703</v>
      </c>
      <c r="BB12" s="1022">
        <v>17025.91</v>
      </c>
      <c r="BC12" s="1019">
        <v>6490.62</v>
      </c>
      <c r="BD12" s="1020">
        <v>-10535.289999999999</v>
      </c>
      <c r="BE12" s="1024">
        <v>-0.6187798478906561</v>
      </c>
      <c r="BF12" s="1024">
        <v>0.65732967384678109</v>
      </c>
      <c r="BG12" s="1026">
        <v>0.27336753259880725</v>
      </c>
      <c r="BH12" s="1022">
        <v>14646.09</v>
      </c>
      <c r="BI12" s="1019">
        <v>6404.7</v>
      </c>
      <c r="BJ12" s="1020">
        <v>-8241.3899999999976</v>
      </c>
      <c r="BK12" s="1024">
        <v>-0.56270240043588415</v>
      </c>
      <c r="BL12" s="1024">
        <v>0.58277447649697645</v>
      </c>
      <c r="BM12" s="1026">
        <v>0.2840396813816905</v>
      </c>
      <c r="BN12" s="1022">
        <v>3868.0899999999997</v>
      </c>
      <c r="BO12" s="1019">
        <v>3941.48</v>
      </c>
      <c r="BP12" s="1020">
        <v>73.389999999999887</v>
      </c>
      <c r="BQ12" s="1024">
        <v>1.8973188317748638E-2</v>
      </c>
      <c r="BR12" s="1024">
        <v>0.19650894836629063</v>
      </c>
      <c r="BS12" s="1026">
        <v>0.16482437949568463</v>
      </c>
      <c r="BT12" s="1022">
        <v>3868.0899999999997</v>
      </c>
      <c r="BU12" s="1019">
        <v>3941.48</v>
      </c>
      <c r="BV12" s="1020">
        <v>73.389999999999887</v>
      </c>
      <c r="BW12" s="1024">
        <v>1.8973188317748638E-2</v>
      </c>
      <c r="BX12" s="1024">
        <v>0.15391303240613632</v>
      </c>
      <c r="BY12" s="1026">
        <v>0.17479924483149958</v>
      </c>
      <c r="BZ12" s="1022">
        <v>-5602.82</v>
      </c>
      <c r="CA12" s="1019">
        <v>-20.74</v>
      </c>
      <c r="CB12" s="1020">
        <v>5582.0800000000008</v>
      </c>
      <c r="CC12" s="1024">
        <v>0.9962982926454893</v>
      </c>
      <c r="CD12" s="1024">
        <v>-0.22293871554843575</v>
      </c>
      <c r="CE12" s="1026">
        <v>-9.197906212400675E-4</v>
      </c>
      <c r="CF12" s="1022">
        <v>2827.4999999999995</v>
      </c>
      <c r="CG12" s="1019">
        <v>2226.0700000000002</v>
      </c>
      <c r="CH12" s="1020">
        <v>-601.42999999999995</v>
      </c>
      <c r="CI12" s="1024">
        <v>-0.21270733863837293</v>
      </c>
      <c r="CJ12" s="1024">
        <v>0.11250749055175822</v>
      </c>
      <c r="CK12" s="1026">
        <v>9.8723158545027834E-2</v>
      </c>
      <c r="CL12" s="1022">
        <v>5810.51</v>
      </c>
      <c r="CM12" s="1019">
        <v>5406.67</v>
      </c>
      <c r="CN12" s="1020">
        <v>-403.84000000000032</v>
      </c>
      <c r="CO12" s="1024">
        <v>-6.9501644433965365E-2</v>
      </c>
      <c r="CP12" s="1024">
        <v>0.23120279360774421</v>
      </c>
      <c r="CQ12" s="1026">
        <v>0.23977841649662662</v>
      </c>
      <c r="CR12" s="1022">
        <v>395.26</v>
      </c>
      <c r="CS12" s="1019">
        <v>1171.4100000000001</v>
      </c>
      <c r="CT12" s="1020">
        <v>776.15</v>
      </c>
      <c r="CU12" s="1024">
        <v>1.9636441835753684</v>
      </c>
      <c r="CV12" s="1024">
        <v>1.5727572313169923E-2</v>
      </c>
      <c r="CW12" s="1026">
        <v>5.1950430647388024E-2</v>
      </c>
      <c r="CX12" s="1022">
        <v>3187.0199999999995</v>
      </c>
      <c r="CY12" s="1019">
        <v>3419.0000000000005</v>
      </c>
      <c r="CZ12" s="1020">
        <v>231.98000000000053</v>
      </c>
      <c r="DA12" s="1024">
        <v>7.2789000382803046E-2</v>
      </c>
      <c r="DB12" s="1024">
        <v>0.16190883578777523</v>
      </c>
      <c r="DC12" s="1026">
        <v>0.14297536800789193</v>
      </c>
      <c r="DD12" s="1027">
        <v>0.87318784354077683</v>
      </c>
      <c r="DE12" s="1021">
        <v>0.84837202825362612</v>
      </c>
      <c r="DF12" s="1028">
        <v>0</v>
      </c>
      <c r="DG12" s="1028">
        <v>0</v>
      </c>
    </row>
    <row r="13" spans="1:113" s="1028" customFormat="1" ht="19.5" customHeight="1">
      <c r="A13" s="1029" t="s">
        <v>400</v>
      </c>
      <c r="B13" s="1019">
        <v>25247.480000000003</v>
      </c>
      <c r="C13" s="1019">
        <v>9368.82</v>
      </c>
      <c r="D13" s="1020">
        <v>-15878.66</v>
      </c>
      <c r="E13" s="1021">
        <v>-0.62892058930237793</v>
      </c>
      <c r="F13" s="1022">
        <v>23506.52</v>
      </c>
      <c r="G13" s="1019">
        <v>7556.72</v>
      </c>
      <c r="H13" s="1023">
        <v>-15949.8</v>
      </c>
      <c r="I13" s="1024">
        <v>-0.67852663856666151</v>
      </c>
      <c r="J13" s="1025">
        <v>0.93104420718424163</v>
      </c>
      <c r="K13" s="1021">
        <v>0.8065818320770386</v>
      </c>
      <c r="L13" s="1022">
        <v>16021.52</v>
      </c>
      <c r="M13" s="1019">
        <v>39.869999999997304</v>
      </c>
      <c r="N13" s="1023">
        <v>-15981.650000000003</v>
      </c>
      <c r="O13" s="1024">
        <v>-0.99751147207006596</v>
      </c>
      <c r="P13" s="1025">
        <v>0.68157770695109277</v>
      </c>
      <c r="Q13" s="1021">
        <v>5.2760986247998212E-3</v>
      </c>
      <c r="R13" s="1022">
        <v>7484.99</v>
      </c>
      <c r="S13" s="1019">
        <v>7516.8499999999995</v>
      </c>
      <c r="T13" s="1020">
        <v>31.860000000000184</v>
      </c>
      <c r="U13" s="1024">
        <v>4.2565187127838076E-3</v>
      </c>
      <c r="V13" s="1024">
        <v>0.31842186763502212</v>
      </c>
      <c r="W13" s="1026">
        <v>0.99472390137519973</v>
      </c>
      <c r="X13" s="1022">
        <v>0</v>
      </c>
      <c r="Y13" s="1019">
        <v>0</v>
      </c>
      <c r="Z13" s="1020">
        <v>0</v>
      </c>
      <c r="AA13" s="1024">
        <v>0</v>
      </c>
      <c r="AB13" s="1024">
        <v>0</v>
      </c>
      <c r="AC13" s="1026">
        <v>0</v>
      </c>
      <c r="AD13" s="1022">
        <v>7484.99</v>
      </c>
      <c r="AE13" s="1019">
        <v>7516.8499999999995</v>
      </c>
      <c r="AF13" s="1020">
        <v>31.860000000000184</v>
      </c>
      <c r="AG13" s="1024">
        <v>4.2565187127838076E-3</v>
      </c>
      <c r="AH13" s="1024">
        <v>0.31842186763502212</v>
      </c>
      <c r="AI13" s="1026">
        <v>0.99472390137519973</v>
      </c>
      <c r="AJ13" s="1022">
        <v>17444.010000000002</v>
      </c>
      <c r="AK13" s="1019">
        <v>23828.639999999999</v>
      </c>
      <c r="AL13" s="1020">
        <v>6384.6299999999992</v>
      </c>
      <c r="AM13" s="1024">
        <v>0.36600701329568125</v>
      </c>
      <c r="AN13" s="1024">
        <v>0.69092083645575719</v>
      </c>
      <c r="AO13" s="1026">
        <v>2.5433982080987789</v>
      </c>
      <c r="AP13" s="1022">
        <v>17104.330000000002</v>
      </c>
      <c r="AQ13" s="1019">
        <v>23828.639999999999</v>
      </c>
      <c r="AR13" s="1020">
        <v>6724.3099999999995</v>
      </c>
      <c r="AS13" s="1024">
        <v>0.39313495471614479</v>
      </c>
      <c r="AT13" s="1024">
        <v>0.7276419478510644</v>
      </c>
      <c r="AU13" s="1026">
        <v>3.1533046083485954</v>
      </c>
      <c r="AV13" s="1022">
        <v>-353.86</v>
      </c>
      <c r="AW13" s="1019">
        <v>1420.75</v>
      </c>
      <c r="AX13" s="1020">
        <v>1774.6100000000001</v>
      </c>
      <c r="AY13" s="1024">
        <v>5.0150059345503877</v>
      </c>
      <c r="AZ13" s="1024">
        <v>-2.0688328627897146E-2</v>
      </c>
      <c r="BA13" s="1026">
        <v>5.9623629380443029E-2</v>
      </c>
      <c r="BB13" s="1022">
        <v>16750.480000000003</v>
      </c>
      <c r="BC13" s="1019">
        <v>25249.39</v>
      </c>
      <c r="BD13" s="1020">
        <v>8498.909999999998</v>
      </c>
      <c r="BE13" s="1024">
        <v>0.50738307200748844</v>
      </c>
      <c r="BF13" s="1024">
        <v>2.2378760693067061</v>
      </c>
      <c r="BG13" s="1026">
        <v>3.3590386930695706</v>
      </c>
      <c r="BH13" s="1022">
        <v>16750.480000000003</v>
      </c>
      <c r="BI13" s="1019">
        <v>25249.39</v>
      </c>
      <c r="BJ13" s="1020">
        <v>8498.909999999998</v>
      </c>
      <c r="BK13" s="1024">
        <v>0.50738307200748844</v>
      </c>
      <c r="BL13" s="1024">
        <v>2.2378760693067061</v>
      </c>
      <c r="BM13" s="1026">
        <v>3.3590386930695706</v>
      </c>
      <c r="BN13" s="1022">
        <v>3880.64</v>
      </c>
      <c r="BO13" s="1019">
        <v>4265.3099999999995</v>
      </c>
      <c r="BP13" s="1020">
        <v>384.67000000000007</v>
      </c>
      <c r="BQ13" s="1024">
        <v>9.9125401995547036E-2</v>
      </c>
      <c r="BR13" s="1024">
        <v>0.15370405284012501</v>
      </c>
      <c r="BS13" s="1026">
        <v>0.45526651168450238</v>
      </c>
      <c r="BT13" s="1022">
        <v>3462.11</v>
      </c>
      <c r="BU13" s="1019">
        <v>2426.16</v>
      </c>
      <c r="BV13" s="1020">
        <v>-1035.9499999999998</v>
      </c>
      <c r="BW13" s="1024">
        <v>-0.29922503906577208</v>
      </c>
      <c r="BX13" s="1024">
        <v>0.46254036411538296</v>
      </c>
      <c r="BY13" s="1026">
        <v>0.32276285944245264</v>
      </c>
      <c r="BZ13" s="1022">
        <v>-13140.16</v>
      </c>
      <c r="CA13" s="1019">
        <v>-5871.5</v>
      </c>
      <c r="CB13" s="1020">
        <v>7268.66</v>
      </c>
      <c r="CC13" s="1024">
        <v>0.55316373621021353</v>
      </c>
      <c r="CD13" s="1024">
        <v>-1.7555347435333915</v>
      </c>
      <c r="CE13" s="1026">
        <v>-0.78111176889255474</v>
      </c>
      <c r="CF13" s="1022">
        <v>8556.32</v>
      </c>
      <c r="CG13" s="1019">
        <v>4881.2300000000005</v>
      </c>
      <c r="CH13" s="1020">
        <v>-3675.0899999999997</v>
      </c>
      <c r="CI13" s="1024">
        <v>-0.42951759634983255</v>
      </c>
      <c r="CJ13" s="1024">
        <v>1.1431304517440906</v>
      </c>
      <c r="CK13" s="1026">
        <v>0.6493717448133195</v>
      </c>
      <c r="CL13" s="1022">
        <v>29557.4</v>
      </c>
      <c r="CM13" s="1019">
        <v>22718.59</v>
      </c>
      <c r="CN13" s="1020">
        <v>-6838.8099999999995</v>
      </c>
      <c r="CO13" s="1024">
        <v>-0.23137386914951927</v>
      </c>
      <c r="CP13" s="1024">
        <v>3.9488897112754997</v>
      </c>
      <c r="CQ13" s="1026">
        <v>3.0223551088554386</v>
      </c>
      <c r="CR13" s="1022">
        <v>0.76</v>
      </c>
      <c r="CS13" s="1019">
        <v>7.0000000000000007E-2</v>
      </c>
      <c r="CT13" s="1020">
        <v>-0.69</v>
      </c>
      <c r="CU13" s="1024">
        <v>-0.9078947368421052</v>
      </c>
      <c r="CV13" s="1024">
        <v>1.0153654179898705E-4</v>
      </c>
      <c r="CW13" s="1026">
        <v>9.3124114489447052E-6</v>
      </c>
      <c r="CX13" s="1022">
        <v>-37701.920000000006</v>
      </c>
      <c r="CY13" s="1019">
        <v>-41887.08</v>
      </c>
      <c r="CZ13" s="1020">
        <v>-4185.1599999999989</v>
      </c>
      <c r="DA13" s="1024">
        <v>-0.11100654820762432</v>
      </c>
      <c r="DB13" s="1024">
        <v>-1.4932943802708232</v>
      </c>
      <c r="DC13" s="1026">
        <v>-4.4709024188745223</v>
      </c>
      <c r="DD13" s="1027">
        <v>6.0370033894500867</v>
      </c>
      <c r="DE13" s="1021">
        <v>6.5724259496996753</v>
      </c>
    </row>
    <row r="14" spans="1:113" s="1028" customFormat="1" ht="19.5" customHeight="1" thickBot="1">
      <c r="A14" s="1031" t="s">
        <v>402</v>
      </c>
      <c r="B14" s="1019">
        <v>4702.74</v>
      </c>
      <c r="C14" s="1019">
        <v>3980.39</v>
      </c>
      <c r="D14" s="1020">
        <v>-722.34999999999991</v>
      </c>
      <c r="E14" s="1021">
        <v>-0.15360194269723607</v>
      </c>
      <c r="F14" s="1022">
        <v>4702.74</v>
      </c>
      <c r="G14" s="1019">
        <v>3980.39</v>
      </c>
      <c r="H14" s="1023">
        <v>-722.34999999999991</v>
      </c>
      <c r="I14" s="1024">
        <v>-0.15360194269723607</v>
      </c>
      <c r="J14" s="1025">
        <v>1</v>
      </c>
      <c r="K14" s="1021">
        <v>1</v>
      </c>
      <c r="L14" s="1022">
        <v>3152.09</v>
      </c>
      <c r="M14" s="1019">
        <v>36508.429999999993</v>
      </c>
      <c r="N14" s="1023">
        <v>33356.339999999997</v>
      </c>
      <c r="O14" s="1024">
        <v>10.582293018283107</v>
      </c>
      <c r="P14" s="1025">
        <v>0.67026669558597762</v>
      </c>
      <c r="Q14" s="1021">
        <v>9.1720735907787923</v>
      </c>
      <c r="R14" s="1022">
        <v>1550.6500000000015</v>
      </c>
      <c r="S14" s="1019">
        <v>-32528.04</v>
      </c>
      <c r="T14" s="1020">
        <v>-34078.69</v>
      </c>
      <c r="U14" s="1024">
        <v>-21.97703543675231</v>
      </c>
      <c r="V14" s="1024">
        <v>0.32973330441402277</v>
      </c>
      <c r="W14" s="1026">
        <v>-8.172073590778794</v>
      </c>
      <c r="X14" s="1022">
        <v>0</v>
      </c>
      <c r="Y14" s="1019">
        <v>0</v>
      </c>
      <c r="Z14" s="1020">
        <v>0</v>
      </c>
      <c r="AA14" s="1024">
        <v>0</v>
      </c>
      <c r="AB14" s="1024">
        <v>0</v>
      </c>
      <c r="AC14" s="1026">
        <v>0</v>
      </c>
      <c r="AD14" s="1022">
        <v>1550.6500000000015</v>
      </c>
      <c r="AE14" s="1019">
        <v>-32528.04</v>
      </c>
      <c r="AF14" s="1020">
        <v>-34078.69</v>
      </c>
      <c r="AG14" s="1024">
        <v>-21.97703543675231</v>
      </c>
      <c r="AH14" s="1024">
        <v>0.32973330441402277</v>
      </c>
      <c r="AI14" s="1026">
        <v>-8.172073590778794</v>
      </c>
      <c r="AJ14" s="1022">
        <v>170860.66999999998</v>
      </c>
      <c r="AK14" s="1019">
        <v>174595.90999999997</v>
      </c>
      <c r="AL14" s="1020">
        <v>3735.239999999987</v>
      </c>
      <c r="AM14" s="1024">
        <v>2.1861321274228827E-2</v>
      </c>
      <c r="AN14" s="1024">
        <v>36.332153170279454</v>
      </c>
      <c r="AO14" s="1026">
        <v>43.864020862277307</v>
      </c>
      <c r="AP14" s="1022">
        <v>170860.66999999998</v>
      </c>
      <c r="AQ14" s="1019">
        <v>174595.90999999997</v>
      </c>
      <c r="AR14" s="1020">
        <v>3735.239999999987</v>
      </c>
      <c r="AS14" s="1024">
        <v>2.1861321274228827E-2</v>
      </c>
      <c r="AT14" s="1024">
        <v>36.332153170279454</v>
      </c>
      <c r="AU14" s="1026">
        <v>43.864020862277307</v>
      </c>
      <c r="AV14" s="1022">
        <v>3154</v>
      </c>
      <c r="AW14" s="1019">
        <v>-5908.88</v>
      </c>
      <c r="AX14" s="1020">
        <v>-9062.880000000001</v>
      </c>
      <c r="AY14" s="1024">
        <v>-2.8734559289790744</v>
      </c>
      <c r="AZ14" s="1024">
        <v>1.8459485146581717E-2</v>
      </c>
      <c r="BA14" s="1026">
        <v>-3.3843175364188093E-2</v>
      </c>
      <c r="BB14" s="1022">
        <v>174014.66999999998</v>
      </c>
      <c r="BC14" s="1019">
        <v>168687.03</v>
      </c>
      <c r="BD14" s="1020">
        <v>-5327.639999999994</v>
      </c>
      <c r="BE14" s="1024">
        <v>-3.0616039440812579E-2</v>
      </c>
      <c r="BF14" s="1024">
        <v>112.22046883564946</v>
      </c>
      <c r="BG14" s="1026" t="s">
        <v>193</v>
      </c>
      <c r="BH14" s="1022">
        <v>174014.66999999998</v>
      </c>
      <c r="BI14" s="1019">
        <v>168687.03</v>
      </c>
      <c r="BJ14" s="1020">
        <v>-5327.639999999994</v>
      </c>
      <c r="BK14" s="1024">
        <v>-3.0616039440812579E-2</v>
      </c>
      <c r="BL14" s="1024">
        <v>112.22046883564946</v>
      </c>
      <c r="BM14" s="1026" t="s">
        <v>193</v>
      </c>
      <c r="BN14" s="1022">
        <v>0</v>
      </c>
      <c r="BO14" s="1019">
        <v>63.28</v>
      </c>
      <c r="BP14" s="1020">
        <v>63.28</v>
      </c>
      <c r="BQ14" s="1024" t="s">
        <v>583</v>
      </c>
      <c r="BR14" s="1024">
        <v>0</v>
      </c>
      <c r="BS14" s="1026">
        <v>1.5897939649129861E-2</v>
      </c>
      <c r="BT14" s="1022">
        <v>0</v>
      </c>
      <c r="BU14" s="1019">
        <v>63.28</v>
      </c>
      <c r="BV14" s="1020">
        <v>63.28</v>
      </c>
      <c r="BW14" s="1024" t="s">
        <v>583</v>
      </c>
      <c r="BX14" s="1024">
        <v>0</v>
      </c>
      <c r="BY14" s="1026" t="s">
        <v>193</v>
      </c>
      <c r="BZ14" s="1022">
        <v>-33.159999999999997</v>
      </c>
      <c r="CA14" s="1019">
        <v>-3.27</v>
      </c>
      <c r="CB14" s="1020">
        <v>29.89</v>
      </c>
      <c r="CC14" s="1024">
        <v>0.9013872135102533</v>
      </c>
      <c r="CD14" s="1024">
        <v>-2.1384580659723318E-2</v>
      </c>
      <c r="CE14" s="1026" t="s">
        <v>193</v>
      </c>
      <c r="CF14" s="1022">
        <v>1313.89</v>
      </c>
      <c r="CG14" s="1019">
        <v>2607.4499999999998</v>
      </c>
      <c r="CH14" s="1020">
        <v>1293.56</v>
      </c>
      <c r="CI14" s="1024">
        <v>0.98452686297939673</v>
      </c>
      <c r="CJ14" s="1024">
        <v>0.84731564182761998</v>
      </c>
      <c r="CK14" s="1026" t="s">
        <v>193</v>
      </c>
      <c r="CL14" s="1022">
        <v>3256.17</v>
      </c>
      <c r="CM14" s="1019">
        <v>2842.5</v>
      </c>
      <c r="CN14" s="1020">
        <v>-413.67000000000013</v>
      </c>
      <c r="CO14" s="1024">
        <v>-0.12704189277586861</v>
      </c>
      <c r="CP14" s="1024">
        <v>2.0998742462838145</v>
      </c>
      <c r="CQ14" s="1026" t="s">
        <v>193</v>
      </c>
      <c r="CR14" s="1022">
        <v>0</v>
      </c>
      <c r="CS14" s="1019">
        <v>0</v>
      </c>
      <c r="CT14" s="1020">
        <v>0</v>
      </c>
      <c r="CU14" s="1024">
        <v>0</v>
      </c>
      <c r="CV14" s="1024">
        <v>0</v>
      </c>
      <c r="CW14" s="1026" t="s">
        <v>193</v>
      </c>
      <c r="CX14" s="1022">
        <v>-177000.94</v>
      </c>
      <c r="CY14" s="1019">
        <v>-206725.02000000002</v>
      </c>
      <c r="CZ14" s="1020">
        <v>-29724.079999999998</v>
      </c>
      <c r="DA14" s="1024">
        <v>-0.16793176352622768</v>
      </c>
      <c r="DB14" s="1024">
        <v>-37.637832412593511</v>
      </c>
      <c r="DC14" s="1026">
        <v>-51.935870605644176</v>
      </c>
      <c r="DD14" s="1027">
        <v>115.1462805920097</v>
      </c>
      <c r="DE14" s="1021">
        <v>-5.3552873151902176</v>
      </c>
    </row>
    <row r="15" spans="1:113" s="3" customFormat="1" ht="24" customHeight="1" thickTop="1" thickBot="1">
      <c r="A15" s="110" t="s">
        <v>413</v>
      </c>
      <c r="B15" s="1292">
        <v>81600.290000000008</v>
      </c>
      <c r="C15" s="1294">
        <v>74288.12999999999</v>
      </c>
      <c r="D15" s="1291">
        <v>-7312.16</v>
      </c>
      <c r="E15" s="407">
        <v>-8.9609485456485505E-2</v>
      </c>
      <c r="F15" s="1292">
        <v>79790.759999999995</v>
      </c>
      <c r="G15" s="1293">
        <v>72399.64</v>
      </c>
      <c r="H15" s="1291">
        <v>-7391.119999999999</v>
      </c>
      <c r="I15" s="262">
        <v>-9.2631277105268819E-2</v>
      </c>
      <c r="J15" s="408">
        <v>0.97782446606501017</v>
      </c>
      <c r="K15" s="346">
        <v>0.97457884590714572</v>
      </c>
      <c r="L15" s="111">
        <v>38080.660000000003</v>
      </c>
      <c r="M15" s="112">
        <v>68158.439999999988</v>
      </c>
      <c r="N15" s="116">
        <v>30077.779999999992</v>
      </c>
      <c r="O15" s="262">
        <v>0.78984397854448918</v>
      </c>
      <c r="P15" s="408">
        <v>0.47725651441344846</v>
      </c>
      <c r="Q15" s="346">
        <v>0.94141959821899646</v>
      </c>
      <c r="R15" s="1292">
        <v>41710.11</v>
      </c>
      <c r="S15" s="1293">
        <v>4241.1999999999971</v>
      </c>
      <c r="T15" s="1291">
        <v>-37468.910000000003</v>
      </c>
      <c r="U15" s="1288">
        <v>-0.89831721853526647</v>
      </c>
      <c r="V15" s="408">
        <v>0.52274361091434651</v>
      </c>
      <c r="W15" s="346">
        <v>5.8580401781003294E-2</v>
      </c>
      <c r="X15" s="113">
        <v>769.96</v>
      </c>
      <c r="Y15" s="114">
        <v>1194.5999999999999</v>
      </c>
      <c r="Z15" s="116">
        <v>424.63999999999987</v>
      </c>
      <c r="AA15" s="405">
        <v>0.55150916930749627</v>
      </c>
      <c r="AB15" s="261">
        <v>9.6497388920722162E-3</v>
      </c>
      <c r="AC15" s="260">
        <v>1.6500082044606852E-2</v>
      </c>
      <c r="AD15" s="1289">
        <v>40940.14</v>
      </c>
      <c r="AE15" s="1290">
        <v>3046.6100000000006</v>
      </c>
      <c r="AF15" s="1291">
        <v>-37893.53</v>
      </c>
      <c r="AG15" s="262">
        <v>-0.92558379135977553</v>
      </c>
      <c r="AH15" s="261">
        <v>0.51309374669447949</v>
      </c>
      <c r="AI15" s="260">
        <v>4.2080457858630245E-2</v>
      </c>
      <c r="AJ15" s="1292">
        <v>229866.72999999998</v>
      </c>
      <c r="AK15" s="1293">
        <v>230743.90999999997</v>
      </c>
      <c r="AL15" s="1291">
        <v>877.17999999998756</v>
      </c>
      <c r="AM15" s="262">
        <v>3.8160372316602218E-3</v>
      </c>
      <c r="AN15" s="258">
        <v>2.8169842288550684</v>
      </c>
      <c r="AO15" s="260">
        <v>3.1060670123208109</v>
      </c>
      <c r="AP15" s="1292">
        <v>229527.05</v>
      </c>
      <c r="AQ15" s="1294">
        <v>230743.90999999997</v>
      </c>
      <c r="AR15" s="1291">
        <v>1216.8599999999878</v>
      </c>
      <c r="AS15" s="262">
        <v>5.30159734985479E-3</v>
      </c>
      <c r="AT15" s="261">
        <v>2.8766119034334303</v>
      </c>
      <c r="AU15" s="260">
        <v>3.1870864275015727</v>
      </c>
      <c r="AV15" s="113">
        <v>-5695.0500000000011</v>
      </c>
      <c r="AW15" s="118">
        <v>-12233.45</v>
      </c>
      <c r="AX15" s="116">
        <v>-6538.4000000000005</v>
      </c>
      <c r="AY15" s="405">
        <v>1.1480847402568897</v>
      </c>
      <c r="AZ15" s="261">
        <v>-2.4812108202497272E-2</v>
      </c>
      <c r="BA15" s="260">
        <v>-5.3017433916240746E-2</v>
      </c>
      <c r="BB15" s="113">
        <v>223831.99</v>
      </c>
      <c r="BC15" s="114">
        <v>218510.46</v>
      </c>
      <c r="BD15" s="116">
        <v>-5321.529999999997</v>
      </c>
      <c r="BE15" s="262">
        <v>-2.3774662415323194E-2</v>
      </c>
      <c r="BF15" s="261">
        <v>5.3663725653085068</v>
      </c>
      <c r="BG15" s="260">
        <v>51.520904461001635</v>
      </c>
      <c r="BH15" s="113">
        <v>221452.16999999998</v>
      </c>
      <c r="BI15" s="114">
        <v>218424.53999999998</v>
      </c>
      <c r="BJ15" s="116">
        <v>-3027.6299999999956</v>
      </c>
      <c r="BK15" s="262">
        <v>-1.3671710690394209E-2</v>
      </c>
      <c r="BL15" s="261">
        <v>5.4091698269717687</v>
      </c>
      <c r="BM15" s="260">
        <v>71.694289718736542</v>
      </c>
      <c r="BN15" s="113">
        <v>9216.61</v>
      </c>
      <c r="BO15" s="114">
        <v>10947.49</v>
      </c>
      <c r="BP15" s="116">
        <v>1730.8799999999999</v>
      </c>
      <c r="BQ15" s="262">
        <v>0.18780006965684778</v>
      </c>
      <c r="BR15" s="261">
        <v>0.11294825055156053</v>
      </c>
      <c r="BS15" s="260">
        <v>0.14736526548723197</v>
      </c>
      <c r="BT15" s="113">
        <v>8798.08</v>
      </c>
      <c r="BU15" s="118">
        <v>9108.89</v>
      </c>
      <c r="BV15" s="116">
        <v>310.80999999999972</v>
      </c>
      <c r="BW15" s="262">
        <v>3.5327025896559221E-2</v>
      </c>
      <c r="BX15" s="261">
        <v>0.21490107263922401</v>
      </c>
      <c r="BY15" s="260">
        <v>2.9898444500608865</v>
      </c>
      <c r="BZ15" s="1292">
        <v>-18776.14</v>
      </c>
      <c r="CA15" s="1294">
        <v>-5895.51</v>
      </c>
      <c r="CB15" s="1291">
        <v>12880.630000000001</v>
      </c>
      <c r="CC15" s="262">
        <v>-0.68601054316808463</v>
      </c>
      <c r="CD15" s="261">
        <v>-0.45862422551559423</v>
      </c>
      <c r="CE15" s="260">
        <v>-1.9351049198945711</v>
      </c>
      <c r="CF15" s="1292">
        <v>12697.71</v>
      </c>
      <c r="CG15" s="1293">
        <v>11164.189999999999</v>
      </c>
      <c r="CH15" s="1291">
        <v>-1533.5199999999995</v>
      </c>
      <c r="CI15" s="262">
        <v>-0.12077138318641704</v>
      </c>
      <c r="CJ15" s="261">
        <v>0.310153067380815</v>
      </c>
      <c r="CK15" s="260">
        <v>3.6644631245876553</v>
      </c>
      <c r="CL15" s="1292">
        <v>38624.080000000002</v>
      </c>
      <c r="CM15" s="1294">
        <v>33650.050000000003</v>
      </c>
      <c r="CN15" s="1291">
        <v>-4974.03</v>
      </c>
      <c r="CO15" s="262">
        <v>-0.12878054312232159</v>
      </c>
      <c r="CP15" s="261">
        <v>0.94342813678702619</v>
      </c>
      <c r="CQ15" s="260">
        <v>11.045079613078141</v>
      </c>
      <c r="CR15" s="113">
        <v>396.02</v>
      </c>
      <c r="CS15" s="118">
        <v>1177.8100000000002</v>
      </c>
      <c r="CT15" s="1228">
        <v>781.79</v>
      </c>
      <c r="CU15" s="262">
        <v>1.9741174688147063</v>
      </c>
      <c r="CV15" s="261">
        <v>9.6731471851341979E-3</v>
      </c>
      <c r="CW15" s="260">
        <v>0.38659690606936886</v>
      </c>
      <c r="CX15" s="113">
        <v>-222251.82</v>
      </c>
      <c r="CY15" s="118">
        <v>-264583.35000000003</v>
      </c>
      <c r="CZ15" s="1228">
        <v>-42331.53</v>
      </c>
      <c r="DA15" s="262">
        <v>0.19046651676463211</v>
      </c>
      <c r="DB15" s="261">
        <v>-2.7236645850155679</v>
      </c>
      <c r="DC15" s="260">
        <v>-3.5615831223642331</v>
      </c>
      <c r="DD15" s="351">
        <v>6.4287015139664891</v>
      </c>
      <c r="DE15" s="260">
        <v>87.845168892637972</v>
      </c>
    </row>
    <row r="16" spans="1:113" ht="13.5" thickTop="1">
      <c r="B16" s="5" t="s">
        <v>584</v>
      </c>
      <c r="R16" s="12"/>
      <c r="S16" s="12"/>
      <c r="X16" s="37" t="s">
        <v>584</v>
      </c>
      <c r="AJ16" s="18"/>
      <c r="AK16" s="17"/>
      <c r="AL16" s="17"/>
      <c r="AM16" s="17"/>
      <c r="AN16" s="18"/>
      <c r="AT16" s="6"/>
      <c r="AU16" s="6"/>
      <c r="AV16" s="6"/>
      <c r="AW16" s="6"/>
      <c r="AX16" s="6"/>
      <c r="AY16" s="6"/>
      <c r="BB16" s="37" t="s">
        <v>584</v>
      </c>
      <c r="CL16" s="37" t="s">
        <v>584</v>
      </c>
    </row>
    <row r="17" spans="2:110">
      <c r="B17" s="6" t="s">
        <v>63</v>
      </c>
      <c r="X17" s="6" t="s">
        <v>64</v>
      </c>
      <c r="AJ17" s="17"/>
      <c r="AK17" s="385"/>
      <c r="AL17" s="18"/>
      <c r="AM17" s="18"/>
      <c r="AN17" s="17"/>
      <c r="AO17" s="18"/>
      <c r="AP17" s="17"/>
      <c r="AQ17" s="6"/>
      <c r="AR17" s="6"/>
      <c r="AS17" s="6"/>
      <c r="AT17" s="6"/>
      <c r="AU17" s="6"/>
      <c r="AV17" s="6"/>
      <c r="AW17" s="6"/>
      <c r="AX17" s="6"/>
      <c r="AY17" s="6"/>
      <c r="BB17" s="6" t="s">
        <v>75</v>
      </c>
      <c r="CL17" s="6" t="s">
        <v>533</v>
      </c>
      <c r="DD17" s="335"/>
      <c r="DE17" s="335"/>
    </row>
    <row r="18" spans="2:110">
      <c r="B18" s="6" t="s">
        <v>568</v>
      </c>
      <c r="R18" s="119"/>
      <c r="S18" s="119"/>
      <c r="X18" s="6" t="s">
        <v>66</v>
      </c>
      <c r="AJ18" s="17"/>
      <c r="AK18" s="385"/>
      <c r="AL18" s="185"/>
      <c r="AM18" s="18"/>
      <c r="AN18" s="17"/>
      <c r="AO18" s="18"/>
      <c r="AP18" s="17"/>
      <c r="AQ18" s="6"/>
      <c r="AR18" s="6"/>
      <c r="AS18" s="6"/>
      <c r="AT18" s="6"/>
      <c r="AU18" s="6"/>
      <c r="AV18" s="6"/>
      <c r="AW18" s="6"/>
      <c r="AX18" s="6"/>
      <c r="AY18" s="6"/>
      <c r="BC18" s="119"/>
    </row>
    <row r="19" spans="2:110">
      <c r="B19" s="6" t="s">
        <v>567</v>
      </c>
      <c r="R19" s="119"/>
      <c r="X19" s="6" t="s">
        <v>67</v>
      </c>
      <c r="AJ19" s="17"/>
      <c r="AK19" s="18"/>
      <c r="AL19" s="18"/>
      <c r="AM19" s="18"/>
      <c r="AN19" s="17"/>
      <c r="AO19" s="18"/>
      <c r="AP19" s="17"/>
      <c r="AQ19" s="6"/>
      <c r="AR19" s="6"/>
      <c r="AS19" s="6"/>
      <c r="AT19" s="6"/>
      <c r="AU19" s="6"/>
      <c r="AV19" s="6"/>
      <c r="AW19" s="6"/>
      <c r="AX19" s="6"/>
      <c r="AY19" s="6"/>
      <c r="BC19" s="308"/>
    </row>
    <row r="20" spans="2:110">
      <c r="B20" s="119"/>
      <c r="C20" s="119"/>
    </row>
    <row r="21" spans="2:110">
      <c r="B21" s="506" t="s">
        <v>351</v>
      </c>
      <c r="C21" s="182"/>
    </row>
    <row r="22" spans="2:110">
      <c r="C22" s="12"/>
      <c r="E22" s="335"/>
    </row>
    <row r="23" spans="2:110">
      <c r="B23" s="12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12"/>
      <c r="AE23" s="12"/>
      <c r="AF23" s="12"/>
      <c r="AG23" s="12"/>
      <c r="AH23" s="12"/>
      <c r="AI23" s="12"/>
      <c r="AJ23" s="12"/>
      <c r="AK23" s="12"/>
      <c r="AL23" s="12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  <c r="AZ23" s="12"/>
      <c r="BA23" s="12"/>
      <c r="BB23" s="12"/>
      <c r="BC23" s="12"/>
      <c r="BD23" s="12"/>
      <c r="BE23" s="12"/>
      <c r="BF23" s="12"/>
      <c r="BG23" s="12"/>
      <c r="BH23" s="12"/>
      <c r="BI23" s="12"/>
      <c r="BJ23" s="12"/>
      <c r="BK23" s="12"/>
      <c r="BL23" s="12"/>
      <c r="BM23" s="12"/>
      <c r="BN23" s="12"/>
      <c r="BO23" s="12"/>
      <c r="BP23" s="12"/>
      <c r="BQ23" s="12"/>
      <c r="BR23" s="12"/>
      <c r="BS23" s="12"/>
      <c r="BT23" s="12"/>
      <c r="BU23" s="12"/>
      <c r="BV23" s="12"/>
      <c r="BW23" s="12"/>
      <c r="BX23" s="12"/>
      <c r="BY23" s="12"/>
      <c r="BZ23" s="12"/>
      <c r="CA23" s="12"/>
      <c r="CB23" s="12"/>
      <c r="CC23" s="177"/>
      <c r="CD23" s="12"/>
      <c r="CE23" s="12"/>
      <c r="CF23" s="12"/>
      <c r="CG23" s="12"/>
      <c r="CH23" s="12"/>
      <c r="CI23" s="12"/>
      <c r="CJ23" s="12"/>
      <c r="CK23" s="12"/>
      <c r="CL23" s="12"/>
      <c r="CM23" s="12"/>
      <c r="CN23" s="12"/>
      <c r="CO23" s="12"/>
      <c r="CP23" s="12"/>
      <c r="CQ23" s="12"/>
      <c r="CR23" s="12"/>
      <c r="CS23" s="12"/>
      <c r="CT23" s="12"/>
      <c r="CU23" s="12"/>
      <c r="CV23" s="12"/>
      <c r="CW23" s="12"/>
      <c r="CX23" s="12"/>
      <c r="CY23" s="12"/>
      <c r="CZ23" s="12"/>
      <c r="DA23" s="12"/>
      <c r="DB23" s="12"/>
      <c r="DC23" s="12"/>
      <c r="DD23" s="12"/>
      <c r="DE23" s="12"/>
    </row>
    <row r="24" spans="2:110">
      <c r="B24" s="12">
        <v>0</v>
      </c>
      <c r="C24" s="12">
        <v>0</v>
      </c>
      <c r="D24" s="12">
        <v>0</v>
      </c>
      <c r="E24" s="12"/>
      <c r="F24" s="12"/>
      <c r="G24" s="12"/>
      <c r="H24" s="12"/>
      <c r="I24" s="12"/>
      <c r="J24" s="12"/>
      <c r="K24" s="484"/>
      <c r="L24" s="12">
        <v>0</v>
      </c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>
        <v>0</v>
      </c>
      <c r="AE24" s="12">
        <v>0</v>
      </c>
      <c r="AF24" s="12">
        <v>0</v>
      </c>
      <c r="AG24" s="12">
        <v>0</v>
      </c>
      <c r="AH24" s="12"/>
      <c r="AI24" s="12"/>
      <c r="AJ24" s="12"/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>
        <v>0</v>
      </c>
      <c r="BB24" s="12"/>
      <c r="BC24" s="12"/>
      <c r="BD24" s="12"/>
      <c r="BE24" s="12"/>
      <c r="BF24" s="12"/>
      <c r="BG24" s="12"/>
      <c r="BH24" s="12"/>
      <c r="BI24" s="12"/>
      <c r="BJ24" s="12"/>
      <c r="BK24" s="12"/>
      <c r="BL24" s="12"/>
      <c r="BM24" s="12"/>
      <c r="BN24" s="12">
        <v>0</v>
      </c>
      <c r="BO24" s="12">
        <v>0</v>
      </c>
      <c r="BP24" s="12">
        <v>0</v>
      </c>
      <c r="BQ24" s="12">
        <v>0</v>
      </c>
      <c r="BR24" s="12">
        <v>0</v>
      </c>
      <c r="BS24" s="12">
        <v>0</v>
      </c>
      <c r="BT24" s="12"/>
      <c r="BU24" s="12">
        <v>0</v>
      </c>
      <c r="BV24" s="12"/>
      <c r="BW24" s="12"/>
      <c r="BX24" s="12"/>
      <c r="BY24" s="12"/>
      <c r="BZ24" s="12"/>
      <c r="CA24" s="12"/>
      <c r="CB24" s="12"/>
      <c r="CC24" s="12"/>
      <c r="CD24" s="12"/>
      <c r="CE24" s="12"/>
      <c r="CF24" s="12"/>
      <c r="CG24" s="12"/>
      <c r="CH24" s="12"/>
      <c r="CI24" s="12"/>
      <c r="CJ24" s="12"/>
      <c r="CK24" s="12"/>
      <c r="CL24" s="12"/>
      <c r="CM24" s="12"/>
      <c r="CN24" s="12"/>
      <c r="CO24" s="12"/>
      <c r="CP24" s="12"/>
      <c r="CQ24" s="12"/>
      <c r="CR24" s="12"/>
      <c r="CS24" s="12"/>
      <c r="CT24" s="12"/>
      <c r="CU24" s="12"/>
      <c r="CV24" s="12"/>
      <c r="CW24" s="12"/>
      <c r="CX24" s="12"/>
      <c r="CY24" s="12"/>
      <c r="CZ24" s="12"/>
      <c r="DA24" s="12"/>
      <c r="DB24" s="12"/>
      <c r="DC24" s="12"/>
      <c r="DD24" s="12">
        <v>0</v>
      </c>
      <c r="DE24" s="12">
        <v>0</v>
      </c>
      <c r="DF24" s="12">
        <v>0</v>
      </c>
    </row>
    <row r="25" spans="2:110">
      <c r="C25" s="119"/>
    </row>
    <row r="26" spans="2:110">
      <c r="C26" s="119"/>
    </row>
  </sheetData>
  <mergeCells count="188">
    <mergeCell ref="DB10:DC10"/>
    <mergeCell ref="DD10:DE10"/>
    <mergeCell ref="CJ10:CK10"/>
    <mergeCell ref="CL10:CM10"/>
    <mergeCell ref="CP10:CQ10"/>
    <mergeCell ref="CR10:CS10"/>
    <mergeCell ref="CV10:CW10"/>
    <mergeCell ref="CX10:CY10"/>
    <mergeCell ref="CN9:CN10"/>
    <mergeCell ref="CO9:CO10"/>
    <mergeCell ref="DA9:DA10"/>
    <mergeCell ref="CT9:CT10"/>
    <mergeCell ref="CU9:CU10"/>
    <mergeCell ref="CZ9:CZ10"/>
    <mergeCell ref="AH10:AI10"/>
    <mergeCell ref="AJ10:AK10"/>
    <mergeCell ref="AN10:AO10"/>
    <mergeCell ref="AP10:AQ10"/>
    <mergeCell ref="AT10:AU10"/>
    <mergeCell ref="AV10:AW10"/>
    <mergeCell ref="BF10:BG10"/>
    <mergeCell ref="AR9:AR10"/>
    <mergeCell ref="AS9:AS10"/>
    <mergeCell ref="AX9:AX10"/>
    <mergeCell ref="AY9:AY10"/>
    <mergeCell ref="AZ10:BA10"/>
    <mergeCell ref="BB10:BC10"/>
    <mergeCell ref="AM9:AM10"/>
    <mergeCell ref="B10:C10"/>
    <mergeCell ref="F10:G10"/>
    <mergeCell ref="J10:K10"/>
    <mergeCell ref="L10:M10"/>
    <mergeCell ref="P10:Q10"/>
    <mergeCell ref="R10:S10"/>
    <mergeCell ref="D9:D10"/>
    <mergeCell ref="E9:E10"/>
    <mergeCell ref="H9:H10"/>
    <mergeCell ref="I9:I10"/>
    <mergeCell ref="BH10:BI10"/>
    <mergeCell ref="BL10:BM10"/>
    <mergeCell ref="BN10:BO10"/>
    <mergeCell ref="BD9:BD10"/>
    <mergeCell ref="BE9:BE10"/>
    <mergeCell ref="BJ9:BJ10"/>
    <mergeCell ref="BK9:BK10"/>
    <mergeCell ref="BR10:BS10"/>
    <mergeCell ref="BT10:BU10"/>
    <mergeCell ref="BX10:BY10"/>
    <mergeCell ref="BZ10:CA10"/>
    <mergeCell ref="CD10:CE10"/>
    <mergeCell ref="CF10:CG10"/>
    <mergeCell ref="BV9:BV10"/>
    <mergeCell ref="BW9:BW10"/>
    <mergeCell ref="CB9:CB10"/>
    <mergeCell ref="CC9:CC10"/>
    <mergeCell ref="CH9:CH10"/>
    <mergeCell ref="CI9:CI10"/>
    <mergeCell ref="N9:N10"/>
    <mergeCell ref="O9:O10"/>
    <mergeCell ref="CT8:CU8"/>
    <mergeCell ref="CV8:CW8"/>
    <mergeCell ref="CX8:CY8"/>
    <mergeCell ref="CZ8:DA8"/>
    <mergeCell ref="BV8:BW8"/>
    <mergeCell ref="BX8:BY8"/>
    <mergeCell ref="BZ8:CA8"/>
    <mergeCell ref="CB8:CC8"/>
    <mergeCell ref="T9:T10"/>
    <mergeCell ref="U9:U10"/>
    <mergeCell ref="Z9:Z10"/>
    <mergeCell ref="AA9:AA10"/>
    <mergeCell ref="AF9:AF10"/>
    <mergeCell ref="AG9:AG10"/>
    <mergeCell ref="V10:W10"/>
    <mergeCell ref="X10:Y10"/>
    <mergeCell ref="AB10:AC10"/>
    <mergeCell ref="AD10:AE10"/>
    <mergeCell ref="BP9:BP10"/>
    <mergeCell ref="BQ9:BQ10"/>
    <mergeCell ref="AL9:AL10"/>
    <mergeCell ref="CF8:CG8"/>
    <mergeCell ref="BJ8:BK8"/>
    <mergeCell ref="BL8:BM8"/>
    <mergeCell ref="BN8:BO8"/>
    <mergeCell ref="BP8:BQ8"/>
    <mergeCell ref="BR8:BS8"/>
    <mergeCell ref="BT8:BU8"/>
    <mergeCell ref="DB8:DC8"/>
    <mergeCell ref="DD8:DE8"/>
    <mergeCell ref="CH8:CI8"/>
    <mergeCell ref="CJ8:CK8"/>
    <mergeCell ref="CL8:CM8"/>
    <mergeCell ref="CN8:CO8"/>
    <mergeCell ref="CP8:CQ8"/>
    <mergeCell ref="CR8:CS8"/>
    <mergeCell ref="AT8:AU8"/>
    <mergeCell ref="AV8:AW8"/>
    <mergeCell ref="AX8:AY8"/>
    <mergeCell ref="AZ8:BA8"/>
    <mergeCell ref="BB8:BC8"/>
    <mergeCell ref="BD8:BE8"/>
    <mergeCell ref="BF8:BG8"/>
    <mergeCell ref="BH8:BI8"/>
    <mergeCell ref="CD8:CE8"/>
    <mergeCell ref="CR7:CW7"/>
    <mergeCell ref="CX7:DC7"/>
    <mergeCell ref="DD7:DE7"/>
    <mergeCell ref="B8:C8"/>
    <mergeCell ref="D8:E8"/>
    <mergeCell ref="F8:G8"/>
    <mergeCell ref="H8:I8"/>
    <mergeCell ref="J8:K8"/>
    <mergeCell ref="L8:M8"/>
    <mergeCell ref="N8:O8"/>
    <mergeCell ref="P8:Q8"/>
    <mergeCell ref="R8:S8"/>
    <mergeCell ref="T8:U8"/>
    <mergeCell ref="V8:W8"/>
    <mergeCell ref="X8:Y8"/>
    <mergeCell ref="Z8:AA8"/>
    <mergeCell ref="AB8:AC8"/>
    <mergeCell ref="AD8:AE8"/>
    <mergeCell ref="AF8:AG8"/>
    <mergeCell ref="AH8:AI8"/>
    <mergeCell ref="AJ8:AK8"/>
    <mergeCell ref="AL8:AM8"/>
    <mergeCell ref="AN8:AO8"/>
    <mergeCell ref="AP8:AQ8"/>
    <mergeCell ref="BZ6:CA6"/>
    <mergeCell ref="CD6:CE6"/>
    <mergeCell ref="CF6:CG6"/>
    <mergeCell ref="CJ6:CK6"/>
    <mergeCell ref="CL6:CM6"/>
    <mergeCell ref="CP6:CQ6"/>
    <mergeCell ref="A7:A10"/>
    <mergeCell ref="B7:E7"/>
    <mergeCell ref="F7:K7"/>
    <mergeCell ref="L7:Q7"/>
    <mergeCell ref="R7:W7"/>
    <mergeCell ref="X7:AC7"/>
    <mergeCell ref="AD7:AI7"/>
    <mergeCell ref="AJ7:AO7"/>
    <mergeCell ref="AP7:AU7"/>
    <mergeCell ref="AV7:BA7"/>
    <mergeCell ref="BB7:BG7"/>
    <mergeCell ref="BH7:BM7"/>
    <mergeCell ref="BN7:BS7"/>
    <mergeCell ref="BT7:BY7"/>
    <mergeCell ref="BZ7:CE7"/>
    <mergeCell ref="CF7:CK7"/>
    <mergeCell ref="CL7:CQ7"/>
    <mergeCell ref="AR8:AS8"/>
    <mergeCell ref="B4:W4"/>
    <mergeCell ref="X4:AW4"/>
    <mergeCell ref="BB4:CK4"/>
    <mergeCell ref="CL4:DE4"/>
    <mergeCell ref="B6:C6"/>
    <mergeCell ref="D6:E6"/>
    <mergeCell ref="F6:G6"/>
    <mergeCell ref="J6:K6"/>
    <mergeCell ref="L6:M6"/>
    <mergeCell ref="P6:Q6"/>
    <mergeCell ref="R6:S6"/>
    <mergeCell ref="V6:W6"/>
    <mergeCell ref="X6:Y6"/>
    <mergeCell ref="AB6:AC6"/>
    <mergeCell ref="AJ6:AK6"/>
    <mergeCell ref="AN6:AO6"/>
    <mergeCell ref="AP6:AQ6"/>
    <mergeCell ref="AT6:AU6"/>
    <mergeCell ref="AV6:AW6"/>
    <mergeCell ref="AZ6:BA6"/>
    <mergeCell ref="BB6:BC6"/>
    <mergeCell ref="BF6:BG6"/>
    <mergeCell ref="BT6:BU6"/>
    <mergeCell ref="BX6:BY6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hyperlinks>
    <hyperlink ref="A12" location="EAC!A1" display="ENFERMEDADES DE ALTO COSTO"/>
    <hyperlink ref="A13" location="PVol!A1" display="PENSIONES VOLUNTARIAS"/>
    <hyperlink ref="A14" location="PConmut!A1" display="PENSIONES CON CONMUTACIÓN PENSIONAL"/>
    <hyperlink ref="A11" location="RVol!A1" display="RENTAS VOLUNTARIAS"/>
  </hyperlink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DL89"/>
  <sheetViews>
    <sheetView showGridLines="0" showZeros="0" zoomScale="80" zoomScaleNormal="75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5.28515625" style="69" customWidth="1"/>
    <col min="2" max="2" width="11.28515625" style="69" customWidth="1"/>
    <col min="3" max="3" width="11" style="69" customWidth="1"/>
    <col min="4" max="4" width="9.28515625" style="69" customWidth="1"/>
    <col min="5" max="5" width="8.28515625" style="69" customWidth="1"/>
    <col min="6" max="6" width="12.140625" style="69" customWidth="1"/>
    <col min="7" max="7" width="12.42578125" style="69" customWidth="1"/>
    <col min="8" max="8" width="10.5703125" style="69" customWidth="1"/>
    <col min="9" max="9" width="7.5703125" style="69" customWidth="1"/>
    <col min="10" max="10" width="10.42578125" style="69" customWidth="1"/>
    <col min="11" max="11" width="8.5703125" style="69" customWidth="1"/>
    <col min="12" max="12" width="11.140625" style="69" customWidth="1"/>
    <col min="13" max="13" width="13" style="69" customWidth="1"/>
    <col min="14" max="14" width="12.42578125" style="69" customWidth="1"/>
    <col min="15" max="15" width="11.28515625" style="69" customWidth="1"/>
    <col min="16" max="16" width="8.42578125" style="69" bestFit="1" customWidth="1"/>
    <col min="17" max="17" width="8.42578125" style="69" customWidth="1"/>
    <col min="18" max="18" width="10.85546875" style="69" customWidth="1"/>
    <col min="19" max="19" width="12.28515625" style="69" customWidth="1"/>
    <col min="20" max="20" width="10.5703125" style="69" customWidth="1"/>
    <col min="21" max="21" width="9.85546875" style="69" bestFit="1" customWidth="1"/>
    <col min="22" max="22" width="8.140625" style="69" bestFit="1" customWidth="1"/>
    <col min="23" max="23" width="8.140625" style="69" customWidth="1"/>
    <col min="24" max="27" width="9" style="69" customWidth="1"/>
    <col min="28" max="29" width="8.140625" style="69" customWidth="1"/>
    <col min="30" max="30" width="10.7109375" style="69" customWidth="1"/>
    <col min="31" max="31" width="12.85546875" style="69" customWidth="1"/>
    <col min="32" max="32" width="12.140625" style="69" customWidth="1"/>
    <col min="33" max="33" width="11.5703125" style="69" customWidth="1"/>
    <col min="34" max="35" width="8.140625" style="69" customWidth="1"/>
    <col min="36" max="37" width="10" style="69" bestFit="1" customWidth="1"/>
    <col min="38" max="39" width="10" style="69" customWidth="1"/>
    <col min="40" max="40" width="9.7109375" style="69" customWidth="1"/>
    <col min="41" max="41" width="9.5703125" style="77" customWidth="1"/>
    <col min="42" max="42" width="11" style="76" customWidth="1"/>
    <col min="43" max="43" width="10" style="77" bestFit="1" customWidth="1"/>
    <col min="44" max="44" width="10.5703125" style="77" bestFit="1" customWidth="1"/>
    <col min="45" max="45" width="10" style="77" customWidth="1"/>
    <col min="46" max="46" width="8.140625" style="76" customWidth="1"/>
    <col min="47" max="47" width="8.5703125" style="77" customWidth="1"/>
    <col min="48" max="48" width="9.7109375" style="76" customWidth="1"/>
    <col min="49" max="50" width="10.5703125" style="77" customWidth="1"/>
    <col min="51" max="51" width="10" style="77" customWidth="1"/>
    <col min="52" max="52" width="10.140625" style="69" customWidth="1"/>
    <col min="53" max="53" width="8.85546875" style="69" customWidth="1"/>
    <col min="54" max="55" width="10" style="69" customWidth="1"/>
    <col min="56" max="56" width="10.5703125" style="69" bestFit="1" customWidth="1"/>
    <col min="57" max="57" width="10" style="69" customWidth="1"/>
    <col min="58" max="58" width="8.85546875" style="69" customWidth="1"/>
    <col min="59" max="59" width="8.7109375" style="69" customWidth="1"/>
    <col min="60" max="61" width="12.28515625" style="69" customWidth="1"/>
    <col min="62" max="62" width="9.28515625" style="69" customWidth="1"/>
    <col min="63" max="63" width="9.85546875" style="69" customWidth="1"/>
    <col min="64" max="65" width="8.7109375" style="69" customWidth="1"/>
    <col min="66" max="66" width="9.85546875" style="69" customWidth="1"/>
    <col min="67" max="67" width="11" style="69" customWidth="1"/>
    <col min="68" max="68" width="9.7109375" style="69" customWidth="1"/>
    <col min="69" max="71" width="8.7109375" style="69" customWidth="1"/>
    <col min="72" max="73" width="10" style="69" bestFit="1" customWidth="1"/>
    <col min="74" max="74" width="7.42578125" style="69" customWidth="1"/>
    <col min="75" max="75" width="9.85546875" style="69" customWidth="1"/>
    <col min="76" max="77" width="8.7109375" style="69" bestFit="1" customWidth="1"/>
    <col min="78" max="79" width="10" style="69" bestFit="1" customWidth="1"/>
    <col min="80" max="81" width="10" style="69" customWidth="1"/>
    <col min="82" max="83" width="8.7109375" style="69" bestFit="1" customWidth="1"/>
    <col min="84" max="85" width="10" style="69" bestFit="1" customWidth="1"/>
    <col min="86" max="87" width="10" style="69" customWidth="1"/>
    <col min="88" max="88" width="8.42578125" style="69" bestFit="1" customWidth="1"/>
    <col min="89" max="89" width="8.7109375" style="69" bestFit="1" customWidth="1"/>
    <col min="90" max="93" width="10.140625" style="69" customWidth="1"/>
    <col min="94" max="96" width="9.85546875" style="69" customWidth="1"/>
    <col min="97" max="97" width="8.7109375" style="69" bestFit="1" customWidth="1"/>
    <col min="98" max="99" width="8.7109375" style="69" customWidth="1"/>
    <col min="100" max="101" width="9.85546875" style="69" customWidth="1"/>
    <col min="102" max="102" width="10.7109375" style="69" bestFit="1" customWidth="1"/>
    <col min="103" max="103" width="11.42578125" style="69" customWidth="1"/>
    <col min="104" max="104" width="9.42578125" style="69" customWidth="1"/>
    <col min="105" max="105" width="10.28515625" style="69" customWidth="1"/>
    <col min="106" max="106" width="8.42578125" style="69" customWidth="1"/>
    <col min="107" max="107" width="8.7109375" style="69" bestFit="1" customWidth="1"/>
    <col min="108" max="108" width="9.28515625" style="69" customWidth="1"/>
    <col min="109" max="109" width="9.5703125" style="69" customWidth="1"/>
    <col min="110" max="16384" width="11.42578125" style="69"/>
  </cols>
  <sheetData>
    <row r="1" spans="1:116" s="66" customFormat="1" ht="24" customHeight="1">
      <c r="A1" s="65"/>
      <c r="B1" s="1689" t="s">
        <v>395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395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395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 t="s">
        <v>395</v>
      </c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  <c r="DF1" s="65"/>
      <c r="DG1" s="65"/>
      <c r="DH1" s="65"/>
      <c r="DI1" s="65"/>
    </row>
    <row r="2" spans="1:116" s="68" customFormat="1" ht="23.25">
      <c r="A2" s="67"/>
      <c r="B2" s="1690" t="s">
        <v>401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">
        <v>401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">
        <v>401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 t="s">
        <v>401</v>
      </c>
      <c r="CM2" s="1690"/>
      <c r="CN2" s="1690"/>
      <c r="CO2" s="1690"/>
      <c r="CP2" s="1690"/>
      <c r="CQ2" s="1690"/>
      <c r="CR2" s="1690"/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  <c r="DF2" s="67"/>
      <c r="DG2" s="67"/>
      <c r="DH2" s="67"/>
      <c r="DI2" s="67"/>
    </row>
    <row r="3" spans="1:116" s="248" customFormat="1" ht="15.75">
      <c r="A3" s="145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">
        <v>582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 t="s">
        <v>582</v>
      </c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  <c r="DF3" s="145"/>
      <c r="DG3" s="145"/>
      <c r="DH3" s="145"/>
      <c r="DI3" s="145"/>
    </row>
    <row r="4" spans="1:116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 t="s">
        <v>15</v>
      </c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  <c r="DF4" s="70"/>
      <c r="DG4" s="70"/>
      <c r="DH4" s="70"/>
      <c r="DI4" s="70"/>
    </row>
    <row r="5" spans="1:116" ht="3" customHeight="1" thickBot="1">
      <c r="A5" s="71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691"/>
      <c r="M5" s="1691"/>
      <c r="N5" s="71"/>
      <c r="O5" s="7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1691"/>
      <c r="BU5" s="1691"/>
      <c r="BV5" s="71"/>
      <c r="BW5" s="71"/>
      <c r="BX5" s="1691"/>
      <c r="BY5" s="1691"/>
      <c r="BZ5" s="1691"/>
      <c r="CA5" s="1691"/>
      <c r="CB5" s="71"/>
      <c r="CC5" s="71"/>
      <c r="CD5" s="1691"/>
      <c r="CE5" s="169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 t="s">
        <v>101</v>
      </c>
      <c r="CQ5" s="1691"/>
      <c r="CR5" s="71"/>
      <c r="CS5" s="71"/>
      <c r="CT5" s="71"/>
      <c r="CU5" s="71"/>
      <c r="CV5" s="71"/>
      <c r="CW5" s="71"/>
    </row>
    <row r="6" spans="1:116" s="72" customFormat="1" ht="30.75" customHeight="1" thickTop="1">
      <c r="A6" s="1732" t="s">
        <v>392</v>
      </c>
      <c r="B6" s="1473" t="s">
        <v>11</v>
      </c>
      <c r="C6" s="1474"/>
      <c r="D6" s="1474"/>
      <c r="E6" s="1600"/>
      <c r="F6" s="1473" t="s">
        <v>45</v>
      </c>
      <c r="G6" s="1474"/>
      <c r="H6" s="1474"/>
      <c r="I6" s="1474"/>
      <c r="J6" s="1474"/>
      <c r="K6" s="1475"/>
      <c r="L6" s="1609" t="s">
        <v>46</v>
      </c>
      <c r="M6" s="1474"/>
      <c r="N6" s="1474"/>
      <c r="O6" s="1474"/>
      <c r="P6" s="1474"/>
      <c r="Q6" s="1600"/>
      <c r="R6" s="1473" t="s">
        <v>43</v>
      </c>
      <c r="S6" s="1474"/>
      <c r="T6" s="1474"/>
      <c r="U6" s="1474"/>
      <c r="V6" s="1474"/>
      <c r="W6" s="1475"/>
      <c r="X6" s="1473" t="s">
        <v>73</v>
      </c>
      <c r="Y6" s="1474"/>
      <c r="Z6" s="1474"/>
      <c r="AA6" s="1474"/>
      <c r="AB6" s="1474"/>
      <c r="AC6" s="1475"/>
      <c r="AD6" s="1473" t="s">
        <v>147</v>
      </c>
      <c r="AE6" s="1474"/>
      <c r="AF6" s="1474"/>
      <c r="AG6" s="1474"/>
      <c r="AH6" s="1474"/>
      <c r="AI6" s="1475"/>
      <c r="AJ6" s="1470" t="s">
        <v>12</v>
      </c>
      <c r="AK6" s="1471"/>
      <c r="AL6" s="1471"/>
      <c r="AM6" s="1471"/>
      <c r="AN6" s="1471"/>
      <c r="AO6" s="1472"/>
      <c r="AP6" s="1473" t="s">
        <v>61</v>
      </c>
      <c r="AQ6" s="1474"/>
      <c r="AR6" s="1474"/>
      <c r="AS6" s="1474"/>
      <c r="AT6" s="1474"/>
      <c r="AU6" s="1475"/>
      <c r="AV6" s="1473" t="s">
        <v>46</v>
      </c>
      <c r="AW6" s="1474"/>
      <c r="AX6" s="1474"/>
      <c r="AY6" s="1474"/>
      <c r="AZ6" s="1474"/>
      <c r="BA6" s="1475"/>
      <c r="BB6" s="1473" t="s">
        <v>44</v>
      </c>
      <c r="BC6" s="1474"/>
      <c r="BD6" s="1474"/>
      <c r="BE6" s="1474"/>
      <c r="BF6" s="1474"/>
      <c r="BG6" s="1475"/>
      <c r="BH6" s="1609" t="s">
        <v>143</v>
      </c>
      <c r="BI6" s="1474"/>
      <c r="BJ6" s="1474"/>
      <c r="BK6" s="1474"/>
      <c r="BL6" s="1474"/>
      <c r="BM6" s="1600"/>
      <c r="BN6" s="1473" t="s">
        <v>74</v>
      </c>
      <c r="BO6" s="1474"/>
      <c r="BP6" s="1474"/>
      <c r="BQ6" s="1474"/>
      <c r="BR6" s="1474"/>
      <c r="BS6" s="1475"/>
      <c r="BT6" s="1470" t="s">
        <v>77</v>
      </c>
      <c r="BU6" s="1471"/>
      <c r="BV6" s="1471"/>
      <c r="BW6" s="1471"/>
      <c r="BX6" s="1471"/>
      <c r="BY6" s="1472"/>
      <c r="BZ6" s="1473" t="s">
        <v>222</v>
      </c>
      <c r="CA6" s="1474"/>
      <c r="CB6" s="1474"/>
      <c r="CC6" s="1474"/>
      <c r="CD6" s="1474"/>
      <c r="CE6" s="1475"/>
      <c r="CF6" s="1473" t="s">
        <v>51</v>
      </c>
      <c r="CG6" s="1474"/>
      <c r="CH6" s="1474"/>
      <c r="CI6" s="1474"/>
      <c r="CJ6" s="1474"/>
      <c r="CK6" s="1475"/>
      <c r="CL6" s="1609" t="s">
        <v>47</v>
      </c>
      <c r="CM6" s="1474"/>
      <c r="CN6" s="1474"/>
      <c r="CO6" s="1474"/>
      <c r="CP6" s="1474"/>
      <c r="CQ6" s="1600"/>
      <c r="CR6" s="1473" t="s">
        <v>127</v>
      </c>
      <c r="CS6" s="1474"/>
      <c r="CT6" s="1474"/>
      <c r="CU6" s="1474"/>
      <c r="CV6" s="1474"/>
      <c r="CW6" s="1475"/>
      <c r="CX6" s="1473" t="s">
        <v>405</v>
      </c>
      <c r="CY6" s="1474"/>
      <c r="CZ6" s="1474"/>
      <c r="DA6" s="1474"/>
      <c r="DB6" s="1474"/>
      <c r="DC6" s="1475"/>
      <c r="DD6" s="1473" t="s">
        <v>406</v>
      </c>
      <c r="DE6" s="1475"/>
    </row>
    <row r="7" spans="1:116" s="170" customFormat="1" ht="31.5" customHeight="1">
      <c r="A7" s="1733"/>
      <c r="B7" s="1735" t="s">
        <v>52</v>
      </c>
      <c r="C7" s="1610"/>
      <c r="D7" s="1613" t="s">
        <v>142</v>
      </c>
      <c r="E7" s="1614"/>
      <c r="F7" s="1735" t="s">
        <v>52</v>
      </c>
      <c r="G7" s="1610"/>
      <c r="H7" s="1613" t="s">
        <v>142</v>
      </c>
      <c r="I7" s="1610"/>
      <c r="J7" s="1613" t="s">
        <v>162</v>
      </c>
      <c r="K7" s="1614"/>
      <c r="L7" s="1735" t="s">
        <v>52</v>
      </c>
      <c r="M7" s="1610"/>
      <c r="N7" s="1613" t="s">
        <v>142</v>
      </c>
      <c r="O7" s="1610"/>
      <c r="P7" s="1613" t="s">
        <v>163</v>
      </c>
      <c r="Q7" s="1614"/>
      <c r="R7" s="1735" t="s">
        <v>52</v>
      </c>
      <c r="S7" s="1610"/>
      <c r="T7" s="1613" t="s">
        <v>142</v>
      </c>
      <c r="U7" s="1610"/>
      <c r="V7" s="1613" t="s">
        <v>163</v>
      </c>
      <c r="W7" s="1614"/>
      <c r="X7" s="1735" t="s">
        <v>52</v>
      </c>
      <c r="Y7" s="1610"/>
      <c r="Z7" s="1613" t="s">
        <v>142</v>
      </c>
      <c r="AA7" s="1610"/>
      <c r="AB7" s="1613" t="s">
        <v>163</v>
      </c>
      <c r="AC7" s="1614"/>
      <c r="AD7" s="1735" t="s">
        <v>52</v>
      </c>
      <c r="AE7" s="1610"/>
      <c r="AF7" s="1613" t="s">
        <v>142</v>
      </c>
      <c r="AG7" s="1610"/>
      <c r="AH7" s="1613" t="s">
        <v>163</v>
      </c>
      <c r="AI7" s="1614"/>
      <c r="AJ7" s="1735" t="s">
        <v>52</v>
      </c>
      <c r="AK7" s="1610"/>
      <c r="AL7" s="1613" t="s">
        <v>142</v>
      </c>
      <c r="AM7" s="1610"/>
      <c r="AN7" s="1613" t="s">
        <v>164</v>
      </c>
      <c r="AO7" s="1614"/>
      <c r="AP7" s="1735" t="s">
        <v>52</v>
      </c>
      <c r="AQ7" s="1610"/>
      <c r="AR7" s="1613" t="s">
        <v>142</v>
      </c>
      <c r="AS7" s="1610"/>
      <c r="AT7" s="1613" t="s">
        <v>165</v>
      </c>
      <c r="AU7" s="1614"/>
      <c r="AV7" s="1735" t="s">
        <v>52</v>
      </c>
      <c r="AW7" s="1610"/>
      <c r="AX7" s="1613" t="s">
        <v>142</v>
      </c>
      <c r="AY7" s="1610"/>
      <c r="AZ7" s="1613" t="s">
        <v>166</v>
      </c>
      <c r="BA7" s="1614"/>
      <c r="BB7" s="1735" t="s">
        <v>52</v>
      </c>
      <c r="BC7" s="1610"/>
      <c r="BD7" s="1613" t="s">
        <v>142</v>
      </c>
      <c r="BE7" s="1610"/>
      <c r="BF7" s="1613" t="s">
        <v>167</v>
      </c>
      <c r="BG7" s="1614"/>
      <c r="BH7" s="1735" t="s">
        <v>52</v>
      </c>
      <c r="BI7" s="1610"/>
      <c r="BJ7" s="1613" t="s">
        <v>142</v>
      </c>
      <c r="BK7" s="1610"/>
      <c r="BL7" s="1613" t="s">
        <v>230</v>
      </c>
      <c r="BM7" s="1614"/>
      <c r="BN7" s="1735" t="s">
        <v>52</v>
      </c>
      <c r="BO7" s="1610"/>
      <c r="BP7" s="1613" t="s">
        <v>142</v>
      </c>
      <c r="BQ7" s="1610"/>
      <c r="BR7" s="1613" t="s">
        <v>169</v>
      </c>
      <c r="BS7" s="1614"/>
      <c r="BT7" s="1735" t="s">
        <v>52</v>
      </c>
      <c r="BU7" s="1610"/>
      <c r="BV7" s="1613" t="s">
        <v>142</v>
      </c>
      <c r="BW7" s="1610"/>
      <c r="BX7" s="1613" t="s">
        <v>170</v>
      </c>
      <c r="BY7" s="1614"/>
      <c r="BZ7" s="1735" t="s">
        <v>52</v>
      </c>
      <c r="CA7" s="1610"/>
      <c r="CB7" s="1613" t="s">
        <v>142</v>
      </c>
      <c r="CC7" s="1610"/>
      <c r="CD7" s="1613" t="s">
        <v>170</v>
      </c>
      <c r="CE7" s="1614"/>
      <c r="CF7" s="1735" t="s">
        <v>52</v>
      </c>
      <c r="CG7" s="1610"/>
      <c r="CH7" s="1613" t="s">
        <v>142</v>
      </c>
      <c r="CI7" s="1610"/>
      <c r="CJ7" s="1613" t="s">
        <v>174</v>
      </c>
      <c r="CK7" s="1614"/>
      <c r="CL7" s="1735" t="s">
        <v>52</v>
      </c>
      <c r="CM7" s="1610"/>
      <c r="CN7" s="1613" t="s">
        <v>142</v>
      </c>
      <c r="CO7" s="1610"/>
      <c r="CP7" s="1613" t="s">
        <v>174</v>
      </c>
      <c r="CQ7" s="1614"/>
      <c r="CR7" s="1735" t="s">
        <v>52</v>
      </c>
      <c r="CS7" s="1610"/>
      <c r="CT7" s="1613" t="s">
        <v>142</v>
      </c>
      <c r="CU7" s="1610"/>
      <c r="CV7" s="1613" t="s">
        <v>174</v>
      </c>
      <c r="CW7" s="1614"/>
      <c r="CX7" s="1735" t="s">
        <v>52</v>
      </c>
      <c r="CY7" s="1610"/>
      <c r="CZ7" s="1613" t="s">
        <v>142</v>
      </c>
      <c r="DA7" s="1610"/>
      <c r="DB7" s="1613" t="s">
        <v>228</v>
      </c>
      <c r="DC7" s="1614"/>
      <c r="DD7" s="1735" t="s">
        <v>53</v>
      </c>
      <c r="DE7" s="1614"/>
      <c r="DF7" s="402"/>
      <c r="DG7" s="402"/>
      <c r="DH7" s="402"/>
      <c r="DI7" s="402"/>
      <c r="DJ7" s="402"/>
      <c r="DK7" s="402"/>
      <c r="DL7" s="402"/>
    </row>
    <row r="8" spans="1:116" s="71" customFormat="1" ht="15" customHeight="1">
      <c r="A8" s="1733"/>
      <c r="B8" s="106">
        <v>42369</v>
      </c>
      <c r="C8" s="109">
        <v>42735</v>
      </c>
      <c r="D8" s="1736" t="s">
        <v>52</v>
      </c>
      <c r="E8" s="1736" t="s">
        <v>53</v>
      </c>
      <c r="F8" s="106">
        <v>42369</v>
      </c>
      <c r="G8" s="107">
        <v>42735</v>
      </c>
      <c r="H8" s="1736" t="s">
        <v>52</v>
      </c>
      <c r="I8" s="1738" t="s">
        <v>53</v>
      </c>
      <c r="J8" s="115">
        <v>42369</v>
      </c>
      <c r="K8" s="108">
        <v>42735</v>
      </c>
      <c r="L8" s="106">
        <v>42369</v>
      </c>
      <c r="M8" s="109">
        <v>42735</v>
      </c>
      <c r="N8" s="1736" t="s">
        <v>52</v>
      </c>
      <c r="O8" s="1736" t="s">
        <v>53</v>
      </c>
      <c r="P8" s="107">
        <v>42369</v>
      </c>
      <c r="Q8" s="108">
        <v>42735</v>
      </c>
      <c r="R8" s="106">
        <v>42369</v>
      </c>
      <c r="S8" s="107">
        <v>42735</v>
      </c>
      <c r="T8" s="1736" t="s">
        <v>52</v>
      </c>
      <c r="U8" s="1736" t="s">
        <v>53</v>
      </c>
      <c r="V8" s="115">
        <v>42369</v>
      </c>
      <c r="W8" s="108">
        <v>42735</v>
      </c>
      <c r="X8" s="106">
        <v>42369</v>
      </c>
      <c r="Y8" s="109">
        <v>42735</v>
      </c>
      <c r="Z8" s="1738" t="s">
        <v>52</v>
      </c>
      <c r="AA8" s="1738" t="s">
        <v>53</v>
      </c>
      <c r="AB8" s="107">
        <v>42369</v>
      </c>
      <c r="AC8" s="108">
        <v>42735</v>
      </c>
      <c r="AD8" s="106">
        <v>42369</v>
      </c>
      <c r="AE8" s="109">
        <v>42735</v>
      </c>
      <c r="AF8" s="1738" t="s">
        <v>52</v>
      </c>
      <c r="AG8" s="1738" t="s">
        <v>53</v>
      </c>
      <c r="AH8" s="107">
        <v>42369</v>
      </c>
      <c r="AI8" s="108">
        <v>42735</v>
      </c>
      <c r="AJ8" s="106">
        <v>42369</v>
      </c>
      <c r="AK8" s="107">
        <v>42735</v>
      </c>
      <c r="AL8" s="1738" t="s">
        <v>52</v>
      </c>
      <c r="AM8" s="1738" t="s">
        <v>53</v>
      </c>
      <c r="AN8" s="107">
        <v>42369</v>
      </c>
      <c r="AO8" s="108">
        <v>42735</v>
      </c>
      <c r="AP8" s="106">
        <v>42369</v>
      </c>
      <c r="AQ8" s="109">
        <v>42735</v>
      </c>
      <c r="AR8" s="1738" t="s">
        <v>52</v>
      </c>
      <c r="AS8" s="1738" t="s">
        <v>53</v>
      </c>
      <c r="AT8" s="107">
        <v>42369</v>
      </c>
      <c r="AU8" s="108">
        <v>42735</v>
      </c>
      <c r="AV8" s="106">
        <v>42369</v>
      </c>
      <c r="AW8" s="107">
        <v>42735</v>
      </c>
      <c r="AX8" s="1738" t="s">
        <v>52</v>
      </c>
      <c r="AY8" s="1738" t="s">
        <v>53</v>
      </c>
      <c r="AZ8" s="115">
        <v>42369</v>
      </c>
      <c r="BA8" s="108">
        <v>42735</v>
      </c>
      <c r="BB8" s="106">
        <v>42369</v>
      </c>
      <c r="BC8" s="109">
        <v>42735</v>
      </c>
      <c r="BD8" s="1738" t="s">
        <v>52</v>
      </c>
      <c r="BE8" s="1738" t="s">
        <v>53</v>
      </c>
      <c r="BF8" s="107">
        <v>42369</v>
      </c>
      <c r="BG8" s="108">
        <v>42735</v>
      </c>
      <c r="BH8" s="106">
        <v>42369</v>
      </c>
      <c r="BI8" s="109">
        <v>42735</v>
      </c>
      <c r="BJ8" s="1738" t="s">
        <v>52</v>
      </c>
      <c r="BK8" s="1738" t="s">
        <v>53</v>
      </c>
      <c r="BL8" s="107">
        <v>42369</v>
      </c>
      <c r="BM8" s="108">
        <v>42735</v>
      </c>
      <c r="BN8" s="106">
        <v>42369</v>
      </c>
      <c r="BO8" s="109">
        <v>42735</v>
      </c>
      <c r="BP8" s="1738" t="s">
        <v>52</v>
      </c>
      <c r="BQ8" s="1738" t="s">
        <v>53</v>
      </c>
      <c r="BR8" s="107">
        <v>42369</v>
      </c>
      <c r="BS8" s="108">
        <v>42735</v>
      </c>
      <c r="BT8" s="106">
        <v>42369</v>
      </c>
      <c r="BU8" s="107">
        <v>42735</v>
      </c>
      <c r="BV8" s="1738" t="s">
        <v>52</v>
      </c>
      <c r="BW8" s="1738" t="s">
        <v>53</v>
      </c>
      <c r="BX8" s="115">
        <v>42369</v>
      </c>
      <c r="BY8" s="108">
        <v>42735</v>
      </c>
      <c r="BZ8" s="106">
        <v>42369</v>
      </c>
      <c r="CA8" s="109">
        <v>42735</v>
      </c>
      <c r="CB8" s="1738" t="s">
        <v>52</v>
      </c>
      <c r="CC8" s="1738" t="s">
        <v>53</v>
      </c>
      <c r="CD8" s="107">
        <v>42369</v>
      </c>
      <c r="CE8" s="108">
        <v>42735</v>
      </c>
      <c r="CF8" s="106">
        <v>42369</v>
      </c>
      <c r="CG8" s="107">
        <v>42735</v>
      </c>
      <c r="CH8" s="1738" t="s">
        <v>52</v>
      </c>
      <c r="CI8" s="1738" t="s">
        <v>53</v>
      </c>
      <c r="CJ8" s="115">
        <v>42369</v>
      </c>
      <c r="CK8" s="108">
        <v>42735</v>
      </c>
      <c r="CL8" s="106">
        <v>42369</v>
      </c>
      <c r="CM8" s="109">
        <v>42735</v>
      </c>
      <c r="CN8" s="1738" t="s">
        <v>52</v>
      </c>
      <c r="CO8" s="1738" t="s">
        <v>53</v>
      </c>
      <c r="CP8" s="107">
        <v>42369</v>
      </c>
      <c r="CQ8" s="109">
        <v>42735</v>
      </c>
      <c r="CR8" s="106">
        <v>42369</v>
      </c>
      <c r="CS8" s="107">
        <v>42735</v>
      </c>
      <c r="CT8" s="1738" t="s">
        <v>52</v>
      </c>
      <c r="CU8" s="1738" t="s">
        <v>53</v>
      </c>
      <c r="CV8" s="115">
        <v>42369</v>
      </c>
      <c r="CW8" s="108">
        <v>42735</v>
      </c>
      <c r="CX8" s="106">
        <v>42369</v>
      </c>
      <c r="CY8" s="107">
        <v>42735</v>
      </c>
      <c r="CZ8" s="1738" t="s">
        <v>52</v>
      </c>
      <c r="DA8" s="1738" t="s">
        <v>53</v>
      </c>
      <c r="DB8" s="115">
        <v>42369</v>
      </c>
      <c r="DC8" s="108">
        <v>42735</v>
      </c>
      <c r="DD8" s="107">
        <v>42369</v>
      </c>
      <c r="DE8" s="108">
        <v>42735</v>
      </c>
    </row>
    <row r="9" spans="1:116" s="104" customFormat="1" ht="15.75" customHeight="1" thickBot="1">
      <c r="A9" s="1734"/>
      <c r="B9" s="1752">
        <v>1</v>
      </c>
      <c r="C9" s="1753"/>
      <c r="D9" s="1737"/>
      <c r="E9" s="1737"/>
      <c r="F9" s="1752">
        <v>2</v>
      </c>
      <c r="G9" s="1757"/>
      <c r="H9" s="1737"/>
      <c r="I9" s="1739"/>
      <c r="J9" s="1750" t="s">
        <v>54</v>
      </c>
      <c r="K9" s="1751"/>
      <c r="L9" s="1756">
        <v>3</v>
      </c>
      <c r="M9" s="1753"/>
      <c r="N9" s="1737"/>
      <c r="O9" s="1737"/>
      <c r="P9" s="1754" t="s">
        <v>59</v>
      </c>
      <c r="Q9" s="1758"/>
      <c r="R9" s="1752">
        <v>4</v>
      </c>
      <c r="S9" s="1757"/>
      <c r="T9" s="1737"/>
      <c r="U9" s="1737"/>
      <c r="V9" s="1750" t="s">
        <v>60</v>
      </c>
      <c r="W9" s="1751"/>
      <c r="X9" s="1752">
        <v>5</v>
      </c>
      <c r="Y9" s="1753"/>
      <c r="Z9" s="1739"/>
      <c r="AA9" s="1739"/>
      <c r="AB9" s="1754" t="s">
        <v>76</v>
      </c>
      <c r="AC9" s="1751"/>
      <c r="AD9" s="1752">
        <v>6</v>
      </c>
      <c r="AE9" s="1753"/>
      <c r="AF9" s="1739"/>
      <c r="AG9" s="1739"/>
      <c r="AH9" s="1754" t="s">
        <v>148</v>
      </c>
      <c r="AI9" s="1751"/>
      <c r="AJ9" s="1755">
        <v>7</v>
      </c>
      <c r="AK9" s="1756"/>
      <c r="AL9" s="1739"/>
      <c r="AM9" s="1739"/>
      <c r="AN9" s="1754" t="s">
        <v>149</v>
      </c>
      <c r="AO9" s="1751"/>
      <c r="AP9" s="1752">
        <v>8</v>
      </c>
      <c r="AQ9" s="1753"/>
      <c r="AR9" s="1739"/>
      <c r="AS9" s="1739"/>
      <c r="AT9" s="1754" t="s">
        <v>150</v>
      </c>
      <c r="AU9" s="1751"/>
      <c r="AV9" s="1752">
        <v>9</v>
      </c>
      <c r="AW9" s="1757"/>
      <c r="AX9" s="1739"/>
      <c r="AY9" s="1739"/>
      <c r="AZ9" s="1750" t="s">
        <v>151</v>
      </c>
      <c r="BA9" s="1751"/>
      <c r="BB9" s="1756">
        <v>10</v>
      </c>
      <c r="BC9" s="1753"/>
      <c r="BD9" s="1739"/>
      <c r="BE9" s="1739"/>
      <c r="BF9" s="1754" t="s">
        <v>152</v>
      </c>
      <c r="BG9" s="1758"/>
      <c r="BH9" s="1752">
        <v>11</v>
      </c>
      <c r="BI9" s="1757"/>
      <c r="BJ9" s="1739"/>
      <c r="BK9" s="1739"/>
      <c r="BL9" s="1754" t="s">
        <v>214</v>
      </c>
      <c r="BM9" s="1758"/>
      <c r="BN9" s="1752">
        <v>12</v>
      </c>
      <c r="BO9" s="1757"/>
      <c r="BP9" s="1739"/>
      <c r="BQ9" s="1739"/>
      <c r="BR9" s="1754" t="s">
        <v>215</v>
      </c>
      <c r="BS9" s="1758"/>
      <c r="BT9" s="1752">
        <v>13</v>
      </c>
      <c r="BU9" s="1757"/>
      <c r="BV9" s="1739"/>
      <c r="BW9" s="1739"/>
      <c r="BX9" s="1750" t="s">
        <v>216</v>
      </c>
      <c r="BY9" s="1751"/>
      <c r="BZ9" s="1752">
        <v>14</v>
      </c>
      <c r="CA9" s="1753"/>
      <c r="CB9" s="1739"/>
      <c r="CC9" s="1739"/>
      <c r="CD9" s="1754" t="s">
        <v>171</v>
      </c>
      <c r="CE9" s="1751"/>
      <c r="CF9" s="1752">
        <v>15</v>
      </c>
      <c r="CG9" s="1757"/>
      <c r="CH9" s="1739"/>
      <c r="CI9" s="1739"/>
      <c r="CJ9" s="1750" t="s">
        <v>172</v>
      </c>
      <c r="CK9" s="1751"/>
      <c r="CL9" s="1756">
        <v>16</v>
      </c>
      <c r="CM9" s="1753"/>
      <c r="CN9" s="1739"/>
      <c r="CO9" s="1739"/>
      <c r="CP9" s="1754" t="s">
        <v>173</v>
      </c>
      <c r="CQ9" s="1758"/>
      <c r="CR9" s="1752">
        <v>17</v>
      </c>
      <c r="CS9" s="1757"/>
      <c r="CT9" s="1739"/>
      <c r="CU9" s="1739"/>
      <c r="CV9" s="1750" t="s">
        <v>175</v>
      </c>
      <c r="CW9" s="1751"/>
      <c r="CX9" s="1752">
        <v>18</v>
      </c>
      <c r="CY9" s="1757"/>
      <c r="CZ9" s="1739"/>
      <c r="DA9" s="1739"/>
      <c r="DB9" s="1750" t="s">
        <v>176</v>
      </c>
      <c r="DC9" s="1751"/>
      <c r="DD9" s="1755">
        <v>19</v>
      </c>
      <c r="DE9" s="1759"/>
    </row>
    <row r="10" spans="1:116" s="85" customFormat="1" ht="19.5" customHeight="1">
      <c r="A10" s="1016" t="s">
        <v>21</v>
      </c>
      <c r="B10" s="1130">
        <v>12242.4</v>
      </c>
      <c r="C10" s="1231">
        <v>8933.0499999999993</v>
      </c>
      <c r="D10" s="1232">
        <v>-3309.3500000000004</v>
      </c>
      <c r="E10" s="1233">
        <v>-0.27031872835391757</v>
      </c>
      <c r="F10" s="1234">
        <v>12242.4</v>
      </c>
      <c r="G10" s="1235">
        <v>8933.0499999999993</v>
      </c>
      <c r="H10" s="1232">
        <v>-3309.3500000000004</v>
      </c>
      <c r="I10" s="1236">
        <v>-0.27031872835391757</v>
      </c>
      <c r="J10" s="1136">
        <v>1</v>
      </c>
      <c r="K10" s="1137">
        <v>1</v>
      </c>
      <c r="L10" s="1130">
        <v>7.51</v>
      </c>
      <c r="M10" s="1131">
        <v>-441.81</v>
      </c>
      <c r="N10" s="1232">
        <v>-449.32</v>
      </c>
      <c r="O10" s="1135">
        <v>-59.829560585885488</v>
      </c>
      <c r="P10" s="1136">
        <v>6.1344180879566103E-4</v>
      </c>
      <c r="Q10" s="1137">
        <v>-4.9457911911385252E-2</v>
      </c>
      <c r="R10" s="1130">
        <v>12234.89</v>
      </c>
      <c r="S10" s="1134">
        <v>9374.86</v>
      </c>
      <c r="T10" s="1232">
        <v>-2860.0299999999988</v>
      </c>
      <c r="U10" s="1135">
        <v>-0.23376017275185956</v>
      </c>
      <c r="V10" s="1136">
        <v>0.99938655819120437</v>
      </c>
      <c r="W10" s="1137">
        <v>1.0494579119113854</v>
      </c>
      <c r="X10" s="1130">
        <v>0</v>
      </c>
      <c r="Y10" s="1131">
        <v>0</v>
      </c>
      <c r="Z10" s="1232">
        <v>0</v>
      </c>
      <c r="AA10" s="1135">
        <v>0</v>
      </c>
      <c r="AB10" s="1138">
        <v>0</v>
      </c>
      <c r="AC10" s="1137">
        <v>0</v>
      </c>
      <c r="AD10" s="1130">
        <v>12234.89</v>
      </c>
      <c r="AE10" s="1131">
        <v>9374.86</v>
      </c>
      <c r="AF10" s="1232">
        <v>-2860.0299999999988</v>
      </c>
      <c r="AG10" s="1135">
        <v>-0.23376017275185956</v>
      </c>
      <c r="AH10" s="1138">
        <v>0.99938655819120437</v>
      </c>
      <c r="AI10" s="1137">
        <v>1.0494579119113854</v>
      </c>
      <c r="AJ10" s="1130">
        <v>12581.67</v>
      </c>
      <c r="AK10" s="1134">
        <v>8882.91</v>
      </c>
      <c r="AL10" s="1232">
        <v>-3698.76</v>
      </c>
      <c r="AM10" s="1135">
        <v>-0.29398005193269255</v>
      </c>
      <c r="AN10" s="1138">
        <v>1.0277127033914919</v>
      </c>
      <c r="AO10" s="1137">
        <v>0.99438713541287693</v>
      </c>
      <c r="AP10" s="1130">
        <v>12581.67</v>
      </c>
      <c r="AQ10" s="1131">
        <v>8882.91</v>
      </c>
      <c r="AR10" s="1232">
        <v>-3698.76</v>
      </c>
      <c r="AS10" s="1135">
        <v>-0.29398005193269255</v>
      </c>
      <c r="AT10" s="1138">
        <v>1.0277127033914919</v>
      </c>
      <c r="AU10" s="1137">
        <v>0.99438713541287693</v>
      </c>
      <c r="AV10" s="1130">
        <v>-6048.11</v>
      </c>
      <c r="AW10" s="1134">
        <v>-6115.65</v>
      </c>
      <c r="AX10" s="1232">
        <v>-67.539999999999964</v>
      </c>
      <c r="AY10" s="1135">
        <v>-1.1167124936550421E-2</v>
      </c>
      <c r="AZ10" s="1138">
        <v>-0.48070804591123434</v>
      </c>
      <c r="BA10" s="1137">
        <v>-0.68847370962893917</v>
      </c>
      <c r="BB10" s="1130">
        <v>6533.55</v>
      </c>
      <c r="BC10" s="1131">
        <v>2767.26</v>
      </c>
      <c r="BD10" s="1232">
        <v>-3766.29</v>
      </c>
      <c r="BE10" s="1135">
        <v>-0.57645384209197137</v>
      </c>
      <c r="BF10" s="1138">
        <v>0.53400970503208456</v>
      </c>
      <c r="BG10" s="1137">
        <v>0.29517880800353286</v>
      </c>
      <c r="BH10" s="1130">
        <v>6533.55</v>
      </c>
      <c r="BI10" s="1131">
        <v>2767.26</v>
      </c>
      <c r="BJ10" s="1232">
        <v>-3766.29</v>
      </c>
      <c r="BK10" s="1135">
        <v>-0.57645384209197137</v>
      </c>
      <c r="BL10" s="1138">
        <v>0.53400970503208456</v>
      </c>
      <c r="BM10" s="1137">
        <v>0.29517880800353286</v>
      </c>
      <c r="BN10" s="1130">
        <v>2300.65</v>
      </c>
      <c r="BO10" s="1131">
        <v>1714.96</v>
      </c>
      <c r="BP10" s="1232">
        <v>-585.69000000000005</v>
      </c>
      <c r="BQ10" s="1135">
        <v>-0.25457588072935911</v>
      </c>
      <c r="BR10" s="1138">
        <v>0.1879247533163432</v>
      </c>
      <c r="BS10" s="1137">
        <v>0.19197922322163205</v>
      </c>
      <c r="BT10" s="1130">
        <v>2300.65</v>
      </c>
      <c r="BU10" s="1134">
        <v>1714.96</v>
      </c>
      <c r="BV10" s="1232">
        <v>-585.69000000000005</v>
      </c>
      <c r="BW10" s="1135">
        <v>-0.25457588072935911</v>
      </c>
      <c r="BX10" s="1138">
        <v>0.18804010497846732</v>
      </c>
      <c r="BY10" s="1137">
        <v>0.18293179844819016</v>
      </c>
      <c r="BZ10" s="1130">
        <v>0</v>
      </c>
      <c r="CA10" s="1131">
        <v>0</v>
      </c>
      <c r="CB10" s="1232">
        <v>0</v>
      </c>
      <c r="CC10" s="1135">
        <v>0</v>
      </c>
      <c r="CD10" s="1138">
        <v>0</v>
      </c>
      <c r="CE10" s="1137">
        <v>0</v>
      </c>
      <c r="CF10" s="1130">
        <v>2016.81</v>
      </c>
      <c r="CG10" s="1134">
        <v>1893.28</v>
      </c>
      <c r="CH10" s="1232">
        <v>-123.52999999999997</v>
      </c>
      <c r="CI10" s="1135">
        <v>-6.1250192135104436E-2</v>
      </c>
      <c r="CJ10" s="1138">
        <v>0.16484087719628049</v>
      </c>
      <c r="CK10" s="1137">
        <v>0.20195288249637861</v>
      </c>
      <c r="CL10" s="1130">
        <v>3534.3</v>
      </c>
      <c r="CM10" s="1131">
        <v>3703.97</v>
      </c>
      <c r="CN10" s="1232">
        <v>169.66999999999962</v>
      </c>
      <c r="CO10" s="1135">
        <v>4.8006677418442015E-2</v>
      </c>
      <c r="CP10" s="1138">
        <v>0.28887059875487237</v>
      </c>
      <c r="CQ10" s="1137">
        <v>0.39509603343409921</v>
      </c>
      <c r="CR10" s="1130">
        <v>110.53</v>
      </c>
      <c r="CS10" s="1134">
        <v>79.42</v>
      </c>
      <c r="CT10" s="1232">
        <v>-31.11</v>
      </c>
      <c r="CU10" s="1135">
        <v>-0.28146204650321177</v>
      </c>
      <c r="CV10" s="1138">
        <v>9.0340003056831736E-3</v>
      </c>
      <c r="CW10" s="1137">
        <v>8.4715931757914243E-3</v>
      </c>
      <c r="CX10" s="1130">
        <v>-2260.96</v>
      </c>
      <c r="CY10" s="1134">
        <v>-784.03</v>
      </c>
      <c r="CZ10" s="1232">
        <v>1476.93</v>
      </c>
      <c r="DA10" s="1135">
        <v>0.65323137074517024</v>
      </c>
      <c r="DB10" s="1138">
        <v>-0.18468274194602366</v>
      </c>
      <c r="DC10" s="1137">
        <v>-8.7767335904310406E-2</v>
      </c>
      <c r="DD10" s="1138">
        <v>1.1847961036020758</v>
      </c>
      <c r="DE10" s="1137">
        <v>1.0836311155579923</v>
      </c>
      <c r="DF10" s="1162"/>
      <c r="DG10" s="1162"/>
      <c r="DI10" s="77"/>
      <c r="DJ10" s="77"/>
      <c r="DK10" s="77"/>
      <c r="DL10" s="77"/>
    </row>
    <row r="11" spans="1:116" s="77" customFormat="1" ht="19.5" customHeight="1">
      <c r="A11" s="1007" t="s">
        <v>137</v>
      </c>
      <c r="B11" s="1130">
        <v>4718.32</v>
      </c>
      <c r="C11" s="1131">
        <v>12094.47</v>
      </c>
      <c r="D11" s="1139">
        <v>7376.15</v>
      </c>
      <c r="E11" s="1133">
        <v>1.5633000729073061</v>
      </c>
      <c r="F11" s="1130">
        <v>4718.32</v>
      </c>
      <c r="G11" s="1134">
        <v>12094.47</v>
      </c>
      <c r="H11" s="1139">
        <v>7376.15</v>
      </c>
      <c r="I11" s="1140">
        <v>1.5633000729073061</v>
      </c>
      <c r="J11" s="1141">
        <v>1</v>
      </c>
      <c r="K11" s="1137">
        <v>1</v>
      </c>
      <c r="L11" s="1130">
        <v>-6243.67</v>
      </c>
      <c r="M11" s="1131">
        <v>568.38</v>
      </c>
      <c r="N11" s="1139">
        <v>6812.05</v>
      </c>
      <c r="O11" s="1140">
        <v>1.0910329982205977</v>
      </c>
      <c r="P11" s="1141">
        <v>-1.323282439512369</v>
      </c>
      <c r="Q11" s="1137">
        <v>4.6995031613621764E-2</v>
      </c>
      <c r="R11" s="1130">
        <v>10961.99</v>
      </c>
      <c r="S11" s="1134">
        <v>11526.09</v>
      </c>
      <c r="T11" s="1139">
        <v>564.10000000000036</v>
      </c>
      <c r="U11" s="1140">
        <v>5.1459634610139249E-2</v>
      </c>
      <c r="V11" s="1141">
        <v>2.323282439512369</v>
      </c>
      <c r="W11" s="1137">
        <v>0.95300496838637827</v>
      </c>
      <c r="X11" s="1130">
        <v>0</v>
      </c>
      <c r="Y11" s="1131">
        <v>0</v>
      </c>
      <c r="Z11" s="1139">
        <v>0</v>
      </c>
      <c r="AA11" s="1140">
        <v>0</v>
      </c>
      <c r="AB11" s="1142">
        <v>0</v>
      </c>
      <c r="AC11" s="1137">
        <v>0</v>
      </c>
      <c r="AD11" s="1130">
        <v>10961.99</v>
      </c>
      <c r="AE11" s="1131">
        <v>11526.09</v>
      </c>
      <c r="AF11" s="1139">
        <v>564.10000000000036</v>
      </c>
      <c r="AG11" s="1140">
        <v>5.1459634610139249E-2</v>
      </c>
      <c r="AH11" s="1142">
        <v>2.323282439512369</v>
      </c>
      <c r="AI11" s="1137">
        <v>0.95300496838637827</v>
      </c>
      <c r="AJ11" s="1130">
        <v>9519.56</v>
      </c>
      <c r="AK11" s="1134">
        <v>5139.3500000000004</v>
      </c>
      <c r="AL11" s="1139">
        <v>-4380.2099999999991</v>
      </c>
      <c r="AM11" s="1140">
        <v>-0.46012735882750877</v>
      </c>
      <c r="AN11" s="1142">
        <v>2.0175740517811422</v>
      </c>
      <c r="AO11" s="1137">
        <v>0.42493387473779343</v>
      </c>
      <c r="AP11" s="1130">
        <v>9519.56</v>
      </c>
      <c r="AQ11" s="1131">
        <v>5139.3500000000004</v>
      </c>
      <c r="AR11" s="1139">
        <v>-4380.2099999999991</v>
      </c>
      <c r="AS11" s="1140">
        <v>-0.46012735882750877</v>
      </c>
      <c r="AT11" s="1142">
        <v>2.0175740517811422</v>
      </c>
      <c r="AU11" s="1137">
        <v>0.42493387473779343</v>
      </c>
      <c r="AV11" s="1130">
        <v>-627.23</v>
      </c>
      <c r="AW11" s="1134">
        <v>-1647.01</v>
      </c>
      <c r="AX11" s="1139">
        <v>-1019.78</v>
      </c>
      <c r="AY11" s="1140">
        <v>-1.6258469779825582</v>
      </c>
      <c r="AZ11" s="1142">
        <v>-6.5888549470773869E-2</v>
      </c>
      <c r="BA11" s="1137">
        <v>-0.32047048751301233</v>
      </c>
      <c r="BB11" s="1130">
        <v>8892.32</v>
      </c>
      <c r="BC11" s="1131">
        <v>3492.33</v>
      </c>
      <c r="BD11" s="1139">
        <v>-5399.99</v>
      </c>
      <c r="BE11" s="1140">
        <v>-0.60726447091422708</v>
      </c>
      <c r="BF11" s="1142">
        <v>0.81119577740902882</v>
      </c>
      <c r="BG11" s="1137">
        <v>0.30299346959810308</v>
      </c>
      <c r="BH11" s="1130">
        <v>8892.32</v>
      </c>
      <c r="BI11" s="1131">
        <v>3492.33</v>
      </c>
      <c r="BJ11" s="1139">
        <v>-5399.99</v>
      </c>
      <c r="BK11" s="1140">
        <v>-0.60726447091422708</v>
      </c>
      <c r="BL11" s="1142">
        <v>0.81119577740902882</v>
      </c>
      <c r="BM11" s="1137">
        <v>0.30299346959810308</v>
      </c>
      <c r="BN11" s="1130">
        <v>937.6</v>
      </c>
      <c r="BO11" s="1131">
        <v>1575.31</v>
      </c>
      <c r="BP11" s="1139">
        <v>637.70999999999992</v>
      </c>
      <c r="BQ11" s="1140">
        <v>0.68015145051194525</v>
      </c>
      <c r="BR11" s="1142">
        <v>0.19871479679207854</v>
      </c>
      <c r="BS11" s="1137">
        <v>0.13025043676986259</v>
      </c>
      <c r="BT11" s="1130">
        <v>937.6</v>
      </c>
      <c r="BU11" s="1134">
        <v>1575.31</v>
      </c>
      <c r="BV11" s="1139">
        <v>637.70999999999992</v>
      </c>
      <c r="BW11" s="1140">
        <v>0.68015145051194525</v>
      </c>
      <c r="BX11" s="1142">
        <v>8.5531915281805593E-2</v>
      </c>
      <c r="BY11" s="1137">
        <v>0.13667340789461127</v>
      </c>
      <c r="BZ11" s="1130">
        <v>-5580.52</v>
      </c>
      <c r="CA11" s="1131">
        <v>0</v>
      </c>
      <c r="CB11" s="1139">
        <v>5580.52</v>
      </c>
      <c r="CC11" s="1140">
        <v>1</v>
      </c>
      <c r="CD11" s="1142">
        <v>-0.50907909968901632</v>
      </c>
      <c r="CE11" s="1137">
        <v>0</v>
      </c>
      <c r="CF11" s="1130">
        <v>299.61</v>
      </c>
      <c r="CG11" s="1134">
        <v>228.77</v>
      </c>
      <c r="CH11" s="1139">
        <v>-70.84</v>
      </c>
      <c r="CI11" s="1140">
        <v>-0.23644070625146024</v>
      </c>
      <c r="CJ11" s="1142">
        <v>2.7331716230355987E-2</v>
      </c>
      <c r="CK11" s="1137">
        <v>1.9848014374345507E-2</v>
      </c>
      <c r="CL11" s="1130">
        <v>1276.23</v>
      </c>
      <c r="CM11" s="1131">
        <v>1539.99</v>
      </c>
      <c r="CN11" s="1139">
        <v>263.76</v>
      </c>
      <c r="CO11" s="1140">
        <v>0.20667121130203803</v>
      </c>
      <c r="CP11" s="1142">
        <v>0.1164232041809927</v>
      </c>
      <c r="CQ11" s="1137">
        <v>0.13360905562944589</v>
      </c>
      <c r="CR11" s="1130">
        <v>263.3</v>
      </c>
      <c r="CS11" s="1134">
        <v>1011.55</v>
      </c>
      <c r="CT11" s="1139">
        <v>748.25</v>
      </c>
      <c r="CU11" s="1140">
        <v>2.8418154196733765</v>
      </c>
      <c r="CV11" s="1142">
        <v>2.4019361448058246E-2</v>
      </c>
      <c r="CW11" s="1137">
        <v>8.7761764830918368E-2</v>
      </c>
      <c r="CX11" s="1130">
        <v>4873.45</v>
      </c>
      <c r="CY11" s="1134">
        <v>3678.13</v>
      </c>
      <c r="CZ11" s="1139">
        <v>-1195.3199999999997</v>
      </c>
      <c r="DA11" s="1140">
        <v>-0.24527183001774919</v>
      </c>
      <c r="DB11" s="1142">
        <v>1.0328782278438089</v>
      </c>
      <c r="DC11" s="1137">
        <v>0.30411667481088467</v>
      </c>
      <c r="DD11" s="1142">
        <v>0.55542287486122499</v>
      </c>
      <c r="DE11" s="1137">
        <v>0.68088657992432822</v>
      </c>
      <c r="DF11" s="1207"/>
      <c r="DG11" s="85"/>
      <c r="DH11" s="85"/>
    </row>
    <row r="12" spans="1:116" s="77" customFormat="1" ht="19.5" customHeight="1">
      <c r="A12" s="1007" t="s">
        <v>31</v>
      </c>
      <c r="B12" s="1130">
        <v>2266.2399999999998</v>
      </c>
      <c r="C12" s="1131">
        <v>2368.8200000000002</v>
      </c>
      <c r="D12" s="1139">
        <v>102.58000000000038</v>
      </c>
      <c r="E12" s="1133">
        <v>4.5264402711098731E-2</v>
      </c>
      <c r="F12" s="1130">
        <v>2266.2399999999998</v>
      </c>
      <c r="G12" s="1134">
        <v>2368.8200000000002</v>
      </c>
      <c r="H12" s="1139">
        <v>102.58000000000038</v>
      </c>
      <c r="I12" s="1140">
        <v>4.5264402711098731E-2</v>
      </c>
      <c r="J12" s="1141">
        <v>1</v>
      </c>
      <c r="K12" s="1137">
        <v>1</v>
      </c>
      <c r="L12" s="1130">
        <v>8.2200000000000006</v>
      </c>
      <c r="M12" s="1131">
        <v>-6.86</v>
      </c>
      <c r="N12" s="1139">
        <v>-15.080000000000002</v>
      </c>
      <c r="O12" s="1140">
        <v>-1.8345498783454988</v>
      </c>
      <c r="P12" s="1141">
        <v>3.6271533465122852E-3</v>
      </c>
      <c r="Q12" s="1137">
        <v>-2.8959566366376509E-3</v>
      </c>
      <c r="R12" s="1130">
        <v>2258.02</v>
      </c>
      <c r="S12" s="1134">
        <v>2375.69</v>
      </c>
      <c r="T12" s="1139">
        <v>117.67000000000007</v>
      </c>
      <c r="U12" s="1140">
        <v>5.2112027351396389E-2</v>
      </c>
      <c r="V12" s="1141">
        <v>0.9963728466534878</v>
      </c>
      <c r="W12" s="1137">
        <v>1.0029001781477698</v>
      </c>
      <c r="X12" s="1130">
        <v>0</v>
      </c>
      <c r="Y12" s="1131">
        <v>0</v>
      </c>
      <c r="Z12" s="1139">
        <v>0</v>
      </c>
      <c r="AA12" s="1140">
        <v>0</v>
      </c>
      <c r="AB12" s="1142">
        <v>0</v>
      </c>
      <c r="AC12" s="1137">
        <v>0</v>
      </c>
      <c r="AD12" s="1130">
        <v>2258.02</v>
      </c>
      <c r="AE12" s="1131">
        <v>2375.69</v>
      </c>
      <c r="AF12" s="1139">
        <v>117.67000000000007</v>
      </c>
      <c r="AG12" s="1140">
        <v>5.2112027351396389E-2</v>
      </c>
      <c r="AH12" s="1142">
        <v>0.9963728466534878</v>
      </c>
      <c r="AI12" s="1137">
        <v>1.0029001781477698</v>
      </c>
      <c r="AJ12" s="1130">
        <v>263.44</v>
      </c>
      <c r="AK12" s="1134">
        <v>186.8</v>
      </c>
      <c r="AL12" s="1139">
        <v>-76.639999999999986</v>
      </c>
      <c r="AM12" s="1140">
        <v>-0.29092013361676278</v>
      </c>
      <c r="AN12" s="1142">
        <v>0.11624541090087546</v>
      </c>
      <c r="AO12" s="1137">
        <v>7.8857827948092304E-2</v>
      </c>
      <c r="AP12" s="1130">
        <v>263.44</v>
      </c>
      <c r="AQ12" s="1131">
        <v>186.8</v>
      </c>
      <c r="AR12" s="1139">
        <v>-76.639999999999986</v>
      </c>
      <c r="AS12" s="1140">
        <v>-0.29092013361676278</v>
      </c>
      <c r="AT12" s="1142">
        <v>0.11624541090087546</v>
      </c>
      <c r="AU12" s="1137">
        <v>7.8857827948092304E-2</v>
      </c>
      <c r="AV12" s="1130">
        <v>3.23</v>
      </c>
      <c r="AW12" s="1134">
        <v>0.31</v>
      </c>
      <c r="AX12" s="1139">
        <v>-2.92</v>
      </c>
      <c r="AY12" s="1140">
        <v>-0.90402476780185759</v>
      </c>
      <c r="AZ12" s="1142">
        <v>1.2260856361979957E-2</v>
      </c>
      <c r="BA12" s="1137">
        <v>1.6595289079229122E-3</v>
      </c>
      <c r="BB12" s="1130">
        <v>266.67</v>
      </c>
      <c r="BC12" s="1131">
        <v>187.11</v>
      </c>
      <c r="BD12" s="1139">
        <v>-79.56</v>
      </c>
      <c r="BE12" s="1140">
        <v>-0.29834627067161662</v>
      </c>
      <c r="BF12" s="1142">
        <v>0.11809904252398119</v>
      </c>
      <c r="BG12" s="1137">
        <v>7.8760275961931067E-2</v>
      </c>
      <c r="BH12" s="1130">
        <v>266.67</v>
      </c>
      <c r="BI12" s="1131">
        <v>187.11</v>
      </c>
      <c r="BJ12" s="1139">
        <v>-79.56</v>
      </c>
      <c r="BK12" s="1140">
        <v>-0.29834627067161662</v>
      </c>
      <c r="BL12" s="1142">
        <v>0.11809904252398119</v>
      </c>
      <c r="BM12" s="1137">
        <v>7.8760275961931067E-2</v>
      </c>
      <c r="BN12" s="1130">
        <v>629.35</v>
      </c>
      <c r="BO12" s="1131">
        <v>651.21</v>
      </c>
      <c r="BP12" s="1139">
        <v>21.860000000000014</v>
      </c>
      <c r="BQ12" s="1140">
        <v>3.4734249622626542E-2</v>
      </c>
      <c r="BR12" s="1142">
        <v>0.27770668596441689</v>
      </c>
      <c r="BS12" s="1137">
        <v>0.27490902643510273</v>
      </c>
      <c r="BT12" s="1130">
        <v>629.35</v>
      </c>
      <c r="BU12" s="1134">
        <v>651.21</v>
      </c>
      <c r="BV12" s="1139">
        <v>21.860000000000014</v>
      </c>
      <c r="BW12" s="1140">
        <v>3.4734249622626542E-2</v>
      </c>
      <c r="BX12" s="1142">
        <v>0.27871763757628365</v>
      </c>
      <c r="BY12" s="1137">
        <v>0.27411404686638408</v>
      </c>
      <c r="BZ12" s="1130">
        <v>-6.9</v>
      </c>
      <c r="CA12" s="1131">
        <v>-17.11</v>
      </c>
      <c r="CB12" s="1139">
        <v>-10.209999999999999</v>
      </c>
      <c r="CC12" s="1140">
        <v>-1.4797101449275361</v>
      </c>
      <c r="CD12" s="1142">
        <v>-3.0557745281264118E-3</v>
      </c>
      <c r="CE12" s="1137">
        <v>-7.2021181214720776E-3</v>
      </c>
      <c r="CF12" s="1130">
        <v>169.89</v>
      </c>
      <c r="CG12" s="1134">
        <v>59.39</v>
      </c>
      <c r="CH12" s="1139">
        <v>-110.49999999999999</v>
      </c>
      <c r="CI12" s="1140">
        <v>-0.6504208605568309</v>
      </c>
      <c r="CJ12" s="1142">
        <v>7.5238483272955944E-2</v>
      </c>
      <c r="CK12" s="1137">
        <v>2.4999052906734463E-2</v>
      </c>
      <c r="CL12" s="1130">
        <v>281.08999999999997</v>
      </c>
      <c r="CM12" s="1131">
        <v>90.9</v>
      </c>
      <c r="CN12" s="1139">
        <v>-190.18999999999997</v>
      </c>
      <c r="CO12" s="1140">
        <v>-0.67661603045287977</v>
      </c>
      <c r="CP12" s="1142">
        <v>0.12448516842189174</v>
      </c>
      <c r="CQ12" s="1137">
        <v>3.8262567927633655E-2</v>
      </c>
      <c r="CR12" s="1130">
        <v>6.9</v>
      </c>
      <c r="CS12" s="1134">
        <v>2.13</v>
      </c>
      <c r="CT12" s="1139">
        <v>-4.7700000000000005</v>
      </c>
      <c r="CU12" s="1140">
        <v>-0.69130434782608696</v>
      </c>
      <c r="CV12" s="1142">
        <v>3.0557745281264118E-3</v>
      </c>
      <c r="CW12" s="1137">
        <v>8.9658162470692717E-4</v>
      </c>
      <c r="CX12" s="1130">
        <v>911.02</v>
      </c>
      <c r="CY12" s="1134">
        <v>1402.05</v>
      </c>
      <c r="CZ12" s="1139">
        <v>491.03</v>
      </c>
      <c r="DA12" s="1140">
        <v>0.53898926478013653</v>
      </c>
      <c r="DB12" s="1142">
        <v>0.40199625811917539</v>
      </c>
      <c r="DC12" s="1137">
        <v>0.59187696827956526</v>
      </c>
      <c r="DD12" s="1142">
        <v>0.59654476045384897</v>
      </c>
      <c r="DE12" s="1137">
        <v>0.40983461646932046</v>
      </c>
    </row>
    <row r="13" spans="1:116" s="77" customFormat="1" ht="19.5" customHeight="1">
      <c r="A13" s="1007" t="s">
        <v>447</v>
      </c>
      <c r="B13" s="1130">
        <v>457.08</v>
      </c>
      <c r="C13" s="1131">
        <v>516.87</v>
      </c>
      <c r="D13" s="1139">
        <v>59.79000000000002</v>
      </c>
      <c r="E13" s="1133">
        <v>0.13080861118403786</v>
      </c>
      <c r="F13" s="1130">
        <v>457.08</v>
      </c>
      <c r="G13" s="1134">
        <v>516.87</v>
      </c>
      <c r="H13" s="1139">
        <v>59.79000000000002</v>
      </c>
      <c r="I13" s="1140">
        <v>0.13080861118403786</v>
      </c>
      <c r="J13" s="1141">
        <v>1</v>
      </c>
      <c r="K13" s="1137">
        <v>1</v>
      </c>
      <c r="L13" s="1130">
        <v>10.36</v>
      </c>
      <c r="M13" s="1131">
        <v>50.3</v>
      </c>
      <c r="N13" s="1139">
        <v>39.94</v>
      </c>
      <c r="O13" s="1140">
        <v>3.8552123552123554</v>
      </c>
      <c r="P13" s="1141">
        <v>2.2665616522271812E-2</v>
      </c>
      <c r="Q13" s="1137">
        <v>9.7316539942345265E-2</v>
      </c>
      <c r="R13" s="1130">
        <v>446.73</v>
      </c>
      <c r="S13" s="1134">
        <v>466.56</v>
      </c>
      <c r="T13" s="1139">
        <v>19.829999999999984</v>
      </c>
      <c r="U13" s="1140">
        <v>4.4389228392989019E-2</v>
      </c>
      <c r="V13" s="1141">
        <v>0.97735626148595445</v>
      </c>
      <c r="W13" s="1137">
        <v>0.90266411283301407</v>
      </c>
      <c r="X13" s="1130">
        <v>769.96</v>
      </c>
      <c r="Y13" s="1131">
        <v>1194.5999999999999</v>
      </c>
      <c r="Z13" s="1139">
        <v>424.63999999999987</v>
      </c>
      <c r="AA13" s="1140">
        <v>0.55150916930749627</v>
      </c>
      <c r="AB13" s="1142">
        <v>1.6845191213791897</v>
      </c>
      <c r="AC13" s="1137">
        <v>2.3112194555690984</v>
      </c>
      <c r="AD13" s="1130">
        <v>-323.24</v>
      </c>
      <c r="AE13" s="1131">
        <v>-728.03</v>
      </c>
      <c r="AF13" s="1139">
        <v>-404.78999999999996</v>
      </c>
      <c r="AG13" s="1140">
        <v>-1.252289320628635</v>
      </c>
      <c r="AH13" s="1142">
        <v>-0.70718473790146152</v>
      </c>
      <c r="AI13" s="1137">
        <v>-1.4085359955114438</v>
      </c>
      <c r="AJ13" s="1130">
        <v>424.86</v>
      </c>
      <c r="AK13" s="1134">
        <v>85.92</v>
      </c>
      <c r="AL13" s="1139">
        <v>-338.94</v>
      </c>
      <c r="AM13" s="1140">
        <v>-0.79776867674057328</v>
      </c>
      <c r="AN13" s="1142">
        <v>0.92950905749540569</v>
      </c>
      <c r="AO13" s="1137">
        <v>0.16623135411225259</v>
      </c>
      <c r="AP13" s="1130">
        <v>424.86</v>
      </c>
      <c r="AQ13" s="1131">
        <v>85.92</v>
      </c>
      <c r="AR13" s="1139">
        <v>-338.94</v>
      </c>
      <c r="AS13" s="1140">
        <v>-0.79776867674057328</v>
      </c>
      <c r="AT13" s="1142">
        <v>0.92950905749540569</v>
      </c>
      <c r="AU13" s="1137">
        <v>0.16623135411225259</v>
      </c>
      <c r="AV13" s="1130">
        <v>0</v>
      </c>
      <c r="AW13" s="1134">
        <v>0</v>
      </c>
      <c r="AX13" s="1139">
        <v>0</v>
      </c>
      <c r="AY13" s="1140">
        <v>0</v>
      </c>
      <c r="AZ13" s="1142">
        <v>0</v>
      </c>
      <c r="BA13" s="1137">
        <v>0</v>
      </c>
      <c r="BB13" s="1130">
        <v>424.86</v>
      </c>
      <c r="BC13" s="1131">
        <v>85.92</v>
      </c>
      <c r="BD13" s="1139">
        <v>-338.94</v>
      </c>
      <c r="BE13" s="1140">
        <v>-0.79776867674057328</v>
      </c>
      <c r="BF13" s="1142">
        <v>0.95104425491907862</v>
      </c>
      <c r="BG13" s="1137">
        <v>0.18415637860082304</v>
      </c>
      <c r="BH13" s="1130">
        <v>0</v>
      </c>
      <c r="BI13" s="1131">
        <v>0</v>
      </c>
      <c r="BJ13" s="1139">
        <v>0</v>
      </c>
      <c r="BK13" s="1140">
        <v>0</v>
      </c>
      <c r="BL13" s="1142" t="s">
        <v>193</v>
      </c>
      <c r="BM13" s="1137" t="s">
        <v>193</v>
      </c>
      <c r="BN13" s="1130">
        <v>0.49</v>
      </c>
      <c r="BO13" s="1131">
        <v>0</v>
      </c>
      <c r="BP13" s="1139">
        <v>-0.49</v>
      </c>
      <c r="BQ13" s="1140">
        <v>-1</v>
      </c>
      <c r="BR13" s="1142">
        <v>1.0720224030804236E-3</v>
      </c>
      <c r="BS13" s="1137">
        <v>0</v>
      </c>
      <c r="BT13" s="1130">
        <v>0.49</v>
      </c>
      <c r="BU13" s="1134">
        <v>0</v>
      </c>
      <c r="BV13" s="1139">
        <v>-0.49</v>
      </c>
      <c r="BW13" s="1140">
        <v>-1</v>
      </c>
      <c r="BX13" s="1142" t="s">
        <v>193</v>
      </c>
      <c r="BY13" s="1137" t="s">
        <v>193</v>
      </c>
      <c r="BZ13" s="1130">
        <v>-15.4</v>
      </c>
      <c r="CA13" s="1131">
        <v>-3.63</v>
      </c>
      <c r="CB13" s="1139">
        <v>11.77</v>
      </c>
      <c r="CC13" s="1140">
        <v>0.76428571428571423</v>
      </c>
      <c r="CD13" s="1142" t="s">
        <v>193</v>
      </c>
      <c r="CE13" s="1137" t="s">
        <v>193</v>
      </c>
      <c r="CF13" s="1130">
        <v>247.93</v>
      </c>
      <c r="CG13" s="1134">
        <v>44.63</v>
      </c>
      <c r="CH13" s="1139">
        <v>-203.3</v>
      </c>
      <c r="CI13" s="1140">
        <v>-0.81998951316903967</v>
      </c>
      <c r="CJ13" s="1142" t="s">
        <v>193</v>
      </c>
      <c r="CK13" s="1137" t="s">
        <v>193</v>
      </c>
      <c r="CL13" s="1130">
        <v>237.07</v>
      </c>
      <c r="CM13" s="1131">
        <v>71.81</v>
      </c>
      <c r="CN13" s="1139">
        <v>-165.26</v>
      </c>
      <c r="CO13" s="1140">
        <v>-0.69709368540937278</v>
      </c>
      <c r="CP13" s="1142" t="s">
        <v>193</v>
      </c>
      <c r="CQ13" s="1137" t="s">
        <v>193</v>
      </c>
      <c r="CR13" s="1130">
        <v>14.53</v>
      </c>
      <c r="CS13" s="1134">
        <v>78.31</v>
      </c>
      <c r="CT13" s="1139">
        <v>63.78</v>
      </c>
      <c r="CU13" s="1140">
        <v>4.3895388850653818</v>
      </c>
      <c r="CV13" s="1142" t="s">
        <v>193</v>
      </c>
      <c r="CW13" s="1137" t="s">
        <v>193</v>
      </c>
      <c r="CX13" s="1130">
        <v>-807.86</v>
      </c>
      <c r="CY13" s="1134">
        <v>-919.15</v>
      </c>
      <c r="CZ13" s="1139">
        <v>-111.28999999999996</v>
      </c>
      <c r="DA13" s="1140">
        <v>-0.13775901765157325</v>
      </c>
      <c r="DB13" s="1142">
        <v>-1.7674367725562266</v>
      </c>
      <c r="DC13" s="1137">
        <v>-1.7783001528430746</v>
      </c>
      <c r="DD13" s="1142">
        <v>-1.499288454399208</v>
      </c>
      <c r="DE13" s="1137">
        <v>-0.26251665453346706</v>
      </c>
      <c r="DF13" s="1162"/>
      <c r="DG13" s="1162"/>
      <c r="DH13" s="85"/>
    </row>
    <row r="14" spans="1:116" s="77" customFormat="1" ht="19.5" customHeight="1">
      <c r="A14" s="1007" t="s">
        <v>350</v>
      </c>
      <c r="B14" s="1130">
        <v>0</v>
      </c>
      <c r="C14" s="1131">
        <v>0</v>
      </c>
      <c r="D14" s="1139">
        <v>0</v>
      </c>
      <c r="E14" s="1133">
        <v>0</v>
      </c>
      <c r="F14" s="1130">
        <v>0</v>
      </c>
      <c r="G14" s="1134">
        <v>0</v>
      </c>
      <c r="H14" s="1139">
        <v>0</v>
      </c>
      <c r="I14" s="1140">
        <v>0</v>
      </c>
      <c r="J14" s="1141" t="s">
        <v>193</v>
      </c>
      <c r="K14" s="1137" t="s">
        <v>193</v>
      </c>
      <c r="L14" s="1130">
        <v>0</v>
      </c>
      <c r="M14" s="1131">
        <v>0</v>
      </c>
      <c r="N14" s="1139">
        <v>0</v>
      </c>
      <c r="O14" s="1140">
        <v>0</v>
      </c>
      <c r="P14" s="1141" t="s">
        <v>193</v>
      </c>
      <c r="Q14" s="1137" t="s">
        <v>193</v>
      </c>
      <c r="R14" s="1130">
        <v>0</v>
      </c>
      <c r="S14" s="1134">
        <v>0</v>
      </c>
      <c r="T14" s="1139">
        <v>0</v>
      </c>
      <c r="U14" s="1140">
        <v>0</v>
      </c>
      <c r="V14" s="1141" t="s">
        <v>193</v>
      </c>
      <c r="W14" s="1137" t="s">
        <v>193</v>
      </c>
      <c r="X14" s="1130">
        <v>0</v>
      </c>
      <c r="Y14" s="1131">
        <v>0</v>
      </c>
      <c r="Z14" s="1139">
        <v>0</v>
      </c>
      <c r="AA14" s="1140">
        <v>0</v>
      </c>
      <c r="AB14" s="1142" t="s">
        <v>193</v>
      </c>
      <c r="AC14" s="1137" t="s">
        <v>193</v>
      </c>
      <c r="AD14" s="1130">
        <v>0</v>
      </c>
      <c r="AE14" s="1131">
        <v>0</v>
      </c>
      <c r="AF14" s="1139">
        <v>0</v>
      </c>
      <c r="AG14" s="1140">
        <v>0</v>
      </c>
      <c r="AH14" s="1142" t="s">
        <v>193</v>
      </c>
      <c r="AI14" s="1137" t="s">
        <v>193</v>
      </c>
      <c r="AJ14" s="1130">
        <v>63.8</v>
      </c>
      <c r="AK14" s="1134">
        <v>58</v>
      </c>
      <c r="AL14" s="1139">
        <v>-5.7999999999999972</v>
      </c>
      <c r="AM14" s="1140">
        <v>-9.090909090909087E-2</v>
      </c>
      <c r="AN14" s="1142" t="s">
        <v>193</v>
      </c>
      <c r="AO14" s="1137" t="s">
        <v>193</v>
      </c>
      <c r="AP14" s="1130">
        <v>63.8</v>
      </c>
      <c r="AQ14" s="1131">
        <v>58</v>
      </c>
      <c r="AR14" s="1139">
        <v>-5.7999999999999972</v>
      </c>
      <c r="AS14" s="1140">
        <v>-9.090909090909087E-2</v>
      </c>
      <c r="AT14" s="1142" t="s">
        <v>193</v>
      </c>
      <c r="AU14" s="1137" t="s">
        <v>193</v>
      </c>
      <c r="AV14" s="1130">
        <v>1448</v>
      </c>
      <c r="AW14" s="1134">
        <v>-100</v>
      </c>
      <c r="AX14" s="1139">
        <v>-1548</v>
      </c>
      <c r="AY14" s="1140">
        <v>-1.069060773480663</v>
      </c>
      <c r="AZ14" s="1142">
        <v>22.695924764890282</v>
      </c>
      <c r="BA14" s="1137">
        <v>-1.7241379310344827</v>
      </c>
      <c r="BB14" s="1130">
        <v>1511.8</v>
      </c>
      <c r="BC14" s="1131">
        <v>-42</v>
      </c>
      <c r="BD14" s="1139">
        <v>-1553.8</v>
      </c>
      <c r="BE14" s="1140">
        <v>-1.0277814525730917</v>
      </c>
      <c r="BF14" s="1142" t="s">
        <v>193</v>
      </c>
      <c r="BG14" s="1137" t="s">
        <v>193</v>
      </c>
      <c r="BH14" s="1130">
        <v>1511.8</v>
      </c>
      <c r="BI14" s="1131">
        <v>-42</v>
      </c>
      <c r="BJ14" s="1139">
        <v>-1553.8</v>
      </c>
      <c r="BK14" s="1140">
        <v>-1.0277814525730917</v>
      </c>
      <c r="BL14" s="1142" t="s">
        <v>193</v>
      </c>
      <c r="BM14" s="1137" t="s">
        <v>193</v>
      </c>
      <c r="BN14" s="1130">
        <v>0</v>
      </c>
      <c r="BO14" s="1131">
        <v>0</v>
      </c>
      <c r="BP14" s="1139">
        <v>0</v>
      </c>
      <c r="BQ14" s="1140">
        <v>0</v>
      </c>
      <c r="BR14" s="1142" t="s">
        <v>193</v>
      </c>
      <c r="BS14" s="1137" t="s">
        <v>193</v>
      </c>
      <c r="BT14" s="1130">
        <v>0</v>
      </c>
      <c r="BU14" s="1134">
        <v>0</v>
      </c>
      <c r="BV14" s="1139">
        <v>0</v>
      </c>
      <c r="BW14" s="1140">
        <v>0</v>
      </c>
      <c r="BX14" s="1142" t="s">
        <v>193</v>
      </c>
      <c r="BY14" s="1137" t="s">
        <v>193</v>
      </c>
      <c r="BZ14" s="1130">
        <v>0</v>
      </c>
      <c r="CA14" s="1131">
        <v>0</v>
      </c>
      <c r="CB14" s="1139">
        <v>0</v>
      </c>
      <c r="CC14" s="1140">
        <v>0</v>
      </c>
      <c r="CD14" s="1142" t="s">
        <v>193</v>
      </c>
      <c r="CE14" s="1137" t="s">
        <v>193</v>
      </c>
      <c r="CF14" s="1130">
        <v>0</v>
      </c>
      <c r="CG14" s="1134">
        <v>0</v>
      </c>
      <c r="CH14" s="1139">
        <v>0</v>
      </c>
      <c r="CI14" s="1140">
        <v>0</v>
      </c>
      <c r="CJ14" s="1142" t="s">
        <v>193</v>
      </c>
      <c r="CK14" s="1137" t="s">
        <v>193</v>
      </c>
      <c r="CL14" s="1130">
        <v>0</v>
      </c>
      <c r="CM14" s="1131">
        <v>0</v>
      </c>
      <c r="CN14" s="1139">
        <v>0</v>
      </c>
      <c r="CO14" s="1140">
        <v>0</v>
      </c>
      <c r="CP14" s="1142" t="s">
        <v>193</v>
      </c>
      <c r="CQ14" s="1137" t="s">
        <v>193</v>
      </c>
      <c r="CR14" s="1130">
        <v>0</v>
      </c>
      <c r="CS14" s="1134">
        <v>0</v>
      </c>
      <c r="CT14" s="1139">
        <v>0</v>
      </c>
      <c r="CU14" s="1140">
        <v>0</v>
      </c>
      <c r="CV14" s="1142" t="s">
        <v>193</v>
      </c>
      <c r="CW14" s="1137" t="s">
        <v>193</v>
      </c>
      <c r="CX14" s="1130">
        <v>-1511.8</v>
      </c>
      <c r="CY14" s="1134">
        <v>42</v>
      </c>
      <c r="CZ14" s="1139">
        <v>1553.8</v>
      </c>
      <c r="DA14" s="1140">
        <v>1.0277814525730917</v>
      </c>
      <c r="DB14" s="1142" t="s">
        <v>193</v>
      </c>
      <c r="DC14" s="1137" t="s">
        <v>193</v>
      </c>
      <c r="DD14" s="1142" t="s">
        <v>587</v>
      </c>
      <c r="DE14" s="1137" t="s">
        <v>587</v>
      </c>
      <c r="DF14" s="85"/>
      <c r="DG14" s="85"/>
      <c r="DH14" s="85"/>
      <c r="DI14" s="85"/>
      <c r="DJ14" s="85"/>
      <c r="DK14" s="85"/>
      <c r="DL14" s="85"/>
    </row>
    <row r="15" spans="1:116" s="77" customFormat="1" ht="19.5" customHeight="1">
      <c r="A15" s="1007" t="s">
        <v>381</v>
      </c>
      <c r="B15" s="1130">
        <v>0</v>
      </c>
      <c r="C15" s="1131">
        <v>0</v>
      </c>
      <c r="D15" s="1139">
        <v>0</v>
      </c>
      <c r="E15" s="1133">
        <v>0</v>
      </c>
      <c r="F15" s="1130">
        <v>0</v>
      </c>
      <c r="G15" s="1134">
        <v>0</v>
      </c>
      <c r="H15" s="1139">
        <v>0</v>
      </c>
      <c r="I15" s="1140">
        <v>0</v>
      </c>
      <c r="J15" s="1141" t="s">
        <v>193</v>
      </c>
      <c r="K15" s="1137" t="s">
        <v>193</v>
      </c>
      <c r="L15" s="1130">
        <v>0</v>
      </c>
      <c r="M15" s="1131">
        <v>0</v>
      </c>
      <c r="N15" s="1139">
        <v>0</v>
      </c>
      <c r="O15" s="1140">
        <v>0</v>
      </c>
      <c r="P15" s="1141" t="s">
        <v>193</v>
      </c>
      <c r="Q15" s="1137" t="s">
        <v>193</v>
      </c>
      <c r="R15" s="1201">
        <v>0</v>
      </c>
      <c r="S15" s="1238">
        <v>0</v>
      </c>
      <c r="T15" s="1237">
        <v>0</v>
      </c>
      <c r="U15" s="1140">
        <v>0</v>
      </c>
      <c r="V15" s="1141" t="s">
        <v>193</v>
      </c>
      <c r="W15" s="1137" t="s">
        <v>193</v>
      </c>
      <c r="X15" s="1201">
        <v>0</v>
      </c>
      <c r="Y15" s="1202">
        <v>0</v>
      </c>
      <c r="Z15" s="1237">
        <v>0</v>
      </c>
      <c r="AA15" s="1140">
        <v>0</v>
      </c>
      <c r="AB15" s="1142" t="s">
        <v>193</v>
      </c>
      <c r="AC15" s="1137" t="s">
        <v>193</v>
      </c>
      <c r="AD15" s="1201">
        <v>0</v>
      </c>
      <c r="AE15" s="1202">
        <v>0</v>
      </c>
      <c r="AF15" s="1237">
        <v>0</v>
      </c>
      <c r="AG15" s="1140">
        <v>0</v>
      </c>
      <c r="AH15" s="1142" t="s">
        <v>193</v>
      </c>
      <c r="AI15" s="1137" t="s">
        <v>193</v>
      </c>
      <c r="AJ15" s="1201">
        <v>0</v>
      </c>
      <c r="AK15" s="1238">
        <v>0</v>
      </c>
      <c r="AL15" s="1237">
        <v>0</v>
      </c>
      <c r="AM15" s="1140">
        <v>0</v>
      </c>
      <c r="AN15" s="1142" t="s">
        <v>193</v>
      </c>
      <c r="AO15" s="1137" t="s">
        <v>193</v>
      </c>
      <c r="AP15" s="1201">
        <v>0</v>
      </c>
      <c r="AQ15" s="1202">
        <v>0</v>
      </c>
      <c r="AR15" s="1237">
        <v>0</v>
      </c>
      <c r="AS15" s="1140">
        <v>0</v>
      </c>
      <c r="AT15" s="1142" t="s">
        <v>193</v>
      </c>
      <c r="AU15" s="1137" t="s">
        <v>193</v>
      </c>
      <c r="AV15" s="1201">
        <v>0</v>
      </c>
      <c r="AW15" s="1238">
        <v>0</v>
      </c>
      <c r="AX15" s="1237">
        <v>0</v>
      </c>
      <c r="AY15" s="1140">
        <v>0</v>
      </c>
      <c r="AZ15" s="1142" t="s">
        <v>193</v>
      </c>
      <c r="BA15" s="1137" t="s">
        <v>193</v>
      </c>
      <c r="BB15" s="1201">
        <v>0</v>
      </c>
      <c r="BC15" s="1202">
        <v>0</v>
      </c>
      <c r="BD15" s="1237">
        <v>0</v>
      </c>
      <c r="BE15" s="1140">
        <v>0</v>
      </c>
      <c r="BF15" s="1142" t="s">
        <v>193</v>
      </c>
      <c r="BG15" s="1137" t="s">
        <v>193</v>
      </c>
      <c r="BH15" s="1201">
        <v>0</v>
      </c>
      <c r="BI15" s="1202">
        <v>0</v>
      </c>
      <c r="BJ15" s="1237">
        <v>0</v>
      </c>
      <c r="BK15" s="1140">
        <v>0</v>
      </c>
      <c r="BL15" s="1142" t="s">
        <v>193</v>
      </c>
      <c r="BM15" s="1137" t="s">
        <v>193</v>
      </c>
      <c r="BN15" s="1201">
        <v>0</v>
      </c>
      <c r="BO15" s="1202">
        <v>0</v>
      </c>
      <c r="BP15" s="1237">
        <v>0</v>
      </c>
      <c r="BQ15" s="1140">
        <v>0</v>
      </c>
      <c r="BR15" s="1142" t="s">
        <v>193</v>
      </c>
      <c r="BS15" s="1137" t="s">
        <v>193</v>
      </c>
      <c r="BT15" s="1201">
        <v>0</v>
      </c>
      <c r="BU15" s="1238">
        <v>0</v>
      </c>
      <c r="BV15" s="1237">
        <v>0</v>
      </c>
      <c r="BW15" s="1140">
        <v>0</v>
      </c>
      <c r="BX15" s="1142" t="s">
        <v>193</v>
      </c>
      <c r="BY15" s="1137" t="s">
        <v>193</v>
      </c>
      <c r="BZ15" s="1201">
        <v>0</v>
      </c>
      <c r="CA15" s="1202">
        <v>0</v>
      </c>
      <c r="CB15" s="1237">
        <v>0</v>
      </c>
      <c r="CC15" s="1140">
        <v>0</v>
      </c>
      <c r="CD15" s="1142" t="s">
        <v>193</v>
      </c>
      <c r="CE15" s="1137" t="s">
        <v>193</v>
      </c>
      <c r="CF15" s="1201">
        <v>8.2899999999999991</v>
      </c>
      <c r="CG15" s="1238">
        <v>0</v>
      </c>
      <c r="CH15" s="1237">
        <v>-8.2899999999999991</v>
      </c>
      <c r="CI15" s="1140">
        <v>-1</v>
      </c>
      <c r="CJ15" s="1142" t="s">
        <v>193</v>
      </c>
      <c r="CK15" s="1137" t="s">
        <v>193</v>
      </c>
      <c r="CL15" s="1201">
        <v>17.11</v>
      </c>
      <c r="CM15" s="1202">
        <v>0</v>
      </c>
      <c r="CN15" s="1237">
        <v>-17.11</v>
      </c>
      <c r="CO15" s="1140">
        <v>-1</v>
      </c>
      <c r="CP15" s="1142" t="s">
        <v>193</v>
      </c>
      <c r="CQ15" s="1137" t="s">
        <v>193</v>
      </c>
      <c r="CR15" s="1201">
        <v>0</v>
      </c>
      <c r="CS15" s="1238">
        <v>0</v>
      </c>
      <c r="CT15" s="1237">
        <v>0</v>
      </c>
      <c r="CU15" s="1140">
        <v>0</v>
      </c>
      <c r="CV15" s="1142" t="s">
        <v>193</v>
      </c>
      <c r="CW15" s="1137" t="s">
        <v>193</v>
      </c>
      <c r="CX15" s="1201">
        <v>-25.4</v>
      </c>
      <c r="CY15" s="1238">
        <v>0</v>
      </c>
      <c r="CZ15" s="1237">
        <v>25.4</v>
      </c>
      <c r="DA15" s="1140">
        <v>1</v>
      </c>
      <c r="DB15" s="1142" t="s">
        <v>193</v>
      </c>
      <c r="DC15" s="1137" t="s">
        <v>193</v>
      </c>
      <c r="DD15" s="1142" t="s">
        <v>587</v>
      </c>
      <c r="DE15" s="1137" t="s">
        <v>587</v>
      </c>
      <c r="DF15" s="1208"/>
      <c r="DG15" s="1162"/>
      <c r="DH15" s="85"/>
    </row>
    <row r="16" spans="1:116" s="77" customFormat="1" ht="19.5" customHeight="1">
      <c r="A16" s="1016" t="s">
        <v>57</v>
      </c>
      <c r="B16" s="1130">
        <v>0</v>
      </c>
      <c r="C16" s="1131">
        <v>0</v>
      </c>
      <c r="D16" s="1139">
        <v>0</v>
      </c>
      <c r="E16" s="1133">
        <v>0</v>
      </c>
      <c r="F16" s="1130">
        <v>0</v>
      </c>
      <c r="G16" s="1134">
        <v>0</v>
      </c>
      <c r="H16" s="1139">
        <v>0</v>
      </c>
      <c r="I16" s="1140">
        <v>0</v>
      </c>
      <c r="J16" s="1141" t="s">
        <v>193</v>
      </c>
      <c r="K16" s="1137" t="s">
        <v>193</v>
      </c>
      <c r="L16" s="1130">
        <v>0</v>
      </c>
      <c r="M16" s="1131">
        <v>0</v>
      </c>
      <c r="N16" s="1139">
        <v>0</v>
      </c>
      <c r="O16" s="1140">
        <v>0</v>
      </c>
      <c r="P16" s="1141" t="s">
        <v>193</v>
      </c>
      <c r="Q16" s="1137" t="s">
        <v>193</v>
      </c>
      <c r="R16" s="1130">
        <v>0</v>
      </c>
      <c r="S16" s="1134">
        <v>0</v>
      </c>
      <c r="T16" s="1139">
        <v>0</v>
      </c>
      <c r="U16" s="1140">
        <v>0</v>
      </c>
      <c r="V16" s="1141" t="s">
        <v>193</v>
      </c>
      <c r="W16" s="1137" t="s">
        <v>193</v>
      </c>
      <c r="X16" s="1130">
        <v>0</v>
      </c>
      <c r="Y16" s="1131">
        <v>0</v>
      </c>
      <c r="Z16" s="1139">
        <v>0</v>
      </c>
      <c r="AA16" s="1140">
        <v>0</v>
      </c>
      <c r="AB16" s="1142" t="s">
        <v>193</v>
      </c>
      <c r="AC16" s="1137" t="s">
        <v>193</v>
      </c>
      <c r="AD16" s="1130">
        <v>0</v>
      </c>
      <c r="AE16" s="1131">
        <v>0</v>
      </c>
      <c r="AF16" s="1139">
        <v>0</v>
      </c>
      <c r="AG16" s="1140">
        <v>0</v>
      </c>
      <c r="AH16" s="1142" t="s">
        <v>193</v>
      </c>
      <c r="AI16" s="1137" t="s">
        <v>193</v>
      </c>
      <c r="AJ16" s="1130">
        <v>0</v>
      </c>
      <c r="AK16" s="1134">
        <v>0</v>
      </c>
      <c r="AL16" s="1139">
        <v>0</v>
      </c>
      <c r="AM16" s="1140">
        <v>0</v>
      </c>
      <c r="AN16" s="1142" t="s">
        <v>193</v>
      </c>
      <c r="AO16" s="1137" t="s">
        <v>193</v>
      </c>
      <c r="AP16" s="1130">
        <v>0</v>
      </c>
      <c r="AQ16" s="1131">
        <v>0</v>
      </c>
      <c r="AR16" s="1139">
        <v>0</v>
      </c>
      <c r="AS16" s="1140">
        <v>0</v>
      </c>
      <c r="AT16" s="1142" t="s">
        <v>193</v>
      </c>
      <c r="AU16" s="1137" t="s">
        <v>193</v>
      </c>
      <c r="AV16" s="1130">
        <v>-693.08</v>
      </c>
      <c r="AW16" s="1134">
        <v>0</v>
      </c>
      <c r="AX16" s="1139">
        <v>693.08</v>
      </c>
      <c r="AY16" s="1140">
        <v>1</v>
      </c>
      <c r="AZ16" s="1142" t="s">
        <v>193</v>
      </c>
      <c r="BA16" s="1137" t="s">
        <v>193</v>
      </c>
      <c r="BB16" s="1130">
        <v>-693.08</v>
      </c>
      <c r="BC16" s="1131">
        <v>0</v>
      </c>
      <c r="BD16" s="1139">
        <v>693.08</v>
      </c>
      <c r="BE16" s="1140">
        <v>1</v>
      </c>
      <c r="BF16" s="1142" t="s">
        <v>193</v>
      </c>
      <c r="BG16" s="1137" t="s">
        <v>193</v>
      </c>
      <c r="BH16" s="1130">
        <v>-2648.04</v>
      </c>
      <c r="BI16" s="1131">
        <v>0</v>
      </c>
      <c r="BJ16" s="1139">
        <v>2648.04</v>
      </c>
      <c r="BK16" s="1140">
        <v>1</v>
      </c>
      <c r="BL16" s="1142" t="s">
        <v>193</v>
      </c>
      <c r="BM16" s="1137" t="s">
        <v>193</v>
      </c>
      <c r="BN16" s="1130">
        <v>0</v>
      </c>
      <c r="BO16" s="1131">
        <v>0</v>
      </c>
      <c r="BP16" s="1139">
        <v>0</v>
      </c>
      <c r="BQ16" s="1140">
        <v>0</v>
      </c>
      <c r="BR16" s="1142" t="s">
        <v>193</v>
      </c>
      <c r="BS16" s="1137" t="s">
        <v>193</v>
      </c>
      <c r="BT16" s="1130">
        <v>0</v>
      </c>
      <c r="BU16" s="1134">
        <v>0</v>
      </c>
      <c r="BV16" s="1139">
        <v>0</v>
      </c>
      <c r="BW16" s="1140">
        <v>0</v>
      </c>
      <c r="BX16" s="1142" t="s">
        <v>193</v>
      </c>
      <c r="BY16" s="1137" t="s">
        <v>193</v>
      </c>
      <c r="BZ16" s="1130">
        <v>0</v>
      </c>
      <c r="CA16" s="1131">
        <v>0</v>
      </c>
      <c r="CB16" s="1139">
        <v>0</v>
      </c>
      <c r="CC16" s="1140">
        <v>0</v>
      </c>
      <c r="CD16" s="1142" t="s">
        <v>193</v>
      </c>
      <c r="CE16" s="1137" t="s">
        <v>193</v>
      </c>
      <c r="CF16" s="1130">
        <v>84.97</v>
      </c>
      <c r="CG16" s="1134">
        <v>0</v>
      </c>
      <c r="CH16" s="1139">
        <v>-84.97</v>
      </c>
      <c r="CI16" s="1140">
        <v>-1</v>
      </c>
      <c r="CJ16" s="1142" t="s">
        <v>193</v>
      </c>
      <c r="CK16" s="1137" t="s">
        <v>193</v>
      </c>
      <c r="CL16" s="1130">
        <v>464.71</v>
      </c>
      <c r="CM16" s="1131">
        <v>0</v>
      </c>
      <c r="CN16" s="1139">
        <v>-464.71</v>
      </c>
      <c r="CO16" s="1140">
        <v>-1</v>
      </c>
      <c r="CP16" s="1142" t="s">
        <v>193</v>
      </c>
      <c r="CQ16" s="1137" t="s">
        <v>193</v>
      </c>
      <c r="CR16" s="1130">
        <v>0</v>
      </c>
      <c r="CS16" s="1134">
        <v>0</v>
      </c>
      <c r="CT16" s="1139">
        <v>0</v>
      </c>
      <c r="CU16" s="1140">
        <v>0</v>
      </c>
      <c r="CV16" s="1142" t="s">
        <v>193</v>
      </c>
      <c r="CW16" s="1137" t="s">
        <v>193</v>
      </c>
      <c r="CX16" s="1130">
        <v>2098.36</v>
      </c>
      <c r="CY16" s="1134">
        <v>0</v>
      </c>
      <c r="CZ16" s="1139">
        <v>-2098.36</v>
      </c>
      <c r="DA16" s="1140">
        <v>-1</v>
      </c>
      <c r="DB16" s="1142" t="s">
        <v>193</v>
      </c>
      <c r="DC16" s="1137" t="s">
        <v>193</v>
      </c>
      <c r="DD16" s="1142" t="s">
        <v>587</v>
      </c>
      <c r="DE16" s="1137" t="s">
        <v>587</v>
      </c>
    </row>
    <row r="17" spans="1:112" s="77" customFormat="1" ht="19.5" customHeight="1" thickBot="1">
      <c r="A17" s="1007" t="s">
        <v>8</v>
      </c>
      <c r="B17" s="1130">
        <v>0</v>
      </c>
      <c r="C17" s="1131">
        <v>0</v>
      </c>
      <c r="D17" s="1139">
        <v>0</v>
      </c>
      <c r="E17" s="1133">
        <v>0</v>
      </c>
      <c r="F17" s="1130">
        <v>0</v>
      </c>
      <c r="G17" s="1134">
        <v>0</v>
      </c>
      <c r="H17" s="1139">
        <v>0</v>
      </c>
      <c r="I17" s="1140">
        <v>0</v>
      </c>
      <c r="J17" s="1141" t="s">
        <v>193</v>
      </c>
      <c r="K17" s="1137" t="s">
        <v>193</v>
      </c>
      <c r="L17" s="1130">
        <v>0</v>
      </c>
      <c r="M17" s="1131">
        <v>0</v>
      </c>
      <c r="N17" s="1139">
        <v>0</v>
      </c>
      <c r="O17" s="1140">
        <v>0</v>
      </c>
      <c r="P17" s="1141" t="s">
        <v>193</v>
      </c>
      <c r="Q17" s="1137" t="s">
        <v>193</v>
      </c>
      <c r="R17" s="1130">
        <v>0</v>
      </c>
      <c r="S17" s="1134">
        <v>0</v>
      </c>
      <c r="T17" s="1139">
        <v>0</v>
      </c>
      <c r="U17" s="1140">
        <v>0</v>
      </c>
      <c r="V17" s="1141" t="s">
        <v>193</v>
      </c>
      <c r="W17" s="1137" t="s">
        <v>193</v>
      </c>
      <c r="X17" s="1130">
        <v>0</v>
      </c>
      <c r="Y17" s="1131">
        <v>0</v>
      </c>
      <c r="Z17" s="1139">
        <v>0</v>
      </c>
      <c r="AA17" s="1140">
        <v>0</v>
      </c>
      <c r="AB17" s="1142" t="s">
        <v>193</v>
      </c>
      <c r="AC17" s="1137" t="s">
        <v>193</v>
      </c>
      <c r="AD17" s="1130">
        <v>0</v>
      </c>
      <c r="AE17" s="1131">
        <v>0</v>
      </c>
      <c r="AF17" s="1139">
        <v>0</v>
      </c>
      <c r="AG17" s="1140">
        <v>0</v>
      </c>
      <c r="AH17" s="1142" t="s">
        <v>193</v>
      </c>
      <c r="AI17" s="1137" t="s">
        <v>193</v>
      </c>
      <c r="AJ17" s="1130">
        <v>2667.79</v>
      </c>
      <c r="AK17" s="1134">
        <v>0</v>
      </c>
      <c r="AL17" s="1139">
        <v>-2667.79</v>
      </c>
      <c r="AM17" s="1140">
        <v>-1</v>
      </c>
      <c r="AN17" s="1142" t="s">
        <v>193</v>
      </c>
      <c r="AO17" s="1137" t="s">
        <v>193</v>
      </c>
      <c r="AP17" s="1130">
        <v>2667.79</v>
      </c>
      <c r="AQ17" s="1131">
        <v>0</v>
      </c>
      <c r="AR17" s="1139">
        <v>-2667.79</v>
      </c>
      <c r="AS17" s="1140">
        <v>-1</v>
      </c>
      <c r="AT17" s="1142" t="s">
        <v>193</v>
      </c>
      <c r="AU17" s="1137" t="s">
        <v>193</v>
      </c>
      <c r="AV17" s="1130">
        <v>-2578</v>
      </c>
      <c r="AW17" s="1134">
        <v>0</v>
      </c>
      <c r="AX17" s="1139">
        <v>2578</v>
      </c>
      <c r="AY17" s="1140">
        <v>1</v>
      </c>
      <c r="AZ17" s="1142">
        <v>-0.96634292804156252</v>
      </c>
      <c r="BA17" s="1137" t="s">
        <v>193</v>
      </c>
      <c r="BB17" s="1130">
        <v>89.79</v>
      </c>
      <c r="BC17" s="1131">
        <v>0</v>
      </c>
      <c r="BD17" s="1139">
        <v>-89.79</v>
      </c>
      <c r="BE17" s="1140">
        <v>-1</v>
      </c>
      <c r="BF17" s="1142" t="s">
        <v>193</v>
      </c>
      <c r="BG17" s="1137" t="s">
        <v>193</v>
      </c>
      <c r="BH17" s="1130">
        <v>89.79</v>
      </c>
      <c r="BI17" s="1131">
        <v>0</v>
      </c>
      <c r="BJ17" s="1139">
        <v>-89.79</v>
      </c>
      <c r="BK17" s="1140">
        <v>-1</v>
      </c>
      <c r="BL17" s="1142" t="s">
        <v>193</v>
      </c>
      <c r="BM17" s="1137" t="s">
        <v>193</v>
      </c>
      <c r="BN17" s="1130">
        <v>0</v>
      </c>
      <c r="BO17" s="1131">
        <v>0</v>
      </c>
      <c r="BP17" s="1139">
        <v>0</v>
      </c>
      <c r="BQ17" s="1140">
        <v>0</v>
      </c>
      <c r="BR17" s="1142" t="s">
        <v>193</v>
      </c>
      <c r="BS17" s="1137" t="s">
        <v>193</v>
      </c>
      <c r="BT17" s="1130">
        <v>0</v>
      </c>
      <c r="BU17" s="1134">
        <v>0</v>
      </c>
      <c r="BV17" s="1139">
        <v>0</v>
      </c>
      <c r="BW17" s="1140">
        <v>0</v>
      </c>
      <c r="BX17" s="1142" t="s">
        <v>193</v>
      </c>
      <c r="BY17" s="1137" t="s">
        <v>193</v>
      </c>
      <c r="BZ17" s="1130">
        <v>0</v>
      </c>
      <c r="CA17" s="1131">
        <v>0</v>
      </c>
      <c r="CB17" s="1139">
        <v>0</v>
      </c>
      <c r="CC17" s="1140">
        <v>0</v>
      </c>
      <c r="CD17" s="1142" t="s">
        <v>193</v>
      </c>
      <c r="CE17" s="1137" t="s">
        <v>193</v>
      </c>
      <c r="CF17" s="1130">
        <v>0</v>
      </c>
      <c r="CG17" s="1134">
        <v>0</v>
      </c>
      <c r="CH17" s="1139">
        <v>0</v>
      </c>
      <c r="CI17" s="1140">
        <v>0</v>
      </c>
      <c r="CJ17" s="1142" t="s">
        <v>193</v>
      </c>
      <c r="CK17" s="1137" t="s">
        <v>193</v>
      </c>
      <c r="CL17" s="1130">
        <v>0</v>
      </c>
      <c r="CM17" s="1131">
        <v>0</v>
      </c>
      <c r="CN17" s="1139">
        <v>0</v>
      </c>
      <c r="CO17" s="1140">
        <v>0</v>
      </c>
      <c r="CP17" s="1142" t="s">
        <v>193</v>
      </c>
      <c r="CQ17" s="1137" t="s">
        <v>193</v>
      </c>
      <c r="CR17" s="1130">
        <v>0</v>
      </c>
      <c r="CS17" s="1134">
        <v>0</v>
      </c>
      <c r="CT17" s="1139">
        <v>0</v>
      </c>
      <c r="CU17" s="1140">
        <v>0</v>
      </c>
      <c r="CV17" s="1142" t="s">
        <v>193</v>
      </c>
      <c r="CW17" s="1137" t="s">
        <v>193</v>
      </c>
      <c r="CX17" s="1130">
        <v>-89.79</v>
      </c>
      <c r="CY17" s="1134">
        <v>0</v>
      </c>
      <c r="CZ17" s="1139">
        <v>89.79</v>
      </c>
      <c r="DA17" s="1140">
        <v>1</v>
      </c>
      <c r="DB17" s="1142" t="s">
        <v>193</v>
      </c>
      <c r="DC17" s="1137" t="s">
        <v>193</v>
      </c>
      <c r="DD17" s="1142" t="s">
        <v>587</v>
      </c>
      <c r="DE17" s="1137" t="s">
        <v>587</v>
      </c>
      <c r="DF17" s="1207"/>
      <c r="DG17" s="85"/>
      <c r="DH17" s="85"/>
    </row>
    <row r="18" spans="1:112" s="75" customFormat="1" ht="24" customHeight="1" thickTop="1" thickBot="1">
      <c r="A18" s="110" t="s">
        <v>10</v>
      </c>
      <c r="B18" s="111">
        <v>19684.04</v>
      </c>
      <c r="C18" s="112">
        <v>23913.209999999995</v>
      </c>
      <c r="D18" s="1228">
        <v>4229.1699999999992</v>
      </c>
      <c r="E18" s="407">
        <v>0.21485274364408904</v>
      </c>
      <c r="F18" s="111">
        <v>19684.04</v>
      </c>
      <c r="G18" s="117">
        <v>23913.209999999995</v>
      </c>
      <c r="H18" s="1228">
        <v>4229.1699999999992</v>
      </c>
      <c r="I18" s="262">
        <v>0.21485274364408904</v>
      </c>
      <c r="J18" s="406">
        <v>1</v>
      </c>
      <c r="K18" s="537">
        <v>1</v>
      </c>
      <c r="L18" s="113">
        <v>-6217.58</v>
      </c>
      <c r="M18" s="114">
        <v>170.01</v>
      </c>
      <c r="N18" s="1228">
        <v>6387.59</v>
      </c>
      <c r="O18" s="262">
        <v>1.0273434358705478</v>
      </c>
      <c r="P18" s="406">
        <v>-0.31586910004247093</v>
      </c>
      <c r="Q18" s="537">
        <v>7.109459583217812E-3</v>
      </c>
      <c r="R18" s="113">
        <v>25901.629999999997</v>
      </c>
      <c r="S18" s="118">
        <v>23743.200000000001</v>
      </c>
      <c r="T18" s="1228">
        <v>-2158.4299999999985</v>
      </c>
      <c r="U18" s="262">
        <v>-8.3331821201986012E-2</v>
      </c>
      <c r="V18" s="406">
        <v>1.3158696080682621</v>
      </c>
      <c r="W18" s="537">
        <v>0.99289054041678237</v>
      </c>
      <c r="X18" s="113">
        <v>769.96</v>
      </c>
      <c r="Y18" s="114">
        <v>1194.5999999999999</v>
      </c>
      <c r="Z18" s="1228">
        <v>424.63999999999987</v>
      </c>
      <c r="AA18" s="262">
        <v>0.55150916930749627</v>
      </c>
      <c r="AB18" s="261">
        <v>3.9115953838744486E-2</v>
      </c>
      <c r="AC18" s="260">
        <v>4.9955652127004285E-2</v>
      </c>
      <c r="AD18" s="113">
        <v>25131.659999999996</v>
      </c>
      <c r="AE18" s="114">
        <v>22548.61</v>
      </c>
      <c r="AF18" s="1228">
        <v>-2583.0499999999984</v>
      </c>
      <c r="AG18" s="262">
        <v>-0.10278071563915778</v>
      </c>
      <c r="AH18" s="992">
        <v>1.2767531462037263</v>
      </c>
      <c r="AI18" s="993">
        <v>0.94293530646868429</v>
      </c>
      <c r="AJ18" s="113">
        <v>25521.119999999999</v>
      </c>
      <c r="AK18" s="118">
        <v>14352.98</v>
      </c>
      <c r="AL18" s="1228">
        <v>-11168.14</v>
      </c>
      <c r="AM18" s="262">
        <v>-0.43760383556834498</v>
      </c>
      <c r="AN18" s="258">
        <v>1.2965387186776698</v>
      </c>
      <c r="AO18" s="260">
        <v>0.60021134761916117</v>
      </c>
      <c r="AP18" s="113">
        <v>25521.119999999999</v>
      </c>
      <c r="AQ18" s="114">
        <v>14352.98</v>
      </c>
      <c r="AR18" s="1228">
        <v>-11168.14</v>
      </c>
      <c r="AS18" s="262">
        <v>-0.43760383556834498</v>
      </c>
      <c r="AT18" s="261">
        <v>1.2965387186776698</v>
      </c>
      <c r="AU18" s="260">
        <v>0.60021134761916117</v>
      </c>
      <c r="AV18" s="113">
        <v>-8495.19</v>
      </c>
      <c r="AW18" s="118">
        <v>-7862.3499999999995</v>
      </c>
      <c r="AX18" s="1228">
        <v>632.84000000000015</v>
      </c>
      <c r="AY18" s="405">
        <v>7.4493919500329131E-2</v>
      </c>
      <c r="AZ18" s="261">
        <v>-0.33286901201828134</v>
      </c>
      <c r="BA18" s="260">
        <v>-0.54778519861380703</v>
      </c>
      <c r="BB18" s="113">
        <v>17025.91</v>
      </c>
      <c r="BC18" s="114">
        <v>6490.62</v>
      </c>
      <c r="BD18" s="1228">
        <v>-10535.289999999999</v>
      </c>
      <c r="BE18" s="262">
        <v>-0.6187798478906561</v>
      </c>
      <c r="BF18" s="261">
        <v>0.65732967384678109</v>
      </c>
      <c r="BG18" s="260">
        <v>0.27336753259880725</v>
      </c>
      <c r="BH18" s="113">
        <v>14646.09</v>
      </c>
      <c r="BI18" s="114">
        <v>6404.7</v>
      </c>
      <c r="BJ18" s="1228">
        <v>-8241.3899999999976</v>
      </c>
      <c r="BK18" s="262">
        <v>-0.56270240043588415</v>
      </c>
      <c r="BL18" s="261">
        <v>0.58277447649697645</v>
      </c>
      <c r="BM18" s="260">
        <v>0.2840396813816905</v>
      </c>
      <c r="BN18" s="113">
        <v>3868.0899999999997</v>
      </c>
      <c r="BO18" s="114">
        <v>3941.48</v>
      </c>
      <c r="BP18" s="1228">
        <v>73.389999999999887</v>
      </c>
      <c r="BQ18" s="262">
        <v>1.8973188317748638E-2</v>
      </c>
      <c r="BR18" s="261">
        <v>0.19650894836629063</v>
      </c>
      <c r="BS18" s="260">
        <v>0.16482437949568463</v>
      </c>
      <c r="BT18" s="113">
        <v>3868.0899999999997</v>
      </c>
      <c r="BU18" s="118">
        <v>3941.48</v>
      </c>
      <c r="BV18" s="1228">
        <v>73.389999999999887</v>
      </c>
      <c r="BW18" s="262">
        <v>1.8973188317748638E-2</v>
      </c>
      <c r="BX18" s="261">
        <v>0.15391303240613632</v>
      </c>
      <c r="BY18" s="260">
        <v>0.17479924483149958</v>
      </c>
      <c r="BZ18" s="113">
        <v>-5602.82</v>
      </c>
      <c r="CA18" s="114">
        <v>-20.74</v>
      </c>
      <c r="CB18" s="1228">
        <v>5582.0800000000008</v>
      </c>
      <c r="CC18" s="262">
        <v>0.9962982926454893</v>
      </c>
      <c r="CD18" s="261">
        <v>-0.22293871554843575</v>
      </c>
      <c r="CE18" s="260">
        <v>-9.197906212400675E-4</v>
      </c>
      <c r="CF18" s="113">
        <v>2827.4999999999995</v>
      </c>
      <c r="CG18" s="118">
        <v>2226.0700000000002</v>
      </c>
      <c r="CH18" s="1228">
        <v>-601.42999999999995</v>
      </c>
      <c r="CI18" s="262">
        <v>-0.21270733863837293</v>
      </c>
      <c r="CJ18" s="261">
        <v>0.11250749055175822</v>
      </c>
      <c r="CK18" s="260">
        <v>9.8723158545027834E-2</v>
      </c>
      <c r="CL18" s="113">
        <v>5810.51</v>
      </c>
      <c r="CM18" s="114">
        <v>5406.67</v>
      </c>
      <c r="CN18" s="1228">
        <v>-403.84000000000032</v>
      </c>
      <c r="CO18" s="262">
        <v>-6.9501644433965365E-2</v>
      </c>
      <c r="CP18" s="261">
        <v>0.23120279360774421</v>
      </c>
      <c r="CQ18" s="260">
        <v>0.23977841649662662</v>
      </c>
      <c r="CR18" s="113">
        <v>395.26</v>
      </c>
      <c r="CS18" s="118">
        <v>1171.4100000000001</v>
      </c>
      <c r="CT18" s="1228">
        <v>776.15</v>
      </c>
      <c r="CU18" s="262">
        <v>1.9636441835753684</v>
      </c>
      <c r="CV18" s="261">
        <v>1.5727572313169923E-2</v>
      </c>
      <c r="CW18" s="260">
        <v>5.1950430647388024E-2</v>
      </c>
      <c r="CX18" s="113">
        <v>3187.0199999999995</v>
      </c>
      <c r="CY18" s="118">
        <v>3419.0000000000005</v>
      </c>
      <c r="CZ18" s="1228">
        <v>231.98000000000053</v>
      </c>
      <c r="DA18" s="262">
        <v>7.2789000382803046E-2</v>
      </c>
      <c r="DB18" s="261">
        <v>0.16190883578777523</v>
      </c>
      <c r="DC18" s="260">
        <v>0.14297536800789193</v>
      </c>
      <c r="DD18" s="261">
        <v>0.87318784354077683</v>
      </c>
      <c r="DE18" s="260">
        <v>0.84837202825362612</v>
      </c>
      <c r="DF18" s="404"/>
      <c r="DG18" s="404"/>
      <c r="DH18" s="165"/>
    </row>
    <row r="19" spans="1:112" s="6" customFormat="1" ht="13.5" thickTop="1">
      <c r="B19" s="5" t="s">
        <v>584</v>
      </c>
      <c r="X19" s="37"/>
      <c r="AD19" s="69"/>
      <c r="AE19" s="69"/>
      <c r="AF19" s="69"/>
      <c r="AG19" s="69"/>
      <c r="AH19" s="69"/>
      <c r="AI19" s="69"/>
      <c r="AJ19" s="18"/>
      <c r="AK19" s="17"/>
      <c r="AL19" s="17"/>
      <c r="AM19" s="17"/>
      <c r="AN19" s="18"/>
      <c r="AO19" s="17"/>
      <c r="AP19" s="18"/>
      <c r="AQ19" s="17"/>
      <c r="AR19" s="17"/>
      <c r="AS19" s="17"/>
      <c r="BB19" s="37"/>
      <c r="BH19" s="69"/>
      <c r="BI19" s="69"/>
      <c r="BJ19" s="69"/>
      <c r="BK19" s="69"/>
      <c r="BL19" s="69"/>
      <c r="BM19" s="69"/>
      <c r="BN19" s="69"/>
      <c r="BO19" s="69"/>
      <c r="BP19" s="69"/>
      <c r="BQ19" s="69"/>
      <c r="BR19" s="69"/>
      <c r="BS19" s="69"/>
      <c r="CL19" s="37"/>
    </row>
    <row r="20" spans="1:112" ht="15">
      <c r="AJ20" s="76"/>
      <c r="AK20" s="77"/>
      <c r="AL20" s="77"/>
      <c r="AM20" s="77"/>
      <c r="AN20" s="76"/>
      <c r="AT20" s="69"/>
      <c r="AU20" s="69"/>
      <c r="AV20" s="69"/>
      <c r="AW20" s="69"/>
      <c r="AX20" s="69"/>
      <c r="AY20" s="69"/>
      <c r="DE20" s="139"/>
      <c r="DF20" s="395"/>
      <c r="DG20" s="395"/>
      <c r="DH20" s="139"/>
    </row>
    <row r="21" spans="1:112" ht="15">
      <c r="AJ21" s="76"/>
      <c r="AK21" s="77"/>
      <c r="AL21" s="77"/>
      <c r="AM21" s="77"/>
      <c r="AN21" s="76"/>
      <c r="AT21" s="69"/>
      <c r="AU21" s="69"/>
      <c r="AV21" s="69"/>
      <c r="AW21" s="69"/>
      <c r="AX21" s="69"/>
      <c r="AY21" s="69"/>
      <c r="DE21" s="139"/>
      <c r="DF21" s="395"/>
      <c r="DG21" s="395"/>
      <c r="DH21" s="139"/>
    </row>
    <row r="22" spans="1:112">
      <c r="B22" s="69" t="s">
        <v>63</v>
      </c>
      <c r="X22" s="69" t="s">
        <v>64</v>
      </c>
      <c r="AJ22" s="77"/>
      <c r="AK22" s="76"/>
      <c r="AL22" s="76"/>
      <c r="AM22" s="76"/>
      <c r="AN22" s="77"/>
      <c r="AO22" s="76"/>
      <c r="AP22" s="77"/>
      <c r="AQ22" s="69"/>
      <c r="AR22" s="69"/>
      <c r="AS22" s="69"/>
      <c r="AT22" s="69"/>
      <c r="AU22" s="69"/>
      <c r="AV22" s="69"/>
      <c r="AW22" s="69"/>
      <c r="AX22" s="69"/>
      <c r="AY22" s="69"/>
      <c r="BB22" s="69" t="s">
        <v>75</v>
      </c>
      <c r="CL22" s="6" t="s">
        <v>533</v>
      </c>
      <c r="DE22" s="139"/>
    </row>
    <row r="23" spans="1:112">
      <c r="B23" s="69" t="s">
        <v>568</v>
      </c>
      <c r="X23" s="69" t="s">
        <v>66</v>
      </c>
      <c r="AJ23" s="77"/>
      <c r="AK23" s="76"/>
      <c r="AL23" s="76"/>
      <c r="AM23" s="76"/>
      <c r="AN23" s="77"/>
      <c r="AO23" s="76"/>
      <c r="AP23" s="77"/>
      <c r="AQ23" s="69"/>
      <c r="AR23" s="69"/>
      <c r="AS23" s="69"/>
      <c r="AT23" s="69"/>
      <c r="AU23" s="69"/>
      <c r="AV23" s="69"/>
      <c r="AW23" s="69"/>
      <c r="AX23" s="69"/>
      <c r="AY23" s="69"/>
      <c r="DE23" s="139"/>
    </row>
    <row r="24" spans="1:112">
      <c r="B24" s="69" t="s">
        <v>567</v>
      </c>
      <c r="X24" s="69" t="s">
        <v>67</v>
      </c>
      <c r="AJ24" s="77"/>
      <c r="AK24" s="76"/>
      <c r="AL24" s="76"/>
      <c r="AM24" s="76"/>
      <c r="AN24" s="77"/>
      <c r="AO24" s="76"/>
      <c r="AP24" s="77"/>
      <c r="AQ24" s="69"/>
      <c r="AR24" s="69"/>
      <c r="AS24" s="69"/>
      <c r="AT24" s="69"/>
      <c r="AU24" s="69"/>
      <c r="AV24" s="69"/>
      <c r="AW24" s="69"/>
      <c r="AX24" s="69"/>
      <c r="AY24" s="69"/>
    </row>
    <row r="25" spans="1:112">
      <c r="X25" s="69" t="s">
        <v>68</v>
      </c>
      <c r="AJ25" s="77"/>
      <c r="AK25" s="76"/>
      <c r="AL25" s="76"/>
      <c r="AM25" s="76"/>
      <c r="AN25" s="77"/>
      <c r="AO25" s="76"/>
      <c r="AP25" s="77"/>
      <c r="AQ25" s="69"/>
      <c r="AR25" s="69"/>
      <c r="AS25" s="69"/>
      <c r="AT25" s="69"/>
      <c r="AU25" s="69"/>
      <c r="AV25" s="69"/>
      <c r="AW25" s="69"/>
      <c r="AX25" s="69"/>
      <c r="AY25" s="69"/>
    </row>
    <row r="26" spans="1:112">
      <c r="B26" s="78"/>
      <c r="C26" s="78"/>
    </row>
    <row r="27" spans="1:112">
      <c r="B27" s="78"/>
      <c r="C27" s="78"/>
    </row>
    <row r="28" spans="1:112">
      <c r="A28" s="396"/>
      <c r="C28" s="490"/>
    </row>
    <row r="29" spans="1:112">
      <c r="A29" s="396"/>
    </row>
    <row r="30" spans="1:112">
      <c r="A30" s="396"/>
    </row>
    <row r="31" spans="1:112">
      <c r="A31" s="397"/>
    </row>
    <row r="34" spans="1:1">
      <c r="A34" s="396"/>
    </row>
    <row r="35" spans="1:1">
      <c r="A35" s="396"/>
    </row>
    <row r="36" spans="1:1">
      <c r="A36" s="396"/>
    </row>
    <row r="37" spans="1:1">
      <c r="A37" s="396"/>
    </row>
    <row r="38" spans="1:1">
      <c r="A38" s="396"/>
    </row>
    <row r="39" spans="1:1">
      <c r="A39" s="396"/>
    </row>
    <row r="40" spans="1:1">
      <c r="A40" s="396"/>
    </row>
    <row r="41" spans="1:1">
      <c r="A41" s="396"/>
    </row>
    <row r="42" spans="1:1">
      <c r="A42" s="396"/>
    </row>
    <row r="47" spans="1:1">
      <c r="A47" s="396"/>
    </row>
    <row r="48" spans="1:1">
      <c r="A48" s="166"/>
    </row>
    <row r="67" spans="40:51" ht="13.5" thickBot="1"/>
    <row r="68" spans="40:51" ht="24" customHeight="1" thickTop="1">
      <c r="AN68" s="79" t="s">
        <v>13</v>
      </c>
      <c r="AO68" s="80">
        <v>58</v>
      </c>
      <c r="AP68" s="81" t="s">
        <v>13</v>
      </c>
      <c r="AQ68" s="82">
        <v>79</v>
      </c>
      <c r="AR68" s="80"/>
      <c r="AS68" s="80"/>
      <c r="AT68" s="81" t="s">
        <v>13</v>
      </c>
      <c r="AU68" s="82">
        <v>99</v>
      </c>
      <c r="AV68" s="83" t="s">
        <v>13</v>
      </c>
      <c r="AW68" s="84">
        <v>109</v>
      </c>
      <c r="AX68" s="85"/>
      <c r="AY68" s="85"/>
    </row>
    <row r="69" spans="40:51" ht="24" customHeight="1">
      <c r="AN69" s="74" t="s">
        <v>25</v>
      </c>
      <c r="AO69" s="85">
        <v>59</v>
      </c>
      <c r="AP69" s="86" t="s">
        <v>30</v>
      </c>
      <c r="AQ69" s="87">
        <v>80</v>
      </c>
      <c r="AR69" s="85"/>
      <c r="AS69" s="85"/>
      <c r="AT69" s="86" t="s">
        <v>22</v>
      </c>
      <c r="AU69" s="87">
        <v>100</v>
      </c>
      <c r="AV69" s="88" t="s">
        <v>5</v>
      </c>
      <c r="AW69" s="89">
        <v>120</v>
      </c>
      <c r="AX69" s="85"/>
      <c r="AY69" s="85"/>
    </row>
    <row r="70" spans="40:51" ht="24" customHeight="1">
      <c r="AN70" s="90" t="s">
        <v>13</v>
      </c>
      <c r="AO70" s="85">
        <v>60</v>
      </c>
      <c r="AP70" s="91" t="s">
        <v>13</v>
      </c>
      <c r="AQ70" s="87">
        <v>81</v>
      </c>
      <c r="AR70" s="85"/>
      <c r="AS70" s="85"/>
      <c r="AT70" s="91" t="s">
        <v>13</v>
      </c>
      <c r="AU70" s="87">
        <v>101</v>
      </c>
      <c r="AV70" s="92" t="s">
        <v>13</v>
      </c>
      <c r="AW70" s="89">
        <v>121</v>
      </c>
      <c r="AX70" s="85"/>
      <c r="AY70" s="85"/>
    </row>
    <row r="71" spans="40:51" ht="24" customHeight="1">
      <c r="AN71" s="74" t="s">
        <v>350</v>
      </c>
      <c r="AO71" s="85">
        <v>61</v>
      </c>
      <c r="AP71" s="86" t="s">
        <v>18</v>
      </c>
      <c r="AQ71" s="87">
        <v>82</v>
      </c>
      <c r="AR71" s="85"/>
      <c r="AS71" s="85"/>
      <c r="AT71" s="86" t="s">
        <v>33</v>
      </c>
      <c r="AU71" s="87">
        <v>102</v>
      </c>
      <c r="AV71" s="88" t="s">
        <v>7</v>
      </c>
      <c r="AW71" s="89">
        <v>122</v>
      </c>
      <c r="AX71" s="85"/>
      <c r="AY71" s="85"/>
    </row>
    <row r="72" spans="40:51" ht="24" customHeight="1">
      <c r="AN72" s="74" t="s">
        <v>34</v>
      </c>
      <c r="AO72" s="85">
        <v>62</v>
      </c>
      <c r="AP72" s="91" t="s">
        <v>13</v>
      </c>
      <c r="AQ72" s="87">
        <v>83</v>
      </c>
      <c r="AR72" s="85"/>
      <c r="AS72" s="85"/>
      <c r="AT72" s="91" t="s">
        <v>13</v>
      </c>
      <c r="AU72" s="87">
        <v>103</v>
      </c>
      <c r="AV72" s="92" t="s">
        <v>13</v>
      </c>
      <c r="AW72" s="89">
        <v>123</v>
      </c>
      <c r="AX72" s="85"/>
      <c r="AY72" s="85"/>
    </row>
    <row r="73" spans="40:51" ht="24" customHeight="1">
      <c r="AN73" s="90" t="s">
        <v>13</v>
      </c>
      <c r="AO73" s="85">
        <v>63</v>
      </c>
      <c r="AP73" s="86" t="s">
        <v>27</v>
      </c>
      <c r="AQ73" s="87">
        <v>84</v>
      </c>
      <c r="AR73" s="85"/>
      <c r="AS73" s="85"/>
      <c r="AT73" s="86" t="s">
        <v>62</v>
      </c>
      <c r="AU73" s="87">
        <v>104</v>
      </c>
      <c r="AV73" s="88" t="s">
        <v>3</v>
      </c>
      <c r="AW73" s="89">
        <v>124</v>
      </c>
      <c r="AX73" s="85"/>
      <c r="AY73" s="85"/>
    </row>
    <row r="74" spans="40:51" ht="24" customHeight="1">
      <c r="AN74" s="74" t="s">
        <v>117</v>
      </c>
      <c r="AO74" s="85">
        <v>64</v>
      </c>
      <c r="AP74" s="91" t="s">
        <v>13</v>
      </c>
      <c r="AQ74" s="87">
        <v>85</v>
      </c>
      <c r="AR74" s="85"/>
      <c r="AS74" s="85"/>
      <c r="AT74" s="91" t="s">
        <v>13</v>
      </c>
      <c r="AU74" s="87">
        <v>105</v>
      </c>
      <c r="AV74" s="92" t="s">
        <v>13</v>
      </c>
      <c r="AW74" s="89">
        <v>125</v>
      </c>
      <c r="AX74" s="85"/>
      <c r="AY74" s="85"/>
    </row>
    <row r="75" spans="40:51" ht="24" customHeight="1">
      <c r="AN75" s="90" t="s">
        <v>13</v>
      </c>
      <c r="AO75" s="85">
        <v>65</v>
      </c>
      <c r="AP75" s="86" t="s">
        <v>28</v>
      </c>
      <c r="AQ75" s="87">
        <v>86</v>
      </c>
      <c r="AR75" s="85"/>
      <c r="AS75" s="85"/>
      <c r="AT75" s="86" t="s">
        <v>49</v>
      </c>
      <c r="AU75" s="87">
        <v>106</v>
      </c>
      <c r="AV75" s="88" t="s">
        <v>6</v>
      </c>
      <c r="AW75" s="89">
        <v>126</v>
      </c>
      <c r="AX75" s="85"/>
      <c r="AY75" s="85"/>
    </row>
    <row r="76" spans="40:51" ht="24" customHeight="1">
      <c r="AN76" s="74" t="s">
        <v>26</v>
      </c>
      <c r="AO76" s="85">
        <v>66</v>
      </c>
      <c r="AP76" s="91" t="s">
        <v>13</v>
      </c>
      <c r="AQ76" s="87">
        <v>87</v>
      </c>
      <c r="AR76" s="85"/>
      <c r="AS76" s="85"/>
      <c r="AT76" s="91" t="s">
        <v>13</v>
      </c>
      <c r="AU76" s="87">
        <v>107</v>
      </c>
      <c r="AV76" s="92" t="s">
        <v>13</v>
      </c>
      <c r="AW76" s="89">
        <v>127</v>
      </c>
      <c r="AX76" s="85"/>
      <c r="AY76" s="85"/>
    </row>
    <row r="77" spans="40:51" ht="24" customHeight="1">
      <c r="AN77" s="74" t="s">
        <v>39</v>
      </c>
      <c r="AO77" s="85">
        <v>67</v>
      </c>
      <c r="AP77" s="86" t="s">
        <v>23</v>
      </c>
      <c r="AQ77" s="87">
        <v>88</v>
      </c>
      <c r="AR77" s="85"/>
      <c r="AS77" s="85"/>
      <c r="AT77" s="86" t="s">
        <v>24</v>
      </c>
      <c r="AU77" s="87">
        <v>108</v>
      </c>
      <c r="AV77" s="88" t="s">
        <v>16</v>
      </c>
      <c r="AW77" s="89">
        <v>128</v>
      </c>
      <c r="AX77" s="85"/>
      <c r="AY77" s="85"/>
    </row>
    <row r="78" spans="40:51" ht="24" customHeight="1">
      <c r="AN78" s="90" t="s">
        <v>13</v>
      </c>
      <c r="AO78" s="85">
        <v>68</v>
      </c>
      <c r="AP78" s="91" t="s">
        <v>13</v>
      </c>
      <c r="AQ78" s="87">
        <v>89</v>
      </c>
      <c r="AR78" s="85"/>
      <c r="AS78" s="85"/>
      <c r="AT78" s="91" t="s">
        <v>13</v>
      </c>
      <c r="AU78" s="87">
        <v>109</v>
      </c>
      <c r="AV78" s="92" t="s">
        <v>13</v>
      </c>
      <c r="AW78" s="89">
        <v>129</v>
      </c>
      <c r="AX78" s="85"/>
      <c r="AY78" s="85"/>
    </row>
    <row r="79" spans="40:51" ht="24" customHeight="1">
      <c r="AN79" s="74" t="s">
        <v>17</v>
      </c>
      <c r="AO79" s="85">
        <v>69</v>
      </c>
      <c r="AP79" s="86" t="s">
        <v>137</v>
      </c>
      <c r="AQ79" s="87">
        <v>90</v>
      </c>
      <c r="AR79" s="85"/>
      <c r="AS79" s="85"/>
      <c r="AT79" s="86" t="s">
        <v>37</v>
      </c>
      <c r="AU79" s="87">
        <v>100</v>
      </c>
      <c r="AV79" s="88" t="s">
        <v>39</v>
      </c>
      <c r="AW79" s="89">
        <v>130</v>
      </c>
      <c r="AX79" s="85"/>
      <c r="AY79" s="85"/>
    </row>
    <row r="80" spans="40:51" ht="24" customHeight="1">
      <c r="AN80" s="90" t="s">
        <v>13</v>
      </c>
      <c r="AO80" s="85">
        <v>70</v>
      </c>
      <c r="AP80" s="91" t="s">
        <v>13</v>
      </c>
      <c r="AQ80" s="87">
        <v>91</v>
      </c>
      <c r="AR80" s="85"/>
      <c r="AS80" s="85"/>
      <c r="AT80" s="91" t="s">
        <v>13</v>
      </c>
      <c r="AU80" s="87">
        <v>101</v>
      </c>
      <c r="AV80" s="92" t="s">
        <v>13</v>
      </c>
      <c r="AW80" s="89">
        <v>131</v>
      </c>
      <c r="AX80" s="85"/>
      <c r="AY80" s="85"/>
    </row>
    <row r="81" spans="40:51" ht="24" customHeight="1">
      <c r="AN81" s="90" t="s">
        <v>13</v>
      </c>
      <c r="AO81" s="85">
        <v>70</v>
      </c>
      <c r="AP81" s="91" t="s">
        <v>13</v>
      </c>
      <c r="AQ81" s="87">
        <v>91</v>
      </c>
      <c r="AR81" s="85"/>
      <c r="AS81" s="85"/>
      <c r="AT81" s="91" t="s">
        <v>13</v>
      </c>
      <c r="AU81" s="87">
        <v>101</v>
      </c>
      <c r="AV81" s="92" t="s">
        <v>13</v>
      </c>
      <c r="AW81" s="89">
        <v>131</v>
      </c>
      <c r="AX81" s="85"/>
      <c r="AY81" s="85"/>
    </row>
    <row r="82" spans="40:51" ht="24" customHeight="1">
      <c r="AN82" s="90" t="s">
        <v>13</v>
      </c>
      <c r="AO82" s="85">
        <v>74</v>
      </c>
      <c r="AP82" s="91" t="s">
        <v>13</v>
      </c>
      <c r="AQ82" s="87">
        <v>95</v>
      </c>
      <c r="AR82" s="85"/>
      <c r="AS82" s="85"/>
      <c r="AT82" s="91" t="s">
        <v>13</v>
      </c>
      <c r="AU82" s="87">
        <v>105</v>
      </c>
      <c r="AV82" s="88"/>
      <c r="AW82" s="89"/>
      <c r="AX82" s="85"/>
      <c r="AY82" s="85"/>
    </row>
    <row r="83" spans="40:51" ht="24" customHeight="1">
      <c r="AN83" s="74" t="s">
        <v>35</v>
      </c>
      <c r="AO83" s="85">
        <v>75</v>
      </c>
      <c r="AP83" s="86" t="s">
        <v>19</v>
      </c>
      <c r="AQ83" s="87">
        <v>96</v>
      </c>
      <c r="AR83" s="85"/>
      <c r="AS83" s="85"/>
      <c r="AT83" s="86" t="s">
        <v>1</v>
      </c>
      <c r="AU83" s="87">
        <v>106</v>
      </c>
      <c r="AV83" s="88"/>
      <c r="AW83" s="89"/>
      <c r="AX83" s="85"/>
      <c r="AY83" s="85"/>
    </row>
    <row r="84" spans="40:51" ht="24" customHeight="1">
      <c r="AN84" s="90" t="s">
        <v>13</v>
      </c>
      <c r="AO84" s="85">
        <v>76</v>
      </c>
      <c r="AP84" s="91" t="s">
        <v>13</v>
      </c>
      <c r="AQ84" s="87">
        <v>97</v>
      </c>
      <c r="AR84" s="85"/>
      <c r="AS84" s="85"/>
      <c r="AT84" s="91" t="s">
        <v>13</v>
      </c>
      <c r="AU84" s="87">
        <v>107</v>
      </c>
      <c r="AV84" s="88"/>
      <c r="AW84" s="89"/>
      <c r="AX84" s="85"/>
      <c r="AY84" s="85"/>
    </row>
    <row r="85" spans="40:51" ht="24" customHeight="1">
      <c r="AN85" s="74" t="s">
        <v>128</v>
      </c>
      <c r="AO85" s="85">
        <v>77</v>
      </c>
      <c r="AP85" s="86" t="s">
        <v>119</v>
      </c>
      <c r="AQ85" s="87">
        <v>98</v>
      </c>
      <c r="AR85" s="85"/>
      <c r="AS85" s="85"/>
      <c r="AT85" s="86" t="s">
        <v>21</v>
      </c>
      <c r="AU85" s="87">
        <v>108</v>
      </c>
      <c r="AV85" s="88"/>
      <c r="AW85" s="89"/>
      <c r="AX85" s="85"/>
      <c r="AY85" s="85"/>
    </row>
    <row r="86" spans="40:51" ht="24" customHeight="1">
      <c r="AN86" s="74"/>
      <c r="AO86" s="85"/>
      <c r="AP86" s="86"/>
      <c r="AQ86" s="87"/>
      <c r="AR86" s="85"/>
      <c r="AS86" s="85"/>
      <c r="AT86" s="86"/>
      <c r="AU86" s="87"/>
      <c r="AV86" s="88"/>
      <c r="AW86" s="89"/>
      <c r="AX86" s="85"/>
      <c r="AY86" s="85"/>
    </row>
    <row r="87" spans="40:51" ht="24" customHeight="1">
      <c r="AN87" s="74" t="s">
        <v>38</v>
      </c>
      <c r="AO87" s="85">
        <v>78</v>
      </c>
      <c r="AP87" s="86"/>
      <c r="AQ87" s="87"/>
      <c r="AR87" s="85"/>
      <c r="AS87" s="85"/>
      <c r="AT87" s="86"/>
      <c r="AU87" s="87"/>
      <c r="AV87" s="88"/>
      <c r="AW87" s="89"/>
      <c r="AX87" s="85"/>
      <c r="AY87" s="85"/>
    </row>
    <row r="88" spans="40:51" ht="13.5" thickBot="1">
      <c r="AN88" s="93"/>
      <c r="AO88" s="94"/>
      <c r="AP88" s="95"/>
      <c r="AQ88" s="96"/>
      <c r="AR88" s="94"/>
      <c r="AS88" s="94"/>
      <c r="AT88" s="95"/>
      <c r="AU88" s="96"/>
      <c r="AV88" s="97"/>
      <c r="AW88" s="98"/>
      <c r="AX88" s="85"/>
      <c r="AY88" s="85"/>
    </row>
    <row r="89" spans="40:51" ht="13.5" thickTop="1"/>
  </sheetData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DL86"/>
  <sheetViews>
    <sheetView showGridLines="0" showZeros="0" zoomScale="80" zoomScaleNormal="80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5.42578125" style="69" customWidth="1"/>
    <col min="2" max="2" width="11.28515625" style="69" customWidth="1"/>
    <col min="3" max="3" width="11" style="69" customWidth="1"/>
    <col min="4" max="4" width="13.42578125" style="69" customWidth="1"/>
    <col min="5" max="5" width="8.28515625" style="69" customWidth="1"/>
    <col min="6" max="6" width="12.140625" style="69" customWidth="1"/>
    <col min="7" max="7" width="12.42578125" style="69" customWidth="1"/>
    <col min="8" max="8" width="12.7109375" style="69" customWidth="1"/>
    <col min="9" max="9" width="9.42578125" style="69" customWidth="1"/>
    <col min="10" max="11" width="8.5703125" style="69" customWidth="1"/>
    <col min="12" max="12" width="11.140625" style="69" customWidth="1"/>
    <col min="13" max="13" width="13" style="69" customWidth="1"/>
    <col min="14" max="14" width="12.42578125" style="69" customWidth="1"/>
    <col min="15" max="15" width="11.28515625" style="69" customWidth="1"/>
    <col min="16" max="16" width="8.42578125" style="69" bestFit="1" customWidth="1"/>
    <col min="17" max="17" width="8.42578125" style="69" customWidth="1"/>
    <col min="18" max="18" width="10.85546875" style="69" customWidth="1"/>
    <col min="19" max="19" width="12.28515625" style="69" customWidth="1"/>
    <col min="20" max="20" width="10.5703125" style="69" customWidth="1"/>
    <col min="21" max="21" width="9.85546875" style="69" bestFit="1" customWidth="1"/>
    <col min="22" max="22" width="8.140625" style="69" bestFit="1" customWidth="1"/>
    <col min="23" max="23" width="8.140625" style="69" customWidth="1"/>
    <col min="24" max="27" width="9" style="69" customWidth="1"/>
    <col min="28" max="29" width="8.140625" style="69" customWidth="1"/>
    <col min="30" max="30" width="10.7109375" style="69" customWidth="1"/>
    <col min="31" max="31" width="12.85546875" style="69" customWidth="1"/>
    <col min="32" max="32" width="12.140625" style="69" customWidth="1"/>
    <col min="33" max="33" width="11.5703125" style="69" customWidth="1"/>
    <col min="34" max="35" width="8.140625" style="69" customWidth="1"/>
    <col min="36" max="37" width="10" style="69" bestFit="1" customWidth="1"/>
    <col min="38" max="39" width="10" style="69" customWidth="1"/>
    <col min="40" max="40" width="9.7109375" style="69" customWidth="1"/>
    <col min="41" max="41" width="9.5703125" style="77" customWidth="1"/>
    <col min="42" max="42" width="11" style="76" customWidth="1"/>
    <col min="43" max="43" width="10" style="77" bestFit="1" customWidth="1"/>
    <col min="44" max="45" width="10" style="77" customWidth="1"/>
    <col min="46" max="46" width="8.140625" style="76" customWidth="1"/>
    <col min="47" max="47" width="8.5703125" style="77" customWidth="1"/>
    <col min="48" max="48" width="9.7109375" style="76" customWidth="1"/>
    <col min="49" max="51" width="10.5703125" style="77" customWidth="1"/>
    <col min="52" max="52" width="8.140625" style="69" bestFit="1" customWidth="1"/>
    <col min="53" max="53" width="8.85546875" style="69" customWidth="1"/>
    <col min="54" max="57" width="10" style="69" customWidth="1"/>
    <col min="58" max="58" width="8.85546875" style="69" customWidth="1"/>
    <col min="59" max="59" width="8.7109375" style="69" customWidth="1"/>
    <col min="60" max="61" width="12.28515625" style="69" customWidth="1"/>
    <col min="62" max="62" width="11.28515625" style="69" customWidth="1"/>
    <col min="63" max="63" width="9.85546875" style="69" customWidth="1"/>
    <col min="64" max="65" width="8.7109375" style="69" customWidth="1"/>
    <col min="66" max="66" width="9.85546875" style="69" customWidth="1"/>
    <col min="67" max="67" width="11" style="69" customWidth="1"/>
    <col min="68" max="68" width="9.7109375" style="69" customWidth="1"/>
    <col min="69" max="71" width="8.7109375" style="69" customWidth="1"/>
    <col min="72" max="73" width="10" style="69" bestFit="1" customWidth="1"/>
    <col min="74" max="74" width="7.42578125" style="69" customWidth="1"/>
    <col min="75" max="75" width="9.85546875" style="69" customWidth="1"/>
    <col min="76" max="77" width="8.7109375" style="69" bestFit="1" customWidth="1"/>
    <col min="78" max="79" width="10" style="69" bestFit="1" customWidth="1"/>
    <col min="80" max="81" width="10" style="69" customWidth="1"/>
    <col min="82" max="83" width="8.7109375" style="69" bestFit="1" customWidth="1"/>
    <col min="84" max="85" width="10" style="69" bestFit="1" customWidth="1"/>
    <col min="86" max="87" width="10" style="69" customWidth="1"/>
    <col min="88" max="88" width="8.42578125" style="69" bestFit="1" customWidth="1"/>
    <col min="89" max="89" width="8.7109375" style="69" bestFit="1" customWidth="1"/>
    <col min="90" max="93" width="10.140625" style="69" customWidth="1"/>
    <col min="94" max="96" width="9.85546875" style="69" customWidth="1"/>
    <col min="97" max="97" width="8.7109375" style="69" bestFit="1" customWidth="1"/>
    <col min="98" max="99" width="8.7109375" style="69" customWidth="1"/>
    <col min="100" max="101" width="10.5703125" style="69" customWidth="1"/>
    <col min="102" max="102" width="10.7109375" style="69" bestFit="1" customWidth="1"/>
    <col min="103" max="103" width="11.42578125" style="69" customWidth="1"/>
    <col min="104" max="104" width="9.42578125" style="69" customWidth="1"/>
    <col min="105" max="105" width="10.28515625" style="69" customWidth="1"/>
    <col min="106" max="106" width="8.42578125" style="69" customWidth="1"/>
    <col min="107" max="107" width="8.7109375" style="69" bestFit="1" customWidth="1"/>
    <col min="108" max="108" width="9.28515625" style="69" customWidth="1"/>
    <col min="109" max="109" width="9.5703125" style="69" customWidth="1"/>
    <col min="110" max="16384" width="11.42578125" style="69"/>
  </cols>
  <sheetData>
    <row r="1" spans="1:116" s="66" customFormat="1" ht="24" customHeight="1">
      <c r="A1" s="65"/>
      <c r="B1" s="1689" t="s">
        <v>395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395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395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 t="s">
        <v>395</v>
      </c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  <c r="DF1" s="65"/>
      <c r="DG1" s="65"/>
      <c r="DH1" s="65"/>
      <c r="DI1" s="65"/>
    </row>
    <row r="2" spans="1:116" s="68" customFormat="1" ht="23.25">
      <c r="A2" s="67"/>
      <c r="B2" s="1690" t="s">
        <v>400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">
        <v>400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">
        <v>400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 t="s">
        <v>400</v>
      </c>
      <c r="CM2" s="1690"/>
      <c r="CN2" s="1690"/>
      <c r="CO2" s="1690"/>
      <c r="CP2" s="1690"/>
      <c r="CQ2" s="1690"/>
      <c r="CR2" s="1690"/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  <c r="DF2" s="67"/>
      <c r="DG2" s="67"/>
      <c r="DH2" s="67"/>
      <c r="DI2" s="67"/>
    </row>
    <row r="3" spans="1:116" s="248" customFormat="1" ht="15.75">
      <c r="A3" s="145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">
        <v>582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 t="s">
        <v>582</v>
      </c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  <c r="DF3" s="145"/>
      <c r="DG3" s="145"/>
      <c r="DH3" s="145"/>
      <c r="DI3" s="145"/>
    </row>
    <row r="4" spans="1:116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 t="s">
        <v>15</v>
      </c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  <c r="DF4" s="70"/>
      <c r="DG4" s="70"/>
      <c r="DH4" s="70"/>
      <c r="DI4" s="70"/>
    </row>
    <row r="5" spans="1:116" ht="3" customHeight="1" thickBot="1">
      <c r="A5" s="71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691"/>
      <c r="M5" s="1691"/>
      <c r="N5" s="71"/>
      <c r="O5" s="7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1691"/>
      <c r="BU5" s="1691"/>
      <c r="BV5" s="71"/>
      <c r="BW5" s="71"/>
      <c r="BX5" s="1691"/>
      <c r="BY5" s="1691"/>
      <c r="BZ5" s="1691"/>
      <c r="CA5" s="1691"/>
      <c r="CB5" s="71"/>
      <c r="CC5" s="71"/>
      <c r="CD5" s="1691"/>
      <c r="CE5" s="169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 t="s">
        <v>101</v>
      </c>
      <c r="CQ5" s="1691"/>
      <c r="CR5" s="71"/>
      <c r="CS5" s="71"/>
      <c r="CT5" s="71"/>
      <c r="CU5" s="71"/>
      <c r="CV5" s="71"/>
      <c r="CW5" s="71"/>
    </row>
    <row r="6" spans="1:116" s="72" customFormat="1" ht="30.75" customHeight="1" thickTop="1">
      <c r="A6" s="1732" t="s">
        <v>392</v>
      </c>
      <c r="B6" s="1473" t="s">
        <v>11</v>
      </c>
      <c r="C6" s="1474"/>
      <c r="D6" s="1474"/>
      <c r="E6" s="1600"/>
      <c r="F6" s="1473" t="s">
        <v>45</v>
      </c>
      <c r="G6" s="1474"/>
      <c r="H6" s="1474"/>
      <c r="I6" s="1474"/>
      <c r="J6" s="1474"/>
      <c r="K6" s="1475"/>
      <c r="L6" s="1609" t="s">
        <v>46</v>
      </c>
      <c r="M6" s="1474"/>
      <c r="N6" s="1474"/>
      <c r="O6" s="1474"/>
      <c r="P6" s="1474"/>
      <c r="Q6" s="1600"/>
      <c r="R6" s="1473" t="s">
        <v>43</v>
      </c>
      <c r="S6" s="1474"/>
      <c r="T6" s="1474"/>
      <c r="U6" s="1474"/>
      <c r="V6" s="1474"/>
      <c r="W6" s="1475"/>
      <c r="X6" s="1473" t="s">
        <v>73</v>
      </c>
      <c r="Y6" s="1474"/>
      <c r="Z6" s="1474"/>
      <c r="AA6" s="1474"/>
      <c r="AB6" s="1474"/>
      <c r="AC6" s="1475"/>
      <c r="AD6" s="1473" t="s">
        <v>147</v>
      </c>
      <c r="AE6" s="1474"/>
      <c r="AF6" s="1474"/>
      <c r="AG6" s="1474"/>
      <c r="AH6" s="1474"/>
      <c r="AI6" s="1475"/>
      <c r="AJ6" s="1470" t="s">
        <v>12</v>
      </c>
      <c r="AK6" s="1471"/>
      <c r="AL6" s="1471"/>
      <c r="AM6" s="1471"/>
      <c r="AN6" s="1471"/>
      <c r="AO6" s="1472"/>
      <c r="AP6" s="1473" t="s">
        <v>61</v>
      </c>
      <c r="AQ6" s="1474"/>
      <c r="AR6" s="1474"/>
      <c r="AS6" s="1474"/>
      <c r="AT6" s="1474"/>
      <c r="AU6" s="1475"/>
      <c r="AV6" s="1473" t="s">
        <v>46</v>
      </c>
      <c r="AW6" s="1474"/>
      <c r="AX6" s="1474"/>
      <c r="AY6" s="1474"/>
      <c r="AZ6" s="1474"/>
      <c r="BA6" s="1475"/>
      <c r="BB6" s="1473" t="s">
        <v>44</v>
      </c>
      <c r="BC6" s="1474"/>
      <c r="BD6" s="1474"/>
      <c r="BE6" s="1474"/>
      <c r="BF6" s="1474"/>
      <c r="BG6" s="1475"/>
      <c r="BH6" s="1609" t="s">
        <v>143</v>
      </c>
      <c r="BI6" s="1474"/>
      <c r="BJ6" s="1474"/>
      <c r="BK6" s="1474"/>
      <c r="BL6" s="1474"/>
      <c r="BM6" s="1600"/>
      <c r="BN6" s="1473" t="s">
        <v>74</v>
      </c>
      <c r="BO6" s="1474"/>
      <c r="BP6" s="1474"/>
      <c r="BQ6" s="1474"/>
      <c r="BR6" s="1474"/>
      <c r="BS6" s="1475"/>
      <c r="BT6" s="1470" t="s">
        <v>77</v>
      </c>
      <c r="BU6" s="1471"/>
      <c r="BV6" s="1471"/>
      <c r="BW6" s="1471"/>
      <c r="BX6" s="1471"/>
      <c r="BY6" s="1472"/>
      <c r="BZ6" s="1473" t="s">
        <v>222</v>
      </c>
      <c r="CA6" s="1474"/>
      <c r="CB6" s="1474"/>
      <c r="CC6" s="1474"/>
      <c r="CD6" s="1474"/>
      <c r="CE6" s="1475"/>
      <c r="CF6" s="1473" t="s">
        <v>51</v>
      </c>
      <c r="CG6" s="1474"/>
      <c r="CH6" s="1474"/>
      <c r="CI6" s="1474"/>
      <c r="CJ6" s="1474"/>
      <c r="CK6" s="1475"/>
      <c r="CL6" s="1609" t="s">
        <v>47</v>
      </c>
      <c r="CM6" s="1474"/>
      <c r="CN6" s="1474"/>
      <c r="CO6" s="1474"/>
      <c r="CP6" s="1474"/>
      <c r="CQ6" s="1600"/>
      <c r="CR6" s="1473" t="s">
        <v>127</v>
      </c>
      <c r="CS6" s="1474"/>
      <c r="CT6" s="1474"/>
      <c r="CU6" s="1474"/>
      <c r="CV6" s="1474"/>
      <c r="CW6" s="1475"/>
      <c r="CX6" s="1473" t="s">
        <v>405</v>
      </c>
      <c r="CY6" s="1474"/>
      <c r="CZ6" s="1474"/>
      <c r="DA6" s="1474"/>
      <c r="DB6" s="1474"/>
      <c r="DC6" s="1475"/>
      <c r="DD6" s="1473" t="s">
        <v>406</v>
      </c>
      <c r="DE6" s="1475"/>
    </row>
    <row r="7" spans="1:116" s="170" customFormat="1" ht="31.5" customHeight="1">
      <c r="A7" s="1733"/>
      <c r="B7" s="1735" t="s">
        <v>52</v>
      </c>
      <c r="C7" s="1610"/>
      <c r="D7" s="1613" t="s">
        <v>142</v>
      </c>
      <c r="E7" s="1614"/>
      <c r="F7" s="1735" t="s">
        <v>52</v>
      </c>
      <c r="G7" s="1610"/>
      <c r="H7" s="1613" t="s">
        <v>142</v>
      </c>
      <c r="I7" s="1610"/>
      <c r="J7" s="1613" t="s">
        <v>162</v>
      </c>
      <c r="K7" s="1614"/>
      <c r="L7" s="1735" t="s">
        <v>52</v>
      </c>
      <c r="M7" s="1610"/>
      <c r="N7" s="1613" t="s">
        <v>142</v>
      </c>
      <c r="O7" s="1610"/>
      <c r="P7" s="1613" t="s">
        <v>163</v>
      </c>
      <c r="Q7" s="1614"/>
      <c r="R7" s="1735" t="s">
        <v>52</v>
      </c>
      <c r="S7" s="1610"/>
      <c r="T7" s="1613" t="s">
        <v>142</v>
      </c>
      <c r="U7" s="1610"/>
      <c r="V7" s="1613" t="s">
        <v>163</v>
      </c>
      <c r="W7" s="1614"/>
      <c r="X7" s="1735" t="s">
        <v>52</v>
      </c>
      <c r="Y7" s="1610"/>
      <c r="Z7" s="1613" t="s">
        <v>142</v>
      </c>
      <c r="AA7" s="1610"/>
      <c r="AB7" s="1613" t="s">
        <v>163</v>
      </c>
      <c r="AC7" s="1614"/>
      <c r="AD7" s="1735" t="s">
        <v>52</v>
      </c>
      <c r="AE7" s="1610"/>
      <c r="AF7" s="1613" t="s">
        <v>142</v>
      </c>
      <c r="AG7" s="1610"/>
      <c r="AH7" s="1613" t="s">
        <v>163</v>
      </c>
      <c r="AI7" s="1614"/>
      <c r="AJ7" s="1735" t="s">
        <v>52</v>
      </c>
      <c r="AK7" s="1610"/>
      <c r="AL7" s="1613" t="s">
        <v>142</v>
      </c>
      <c r="AM7" s="1610"/>
      <c r="AN7" s="1613" t="s">
        <v>164</v>
      </c>
      <c r="AO7" s="1614"/>
      <c r="AP7" s="1735" t="s">
        <v>52</v>
      </c>
      <c r="AQ7" s="1610"/>
      <c r="AR7" s="1613" t="s">
        <v>142</v>
      </c>
      <c r="AS7" s="1610"/>
      <c r="AT7" s="1613" t="s">
        <v>165</v>
      </c>
      <c r="AU7" s="1614"/>
      <c r="AV7" s="1735" t="s">
        <v>52</v>
      </c>
      <c r="AW7" s="1610"/>
      <c r="AX7" s="1613" t="s">
        <v>142</v>
      </c>
      <c r="AY7" s="1610"/>
      <c r="AZ7" s="1613" t="s">
        <v>166</v>
      </c>
      <c r="BA7" s="1614"/>
      <c r="BB7" s="1735" t="s">
        <v>52</v>
      </c>
      <c r="BC7" s="1610"/>
      <c r="BD7" s="1613" t="s">
        <v>142</v>
      </c>
      <c r="BE7" s="1610"/>
      <c r="BF7" s="1613" t="s">
        <v>167</v>
      </c>
      <c r="BG7" s="1614"/>
      <c r="BH7" s="1735" t="s">
        <v>52</v>
      </c>
      <c r="BI7" s="1610"/>
      <c r="BJ7" s="1613" t="s">
        <v>142</v>
      </c>
      <c r="BK7" s="1610"/>
      <c r="BL7" s="1613" t="s">
        <v>230</v>
      </c>
      <c r="BM7" s="1614"/>
      <c r="BN7" s="1735" t="s">
        <v>52</v>
      </c>
      <c r="BO7" s="1610"/>
      <c r="BP7" s="1613" t="s">
        <v>142</v>
      </c>
      <c r="BQ7" s="1610"/>
      <c r="BR7" s="1613" t="s">
        <v>169</v>
      </c>
      <c r="BS7" s="1614"/>
      <c r="BT7" s="1735" t="s">
        <v>52</v>
      </c>
      <c r="BU7" s="1610"/>
      <c r="BV7" s="1613" t="s">
        <v>142</v>
      </c>
      <c r="BW7" s="1610"/>
      <c r="BX7" s="1613" t="s">
        <v>170</v>
      </c>
      <c r="BY7" s="1614"/>
      <c r="BZ7" s="1735" t="s">
        <v>52</v>
      </c>
      <c r="CA7" s="1610"/>
      <c r="CB7" s="1613" t="s">
        <v>142</v>
      </c>
      <c r="CC7" s="1610"/>
      <c r="CD7" s="1613" t="s">
        <v>170</v>
      </c>
      <c r="CE7" s="1614"/>
      <c r="CF7" s="1735" t="s">
        <v>52</v>
      </c>
      <c r="CG7" s="1610"/>
      <c r="CH7" s="1613" t="s">
        <v>142</v>
      </c>
      <c r="CI7" s="1610"/>
      <c r="CJ7" s="1613" t="s">
        <v>174</v>
      </c>
      <c r="CK7" s="1614"/>
      <c r="CL7" s="1735" t="s">
        <v>52</v>
      </c>
      <c r="CM7" s="1610"/>
      <c r="CN7" s="1613" t="s">
        <v>142</v>
      </c>
      <c r="CO7" s="1610"/>
      <c r="CP7" s="1613" t="s">
        <v>174</v>
      </c>
      <c r="CQ7" s="1614"/>
      <c r="CR7" s="1735" t="s">
        <v>52</v>
      </c>
      <c r="CS7" s="1610"/>
      <c r="CT7" s="1613" t="s">
        <v>142</v>
      </c>
      <c r="CU7" s="1610"/>
      <c r="CV7" s="1613" t="s">
        <v>174</v>
      </c>
      <c r="CW7" s="1614"/>
      <c r="CX7" s="1735" t="s">
        <v>52</v>
      </c>
      <c r="CY7" s="1610"/>
      <c r="CZ7" s="1613" t="s">
        <v>142</v>
      </c>
      <c r="DA7" s="1610"/>
      <c r="DB7" s="1613" t="s">
        <v>228</v>
      </c>
      <c r="DC7" s="1614"/>
      <c r="DD7" s="1735" t="s">
        <v>53</v>
      </c>
      <c r="DE7" s="1614"/>
      <c r="DF7" s="402"/>
      <c r="DG7" s="402"/>
      <c r="DH7" s="402"/>
      <c r="DI7" s="402"/>
      <c r="DJ7" s="402"/>
      <c r="DK7" s="402"/>
      <c r="DL7" s="402"/>
    </row>
    <row r="8" spans="1:116" s="71" customFormat="1" ht="15" customHeight="1">
      <c r="A8" s="1733"/>
      <c r="B8" s="106">
        <v>42369</v>
      </c>
      <c r="C8" s="109">
        <v>42735</v>
      </c>
      <c r="D8" s="1736" t="s">
        <v>52</v>
      </c>
      <c r="E8" s="1736" t="s">
        <v>53</v>
      </c>
      <c r="F8" s="106">
        <v>42369</v>
      </c>
      <c r="G8" s="107">
        <v>42735</v>
      </c>
      <c r="H8" s="1736" t="s">
        <v>52</v>
      </c>
      <c r="I8" s="1738" t="s">
        <v>53</v>
      </c>
      <c r="J8" s="115">
        <v>42369</v>
      </c>
      <c r="K8" s="108">
        <v>42735</v>
      </c>
      <c r="L8" s="106">
        <v>42369</v>
      </c>
      <c r="M8" s="109">
        <v>42735</v>
      </c>
      <c r="N8" s="1736" t="s">
        <v>52</v>
      </c>
      <c r="O8" s="1736" t="s">
        <v>53</v>
      </c>
      <c r="P8" s="107">
        <v>42369</v>
      </c>
      <c r="Q8" s="108">
        <v>42735</v>
      </c>
      <c r="R8" s="106">
        <v>42369</v>
      </c>
      <c r="S8" s="107">
        <v>42735</v>
      </c>
      <c r="T8" s="1736" t="s">
        <v>52</v>
      </c>
      <c r="U8" s="1736" t="s">
        <v>53</v>
      </c>
      <c r="V8" s="115">
        <v>42369</v>
      </c>
      <c r="W8" s="108">
        <v>42735</v>
      </c>
      <c r="X8" s="106">
        <v>42369</v>
      </c>
      <c r="Y8" s="109">
        <v>42735</v>
      </c>
      <c r="Z8" s="1738" t="s">
        <v>52</v>
      </c>
      <c r="AA8" s="1738" t="s">
        <v>53</v>
      </c>
      <c r="AB8" s="107">
        <v>42369</v>
      </c>
      <c r="AC8" s="108">
        <v>42735</v>
      </c>
      <c r="AD8" s="106">
        <v>42369</v>
      </c>
      <c r="AE8" s="109">
        <v>42735</v>
      </c>
      <c r="AF8" s="1738" t="s">
        <v>52</v>
      </c>
      <c r="AG8" s="1738" t="s">
        <v>53</v>
      </c>
      <c r="AH8" s="107">
        <v>42369</v>
      </c>
      <c r="AI8" s="108">
        <v>42735</v>
      </c>
      <c r="AJ8" s="106">
        <v>42369</v>
      </c>
      <c r="AK8" s="107">
        <v>42735</v>
      </c>
      <c r="AL8" s="1738" t="s">
        <v>52</v>
      </c>
      <c r="AM8" s="1738" t="s">
        <v>53</v>
      </c>
      <c r="AN8" s="107">
        <v>42369</v>
      </c>
      <c r="AO8" s="108">
        <v>42735</v>
      </c>
      <c r="AP8" s="106">
        <v>42369</v>
      </c>
      <c r="AQ8" s="109">
        <v>42735</v>
      </c>
      <c r="AR8" s="1738" t="s">
        <v>52</v>
      </c>
      <c r="AS8" s="1738" t="s">
        <v>53</v>
      </c>
      <c r="AT8" s="107">
        <v>42369</v>
      </c>
      <c r="AU8" s="108">
        <v>42735</v>
      </c>
      <c r="AV8" s="106">
        <v>42369</v>
      </c>
      <c r="AW8" s="107">
        <v>42735</v>
      </c>
      <c r="AX8" s="1738" t="s">
        <v>52</v>
      </c>
      <c r="AY8" s="1738" t="s">
        <v>53</v>
      </c>
      <c r="AZ8" s="115">
        <v>42369</v>
      </c>
      <c r="BA8" s="108">
        <v>42735</v>
      </c>
      <c r="BB8" s="106">
        <v>42369</v>
      </c>
      <c r="BC8" s="109">
        <v>42735</v>
      </c>
      <c r="BD8" s="1738" t="s">
        <v>52</v>
      </c>
      <c r="BE8" s="1738" t="s">
        <v>53</v>
      </c>
      <c r="BF8" s="107">
        <v>42369</v>
      </c>
      <c r="BG8" s="108">
        <v>42735</v>
      </c>
      <c r="BH8" s="106">
        <v>42369</v>
      </c>
      <c r="BI8" s="109">
        <v>42735</v>
      </c>
      <c r="BJ8" s="1738" t="s">
        <v>52</v>
      </c>
      <c r="BK8" s="1738" t="s">
        <v>53</v>
      </c>
      <c r="BL8" s="107">
        <v>42369</v>
      </c>
      <c r="BM8" s="108">
        <v>42735</v>
      </c>
      <c r="BN8" s="106">
        <v>42369</v>
      </c>
      <c r="BO8" s="109">
        <v>42735</v>
      </c>
      <c r="BP8" s="1738" t="s">
        <v>52</v>
      </c>
      <c r="BQ8" s="1738" t="s">
        <v>53</v>
      </c>
      <c r="BR8" s="107">
        <v>42369</v>
      </c>
      <c r="BS8" s="108">
        <v>42735</v>
      </c>
      <c r="BT8" s="106">
        <v>42369</v>
      </c>
      <c r="BU8" s="107">
        <v>42735</v>
      </c>
      <c r="BV8" s="1738" t="s">
        <v>52</v>
      </c>
      <c r="BW8" s="1738" t="s">
        <v>53</v>
      </c>
      <c r="BX8" s="115">
        <v>42369</v>
      </c>
      <c r="BY8" s="108">
        <v>42735</v>
      </c>
      <c r="BZ8" s="106">
        <v>42369</v>
      </c>
      <c r="CA8" s="109">
        <v>42735</v>
      </c>
      <c r="CB8" s="1738" t="s">
        <v>52</v>
      </c>
      <c r="CC8" s="1738" t="s">
        <v>53</v>
      </c>
      <c r="CD8" s="107">
        <v>42369</v>
      </c>
      <c r="CE8" s="108">
        <v>42735</v>
      </c>
      <c r="CF8" s="106">
        <v>42369</v>
      </c>
      <c r="CG8" s="107">
        <v>42735</v>
      </c>
      <c r="CH8" s="1738" t="s">
        <v>52</v>
      </c>
      <c r="CI8" s="1738" t="s">
        <v>53</v>
      </c>
      <c r="CJ8" s="115">
        <v>42369</v>
      </c>
      <c r="CK8" s="108">
        <v>42735</v>
      </c>
      <c r="CL8" s="106">
        <v>42369</v>
      </c>
      <c r="CM8" s="109">
        <v>42735</v>
      </c>
      <c r="CN8" s="1738" t="s">
        <v>52</v>
      </c>
      <c r="CO8" s="1738" t="s">
        <v>53</v>
      </c>
      <c r="CP8" s="107">
        <v>42369</v>
      </c>
      <c r="CQ8" s="109">
        <v>42735</v>
      </c>
      <c r="CR8" s="106">
        <v>42369</v>
      </c>
      <c r="CS8" s="107">
        <v>42735</v>
      </c>
      <c r="CT8" s="1738" t="s">
        <v>52</v>
      </c>
      <c r="CU8" s="1738" t="s">
        <v>53</v>
      </c>
      <c r="CV8" s="115">
        <v>42369</v>
      </c>
      <c r="CW8" s="108">
        <v>42735</v>
      </c>
      <c r="CX8" s="106">
        <v>42369</v>
      </c>
      <c r="CY8" s="107">
        <v>42735</v>
      </c>
      <c r="CZ8" s="1738" t="s">
        <v>52</v>
      </c>
      <c r="DA8" s="1738" t="s">
        <v>53</v>
      </c>
      <c r="DB8" s="115">
        <v>42369</v>
      </c>
      <c r="DC8" s="108">
        <v>42735</v>
      </c>
      <c r="DD8" s="107">
        <v>42369</v>
      </c>
      <c r="DE8" s="108">
        <v>42735</v>
      </c>
    </row>
    <row r="9" spans="1:116" s="104" customFormat="1" ht="15.75" customHeight="1" thickBot="1">
      <c r="A9" s="1734"/>
      <c r="B9" s="1752">
        <v>1</v>
      </c>
      <c r="C9" s="1753"/>
      <c r="D9" s="1737"/>
      <c r="E9" s="1737"/>
      <c r="F9" s="1752">
        <v>2</v>
      </c>
      <c r="G9" s="1757"/>
      <c r="H9" s="1737"/>
      <c r="I9" s="1739"/>
      <c r="J9" s="1750" t="s">
        <v>54</v>
      </c>
      <c r="K9" s="1751"/>
      <c r="L9" s="1756">
        <v>3</v>
      </c>
      <c r="M9" s="1753"/>
      <c r="N9" s="1737"/>
      <c r="O9" s="1737"/>
      <c r="P9" s="1754" t="s">
        <v>59</v>
      </c>
      <c r="Q9" s="1758"/>
      <c r="R9" s="1752">
        <v>4</v>
      </c>
      <c r="S9" s="1757"/>
      <c r="T9" s="1737"/>
      <c r="U9" s="1737"/>
      <c r="V9" s="1750" t="s">
        <v>60</v>
      </c>
      <c r="W9" s="1751"/>
      <c r="X9" s="1752">
        <v>5</v>
      </c>
      <c r="Y9" s="1753"/>
      <c r="Z9" s="1739"/>
      <c r="AA9" s="1739"/>
      <c r="AB9" s="1754" t="s">
        <v>76</v>
      </c>
      <c r="AC9" s="1751"/>
      <c r="AD9" s="1752">
        <v>6</v>
      </c>
      <c r="AE9" s="1753"/>
      <c r="AF9" s="1739"/>
      <c r="AG9" s="1739"/>
      <c r="AH9" s="1754" t="s">
        <v>148</v>
      </c>
      <c r="AI9" s="1751"/>
      <c r="AJ9" s="1755">
        <v>7</v>
      </c>
      <c r="AK9" s="1756"/>
      <c r="AL9" s="1739"/>
      <c r="AM9" s="1739"/>
      <c r="AN9" s="1754" t="s">
        <v>149</v>
      </c>
      <c r="AO9" s="1751"/>
      <c r="AP9" s="1752">
        <v>8</v>
      </c>
      <c r="AQ9" s="1753"/>
      <c r="AR9" s="1739"/>
      <c r="AS9" s="1739"/>
      <c r="AT9" s="1754" t="s">
        <v>150</v>
      </c>
      <c r="AU9" s="1751"/>
      <c r="AV9" s="1752">
        <v>9</v>
      </c>
      <c r="AW9" s="1757"/>
      <c r="AX9" s="1739"/>
      <c r="AY9" s="1739"/>
      <c r="AZ9" s="1750" t="s">
        <v>151</v>
      </c>
      <c r="BA9" s="1751"/>
      <c r="BB9" s="1756">
        <v>10</v>
      </c>
      <c r="BC9" s="1753"/>
      <c r="BD9" s="1739"/>
      <c r="BE9" s="1739"/>
      <c r="BF9" s="1754" t="s">
        <v>152</v>
      </c>
      <c r="BG9" s="1758"/>
      <c r="BH9" s="1752">
        <v>11</v>
      </c>
      <c r="BI9" s="1757"/>
      <c r="BJ9" s="1739"/>
      <c r="BK9" s="1739"/>
      <c r="BL9" s="1754" t="s">
        <v>214</v>
      </c>
      <c r="BM9" s="1758"/>
      <c r="BN9" s="1752">
        <v>12</v>
      </c>
      <c r="BO9" s="1757"/>
      <c r="BP9" s="1739"/>
      <c r="BQ9" s="1739"/>
      <c r="BR9" s="1754" t="s">
        <v>215</v>
      </c>
      <c r="BS9" s="1758"/>
      <c r="BT9" s="1752">
        <v>13</v>
      </c>
      <c r="BU9" s="1757"/>
      <c r="BV9" s="1739"/>
      <c r="BW9" s="1739"/>
      <c r="BX9" s="1750" t="s">
        <v>216</v>
      </c>
      <c r="BY9" s="1751"/>
      <c r="BZ9" s="1752">
        <v>14</v>
      </c>
      <c r="CA9" s="1753"/>
      <c r="CB9" s="1739"/>
      <c r="CC9" s="1739"/>
      <c r="CD9" s="1754" t="s">
        <v>171</v>
      </c>
      <c r="CE9" s="1751"/>
      <c r="CF9" s="1752">
        <v>15</v>
      </c>
      <c r="CG9" s="1757"/>
      <c r="CH9" s="1739"/>
      <c r="CI9" s="1739"/>
      <c r="CJ9" s="1750" t="s">
        <v>172</v>
      </c>
      <c r="CK9" s="1751"/>
      <c r="CL9" s="1756">
        <v>16</v>
      </c>
      <c r="CM9" s="1753"/>
      <c r="CN9" s="1739"/>
      <c r="CO9" s="1739"/>
      <c r="CP9" s="1754" t="s">
        <v>173</v>
      </c>
      <c r="CQ9" s="1758"/>
      <c r="CR9" s="1752">
        <v>17</v>
      </c>
      <c r="CS9" s="1757"/>
      <c r="CT9" s="1739"/>
      <c r="CU9" s="1739"/>
      <c r="CV9" s="1750" t="s">
        <v>175</v>
      </c>
      <c r="CW9" s="1751"/>
      <c r="CX9" s="1752">
        <v>18</v>
      </c>
      <c r="CY9" s="1757"/>
      <c r="CZ9" s="1739"/>
      <c r="DA9" s="1739"/>
      <c r="DB9" s="1750" t="s">
        <v>176</v>
      </c>
      <c r="DC9" s="1751"/>
      <c r="DD9" s="1755">
        <v>19</v>
      </c>
      <c r="DE9" s="1759"/>
    </row>
    <row r="10" spans="1:116" s="85" customFormat="1" ht="19.5" customHeight="1">
      <c r="A10" s="1016" t="s">
        <v>447</v>
      </c>
      <c r="B10" s="1130">
        <v>30404.86</v>
      </c>
      <c r="C10" s="1131">
        <v>30457.59</v>
      </c>
      <c r="D10" s="1132">
        <v>52.729999999999563</v>
      </c>
      <c r="E10" s="1133">
        <v>1.734262219921406E-3</v>
      </c>
      <c r="F10" s="1130">
        <v>28696.639999999999</v>
      </c>
      <c r="G10" s="1134">
        <v>28694.5</v>
      </c>
      <c r="H10" s="1132">
        <v>-2.1399999999994179</v>
      </c>
      <c r="I10" s="1135">
        <v>-7.4573190450150881E-5</v>
      </c>
      <c r="J10" s="1136">
        <v>0.9438175344336398</v>
      </c>
      <c r="K10" s="1137">
        <v>0.94211327948140344</v>
      </c>
      <c r="L10" s="1130">
        <v>24826.21</v>
      </c>
      <c r="M10" s="1131">
        <v>21058.05</v>
      </c>
      <c r="N10" s="1132">
        <v>-3768.16</v>
      </c>
      <c r="O10" s="1135">
        <v>-0.15178152444533419</v>
      </c>
      <c r="P10" s="1136">
        <v>0.86512602172240372</v>
      </c>
      <c r="Q10" s="1137">
        <v>0.73387060238024704</v>
      </c>
      <c r="R10" s="1130">
        <v>3870.43</v>
      </c>
      <c r="S10" s="1134">
        <v>7636.44</v>
      </c>
      <c r="T10" s="1132">
        <v>3766.0099999999998</v>
      </c>
      <c r="U10" s="1135">
        <v>0.97302108551246247</v>
      </c>
      <c r="V10" s="1136">
        <v>0.13487397827759626</v>
      </c>
      <c r="W10" s="1137">
        <v>0.26612904912091168</v>
      </c>
      <c r="X10" s="1130">
        <v>0</v>
      </c>
      <c r="Y10" s="1131">
        <v>0</v>
      </c>
      <c r="Z10" s="1132">
        <v>0</v>
      </c>
      <c r="AA10" s="1135">
        <v>0</v>
      </c>
      <c r="AB10" s="1138">
        <v>0</v>
      </c>
      <c r="AC10" s="1137">
        <v>0</v>
      </c>
      <c r="AD10" s="1130">
        <v>3870.43</v>
      </c>
      <c r="AE10" s="1131">
        <v>7636.44</v>
      </c>
      <c r="AF10" s="1132">
        <v>3766.0099999999998</v>
      </c>
      <c r="AG10" s="1135">
        <v>0.97302108551246247</v>
      </c>
      <c r="AH10" s="1138">
        <v>0.13487397827759626</v>
      </c>
      <c r="AI10" s="1137">
        <v>0.26612904912091168</v>
      </c>
      <c r="AJ10" s="1130">
        <v>10069.700000000001</v>
      </c>
      <c r="AK10" s="1134">
        <v>15693.32</v>
      </c>
      <c r="AL10" s="1132">
        <v>5623.619999999999</v>
      </c>
      <c r="AM10" s="1135">
        <v>0.55846946780936857</v>
      </c>
      <c r="AN10" s="1138">
        <v>0.33118718520657553</v>
      </c>
      <c r="AO10" s="1137">
        <v>0.51525153500326193</v>
      </c>
      <c r="AP10" s="1130">
        <v>9731.77</v>
      </c>
      <c r="AQ10" s="1131">
        <v>15693.32</v>
      </c>
      <c r="AR10" s="1132">
        <v>5961.5499999999993</v>
      </c>
      <c r="AS10" s="1135">
        <v>0.6125864051452099</v>
      </c>
      <c r="AT10" s="1138">
        <v>0.33912576524638427</v>
      </c>
      <c r="AU10" s="1137">
        <v>0.54691038352297483</v>
      </c>
      <c r="AV10" s="1130">
        <v>-387.35</v>
      </c>
      <c r="AW10" s="1134">
        <v>107.57</v>
      </c>
      <c r="AX10" s="1132">
        <v>494.92</v>
      </c>
      <c r="AY10" s="1135">
        <v>1.2777074996772944</v>
      </c>
      <c r="AZ10" s="1138">
        <v>-3.9802625832710804E-2</v>
      </c>
      <c r="BA10" s="1137">
        <v>6.8545087973736589E-3</v>
      </c>
      <c r="BB10" s="1130">
        <v>9344.43</v>
      </c>
      <c r="BC10" s="1131">
        <v>15800.89</v>
      </c>
      <c r="BD10" s="1132">
        <v>6456.4599999999991</v>
      </c>
      <c r="BE10" s="1135">
        <v>0.6909420906358118</v>
      </c>
      <c r="BF10" s="1138">
        <v>2.4143131383334668</v>
      </c>
      <c r="BG10" s="1137">
        <v>2.0691434752319142</v>
      </c>
      <c r="BH10" s="1130">
        <v>9344.43</v>
      </c>
      <c r="BI10" s="1131">
        <v>15800.89</v>
      </c>
      <c r="BJ10" s="1132">
        <v>6456.4599999999991</v>
      </c>
      <c r="BK10" s="1135">
        <v>0.6909420906358118</v>
      </c>
      <c r="BL10" s="1138">
        <v>2.4143131383334668</v>
      </c>
      <c r="BM10" s="1137">
        <v>2.0691434752319142</v>
      </c>
      <c r="BN10" s="1130">
        <v>1653.31</v>
      </c>
      <c r="BO10" s="1131">
        <v>2285.2199999999998</v>
      </c>
      <c r="BP10" s="1132">
        <v>631.90999999999985</v>
      </c>
      <c r="BQ10" s="1135">
        <v>0.38220902311121319</v>
      </c>
      <c r="BR10" s="1138">
        <v>5.437650428253904E-2</v>
      </c>
      <c r="BS10" s="1137">
        <v>7.5029573909163524E-2</v>
      </c>
      <c r="BT10" s="1130">
        <v>1245.74</v>
      </c>
      <c r="BU10" s="1134">
        <v>452.84</v>
      </c>
      <c r="BV10" s="1132">
        <v>-792.90000000000009</v>
      </c>
      <c r="BW10" s="1135">
        <v>-0.63648915504037773</v>
      </c>
      <c r="BX10" s="1138">
        <v>0.32186087850703926</v>
      </c>
      <c r="BY10" s="1137">
        <v>5.9299883191644275E-2</v>
      </c>
      <c r="BZ10" s="1130">
        <v>-16.12</v>
      </c>
      <c r="CA10" s="1131">
        <v>-10.6</v>
      </c>
      <c r="CB10" s="1132">
        <v>5.5200000000000014</v>
      </c>
      <c r="CC10" s="1135">
        <v>0.34243176178660056</v>
      </c>
      <c r="CD10" s="1138">
        <v>-4.1649119090126944E-3</v>
      </c>
      <c r="CE10" s="1137">
        <v>-1.3880813572816654E-3</v>
      </c>
      <c r="CF10" s="1130">
        <v>4729.6899999999996</v>
      </c>
      <c r="CG10" s="1134">
        <v>1282.99</v>
      </c>
      <c r="CH10" s="1132">
        <v>-3446.7</v>
      </c>
      <c r="CI10" s="1135">
        <v>-0.72873697853347685</v>
      </c>
      <c r="CJ10" s="1138">
        <v>1.2220063403807846</v>
      </c>
      <c r="CK10" s="1137">
        <v>0.16800891514894375</v>
      </c>
      <c r="CL10" s="1130">
        <v>4631.26</v>
      </c>
      <c r="CM10" s="1131">
        <v>2458.42</v>
      </c>
      <c r="CN10" s="1132">
        <v>-2172.84</v>
      </c>
      <c r="CO10" s="1135">
        <v>-0.46916821772044759</v>
      </c>
      <c r="CP10" s="1138">
        <v>1.1965750575517451</v>
      </c>
      <c r="CQ10" s="1137">
        <v>0.32193273305362186</v>
      </c>
      <c r="CR10" s="1130">
        <v>0</v>
      </c>
      <c r="CS10" s="1134">
        <v>0</v>
      </c>
      <c r="CT10" s="1132">
        <v>0</v>
      </c>
      <c r="CU10" s="1135">
        <v>0</v>
      </c>
      <c r="CV10" s="1138">
        <v>0</v>
      </c>
      <c r="CW10" s="1137">
        <v>0</v>
      </c>
      <c r="CX10" s="1130">
        <v>-16064.56</v>
      </c>
      <c r="CY10" s="1134">
        <v>-12348.09</v>
      </c>
      <c r="CZ10" s="1132">
        <v>3716.4699999999993</v>
      </c>
      <c r="DA10" s="1135">
        <v>0.23134589431643315</v>
      </c>
      <c r="DB10" s="1138">
        <v>-0.52835500640358146</v>
      </c>
      <c r="DC10" s="1137">
        <v>-0.40541914182967204</v>
      </c>
      <c r="DD10" s="1138">
        <v>5.1505879191717723</v>
      </c>
      <c r="DE10" s="1137">
        <v>2.6169969252688428</v>
      </c>
      <c r="DF10" s="77"/>
      <c r="DG10" s="77"/>
      <c r="DH10" s="77"/>
      <c r="DI10" s="77"/>
      <c r="DJ10" s="77"/>
      <c r="DK10" s="77"/>
      <c r="DL10" s="77"/>
    </row>
    <row r="11" spans="1:116" s="77" customFormat="1" ht="19.5" customHeight="1">
      <c r="A11" s="1016" t="s">
        <v>157</v>
      </c>
      <c r="B11" s="1130">
        <v>4613.92</v>
      </c>
      <c r="C11" s="1131">
        <v>6204.69</v>
      </c>
      <c r="D11" s="1139">
        <v>1590.7699999999995</v>
      </c>
      <c r="E11" s="1133">
        <v>0.34477624232756515</v>
      </c>
      <c r="F11" s="1130">
        <v>4581.18</v>
      </c>
      <c r="G11" s="1134">
        <v>6155.68</v>
      </c>
      <c r="H11" s="1139">
        <v>1574.5</v>
      </c>
      <c r="I11" s="1140">
        <v>0.34368874394806576</v>
      </c>
      <c r="J11" s="1141">
        <v>0.99290408156188237</v>
      </c>
      <c r="K11" s="1137">
        <v>0.99210113639843422</v>
      </c>
      <c r="L11" s="1130">
        <v>4702.18</v>
      </c>
      <c r="M11" s="1131">
        <v>3466.24</v>
      </c>
      <c r="N11" s="1139">
        <v>-1235.9400000000005</v>
      </c>
      <c r="O11" s="1140">
        <v>-0.26284404255047666</v>
      </c>
      <c r="P11" s="1141">
        <v>1.026412409029988</v>
      </c>
      <c r="Q11" s="1137">
        <v>0.5630961973331946</v>
      </c>
      <c r="R11" s="1130">
        <v>-121.01</v>
      </c>
      <c r="S11" s="1134">
        <v>2689.44</v>
      </c>
      <c r="T11" s="1139">
        <v>2810.4500000000003</v>
      </c>
      <c r="U11" s="1140">
        <v>23.224940087596067</v>
      </c>
      <c r="V11" s="1141">
        <v>-2.6414591873709394E-2</v>
      </c>
      <c r="W11" s="1137">
        <v>0.43690380266680529</v>
      </c>
      <c r="X11" s="1130">
        <v>0</v>
      </c>
      <c r="Y11" s="1131">
        <v>0</v>
      </c>
      <c r="Z11" s="1139">
        <v>0</v>
      </c>
      <c r="AA11" s="1140">
        <v>0</v>
      </c>
      <c r="AB11" s="1142">
        <v>0</v>
      </c>
      <c r="AC11" s="1137">
        <v>0</v>
      </c>
      <c r="AD11" s="1130">
        <v>-121.01</v>
      </c>
      <c r="AE11" s="1131">
        <v>2689.44</v>
      </c>
      <c r="AF11" s="1139">
        <v>2810.4500000000003</v>
      </c>
      <c r="AG11" s="1140">
        <v>23.224940087596067</v>
      </c>
      <c r="AH11" s="1142">
        <v>-2.6414591873709394E-2</v>
      </c>
      <c r="AI11" s="1137">
        <v>0.43690380266680529</v>
      </c>
      <c r="AJ11" s="1130">
        <v>5</v>
      </c>
      <c r="AK11" s="1134">
        <v>355.84</v>
      </c>
      <c r="AL11" s="1139">
        <v>350.84</v>
      </c>
      <c r="AM11" s="1140">
        <v>70.167999999999992</v>
      </c>
      <c r="AN11" s="1142">
        <v>1.0836772202378888E-3</v>
      </c>
      <c r="AO11" s="1137">
        <v>5.7350165761706061E-2</v>
      </c>
      <c r="AP11" s="1130">
        <v>3.25</v>
      </c>
      <c r="AQ11" s="1131">
        <v>355.84</v>
      </c>
      <c r="AR11" s="1139">
        <v>352.59</v>
      </c>
      <c r="AS11" s="1140">
        <v>108.48923076923076</v>
      </c>
      <c r="AT11" s="1142">
        <v>7.0942420948314616E-4</v>
      </c>
      <c r="AU11" s="1137">
        <v>5.7806773581472716E-2</v>
      </c>
      <c r="AV11" s="1130">
        <v>33.49</v>
      </c>
      <c r="AW11" s="1134">
        <v>1322.25</v>
      </c>
      <c r="AX11" s="1139">
        <v>1288.76</v>
      </c>
      <c r="AY11" s="1140">
        <v>38.481934905942069</v>
      </c>
      <c r="AZ11" s="1142">
        <v>10.304615384615385</v>
      </c>
      <c r="BA11" s="1137">
        <v>3.7158554406474824</v>
      </c>
      <c r="BB11" s="1130">
        <v>36.74</v>
      </c>
      <c r="BC11" s="1131">
        <v>1678.09</v>
      </c>
      <c r="BD11" s="1139">
        <v>1641.35</v>
      </c>
      <c r="BE11" s="1140">
        <v>44.674741426238427</v>
      </c>
      <c r="BF11" s="1142" t="s">
        <v>193</v>
      </c>
      <c r="BG11" s="1137">
        <v>0.6239551728240823</v>
      </c>
      <c r="BH11" s="1130">
        <v>36.74</v>
      </c>
      <c r="BI11" s="1131">
        <v>1678.09</v>
      </c>
      <c r="BJ11" s="1139">
        <v>1641.35</v>
      </c>
      <c r="BK11" s="1140">
        <v>44.674741426238427</v>
      </c>
      <c r="BL11" s="1142" t="s">
        <v>193</v>
      </c>
      <c r="BM11" s="1137">
        <v>0.6239551728240823</v>
      </c>
      <c r="BN11" s="1130">
        <v>95.4</v>
      </c>
      <c r="BO11" s="1131">
        <v>140.69999999999999</v>
      </c>
      <c r="BP11" s="1139">
        <v>45.299999999999983</v>
      </c>
      <c r="BQ11" s="1140">
        <v>0.47484276729559727</v>
      </c>
      <c r="BR11" s="1142">
        <v>2.0676561362138919E-2</v>
      </c>
      <c r="BS11" s="1137">
        <v>2.2676394791681775E-2</v>
      </c>
      <c r="BT11" s="1130">
        <v>84.44</v>
      </c>
      <c r="BU11" s="1134">
        <v>133.93</v>
      </c>
      <c r="BV11" s="1139">
        <v>49.490000000000009</v>
      </c>
      <c r="BW11" s="1140">
        <v>0.58609663666508771</v>
      </c>
      <c r="BX11" s="1142" t="s">
        <v>193</v>
      </c>
      <c r="BY11" s="1137">
        <v>4.9798471057171757E-2</v>
      </c>
      <c r="BZ11" s="1130">
        <v>0</v>
      </c>
      <c r="CA11" s="1131">
        <v>8.9600000000000009</v>
      </c>
      <c r="CB11" s="1139">
        <v>8.9600000000000009</v>
      </c>
      <c r="CC11" s="1140" t="s">
        <v>583</v>
      </c>
      <c r="CD11" s="1142" t="s">
        <v>193</v>
      </c>
      <c r="CE11" s="1137">
        <v>3.3315485751680648E-3</v>
      </c>
      <c r="CF11" s="1130">
        <v>0</v>
      </c>
      <c r="CG11" s="1134">
        <v>412.34</v>
      </c>
      <c r="CH11" s="1139">
        <v>412.34</v>
      </c>
      <c r="CI11" s="1140" t="s">
        <v>583</v>
      </c>
      <c r="CJ11" s="1142" t="s">
        <v>193</v>
      </c>
      <c r="CK11" s="1137">
        <v>0.15331816288892855</v>
      </c>
      <c r="CL11" s="1130">
        <v>468.75</v>
      </c>
      <c r="CM11" s="1131">
        <v>1833.47</v>
      </c>
      <c r="CN11" s="1139">
        <v>1364.72</v>
      </c>
      <c r="CO11" s="1140">
        <v>2.9114026666666666</v>
      </c>
      <c r="CP11" s="1142" t="s">
        <v>193</v>
      </c>
      <c r="CQ11" s="1137">
        <v>0.6817292819322982</v>
      </c>
      <c r="CR11" s="1130">
        <v>0</v>
      </c>
      <c r="CS11" s="1134">
        <v>0</v>
      </c>
      <c r="CT11" s="1139">
        <v>0</v>
      </c>
      <c r="CU11" s="1140">
        <v>0</v>
      </c>
      <c r="CV11" s="1142" t="s">
        <v>193</v>
      </c>
      <c r="CW11" s="1137">
        <v>0</v>
      </c>
      <c r="CX11" s="1130">
        <v>-710.94</v>
      </c>
      <c r="CY11" s="1134">
        <v>-1377.35</v>
      </c>
      <c r="CZ11" s="1139">
        <v>-666.40999999999985</v>
      </c>
      <c r="DA11" s="1140">
        <v>-0.9373646158606912</v>
      </c>
      <c r="DB11" s="1142">
        <v>-0.15408589659118493</v>
      </c>
      <c r="DC11" s="1137">
        <v>-0.22198530466469718</v>
      </c>
      <c r="DD11" s="1142">
        <v>-4.8750516486240798</v>
      </c>
      <c r="DE11" s="1137">
        <v>1.5121326372776489</v>
      </c>
      <c r="DF11" s="1161"/>
      <c r="DG11" s="1162"/>
      <c r="DH11" s="85"/>
    </row>
    <row r="12" spans="1:116" s="77" customFormat="1" ht="19.5" customHeight="1">
      <c r="A12" s="1007" t="s">
        <v>381</v>
      </c>
      <c r="B12" s="1130">
        <v>17.25</v>
      </c>
      <c r="C12" s="1131">
        <v>9.9499999999999993</v>
      </c>
      <c r="D12" s="1139">
        <v>-7.3000000000000007</v>
      </c>
      <c r="E12" s="1133">
        <v>-0.42318840579710149</v>
      </c>
      <c r="F12" s="1130">
        <v>17.25</v>
      </c>
      <c r="G12" s="1134">
        <v>9.9499999999999993</v>
      </c>
      <c r="H12" s="1139">
        <v>-7.3000000000000007</v>
      </c>
      <c r="I12" s="1140">
        <v>-0.42318840579710149</v>
      </c>
      <c r="J12" s="1141">
        <v>1</v>
      </c>
      <c r="K12" s="1137">
        <v>1</v>
      </c>
      <c r="L12" s="1130">
        <v>-1.75</v>
      </c>
      <c r="M12" s="1131">
        <v>-2.36</v>
      </c>
      <c r="N12" s="1139">
        <v>-0.60999999999999988</v>
      </c>
      <c r="O12" s="1140">
        <v>-0.34857142857142848</v>
      </c>
      <c r="P12" s="1141">
        <v>-0.10144927536231885</v>
      </c>
      <c r="Q12" s="1137">
        <v>-0.2371859296482412</v>
      </c>
      <c r="R12" s="1130">
        <v>19</v>
      </c>
      <c r="S12" s="1134">
        <v>12.31</v>
      </c>
      <c r="T12" s="1139">
        <v>-6.6899999999999995</v>
      </c>
      <c r="U12" s="1140">
        <v>-0.3521052631578947</v>
      </c>
      <c r="V12" s="1141">
        <v>1.1014492753623188</v>
      </c>
      <c r="W12" s="1137">
        <v>1.2371859296482413</v>
      </c>
      <c r="X12" s="1130">
        <v>0</v>
      </c>
      <c r="Y12" s="1131">
        <v>0</v>
      </c>
      <c r="Z12" s="1139">
        <v>0</v>
      </c>
      <c r="AA12" s="1140">
        <v>0</v>
      </c>
      <c r="AB12" s="1142">
        <v>0</v>
      </c>
      <c r="AC12" s="1137">
        <v>0</v>
      </c>
      <c r="AD12" s="1130">
        <v>19</v>
      </c>
      <c r="AE12" s="1131">
        <v>12.31</v>
      </c>
      <c r="AF12" s="1139">
        <v>-6.6899999999999995</v>
      </c>
      <c r="AG12" s="1140">
        <v>-0.3521052631578947</v>
      </c>
      <c r="AH12" s="1142">
        <v>1.1014492753623188</v>
      </c>
      <c r="AI12" s="1137">
        <v>1.2371859296482413</v>
      </c>
      <c r="AJ12" s="1130">
        <v>0</v>
      </c>
      <c r="AK12" s="1134">
        <v>0</v>
      </c>
      <c r="AL12" s="1139">
        <v>0</v>
      </c>
      <c r="AM12" s="1140">
        <v>0</v>
      </c>
      <c r="AN12" s="1142">
        <v>0</v>
      </c>
      <c r="AO12" s="1137">
        <v>0</v>
      </c>
      <c r="AP12" s="1130">
        <v>0</v>
      </c>
      <c r="AQ12" s="1131">
        <v>0</v>
      </c>
      <c r="AR12" s="1139">
        <v>0</v>
      </c>
      <c r="AS12" s="1140">
        <v>0</v>
      </c>
      <c r="AT12" s="1142">
        <v>0</v>
      </c>
      <c r="AU12" s="1137">
        <v>0</v>
      </c>
      <c r="AV12" s="1130">
        <v>0</v>
      </c>
      <c r="AW12" s="1134">
        <v>0</v>
      </c>
      <c r="AX12" s="1139">
        <v>0</v>
      </c>
      <c r="AY12" s="1140">
        <v>0</v>
      </c>
      <c r="AZ12" s="1142" t="s">
        <v>193</v>
      </c>
      <c r="BA12" s="1137" t="s">
        <v>193</v>
      </c>
      <c r="BB12" s="1130">
        <v>0</v>
      </c>
      <c r="BC12" s="1131">
        <v>0</v>
      </c>
      <c r="BD12" s="1139">
        <v>0</v>
      </c>
      <c r="BE12" s="1140">
        <v>0</v>
      </c>
      <c r="BF12" s="1142">
        <v>0</v>
      </c>
      <c r="BG12" s="1137">
        <v>0</v>
      </c>
      <c r="BH12" s="1130">
        <v>0</v>
      </c>
      <c r="BI12" s="1131">
        <v>0</v>
      </c>
      <c r="BJ12" s="1139">
        <v>0</v>
      </c>
      <c r="BK12" s="1140">
        <v>0</v>
      </c>
      <c r="BL12" s="1142">
        <v>0</v>
      </c>
      <c r="BM12" s="1137">
        <v>0</v>
      </c>
      <c r="BN12" s="1130">
        <v>0</v>
      </c>
      <c r="BO12" s="1131">
        <v>0</v>
      </c>
      <c r="BP12" s="1139">
        <v>0</v>
      </c>
      <c r="BQ12" s="1140">
        <v>0</v>
      </c>
      <c r="BR12" s="1142">
        <v>0</v>
      </c>
      <c r="BS12" s="1137">
        <v>0</v>
      </c>
      <c r="BT12" s="1130">
        <v>0</v>
      </c>
      <c r="BU12" s="1134">
        <v>0</v>
      </c>
      <c r="BV12" s="1139">
        <v>0</v>
      </c>
      <c r="BW12" s="1140">
        <v>0</v>
      </c>
      <c r="BX12" s="1142">
        <v>0</v>
      </c>
      <c r="BY12" s="1137">
        <v>0</v>
      </c>
      <c r="BZ12" s="1130">
        <v>0</v>
      </c>
      <c r="CA12" s="1131">
        <v>0</v>
      </c>
      <c r="CB12" s="1139">
        <v>0</v>
      </c>
      <c r="CC12" s="1140">
        <v>0</v>
      </c>
      <c r="CD12" s="1142">
        <v>0</v>
      </c>
      <c r="CE12" s="1137">
        <v>0</v>
      </c>
      <c r="CF12" s="1130">
        <v>11.62</v>
      </c>
      <c r="CG12" s="1134">
        <v>0</v>
      </c>
      <c r="CH12" s="1139">
        <v>-11.62</v>
      </c>
      <c r="CI12" s="1140">
        <v>-1</v>
      </c>
      <c r="CJ12" s="1142">
        <v>0.611578947368421</v>
      </c>
      <c r="CK12" s="1137">
        <v>0</v>
      </c>
      <c r="CL12" s="1130">
        <v>9.85</v>
      </c>
      <c r="CM12" s="1131">
        <v>0</v>
      </c>
      <c r="CN12" s="1139">
        <v>-9.85</v>
      </c>
      <c r="CO12" s="1140">
        <v>-1</v>
      </c>
      <c r="CP12" s="1142">
        <v>0.51842105263157889</v>
      </c>
      <c r="CQ12" s="1137">
        <v>0</v>
      </c>
      <c r="CR12" s="1130">
        <v>0.76</v>
      </c>
      <c r="CS12" s="1134">
        <v>7.0000000000000007E-2</v>
      </c>
      <c r="CT12" s="1139">
        <v>-0.69</v>
      </c>
      <c r="CU12" s="1140">
        <v>-0.9078947368421052</v>
      </c>
      <c r="CV12" s="1142">
        <v>0.04</v>
      </c>
      <c r="CW12" s="1137">
        <v>5.686433793663688E-3</v>
      </c>
      <c r="CX12" s="1130">
        <v>-3.22</v>
      </c>
      <c r="CY12" s="1134">
        <v>12.24</v>
      </c>
      <c r="CZ12" s="1139">
        <v>15.46</v>
      </c>
      <c r="DA12" s="1140">
        <v>4.8012422360248443</v>
      </c>
      <c r="DB12" s="1142">
        <v>-0.18666666666666668</v>
      </c>
      <c r="DC12" s="1137">
        <v>1.2301507537688443</v>
      </c>
      <c r="DD12" s="1142">
        <v>1.17</v>
      </c>
      <c r="DE12" s="1137">
        <v>5.686433793663688E-3</v>
      </c>
      <c r="DF12" s="85"/>
      <c r="DG12" s="85"/>
      <c r="DH12" s="85"/>
      <c r="DI12" s="85"/>
      <c r="DJ12" s="85"/>
      <c r="DK12" s="85"/>
      <c r="DL12" s="85"/>
    </row>
    <row r="13" spans="1:116" s="77" customFormat="1" ht="19.5" customHeight="1">
      <c r="A13" s="1007" t="s">
        <v>348</v>
      </c>
      <c r="B13" s="1130">
        <v>0</v>
      </c>
      <c r="C13" s="1131">
        <v>0</v>
      </c>
      <c r="D13" s="1139">
        <v>0</v>
      </c>
      <c r="E13" s="1133">
        <v>0</v>
      </c>
      <c r="F13" s="1130">
        <v>0</v>
      </c>
      <c r="G13" s="1134">
        <v>0</v>
      </c>
      <c r="H13" s="1139">
        <v>0</v>
      </c>
      <c r="I13" s="1140">
        <v>0</v>
      </c>
      <c r="J13" s="1141" t="s">
        <v>193</v>
      </c>
      <c r="K13" s="1137" t="s">
        <v>193</v>
      </c>
      <c r="L13" s="1130">
        <v>12.77</v>
      </c>
      <c r="M13" s="1131">
        <v>28.27</v>
      </c>
      <c r="N13" s="1139">
        <v>15.5</v>
      </c>
      <c r="O13" s="1140">
        <v>1.2137823022709475</v>
      </c>
      <c r="P13" s="1141" t="s">
        <v>193</v>
      </c>
      <c r="Q13" s="1137" t="s">
        <v>193</v>
      </c>
      <c r="R13" s="1130">
        <v>-12.77</v>
      </c>
      <c r="S13" s="1134">
        <v>-28.27</v>
      </c>
      <c r="T13" s="1139">
        <v>-15.5</v>
      </c>
      <c r="U13" s="1140">
        <v>-1.2137823022709475</v>
      </c>
      <c r="V13" s="1141" t="s">
        <v>193</v>
      </c>
      <c r="W13" s="1137" t="s">
        <v>193</v>
      </c>
      <c r="X13" s="1130">
        <v>0</v>
      </c>
      <c r="Y13" s="1131">
        <v>0</v>
      </c>
      <c r="Z13" s="1139">
        <v>0</v>
      </c>
      <c r="AA13" s="1140">
        <v>0</v>
      </c>
      <c r="AB13" s="1142" t="s">
        <v>193</v>
      </c>
      <c r="AC13" s="1137" t="s">
        <v>193</v>
      </c>
      <c r="AD13" s="1130">
        <v>-12.77</v>
      </c>
      <c r="AE13" s="1131">
        <v>-28.27</v>
      </c>
      <c r="AF13" s="1139">
        <v>-15.5</v>
      </c>
      <c r="AG13" s="1140">
        <v>-1.2137823022709475</v>
      </c>
      <c r="AH13" s="1142" t="s">
        <v>193</v>
      </c>
      <c r="AI13" s="1137" t="s">
        <v>193</v>
      </c>
      <c r="AJ13" s="1130">
        <v>48.95</v>
      </c>
      <c r="AK13" s="1134">
        <v>49</v>
      </c>
      <c r="AL13" s="1139">
        <v>4.9999999999997158E-2</v>
      </c>
      <c r="AM13" s="1140">
        <v>1.0214504596526488E-3</v>
      </c>
      <c r="AN13" s="1142" t="s">
        <v>193</v>
      </c>
      <c r="AO13" s="1137" t="s">
        <v>193</v>
      </c>
      <c r="AP13" s="1130">
        <v>48.95</v>
      </c>
      <c r="AQ13" s="1131">
        <v>49</v>
      </c>
      <c r="AR13" s="1139">
        <v>4.9999999999997158E-2</v>
      </c>
      <c r="AS13" s="1140">
        <v>1.0214504596526488E-3</v>
      </c>
      <c r="AT13" s="1142" t="s">
        <v>193</v>
      </c>
      <c r="AU13" s="1137" t="s">
        <v>193</v>
      </c>
      <c r="AV13" s="1130">
        <v>0</v>
      </c>
      <c r="AW13" s="1134">
        <v>0</v>
      </c>
      <c r="AX13" s="1139">
        <v>0</v>
      </c>
      <c r="AY13" s="1140">
        <v>0</v>
      </c>
      <c r="AZ13" s="1142">
        <v>0</v>
      </c>
      <c r="BA13" s="1137">
        <v>0</v>
      </c>
      <c r="BB13" s="1130">
        <v>48.95</v>
      </c>
      <c r="BC13" s="1131">
        <v>49</v>
      </c>
      <c r="BD13" s="1139">
        <v>4.9999999999997158E-2</v>
      </c>
      <c r="BE13" s="1140">
        <v>1.0214504596526488E-3</v>
      </c>
      <c r="BF13" s="1142" t="s">
        <v>193</v>
      </c>
      <c r="BG13" s="1137" t="s">
        <v>193</v>
      </c>
      <c r="BH13" s="1130">
        <v>48.95</v>
      </c>
      <c r="BI13" s="1131">
        <v>49</v>
      </c>
      <c r="BJ13" s="1139">
        <v>4.9999999999997158E-2</v>
      </c>
      <c r="BK13" s="1140">
        <v>1.0214504596526488E-3</v>
      </c>
      <c r="BL13" s="1142" t="s">
        <v>193</v>
      </c>
      <c r="BM13" s="1137" t="s">
        <v>193</v>
      </c>
      <c r="BN13" s="1130">
        <v>0</v>
      </c>
      <c r="BO13" s="1131">
        <v>0</v>
      </c>
      <c r="BP13" s="1139">
        <v>0</v>
      </c>
      <c r="BQ13" s="1140">
        <v>0</v>
      </c>
      <c r="BR13" s="1142" t="s">
        <v>193</v>
      </c>
      <c r="BS13" s="1137" t="s">
        <v>193</v>
      </c>
      <c r="BT13" s="1130">
        <v>0</v>
      </c>
      <c r="BU13" s="1134">
        <v>0</v>
      </c>
      <c r="BV13" s="1139">
        <v>0</v>
      </c>
      <c r="BW13" s="1140">
        <v>0</v>
      </c>
      <c r="BX13" s="1142" t="s">
        <v>193</v>
      </c>
      <c r="BY13" s="1137" t="s">
        <v>193</v>
      </c>
      <c r="BZ13" s="1130">
        <v>-1.07</v>
      </c>
      <c r="CA13" s="1131">
        <v>0</v>
      </c>
      <c r="CB13" s="1139">
        <v>1.07</v>
      </c>
      <c r="CC13" s="1140">
        <v>1</v>
      </c>
      <c r="CD13" s="1142" t="s">
        <v>193</v>
      </c>
      <c r="CE13" s="1137" t="s">
        <v>193</v>
      </c>
      <c r="CF13" s="1130">
        <v>9.85</v>
      </c>
      <c r="CG13" s="1134">
        <v>6.43</v>
      </c>
      <c r="CH13" s="1139">
        <v>-3.42</v>
      </c>
      <c r="CI13" s="1140">
        <v>-0.34720812182741118</v>
      </c>
      <c r="CJ13" s="1142" t="s">
        <v>193</v>
      </c>
      <c r="CK13" s="1137" t="s">
        <v>193</v>
      </c>
      <c r="CL13" s="1130">
        <v>9.4</v>
      </c>
      <c r="CM13" s="1131">
        <v>11.95</v>
      </c>
      <c r="CN13" s="1139">
        <v>2.5499999999999989</v>
      </c>
      <c r="CO13" s="1140">
        <v>0.27127659574468072</v>
      </c>
      <c r="CP13" s="1142" t="s">
        <v>193</v>
      </c>
      <c r="CQ13" s="1137" t="s">
        <v>193</v>
      </c>
      <c r="CR13" s="1130">
        <v>0</v>
      </c>
      <c r="CS13" s="1134">
        <v>0</v>
      </c>
      <c r="CT13" s="1139">
        <v>0</v>
      </c>
      <c r="CU13" s="1140">
        <v>0</v>
      </c>
      <c r="CV13" s="1142" t="s">
        <v>193</v>
      </c>
      <c r="CW13" s="1137" t="s">
        <v>193</v>
      </c>
      <c r="CX13" s="1130">
        <v>-79.91</v>
      </c>
      <c r="CY13" s="1134">
        <v>-95.65</v>
      </c>
      <c r="CZ13" s="1139">
        <v>-15.740000000000009</v>
      </c>
      <c r="DA13" s="1140">
        <v>-0.19697159304217257</v>
      </c>
      <c r="DB13" s="1142" t="s">
        <v>193</v>
      </c>
      <c r="DC13" s="1137" t="s">
        <v>193</v>
      </c>
      <c r="DD13" s="1142">
        <v>-5.2576350822239624</v>
      </c>
      <c r="DE13" s="1137">
        <v>-2.3834453484258931</v>
      </c>
      <c r="DF13" s="1162"/>
      <c r="DG13" s="1162"/>
      <c r="DH13" s="85"/>
    </row>
    <row r="14" spans="1:116" s="77" customFormat="1" ht="19.5" customHeight="1" thickBot="1">
      <c r="A14" s="1007" t="s">
        <v>383</v>
      </c>
      <c r="B14" s="1130">
        <v>-9788.5499999999993</v>
      </c>
      <c r="C14" s="1131">
        <v>-27303.41</v>
      </c>
      <c r="D14" s="1139">
        <v>-17514.86</v>
      </c>
      <c r="E14" s="1133">
        <v>-1.7893211967043128</v>
      </c>
      <c r="F14" s="1130">
        <v>-9788.5499999999993</v>
      </c>
      <c r="G14" s="1134">
        <v>-27303.41</v>
      </c>
      <c r="H14" s="1139">
        <v>-17514.86</v>
      </c>
      <c r="I14" s="1140">
        <v>-1.7893211967043128</v>
      </c>
      <c r="J14" s="1141" t="s">
        <v>193</v>
      </c>
      <c r="K14" s="1137" t="s">
        <v>193</v>
      </c>
      <c r="L14" s="1130">
        <v>-13517.89</v>
      </c>
      <c r="M14" s="1131">
        <v>-24510.33</v>
      </c>
      <c r="N14" s="1139">
        <v>-10992.440000000002</v>
      </c>
      <c r="O14" s="1140">
        <v>-0.81317720443057329</v>
      </c>
      <c r="P14" s="1141" t="s">
        <v>193</v>
      </c>
      <c r="Q14" s="1137" t="s">
        <v>193</v>
      </c>
      <c r="R14" s="1130">
        <v>3729.34</v>
      </c>
      <c r="S14" s="1134">
        <v>-2793.07</v>
      </c>
      <c r="T14" s="1139">
        <v>-6522.41</v>
      </c>
      <c r="U14" s="1140">
        <v>-1.7489448535129539</v>
      </c>
      <c r="V14" s="1141" t="s">
        <v>193</v>
      </c>
      <c r="W14" s="1137" t="s">
        <v>193</v>
      </c>
      <c r="X14" s="1130">
        <v>0</v>
      </c>
      <c r="Y14" s="1131">
        <v>0</v>
      </c>
      <c r="Z14" s="1139">
        <v>0</v>
      </c>
      <c r="AA14" s="1140">
        <v>0</v>
      </c>
      <c r="AB14" s="1142" t="s">
        <v>193</v>
      </c>
      <c r="AC14" s="1137" t="s">
        <v>193</v>
      </c>
      <c r="AD14" s="1130">
        <v>3729.34</v>
      </c>
      <c r="AE14" s="1131">
        <v>-2793.07</v>
      </c>
      <c r="AF14" s="1139">
        <v>-6522.41</v>
      </c>
      <c r="AG14" s="1140">
        <v>-1.7489448535129539</v>
      </c>
      <c r="AH14" s="1142" t="s">
        <v>193</v>
      </c>
      <c r="AI14" s="1137" t="s">
        <v>193</v>
      </c>
      <c r="AJ14" s="1130">
        <v>7320.36</v>
      </c>
      <c r="AK14" s="1134">
        <v>7730.48</v>
      </c>
      <c r="AL14" s="1139">
        <v>410.11999999999989</v>
      </c>
      <c r="AM14" s="1140">
        <v>5.6024567097792993E-2</v>
      </c>
      <c r="AN14" s="1142" t="s">
        <v>193</v>
      </c>
      <c r="AO14" s="1137" t="s">
        <v>193</v>
      </c>
      <c r="AP14" s="1130">
        <v>7320.36</v>
      </c>
      <c r="AQ14" s="1131">
        <v>7730.48</v>
      </c>
      <c r="AR14" s="1139">
        <v>410.11999999999989</v>
      </c>
      <c r="AS14" s="1140">
        <v>5.6024567097792993E-2</v>
      </c>
      <c r="AT14" s="1142" t="s">
        <v>193</v>
      </c>
      <c r="AU14" s="1137" t="s">
        <v>193</v>
      </c>
      <c r="AV14" s="1130">
        <v>0</v>
      </c>
      <c r="AW14" s="1134">
        <v>-9.07</v>
      </c>
      <c r="AX14" s="1139">
        <v>-9.07</v>
      </c>
      <c r="AY14" s="1140" t="s">
        <v>583</v>
      </c>
      <c r="AZ14" s="1142">
        <v>0</v>
      </c>
      <c r="BA14" s="1137">
        <v>-1.1732777266094732E-3</v>
      </c>
      <c r="BB14" s="1130">
        <v>7320.36</v>
      </c>
      <c r="BC14" s="1131">
        <v>7721.41</v>
      </c>
      <c r="BD14" s="1139">
        <v>401.05000000000018</v>
      </c>
      <c r="BE14" s="1140">
        <v>5.4785556994464781E-2</v>
      </c>
      <c r="BF14" s="1142">
        <v>1.9629103272965187</v>
      </c>
      <c r="BG14" s="1137" t="s">
        <v>193</v>
      </c>
      <c r="BH14" s="1130">
        <v>7320.36</v>
      </c>
      <c r="BI14" s="1131">
        <v>7721.41</v>
      </c>
      <c r="BJ14" s="1139">
        <v>401.05000000000018</v>
      </c>
      <c r="BK14" s="1140">
        <v>5.4785556994464781E-2</v>
      </c>
      <c r="BL14" s="1142">
        <v>1.9629103272965187</v>
      </c>
      <c r="BM14" s="1137" t="s">
        <v>193</v>
      </c>
      <c r="BN14" s="1130">
        <v>2131.9299999999998</v>
      </c>
      <c r="BO14" s="1131">
        <v>1839.39</v>
      </c>
      <c r="BP14" s="1139">
        <v>-292.53999999999974</v>
      </c>
      <c r="BQ14" s="1140">
        <v>-0.13721838897149519</v>
      </c>
      <c r="BR14" s="1142" t="s">
        <v>193</v>
      </c>
      <c r="BS14" s="1137" t="s">
        <v>193</v>
      </c>
      <c r="BT14" s="1130">
        <v>2131.9299999999998</v>
      </c>
      <c r="BU14" s="1134">
        <v>1839.39</v>
      </c>
      <c r="BV14" s="1139">
        <v>-292.53999999999974</v>
      </c>
      <c r="BW14" s="1140">
        <v>-0.13721838897149519</v>
      </c>
      <c r="BX14" s="1142">
        <v>0.57166415505156398</v>
      </c>
      <c r="BY14" s="1137" t="s">
        <v>193</v>
      </c>
      <c r="BZ14" s="1130">
        <v>-13122.97</v>
      </c>
      <c r="CA14" s="1131">
        <v>-5869.86</v>
      </c>
      <c r="CB14" s="1139">
        <v>7253.11</v>
      </c>
      <c r="CC14" s="1140">
        <v>0.55270338955282228</v>
      </c>
      <c r="CD14" s="1142">
        <v>-3.5188451575882058</v>
      </c>
      <c r="CE14" s="1137" t="s">
        <v>193</v>
      </c>
      <c r="CF14" s="1130">
        <v>3805.16</v>
      </c>
      <c r="CG14" s="1134">
        <v>3179.47</v>
      </c>
      <c r="CH14" s="1139">
        <v>-625.69000000000005</v>
      </c>
      <c r="CI14" s="1140">
        <v>-0.16443198183519223</v>
      </c>
      <c r="CJ14" s="1142">
        <v>1.0203306751328654</v>
      </c>
      <c r="CK14" s="1137" t="s">
        <v>193</v>
      </c>
      <c r="CL14" s="1130">
        <v>24438.14</v>
      </c>
      <c r="CM14" s="1131">
        <v>18414.75</v>
      </c>
      <c r="CN14" s="1139">
        <v>-6023.3899999999994</v>
      </c>
      <c r="CO14" s="1140">
        <v>-0.24647497722821785</v>
      </c>
      <c r="CP14" s="1142">
        <v>6.5529396622458664</v>
      </c>
      <c r="CQ14" s="1137" t="s">
        <v>193</v>
      </c>
      <c r="CR14" s="1130">
        <v>0</v>
      </c>
      <c r="CS14" s="1134">
        <v>0</v>
      </c>
      <c r="CT14" s="1139">
        <v>0</v>
      </c>
      <c r="CU14" s="1140">
        <v>0</v>
      </c>
      <c r="CV14" s="1142">
        <v>0</v>
      </c>
      <c r="CW14" s="1137" t="s">
        <v>193</v>
      </c>
      <c r="CX14" s="1130">
        <v>-20843.29</v>
      </c>
      <c r="CY14" s="1134">
        <v>-28078.23</v>
      </c>
      <c r="CZ14" s="1139">
        <v>-7234.9399999999987</v>
      </c>
      <c r="DA14" s="1140">
        <v>-0.34711122860162663</v>
      </c>
      <c r="DB14" s="1142" t="s">
        <v>193</v>
      </c>
      <c r="DC14" s="1137" t="s">
        <v>193</v>
      </c>
      <c r="DD14" s="1142">
        <v>6.5889996621386082</v>
      </c>
      <c r="DE14" s="1137">
        <v>-9.0528200152520331</v>
      </c>
      <c r="DF14" s="85"/>
    </row>
    <row r="15" spans="1:116" s="1160" customFormat="1" ht="24" customHeight="1" thickTop="1" thickBot="1">
      <c r="A15" s="110" t="s">
        <v>10</v>
      </c>
      <c r="B15" s="1210">
        <v>25247.480000000003</v>
      </c>
      <c r="C15" s="1211">
        <v>9368.82</v>
      </c>
      <c r="D15" s="1226">
        <v>-15878.66</v>
      </c>
      <c r="E15" s="1212">
        <v>-0.62892058930237793</v>
      </c>
      <c r="F15" s="1210">
        <v>23506.52</v>
      </c>
      <c r="G15" s="1213">
        <v>7556.72</v>
      </c>
      <c r="H15" s="1226">
        <v>-15949.8</v>
      </c>
      <c r="I15" s="1214">
        <v>-0.67852663856666151</v>
      </c>
      <c r="J15" s="1229">
        <v>0.93104420718424163</v>
      </c>
      <c r="K15" s="1230">
        <v>0.8065818320770386</v>
      </c>
      <c r="L15" s="1210">
        <v>16021.52</v>
      </c>
      <c r="M15" s="1211">
        <v>39.869999999997304</v>
      </c>
      <c r="N15" s="1226">
        <v>-15981.650000000003</v>
      </c>
      <c r="O15" s="1214">
        <v>-0.99751147207006596</v>
      </c>
      <c r="P15" s="1229">
        <v>0.68157770695109277</v>
      </c>
      <c r="Q15" s="1230">
        <v>5.2760986247998212E-3</v>
      </c>
      <c r="R15" s="1217">
        <v>7484.99</v>
      </c>
      <c r="S15" s="1218">
        <v>7516.8499999999995</v>
      </c>
      <c r="T15" s="1226">
        <v>31.860000000000184</v>
      </c>
      <c r="U15" s="1214">
        <v>4.2565187127838076E-3</v>
      </c>
      <c r="V15" s="1229">
        <v>0.31842186763502212</v>
      </c>
      <c r="W15" s="1230">
        <v>0.99472390137519973</v>
      </c>
      <c r="X15" s="1217">
        <v>0</v>
      </c>
      <c r="Y15" s="1219">
        <v>0</v>
      </c>
      <c r="Z15" s="1226">
        <v>0</v>
      </c>
      <c r="AA15" s="1220">
        <v>0</v>
      </c>
      <c r="AB15" s="1221">
        <v>0</v>
      </c>
      <c r="AC15" s="1222">
        <v>0</v>
      </c>
      <c r="AD15" s="1217">
        <v>7484.99</v>
      </c>
      <c r="AE15" s="1219">
        <v>7516.8499999999995</v>
      </c>
      <c r="AF15" s="1226">
        <v>31.860000000000184</v>
      </c>
      <c r="AG15" s="1214">
        <v>4.2565187127838076E-3</v>
      </c>
      <c r="AH15" s="1221">
        <v>0.31842186763502212</v>
      </c>
      <c r="AI15" s="1222">
        <v>0.99472390137519973</v>
      </c>
      <c r="AJ15" s="1217">
        <v>17444.010000000002</v>
      </c>
      <c r="AK15" s="1218">
        <v>23828.639999999999</v>
      </c>
      <c r="AL15" s="1226">
        <v>6384.6299999999992</v>
      </c>
      <c r="AM15" s="1214">
        <v>0.36600701329568125</v>
      </c>
      <c r="AN15" s="1223">
        <v>0.69092083645575719</v>
      </c>
      <c r="AO15" s="1222">
        <v>2.5433982080987789</v>
      </c>
      <c r="AP15" s="1217">
        <v>17104.330000000002</v>
      </c>
      <c r="AQ15" s="1219">
        <v>23828.639999999999</v>
      </c>
      <c r="AR15" s="1226">
        <v>6724.3099999999995</v>
      </c>
      <c r="AS15" s="1214">
        <v>0.39313495471614479</v>
      </c>
      <c r="AT15" s="1221">
        <v>0.7276419478510644</v>
      </c>
      <c r="AU15" s="1222">
        <v>3.1533046083485954</v>
      </c>
      <c r="AV15" s="1217">
        <v>-353.86</v>
      </c>
      <c r="AW15" s="1218">
        <v>1420.75</v>
      </c>
      <c r="AX15" s="1226">
        <v>1774.6100000000001</v>
      </c>
      <c r="AY15" s="1220">
        <v>5.0150059345503877</v>
      </c>
      <c r="AZ15" s="1221">
        <v>-2.0688328627897146E-2</v>
      </c>
      <c r="BA15" s="1222">
        <v>5.9623629380443029E-2</v>
      </c>
      <c r="BB15" s="1217">
        <v>16750.480000000003</v>
      </c>
      <c r="BC15" s="1219">
        <v>25249.39</v>
      </c>
      <c r="BD15" s="1226">
        <v>8498.909999999998</v>
      </c>
      <c r="BE15" s="1214">
        <v>0.50738307200748844</v>
      </c>
      <c r="BF15" s="1221">
        <v>2.2378760693067061</v>
      </c>
      <c r="BG15" s="1222">
        <v>3.3590386930695706</v>
      </c>
      <c r="BH15" s="1217">
        <v>16750.480000000003</v>
      </c>
      <c r="BI15" s="1219">
        <v>25249.39</v>
      </c>
      <c r="BJ15" s="1226">
        <v>8498.909999999998</v>
      </c>
      <c r="BK15" s="1214">
        <v>0.50738307200748844</v>
      </c>
      <c r="BL15" s="1221">
        <v>2.2378760693067061</v>
      </c>
      <c r="BM15" s="1222">
        <v>3.3590386930695706</v>
      </c>
      <c r="BN15" s="1217">
        <v>3880.64</v>
      </c>
      <c r="BO15" s="1219">
        <v>4265.3099999999995</v>
      </c>
      <c r="BP15" s="1226">
        <v>384.67000000000007</v>
      </c>
      <c r="BQ15" s="1214">
        <v>9.9125401995547036E-2</v>
      </c>
      <c r="BR15" s="1221">
        <v>0.15370405284012501</v>
      </c>
      <c r="BS15" s="1222">
        <v>0.45526651168450238</v>
      </c>
      <c r="BT15" s="1217">
        <v>3462.11</v>
      </c>
      <c r="BU15" s="1218">
        <v>2426.16</v>
      </c>
      <c r="BV15" s="1226">
        <v>-1035.9499999999998</v>
      </c>
      <c r="BW15" s="1214">
        <v>-0.29922503906577208</v>
      </c>
      <c r="BX15" s="1221">
        <v>0.46254036411538296</v>
      </c>
      <c r="BY15" s="1222">
        <v>0.32276285944245264</v>
      </c>
      <c r="BZ15" s="1217">
        <v>-13140.16</v>
      </c>
      <c r="CA15" s="1219">
        <v>-5871.5</v>
      </c>
      <c r="CB15" s="1226">
        <v>7268.66</v>
      </c>
      <c r="CC15" s="1214">
        <v>0.55316373621021353</v>
      </c>
      <c r="CD15" s="1221">
        <v>-1.7555347435333915</v>
      </c>
      <c r="CE15" s="1222">
        <v>-0.78111176889255474</v>
      </c>
      <c r="CF15" s="1217">
        <v>8556.32</v>
      </c>
      <c r="CG15" s="1218">
        <v>4881.2300000000005</v>
      </c>
      <c r="CH15" s="1226">
        <v>-3675.0899999999997</v>
      </c>
      <c r="CI15" s="1214">
        <v>-0.42951759634983255</v>
      </c>
      <c r="CJ15" s="1221">
        <v>1.1431304517440906</v>
      </c>
      <c r="CK15" s="1222">
        <v>0.6493717448133195</v>
      </c>
      <c r="CL15" s="1217">
        <v>29557.4</v>
      </c>
      <c r="CM15" s="1219">
        <v>22718.59</v>
      </c>
      <c r="CN15" s="1226">
        <v>-6838.8099999999995</v>
      </c>
      <c r="CO15" s="1214">
        <v>-0.23137386914951927</v>
      </c>
      <c r="CP15" s="1221">
        <v>3.9488897112754997</v>
      </c>
      <c r="CQ15" s="1222">
        <v>3.0223551088554386</v>
      </c>
      <c r="CR15" s="1217">
        <v>0.76</v>
      </c>
      <c r="CS15" s="1218">
        <v>7.0000000000000007E-2</v>
      </c>
      <c r="CT15" s="1226">
        <v>-0.69</v>
      </c>
      <c r="CU15" s="1214">
        <v>-0.9078947368421052</v>
      </c>
      <c r="CV15" s="1221">
        <v>1.0153654179898705E-4</v>
      </c>
      <c r="CW15" s="1222">
        <v>9.3124114489447052E-6</v>
      </c>
      <c r="CX15" s="1217">
        <v>-37701.920000000006</v>
      </c>
      <c r="CY15" s="1218">
        <v>-41887.08</v>
      </c>
      <c r="CZ15" s="1226">
        <v>-4185.1599999999989</v>
      </c>
      <c r="DA15" s="1214">
        <v>-0.11100654820762432</v>
      </c>
      <c r="DB15" s="1221">
        <v>-1.4932943802708232</v>
      </c>
      <c r="DC15" s="1222">
        <v>-4.4709024188745223</v>
      </c>
      <c r="DD15" s="1221">
        <v>6.0370033894500867</v>
      </c>
      <c r="DE15" s="1222">
        <v>6.5724259496996753</v>
      </c>
      <c r="DF15" s="1162"/>
      <c r="DG15" s="1162"/>
      <c r="DH15" s="1225"/>
    </row>
    <row r="16" spans="1:116" s="6" customFormat="1" ht="13.5" thickTop="1">
      <c r="B16" s="5" t="s">
        <v>584</v>
      </c>
      <c r="X16" s="37"/>
      <c r="AD16" s="69"/>
      <c r="AE16" s="69"/>
      <c r="AF16" s="69"/>
      <c r="AG16" s="69"/>
      <c r="AH16" s="69"/>
      <c r="AI16" s="69"/>
      <c r="AJ16" s="18"/>
      <c r="AK16" s="17"/>
      <c r="AL16" s="17"/>
      <c r="AM16" s="17"/>
      <c r="AN16" s="18"/>
      <c r="AO16" s="17"/>
      <c r="AP16" s="18"/>
      <c r="AQ16" s="17"/>
      <c r="AR16" s="17"/>
      <c r="AS16" s="17"/>
      <c r="BB16" s="37"/>
      <c r="BH16" s="69"/>
      <c r="BI16" s="69"/>
      <c r="BJ16" s="69"/>
      <c r="BK16" s="69"/>
      <c r="BL16" s="69"/>
      <c r="BM16" s="69"/>
      <c r="BN16" s="69"/>
      <c r="BO16" s="69"/>
      <c r="BP16" s="69"/>
      <c r="BQ16" s="69"/>
      <c r="BR16" s="69"/>
      <c r="BS16" s="69"/>
      <c r="CL16" s="37"/>
    </row>
    <row r="17" spans="1:112" ht="15">
      <c r="AJ17" s="76"/>
      <c r="AK17" s="77"/>
      <c r="AL17" s="77"/>
      <c r="AM17" s="77"/>
      <c r="AN17" s="76"/>
      <c r="AT17" s="69"/>
      <c r="AU17" s="69"/>
      <c r="AV17" s="69"/>
      <c r="AW17" s="69"/>
      <c r="AX17" s="69"/>
      <c r="AY17" s="69"/>
      <c r="DE17" s="139"/>
      <c r="DF17" s="395"/>
      <c r="DG17" s="395"/>
      <c r="DH17" s="139"/>
    </row>
    <row r="18" spans="1:112" ht="15">
      <c r="AJ18" s="76"/>
      <c r="AK18" s="77"/>
      <c r="AL18" s="77"/>
      <c r="AM18" s="77"/>
      <c r="AN18" s="76"/>
      <c r="AT18" s="69"/>
      <c r="AU18" s="69"/>
      <c r="AV18" s="69"/>
      <c r="AW18" s="69"/>
      <c r="AX18" s="69"/>
      <c r="AY18" s="69"/>
      <c r="DE18" s="139"/>
      <c r="DF18" s="395"/>
      <c r="DG18" s="395"/>
      <c r="DH18" s="139"/>
    </row>
    <row r="19" spans="1:112">
      <c r="B19" s="69" t="s">
        <v>63</v>
      </c>
      <c r="X19" s="69" t="s">
        <v>64</v>
      </c>
      <c r="AJ19" s="77"/>
      <c r="AK19" s="76"/>
      <c r="AL19" s="76"/>
      <c r="AM19" s="76"/>
      <c r="AN19" s="77"/>
      <c r="AO19" s="76"/>
      <c r="AP19" s="77"/>
      <c r="AQ19" s="69"/>
      <c r="AR19" s="69"/>
      <c r="AS19" s="69"/>
      <c r="AT19" s="69"/>
      <c r="AU19" s="69"/>
      <c r="AV19" s="69"/>
      <c r="AW19" s="69"/>
      <c r="AX19" s="69"/>
      <c r="AY19" s="69"/>
      <c r="BB19" s="69" t="s">
        <v>75</v>
      </c>
      <c r="CL19" s="6" t="s">
        <v>533</v>
      </c>
      <c r="DE19" s="139"/>
    </row>
    <row r="20" spans="1:112">
      <c r="B20" s="69" t="s">
        <v>568</v>
      </c>
      <c r="X20" s="69" t="s">
        <v>66</v>
      </c>
      <c r="AJ20" s="77"/>
      <c r="AK20" s="76"/>
      <c r="AL20" s="76"/>
      <c r="AM20" s="76"/>
      <c r="AN20" s="77"/>
      <c r="AO20" s="76"/>
      <c r="AP20" s="77"/>
      <c r="AQ20" s="69"/>
      <c r="AR20" s="69"/>
      <c r="AS20" s="69"/>
      <c r="AT20" s="69"/>
      <c r="AU20" s="69"/>
      <c r="AV20" s="69"/>
      <c r="AW20" s="69"/>
      <c r="AX20" s="69"/>
      <c r="AY20" s="69"/>
      <c r="DE20" s="139"/>
    </row>
    <row r="21" spans="1:112">
      <c r="B21" s="69" t="s">
        <v>567</v>
      </c>
      <c r="X21" s="69" t="s">
        <v>67</v>
      </c>
      <c r="AJ21" s="77"/>
      <c r="AK21" s="76"/>
      <c r="AL21" s="76"/>
      <c r="AM21" s="76"/>
      <c r="AN21" s="77"/>
      <c r="AO21" s="76"/>
      <c r="AP21" s="77"/>
      <c r="AQ21" s="69"/>
      <c r="AR21" s="69"/>
      <c r="AS21" s="69"/>
      <c r="AT21" s="69"/>
      <c r="AU21" s="69"/>
      <c r="AV21" s="69"/>
      <c r="AW21" s="69"/>
      <c r="AX21" s="69"/>
      <c r="AY21" s="69"/>
    </row>
    <row r="22" spans="1:112">
      <c r="X22" s="69" t="s">
        <v>68</v>
      </c>
      <c r="AJ22" s="77"/>
      <c r="AK22" s="76"/>
      <c r="AL22" s="76"/>
      <c r="AM22" s="76"/>
      <c r="AN22" s="77"/>
      <c r="AO22" s="76"/>
      <c r="AP22" s="77"/>
      <c r="AQ22" s="69"/>
      <c r="AR22" s="69"/>
      <c r="AS22" s="69"/>
      <c r="AT22" s="69"/>
      <c r="AU22" s="69"/>
      <c r="AV22" s="69"/>
      <c r="AW22" s="69"/>
      <c r="AX22" s="69"/>
      <c r="AY22" s="69"/>
    </row>
    <row r="23" spans="1:112">
      <c r="B23" s="78"/>
      <c r="C23" s="78"/>
      <c r="I23" s="535"/>
    </row>
    <row r="24" spans="1:112">
      <c r="B24" s="78"/>
      <c r="C24" s="78"/>
    </row>
    <row r="25" spans="1:112">
      <c r="A25" s="396"/>
    </row>
    <row r="26" spans="1:112">
      <c r="A26" s="396"/>
    </row>
    <row r="27" spans="1:112">
      <c r="A27" s="396"/>
    </row>
    <row r="28" spans="1:112">
      <c r="A28" s="397"/>
    </row>
    <row r="31" spans="1:112">
      <c r="A31" s="396"/>
    </row>
    <row r="32" spans="1:112">
      <c r="A32" s="396"/>
    </row>
    <row r="33" spans="1:1">
      <c r="A33" s="396"/>
    </row>
    <row r="34" spans="1:1">
      <c r="A34" s="396"/>
    </row>
    <row r="35" spans="1:1">
      <c r="A35" s="396"/>
    </row>
    <row r="36" spans="1:1">
      <c r="A36" s="396"/>
    </row>
    <row r="37" spans="1:1">
      <c r="A37" s="396"/>
    </row>
    <row r="38" spans="1:1">
      <c r="A38" s="396"/>
    </row>
    <row r="39" spans="1:1">
      <c r="A39" s="396"/>
    </row>
    <row r="44" spans="1:1">
      <c r="A44" s="396"/>
    </row>
    <row r="45" spans="1:1">
      <c r="A45" s="166"/>
    </row>
    <row r="64" ht="13.5" thickBot="1"/>
    <row r="65" spans="40:51" ht="24" customHeight="1" thickTop="1">
      <c r="AN65" s="79" t="s">
        <v>13</v>
      </c>
      <c r="AO65" s="80">
        <v>58</v>
      </c>
      <c r="AP65" s="81" t="s">
        <v>13</v>
      </c>
      <c r="AQ65" s="82">
        <v>79</v>
      </c>
      <c r="AR65" s="80"/>
      <c r="AS65" s="80"/>
      <c r="AT65" s="81" t="s">
        <v>13</v>
      </c>
      <c r="AU65" s="82">
        <v>99</v>
      </c>
      <c r="AV65" s="83" t="s">
        <v>13</v>
      </c>
      <c r="AW65" s="84">
        <v>109</v>
      </c>
      <c r="AX65" s="85"/>
      <c r="AY65" s="85"/>
    </row>
    <row r="66" spans="40:51" ht="24" customHeight="1">
      <c r="AN66" s="74" t="s">
        <v>25</v>
      </c>
      <c r="AO66" s="85">
        <v>59</v>
      </c>
      <c r="AP66" s="86" t="s">
        <v>30</v>
      </c>
      <c r="AQ66" s="87">
        <v>80</v>
      </c>
      <c r="AR66" s="85"/>
      <c r="AS66" s="85"/>
      <c r="AT66" s="86" t="s">
        <v>22</v>
      </c>
      <c r="AU66" s="87">
        <v>100</v>
      </c>
      <c r="AV66" s="88" t="s">
        <v>5</v>
      </c>
      <c r="AW66" s="89">
        <v>120</v>
      </c>
      <c r="AX66" s="85"/>
      <c r="AY66" s="85"/>
    </row>
    <row r="67" spans="40:51" ht="24" customHeight="1">
      <c r="AN67" s="90" t="s">
        <v>13</v>
      </c>
      <c r="AO67" s="85">
        <v>60</v>
      </c>
      <c r="AP67" s="91" t="s">
        <v>13</v>
      </c>
      <c r="AQ67" s="87">
        <v>81</v>
      </c>
      <c r="AR67" s="85"/>
      <c r="AS67" s="85"/>
      <c r="AT67" s="91" t="s">
        <v>13</v>
      </c>
      <c r="AU67" s="87">
        <v>101</v>
      </c>
      <c r="AV67" s="92" t="s">
        <v>13</v>
      </c>
      <c r="AW67" s="89">
        <v>121</v>
      </c>
      <c r="AX67" s="85"/>
      <c r="AY67" s="85"/>
    </row>
    <row r="68" spans="40:51" ht="24" customHeight="1">
      <c r="AN68" s="74" t="s">
        <v>350</v>
      </c>
      <c r="AO68" s="85">
        <v>61</v>
      </c>
      <c r="AP68" s="86" t="s">
        <v>18</v>
      </c>
      <c r="AQ68" s="87">
        <v>82</v>
      </c>
      <c r="AR68" s="85"/>
      <c r="AS68" s="85"/>
      <c r="AT68" s="86" t="s">
        <v>33</v>
      </c>
      <c r="AU68" s="87">
        <v>102</v>
      </c>
      <c r="AV68" s="88" t="s">
        <v>7</v>
      </c>
      <c r="AW68" s="89">
        <v>122</v>
      </c>
      <c r="AX68" s="85"/>
      <c r="AY68" s="85"/>
    </row>
    <row r="69" spans="40:51" ht="24" customHeight="1">
      <c r="AN69" s="74" t="s">
        <v>34</v>
      </c>
      <c r="AO69" s="85">
        <v>62</v>
      </c>
      <c r="AP69" s="91" t="s">
        <v>13</v>
      </c>
      <c r="AQ69" s="87">
        <v>83</v>
      </c>
      <c r="AR69" s="85"/>
      <c r="AS69" s="85"/>
      <c r="AT69" s="91" t="s">
        <v>13</v>
      </c>
      <c r="AU69" s="87">
        <v>103</v>
      </c>
      <c r="AV69" s="92" t="s">
        <v>13</v>
      </c>
      <c r="AW69" s="89">
        <v>123</v>
      </c>
      <c r="AX69" s="85"/>
      <c r="AY69" s="85"/>
    </row>
    <row r="70" spans="40:51" ht="24" customHeight="1">
      <c r="AN70" s="90" t="s">
        <v>13</v>
      </c>
      <c r="AO70" s="85">
        <v>63</v>
      </c>
      <c r="AP70" s="86" t="s">
        <v>27</v>
      </c>
      <c r="AQ70" s="87">
        <v>84</v>
      </c>
      <c r="AR70" s="85"/>
      <c r="AS70" s="85"/>
      <c r="AT70" s="86" t="s">
        <v>62</v>
      </c>
      <c r="AU70" s="87">
        <v>104</v>
      </c>
      <c r="AV70" s="88" t="s">
        <v>3</v>
      </c>
      <c r="AW70" s="89">
        <v>124</v>
      </c>
      <c r="AX70" s="85"/>
      <c r="AY70" s="85"/>
    </row>
    <row r="71" spans="40:51" ht="24" customHeight="1">
      <c r="AN71" s="74" t="s">
        <v>117</v>
      </c>
      <c r="AO71" s="85">
        <v>64</v>
      </c>
      <c r="AP71" s="91" t="s">
        <v>13</v>
      </c>
      <c r="AQ71" s="87">
        <v>85</v>
      </c>
      <c r="AR71" s="85"/>
      <c r="AS71" s="85"/>
      <c r="AT71" s="91" t="s">
        <v>13</v>
      </c>
      <c r="AU71" s="87">
        <v>105</v>
      </c>
      <c r="AV71" s="92" t="s">
        <v>13</v>
      </c>
      <c r="AW71" s="89">
        <v>125</v>
      </c>
      <c r="AX71" s="85"/>
      <c r="AY71" s="85"/>
    </row>
    <row r="72" spans="40:51" ht="24" customHeight="1">
      <c r="AN72" s="90" t="s">
        <v>13</v>
      </c>
      <c r="AO72" s="85">
        <v>65</v>
      </c>
      <c r="AP72" s="86" t="s">
        <v>28</v>
      </c>
      <c r="AQ72" s="87">
        <v>86</v>
      </c>
      <c r="AR72" s="85"/>
      <c r="AS72" s="85"/>
      <c r="AT72" s="86" t="s">
        <v>49</v>
      </c>
      <c r="AU72" s="87">
        <v>106</v>
      </c>
      <c r="AV72" s="88" t="s">
        <v>6</v>
      </c>
      <c r="AW72" s="89">
        <v>126</v>
      </c>
      <c r="AX72" s="85"/>
      <c r="AY72" s="85"/>
    </row>
    <row r="73" spans="40:51" ht="24" customHeight="1">
      <c r="AN73" s="74" t="s">
        <v>26</v>
      </c>
      <c r="AO73" s="85">
        <v>66</v>
      </c>
      <c r="AP73" s="91" t="s">
        <v>13</v>
      </c>
      <c r="AQ73" s="87">
        <v>87</v>
      </c>
      <c r="AR73" s="85"/>
      <c r="AS73" s="85"/>
      <c r="AT73" s="91" t="s">
        <v>13</v>
      </c>
      <c r="AU73" s="87">
        <v>107</v>
      </c>
      <c r="AV73" s="92" t="s">
        <v>13</v>
      </c>
      <c r="AW73" s="89">
        <v>127</v>
      </c>
      <c r="AX73" s="85"/>
      <c r="AY73" s="85"/>
    </row>
    <row r="74" spans="40:51" ht="24" customHeight="1">
      <c r="AN74" s="74" t="s">
        <v>39</v>
      </c>
      <c r="AO74" s="85">
        <v>67</v>
      </c>
      <c r="AP74" s="86" t="s">
        <v>23</v>
      </c>
      <c r="AQ74" s="87">
        <v>88</v>
      </c>
      <c r="AR74" s="85"/>
      <c r="AS74" s="85"/>
      <c r="AT74" s="86" t="s">
        <v>24</v>
      </c>
      <c r="AU74" s="87">
        <v>108</v>
      </c>
      <c r="AV74" s="88" t="s">
        <v>16</v>
      </c>
      <c r="AW74" s="89">
        <v>128</v>
      </c>
      <c r="AX74" s="85"/>
      <c r="AY74" s="85"/>
    </row>
    <row r="75" spans="40:51" ht="24" customHeight="1">
      <c r="AN75" s="90" t="s">
        <v>13</v>
      </c>
      <c r="AO75" s="85">
        <v>68</v>
      </c>
      <c r="AP75" s="91" t="s">
        <v>13</v>
      </c>
      <c r="AQ75" s="87">
        <v>89</v>
      </c>
      <c r="AR75" s="85"/>
      <c r="AS75" s="85"/>
      <c r="AT75" s="91" t="s">
        <v>13</v>
      </c>
      <c r="AU75" s="87">
        <v>109</v>
      </c>
      <c r="AV75" s="92" t="s">
        <v>13</v>
      </c>
      <c r="AW75" s="89">
        <v>129</v>
      </c>
      <c r="AX75" s="85"/>
      <c r="AY75" s="85"/>
    </row>
    <row r="76" spans="40:51" ht="24" customHeight="1">
      <c r="AN76" s="74" t="s">
        <v>17</v>
      </c>
      <c r="AO76" s="85">
        <v>69</v>
      </c>
      <c r="AP76" s="86" t="s">
        <v>137</v>
      </c>
      <c r="AQ76" s="87">
        <v>90</v>
      </c>
      <c r="AR76" s="85"/>
      <c r="AS76" s="85"/>
      <c r="AT76" s="86" t="s">
        <v>37</v>
      </c>
      <c r="AU76" s="87">
        <v>100</v>
      </c>
      <c r="AV76" s="88" t="s">
        <v>39</v>
      </c>
      <c r="AW76" s="89">
        <v>130</v>
      </c>
      <c r="AX76" s="85"/>
      <c r="AY76" s="85"/>
    </row>
    <row r="77" spans="40:51" ht="24" customHeight="1">
      <c r="AN77" s="90" t="s">
        <v>13</v>
      </c>
      <c r="AO77" s="85">
        <v>70</v>
      </c>
      <c r="AP77" s="91" t="s">
        <v>13</v>
      </c>
      <c r="AQ77" s="87">
        <v>91</v>
      </c>
      <c r="AR77" s="85"/>
      <c r="AS77" s="85"/>
      <c r="AT77" s="91" t="s">
        <v>13</v>
      </c>
      <c r="AU77" s="87">
        <v>101</v>
      </c>
      <c r="AV77" s="92" t="s">
        <v>13</v>
      </c>
      <c r="AW77" s="89">
        <v>131</v>
      </c>
      <c r="AX77" s="85"/>
      <c r="AY77" s="85"/>
    </row>
    <row r="78" spans="40:51" ht="24" customHeight="1">
      <c r="AN78" s="90" t="s">
        <v>13</v>
      </c>
      <c r="AO78" s="85">
        <v>70</v>
      </c>
      <c r="AP78" s="91" t="s">
        <v>13</v>
      </c>
      <c r="AQ78" s="87">
        <v>91</v>
      </c>
      <c r="AR78" s="85"/>
      <c r="AS78" s="85"/>
      <c r="AT78" s="91" t="s">
        <v>13</v>
      </c>
      <c r="AU78" s="87">
        <v>101</v>
      </c>
      <c r="AV78" s="92" t="s">
        <v>13</v>
      </c>
      <c r="AW78" s="89">
        <v>131</v>
      </c>
      <c r="AX78" s="85"/>
      <c r="AY78" s="85"/>
    </row>
    <row r="79" spans="40:51" ht="24" customHeight="1">
      <c r="AN79" s="90" t="s">
        <v>13</v>
      </c>
      <c r="AO79" s="85">
        <v>74</v>
      </c>
      <c r="AP79" s="91" t="s">
        <v>13</v>
      </c>
      <c r="AQ79" s="87">
        <v>95</v>
      </c>
      <c r="AR79" s="85"/>
      <c r="AS79" s="85"/>
      <c r="AT79" s="91" t="s">
        <v>13</v>
      </c>
      <c r="AU79" s="87">
        <v>105</v>
      </c>
      <c r="AV79" s="88"/>
      <c r="AW79" s="89"/>
      <c r="AX79" s="85"/>
      <c r="AY79" s="85"/>
    </row>
    <row r="80" spans="40:51" ht="24" customHeight="1">
      <c r="AN80" s="74" t="s">
        <v>35</v>
      </c>
      <c r="AO80" s="85">
        <v>75</v>
      </c>
      <c r="AP80" s="86" t="s">
        <v>19</v>
      </c>
      <c r="AQ80" s="87">
        <v>96</v>
      </c>
      <c r="AR80" s="85"/>
      <c r="AS80" s="85"/>
      <c r="AT80" s="86" t="s">
        <v>1</v>
      </c>
      <c r="AU80" s="87">
        <v>106</v>
      </c>
      <c r="AV80" s="88"/>
      <c r="AW80" s="89"/>
      <c r="AX80" s="85"/>
      <c r="AY80" s="85"/>
    </row>
    <row r="81" spans="40:51" ht="24" customHeight="1">
      <c r="AN81" s="90" t="s">
        <v>13</v>
      </c>
      <c r="AO81" s="85">
        <v>76</v>
      </c>
      <c r="AP81" s="91" t="s">
        <v>13</v>
      </c>
      <c r="AQ81" s="87">
        <v>97</v>
      </c>
      <c r="AR81" s="85"/>
      <c r="AS81" s="85"/>
      <c r="AT81" s="91" t="s">
        <v>13</v>
      </c>
      <c r="AU81" s="87">
        <v>107</v>
      </c>
      <c r="AV81" s="88"/>
      <c r="AW81" s="89"/>
      <c r="AX81" s="85"/>
      <c r="AY81" s="85"/>
    </row>
    <row r="82" spans="40:51" ht="24" customHeight="1">
      <c r="AN82" s="74" t="s">
        <v>128</v>
      </c>
      <c r="AO82" s="85">
        <v>77</v>
      </c>
      <c r="AP82" s="86" t="s">
        <v>119</v>
      </c>
      <c r="AQ82" s="87">
        <v>98</v>
      </c>
      <c r="AR82" s="85"/>
      <c r="AS82" s="85"/>
      <c r="AT82" s="86" t="s">
        <v>21</v>
      </c>
      <c r="AU82" s="87">
        <v>108</v>
      </c>
      <c r="AV82" s="88"/>
      <c r="AW82" s="89"/>
      <c r="AX82" s="85"/>
      <c r="AY82" s="85"/>
    </row>
    <row r="83" spans="40:51" ht="24" customHeight="1">
      <c r="AN83" s="74"/>
      <c r="AO83" s="85"/>
      <c r="AP83" s="86"/>
      <c r="AQ83" s="87"/>
      <c r="AR83" s="85"/>
      <c r="AS83" s="85"/>
      <c r="AT83" s="86"/>
      <c r="AU83" s="87"/>
      <c r="AV83" s="88"/>
      <c r="AW83" s="89"/>
      <c r="AX83" s="85"/>
      <c r="AY83" s="85"/>
    </row>
    <row r="84" spans="40:51" ht="24" customHeight="1">
      <c r="AN84" s="74" t="s">
        <v>38</v>
      </c>
      <c r="AO84" s="85">
        <v>78</v>
      </c>
      <c r="AP84" s="86"/>
      <c r="AQ84" s="87"/>
      <c r="AR84" s="85"/>
      <c r="AS84" s="85"/>
      <c r="AT84" s="86"/>
      <c r="AU84" s="87"/>
      <c r="AV84" s="88"/>
      <c r="AW84" s="89"/>
      <c r="AX84" s="85"/>
      <c r="AY84" s="85"/>
    </row>
    <row r="85" spans="40:51" ht="13.5" thickBot="1">
      <c r="AN85" s="93"/>
      <c r="AO85" s="94"/>
      <c r="AP85" s="95"/>
      <c r="AQ85" s="96"/>
      <c r="AR85" s="94"/>
      <c r="AS85" s="94"/>
      <c r="AT85" s="95"/>
      <c r="AU85" s="96"/>
      <c r="AV85" s="97"/>
      <c r="AW85" s="98"/>
      <c r="AX85" s="85"/>
      <c r="AY85" s="85"/>
    </row>
    <row r="86" spans="40:51" ht="13.5" thickTop="1"/>
  </sheetData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DL86"/>
  <sheetViews>
    <sheetView showGridLines="0" showZeros="0" zoomScale="80" zoomScaleNormal="75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5.42578125" style="69" customWidth="1"/>
    <col min="2" max="2" width="11.28515625" style="69" customWidth="1"/>
    <col min="3" max="3" width="11" style="69" customWidth="1"/>
    <col min="4" max="4" width="13.42578125" style="69" customWidth="1"/>
    <col min="5" max="5" width="8.28515625" style="69" customWidth="1"/>
    <col min="6" max="6" width="12.140625" style="69" customWidth="1"/>
    <col min="7" max="7" width="12.42578125" style="69" customWidth="1"/>
    <col min="8" max="8" width="12.7109375" style="69" customWidth="1"/>
    <col min="9" max="9" width="7.5703125" style="69" customWidth="1"/>
    <col min="10" max="11" width="8.5703125" style="69" customWidth="1"/>
    <col min="12" max="12" width="11.140625" style="69" customWidth="1"/>
    <col min="13" max="13" width="13" style="69" customWidth="1"/>
    <col min="14" max="14" width="12.42578125" style="69" customWidth="1"/>
    <col min="15" max="15" width="11.28515625" style="69" customWidth="1"/>
    <col min="16" max="16" width="10.42578125" style="69" customWidth="1"/>
    <col min="17" max="17" width="10.28515625" style="69" customWidth="1"/>
    <col min="18" max="18" width="10.85546875" style="69" customWidth="1"/>
    <col min="19" max="19" width="12.28515625" style="69" customWidth="1"/>
    <col min="20" max="20" width="10.5703125" style="69" customWidth="1"/>
    <col min="21" max="21" width="9.85546875" style="69" bestFit="1" customWidth="1"/>
    <col min="22" max="22" width="9.7109375" style="69" customWidth="1"/>
    <col min="23" max="23" width="11.5703125" style="69" customWidth="1"/>
    <col min="24" max="27" width="9" style="69" customWidth="1"/>
    <col min="28" max="29" width="8.140625" style="69" customWidth="1"/>
    <col min="30" max="30" width="10.7109375" style="69" customWidth="1"/>
    <col min="31" max="31" width="12.85546875" style="69" customWidth="1"/>
    <col min="32" max="32" width="12.140625" style="69" customWidth="1"/>
    <col min="33" max="33" width="11.5703125" style="69" customWidth="1"/>
    <col min="34" max="35" width="8.140625" style="69" customWidth="1"/>
    <col min="36" max="37" width="10" style="69" bestFit="1" customWidth="1"/>
    <col min="38" max="39" width="10" style="69" customWidth="1"/>
    <col min="40" max="40" width="9.7109375" style="69" customWidth="1"/>
    <col min="41" max="41" width="9.5703125" style="77" customWidth="1"/>
    <col min="42" max="42" width="11" style="76" customWidth="1"/>
    <col min="43" max="43" width="10" style="77" bestFit="1" customWidth="1"/>
    <col min="44" max="45" width="10" style="77" customWidth="1"/>
    <col min="46" max="46" width="8.140625" style="76" customWidth="1"/>
    <col min="47" max="47" width="8.5703125" style="77" customWidth="1"/>
    <col min="48" max="48" width="9.7109375" style="76" customWidth="1"/>
    <col min="49" max="50" width="10.5703125" style="77" customWidth="1"/>
    <col min="51" max="51" width="10.7109375" style="77" customWidth="1"/>
    <col min="52" max="52" width="8.140625" style="69" bestFit="1" customWidth="1"/>
    <col min="53" max="53" width="8.85546875" style="69" customWidth="1"/>
    <col min="54" max="57" width="10" style="69" customWidth="1"/>
    <col min="58" max="58" width="8.85546875" style="69" customWidth="1"/>
    <col min="59" max="59" width="8.7109375" style="69" customWidth="1"/>
    <col min="60" max="61" width="12.28515625" style="69" customWidth="1"/>
    <col min="62" max="62" width="9.28515625" style="69" customWidth="1"/>
    <col min="63" max="63" width="9.85546875" style="69" customWidth="1"/>
    <col min="64" max="65" width="8.7109375" style="69" customWidth="1"/>
    <col min="66" max="66" width="9.85546875" style="69" customWidth="1"/>
    <col min="67" max="67" width="11" style="69" customWidth="1"/>
    <col min="68" max="68" width="9.7109375" style="69" customWidth="1"/>
    <col min="69" max="71" width="8.7109375" style="69" customWidth="1"/>
    <col min="72" max="73" width="10" style="69" bestFit="1" customWidth="1"/>
    <col min="74" max="74" width="7.42578125" style="69" customWidth="1"/>
    <col min="75" max="75" width="9.85546875" style="69" customWidth="1"/>
    <col min="76" max="77" width="8.7109375" style="69" bestFit="1" customWidth="1"/>
    <col min="78" max="79" width="10" style="69" bestFit="1" customWidth="1"/>
    <col min="80" max="81" width="10" style="69" customWidth="1"/>
    <col min="82" max="83" width="8.7109375" style="69" bestFit="1" customWidth="1"/>
    <col min="84" max="85" width="10" style="69" bestFit="1" customWidth="1"/>
    <col min="86" max="87" width="10" style="69" customWidth="1"/>
    <col min="88" max="88" width="8.42578125" style="69" bestFit="1" customWidth="1"/>
    <col min="89" max="89" width="8.7109375" style="69" bestFit="1" customWidth="1"/>
    <col min="90" max="93" width="10.140625" style="69" customWidth="1"/>
    <col min="94" max="96" width="9.85546875" style="69" customWidth="1"/>
    <col min="97" max="97" width="8.7109375" style="69" bestFit="1" customWidth="1"/>
    <col min="98" max="99" width="8.7109375" style="69" customWidth="1"/>
    <col min="100" max="101" width="9.85546875" style="69" customWidth="1"/>
    <col min="102" max="102" width="11.85546875" style="69" customWidth="1"/>
    <col min="103" max="103" width="11.42578125" style="69" customWidth="1"/>
    <col min="104" max="104" width="10.5703125" style="69" bestFit="1" customWidth="1"/>
    <col min="105" max="105" width="10.28515625" style="69" customWidth="1"/>
    <col min="106" max="106" width="10.5703125" style="69" customWidth="1"/>
    <col min="107" max="107" width="8.7109375" style="69" bestFit="1" customWidth="1"/>
    <col min="108" max="108" width="9.28515625" style="69" customWidth="1"/>
    <col min="109" max="109" width="9.5703125" style="69" customWidth="1"/>
    <col min="110" max="16384" width="11.42578125" style="69"/>
  </cols>
  <sheetData>
    <row r="1" spans="1:116" s="66" customFormat="1" ht="24" customHeight="1">
      <c r="A1" s="65"/>
      <c r="B1" s="1689" t="s">
        <v>395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395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395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 t="s">
        <v>395</v>
      </c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  <c r="DF1" s="65"/>
      <c r="DG1" s="65"/>
      <c r="DH1" s="65"/>
      <c r="DI1" s="65"/>
    </row>
    <row r="2" spans="1:116" s="68" customFormat="1" ht="23.25">
      <c r="A2" s="67"/>
      <c r="B2" s="1690" t="s">
        <v>399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">
        <v>399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">
        <v>399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 t="s">
        <v>399</v>
      </c>
      <c r="CM2" s="1690"/>
      <c r="CN2" s="1690"/>
      <c r="CO2" s="1690"/>
      <c r="CP2" s="1690"/>
      <c r="CQ2" s="1690"/>
      <c r="CR2" s="1690"/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  <c r="DF2" s="67"/>
      <c r="DG2" s="67"/>
      <c r="DH2" s="67"/>
      <c r="DI2" s="67"/>
    </row>
    <row r="3" spans="1:116" s="248" customFormat="1" ht="15.75">
      <c r="A3" s="145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">
        <v>582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 t="s">
        <v>582</v>
      </c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  <c r="DF3" s="145"/>
      <c r="DG3" s="145"/>
      <c r="DH3" s="145"/>
      <c r="DI3" s="145"/>
    </row>
    <row r="4" spans="1:116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 t="s">
        <v>15</v>
      </c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  <c r="DF4" s="70"/>
      <c r="DG4" s="70"/>
      <c r="DH4" s="70"/>
      <c r="DI4" s="70"/>
    </row>
    <row r="5" spans="1:116" ht="3" customHeight="1" thickBot="1">
      <c r="A5" s="71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691"/>
      <c r="M5" s="1691"/>
      <c r="N5" s="71"/>
      <c r="O5" s="7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1691"/>
      <c r="BU5" s="1691"/>
      <c r="BV5" s="71"/>
      <c r="BW5" s="71"/>
      <c r="BX5" s="1691"/>
      <c r="BY5" s="1691"/>
      <c r="BZ5" s="1691"/>
      <c r="CA5" s="1691"/>
      <c r="CB5" s="71"/>
      <c r="CC5" s="71"/>
      <c r="CD5" s="1691"/>
      <c r="CE5" s="169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 t="s">
        <v>101</v>
      </c>
      <c r="CQ5" s="1691"/>
      <c r="CR5" s="71"/>
      <c r="CS5" s="71"/>
      <c r="CT5" s="71"/>
      <c r="CU5" s="71"/>
      <c r="CV5" s="71"/>
      <c r="CW5" s="71"/>
    </row>
    <row r="6" spans="1:116" s="72" customFormat="1" ht="30.75" customHeight="1" thickTop="1">
      <c r="A6" s="1732" t="s">
        <v>392</v>
      </c>
      <c r="B6" s="1473" t="s">
        <v>11</v>
      </c>
      <c r="C6" s="1474"/>
      <c r="D6" s="1474"/>
      <c r="E6" s="1600"/>
      <c r="F6" s="1473" t="s">
        <v>45</v>
      </c>
      <c r="G6" s="1474"/>
      <c r="H6" s="1474"/>
      <c r="I6" s="1474"/>
      <c r="J6" s="1474"/>
      <c r="K6" s="1475"/>
      <c r="L6" s="1609" t="s">
        <v>46</v>
      </c>
      <c r="M6" s="1474"/>
      <c r="N6" s="1474"/>
      <c r="O6" s="1474"/>
      <c r="P6" s="1474"/>
      <c r="Q6" s="1600"/>
      <c r="R6" s="1473" t="s">
        <v>43</v>
      </c>
      <c r="S6" s="1474"/>
      <c r="T6" s="1474"/>
      <c r="U6" s="1474"/>
      <c r="V6" s="1474"/>
      <c r="W6" s="1475"/>
      <c r="X6" s="1473" t="s">
        <v>73</v>
      </c>
      <c r="Y6" s="1474"/>
      <c r="Z6" s="1474"/>
      <c r="AA6" s="1474"/>
      <c r="AB6" s="1474"/>
      <c r="AC6" s="1475"/>
      <c r="AD6" s="1473" t="s">
        <v>147</v>
      </c>
      <c r="AE6" s="1474"/>
      <c r="AF6" s="1474"/>
      <c r="AG6" s="1474"/>
      <c r="AH6" s="1474"/>
      <c r="AI6" s="1475"/>
      <c r="AJ6" s="1470" t="s">
        <v>12</v>
      </c>
      <c r="AK6" s="1471"/>
      <c r="AL6" s="1471"/>
      <c r="AM6" s="1471"/>
      <c r="AN6" s="1471"/>
      <c r="AO6" s="1472"/>
      <c r="AP6" s="1473" t="s">
        <v>61</v>
      </c>
      <c r="AQ6" s="1474"/>
      <c r="AR6" s="1474"/>
      <c r="AS6" s="1474"/>
      <c r="AT6" s="1474"/>
      <c r="AU6" s="1475"/>
      <c r="AV6" s="1473" t="s">
        <v>46</v>
      </c>
      <c r="AW6" s="1474"/>
      <c r="AX6" s="1474"/>
      <c r="AY6" s="1474"/>
      <c r="AZ6" s="1474"/>
      <c r="BA6" s="1475"/>
      <c r="BB6" s="1473" t="s">
        <v>44</v>
      </c>
      <c r="BC6" s="1474"/>
      <c r="BD6" s="1474"/>
      <c r="BE6" s="1474"/>
      <c r="BF6" s="1474"/>
      <c r="BG6" s="1475"/>
      <c r="BH6" s="1609" t="s">
        <v>143</v>
      </c>
      <c r="BI6" s="1474"/>
      <c r="BJ6" s="1474"/>
      <c r="BK6" s="1474"/>
      <c r="BL6" s="1474"/>
      <c r="BM6" s="1600"/>
      <c r="BN6" s="1473" t="s">
        <v>74</v>
      </c>
      <c r="BO6" s="1474"/>
      <c r="BP6" s="1474"/>
      <c r="BQ6" s="1474"/>
      <c r="BR6" s="1474"/>
      <c r="BS6" s="1475"/>
      <c r="BT6" s="1470" t="s">
        <v>77</v>
      </c>
      <c r="BU6" s="1471"/>
      <c r="BV6" s="1471"/>
      <c r="BW6" s="1471"/>
      <c r="BX6" s="1471"/>
      <c r="BY6" s="1472"/>
      <c r="BZ6" s="1473" t="s">
        <v>222</v>
      </c>
      <c r="CA6" s="1474"/>
      <c r="CB6" s="1474"/>
      <c r="CC6" s="1474"/>
      <c r="CD6" s="1474"/>
      <c r="CE6" s="1475"/>
      <c r="CF6" s="1473" t="s">
        <v>51</v>
      </c>
      <c r="CG6" s="1474"/>
      <c r="CH6" s="1474"/>
      <c r="CI6" s="1474"/>
      <c r="CJ6" s="1474"/>
      <c r="CK6" s="1475"/>
      <c r="CL6" s="1609" t="s">
        <v>47</v>
      </c>
      <c r="CM6" s="1474"/>
      <c r="CN6" s="1474"/>
      <c r="CO6" s="1474"/>
      <c r="CP6" s="1474"/>
      <c r="CQ6" s="1600"/>
      <c r="CR6" s="1473" t="s">
        <v>127</v>
      </c>
      <c r="CS6" s="1474"/>
      <c r="CT6" s="1474"/>
      <c r="CU6" s="1474"/>
      <c r="CV6" s="1474"/>
      <c r="CW6" s="1475"/>
      <c r="CX6" s="1473" t="s">
        <v>405</v>
      </c>
      <c r="CY6" s="1474"/>
      <c r="CZ6" s="1474"/>
      <c r="DA6" s="1474"/>
      <c r="DB6" s="1474"/>
      <c r="DC6" s="1475"/>
      <c r="DD6" s="1473" t="s">
        <v>406</v>
      </c>
      <c r="DE6" s="1475"/>
    </row>
    <row r="7" spans="1:116" s="170" customFormat="1" ht="31.5" customHeight="1">
      <c r="A7" s="1733"/>
      <c r="B7" s="1735" t="s">
        <v>52</v>
      </c>
      <c r="C7" s="1610"/>
      <c r="D7" s="1613" t="s">
        <v>142</v>
      </c>
      <c r="E7" s="1614"/>
      <c r="F7" s="1735" t="s">
        <v>52</v>
      </c>
      <c r="G7" s="1610"/>
      <c r="H7" s="1613" t="s">
        <v>142</v>
      </c>
      <c r="I7" s="1610"/>
      <c r="J7" s="1613" t="s">
        <v>162</v>
      </c>
      <c r="K7" s="1614"/>
      <c r="L7" s="1735" t="s">
        <v>52</v>
      </c>
      <c r="M7" s="1610"/>
      <c r="N7" s="1613" t="s">
        <v>142</v>
      </c>
      <c r="O7" s="1610"/>
      <c r="P7" s="1613" t="s">
        <v>163</v>
      </c>
      <c r="Q7" s="1614"/>
      <c r="R7" s="1735" t="s">
        <v>52</v>
      </c>
      <c r="S7" s="1610"/>
      <c r="T7" s="1613" t="s">
        <v>142</v>
      </c>
      <c r="U7" s="1610"/>
      <c r="V7" s="1613" t="s">
        <v>163</v>
      </c>
      <c r="W7" s="1614"/>
      <c r="X7" s="1735" t="s">
        <v>52</v>
      </c>
      <c r="Y7" s="1610"/>
      <c r="Z7" s="1613" t="s">
        <v>142</v>
      </c>
      <c r="AA7" s="1610"/>
      <c r="AB7" s="1613" t="s">
        <v>163</v>
      </c>
      <c r="AC7" s="1614"/>
      <c r="AD7" s="1735" t="s">
        <v>52</v>
      </c>
      <c r="AE7" s="1610"/>
      <c r="AF7" s="1613" t="s">
        <v>142</v>
      </c>
      <c r="AG7" s="1610"/>
      <c r="AH7" s="1613" t="s">
        <v>163</v>
      </c>
      <c r="AI7" s="1614"/>
      <c r="AJ7" s="1735" t="s">
        <v>52</v>
      </c>
      <c r="AK7" s="1610"/>
      <c r="AL7" s="1613" t="s">
        <v>142</v>
      </c>
      <c r="AM7" s="1610"/>
      <c r="AN7" s="1613" t="s">
        <v>164</v>
      </c>
      <c r="AO7" s="1614"/>
      <c r="AP7" s="1735" t="s">
        <v>52</v>
      </c>
      <c r="AQ7" s="1610"/>
      <c r="AR7" s="1613" t="s">
        <v>142</v>
      </c>
      <c r="AS7" s="1610"/>
      <c r="AT7" s="1613" t="s">
        <v>165</v>
      </c>
      <c r="AU7" s="1614"/>
      <c r="AV7" s="1735" t="s">
        <v>52</v>
      </c>
      <c r="AW7" s="1610"/>
      <c r="AX7" s="1613" t="s">
        <v>142</v>
      </c>
      <c r="AY7" s="1610"/>
      <c r="AZ7" s="1613" t="s">
        <v>166</v>
      </c>
      <c r="BA7" s="1614"/>
      <c r="BB7" s="1735" t="s">
        <v>52</v>
      </c>
      <c r="BC7" s="1610"/>
      <c r="BD7" s="1613" t="s">
        <v>142</v>
      </c>
      <c r="BE7" s="1610"/>
      <c r="BF7" s="1613" t="s">
        <v>167</v>
      </c>
      <c r="BG7" s="1614"/>
      <c r="BH7" s="1735" t="s">
        <v>52</v>
      </c>
      <c r="BI7" s="1610"/>
      <c r="BJ7" s="1613" t="s">
        <v>142</v>
      </c>
      <c r="BK7" s="1610"/>
      <c r="BL7" s="1613" t="s">
        <v>230</v>
      </c>
      <c r="BM7" s="1614"/>
      <c r="BN7" s="1735" t="s">
        <v>52</v>
      </c>
      <c r="BO7" s="1610"/>
      <c r="BP7" s="1613" t="s">
        <v>142</v>
      </c>
      <c r="BQ7" s="1610"/>
      <c r="BR7" s="1613" t="s">
        <v>169</v>
      </c>
      <c r="BS7" s="1614"/>
      <c r="BT7" s="1735" t="s">
        <v>52</v>
      </c>
      <c r="BU7" s="1610"/>
      <c r="BV7" s="1613" t="s">
        <v>142</v>
      </c>
      <c r="BW7" s="1610"/>
      <c r="BX7" s="1613" t="s">
        <v>170</v>
      </c>
      <c r="BY7" s="1614"/>
      <c r="BZ7" s="1735" t="s">
        <v>52</v>
      </c>
      <c r="CA7" s="1610"/>
      <c r="CB7" s="1613" t="s">
        <v>142</v>
      </c>
      <c r="CC7" s="1610"/>
      <c r="CD7" s="1613" t="s">
        <v>170</v>
      </c>
      <c r="CE7" s="1614"/>
      <c r="CF7" s="1735" t="s">
        <v>52</v>
      </c>
      <c r="CG7" s="1610"/>
      <c r="CH7" s="1613" t="s">
        <v>142</v>
      </c>
      <c r="CI7" s="1610"/>
      <c r="CJ7" s="1613" t="s">
        <v>174</v>
      </c>
      <c r="CK7" s="1614"/>
      <c r="CL7" s="1735" t="s">
        <v>52</v>
      </c>
      <c r="CM7" s="1610"/>
      <c r="CN7" s="1613" t="s">
        <v>142</v>
      </c>
      <c r="CO7" s="1610"/>
      <c r="CP7" s="1613" t="s">
        <v>174</v>
      </c>
      <c r="CQ7" s="1614"/>
      <c r="CR7" s="1735" t="s">
        <v>52</v>
      </c>
      <c r="CS7" s="1610"/>
      <c r="CT7" s="1613" t="s">
        <v>142</v>
      </c>
      <c r="CU7" s="1610"/>
      <c r="CV7" s="1613" t="s">
        <v>174</v>
      </c>
      <c r="CW7" s="1614"/>
      <c r="CX7" s="1735" t="s">
        <v>52</v>
      </c>
      <c r="CY7" s="1610"/>
      <c r="CZ7" s="1613" t="s">
        <v>142</v>
      </c>
      <c r="DA7" s="1610"/>
      <c r="DB7" s="1613" t="s">
        <v>228</v>
      </c>
      <c r="DC7" s="1614"/>
      <c r="DD7" s="1735" t="s">
        <v>53</v>
      </c>
      <c r="DE7" s="1614"/>
      <c r="DF7" s="402"/>
      <c r="DG7" s="402"/>
      <c r="DH7" s="402"/>
      <c r="DI7" s="402"/>
      <c r="DJ7" s="402"/>
      <c r="DK7" s="402"/>
      <c r="DL7" s="402"/>
    </row>
    <row r="8" spans="1:116" s="71" customFormat="1" ht="15" customHeight="1">
      <c r="A8" s="1733"/>
      <c r="B8" s="106">
        <v>42369</v>
      </c>
      <c r="C8" s="109">
        <v>42735</v>
      </c>
      <c r="D8" s="1736" t="s">
        <v>52</v>
      </c>
      <c r="E8" s="1736" t="s">
        <v>53</v>
      </c>
      <c r="F8" s="106">
        <v>42369</v>
      </c>
      <c r="G8" s="107">
        <v>42735</v>
      </c>
      <c r="H8" s="1736" t="s">
        <v>52</v>
      </c>
      <c r="I8" s="1738" t="s">
        <v>53</v>
      </c>
      <c r="J8" s="115">
        <v>42369</v>
      </c>
      <c r="K8" s="108">
        <v>42735</v>
      </c>
      <c r="L8" s="106">
        <v>42369</v>
      </c>
      <c r="M8" s="109">
        <v>42735</v>
      </c>
      <c r="N8" s="1736" t="s">
        <v>52</v>
      </c>
      <c r="O8" s="1736" t="s">
        <v>53</v>
      </c>
      <c r="P8" s="107">
        <v>42369</v>
      </c>
      <c r="Q8" s="108">
        <v>42735</v>
      </c>
      <c r="R8" s="106">
        <v>42369</v>
      </c>
      <c r="S8" s="107">
        <v>42735</v>
      </c>
      <c r="T8" s="1736" t="s">
        <v>52</v>
      </c>
      <c r="U8" s="1736" t="s">
        <v>53</v>
      </c>
      <c r="V8" s="115">
        <v>42369</v>
      </c>
      <c r="W8" s="108">
        <v>42735</v>
      </c>
      <c r="X8" s="106">
        <v>42369</v>
      </c>
      <c r="Y8" s="109">
        <v>42735</v>
      </c>
      <c r="Z8" s="1738" t="s">
        <v>52</v>
      </c>
      <c r="AA8" s="1738" t="s">
        <v>53</v>
      </c>
      <c r="AB8" s="107">
        <v>42369</v>
      </c>
      <c r="AC8" s="108">
        <v>42735</v>
      </c>
      <c r="AD8" s="106">
        <v>42369</v>
      </c>
      <c r="AE8" s="109">
        <v>42735</v>
      </c>
      <c r="AF8" s="1738" t="s">
        <v>52</v>
      </c>
      <c r="AG8" s="1738" t="s">
        <v>53</v>
      </c>
      <c r="AH8" s="107">
        <v>42369</v>
      </c>
      <c r="AI8" s="108">
        <v>42735</v>
      </c>
      <c r="AJ8" s="106">
        <v>42369</v>
      </c>
      <c r="AK8" s="107">
        <v>42735</v>
      </c>
      <c r="AL8" s="1738" t="s">
        <v>52</v>
      </c>
      <c r="AM8" s="1738" t="s">
        <v>53</v>
      </c>
      <c r="AN8" s="107">
        <v>42369</v>
      </c>
      <c r="AO8" s="108">
        <v>42735</v>
      </c>
      <c r="AP8" s="106">
        <v>42369</v>
      </c>
      <c r="AQ8" s="109">
        <v>42735</v>
      </c>
      <c r="AR8" s="1738" t="s">
        <v>52</v>
      </c>
      <c r="AS8" s="1738" t="s">
        <v>53</v>
      </c>
      <c r="AT8" s="107">
        <v>42369</v>
      </c>
      <c r="AU8" s="108">
        <v>42735</v>
      </c>
      <c r="AV8" s="106">
        <v>42369</v>
      </c>
      <c r="AW8" s="107">
        <v>42735</v>
      </c>
      <c r="AX8" s="1738" t="s">
        <v>52</v>
      </c>
      <c r="AY8" s="1738" t="s">
        <v>53</v>
      </c>
      <c r="AZ8" s="115">
        <v>42369</v>
      </c>
      <c r="BA8" s="108">
        <v>42735</v>
      </c>
      <c r="BB8" s="106">
        <v>42369</v>
      </c>
      <c r="BC8" s="109">
        <v>42735</v>
      </c>
      <c r="BD8" s="1738" t="s">
        <v>52</v>
      </c>
      <c r="BE8" s="1738" t="s">
        <v>53</v>
      </c>
      <c r="BF8" s="107">
        <v>42369</v>
      </c>
      <c r="BG8" s="108">
        <v>42735</v>
      </c>
      <c r="BH8" s="106">
        <v>42369</v>
      </c>
      <c r="BI8" s="109">
        <v>42735</v>
      </c>
      <c r="BJ8" s="1738" t="s">
        <v>52</v>
      </c>
      <c r="BK8" s="1738" t="s">
        <v>53</v>
      </c>
      <c r="BL8" s="107">
        <v>42369</v>
      </c>
      <c r="BM8" s="108">
        <v>42735</v>
      </c>
      <c r="BN8" s="106">
        <v>42369</v>
      </c>
      <c r="BO8" s="109">
        <v>42735</v>
      </c>
      <c r="BP8" s="1738" t="s">
        <v>52</v>
      </c>
      <c r="BQ8" s="1738" t="s">
        <v>53</v>
      </c>
      <c r="BR8" s="107">
        <v>42369</v>
      </c>
      <c r="BS8" s="108">
        <v>42735</v>
      </c>
      <c r="BT8" s="106">
        <v>42369</v>
      </c>
      <c r="BU8" s="107">
        <v>42735</v>
      </c>
      <c r="BV8" s="1738" t="s">
        <v>52</v>
      </c>
      <c r="BW8" s="1738" t="s">
        <v>53</v>
      </c>
      <c r="BX8" s="115">
        <v>42369</v>
      </c>
      <c r="BY8" s="108">
        <v>42735</v>
      </c>
      <c r="BZ8" s="106">
        <v>42369</v>
      </c>
      <c r="CA8" s="109">
        <v>42735</v>
      </c>
      <c r="CB8" s="1738" t="s">
        <v>52</v>
      </c>
      <c r="CC8" s="1738" t="s">
        <v>53</v>
      </c>
      <c r="CD8" s="107">
        <v>42369</v>
      </c>
      <c r="CE8" s="108">
        <v>42735</v>
      </c>
      <c r="CF8" s="106">
        <v>42369</v>
      </c>
      <c r="CG8" s="107">
        <v>42735</v>
      </c>
      <c r="CH8" s="1738" t="s">
        <v>52</v>
      </c>
      <c r="CI8" s="1738" t="s">
        <v>53</v>
      </c>
      <c r="CJ8" s="115">
        <v>42369</v>
      </c>
      <c r="CK8" s="108">
        <v>42735</v>
      </c>
      <c r="CL8" s="106">
        <v>42369</v>
      </c>
      <c r="CM8" s="109">
        <v>42735</v>
      </c>
      <c r="CN8" s="1738" t="s">
        <v>52</v>
      </c>
      <c r="CO8" s="1738" t="s">
        <v>53</v>
      </c>
      <c r="CP8" s="107">
        <v>42369</v>
      </c>
      <c r="CQ8" s="109">
        <v>42735</v>
      </c>
      <c r="CR8" s="106">
        <v>42369</v>
      </c>
      <c r="CS8" s="107">
        <v>42735</v>
      </c>
      <c r="CT8" s="1738" t="s">
        <v>52</v>
      </c>
      <c r="CU8" s="1738" t="s">
        <v>53</v>
      </c>
      <c r="CV8" s="115">
        <v>42369</v>
      </c>
      <c r="CW8" s="108">
        <v>42735</v>
      </c>
      <c r="CX8" s="106">
        <v>42369</v>
      </c>
      <c r="CY8" s="107">
        <v>42735</v>
      </c>
      <c r="CZ8" s="1738" t="s">
        <v>52</v>
      </c>
      <c r="DA8" s="1738" t="s">
        <v>53</v>
      </c>
      <c r="DB8" s="115">
        <v>42369</v>
      </c>
      <c r="DC8" s="108">
        <v>42735</v>
      </c>
      <c r="DD8" s="107">
        <v>42369</v>
      </c>
      <c r="DE8" s="108">
        <v>42735</v>
      </c>
    </row>
    <row r="9" spans="1:116" s="104" customFormat="1" ht="15.75" customHeight="1" thickBot="1">
      <c r="A9" s="1734"/>
      <c r="B9" s="1752">
        <v>1</v>
      </c>
      <c r="C9" s="1753"/>
      <c r="D9" s="1737"/>
      <c r="E9" s="1737"/>
      <c r="F9" s="1752">
        <v>2</v>
      </c>
      <c r="G9" s="1757"/>
      <c r="H9" s="1737"/>
      <c r="I9" s="1739"/>
      <c r="J9" s="1750" t="s">
        <v>54</v>
      </c>
      <c r="K9" s="1751"/>
      <c r="L9" s="1756">
        <v>3</v>
      </c>
      <c r="M9" s="1753"/>
      <c r="N9" s="1737"/>
      <c r="O9" s="1737"/>
      <c r="P9" s="1754" t="s">
        <v>59</v>
      </c>
      <c r="Q9" s="1758"/>
      <c r="R9" s="1752">
        <v>4</v>
      </c>
      <c r="S9" s="1757"/>
      <c r="T9" s="1737"/>
      <c r="U9" s="1737"/>
      <c r="V9" s="1750" t="s">
        <v>60</v>
      </c>
      <c r="W9" s="1751"/>
      <c r="X9" s="1752">
        <v>5</v>
      </c>
      <c r="Y9" s="1753"/>
      <c r="Z9" s="1739"/>
      <c r="AA9" s="1739"/>
      <c r="AB9" s="1754" t="s">
        <v>76</v>
      </c>
      <c r="AC9" s="1751"/>
      <c r="AD9" s="1752">
        <v>6</v>
      </c>
      <c r="AE9" s="1753"/>
      <c r="AF9" s="1739"/>
      <c r="AG9" s="1739"/>
      <c r="AH9" s="1754" t="s">
        <v>148</v>
      </c>
      <c r="AI9" s="1751"/>
      <c r="AJ9" s="1755">
        <v>7</v>
      </c>
      <c r="AK9" s="1756"/>
      <c r="AL9" s="1739"/>
      <c r="AM9" s="1739"/>
      <c r="AN9" s="1754" t="s">
        <v>149</v>
      </c>
      <c r="AO9" s="1751"/>
      <c r="AP9" s="1752">
        <v>8</v>
      </c>
      <c r="AQ9" s="1753"/>
      <c r="AR9" s="1739"/>
      <c r="AS9" s="1739"/>
      <c r="AT9" s="1754" t="s">
        <v>150</v>
      </c>
      <c r="AU9" s="1751"/>
      <c r="AV9" s="1752">
        <v>9</v>
      </c>
      <c r="AW9" s="1757"/>
      <c r="AX9" s="1739"/>
      <c r="AY9" s="1739"/>
      <c r="AZ9" s="1750" t="s">
        <v>151</v>
      </c>
      <c r="BA9" s="1751"/>
      <c r="BB9" s="1756">
        <v>10</v>
      </c>
      <c r="BC9" s="1753"/>
      <c r="BD9" s="1739"/>
      <c r="BE9" s="1739"/>
      <c r="BF9" s="1754" t="s">
        <v>152</v>
      </c>
      <c r="BG9" s="1758"/>
      <c r="BH9" s="1752">
        <v>11</v>
      </c>
      <c r="BI9" s="1757"/>
      <c r="BJ9" s="1739"/>
      <c r="BK9" s="1739"/>
      <c r="BL9" s="1754" t="s">
        <v>214</v>
      </c>
      <c r="BM9" s="1758"/>
      <c r="BN9" s="1752">
        <v>12</v>
      </c>
      <c r="BO9" s="1757"/>
      <c r="BP9" s="1739"/>
      <c r="BQ9" s="1739"/>
      <c r="BR9" s="1754" t="s">
        <v>215</v>
      </c>
      <c r="BS9" s="1758"/>
      <c r="BT9" s="1752">
        <v>13</v>
      </c>
      <c r="BU9" s="1757"/>
      <c r="BV9" s="1739"/>
      <c r="BW9" s="1739"/>
      <c r="BX9" s="1750" t="s">
        <v>216</v>
      </c>
      <c r="BY9" s="1751"/>
      <c r="BZ9" s="1752">
        <v>14</v>
      </c>
      <c r="CA9" s="1753"/>
      <c r="CB9" s="1739"/>
      <c r="CC9" s="1739"/>
      <c r="CD9" s="1754" t="s">
        <v>171</v>
      </c>
      <c r="CE9" s="1751"/>
      <c r="CF9" s="1752">
        <v>15</v>
      </c>
      <c r="CG9" s="1757"/>
      <c r="CH9" s="1739"/>
      <c r="CI9" s="1739"/>
      <c r="CJ9" s="1750" t="s">
        <v>172</v>
      </c>
      <c r="CK9" s="1751"/>
      <c r="CL9" s="1756">
        <v>16</v>
      </c>
      <c r="CM9" s="1753"/>
      <c r="CN9" s="1739"/>
      <c r="CO9" s="1739"/>
      <c r="CP9" s="1754" t="s">
        <v>173</v>
      </c>
      <c r="CQ9" s="1758"/>
      <c r="CR9" s="1752">
        <v>17</v>
      </c>
      <c r="CS9" s="1757"/>
      <c r="CT9" s="1739"/>
      <c r="CU9" s="1739"/>
      <c r="CV9" s="1750" t="s">
        <v>175</v>
      </c>
      <c r="CW9" s="1751"/>
      <c r="CX9" s="1752">
        <v>18</v>
      </c>
      <c r="CY9" s="1757"/>
      <c r="CZ9" s="1739"/>
      <c r="DA9" s="1739"/>
      <c r="DB9" s="1750" t="s">
        <v>176</v>
      </c>
      <c r="DC9" s="1751"/>
      <c r="DD9" s="1755">
        <v>19</v>
      </c>
      <c r="DE9" s="1759"/>
    </row>
    <row r="10" spans="1:116" s="1009" customFormat="1" ht="19.5" customHeight="1">
      <c r="A10" s="1007" t="s">
        <v>350</v>
      </c>
      <c r="B10" s="623">
        <v>3115.22</v>
      </c>
      <c r="C10" s="624">
        <v>3747.02</v>
      </c>
      <c r="D10" s="995">
        <v>631.80000000000018</v>
      </c>
      <c r="E10" s="525">
        <v>0.20281071641810217</v>
      </c>
      <c r="F10" s="623">
        <v>3115.22</v>
      </c>
      <c r="G10" s="996">
        <v>3747.02</v>
      </c>
      <c r="H10" s="995">
        <v>631.80000000000018</v>
      </c>
      <c r="I10" s="668">
        <v>0.20281071641810217</v>
      </c>
      <c r="J10" s="994">
        <v>1</v>
      </c>
      <c r="K10" s="908">
        <v>1</v>
      </c>
      <c r="L10" s="623">
        <v>13435.45</v>
      </c>
      <c r="M10" s="624">
        <v>16274.68</v>
      </c>
      <c r="N10" s="995">
        <v>2839.2299999999996</v>
      </c>
      <c r="O10" s="668">
        <v>0.21132377404552877</v>
      </c>
      <c r="P10" s="994">
        <v>4.31284146866032</v>
      </c>
      <c r="Q10" s="908">
        <v>4.3433661950029627</v>
      </c>
      <c r="R10" s="623">
        <v>-10320.23</v>
      </c>
      <c r="S10" s="996">
        <v>-12527.66</v>
      </c>
      <c r="T10" s="995">
        <v>-2207.4300000000003</v>
      </c>
      <c r="U10" s="668">
        <v>-0.21389348880790451</v>
      </c>
      <c r="V10" s="994">
        <v>-3.3128414686603196</v>
      </c>
      <c r="W10" s="908">
        <v>-3.3433661950029623</v>
      </c>
      <c r="X10" s="623">
        <v>0</v>
      </c>
      <c r="Y10" s="624">
        <v>0</v>
      </c>
      <c r="Z10" s="995">
        <v>0</v>
      </c>
      <c r="AA10" s="668">
        <v>0</v>
      </c>
      <c r="AB10" s="907">
        <v>0</v>
      </c>
      <c r="AC10" s="908">
        <v>0</v>
      </c>
      <c r="AD10" s="623">
        <v>-10320.23</v>
      </c>
      <c r="AE10" s="624">
        <v>-12527.66</v>
      </c>
      <c r="AF10" s="995">
        <v>-2207.4300000000003</v>
      </c>
      <c r="AG10" s="668">
        <v>-0.21389348880790451</v>
      </c>
      <c r="AH10" s="907">
        <v>-0.76813430141900707</v>
      </c>
      <c r="AI10" s="908">
        <v>-0.76976382945778343</v>
      </c>
      <c r="AJ10" s="623">
        <v>44525.57</v>
      </c>
      <c r="AK10" s="996">
        <v>46264.09</v>
      </c>
      <c r="AL10" s="995">
        <v>1738.5199999999968</v>
      </c>
      <c r="AM10" s="668">
        <v>3.9045429401577493E-2</v>
      </c>
      <c r="AN10" s="907">
        <v>14.292913502096161</v>
      </c>
      <c r="AO10" s="908">
        <v>12.346902338391574</v>
      </c>
      <c r="AP10" s="623">
        <v>44525.57</v>
      </c>
      <c r="AQ10" s="624">
        <v>46264.09</v>
      </c>
      <c r="AR10" s="995">
        <v>1738.5199999999968</v>
      </c>
      <c r="AS10" s="668">
        <v>3.9045429401577493E-2</v>
      </c>
      <c r="AT10" s="907">
        <v>14.292913502096161</v>
      </c>
      <c r="AU10" s="908">
        <v>12.346902338391574</v>
      </c>
      <c r="AV10" s="623">
        <v>0</v>
      </c>
      <c r="AW10" s="996">
        <v>0</v>
      </c>
      <c r="AX10" s="995">
        <v>0</v>
      </c>
      <c r="AY10" s="668">
        <v>0</v>
      </c>
      <c r="AZ10" s="907">
        <v>0</v>
      </c>
      <c r="BA10" s="908">
        <v>0</v>
      </c>
      <c r="BB10" s="623">
        <v>44525.57</v>
      </c>
      <c r="BC10" s="624">
        <v>46264.09</v>
      </c>
      <c r="BD10" s="995">
        <v>1738.5199999999968</v>
      </c>
      <c r="BE10" s="668">
        <v>3.9045429401577493E-2</v>
      </c>
      <c r="BF10" s="907" t="s">
        <v>193</v>
      </c>
      <c r="BG10" s="908" t="s">
        <v>193</v>
      </c>
      <c r="BH10" s="623">
        <v>44525.57</v>
      </c>
      <c r="BI10" s="624">
        <v>46264.09</v>
      </c>
      <c r="BJ10" s="995">
        <v>1738.5199999999968</v>
      </c>
      <c r="BK10" s="668">
        <v>3.9045429401577493E-2</v>
      </c>
      <c r="BL10" s="907" t="s">
        <v>193</v>
      </c>
      <c r="BM10" s="908" t="s">
        <v>193</v>
      </c>
      <c r="BN10" s="623">
        <v>0</v>
      </c>
      <c r="BO10" s="624">
        <v>63.28</v>
      </c>
      <c r="BP10" s="995">
        <v>63.28</v>
      </c>
      <c r="BQ10" s="668" t="s">
        <v>583</v>
      </c>
      <c r="BR10" s="907">
        <v>0</v>
      </c>
      <c r="BS10" s="908">
        <v>1.6888087066522197E-2</v>
      </c>
      <c r="BT10" s="623">
        <v>0</v>
      </c>
      <c r="BU10" s="996">
        <v>63.28</v>
      </c>
      <c r="BV10" s="995">
        <v>63.28</v>
      </c>
      <c r="BW10" s="668" t="s">
        <v>583</v>
      </c>
      <c r="BX10" s="907" t="s">
        <v>193</v>
      </c>
      <c r="BY10" s="908" t="s">
        <v>193</v>
      </c>
      <c r="BZ10" s="623">
        <v>-3.05</v>
      </c>
      <c r="CA10" s="624">
        <v>0</v>
      </c>
      <c r="CB10" s="995">
        <v>3.05</v>
      </c>
      <c r="CC10" s="668">
        <v>1</v>
      </c>
      <c r="CD10" s="907" t="s">
        <v>193</v>
      </c>
      <c r="CE10" s="908" t="s">
        <v>193</v>
      </c>
      <c r="CF10" s="623">
        <v>634.53</v>
      </c>
      <c r="CG10" s="996">
        <v>428.71</v>
      </c>
      <c r="CH10" s="995">
        <v>-205.82</v>
      </c>
      <c r="CI10" s="668">
        <v>-0.32436606622224323</v>
      </c>
      <c r="CJ10" s="907" t="s">
        <v>193</v>
      </c>
      <c r="CK10" s="908" t="s">
        <v>193</v>
      </c>
      <c r="CL10" s="623">
        <v>816.2</v>
      </c>
      <c r="CM10" s="624">
        <v>1569.92</v>
      </c>
      <c r="CN10" s="995">
        <v>753.72</v>
      </c>
      <c r="CO10" s="668">
        <v>0.92345013477088944</v>
      </c>
      <c r="CP10" s="907" t="s">
        <v>193</v>
      </c>
      <c r="CQ10" s="908" t="s">
        <v>193</v>
      </c>
      <c r="CR10" s="623">
        <v>0</v>
      </c>
      <c r="CS10" s="996">
        <v>0</v>
      </c>
      <c r="CT10" s="995">
        <v>0</v>
      </c>
      <c r="CU10" s="668">
        <v>0</v>
      </c>
      <c r="CV10" s="907" t="s">
        <v>193</v>
      </c>
      <c r="CW10" s="908" t="s">
        <v>193</v>
      </c>
      <c r="CX10" s="623">
        <v>-56293.48</v>
      </c>
      <c r="CY10" s="996">
        <v>-60853.66</v>
      </c>
      <c r="CZ10" s="995">
        <v>-4560.18</v>
      </c>
      <c r="DA10" s="668">
        <v>-8.1007249862683914E-2</v>
      </c>
      <c r="DB10" s="907">
        <v>-18.070466933314503</v>
      </c>
      <c r="DC10" s="908">
        <v>-16.240548489199419</v>
      </c>
      <c r="DD10" s="907">
        <v>-4.4546730063186581</v>
      </c>
      <c r="DE10" s="908">
        <v>-3.8575440265779881</v>
      </c>
    </row>
    <row r="11" spans="1:116" s="1010" customFormat="1" ht="19.5" customHeight="1">
      <c r="A11" s="1016" t="s">
        <v>447</v>
      </c>
      <c r="B11" s="623">
        <v>1587.52</v>
      </c>
      <c r="C11" s="624">
        <v>233.37</v>
      </c>
      <c r="D11" s="1000">
        <v>-1354.15</v>
      </c>
      <c r="E11" s="525">
        <v>-0.85299712759524293</v>
      </c>
      <c r="F11" s="623">
        <v>1587.52</v>
      </c>
      <c r="G11" s="996">
        <v>233.37</v>
      </c>
      <c r="H11" s="1000">
        <v>-1354.15</v>
      </c>
      <c r="I11" s="549">
        <v>-0.85299712759524293</v>
      </c>
      <c r="J11" s="989">
        <v>1</v>
      </c>
      <c r="K11" s="908">
        <v>1</v>
      </c>
      <c r="L11" s="623">
        <v>1288.3499999999999</v>
      </c>
      <c r="M11" s="624">
        <v>949.96</v>
      </c>
      <c r="N11" s="1000">
        <v>-338.38999999999987</v>
      </c>
      <c r="O11" s="549">
        <v>-0.26265378196918532</v>
      </c>
      <c r="P11" s="989">
        <v>0.81154883088087071</v>
      </c>
      <c r="Q11" s="908">
        <v>4.0706174743968804</v>
      </c>
      <c r="R11" s="623">
        <v>299.17</v>
      </c>
      <c r="S11" s="996">
        <v>-716.59</v>
      </c>
      <c r="T11" s="1000">
        <v>-1015.76</v>
      </c>
      <c r="U11" s="549">
        <v>-3.3952602199418389</v>
      </c>
      <c r="V11" s="989">
        <v>0.18845116911912921</v>
      </c>
      <c r="W11" s="908">
        <v>-3.0706174743968804</v>
      </c>
      <c r="X11" s="623">
        <v>0</v>
      </c>
      <c r="Y11" s="624">
        <v>0</v>
      </c>
      <c r="Z11" s="1000">
        <v>0</v>
      </c>
      <c r="AA11" s="549">
        <v>0</v>
      </c>
      <c r="AB11" s="909">
        <v>0</v>
      </c>
      <c r="AC11" s="908">
        <v>0</v>
      </c>
      <c r="AD11" s="623">
        <v>299.17</v>
      </c>
      <c r="AE11" s="624">
        <v>-716.59</v>
      </c>
      <c r="AF11" s="1000">
        <v>-1015.76</v>
      </c>
      <c r="AG11" s="549">
        <v>-3.3952602199418389</v>
      </c>
      <c r="AH11" s="909" t="s">
        <v>193</v>
      </c>
      <c r="AI11" s="908" t="s">
        <v>193</v>
      </c>
      <c r="AJ11" s="623">
        <v>12392.92</v>
      </c>
      <c r="AK11" s="996">
        <v>12675.83</v>
      </c>
      <c r="AL11" s="1000">
        <v>282.90999999999985</v>
      </c>
      <c r="AM11" s="549">
        <v>2.2828356835999899E-2</v>
      </c>
      <c r="AN11" s="909">
        <v>7.8064654303567833</v>
      </c>
      <c r="AO11" s="908">
        <v>54.316450272100099</v>
      </c>
      <c r="AP11" s="623">
        <v>12392.92</v>
      </c>
      <c r="AQ11" s="624">
        <v>12675.83</v>
      </c>
      <c r="AR11" s="1000">
        <v>282.90999999999985</v>
      </c>
      <c r="AS11" s="549">
        <v>2.2828356835999899E-2</v>
      </c>
      <c r="AT11" s="909">
        <v>7.8064654303567833</v>
      </c>
      <c r="AU11" s="908">
        <v>54.316450272100099</v>
      </c>
      <c r="AV11" s="623">
        <v>3168.65</v>
      </c>
      <c r="AW11" s="996">
        <v>576.61</v>
      </c>
      <c r="AX11" s="1000">
        <v>-2592.04</v>
      </c>
      <c r="AY11" s="549">
        <v>-0.81802660438988206</v>
      </c>
      <c r="AZ11" s="909">
        <v>0.25568227665473514</v>
      </c>
      <c r="BA11" s="908">
        <v>4.54889344524185E-2</v>
      </c>
      <c r="BB11" s="623">
        <v>15561.57</v>
      </c>
      <c r="BC11" s="624">
        <v>13252.44</v>
      </c>
      <c r="BD11" s="1000">
        <v>-2309.1299999999992</v>
      </c>
      <c r="BE11" s="549">
        <v>-0.1483866987713964</v>
      </c>
      <c r="BF11" s="909">
        <v>52.01581040879767</v>
      </c>
      <c r="BG11" s="908" t="s">
        <v>193</v>
      </c>
      <c r="BH11" s="623">
        <v>15561.57</v>
      </c>
      <c r="BI11" s="624">
        <v>13252.44</v>
      </c>
      <c r="BJ11" s="1000">
        <v>-2309.1299999999992</v>
      </c>
      <c r="BK11" s="549">
        <v>-0.1483866987713964</v>
      </c>
      <c r="BL11" s="909">
        <v>52.01581040879767</v>
      </c>
      <c r="BM11" s="908" t="s">
        <v>193</v>
      </c>
      <c r="BN11" s="623">
        <v>0</v>
      </c>
      <c r="BO11" s="624">
        <v>0</v>
      </c>
      <c r="BP11" s="1000">
        <v>0</v>
      </c>
      <c r="BQ11" s="549">
        <v>0</v>
      </c>
      <c r="BR11" s="909">
        <v>0</v>
      </c>
      <c r="BS11" s="908">
        <v>0</v>
      </c>
      <c r="BT11" s="623">
        <v>0</v>
      </c>
      <c r="BU11" s="996">
        <v>0</v>
      </c>
      <c r="BV11" s="1000">
        <v>0</v>
      </c>
      <c r="BW11" s="549">
        <v>0</v>
      </c>
      <c r="BX11" s="909">
        <v>0</v>
      </c>
      <c r="BY11" s="908" t="s">
        <v>193</v>
      </c>
      <c r="BZ11" s="623">
        <v>0</v>
      </c>
      <c r="CA11" s="624">
        <v>-3.27</v>
      </c>
      <c r="CB11" s="1000">
        <v>-3.27</v>
      </c>
      <c r="CC11" s="549" t="s">
        <v>583</v>
      </c>
      <c r="CD11" s="909">
        <v>0</v>
      </c>
      <c r="CE11" s="908" t="s">
        <v>193</v>
      </c>
      <c r="CF11" s="623">
        <v>401.21</v>
      </c>
      <c r="CG11" s="996">
        <v>295.27</v>
      </c>
      <c r="CH11" s="1000">
        <v>-105.94</v>
      </c>
      <c r="CI11" s="549">
        <v>-0.26405124498392363</v>
      </c>
      <c r="CJ11" s="909">
        <v>1.3410769796436808</v>
      </c>
      <c r="CK11" s="908" t="s">
        <v>193</v>
      </c>
      <c r="CL11" s="623">
        <v>1952.16</v>
      </c>
      <c r="CM11" s="624">
        <v>1010.05</v>
      </c>
      <c r="CN11" s="1000">
        <v>-942.11000000000013</v>
      </c>
      <c r="CO11" s="549">
        <v>-0.48259876239652494</v>
      </c>
      <c r="CP11" s="909">
        <v>6.5252532005214423</v>
      </c>
      <c r="CQ11" s="908" t="s">
        <v>193</v>
      </c>
      <c r="CR11" s="623">
        <v>0</v>
      </c>
      <c r="CS11" s="996">
        <v>0</v>
      </c>
      <c r="CT11" s="1000">
        <v>0</v>
      </c>
      <c r="CU11" s="549">
        <v>0</v>
      </c>
      <c r="CV11" s="909">
        <v>0</v>
      </c>
      <c r="CW11" s="908" t="s">
        <v>193</v>
      </c>
      <c r="CX11" s="623">
        <v>-17615.78</v>
      </c>
      <c r="CY11" s="996">
        <v>-15271.07</v>
      </c>
      <c r="CZ11" s="1000">
        <v>2344.7099999999991</v>
      </c>
      <c r="DA11" s="549">
        <v>0.13310282031224274</v>
      </c>
      <c r="DB11" s="909">
        <v>-11.096414533360209</v>
      </c>
      <c r="DC11" s="908">
        <v>-65.437159874876798</v>
      </c>
      <c r="DD11" s="909">
        <v>59.882174014774208</v>
      </c>
      <c r="DE11" s="908">
        <v>-20.310763477023123</v>
      </c>
      <c r="DF11" s="1014"/>
    </row>
    <row r="12" spans="1:116" s="1010" customFormat="1" ht="19.5" customHeight="1">
      <c r="A12" s="1016" t="s">
        <v>29</v>
      </c>
      <c r="B12" s="623">
        <v>0</v>
      </c>
      <c r="C12" s="624">
        <v>0</v>
      </c>
      <c r="D12" s="1000">
        <v>0</v>
      </c>
      <c r="E12" s="525">
        <v>0</v>
      </c>
      <c r="F12" s="623">
        <v>0</v>
      </c>
      <c r="G12" s="996">
        <v>0</v>
      </c>
      <c r="H12" s="1000">
        <v>0</v>
      </c>
      <c r="I12" s="549">
        <v>0</v>
      </c>
      <c r="J12" s="989" t="s">
        <v>193</v>
      </c>
      <c r="K12" s="908" t="s">
        <v>193</v>
      </c>
      <c r="L12" s="623">
        <v>14.74</v>
      </c>
      <c r="M12" s="624">
        <v>155.21</v>
      </c>
      <c r="N12" s="1000">
        <v>140.47</v>
      </c>
      <c r="O12" s="549">
        <v>9.5298507462686572</v>
      </c>
      <c r="P12" s="989" t="s">
        <v>193</v>
      </c>
      <c r="Q12" s="908" t="s">
        <v>193</v>
      </c>
      <c r="R12" s="623">
        <v>-14.74</v>
      </c>
      <c r="S12" s="996">
        <v>-155.21</v>
      </c>
      <c r="T12" s="1000">
        <v>-140.47</v>
      </c>
      <c r="U12" s="549">
        <v>-9.5298507462686572</v>
      </c>
      <c r="V12" s="989" t="s">
        <v>193</v>
      </c>
      <c r="W12" s="908" t="s">
        <v>193</v>
      </c>
      <c r="X12" s="623">
        <v>0</v>
      </c>
      <c r="Y12" s="624">
        <v>0</v>
      </c>
      <c r="Z12" s="1000">
        <v>0</v>
      </c>
      <c r="AA12" s="549">
        <v>0</v>
      </c>
      <c r="AB12" s="909" t="s">
        <v>193</v>
      </c>
      <c r="AC12" s="908" t="s">
        <v>193</v>
      </c>
      <c r="AD12" s="623">
        <v>-14.74</v>
      </c>
      <c r="AE12" s="624">
        <v>-155.21</v>
      </c>
      <c r="AF12" s="1000">
        <v>-140.47</v>
      </c>
      <c r="AG12" s="549">
        <v>-9.5298507462686572</v>
      </c>
      <c r="AH12" s="909" t="s">
        <v>193</v>
      </c>
      <c r="AI12" s="908" t="s">
        <v>193</v>
      </c>
      <c r="AJ12" s="623">
        <v>94.38</v>
      </c>
      <c r="AK12" s="996">
        <v>96.15</v>
      </c>
      <c r="AL12" s="1000">
        <v>1.7700000000000102</v>
      </c>
      <c r="AM12" s="549">
        <v>1.8753973299427955E-2</v>
      </c>
      <c r="AN12" s="909" t="s">
        <v>193</v>
      </c>
      <c r="AO12" s="908" t="s">
        <v>193</v>
      </c>
      <c r="AP12" s="623">
        <v>94.38</v>
      </c>
      <c r="AQ12" s="624">
        <v>96.15</v>
      </c>
      <c r="AR12" s="1000">
        <v>1.7700000000000102</v>
      </c>
      <c r="AS12" s="549">
        <v>1.8753973299427955E-2</v>
      </c>
      <c r="AT12" s="909" t="s">
        <v>193</v>
      </c>
      <c r="AU12" s="908" t="s">
        <v>193</v>
      </c>
      <c r="AV12" s="623">
        <v>0</v>
      </c>
      <c r="AW12" s="996">
        <v>0</v>
      </c>
      <c r="AX12" s="1000">
        <v>0</v>
      </c>
      <c r="AY12" s="549">
        <v>0</v>
      </c>
      <c r="AZ12" s="909">
        <v>0</v>
      </c>
      <c r="BA12" s="908">
        <v>0</v>
      </c>
      <c r="BB12" s="623">
        <v>94.38</v>
      </c>
      <c r="BC12" s="624">
        <v>96.15</v>
      </c>
      <c r="BD12" s="1000">
        <v>1.7700000000000102</v>
      </c>
      <c r="BE12" s="549">
        <v>1.8753973299427955E-2</v>
      </c>
      <c r="BF12" s="909" t="s">
        <v>193</v>
      </c>
      <c r="BG12" s="908" t="s">
        <v>193</v>
      </c>
      <c r="BH12" s="623">
        <v>94.38</v>
      </c>
      <c r="BI12" s="624">
        <v>96.15</v>
      </c>
      <c r="BJ12" s="1000">
        <v>1.7700000000000102</v>
      </c>
      <c r="BK12" s="549">
        <v>1.8753973299427955E-2</v>
      </c>
      <c r="BL12" s="909" t="s">
        <v>193</v>
      </c>
      <c r="BM12" s="908" t="s">
        <v>193</v>
      </c>
      <c r="BN12" s="623">
        <v>0</v>
      </c>
      <c r="BO12" s="624">
        <v>0</v>
      </c>
      <c r="BP12" s="1000">
        <v>0</v>
      </c>
      <c r="BQ12" s="549">
        <v>0</v>
      </c>
      <c r="BR12" s="909" t="s">
        <v>193</v>
      </c>
      <c r="BS12" s="908" t="s">
        <v>193</v>
      </c>
      <c r="BT12" s="623">
        <v>0</v>
      </c>
      <c r="BU12" s="996">
        <v>0</v>
      </c>
      <c r="BV12" s="1000">
        <v>0</v>
      </c>
      <c r="BW12" s="549">
        <v>0</v>
      </c>
      <c r="BX12" s="909" t="s">
        <v>193</v>
      </c>
      <c r="BY12" s="908" t="s">
        <v>193</v>
      </c>
      <c r="BZ12" s="623">
        <v>0</v>
      </c>
      <c r="CA12" s="624">
        <v>0</v>
      </c>
      <c r="CB12" s="1000">
        <v>0</v>
      </c>
      <c r="CC12" s="549">
        <v>0</v>
      </c>
      <c r="CD12" s="909" t="s">
        <v>193</v>
      </c>
      <c r="CE12" s="908" t="s">
        <v>193</v>
      </c>
      <c r="CF12" s="623">
        <v>0</v>
      </c>
      <c r="CG12" s="996">
        <v>100.31</v>
      </c>
      <c r="CH12" s="1000">
        <v>100.31</v>
      </c>
      <c r="CI12" s="549" t="s">
        <v>583</v>
      </c>
      <c r="CJ12" s="909" t="s">
        <v>193</v>
      </c>
      <c r="CK12" s="908" t="s">
        <v>193</v>
      </c>
      <c r="CL12" s="623">
        <v>0</v>
      </c>
      <c r="CM12" s="624">
        <v>201.39</v>
      </c>
      <c r="CN12" s="1000">
        <v>201.39</v>
      </c>
      <c r="CO12" s="549" t="s">
        <v>583</v>
      </c>
      <c r="CP12" s="909" t="s">
        <v>193</v>
      </c>
      <c r="CQ12" s="908" t="s">
        <v>193</v>
      </c>
      <c r="CR12" s="623">
        <v>0</v>
      </c>
      <c r="CS12" s="996">
        <v>0</v>
      </c>
      <c r="CT12" s="1000">
        <v>0</v>
      </c>
      <c r="CU12" s="549">
        <v>0</v>
      </c>
      <c r="CV12" s="909" t="s">
        <v>193</v>
      </c>
      <c r="CW12" s="908" t="s">
        <v>193</v>
      </c>
      <c r="CX12" s="623">
        <v>-109.12</v>
      </c>
      <c r="CY12" s="996">
        <v>-553.05999999999995</v>
      </c>
      <c r="CZ12" s="1000">
        <v>-443.93999999999994</v>
      </c>
      <c r="DA12" s="549">
        <v>-4.0683651026392953</v>
      </c>
      <c r="DB12" s="909" t="s">
        <v>193</v>
      </c>
      <c r="DC12" s="908" t="s">
        <v>193</v>
      </c>
      <c r="DD12" s="909">
        <v>-6.4029850746268648</v>
      </c>
      <c r="DE12" s="908">
        <v>-2.5633657625153017</v>
      </c>
      <c r="DF12" s="1012"/>
      <c r="DG12" s="1012"/>
      <c r="DH12" s="1009"/>
    </row>
    <row r="13" spans="1:116" s="1010" customFormat="1" ht="19.5" customHeight="1">
      <c r="A13" s="1007" t="s">
        <v>348</v>
      </c>
      <c r="B13" s="623">
        <v>0</v>
      </c>
      <c r="C13" s="624">
        <v>0</v>
      </c>
      <c r="D13" s="1000">
        <v>0</v>
      </c>
      <c r="E13" s="525">
        <v>0</v>
      </c>
      <c r="F13" s="623">
        <v>0</v>
      </c>
      <c r="G13" s="996">
        <v>0</v>
      </c>
      <c r="H13" s="1000">
        <v>0</v>
      </c>
      <c r="I13" s="549">
        <v>0</v>
      </c>
      <c r="J13" s="989" t="s">
        <v>193</v>
      </c>
      <c r="K13" s="908" t="s">
        <v>193</v>
      </c>
      <c r="L13" s="623">
        <v>-1119.77</v>
      </c>
      <c r="M13" s="624">
        <v>247.6</v>
      </c>
      <c r="N13" s="1000">
        <v>1367.37</v>
      </c>
      <c r="O13" s="549">
        <v>1.2211168364932083</v>
      </c>
      <c r="P13" s="989" t="s">
        <v>193</v>
      </c>
      <c r="Q13" s="908" t="s">
        <v>193</v>
      </c>
      <c r="R13" s="623">
        <v>1119.77</v>
      </c>
      <c r="S13" s="996">
        <v>-247.6</v>
      </c>
      <c r="T13" s="1000">
        <v>-1367.37</v>
      </c>
      <c r="U13" s="549">
        <v>-1.2211168364932083</v>
      </c>
      <c r="V13" s="989" t="s">
        <v>193</v>
      </c>
      <c r="W13" s="908" t="s">
        <v>193</v>
      </c>
      <c r="X13" s="623">
        <v>0</v>
      </c>
      <c r="Y13" s="624">
        <v>0</v>
      </c>
      <c r="Z13" s="1000">
        <v>0</v>
      </c>
      <c r="AA13" s="549">
        <v>0</v>
      </c>
      <c r="AB13" s="909" t="s">
        <v>193</v>
      </c>
      <c r="AC13" s="908" t="s">
        <v>193</v>
      </c>
      <c r="AD13" s="623">
        <v>1119.77</v>
      </c>
      <c r="AE13" s="624">
        <v>-247.6</v>
      </c>
      <c r="AF13" s="1000">
        <v>-1367.37</v>
      </c>
      <c r="AG13" s="549">
        <v>-1.2211168364932083</v>
      </c>
      <c r="AH13" s="909">
        <v>0.2381101230346564</v>
      </c>
      <c r="AI13" s="908">
        <v>-6.2204959815495467E-2</v>
      </c>
      <c r="AJ13" s="623">
        <v>2147.86</v>
      </c>
      <c r="AK13" s="996">
        <v>2208.66</v>
      </c>
      <c r="AL13" s="1000">
        <v>60.799999999999727</v>
      </c>
      <c r="AM13" s="549">
        <v>2.8307245351186634E-2</v>
      </c>
      <c r="AN13" s="909" t="s">
        <v>193</v>
      </c>
      <c r="AO13" s="908" t="s">
        <v>193</v>
      </c>
      <c r="AP13" s="623">
        <v>2147.86</v>
      </c>
      <c r="AQ13" s="624">
        <v>2208.66</v>
      </c>
      <c r="AR13" s="1000">
        <v>60.799999999999727</v>
      </c>
      <c r="AS13" s="549">
        <v>2.8307245351186634E-2</v>
      </c>
      <c r="AT13" s="909" t="s">
        <v>193</v>
      </c>
      <c r="AU13" s="908" t="s">
        <v>193</v>
      </c>
      <c r="AV13" s="623">
        <v>0</v>
      </c>
      <c r="AW13" s="996">
        <v>0</v>
      </c>
      <c r="AX13" s="1000">
        <v>0</v>
      </c>
      <c r="AY13" s="549">
        <v>0</v>
      </c>
      <c r="AZ13" s="909">
        <v>0</v>
      </c>
      <c r="BA13" s="908">
        <v>0</v>
      </c>
      <c r="BB13" s="623">
        <v>2147.86</v>
      </c>
      <c r="BC13" s="624">
        <v>2208.66</v>
      </c>
      <c r="BD13" s="1000">
        <v>60.799999999999727</v>
      </c>
      <c r="BE13" s="549">
        <v>2.8307245351186634E-2</v>
      </c>
      <c r="BF13" s="909">
        <v>1.9181260437411256</v>
      </c>
      <c r="BG13" s="908" t="s">
        <v>193</v>
      </c>
      <c r="BH13" s="623">
        <v>2147.86</v>
      </c>
      <c r="BI13" s="624">
        <v>2208.66</v>
      </c>
      <c r="BJ13" s="1000">
        <v>60.799999999999727</v>
      </c>
      <c r="BK13" s="549">
        <v>2.8307245351186634E-2</v>
      </c>
      <c r="BL13" s="909">
        <v>1.9181260437411256</v>
      </c>
      <c r="BM13" s="908" t="s">
        <v>193</v>
      </c>
      <c r="BN13" s="623">
        <v>0</v>
      </c>
      <c r="BO13" s="624">
        <v>0</v>
      </c>
      <c r="BP13" s="1000">
        <v>0</v>
      </c>
      <c r="BQ13" s="549">
        <v>0</v>
      </c>
      <c r="BR13" s="909" t="s">
        <v>193</v>
      </c>
      <c r="BS13" s="908" t="s">
        <v>193</v>
      </c>
      <c r="BT13" s="623">
        <v>0</v>
      </c>
      <c r="BU13" s="996">
        <v>0</v>
      </c>
      <c r="BV13" s="1000">
        <v>0</v>
      </c>
      <c r="BW13" s="549">
        <v>0</v>
      </c>
      <c r="BX13" s="909">
        <v>0</v>
      </c>
      <c r="BY13" s="908" t="s">
        <v>193</v>
      </c>
      <c r="BZ13" s="623">
        <v>-30.11</v>
      </c>
      <c r="CA13" s="624">
        <v>0</v>
      </c>
      <c r="CB13" s="1000">
        <v>30.11</v>
      </c>
      <c r="CC13" s="549">
        <v>1</v>
      </c>
      <c r="CD13" s="909">
        <v>-2.6889450512158748E-2</v>
      </c>
      <c r="CE13" s="908" t="s">
        <v>193</v>
      </c>
      <c r="CF13" s="623">
        <v>35.46</v>
      </c>
      <c r="CG13" s="996">
        <v>73.94</v>
      </c>
      <c r="CH13" s="1000">
        <v>38.479999999999997</v>
      </c>
      <c r="CI13" s="549">
        <v>1.0851663846587702</v>
      </c>
      <c r="CJ13" s="909">
        <v>3.1667217374996649E-2</v>
      </c>
      <c r="CK13" s="908" t="s">
        <v>193</v>
      </c>
      <c r="CL13" s="623">
        <v>34.06</v>
      </c>
      <c r="CM13" s="624">
        <v>61.14</v>
      </c>
      <c r="CN13" s="1000">
        <v>27.08</v>
      </c>
      <c r="CO13" s="549">
        <v>0.79506752789195523</v>
      </c>
      <c r="CP13" s="909">
        <v>3.0416960625842808E-2</v>
      </c>
      <c r="CQ13" s="908" t="s">
        <v>193</v>
      </c>
      <c r="CR13" s="623">
        <v>0</v>
      </c>
      <c r="CS13" s="996">
        <v>0</v>
      </c>
      <c r="CT13" s="1000">
        <v>0</v>
      </c>
      <c r="CU13" s="549">
        <v>0</v>
      </c>
      <c r="CV13" s="909">
        <v>0</v>
      </c>
      <c r="CW13" s="908" t="s">
        <v>193</v>
      </c>
      <c r="CX13" s="623">
        <v>-1067.51</v>
      </c>
      <c r="CY13" s="996">
        <v>-2591.34</v>
      </c>
      <c r="CZ13" s="1000">
        <v>-1523.8300000000002</v>
      </c>
      <c r="DA13" s="549">
        <v>-1.4274620378263436</v>
      </c>
      <c r="DB13" s="909" t="s">
        <v>193</v>
      </c>
      <c r="DC13" s="908" t="s">
        <v>193</v>
      </c>
      <c r="DD13" s="909">
        <v>1.9533297016351574</v>
      </c>
      <c r="DE13" s="908">
        <v>-9.4658319870759282</v>
      </c>
      <c r="DF13" s="1012"/>
      <c r="DG13" s="1012"/>
      <c r="DH13" s="1009"/>
    </row>
    <row r="14" spans="1:116" s="1010" customFormat="1" ht="19.5" customHeight="1" thickBot="1">
      <c r="A14" s="1007" t="s">
        <v>156</v>
      </c>
      <c r="B14" s="623">
        <v>0</v>
      </c>
      <c r="C14" s="624">
        <v>0</v>
      </c>
      <c r="D14" s="1000">
        <v>0</v>
      </c>
      <c r="E14" s="525">
        <v>0</v>
      </c>
      <c r="F14" s="623">
        <v>0</v>
      </c>
      <c r="G14" s="996">
        <v>0</v>
      </c>
      <c r="H14" s="1000">
        <v>0</v>
      </c>
      <c r="I14" s="549">
        <v>0</v>
      </c>
      <c r="J14" s="989" t="s">
        <v>193</v>
      </c>
      <c r="K14" s="908" t="s">
        <v>193</v>
      </c>
      <c r="L14" s="623">
        <v>-10466.68</v>
      </c>
      <c r="M14" s="624">
        <v>18880.98</v>
      </c>
      <c r="N14" s="1000">
        <v>29347.66</v>
      </c>
      <c r="O14" s="549">
        <v>2.8039129886458745</v>
      </c>
      <c r="P14" s="989" t="s">
        <v>193</v>
      </c>
      <c r="Q14" s="908" t="s">
        <v>193</v>
      </c>
      <c r="R14" s="623">
        <v>10466.68</v>
      </c>
      <c r="S14" s="996">
        <v>-18880.98</v>
      </c>
      <c r="T14" s="1000">
        <v>-29347.66</v>
      </c>
      <c r="U14" s="549">
        <v>-2.8039129886458745</v>
      </c>
      <c r="V14" s="989" t="s">
        <v>193</v>
      </c>
      <c r="W14" s="908" t="s">
        <v>193</v>
      </c>
      <c r="X14" s="623">
        <v>0</v>
      </c>
      <c r="Y14" s="624">
        <v>0</v>
      </c>
      <c r="Z14" s="1000">
        <v>0</v>
      </c>
      <c r="AA14" s="549">
        <v>0</v>
      </c>
      <c r="AB14" s="909" t="s">
        <v>193</v>
      </c>
      <c r="AC14" s="908" t="s">
        <v>193</v>
      </c>
      <c r="AD14" s="623">
        <v>10466.68</v>
      </c>
      <c r="AE14" s="624">
        <v>-18880.98</v>
      </c>
      <c r="AF14" s="1000">
        <v>-29347.66</v>
      </c>
      <c r="AG14" s="549">
        <v>-2.8039129886458745</v>
      </c>
      <c r="AH14" s="909" t="s">
        <v>193</v>
      </c>
      <c r="AI14" s="908" t="s">
        <v>193</v>
      </c>
      <c r="AJ14" s="623">
        <v>111699.94</v>
      </c>
      <c r="AK14" s="996">
        <v>113351.18</v>
      </c>
      <c r="AL14" s="1000">
        <v>1651.2399999999907</v>
      </c>
      <c r="AM14" s="549">
        <v>1.4782819041800656E-2</v>
      </c>
      <c r="AN14" s="909" t="s">
        <v>193</v>
      </c>
      <c r="AO14" s="908" t="s">
        <v>193</v>
      </c>
      <c r="AP14" s="623">
        <v>111699.94</v>
      </c>
      <c r="AQ14" s="624">
        <v>113351.18</v>
      </c>
      <c r="AR14" s="1000">
        <v>1651.2399999999907</v>
      </c>
      <c r="AS14" s="549">
        <v>1.4782819041800656E-2</v>
      </c>
      <c r="AT14" s="909" t="s">
        <v>193</v>
      </c>
      <c r="AU14" s="908" t="s">
        <v>193</v>
      </c>
      <c r="AV14" s="623">
        <v>-14.65</v>
      </c>
      <c r="AW14" s="996">
        <v>-6485.49</v>
      </c>
      <c r="AX14" s="1000">
        <v>-6470.84</v>
      </c>
      <c r="AY14" s="549">
        <v>-441.69556313993172</v>
      </c>
      <c r="AZ14" s="909">
        <v>-1.3115494959084131E-4</v>
      </c>
      <c r="BA14" s="908">
        <v>-5.7215901942970514E-2</v>
      </c>
      <c r="BB14" s="623">
        <v>111685.29</v>
      </c>
      <c r="BC14" s="624">
        <v>106865.69</v>
      </c>
      <c r="BD14" s="1000">
        <v>-4819.5999999999913</v>
      </c>
      <c r="BE14" s="549">
        <v>-4.3153400058324527E-2</v>
      </c>
      <c r="BF14" s="909">
        <v>10.670555515215904</v>
      </c>
      <c r="BG14" s="908" t="s">
        <v>193</v>
      </c>
      <c r="BH14" s="623">
        <v>111685.29</v>
      </c>
      <c r="BI14" s="624">
        <v>106865.69</v>
      </c>
      <c r="BJ14" s="1000">
        <v>-4819.5999999999913</v>
      </c>
      <c r="BK14" s="549">
        <v>-4.3153400058324527E-2</v>
      </c>
      <c r="BL14" s="909">
        <v>10.670555515215904</v>
      </c>
      <c r="BM14" s="908" t="s">
        <v>193</v>
      </c>
      <c r="BN14" s="623">
        <v>0</v>
      </c>
      <c r="BO14" s="624">
        <v>0</v>
      </c>
      <c r="BP14" s="1000">
        <v>0</v>
      </c>
      <c r="BQ14" s="549">
        <v>0</v>
      </c>
      <c r="BR14" s="909" t="s">
        <v>193</v>
      </c>
      <c r="BS14" s="908" t="s">
        <v>193</v>
      </c>
      <c r="BT14" s="623">
        <v>0</v>
      </c>
      <c r="BU14" s="996">
        <v>0</v>
      </c>
      <c r="BV14" s="1000">
        <v>0</v>
      </c>
      <c r="BW14" s="549">
        <v>0</v>
      </c>
      <c r="BX14" s="909">
        <v>0</v>
      </c>
      <c r="BY14" s="908" t="s">
        <v>193</v>
      </c>
      <c r="BZ14" s="623">
        <v>0</v>
      </c>
      <c r="CA14" s="624">
        <v>0</v>
      </c>
      <c r="CB14" s="1000">
        <v>0</v>
      </c>
      <c r="CC14" s="549">
        <v>0</v>
      </c>
      <c r="CD14" s="909">
        <v>0</v>
      </c>
      <c r="CE14" s="908" t="s">
        <v>193</v>
      </c>
      <c r="CF14" s="623">
        <v>242.69</v>
      </c>
      <c r="CG14" s="996">
        <v>1709.22</v>
      </c>
      <c r="CH14" s="1000">
        <v>1466.53</v>
      </c>
      <c r="CI14" s="549">
        <v>6.0428118175450161</v>
      </c>
      <c r="CJ14" s="909">
        <v>2.3186913137690269E-2</v>
      </c>
      <c r="CK14" s="908" t="s">
        <v>193</v>
      </c>
      <c r="CL14" s="623">
        <v>453.75</v>
      </c>
      <c r="CM14" s="624">
        <v>0</v>
      </c>
      <c r="CN14" s="1000">
        <v>-453.75</v>
      </c>
      <c r="CO14" s="549">
        <v>-1</v>
      </c>
      <c r="CP14" s="909">
        <v>4.3351855602731713E-2</v>
      </c>
      <c r="CQ14" s="908" t="s">
        <v>193</v>
      </c>
      <c r="CR14" s="623">
        <v>0</v>
      </c>
      <c r="CS14" s="996">
        <v>0</v>
      </c>
      <c r="CT14" s="1000">
        <v>0</v>
      </c>
      <c r="CU14" s="549">
        <v>0</v>
      </c>
      <c r="CV14" s="909">
        <v>0</v>
      </c>
      <c r="CW14" s="908" t="s">
        <v>193</v>
      </c>
      <c r="CX14" s="623">
        <v>-101915.05</v>
      </c>
      <c r="CY14" s="996">
        <v>-127455.89</v>
      </c>
      <c r="CZ14" s="1000">
        <v>-25540.839999999997</v>
      </c>
      <c r="DA14" s="549">
        <v>-0.25060911023445503</v>
      </c>
      <c r="DB14" s="909" t="s">
        <v>193</v>
      </c>
      <c r="DC14" s="908" t="s">
        <v>193</v>
      </c>
      <c r="DD14" s="909">
        <v>10.73709332854353</v>
      </c>
      <c r="DE14" s="908">
        <v>-5.7504912350947892</v>
      </c>
    </row>
    <row r="15" spans="1:116" s="1160" customFormat="1" ht="24" customHeight="1" thickTop="1" thickBot="1">
      <c r="A15" s="110" t="s">
        <v>10</v>
      </c>
      <c r="B15" s="1210">
        <v>4702.74</v>
      </c>
      <c r="C15" s="1211">
        <v>3980.39</v>
      </c>
      <c r="D15" s="1226">
        <v>-722.34999999999991</v>
      </c>
      <c r="E15" s="1212">
        <v>-0.15360194269723607</v>
      </c>
      <c r="F15" s="1210">
        <v>4702.74</v>
      </c>
      <c r="G15" s="1213">
        <v>3980.39</v>
      </c>
      <c r="H15" s="1226">
        <v>-722.34999999999991</v>
      </c>
      <c r="I15" s="1214">
        <v>-0.15360194269723607</v>
      </c>
      <c r="J15" s="1229">
        <v>1</v>
      </c>
      <c r="K15" s="1230">
        <v>1</v>
      </c>
      <c r="L15" s="1217">
        <v>3152.09</v>
      </c>
      <c r="M15" s="1219">
        <v>36508.429999999993</v>
      </c>
      <c r="N15" s="1226">
        <v>33356.339999999997</v>
      </c>
      <c r="O15" s="1214">
        <v>10.582293018283107</v>
      </c>
      <c r="P15" s="1215">
        <v>0.67026669558597762</v>
      </c>
      <c r="Q15" s="1216">
        <v>9.1720735907787923</v>
      </c>
      <c r="R15" s="1217">
        <v>1550.6500000000015</v>
      </c>
      <c r="S15" s="1218">
        <v>-32528.04</v>
      </c>
      <c r="T15" s="1226">
        <v>-34078.69</v>
      </c>
      <c r="U15" s="1214">
        <v>-21.97703543675231</v>
      </c>
      <c r="V15" s="1215">
        <v>0.32973330441402277</v>
      </c>
      <c r="W15" s="1216">
        <v>-8.172073590778794</v>
      </c>
      <c r="X15" s="1217">
        <v>0</v>
      </c>
      <c r="Y15" s="1219">
        <v>0</v>
      </c>
      <c r="Z15" s="1226">
        <v>0</v>
      </c>
      <c r="AA15" s="1220">
        <v>0</v>
      </c>
      <c r="AB15" s="1221">
        <v>0</v>
      </c>
      <c r="AC15" s="1222">
        <v>0</v>
      </c>
      <c r="AD15" s="1217">
        <v>1550.6500000000015</v>
      </c>
      <c r="AE15" s="1219">
        <v>-32528.04</v>
      </c>
      <c r="AF15" s="1226">
        <v>-34078.69</v>
      </c>
      <c r="AG15" s="1214">
        <v>-21.97703543675231</v>
      </c>
      <c r="AH15" s="1221">
        <v>0.32973330441402277</v>
      </c>
      <c r="AI15" s="1222">
        <v>-8.172073590778794</v>
      </c>
      <c r="AJ15" s="1217">
        <v>170860.66999999998</v>
      </c>
      <c r="AK15" s="1218">
        <v>174595.90999999997</v>
      </c>
      <c r="AL15" s="1226">
        <v>3735.239999999987</v>
      </c>
      <c r="AM15" s="1214">
        <v>2.1861321274228827E-2</v>
      </c>
      <c r="AN15" s="1223">
        <v>36.332153170279454</v>
      </c>
      <c r="AO15" s="1222">
        <v>43.864020862277307</v>
      </c>
      <c r="AP15" s="1217">
        <v>170860.66999999998</v>
      </c>
      <c r="AQ15" s="1219">
        <v>174595.90999999997</v>
      </c>
      <c r="AR15" s="1226">
        <v>3735.239999999987</v>
      </c>
      <c r="AS15" s="1214">
        <v>2.1861321274228827E-2</v>
      </c>
      <c r="AT15" s="1221">
        <v>36.332153170279454</v>
      </c>
      <c r="AU15" s="1222">
        <v>43.864020862277307</v>
      </c>
      <c r="AV15" s="1217">
        <v>3154</v>
      </c>
      <c r="AW15" s="1218">
        <v>-5908.88</v>
      </c>
      <c r="AX15" s="1226">
        <v>-9062.880000000001</v>
      </c>
      <c r="AY15" s="1220">
        <v>-2.8734559289790744</v>
      </c>
      <c r="AZ15" s="1221">
        <v>1.8459485146581717E-2</v>
      </c>
      <c r="BA15" s="1222">
        <v>-3.3843175364188093E-2</v>
      </c>
      <c r="BB15" s="1217">
        <v>174014.66999999998</v>
      </c>
      <c r="BC15" s="1219">
        <v>168687.03</v>
      </c>
      <c r="BD15" s="1226">
        <v>-5327.639999999994</v>
      </c>
      <c r="BE15" s="1214">
        <v>-3.0616039440812579E-2</v>
      </c>
      <c r="BF15" s="1221">
        <v>112.22046883564946</v>
      </c>
      <c r="BG15" s="1222" t="s">
        <v>193</v>
      </c>
      <c r="BH15" s="1217">
        <v>174014.66999999998</v>
      </c>
      <c r="BI15" s="1219">
        <v>168687.03</v>
      </c>
      <c r="BJ15" s="1226">
        <v>-5327.639999999994</v>
      </c>
      <c r="BK15" s="1214">
        <v>-3.0616039440812579E-2</v>
      </c>
      <c r="BL15" s="1221">
        <v>112.22046883564946</v>
      </c>
      <c r="BM15" s="1222" t="s">
        <v>193</v>
      </c>
      <c r="BN15" s="1217">
        <v>0</v>
      </c>
      <c r="BO15" s="1219">
        <v>63.28</v>
      </c>
      <c r="BP15" s="1226">
        <v>63.28</v>
      </c>
      <c r="BQ15" s="1214" t="s">
        <v>583</v>
      </c>
      <c r="BR15" s="1221">
        <v>0</v>
      </c>
      <c r="BS15" s="1222">
        <v>1.5897939649129861E-2</v>
      </c>
      <c r="BT15" s="1217">
        <v>0</v>
      </c>
      <c r="BU15" s="1218">
        <v>63.28</v>
      </c>
      <c r="BV15" s="1226">
        <v>63.28</v>
      </c>
      <c r="BW15" s="1214" t="s">
        <v>583</v>
      </c>
      <c r="BX15" s="1221">
        <v>0</v>
      </c>
      <c r="BY15" s="1222" t="s">
        <v>193</v>
      </c>
      <c r="BZ15" s="1217">
        <v>-33.159999999999997</v>
      </c>
      <c r="CA15" s="1219">
        <v>-3.27</v>
      </c>
      <c r="CB15" s="1226">
        <v>29.89</v>
      </c>
      <c r="CC15" s="1214">
        <v>0.9013872135102533</v>
      </c>
      <c r="CD15" s="1221">
        <v>-2.1384580659723318E-2</v>
      </c>
      <c r="CE15" s="1222" t="s">
        <v>193</v>
      </c>
      <c r="CF15" s="1217">
        <v>1313.89</v>
      </c>
      <c r="CG15" s="1218">
        <v>2607.4499999999998</v>
      </c>
      <c r="CH15" s="1226">
        <v>1293.56</v>
      </c>
      <c r="CI15" s="1214">
        <v>0.98452686297939673</v>
      </c>
      <c r="CJ15" s="1221">
        <v>0.84731564182761998</v>
      </c>
      <c r="CK15" s="1222" t="s">
        <v>193</v>
      </c>
      <c r="CL15" s="1217">
        <v>3256.17</v>
      </c>
      <c r="CM15" s="1219">
        <v>2842.5</v>
      </c>
      <c r="CN15" s="1226">
        <v>-413.67000000000013</v>
      </c>
      <c r="CO15" s="1214">
        <v>-0.12704189277586861</v>
      </c>
      <c r="CP15" s="1221">
        <v>2.0998742462838145</v>
      </c>
      <c r="CQ15" s="1222" t="s">
        <v>193</v>
      </c>
      <c r="CR15" s="1217">
        <v>0</v>
      </c>
      <c r="CS15" s="1218">
        <v>0</v>
      </c>
      <c r="CT15" s="1226">
        <v>0</v>
      </c>
      <c r="CU15" s="1214">
        <v>0</v>
      </c>
      <c r="CV15" s="1221">
        <v>0</v>
      </c>
      <c r="CW15" s="1222" t="s">
        <v>193</v>
      </c>
      <c r="CX15" s="1217">
        <v>-177000.94</v>
      </c>
      <c r="CY15" s="1218">
        <v>-206725.02000000002</v>
      </c>
      <c r="CZ15" s="1226">
        <v>-29724.079999999998</v>
      </c>
      <c r="DA15" s="1214">
        <v>-0.16793176352622768</v>
      </c>
      <c r="DB15" s="1221">
        <v>-37.637832412593511</v>
      </c>
      <c r="DC15" s="1222">
        <v>-51.935870605644176</v>
      </c>
      <c r="DD15" s="1227">
        <v>115.1462805920097</v>
      </c>
      <c r="DE15" s="1222">
        <v>-5.3552873151902176</v>
      </c>
      <c r="DF15" s="1162"/>
      <c r="DG15" s="1162"/>
      <c r="DH15" s="1225"/>
    </row>
    <row r="16" spans="1:116" s="6" customFormat="1" ht="13.5" thickTop="1">
      <c r="B16" s="5" t="s">
        <v>584</v>
      </c>
      <c r="X16" s="37"/>
      <c r="AD16" s="69"/>
      <c r="AE16" s="69"/>
      <c r="AF16" s="69"/>
      <c r="AG16" s="69"/>
      <c r="AH16" s="69"/>
      <c r="AI16" s="69"/>
      <c r="AJ16" s="18"/>
      <c r="AK16" s="17"/>
      <c r="AL16" s="17"/>
      <c r="AM16" s="17"/>
      <c r="AN16" s="18"/>
      <c r="AO16" s="17"/>
      <c r="AP16" s="18"/>
      <c r="AQ16" s="17"/>
      <c r="AR16" s="17"/>
      <c r="AS16" s="17"/>
      <c r="BB16" s="37"/>
      <c r="BH16" s="69"/>
      <c r="BI16" s="69"/>
      <c r="BJ16" s="69"/>
      <c r="BK16" s="69"/>
      <c r="BL16" s="69"/>
      <c r="BM16" s="69"/>
      <c r="BN16" s="69"/>
      <c r="BO16" s="69"/>
      <c r="BP16" s="69"/>
      <c r="BQ16" s="69"/>
      <c r="BR16" s="69"/>
      <c r="BS16" s="69"/>
      <c r="CL16" s="37"/>
    </row>
    <row r="17" spans="1:112" ht="15">
      <c r="AJ17" s="76"/>
      <c r="AK17" s="77"/>
      <c r="AL17" s="77"/>
      <c r="AM17" s="77"/>
      <c r="AN17" s="76"/>
      <c r="AT17" s="69"/>
      <c r="AU17" s="69"/>
      <c r="AV17" s="69"/>
      <c r="AW17" s="69"/>
      <c r="AX17" s="69"/>
      <c r="AY17" s="69"/>
      <c r="DE17" s="139"/>
      <c r="DF17" s="395"/>
      <c r="DG17" s="395"/>
      <c r="DH17" s="139"/>
    </row>
    <row r="18" spans="1:112" ht="15">
      <c r="AJ18" s="76"/>
      <c r="AK18" s="77"/>
      <c r="AL18" s="77"/>
      <c r="AM18" s="77"/>
      <c r="AN18" s="76"/>
      <c r="AT18" s="69"/>
      <c r="AU18" s="69"/>
      <c r="AV18" s="69"/>
      <c r="AW18" s="69"/>
      <c r="AX18" s="69"/>
      <c r="AY18" s="69"/>
      <c r="DE18" s="139"/>
      <c r="DF18" s="395"/>
      <c r="DG18" s="395"/>
      <c r="DH18" s="139"/>
    </row>
    <row r="19" spans="1:112">
      <c r="B19" s="69" t="s">
        <v>63</v>
      </c>
      <c r="X19" s="69" t="s">
        <v>64</v>
      </c>
      <c r="AJ19" s="77"/>
      <c r="AK19" s="76"/>
      <c r="AL19" s="76"/>
      <c r="AM19" s="76"/>
      <c r="AN19" s="77"/>
      <c r="AO19" s="76"/>
      <c r="AP19" s="77"/>
      <c r="AQ19" s="69"/>
      <c r="AR19" s="69"/>
      <c r="AS19" s="69"/>
      <c r="AT19" s="69"/>
      <c r="AU19" s="69"/>
      <c r="AV19" s="69"/>
      <c r="AW19" s="69"/>
      <c r="AX19" s="69"/>
      <c r="AY19" s="69"/>
      <c r="BB19" s="69" t="s">
        <v>75</v>
      </c>
      <c r="CL19" s="6" t="s">
        <v>533</v>
      </c>
      <c r="DE19" s="139"/>
    </row>
    <row r="20" spans="1:112">
      <c r="B20" s="69" t="s">
        <v>568</v>
      </c>
      <c r="X20" s="69" t="s">
        <v>66</v>
      </c>
      <c r="AJ20" s="77"/>
      <c r="AK20" s="76"/>
      <c r="AL20" s="76"/>
      <c r="AM20" s="76"/>
      <c r="AN20" s="77"/>
      <c r="AO20" s="76"/>
      <c r="AP20" s="77"/>
      <c r="AQ20" s="69"/>
      <c r="AR20" s="69"/>
      <c r="AS20" s="69"/>
      <c r="AT20" s="69"/>
      <c r="AU20" s="69"/>
      <c r="AV20" s="69"/>
      <c r="AW20" s="69"/>
      <c r="AX20" s="69"/>
      <c r="AY20" s="69"/>
      <c r="DE20" s="139"/>
    </row>
    <row r="21" spans="1:112">
      <c r="B21" s="69" t="s">
        <v>567</v>
      </c>
      <c r="X21" s="69" t="s">
        <v>67</v>
      </c>
      <c r="AJ21" s="77"/>
      <c r="AK21" s="76"/>
      <c r="AL21" s="76"/>
      <c r="AM21" s="76"/>
      <c r="AN21" s="77"/>
      <c r="AO21" s="76"/>
      <c r="AP21" s="77"/>
      <c r="AQ21" s="69"/>
      <c r="AR21" s="69"/>
      <c r="AS21" s="69"/>
      <c r="AT21" s="69"/>
      <c r="AU21" s="69"/>
      <c r="AV21" s="69"/>
      <c r="AW21" s="69"/>
      <c r="AX21" s="69"/>
      <c r="AY21" s="69"/>
    </row>
    <row r="22" spans="1:112">
      <c r="X22" s="69" t="s">
        <v>68</v>
      </c>
      <c r="AJ22" s="77"/>
      <c r="AK22" s="76"/>
      <c r="AL22" s="76"/>
      <c r="AM22" s="76"/>
      <c r="AN22" s="77"/>
      <c r="AO22" s="76"/>
      <c r="AP22" s="77"/>
      <c r="AQ22" s="69"/>
      <c r="AR22" s="69"/>
      <c r="AS22" s="69"/>
      <c r="AT22" s="69"/>
      <c r="AU22" s="69"/>
      <c r="AV22" s="69"/>
      <c r="AW22" s="69"/>
      <c r="AX22" s="69"/>
      <c r="AY22" s="69"/>
    </row>
    <row r="23" spans="1:112">
      <c r="B23" s="78"/>
      <c r="C23" s="78"/>
    </row>
    <row r="24" spans="1:112">
      <c r="B24" s="78"/>
      <c r="C24" s="78"/>
    </row>
    <row r="25" spans="1:112">
      <c r="A25" s="396"/>
    </row>
    <row r="26" spans="1:112">
      <c r="A26" s="396"/>
    </row>
    <row r="27" spans="1:112">
      <c r="A27" s="396"/>
    </row>
    <row r="28" spans="1:112">
      <c r="A28" s="397"/>
    </row>
    <row r="31" spans="1:112">
      <c r="A31" s="396"/>
    </row>
    <row r="32" spans="1:112">
      <c r="A32" s="396"/>
    </row>
    <row r="33" spans="1:1">
      <c r="A33" s="396"/>
    </row>
    <row r="34" spans="1:1">
      <c r="A34" s="396"/>
    </row>
    <row r="35" spans="1:1">
      <c r="A35" s="396"/>
    </row>
    <row r="36" spans="1:1">
      <c r="A36" s="396"/>
    </row>
    <row r="37" spans="1:1">
      <c r="A37" s="396"/>
    </row>
    <row r="38" spans="1:1">
      <c r="A38" s="396"/>
    </row>
    <row r="39" spans="1:1">
      <c r="A39" s="396"/>
    </row>
    <row r="44" spans="1:1">
      <c r="A44" s="396"/>
    </row>
    <row r="45" spans="1:1">
      <c r="A45" s="166"/>
    </row>
    <row r="64" ht="13.5" thickBot="1"/>
    <row r="65" spans="40:51" ht="24" customHeight="1" thickTop="1">
      <c r="AN65" s="79" t="s">
        <v>13</v>
      </c>
      <c r="AO65" s="80">
        <v>58</v>
      </c>
      <c r="AP65" s="81" t="s">
        <v>13</v>
      </c>
      <c r="AQ65" s="82">
        <v>79</v>
      </c>
      <c r="AR65" s="80"/>
      <c r="AS65" s="80"/>
      <c r="AT65" s="81" t="s">
        <v>13</v>
      </c>
      <c r="AU65" s="82">
        <v>99</v>
      </c>
      <c r="AV65" s="83" t="s">
        <v>13</v>
      </c>
      <c r="AW65" s="84">
        <v>109</v>
      </c>
      <c r="AX65" s="85"/>
      <c r="AY65" s="85"/>
    </row>
    <row r="66" spans="40:51" ht="24" customHeight="1">
      <c r="AN66" s="74" t="s">
        <v>25</v>
      </c>
      <c r="AO66" s="85">
        <v>59</v>
      </c>
      <c r="AP66" s="86" t="s">
        <v>30</v>
      </c>
      <c r="AQ66" s="87">
        <v>80</v>
      </c>
      <c r="AR66" s="85"/>
      <c r="AS66" s="85"/>
      <c r="AT66" s="86" t="s">
        <v>22</v>
      </c>
      <c r="AU66" s="87">
        <v>100</v>
      </c>
      <c r="AV66" s="88" t="s">
        <v>5</v>
      </c>
      <c r="AW66" s="89">
        <v>120</v>
      </c>
      <c r="AX66" s="85"/>
      <c r="AY66" s="85"/>
    </row>
    <row r="67" spans="40:51" ht="24" customHeight="1">
      <c r="AN67" s="90" t="s">
        <v>13</v>
      </c>
      <c r="AO67" s="85">
        <v>60</v>
      </c>
      <c r="AP67" s="91" t="s">
        <v>13</v>
      </c>
      <c r="AQ67" s="87">
        <v>81</v>
      </c>
      <c r="AR67" s="85"/>
      <c r="AS67" s="85"/>
      <c r="AT67" s="91" t="s">
        <v>13</v>
      </c>
      <c r="AU67" s="87">
        <v>101</v>
      </c>
      <c r="AV67" s="92" t="s">
        <v>13</v>
      </c>
      <c r="AW67" s="89">
        <v>121</v>
      </c>
      <c r="AX67" s="85"/>
      <c r="AY67" s="85"/>
    </row>
    <row r="68" spans="40:51" ht="24" customHeight="1">
      <c r="AN68" s="74" t="s">
        <v>350</v>
      </c>
      <c r="AO68" s="85">
        <v>61</v>
      </c>
      <c r="AP68" s="86" t="s">
        <v>18</v>
      </c>
      <c r="AQ68" s="87">
        <v>82</v>
      </c>
      <c r="AR68" s="85"/>
      <c r="AS68" s="85"/>
      <c r="AT68" s="86" t="s">
        <v>33</v>
      </c>
      <c r="AU68" s="87">
        <v>102</v>
      </c>
      <c r="AV68" s="88" t="s">
        <v>7</v>
      </c>
      <c r="AW68" s="89">
        <v>122</v>
      </c>
      <c r="AX68" s="85"/>
      <c r="AY68" s="85"/>
    </row>
    <row r="69" spans="40:51" ht="24" customHeight="1">
      <c r="AN69" s="74" t="s">
        <v>34</v>
      </c>
      <c r="AO69" s="85">
        <v>62</v>
      </c>
      <c r="AP69" s="91" t="s">
        <v>13</v>
      </c>
      <c r="AQ69" s="87">
        <v>83</v>
      </c>
      <c r="AR69" s="85"/>
      <c r="AS69" s="85"/>
      <c r="AT69" s="91" t="s">
        <v>13</v>
      </c>
      <c r="AU69" s="87">
        <v>103</v>
      </c>
      <c r="AV69" s="92" t="s">
        <v>13</v>
      </c>
      <c r="AW69" s="89">
        <v>123</v>
      </c>
      <c r="AX69" s="85"/>
      <c r="AY69" s="85"/>
    </row>
    <row r="70" spans="40:51" ht="24" customHeight="1">
      <c r="AN70" s="90" t="s">
        <v>13</v>
      </c>
      <c r="AO70" s="85">
        <v>63</v>
      </c>
      <c r="AP70" s="86" t="s">
        <v>27</v>
      </c>
      <c r="AQ70" s="87">
        <v>84</v>
      </c>
      <c r="AR70" s="85"/>
      <c r="AS70" s="85"/>
      <c r="AT70" s="86" t="s">
        <v>62</v>
      </c>
      <c r="AU70" s="87">
        <v>104</v>
      </c>
      <c r="AV70" s="88" t="s">
        <v>3</v>
      </c>
      <c r="AW70" s="89">
        <v>124</v>
      </c>
      <c r="AX70" s="85"/>
      <c r="AY70" s="85"/>
    </row>
    <row r="71" spans="40:51" ht="24" customHeight="1">
      <c r="AN71" s="74" t="s">
        <v>117</v>
      </c>
      <c r="AO71" s="85">
        <v>64</v>
      </c>
      <c r="AP71" s="91" t="s">
        <v>13</v>
      </c>
      <c r="AQ71" s="87">
        <v>85</v>
      </c>
      <c r="AR71" s="85"/>
      <c r="AS71" s="85"/>
      <c r="AT71" s="91" t="s">
        <v>13</v>
      </c>
      <c r="AU71" s="87">
        <v>105</v>
      </c>
      <c r="AV71" s="92" t="s">
        <v>13</v>
      </c>
      <c r="AW71" s="89">
        <v>125</v>
      </c>
      <c r="AX71" s="85"/>
      <c r="AY71" s="85"/>
    </row>
    <row r="72" spans="40:51" ht="24" customHeight="1">
      <c r="AN72" s="90" t="s">
        <v>13</v>
      </c>
      <c r="AO72" s="85">
        <v>65</v>
      </c>
      <c r="AP72" s="86" t="s">
        <v>28</v>
      </c>
      <c r="AQ72" s="87">
        <v>86</v>
      </c>
      <c r="AR72" s="85"/>
      <c r="AS72" s="85"/>
      <c r="AT72" s="86" t="s">
        <v>49</v>
      </c>
      <c r="AU72" s="87">
        <v>106</v>
      </c>
      <c r="AV72" s="88" t="s">
        <v>6</v>
      </c>
      <c r="AW72" s="89">
        <v>126</v>
      </c>
      <c r="AX72" s="85"/>
      <c r="AY72" s="85"/>
    </row>
    <row r="73" spans="40:51" ht="24" customHeight="1">
      <c r="AN73" s="74" t="s">
        <v>26</v>
      </c>
      <c r="AO73" s="85">
        <v>66</v>
      </c>
      <c r="AP73" s="91" t="s">
        <v>13</v>
      </c>
      <c r="AQ73" s="87">
        <v>87</v>
      </c>
      <c r="AR73" s="85"/>
      <c r="AS73" s="85"/>
      <c r="AT73" s="91" t="s">
        <v>13</v>
      </c>
      <c r="AU73" s="87">
        <v>107</v>
      </c>
      <c r="AV73" s="92" t="s">
        <v>13</v>
      </c>
      <c r="AW73" s="89">
        <v>127</v>
      </c>
      <c r="AX73" s="85"/>
      <c r="AY73" s="85"/>
    </row>
    <row r="74" spans="40:51" ht="24" customHeight="1">
      <c r="AN74" s="74" t="s">
        <v>39</v>
      </c>
      <c r="AO74" s="85">
        <v>67</v>
      </c>
      <c r="AP74" s="86" t="s">
        <v>23</v>
      </c>
      <c r="AQ74" s="87">
        <v>88</v>
      </c>
      <c r="AR74" s="85"/>
      <c r="AS74" s="85"/>
      <c r="AT74" s="86" t="s">
        <v>24</v>
      </c>
      <c r="AU74" s="87">
        <v>108</v>
      </c>
      <c r="AV74" s="88" t="s">
        <v>16</v>
      </c>
      <c r="AW74" s="89">
        <v>128</v>
      </c>
      <c r="AX74" s="85"/>
      <c r="AY74" s="85"/>
    </row>
    <row r="75" spans="40:51" ht="24" customHeight="1">
      <c r="AN75" s="90" t="s">
        <v>13</v>
      </c>
      <c r="AO75" s="85">
        <v>68</v>
      </c>
      <c r="AP75" s="91" t="s">
        <v>13</v>
      </c>
      <c r="AQ75" s="87">
        <v>89</v>
      </c>
      <c r="AR75" s="85"/>
      <c r="AS75" s="85"/>
      <c r="AT75" s="91" t="s">
        <v>13</v>
      </c>
      <c r="AU75" s="87">
        <v>109</v>
      </c>
      <c r="AV75" s="92" t="s">
        <v>13</v>
      </c>
      <c r="AW75" s="89">
        <v>129</v>
      </c>
      <c r="AX75" s="85"/>
      <c r="AY75" s="85"/>
    </row>
    <row r="76" spans="40:51" ht="24" customHeight="1">
      <c r="AN76" s="74" t="s">
        <v>17</v>
      </c>
      <c r="AO76" s="85">
        <v>69</v>
      </c>
      <c r="AP76" s="86" t="s">
        <v>137</v>
      </c>
      <c r="AQ76" s="87">
        <v>90</v>
      </c>
      <c r="AR76" s="85"/>
      <c r="AS76" s="85"/>
      <c r="AT76" s="86" t="s">
        <v>37</v>
      </c>
      <c r="AU76" s="87">
        <v>100</v>
      </c>
      <c r="AV76" s="88" t="s">
        <v>39</v>
      </c>
      <c r="AW76" s="89">
        <v>130</v>
      </c>
      <c r="AX76" s="85"/>
      <c r="AY76" s="85"/>
    </row>
    <row r="77" spans="40:51" ht="24" customHeight="1">
      <c r="AN77" s="90" t="s">
        <v>13</v>
      </c>
      <c r="AO77" s="85">
        <v>70</v>
      </c>
      <c r="AP77" s="91" t="s">
        <v>13</v>
      </c>
      <c r="AQ77" s="87">
        <v>91</v>
      </c>
      <c r="AR77" s="85"/>
      <c r="AS77" s="85"/>
      <c r="AT77" s="91" t="s">
        <v>13</v>
      </c>
      <c r="AU77" s="87">
        <v>101</v>
      </c>
      <c r="AV77" s="92" t="s">
        <v>13</v>
      </c>
      <c r="AW77" s="89">
        <v>131</v>
      </c>
      <c r="AX77" s="85"/>
      <c r="AY77" s="85"/>
    </row>
    <row r="78" spans="40:51" ht="24" customHeight="1">
      <c r="AN78" s="90" t="s">
        <v>13</v>
      </c>
      <c r="AO78" s="85">
        <v>70</v>
      </c>
      <c r="AP78" s="91" t="s">
        <v>13</v>
      </c>
      <c r="AQ78" s="87">
        <v>91</v>
      </c>
      <c r="AR78" s="85"/>
      <c r="AS78" s="85"/>
      <c r="AT78" s="91" t="s">
        <v>13</v>
      </c>
      <c r="AU78" s="87">
        <v>101</v>
      </c>
      <c r="AV78" s="92" t="s">
        <v>13</v>
      </c>
      <c r="AW78" s="89">
        <v>131</v>
      </c>
      <c r="AX78" s="85"/>
      <c r="AY78" s="85"/>
    </row>
    <row r="79" spans="40:51" ht="24" customHeight="1">
      <c r="AN79" s="90" t="s">
        <v>13</v>
      </c>
      <c r="AO79" s="85">
        <v>74</v>
      </c>
      <c r="AP79" s="91" t="s">
        <v>13</v>
      </c>
      <c r="AQ79" s="87">
        <v>95</v>
      </c>
      <c r="AR79" s="85"/>
      <c r="AS79" s="85"/>
      <c r="AT79" s="91" t="s">
        <v>13</v>
      </c>
      <c r="AU79" s="87">
        <v>105</v>
      </c>
      <c r="AV79" s="88"/>
      <c r="AW79" s="89"/>
      <c r="AX79" s="85"/>
      <c r="AY79" s="85"/>
    </row>
    <row r="80" spans="40:51" ht="24" customHeight="1">
      <c r="AN80" s="74" t="s">
        <v>35</v>
      </c>
      <c r="AO80" s="85">
        <v>75</v>
      </c>
      <c r="AP80" s="86" t="s">
        <v>19</v>
      </c>
      <c r="AQ80" s="87">
        <v>96</v>
      </c>
      <c r="AR80" s="85"/>
      <c r="AS80" s="85"/>
      <c r="AT80" s="86" t="s">
        <v>1</v>
      </c>
      <c r="AU80" s="87">
        <v>106</v>
      </c>
      <c r="AV80" s="88"/>
      <c r="AW80" s="89"/>
      <c r="AX80" s="85"/>
      <c r="AY80" s="85"/>
    </row>
    <row r="81" spans="40:51" ht="24" customHeight="1">
      <c r="AN81" s="90" t="s">
        <v>13</v>
      </c>
      <c r="AO81" s="85">
        <v>76</v>
      </c>
      <c r="AP81" s="91" t="s">
        <v>13</v>
      </c>
      <c r="AQ81" s="87">
        <v>97</v>
      </c>
      <c r="AR81" s="85"/>
      <c r="AS81" s="85"/>
      <c r="AT81" s="91" t="s">
        <v>13</v>
      </c>
      <c r="AU81" s="87">
        <v>107</v>
      </c>
      <c r="AV81" s="88"/>
      <c r="AW81" s="89"/>
      <c r="AX81" s="85"/>
      <c r="AY81" s="85"/>
    </row>
    <row r="82" spans="40:51" ht="24" customHeight="1">
      <c r="AN82" s="74" t="s">
        <v>128</v>
      </c>
      <c r="AO82" s="85">
        <v>77</v>
      </c>
      <c r="AP82" s="86" t="s">
        <v>119</v>
      </c>
      <c r="AQ82" s="87">
        <v>98</v>
      </c>
      <c r="AR82" s="85"/>
      <c r="AS82" s="85"/>
      <c r="AT82" s="86" t="s">
        <v>21</v>
      </c>
      <c r="AU82" s="87">
        <v>108</v>
      </c>
      <c r="AV82" s="88"/>
      <c r="AW82" s="89"/>
      <c r="AX82" s="85"/>
      <c r="AY82" s="85"/>
    </row>
    <row r="83" spans="40:51" ht="24" customHeight="1">
      <c r="AN83" s="74"/>
      <c r="AO83" s="85"/>
      <c r="AP83" s="86"/>
      <c r="AQ83" s="87"/>
      <c r="AR83" s="85"/>
      <c r="AS83" s="85"/>
      <c r="AT83" s="86"/>
      <c r="AU83" s="87"/>
      <c r="AV83" s="88"/>
      <c r="AW83" s="89"/>
      <c r="AX83" s="85"/>
      <c r="AY83" s="85"/>
    </row>
    <row r="84" spans="40:51" ht="24" customHeight="1">
      <c r="AN84" s="74" t="s">
        <v>38</v>
      </c>
      <c r="AO84" s="85">
        <v>78</v>
      </c>
      <c r="AP84" s="86"/>
      <c r="AQ84" s="87"/>
      <c r="AR84" s="85"/>
      <c r="AS84" s="85"/>
      <c r="AT84" s="86"/>
      <c r="AU84" s="87"/>
      <c r="AV84" s="88"/>
      <c r="AW84" s="89"/>
      <c r="AX84" s="85"/>
      <c r="AY84" s="85"/>
    </row>
    <row r="85" spans="40:51" ht="13.5" thickBot="1">
      <c r="AN85" s="93"/>
      <c r="AO85" s="94"/>
      <c r="AP85" s="95"/>
      <c r="AQ85" s="96"/>
      <c r="AR85" s="94"/>
      <c r="AS85" s="94"/>
      <c r="AT85" s="95"/>
      <c r="AU85" s="96"/>
      <c r="AV85" s="97"/>
      <c r="AW85" s="98"/>
      <c r="AX85" s="85"/>
      <c r="AY85" s="85"/>
    </row>
    <row r="86" spans="40:51" ht="13.5" thickTop="1"/>
  </sheetData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DL82"/>
  <sheetViews>
    <sheetView showGridLines="0" showZeros="0" zoomScale="80" zoomScaleNormal="75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5.28515625" style="69" customWidth="1"/>
    <col min="2" max="2" width="11.28515625" style="69" customWidth="1"/>
    <col min="3" max="3" width="11" style="69" customWidth="1"/>
    <col min="4" max="4" width="13.42578125" style="69" customWidth="1"/>
    <col min="5" max="5" width="8.28515625" style="69" customWidth="1"/>
    <col min="6" max="6" width="12.140625" style="69" customWidth="1"/>
    <col min="7" max="7" width="12.42578125" style="69" customWidth="1"/>
    <col min="8" max="8" width="12.7109375" style="69" customWidth="1"/>
    <col min="9" max="9" width="7.5703125" style="69" customWidth="1"/>
    <col min="10" max="11" width="8.5703125" style="69" customWidth="1"/>
    <col min="12" max="12" width="11.140625" style="69" customWidth="1"/>
    <col min="13" max="13" width="13" style="69" customWidth="1"/>
    <col min="14" max="14" width="12.42578125" style="69" customWidth="1"/>
    <col min="15" max="15" width="11.28515625" style="69" customWidth="1"/>
    <col min="16" max="17" width="10.28515625" style="69" customWidth="1"/>
    <col min="18" max="18" width="10.85546875" style="69" customWidth="1"/>
    <col min="19" max="19" width="12.28515625" style="69" customWidth="1"/>
    <col min="20" max="20" width="10.5703125" style="69" customWidth="1"/>
    <col min="21" max="21" width="9.85546875" style="69" bestFit="1" customWidth="1"/>
    <col min="22" max="22" width="8.140625" style="69" bestFit="1" customWidth="1"/>
    <col min="23" max="23" width="8.140625" style="69" customWidth="1"/>
    <col min="24" max="27" width="9" style="69" customWidth="1"/>
    <col min="28" max="29" width="8.140625" style="69" customWidth="1"/>
    <col min="30" max="30" width="10.7109375" style="69" customWidth="1"/>
    <col min="31" max="31" width="12.85546875" style="69" customWidth="1"/>
    <col min="32" max="32" width="12.140625" style="69" customWidth="1"/>
    <col min="33" max="33" width="11.5703125" style="69" customWidth="1"/>
    <col min="34" max="35" width="8.140625" style="69" customWidth="1"/>
    <col min="36" max="37" width="10" style="69" bestFit="1" customWidth="1"/>
    <col min="38" max="39" width="10" style="69" customWidth="1"/>
    <col min="40" max="40" width="9.7109375" style="69" customWidth="1"/>
    <col min="41" max="41" width="9.5703125" style="77" customWidth="1"/>
    <col min="42" max="42" width="11" style="76" customWidth="1"/>
    <col min="43" max="43" width="10" style="77" bestFit="1" customWidth="1"/>
    <col min="44" max="45" width="10" style="77" customWidth="1"/>
    <col min="46" max="46" width="8.140625" style="76" customWidth="1"/>
    <col min="47" max="47" width="8.5703125" style="77" customWidth="1"/>
    <col min="48" max="48" width="9.7109375" style="76" customWidth="1"/>
    <col min="49" max="50" width="10.5703125" style="77" customWidth="1"/>
    <col min="51" max="51" width="8.7109375" style="77" customWidth="1"/>
    <col min="52" max="52" width="8.140625" style="69" bestFit="1" customWidth="1"/>
    <col min="53" max="53" width="8.85546875" style="69" customWidth="1"/>
    <col min="54" max="57" width="10" style="69" customWidth="1"/>
    <col min="58" max="58" width="8.85546875" style="69" customWidth="1"/>
    <col min="59" max="59" width="8.7109375" style="69" customWidth="1"/>
    <col min="60" max="61" width="12.28515625" style="69" customWidth="1"/>
    <col min="62" max="62" width="9.28515625" style="69" customWidth="1"/>
    <col min="63" max="63" width="9.85546875" style="69" customWidth="1"/>
    <col min="64" max="65" width="8.7109375" style="69" customWidth="1"/>
    <col min="66" max="66" width="9.85546875" style="69" customWidth="1"/>
    <col min="67" max="67" width="11" style="69" customWidth="1"/>
    <col min="68" max="68" width="9.7109375" style="69" customWidth="1"/>
    <col min="69" max="71" width="8.7109375" style="69" customWidth="1"/>
    <col min="72" max="73" width="10" style="69" bestFit="1" customWidth="1"/>
    <col min="74" max="74" width="7.42578125" style="69" customWidth="1"/>
    <col min="75" max="75" width="9.85546875" style="69" customWidth="1"/>
    <col min="76" max="77" width="8.7109375" style="69" bestFit="1" customWidth="1"/>
    <col min="78" max="79" width="10" style="69" bestFit="1" customWidth="1"/>
    <col min="80" max="81" width="10" style="69" customWidth="1"/>
    <col min="82" max="83" width="8.7109375" style="69" bestFit="1" customWidth="1"/>
    <col min="84" max="85" width="10" style="69" bestFit="1" customWidth="1"/>
    <col min="86" max="87" width="10" style="69" customWidth="1"/>
    <col min="88" max="88" width="8.42578125" style="69" bestFit="1" customWidth="1"/>
    <col min="89" max="89" width="8.7109375" style="69" bestFit="1" customWidth="1"/>
    <col min="90" max="93" width="10.140625" style="69" customWidth="1"/>
    <col min="94" max="96" width="9.85546875" style="69" customWidth="1"/>
    <col min="97" max="97" width="8.7109375" style="69" bestFit="1" customWidth="1"/>
    <col min="98" max="99" width="8.7109375" style="69" customWidth="1"/>
    <col min="100" max="101" width="9.85546875" style="69" customWidth="1"/>
    <col min="102" max="102" width="10.7109375" style="69" bestFit="1" customWidth="1"/>
    <col min="103" max="103" width="11.42578125" style="69" customWidth="1"/>
    <col min="104" max="104" width="9.42578125" style="69" customWidth="1"/>
    <col min="105" max="105" width="10.28515625" style="69" customWidth="1"/>
    <col min="106" max="106" width="8.42578125" style="69" customWidth="1"/>
    <col min="107" max="107" width="8.7109375" style="69" bestFit="1" customWidth="1"/>
    <col min="108" max="108" width="9.28515625" style="69" customWidth="1"/>
    <col min="109" max="109" width="9.5703125" style="69" customWidth="1"/>
    <col min="110" max="16384" width="11.42578125" style="69"/>
  </cols>
  <sheetData>
    <row r="1" spans="1:116" s="66" customFormat="1" ht="24" customHeight="1">
      <c r="A1" s="65"/>
      <c r="B1" s="1689" t="s">
        <v>395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395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395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 t="s">
        <v>395</v>
      </c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  <c r="DF1" s="65"/>
      <c r="DG1" s="65"/>
      <c r="DH1" s="65"/>
      <c r="DI1" s="65"/>
    </row>
    <row r="2" spans="1:116" s="68" customFormat="1" ht="23.25">
      <c r="A2" s="67"/>
      <c r="B2" s="1690" t="s">
        <v>398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">
        <v>398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">
        <v>398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 t="s">
        <v>398</v>
      </c>
      <c r="CM2" s="1690"/>
      <c r="CN2" s="1690"/>
      <c r="CO2" s="1690"/>
      <c r="CP2" s="1690"/>
      <c r="CQ2" s="1690"/>
      <c r="CR2" s="1690"/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  <c r="DF2" s="67"/>
      <c r="DG2" s="67"/>
      <c r="DH2" s="67"/>
      <c r="DI2" s="67"/>
    </row>
    <row r="3" spans="1:116" s="248" customFormat="1" ht="15.75">
      <c r="A3" s="145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">
        <v>582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 t="s">
        <v>582</v>
      </c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  <c r="DF3" s="145"/>
      <c r="DG3" s="145"/>
      <c r="DH3" s="145"/>
      <c r="DI3" s="145"/>
    </row>
    <row r="4" spans="1:116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 t="s">
        <v>15</v>
      </c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  <c r="DF4" s="70"/>
      <c r="DG4" s="70"/>
      <c r="DH4" s="70"/>
      <c r="DI4" s="70"/>
    </row>
    <row r="5" spans="1:116" ht="3" customHeight="1" thickBot="1">
      <c r="A5" s="71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691"/>
      <c r="M5" s="1691"/>
      <c r="N5" s="71"/>
      <c r="O5" s="7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1691"/>
      <c r="BU5" s="1691"/>
      <c r="BV5" s="71"/>
      <c r="BW5" s="71"/>
      <c r="BX5" s="1691"/>
      <c r="BY5" s="1691"/>
      <c r="BZ5" s="1691"/>
      <c r="CA5" s="1691"/>
      <c r="CB5" s="71"/>
      <c r="CC5" s="71"/>
      <c r="CD5" s="1691"/>
      <c r="CE5" s="169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 t="s">
        <v>101</v>
      </c>
      <c r="CQ5" s="1691"/>
      <c r="CR5" s="71"/>
      <c r="CS5" s="71"/>
      <c r="CT5" s="71"/>
      <c r="CU5" s="71"/>
      <c r="CV5" s="71"/>
      <c r="CW5" s="71"/>
    </row>
    <row r="6" spans="1:116" s="72" customFormat="1" ht="30.75" customHeight="1" thickTop="1">
      <c r="A6" s="1732" t="s">
        <v>392</v>
      </c>
      <c r="B6" s="1473" t="s">
        <v>11</v>
      </c>
      <c r="C6" s="1474"/>
      <c r="D6" s="1474"/>
      <c r="E6" s="1600"/>
      <c r="F6" s="1473" t="s">
        <v>45</v>
      </c>
      <c r="G6" s="1474"/>
      <c r="H6" s="1474"/>
      <c r="I6" s="1474"/>
      <c r="J6" s="1474"/>
      <c r="K6" s="1475"/>
      <c r="L6" s="1609" t="s">
        <v>46</v>
      </c>
      <c r="M6" s="1474"/>
      <c r="N6" s="1474"/>
      <c r="O6" s="1474"/>
      <c r="P6" s="1474"/>
      <c r="Q6" s="1600"/>
      <c r="R6" s="1473" t="s">
        <v>43</v>
      </c>
      <c r="S6" s="1474"/>
      <c r="T6" s="1474"/>
      <c r="U6" s="1474"/>
      <c r="V6" s="1474"/>
      <c r="W6" s="1475"/>
      <c r="X6" s="1473" t="s">
        <v>73</v>
      </c>
      <c r="Y6" s="1474"/>
      <c r="Z6" s="1474"/>
      <c r="AA6" s="1474"/>
      <c r="AB6" s="1474"/>
      <c r="AC6" s="1475"/>
      <c r="AD6" s="1473" t="s">
        <v>147</v>
      </c>
      <c r="AE6" s="1474"/>
      <c r="AF6" s="1474"/>
      <c r="AG6" s="1474"/>
      <c r="AH6" s="1474"/>
      <c r="AI6" s="1475"/>
      <c r="AJ6" s="1470" t="s">
        <v>12</v>
      </c>
      <c r="AK6" s="1471"/>
      <c r="AL6" s="1471"/>
      <c r="AM6" s="1471"/>
      <c r="AN6" s="1471"/>
      <c r="AO6" s="1472"/>
      <c r="AP6" s="1473" t="s">
        <v>61</v>
      </c>
      <c r="AQ6" s="1474"/>
      <c r="AR6" s="1474"/>
      <c r="AS6" s="1474"/>
      <c r="AT6" s="1474"/>
      <c r="AU6" s="1475"/>
      <c r="AV6" s="1473" t="s">
        <v>46</v>
      </c>
      <c r="AW6" s="1474"/>
      <c r="AX6" s="1474"/>
      <c r="AY6" s="1474"/>
      <c r="AZ6" s="1474"/>
      <c r="BA6" s="1475"/>
      <c r="BB6" s="1473" t="s">
        <v>44</v>
      </c>
      <c r="BC6" s="1474"/>
      <c r="BD6" s="1474"/>
      <c r="BE6" s="1474"/>
      <c r="BF6" s="1474"/>
      <c r="BG6" s="1475"/>
      <c r="BH6" s="1609" t="s">
        <v>143</v>
      </c>
      <c r="BI6" s="1474"/>
      <c r="BJ6" s="1474"/>
      <c r="BK6" s="1474"/>
      <c r="BL6" s="1474"/>
      <c r="BM6" s="1600"/>
      <c r="BN6" s="1473" t="s">
        <v>74</v>
      </c>
      <c r="BO6" s="1474"/>
      <c r="BP6" s="1474"/>
      <c r="BQ6" s="1474"/>
      <c r="BR6" s="1474"/>
      <c r="BS6" s="1475"/>
      <c r="BT6" s="1470" t="s">
        <v>77</v>
      </c>
      <c r="BU6" s="1471"/>
      <c r="BV6" s="1471"/>
      <c r="BW6" s="1471"/>
      <c r="BX6" s="1471"/>
      <c r="BY6" s="1472"/>
      <c r="BZ6" s="1473" t="s">
        <v>222</v>
      </c>
      <c r="CA6" s="1474"/>
      <c r="CB6" s="1474"/>
      <c r="CC6" s="1474"/>
      <c r="CD6" s="1474"/>
      <c r="CE6" s="1475"/>
      <c r="CF6" s="1473" t="s">
        <v>51</v>
      </c>
      <c r="CG6" s="1474"/>
      <c r="CH6" s="1474"/>
      <c r="CI6" s="1474"/>
      <c r="CJ6" s="1474"/>
      <c r="CK6" s="1475"/>
      <c r="CL6" s="1609" t="s">
        <v>47</v>
      </c>
      <c r="CM6" s="1474"/>
      <c r="CN6" s="1474"/>
      <c r="CO6" s="1474"/>
      <c r="CP6" s="1474"/>
      <c r="CQ6" s="1600"/>
      <c r="CR6" s="1473" t="s">
        <v>127</v>
      </c>
      <c r="CS6" s="1474"/>
      <c r="CT6" s="1474"/>
      <c r="CU6" s="1474"/>
      <c r="CV6" s="1474"/>
      <c r="CW6" s="1475"/>
      <c r="CX6" s="1473" t="s">
        <v>405</v>
      </c>
      <c r="CY6" s="1474"/>
      <c r="CZ6" s="1474"/>
      <c r="DA6" s="1474"/>
      <c r="DB6" s="1474"/>
      <c r="DC6" s="1475"/>
      <c r="DD6" s="1473" t="s">
        <v>406</v>
      </c>
      <c r="DE6" s="1475"/>
    </row>
    <row r="7" spans="1:116" s="170" customFormat="1" ht="31.5" customHeight="1">
      <c r="A7" s="1733"/>
      <c r="B7" s="1735" t="s">
        <v>52</v>
      </c>
      <c r="C7" s="1610"/>
      <c r="D7" s="1613" t="s">
        <v>142</v>
      </c>
      <c r="E7" s="1614"/>
      <c r="F7" s="1735" t="s">
        <v>52</v>
      </c>
      <c r="G7" s="1610"/>
      <c r="H7" s="1613" t="s">
        <v>142</v>
      </c>
      <c r="I7" s="1610"/>
      <c r="J7" s="1613" t="s">
        <v>162</v>
      </c>
      <c r="K7" s="1614"/>
      <c r="L7" s="1735" t="s">
        <v>52</v>
      </c>
      <c r="M7" s="1610"/>
      <c r="N7" s="1613" t="s">
        <v>142</v>
      </c>
      <c r="O7" s="1610"/>
      <c r="P7" s="1613" t="s">
        <v>163</v>
      </c>
      <c r="Q7" s="1614"/>
      <c r="R7" s="1735" t="s">
        <v>52</v>
      </c>
      <c r="S7" s="1610"/>
      <c r="T7" s="1613" t="s">
        <v>142</v>
      </c>
      <c r="U7" s="1610"/>
      <c r="V7" s="1613" t="s">
        <v>163</v>
      </c>
      <c r="W7" s="1614"/>
      <c r="X7" s="1735" t="s">
        <v>52</v>
      </c>
      <c r="Y7" s="1610"/>
      <c r="Z7" s="1613" t="s">
        <v>142</v>
      </c>
      <c r="AA7" s="1610"/>
      <c r="AB7" s="1613" t="s">
        <v>163</v>
      </c>
      <c r="AC7" s="1614"/>
      <c r="AD7" s="1735" t="s">
        <v>52</v>
      </c>
      <c r="AE7" s="1610"/>
      <c r="AF7" s="1613" t="s">
        <v>142</v>
      </c>
      <c r="AG7" s="1610"/>
      <c r="AH7" s="1613" t="s">
        <v>163</v>
      </c>
      <c r="AI7" s="1614"/>
      <c r="AJ7" s="1735" t="s">
        <v>52</v>
      </c>
      <c r="AK7" s="1610"/>
      <c r="AL7" s="1613" t="s">
        <v>142</v>
      </c>
      <c r="AM7" s="1610"/>
      <c r="AN7" s="1613" t="s">
        <v>164</v>
      </c>
      <c r="AO7" s="1614"/>
      <c r="AP7" s="1735" t="s">
        <v>52</v>
      </c>
      <c r="AQ7" s="1610"/>
      <c r="AR7" s="1613" t="s">
        <v>142</v>
      </c>
      <c r="AS7" s="1610"/>
      <c r="AT7" s="1613" t="s">
        <v>165</v>
      </c>
      <c r="AU7" s="1614"/>
      <c r="AV7" s="1735" t="s">
        <v>52</v>
      </c>
      <c r="AW7" s="1610"/>
      <c r="AX7" s="1613" t="s">
        <v>142</v>
      </c>
      <c r="AY7" s="1610"/>
      <c r="AZ7" s="1613" t="s">
        <v>166</v>
      </c>
      <c r="BA7" s="1614"/>
      <c r="BB7" s="1735" t="s">
        <v>52</v>
      </c>
      <c r="BC7" s="1610"/>
      <c r="BD7" s="1613" t="s">
        <v>142</v>
      </c>
      <c r="BE7" s="1610"/>
      <c r="BF7" s="1613" t="s">
        <v>167</v>
      </c>
      <c r="BG7" s="1614"/>
      <c r="BH7" s="1735" t="s">
        <v>52</v>
      </c>
      <c r="BI7" s="1610"/>
      <c r="BJ7" s="1613" t="s">
        <v>142</v>
      </c>
      <c r="BK7" s="1610"/>
      <c r="BL7" s="1613" t="s">
        <v>230</v>
      </c>
      <c r="BM7" s="1614"/>
      <c r="BN7" s="1735" t="s">
        <v>52</v>
      </c>
      <c r="BO7" s="1610"/>
      <c r="BP7" s="1613" t="s">
        <v>142</v>
      </c>
      <c r="BQ7" s="1610"/>
      <c r="BR7" s="1613" t="s">
        <v>169</v>
      </c>
      <c r="BS7" s="1614"/>
      <c r="BT7" s="1735" t="s">
        <v>52</v>
      </c>
      <c r="BU7" s="1610"/>
      <c r="BV7" s="1613" t="s">
        <v>142</v>
      </c>
      <c r="BW7" s="1610"/>
      <c r="BX7" s="1613" t="s">
        <v>170</v>
      </c>
      <c r="BY7" s="1614"/>
      <c r="BZ7" s="1735" t="s">
        <v>52</v>
      </c>
      <c r="CA7" s="1610"/>
      <c r="CB7" s="1613" t="s">
        <v>142</v>
      </c>
      <c r="CC7" s="1610"/>
      <c r="CD7" s="1613" t="s">
        <v>170</v>
      </c>
      <c r="CE7" s="1614"/>
      <c r="CF7" s="1735" t="s">
        <v>52</v>
      </c>
      <c r="CG7" s="1610"/>
      <c r="CH7" s="1613" t="s">
        <v>142</v>
      </c>
      <c r="CI7" s="1610"/>
      <c r="CJ7" s="1613" t="s">
        <v>174</v>
      </c>
      <c r="CK7" s="1614"/>
      <c r="CL7" s="1735" t="s">
        <v>52</v>
      </c>
      <c r="CM7" s="1610"/>
      <c r="CN7" s="1613" t="s">
        <v>142</v>
      </c>
      <c r="CO7" s="1610"/>
      <c r="CP7" s="1613" t="s">
        <v>174</v>
      </c>
      <c r="CQ7" s="1614"/>
      <c r="CR7" s="1735" t="s">
        <v>52</v>
      </c>
      <c r="CS7" s="1610"/>
      <c r="CT7" s="1613" t="s">
        <v>142</v>
      </c>
      <c r="CU7" s="1610"/>
      <c r="CV7" s="1613" t="s">
        <v>174</v>
      </c>
      <c r="CW7" s="1614"/>
      <c r="CX7" s="1735" t="s">
        <v>52</v>
      </c>
      <c r="CY7" s="1610"/>
      <c r="CZ7" s="1613" t="s">
        <v>142</v>
      </c>
      <c r="DA7" s="1610"/>
      <c r="DB7" s="1613" t="s">
        <v>228</v>
      </c>
      <c r="DC7" s="1614"/>
      <c r="DD7" s="1735" t="s">
        <v>53</v>
      </c>
      <c r="DE7" s="1614"/>
      <c r="DF7" s="402"/>
      <c r="DG7" s="402"/>
      <c r="DH7" s="402"/>
      <c r="DI7" s="402"/>
      <c r="DJ7" s="402"/>
      <c r="DK7" s="402"/>
      <c r="DL7" s="402"/>
    </row>
    <row r="8" spans="1:116" s="71" customFormat="1" ht="15" customHeight="1">
      <c r="A8" s="1733"/>
      <c r="B8" s="106">
        <v>42369</v>
      </c>
      <c r="C8" s="109">
        <v>42735</v>
      </c>
      <c r="D8" s="1736" t="s">
        <v>52</v>
      </c>
      <c r="E8" s="1736" t="s">
        <v>53</v>
      </c>
      <c r="F8" s="106">
        <v>42369</v>
      </c>
      <c r="G8" s="107">
        <v>42735</v>
      </c>
      <c r="H8" s="1736" t="s">
        <v>52</v>
      </c>
      <c r="I8" s="1738" t="s">
        <v>53</v>
      </c>
      <c r="J8" s="115">
        <v>42369</v>
      </c>
      <c r="K8" s="108">
        <v>42735</v>
      </c>
      <c r="L8" s="106">
        <v>42369</v>
      </c>
      <c r="M8" s="109">
        <v>42735</v>
      </c>
      <c r="N8" s="1736" t="s">
        <v>52</v>
      </c>
      <c r="O8" s="1736" t="s">
        <v>53</v>
      </c>
      <c r="P8" s="107">
        <v>42369</v>
      </c>
      <c r="Q8" s="108">
        <v>42735</v>
      </c>
      <c r="R8" s="106">
        <v>42369</v>
      </c>
      <c r="S8" s="107">
        <v>42735</v>
      </c>
      <c r="T8" s="1736" t="s">
        <v>52</v>
      </c>
      <c r="U8" s="1736" t="s">
        <v>53</v>
      </c>
      <c r="V8" s="115">
        <v>42369</v>
      </c>
      <c r="W8" s="108">
        <v>42735</v>
      </c>
      <c r="X8" s="106">
        <v>42369</v>
      </c>
      <c r="Y8" s="109">
        <v>42735</v>
      </c>
      <c r="Z8" s="1738" t="s">
        <v>52</v>
      </c>
      <c r="AA8" s="1738" t="s">
        <v>53</v>
      </c>
      <c r="AB8" s="107">
        <v>42369</v>
      </c>
      <c r="AC8" s="108">
        <v>42735</v>
      </c>
      <c r="AD8" s="106">
        <v>42369</v>
      </c>
      <c r="AE8" s="109">
        <v>42735</v>
      </c>
      <c r="AF8" s="1738" t="s">
        <v>52</v>
      </c>
      <c r="AG8" s="1738" t="s">
        <v>53</v>
      </c>
      <c r="AH8" s="107">
        <v>42369</v>
      </c>
      <c r="AI8" s="108">
        <v>42735</v>
      </c>
      <c r="AJ8" s="106">
        <v>42369</v>
      </c>
      <c r="AK8" s="107">
        <v>42735</v>
      </c>
      <c r="AL8" s="1738" t="s">
        <v>52</v>
      </c>
      <c r="AM8" s="1738" t="s">
        <v>53</v>
      </c>
      <c r="AN8" s="107">
        <v>42369</v>
      </c>
      <c r="AO8" s="108">
        <v>42735</v>
      </c>
      <c r="AP8" s="106">
        <v>42369</v>
      </c>
      <c r="AQ8" s="109">
        <v>42735</v>
      </c>
      <c r="AR8" s="1738" t="s">
        <v>52</v>
      </c>
      <c r="AS8" s="1738" t="s">
        <v>53</v>
      </c>
      <c r="AT8" s="107">
        <v>42369</v>
      </c>
      <c r="AU8" s="108">
        <v>42735</v>
      </c>
      <c r="AV8" s="106">
        <v>42369</v>
      </c>
      <c r="AW8" s="107">
        <v>42735</v>
      </c>
      <c r="AX8" s="1738" t="s">
        <v>52</v>
      </c>
      <c r="AY8" s="1738" t="s">
        <v>53</v>
      </c>
      <c r="AZ8" s="115">
        <v>42369</v>
      </c>
      <c r="BA8" s="108">
        <v>42735</v>
      </c>
      <c r="BB8" s="106">
        <v>42369</v>
      </c>
      <c r="BC8" s="109">
        <v>42735</v>
      </c>
      <c r="BD8" s="1738" t="s">
        <v>52</v>
      </c>
      <c r="BE8" s="1738" t="s">
        <v>53</v>
      </c>
      <c r="BF8" s="107">
        <v>42369</v>
      </c>
      <c r="BG8" s="108">
        <v>42735</v>
      </c>
      <c r="BH8" s="106">
        <v>42369</v>
      </c>
      <c r="BI8" s="109">
        <v>42735</v>
      </c>
      <c r="BJ8" s="1738" t="s">
        <v>52</v>
      </c>
      <c r="BK8" s="1738" t="s">
        <v>53</v>
      </c>
      <c r="BL8" s="107">
        <v>42369</v>
      </c>
      <c r="BM8" s="108">
        <v>42735</v>
      </c>
      <c r="BN8" s="106">
        <v>42369</v>
      </c>
      <c r="BO8" s="109">
        <v>42735</v>
      </c>
      <c r="BP8" s="1738" t="s">
        <v>52</v>
      </c>
      <c r="BQ8" s="1738" t="s">
        <v>53</v>
      </c>
      <c r="BR8" s="107">
        <v>42369</v>
      </c>
      <c r="BS8" s="108">
        <v>42735</v>
      </c>
      <c r="BT8" s="106">
        <v>42369</v>
      </c>
      <c r="BU8" s="107">
        <v>42735</v>
      </c>
      <c r="BV8" s="1738" t="s">
        <v>52</v>
      </c>
      <c r="BW8" s="1738" t="s">
        <v>53</v>
      </c>
      <c r="BX8" s="115">
        <v>42369</v>
      </c>
      <c r="BY8" s="108">
        <v>42735</v>
      </c>
      <c r="BZ8" s="106">
        <v>42369</v>
      </c>
      <c r="CA8" s="109">
        <v>42735</v>
      </c>
      <c r="CB8" s="1738" t="s">
        <v>52</v>
      </c>
      <c r="CC8" s="1738" t="s">
        <v>53</v>
      </c>
      <c r="CD8" s="107">
        <v>42369</v>
      </c>
      <c r="CE8" s="108">
        <v>42735</v>
      </c>
      <c r="CF8" s="106">
        <v>42369</v>
      </c>
      <c r="CG8" s="107">
        <v>42735</v>
      </c>
      <c r="CH8" s="1738" t="s">
        <v>52</v>
      </c>
      <c r="CI8" s="1738" t="s">
        <v>53</v>
      </c>
      <c r="CJ8" s="115">
        <v>42369</v>
      </c>
      <c r="CK8" s="108">
        <v>42735</v>
      </c>
      <c r="CL8" s="106">
        <v>42369</v>
      </c>
      <c r="CM8" s="109">
        <v>42735</v>
      </c>
      <c r="CN8" s="1738" t="s">
        <v>52</v>
      </c>
      <c r="CO8" s="1738" t="s">
        <v>53</v>
      </c>
      <c r="CP8" s="107">
        <v>42369</v>
      </c>
      <c r="CQ8" s="109">
        <v>42735</v>
      </c>
      <c r="CR8" s="106">
        <v>42369</v>
      </c>
      <c r="CS8" s="107">
        <v>42735</v>
      </c>
      <c r="CT8" s="1738" t="s">
        <v>52</v>
      </c>
      <c r="CU8" s="1738" t="s">
        <v>53</v>
      </c>
      <c r="CV8" s="115">
        <v>42369</v>
      </c>
      <c r="CW8" s="108">
        <v>42735</v>
      </c>
      <c r="CX8" s="106">
        <v>42369</v>
      </c>
      <c r="CY8" s="107">
        <v>42735</v>
      </c>
      <c r="CZ8" s="1738" t="s">
        <v>52</v>
      </c>
      <c r="DA8" s="1738" t="s">
        <v>53</v>
      </c>
      <c r="DB8" s="115">
        <v>42369</v>
      </c>
      <c r="DC8" s="108">
        <v>42735</v>
      </c>
      <c r="DD8" s="107">
        <v>42369</v>
      </c>
      <c r="DE8" s="108">
        <v>42735</v>
      </c>
    </row>
    <row r="9" spans="1:116" s="104" customFormat="1" ht="15.75" customHeight="1" thickBot="1">
      <c r="A9" s="1734"/>
      <c r="B9" s="1752">
        <v>1</v>
      </c>
      <c r="C9" s="1753"/>
      <c r="D9" s="1737"/>
      <c r="E9" s="1737"/>
      <c r="F9" s="1752">
        <v>2</v>
      </c>
      <c r="G9" s="1757"/>
      <c r="H9" s="1737"/>
      <c r="I9" s="1739"/>
      <c r="J9" s="1750" t="s">
        <v>54</v>
      </c>
      <c r="K9" s="1751"/>
      <c r="L9" s="1756">
        <v>3</v>
      </c>
      <c r="M9" s="1753"/>
      <c r="N9" s="1737"/>
      <c r="O9" s="1737"/>
      <c r="P9" s="1754" t="s">
        <v>59</v>
      </c>
      <c r="Q9" s="1758"/>
      <c r="R9" s="1752">
        <v>4</v>
      </c>
      <c r="S9" s="1757"/>
      <c r="T9" s="1737"/>
      <c r="U9" s="1737"/>
      <c r="V9" s="1750" t="s">
        <v>60</v>
      </c>
      <c r="W9" s="1751"/>
      <c r="X9" s="1752">
        <v>5</v>
      </c>
      <c r="Y9" s="1753"/>
      <c r="Z9" s="1739"/>
      <c r="AA9" s="1739"/>
      <c r="AB9" s="1754" t="s">
        <v>76</v>
      </c>
      <c r="AC9" s="1751"/>
      <c r="AD9" s="1752">
        <v>6</v>
      </c>
      <c r="AE9" s="1753"/>
      <c r="AF9" s="1739"/>
      <c r="AG9" s="1739"/>
      <c r="AH9" s="1754" t="s">
        <v>148</v>
      </c>
      <c r="AI9" s="1751"/>
      <c r="AJ9" s="1755">
        <v>7</v>
      </c>
      <c r="AK9" s="1756"/>
      <c r="AL9" s="1739"/>
      <c r="AM9" s="1739"/>
      <c r="AN9" s="1754" t="s">
        <v>149</v>
      </c>
      <c r="AO9" s="1751"/>
      <c r="AP9" s="1752">
        <v>8</v>
      </c>
      <c r="AQ9" s="1753"/>
      <c r="AR9" s="1739"/>
      <c r="AS9" s="1739"/>
      <c r="AT9" s="1754" t="s">
        <v>150</v>
      </c>
      <c r="AU9" s="1751"/>
      <c r="AV9" s="1752">
        <v>9</v>
      </c>
      <c r="AW9" s="1757"/>
      <c r="AX9" s="1739"/>
      <c r="AY9" s="1739"/>
      <c r="AZ9" s="1750" t="s">
        <v>151</v>
      </c>
      <c r="BA9" s="1751"/>
      <c r="BB9" s="1756">
        <v>10</v>
      </c>
      <c r="BC9" s="1753"/>
      <c r="BD9" s="1739"/>
      <c r="BE9" s="1739"/>
      <c r="BF9" s="1754" t="s">
        <v>152</v>
      </c>
      <c r="BG9" s="1758"/>
      <c r="BH9" s="1752">
        <v>11</v>
      </c>
      <c r="BI9" s="1757"/>
      <c r="BJ9" s="1739"/>
      <c r="BK9" s="1739"/>
      <c r="BL9" s="1754" t="s">
        <v>214</v>
      </c>
      <c r="BM9" s="1758"/>
      <c r="BN9" s="1752">
        <v>12</v>
      </c>
      <c r="BO9" s="1757"/>
      <c r="BP9" s="1739"/>
      <c r="BQ9" s="1739"/>
      <c r="BR9" s="1754" t="s">
        <v>215</v>
      </c>
      <c r="BS9" s="1758"/>
      <c r="BT9" s="1752">
        <v>13</v>
      </c>
      <c r="BU9" s="1757"/>
      <c r="BV9" s="1739"/>
      <c r="BW9" s="1739"/>
      <c r="BX9" s="1750" t="s">
        <v>216</v>
      </c>
      <c r="BY9" s="1751"/>
      <c r="BZ9" s="1752">
        <v>14</v>
      </c>
      <c r="CA9" s="1753"/>
      <c r="CB9" s="1739"/>
      <c r="CC9" s="1739"/>
      <c r="CD9" s="1754" t="s">
        <v>171</v>
      </c>
      <c r="CE9" s="1751"/>
      <c r="CF9" s="1752">
        <v>15</v>
      </c>
      <c r="CG9" s="1757"/>
      <c r="CH9" s="1739"/>
      <c r="CI9" s="1739"/>
      <c r="CJ9" s="1750" t="s">
        <v>172</v>
      </c>
      <c r="CK9" s="1751"/>
      <c r="CL9" s="1756">
        <v>16</v>
      </c>
      <c r="CM9" s="1753"/>
      <c r="CN9" s="1739"/>
      <c r="CO9" s="1739"/>
      <c r="CP9" s="1754" t="s">
        <v>173</v>
      </c>
      <c r="CQ9" s="1758"/>
      <c r="CR9" s="1752">
        <v>17</v>
      </c>
      <c r="CS9" s="1757"/>
      <c r="CT9" s="1739"/>
      <c r="CU9" s="1739"/>
      <c r="CV9" s="1750" t="s">
        <v>175</v>
      </c>
      <c r="CW9" s="1751"/>
      <c r="CX9" s="1752">
        <v>18</v>
      </c>
      <c r="CY9" s="1757"/>
      <c r="CZ9" s="1739"/>
      <c r="DA9" s="1739"/>
      <c r="DB9" s="1750" t="s">
        <v>176</v>
      </c>
      <c r="DC9" s="1751"/>
      <c r="DD9" s="1755">
        <v>19</v>
      </c>
      <c r="DE9" s="1759"/>
    </row>
    <row r="10" spans="1:116" s="85" customFormat="1" ht="19.5" customHeight="1" thickBot="1">
      <c r="A10" s="1036" t="s">
        <v>447</v>
      </c>
      <c r="B10" s="1130">
        <v>31966.03</v>
      </c>
      <c r="C10" s="1131">
        <v>37025.71</v>
      </c>
      <c r="D10" s="1132">
        <v>5059.68</v>
      </c>
      <c r="E10" s="1133">
        <v>0.15828302732619598</v>
      </c>
      <c r="F10" s="1130">
        <v>31897.46</v>
      </c>
      <c r="G10" s="1134">
        <v>36949.32</v>
      </c>
      <c r="H10" s="1132">
        <v>5051.8600000000006</v>
      </c>
      <c r="I10" s="1135">
        <v>0.15837812791363326</v>
      </c>
      <c r="J10" s="1136">
        <v>0.9978549103532719</v>
      </c>
      <c r="K10" s="1137">
        <v>0.99793683902347852</v>
      </c>
      <c r="L10" s="1130">
        <v>25124.63</v>
      </c>
      <c r="M10" s="1131">
        <v>31440.13</v>
      </c>
      <c r="N10" s="1132">
        <v>6315.5</v>
      </c>
      <c r="O10" s="1135">
        <v>0.25136688580090533</v>
      </c>
      <c r="P10" s="1136">
        <v>0.78766867330502188</v>
      </c>
      <c r="Q10" s="1137">
        <v>0.85089874455064396</v>
      </c>
      <c r="R10" s="1130">
        <v>6772.84</v>
      </c>
      <c r="S10" s="1134">
        <v>5509.19</v>
      </c>
      <c r="T10" s="1132">
        <v>-1263.6500000000005</v>
      </c>
      <c r="U10" s="1135">
        <v>-0.18657608920334756</v>
      </c>
      <c r="V10" s="1136">
        <v>0.21233164019956449</v>
      </c>
      <c r="W10" s="1137">
        <v>0.14910125544935604</v>
      </c>
      <c r="X10" s="1130">
        <v>0</v>
      </c>
      <c r="Y10" s="1131">
        <v>0</v>
      </c>
      <c r="Z10" s="1132">
        <v>0</v>
      </c>
      <c r="AA10" s="1135">
        <v>0</v>
      </c>
      <c r="AB10" s="1138">
        <v>0</v>
      </c>
      <c r="AC10" s="1137">
        <v>0</v>
      </c>
      <c r="AD10" s="1130">
        <v>6772.84</v>
      </c>
      <c r="AE10" s="1131">
        <v>5509.19</v>
      </c>
      <c r="AF10" s="1132">
        <v>-1263.6500000000005</v>
      </c>
      <c r="AG10" s="1135">
        <v>-0.18657608920334756</v>
      </c>
      <c r="AH10" s="1138">
        <v>0.26956974092752806</v>
      </c>
      <c r="AI10" s="1137">
        <v>0.17522796502431762</v>
      </c>
      <c r="AJ10" s="1130">
        <v>16040.93</v>
      </c>
      <c r="AK10" s="1134">
        <v>17966.38</v>
      </c>
      <c r="AL10" s="1132">
        <v>1925.4500000000007</v>
      </c>
      <c r="AM10" s="1135">
        <v>0.12003356413873764</v>
      </c>
      <c r="AN10" s="1138">
        <v>0.50181176705396324</v>
      </c>
      <c r="AO10" s="1137">
        <v>0.48524066115139997</v>
      </c>
      <c r="AP10" s="1130">
        <v>16040.93</v>
      </c>
      <c r="AQ10" s="1131">
        <v>17966.38</v>
      </c>
      <c r="AR10" s="1132">
        <v>1925.4500000000007</v>
      </c>
      <c r="AS10" s="1135">
        <v>0.12003356413873764</v>
      </c>
      <c r="AT10" s="1138">
        <v>0.50289051228530424</v>
      </c>
      <c r="AU10" s="1137">
        <v>0.48624386050947627</v>
      </c>
      <c r="AV10" s="1130">
        <v>0</v>
      </c>
      <c r="AW10" s="1134">
        <v>117.03</v>
      </c>
      <c r="AX10" s="1132">
        <v>117.03</v>
      </c>
      <c r="AY10" s="1135" t="s">
        <v>583</v>
      </c>
      <c r="AZ10" s="1138">
        <v>0</v>
      </c>
      <c r="BA10" s="1137">
        <v>6.5138330593029871E-3</v>
      </c>
      <c r="BB10" s="1130">
        <v>16040.93</v>
      </c>
      <c r="BC10" s="1131">
        <v>18083.419999999998</v>
      </c>
      <c r="BD10" s="1132">
        <v>2042.489999999998</v>
      </c>
      <c r="BE10" s="1135">
        <v>0.12732989920160476</v>
      </c>
      <c r="BF10" s="1138">
        <v>2.3684200424046633</v>
      </c>
      <c r="BG10" s="1137">
        <v>3.2824099368509709</v>
      </c>
      <c r="BH10" s="1130">
        <v>16040.93</v>
      </c>
      <c r="BI10" s="1131">
        <v>18083.419999999998</v>
      </c>
      <c r="BJ10" s="1132">
        <v>2042.489999999998</v>
      </c>
      <c r="BK10" s="1135">
        <v>0.12732989920160476</v>
      </c>
      <c r="BL10" s="1138">
        <v>2.3684200424046633</v>
      </c>
      <c r="BM10" s="1137">
        <v>3.2824099368509709</v>
      </c>
      <c r="BN10" s="1130">
        <v>1467.88</v>
      </c>
      <c r="BO10" s="1131">
        <v>2677.42</v>
      </c>
      <c r="BP10" s="1132">
        <v>1209.54</v>
      </c>
      <c r="BQ10" s="1135">
        <v>0.82400468703163743</v>
      </c>
      <c r="BR10" s="1138">
        <v>4.5919996946758801E-2</v>
      </c>
      <c r="BS10" s="1137">
        <v>7.231245531820997E-2</v>
      </c>
      <c r="BT10" s="1130">
        <v>1467.88</v>
      </c>
      <c r="BU10" s="1134">
        <v>2677.97</v>
      </c>
      <c r="BV10" s="1132">
        <v>1210.0899999999997</v>
      </c>
      <c r="BW10" s="1135">
        <v>0.82437937706079489</v>
      </c>
      <c r="BX10" s="1138">
        <v>0.21673035240755725</v>
      </c>
      <c r="BY10" s="1137">
        <v>0.48609142178795794</v>
      </c>
      <c r="BZ10" s="1130">
        <v>0</v>
      </c>
      <c r="CA10" s="1131">
        <v>0</v>
      </c>
      <c r="CB10" s="1132">
        <v>0</v>
      </c>
      <c r="CC10" s="1135">
        <v>0</v>
      </c>
      <c r="CD10" s="1138">
        <v>0</v>
      </c>
      <c r="CE10" s="1137">
        <v>0</v>
      </c>
      <c r="CF10" s="1130">
        <v>0</v>
      </c>
      <c r="CG10" s="1134">
        <v>1449.44</v>
      </c>
      <c r="CH10" s="1132">
        <v>1449.44</v>
      </c>
      <c r="CI10" s="1135" t="s">
        <v>583</v>
      </c>
      <c r="CJ10" s="1138">
        <v>0</v>
      </c>
      <c r="CK10" s="1137">
        <v>0.26309493773131809</v>
      </c>
      <c r="CL10" s="1130">
        <v>0</v>
      </c>
      <c r="CM10" s="1131">
        <v>2682.29</v>
      </c>
      <c r="CN10" s="1132">
        <v>2682.29</v>
      </c>
      <c r="CO10" s="1135" t="s">
        <v>583</v>
      </c>
      <c r="CP10" s="1138">
        <v>0</v>
      </c>
      <c r="CQ10" s="1137">
        <v>0.48687556609955368</v>
      </c>
      <c r="CR10" s="1130">
        <v>0</v>
      </c>
      <c r="CS10" s="1134">
        <v>6.33</v>
      </c>
      <c r="CT10" s="1132">
        <v>6.33</v>
      </c>
      <c r="CU10" s="1135" t="s">
        <v>583</v>
      </c>
      <c r="CV10" s="1138">
        <v>0</v>
      </c>
      <c r="CW10" s="1137">
        <v>1.1489892343520556E-3</v>
      </c>
      <c r="CX10" s="1130">
        <v>-10735.98</v>
      </c>
      <c r="CY10" s="1134">
        <v>-19390.25</v>
      </c>
      <c r="CZ10" s="1132">
        <v>-8654.27</v>
      </c>
      <c r="DA10" s="1135">
        <v>-0.80609967604261568</v>
      </c>
      <c r="DB10" s="1138">
        <v>-0.33585590703631324</v>
      </c>
      <c r="DC10" s="1137">
        <v>-0.52369691222666626</v>
      </c>
      <c r="DD10" s="1138">
        <v>2.5851518712977124</v>
      </c>
      <c r="DE10" s="1137">
        <v>4.5196190365552829</v>
      </c>
    </row>
    <row r="11" spans="1:116" s="1160" customFormat="1" ht="24" customHeight="1" thickTop="1" thickBot="1">
      <c r="A11" s="110" t="s">
        <v>10</v>
      </c>
      <c r="B11" s="1210">
        <v>31966.03</v>
      </c>
      <c r="C11" s="1211">
        <v>37025.71</v>
      </c>
      <c r="D11" s="1226">
        <v>5059.68</v>
      </c>
      <c r="E11" s="1212">
        <v>0.15828302732619598</v>
      </c>
      <c r="F11" s="1210">
        <v>31897.46</v>
      </c>
      <c r="G11" s="1213">
        <v>36949.32</v>
      </c>
      <c r="H11" s="1226">
        <v>5051.8600000000006</v>
      </c>
      <c r="I11" s="1214">
        <v>0.15837812791363326</v>
      </c>
      <c r="J11" s="1229">
        <v>0.9978549103532719</v>
      </c>
      <c r="K11" s="1230">
        <v>0.99793683902347852</v>
      </c>
      <c r="L11" s="1210">
        <v>25124.63</v>
      </c>
      <c r="M11" s="1211">
        <v>31440.13</v>
      </c>
      <c r="N11" s="1226">
        <v>6315.5</v>
      </c>
      <c r="O11" s="1214">
        <v>0.25136688580090533</v>
      </c>
      <c r="P11" s="1215">
        <v>0.78766867330502188</v>
      </c>
      <c r="Q11" s="1216">
        <v>0.85089874455064396</v>
      </c>
      <c r="R11" s="1217">
        <v>6772.84</v>
      </c>
      <c r="S11" s="1218">
        <v>5509.19</v>
      </c>
      <c r="T11" s="1226">
        <v>-1263.6500000000005</v>
      </c>
      <c r="U11" s="1214">
        <v>-0.18657608920334756</v>
      </c>
      <c r="V11" s="1215">
        <v>0.21233164019956449</v>
      </c>
      <c r="W11" s="1216">
        <v>0.14910125544935604</v>
      </c>
      <c r="X11" s="1217">
        <v>0</v>
      </c>
      <c r="Y11" s="1219">
        <v>0</v>
      </c>
      <c r="Z11" s="1226">
        <v>0</v>
      </c>
      <c r="AA11" s="1220">
        <v>0</v>
      </c>
      <c r="AB11" s="1221">
        <v>0</v>
      </c>
      <c r="AC11" s="1222">
        <v>0</v>
      </c>
      <c r="AD11" s="1217">
        <v>6772.84</v>
      </c>
      <c r="AE11" s="1219">
        <v>5509.19</v>
      </c>
      <c r="AF11" s="1226">
        <v>-1263.6500000000005</v>
      </c>
      <c r="AG11" s="1214">
        <v>-0.18657608920334756</v>
      </c>
      <c r="AH11" s="1221">
        <v>0.21233164019956449</v>
      </c>
      <c r="AI11" s="1222">
        <v>0.14910125544935604</v>
      </c>
      <c r="AJ11" s="1217">
        <v>16040.93</v>
      </c>
      <c r="AK11" s="1218">
        <v>17966.38</v>
      </c>
      <c r="AL11" s="1226">
        <v>1925.4500000000007</v>
      </c>
      <c r="AM11" s="1214">
        <v>0.12003356413873764</v>
      </c>
      <c r="AN11" s="1223">
        <v>0.50181176705396324</v>
      </c>
      <c r="AO11" s="1222">
        <v>0.48524066115139997</v>
      </c>
      <c r="AP11" s="1217">
        <v>16040.93</v>
      </c>
      <c r="AQ11" s="1219">
        <v>17966.38</v>
      </c>
      <c r="AR11" s="1226">
        <v>1925.4500000000007</v>
      </c>
      <c r="AS11" s="1214">
        <v>0.12003356413873764</v>
      </c>
      <c r="AT11" s="1221">
        <v>0.50289051228530424</v>
      </c>
      <c r="AU11" s="1222">
        <v>0.48624386050947627</v>
      </c>
      <c r="AV11" s="1217">
        <v>0</v>
      </c>
      <c r="AW11" s="1218">
        <v>117.03</v>
      </c>
      <c r="AX11" s="1226">
        <v>117.03</v>
      </c>
      <c r="AY11" s="1220" t="s">
        <v>583</v>
      </c>
      <c r="AZ11" s="1221">
        <v>0</v>
      </c>
      <c r="BA11" s="1222">
        <v>6.5138330593029871E-3</v>
      </c>
      <c r="BB11" s="1217">
        <v>16040.93</v>
      </c>
      <c r="BC11" s="1219">
        <v>18083.419999999998</v>
      </c>
      <c r="BD11" s="1226">
        <v>2042.489999999998</v>
      </c>
      <c r="BE11" s="1214">
        <v>0.12732989920160476</v>
      </c>
      <c r="BF11" s="1221">
        <v>2.3684200424046633</v>
      </c>
      <c r="BG11" s="1222">
        <v>3.2824099368509709</v>
      </c>
      <c r="BH11" s="1217">
        <v>16040.93</v>
      </c>
      <c r="BI11" s="1219">
        <v>18083.419999999998</v>
      </c>
      <c r="BJ11" s="1226">
        <v>2042.489999999998</v>
      </c>
      <c r="BK11" s="1214">
        <v>0.12732989920160476</v>
      </c>
      <c r="BL11" s="1221">
        <v>2.3684200424046633</v>
      </c>
      <c r="BM11" s="1222">
        <v>3.2824099368509709</v>
      </c>
      <c r="BN11" s="1217">
        <v>1467.88</v>
      </c>
      <c r="BO11" s="1219">
        <v>2677.42</v>
      </c>
      <c r="BP11" s="1226">
        <v>1209.54</v>
      </c>
      <c r="BQ11" s="1214">
        <v>0.82400468703163743</v>
      </c>
      <c r="BR11" s="1221">
        <v>4.5919996946758801E-2</v>
      </c>
      <c r="BS11" s="1222">
        <v>7.231245531820997E-2</v>
      </c>
      <c r="BT11" s="1217">
        <v>1467.88</v>
      </c>
      <c r="BU11" s="1218">
        <v>2677.97</v>
      </c>
      <c r="BV11" s="1226">
        <v>1210.0899999999997</v>
      </c>
      <c r="BW11" s="1214">
        <v>0.82437937706079489</v>
      </c>
      <c r="BX11" s="1221">
        <v>0.21673035240755725</v>
      </c>
      <c r="BY11" s="1222">
        <v>0.48609142178795794</v>
      </c>
      <c r="BZ11" s="1217">
        <v>0</v>
      </c>
      <c r="CA11" s="1219">
        <v>0</v>
      </c>
      <c r="CB11" s="1226">
        <v>0</v>
      </c>
      <c r="CC11" s="1214">
        <v>0</v>
      </c>
      <c r="CD11" s="1221">
        <v>0</v>
      </c>
      <c r="CE11" s="1222">
        <v>0</v>
      </c>
      <c r="CF11" s="1217">
        <v>0</v>
      </c>
      <c r="CG11" s="1218">
        <v>1449.44</v>
      </c>
      <c r="CH11" s="1226">
        <v>1449.44</v>
      </c>
      <c r="CI11" s="1214" t="s">
        <v>583</v>
      </c>
      <c r="CJ11" s="1221">
        <v>0</v>
      </c>
      <c r="CK11" s="1222">
        <v>0.26309493773131809</v>
      </c>
      <c r="CL11" s="1217">
        <v>0</v>
      </c>
      <c r="CM11" s="1219">
        <v>2682.29</v>
      </c>
      <c r="CN11" s="1226">
        <v>2682.29</v>
      </c>
      <c r="CO11" s="1214" t="s">
        <v>583</v>
      </c>
      <c r="CP11" s="1221">
        <v>0</v>
      </c>
      <c r="CQ11" s="1222">
        <v>0.48687556609955368</v>
      </c>
      <c r="CR11" s="1217">
        <v>0</v>
      </c>
      <c r="CS11" s="1218">
        <v>6.33</v>
      </c>
      <c r="CT11" s="1226">
        <v>6.33</v>
      </c>
      <c r="CU11" s="1214" t="s">
        <v>583</v>
      </c>
      <c r="CV11" s="1221">
        <v>0</v>
      </c>
      <c r="CW11" s="1222">
        <v>1.1489892343520556E-3</v>
      </c>
      <c r="CX11" s="1217">
        <v>-10735.98</v>
      </c>
      <c r="CY11" s="1218">
        <v>-19390.25</v>
      </c>
      <c r="CZ11" s="1226">
        <v>-8654.27</v>
      </c>
      <c r="DA11" s="1214">
        <v>-0.80609967604261568</v>
      </c>
      <c r="DB11" s="1221">
        <v>-0.33585590703631324</v>
      </c>
      <c r="DC11" s="1222">
        <v>-0.52369691222666626</v>
      </c>
      <c r="DD11" s="1224">
        <v>2.5851518712977124</v>
      </c>
      <c r="DE11" s="1212">
        <v>4.5196190365552829</v>
      </c>
      <c r="DF11" s="1162"/>
      <c r="DG11" s="1162"/>
      <c r="DH11" s="1225"/>
    </row>
    <row r="12" spans="1:116" s="6" customFormat="1" ht="13.5" thickTop="1">
      <c r="B12" s="5" t="s">
        <v>584</v>
      </c>
      <c r="X12" s="37"/>
      <c r="AD12" s="69"/>
      <c r="AE12" s="69"/>
      <c r="AF12" s="69"/>
      <c r="AG12" s="69"/>
      <c r="AH12" s="69"/>
      <c r="AI12" s="69"/>
      <c r="AJ12" s="18"/>
      <c r="AK12" s="17"/>
      <c r="AL12" s="17"/>
      <c r="AM12" s="17"/>
      <c r="AN12" s="18"/>
      <c r="AO12" s="17"/>
      <c r="AP12" s="18"/>
      <c r="AQ12" s="17"/>
      <c r="AR12" s="17"/>
      <c r="AS12" s="17"/>
      <c r="BB12" s="37"/>
      <c r="BH12" s="69"/>
      <c r="BI12" s="69"/>
      <c r="BJ12" s="69"/>
      <c r="BK12" s="69"/>
      <c r="BL12" s="69"/>
      <c r="BM12" s="69"/>
      <c r="BN12" s="69"/>
      <c r="BO12" s="69"/>
      <c r="BP12" s="69"/>
      <c r="BQ12" s="69"/>
      <c r="BR12" s="69"/>
      <c r="BS12" s="69"/>
      <c r="CL12" s="37"/>
    </row>
    <row r="13" spans="1:116" ht="15">
      <c r="AJ13" s="76"/>
      <c r="AK13" s="77"/>
      <c r="AL13" s="77"/>
      <c r="AM13" s="77"/>
      <c r="AN13" s="76"/>
      <c r="AT13" s="69"/>
      <c r="AU13" s="69"/>
      <c r="AV13" s="69"/>
      <c r="AW13" s="69"/>
      <c r="AX13" s="69"/>
      <c r="AY13" s="69"/>
      <c r="DE13" s="139"/>
      <c r="DF13" s="395"/>
      <c r="DG13" s="395"/>
      <c r="DH13" s="139"/>
    </row>
    <row r="14" spans="1:116" ht="15">
      <c r="AJ14" s="76"/>
      <c r="AK14" s="77"/>
      <c r="AL14" s="77"/>
      <c r="AM14" s="77"/>
      <c r="AN14" s="76"/>
      <c r="AT14" s="69"/>
      <c r="AU14" s="69"/>
      <c r="AV14" s="69"/>
      <c r="AW14" s="69"/>
      <c r="AX14" s="69"/>
      <c r="AY14" s="69"/>
      <c r="DE14" s="139"/>
      <c r="DF14" s="395"/>
      <c r="DG14" s="395"/>
      <c r="DH14" s="139"/>
    </row>
    <row r="15" spans="1:116">
      <c r="B15" s="69" t="s">
        <v>63</v>
      </c>
      <c r="X15" s="69" t="s">
        <v>64</v>
      </c>
      <c r="AJ15" s="77"/>
      <c r="AK15" s="76"/>
      <c r="AL15" s="76"/>
      <c r="AM15" s="76"/>
      <c r="AN15" s="77"/>
      <c r="AO15" s="76"/>
      <c r="AP15" s="77"/>
      <c r="AQ15" s="69"/>
      <c r="AR15" s="69"/>
      <c r="AS15" s="69"/>
      <c r="AT15" s="69"/>
      <c r="AU15" s="69"/>
      <c r="AV15" s="69"/>
      <c r="AW15" s="69"/>
      <c r="AX15" s="69"/>
      <c r="AY15" s="69"/>
      <c r="BB15" s="69" t="s">
        <v>75</v>
      </c>
      <c r="CL15" s="6" t="s">
        <v>533</v>
      </c>
      <c r="DE15" s="139"/>
    </row>
    <row r="16" spans="1:116">
      <c r="B16" s="69" t="s">
        <v>568</v>
      </c>
      <c r="X16" s="69" t="s">
        <v>66</v>
      </c>
      <c r="AJ16" s="77"/>
      <c r="AK16" s="76"/>
      <c r="AL16" s="76"/>
      <c r="AM16" s="76"/>
      <c r="AN16" s="77"/>
      <c r="AO16" s="76"/>
      <c r="AP16" s="77"/>
      <c r="AQ16" s="69"/>
      <c r="AR16" s="69"/>
      <c r="AS16" s="69"/>
      <c r="AT16" s="69"/>
      <c r="AU16" s="69"/>
      <c r="AV16" s="69"/>
      <c r="AW16" s="69"/>
      <c r="AX16" s="69"/>
      <c r="AY16" s="69"/>
      <c r="DE16" s="139"/>
    </row>
    <row r="17" spans="1:51">
      <c r="B17" s="69" t="s">
        <v>567</v>
      </c>
      <c r="X17" s="69" t="s">
        <v>67</v>
      </c>
      <c r="AJ17" s="77"/>
      <c r="AK17" s="76"/>
      <c r="AL17" s="76"/>
      <c r="AM17" s="76"/>
      <c r="AN17" s="77"/>
      <c r="AO17" s="76"/>
      <c r="AP17" s="77"/>
      <c r="AQ17" s="69"/>
      <c r="AR17" s="69"/>
      <c r="AS17" s="69"/>
      <c r="AT17" s="69"/>
      <c r="AU17" s="69"/>
      <c r="AV17" s="69"/>
      <c r="AW17" s="69"/>
      <c r="AX17" s="69"/>
      <c r="AY17" s="69"/>
    </row>
    <row r="18" spans="1:51">
      <c r="X18" s="69" t="s">
        <v>68</v>
      </c>
      <c r="AJ18" s="77"/>
      <c r="AK18" s="76"/>
      <c r="AL18" s="76"/>
      <c r="AM18" s="76"/>
      <c r="AN18" s="77"/>
      <c r="AO18" s="76"/>
      <c r="AP18" s="77"/>
      <c r="AQ18" s="69"/>
      <c r="AR18" s="69"/>
      <c r="AS18" s="69"/>
      <c r="AT18" s="69"/>
      <c r="AU18" s="69"/>
      <c r="AV18" s="69"/>
      <c r="AW18" s="69"/>
      <c r="AX18" s="69"/>
      <c r="AY18" s="69"/>
    </row>
    <row r="19" spans="1:51">
      <c r="B19" s="78"/>
      <c r="C19" s="78"/>
    </row>
    <row r="20" spans="1:51">
      <c r="B20" s="78"/>
      <c r="C20" s="78"/>
    </row>
    <row r="21" spans="1:51">
      <c r="A21" s="396"/>
    </row>
    <row r="22" spans="1:51">
      <c r="A22" s="396"/>
    </row>
    <row r="23" spans="1:51">
      <c r="A23" s="396"/>
    </row>
    <row r="24" spans="1:51">
      <c r="A24" s="397"/>
    </row>
    <row r="27" spans="1:51">
      <c r="A27" s="396"/>
    </row>
    <row r="28" spans="1:51">
      <c r="A28" s="396"/>
    </row>
    <row r="29" spans="1:51">
      <c r="A29" s="396"/>
    </row>
    <row r="30" spans="1:51">
      <c r="A30" s="396"/>
    </row>
    <row r="31" spans="1:51">
      <c r="A31" s="396"/>
    </row>
    <row r="32" spans="1:51">
      <c r="A32" s="396"/>
    </row>
    <row r="33" spans="1:1">
      <c r="A33" s="396"/>
    </row>
    <row r="34" spans="1:1">
      <c r="A34" s="396"/>
    </row>
    <row r="35" spans="1:1">
      <c r="A35" s="396"/>
    </row>
    <row r="40" spans="1:1">
      <c r="A40" s="396"/>
    </row>
    <row r="41" spans="1:1">
      <c r="A41" s="166"/>
    </row>
    <row r="60" spans="40:51" ht="13.5" thickBot="1"/>
    <row r="61" spans="40:51" ht="24" customHeight="1" thickTop="1">
      <c r="AN61" s="79" t="s">
        <v>13</v>
      </c>
      <c r="AO61" s="80">
        <v>58</v>
      </c>
      <c r="AP61" s="81" t="s">
        <v>13</v>
      </c>
      <c r="AQ61" s="82">
        <v>79</v>
      </c>
      <c r="AR61" s="80"/>
      <c r="AS61" s="80"/>
      <c r="AT61" s="81" t="s">
        <v>13</v>
      </c>
      <c r="AU61" s="82">
        <v>99</v>
      </c>
      <c r="AV61" s="83" t="s">
        <v>13</v>
      </c>
      <c r="AW61" s="84">
        <v>109</v>
      </c>
      <c r="AX61" s="85"/>
      <c r="AY61" s="85"/>
    </row>
    <row r="62" spans="40:51" ht="24" customHeight="1">
      <c r="AN62" s="74" t="s">
        <v>25</v>
      </c>
      <c r="AO62" s="85">
        <v>59</v>
      </c>
      <c r="AP62" s="86" t="s">
        <v>30</v>
      </c>
      <c r="AQ62" s="87">
        <v>80</v>
      </c>
      <c r="AR62" s="85"/>
      <c r="AS62" s="85"/>
      <c r="AT62" s="86" t="s">
        <v>22</v>
      </c>
      <c r="AU62" s="87">
        <v>100</v>
      </c>
      <c r="AV62" s="88" t="s">
        <v>5</v>
      </c>
      <c r="AW62" s="89">
        <v>120</v>
      </c>
      <c r="AX62" s="85"/>
      <c r="AY62" s="85"/>
    </row>
    <row r="63" spans="40:51" ht="24" customHeight="1">
      <c r="AN63" s="90" t="s">
        <v>13</v>
      </c>
      <c r="AO63" s="85">
        <v>60</v>
      </c>
      <c r="AP63" s="91" t="s">
        <v>13</v>
      </c>
      <c r="AQ63" s="87">
        <v>81</v>
      </c>
      <c r="AR63" s="85"/>
      <c r="AS63" s="85"/>
      <c r="AT63" s="91" t="s">
        <v>13</v>
      </c>
      <c r="AU63" s="87">
        <v>101</v>
      </c>
      <c r="AV63" s="92" t="s">
        <v>13</v>
      </c>
      <c r="AW63" s="89">
        <v>121</v>
      </c>
      <c r="AX63" s="85"/>
      <c r="AY63" s="85"/>
    </row>
    <row r="64" spans="40:51" ht="24" customHeight="1">
      <c r="AN64" s="74" t="s">
        <v>350</v>
      </c>
      <c r="AO64" s="85">
        <v>61</v>
      </c>
      <c r="AP64" s="86" t="s">
        <v>18</v>
      </c>
      <c r="AQ64" s="87">
        <v>82</v>
      </c>
      <c r="AR64" s="85"/>
      <c r="AS64" s="85"/>
      <c r="AT64" s="86" t="s">
        <v>33</v>
      </c>
      <c r="AU64" s="87">
        <v>102</v>
      </c>
      <c r="AV64" s="88" t="s">
        <v>7</v>
      </c>
      <c r="AW64" s="89">
        <v>122</v>
      </c>
      <c r="AX64" s="85"/>
      <c r="AY64" s="85"/>
    </row>
    <row r="65" spans="40:51" ht="24" customHeight="1">
      <c r="AN65" s="74" t="s">
        <v>34</v>
      </c>
      <c r="AO65" s="85">
        <v>62</v>
      </c>
      <c r="AP65" s="91" t="s">
        <v>13</v>
      </c>
      <c r="AQ65" s="87">
        <v>83</v>
      </c>
      <c r="AR65" s="85"/>
      <c r="AS65" s="85"/>
      <c r="AT65" s="91" t="s">
        <v>13</v>
      </c>
      <c r="AU65" s="87">
        <v>103</v>
      </c>
      <c r="AV65" s="92" t="s">
        <v>13</v>
      </c>
      <c r="AW65" s="89">
        <v>123</v>
      </c>
      <c r="AX65" s="85"/>
      <c r="AY65" s="85"/>
    </row>
    <row r="66" spans="40:51" ht="24" customHeight="1">
      <c r="AN66" s="90" t="s">
        <v>13</v>
      </c>
      <c r="AO66" s="85">
        <v>63</v>
      </c>
      <c r="AP66" s="86" t="s">
        <v>27</v>
      </c>
      <c r="AQ66" s="87">
        <v>84</v>
      </c>
      <c r="AR66" s="85"/>
      <c r="AS66" s="85"/>
      <c r="AT66" s="86" t="s">
        <v>62</v>
      </c>
      <c r="AU66" s="87">
        <v>104</v>
      </c>
      <c r="AV66" s="88" t="s">
        <v>3</v>
      </c>
      <c r="AW66" s="89">
        <v>124</v>
      </c>
      <c r="AX66" s="85"/>
      <c r="AY66" s="85"/>
    </row>
    <row r="67" spans="40:51" ht="24" customHeight="1">
      <c r="AN67" s="74" t="s">
        <v>117</v>
      </c>
      <c r="AO67" s="85">
        <v>64</v>
      </c>
      <c r="AP67" s="91" t="s">
        <v>13</v>
      </c>
      <c r="AQ67" s="87">
        <v>85</v>
      </c>
      <c r="AR67" s="85"/>
      <c r="AS67" s="85"/>
      <c r="AT67" s="91" t="s">
        <v>13</v>
      </c>
      <c r="AU67" s="87">
        <v>105</v>
      </c>
      <c r="AV67" s="92" t="s">
        <v>13</v>
      </c>
      <c r="AW67" s="89">
        <v>125</v>
      </c>
      <c r="AX67" s="85"/>
      <c r="AY67" s="85"/>
    </row>
    <row r="68" spans="40:51" ht="24" customHeight="1">
      <c r="AN68" s="90" t="s">
        <v>13</v>
      </c>
      <c r="AO68" s="85">
        <v>65</v>
      </c>
      <c r="AP68" s="86" t="s">
        <v>28</v>
      </c>
      <c r="AQ68" s="87">
        <v>86</v>
      </c>
      <c r="AR68" s="85"/>
      <c r="AS68" s="85"/>
      <c r="AT68" s="86" t="s">
        <v>49</v>
      </c>
      <c r="AU68" s="87">
        <v>106</v>
      </c>
      <c r="AV68" s="88" t="s">
        <v>6</v>
      </c>
      <c r="AW68" s="89">
        <v>126</v>
      </c>
      <c r="AX68" s="85"/>
      <c r="AY68" s="85"/>
    </row>
    <row r="69" spans="40:51" ht="24" customHeight="1">
      <c r="AN69" s="74" t="s">
        <v>26</v>
      </c>
      <c r="AO69" s="85">
        <v>66</v>
      </c>
      <c r="AP69" s="91" t="s">
        <v>13</v>
      </c>
      <c r="AQ69" s="87">
        <v>87</v>
      </c>
      <c r="AR69" s="85"/>
      <c r="AS69" s="85"/>
      <c r="AT69" s="91" t="s">
        <v>13</v>
      </c>
      <c r="AU69" s="87">
        <v>107</v>
      </c>
      <c r="AV69" s="92" t="s">
        <v>13</v>
      </c>
      <c r="AW69" s="89">
        <v>127</v>
      </c>
      <c r="AX69" s="85"/>
      <c r="AY69" s="85"/>
    </row>
    <row r="70" spans="40:51" ht="24" customHeight="1">
      <c r="AN70" s="74" t="s">
        <v>39</v>
      </c>
      <c r="AO70" s="85">
        <v>67</v>
      </c>
      <c r="AP70" s="86" t="s">
        <v>23</v>
      </c>
      <c r="AQ70" s="87">
        <v>88</v>
      </c>
      <c r="AR70" s="85"/>
      <c r="AS70" s="85"/>
      <c r="AT70" s="86" t="s">
        <v>24</v>
      </c>
      <c r="AU70" s="87">
        <v>108</v>
      </c>
      <c r="AV70" s="88" t="s">
        <v>16</v>
      </c>
      <c r="AW70" s="89">
        <v>128</v>
      </c>
      <c r="AX70" s="85"/>
      <c r="AY70" s="85"/>
    </row>
    <row r="71" spans="40:51" ht="24" customHeight="1">
      <c r="AN71" s="90" t="s">
        <v>13</v>
      </c>
      <c r="AO71" s="85">
        <v>68</v>
      </c>
      <c r="AP71" s="91" t="s">
        <v>13</v>
      </c>
      <c r="AQ71" s="87">
        <v>89</v>
      </c>
      <c r="AR71" s="85"/>
      <c r="AS71" s="85"/>
      <c r="AT71" s="91" t="s">
        <v>13</v>
      </c>
      <c r="AU71" s="87">
        <v>109</v>
      </c>
      <c r="AV71" s="92" t="s">
        <v>13</v>
      </c>
      <c r="AW71" s="89">
        <v>129</v>
      </c>
      <c r="AX71" s="85"/>
      <c r="AY71" s="85"/>
    </row>
    <row r="72" spans="40:51" ht="24" customHeight="1">
      <c r="AN72" s="74" t="s">
        <v>17</v>
      </c>
      <c r="AO72" s="85">
        <v>69</v>
      </c>
      <c r="AP72" s="86" t="s">
        <v>137</v>
      </c>
      <c r="AQ72" s="87">
        <v>90</v>
      </c>
      <c r="AR72" s="85"/>
      <c r="AS72" s="85"/>
      <c r="AT72" s="86" t="s">
        <v>37</v>
      </c>
      <c r="AU72" s="87">
        <v>100</v>
      </c>
      <c r="AV72" s="88" t="s">
        <v>39</v>
      </c>
      <c r="AW72" s="89">
        <v>130</v>
      </c>
      <c r="AX72" s="85"/>
      <c r="AY72" s="85"/>
    </row>
    <row r="73" spans="40:51" ht="24" customHeight="1">
      <c r="AN73" s="90" t="s">
        <v>13</v>
      </c>
      <c r="AO73" s="85">
        <v>70</v>
      </c>
      <c r="AP73" s="91" t="s">
        <v>13</v>
      </c>
      <c r="AQ73" s="87">
        <v>91</v>
      </c>
      <c r="AR73" s="85"/>
      <c r="AS73" s="85"/>
      <c r="AT73" s="91" t="s">
        <v>13</v>
      </c>
      <c r="AU73" s="87">
        <v>101</v>
      </c>
      <c r="AV73" s="92" t="s">
        <v>13</v>
      </c>
      <c r="AW73" s="89">
        <v>131</v>
      </c>
      <c r="AX73" s="85"/>
      <c r="AY73" s="85"/>
    </row>
    <row r="74" spans="40:51" ht="24" customHeight="1">
      <c r="AN74" s="90" t="s">
        <v>13</v>
      </c>
      <c r="AO74" s="85">
        <v>70</v>
      </c>
      <c r="AP74" s="91" t="s">
        <v>13</v>
      </c>
      <c r="AQ74" s="87">
        <v>91</v>
      </c>
      <c r="AR74" s="85"/>
      <c r="AS74" s="85"/>
      <c r="AT74" s="91" t="s">
        <v>13</v>
      </c>
      <c r="AU74" s="87">
        <v>101</v>
      </c>
      <c r="AV74" s="92" t="s">
        <v>13</v>
      </c>
      <c r="AW74" s="89">
        <v>131</v>
      </c>
      <c r="AX74" s="85"/>
      <c r="AY74" s="85"/>
    </row>
    <row r="75" spans="40:51" ht="24" customHeight="1">
      <c r="AN75" s="90" t="s">
        <v>13</v>
      </c>
      <c r="AO75" s="85">
        <v>74</v>
      </c>
      <c r="AP75" s="91" t="s">
        <v>13</v>
      </c>
      <c r="AQ75" s="87">
        <v>95</v>
      </c>
      <c r="AR75" s="85"/>
      <c r="AS75" s="85"/>
      <c r="AT75" s="91" t="s">
        <v>13</v>
      </c>
      <c r="AU75" s="87">
        <v>105</v>
      </c>
      <c r="AV75" s="88"/>
      <c r="AW75" s="89"/>
      <c r="AX75" s="85"/>
      <c r="AY75" s="85"/>
    </row>
    <row r="76" spans="40:51" ht="24" customHeight="1">
      <c r="AN76" s="74" t="s">
        <v>35</v>
      </c>
      <c r="AO76" s="85">
        <v>75</v>
      </c>
      <c r="AP76" s="86" t="s">
        <v>19</v>
      </c>
      <c r="AQ76" s="87">
        <v>96</v>
      </c>
      <c r="AR76" s="85"/>
      <c r="AS76" s="85"/>
      <c r="AT76" s="86" t="s">
        <v>1</v>
      </c>
      <c r="AU76" s="87">
        <v>106</v>
      </c>
      <c r="AV76" s="88"/>
      <c r="AW76" s="89"/>
      <c r="AX76" s="85"/>
      <c r="AY76" s="85"/>
    </row>
    <row r="77" spans="40:51" ht="24" customHeight="1">
      <c r="AN77" s="90" t="s">
        <v>13</v>
      </c>
      <c r="AO77" s="85">
        <v>76</v>
      </c>
      <c r="AP77" s="91" t="s">
        <v>13</v>
      </c>
      <c r="AQ77" s="87">
        <v>97</v>
      </c>
      <c r="AR77" s="85"/>
      <c r="AS77" s="85"/>
      <c r="AT77" s="91" t="s">
        <v>13</v>
      </c>
      <c r="AU77" s="87">
        <v>107</v>
      </c>
      <c r="AV77" s="88"/>
      <c r="AW77" s="89"/>
      <c r="AX77" s="85"/>
      <c r="AY77" s="85"/>
    </row>
    <row r="78" spans="40:51" ht="24" customHeight="1">
      <c r="AN78" s="74" t="s">
        <v>128</v>
      </c>
      <c r="AO78" s="85">
        <v>77</v>
      </c>
      <c r="AP78" s="86" t="s">
        <v>119</v>
      </c>
      <c r="AQ78" s="87">
        <v>98</v>
      </c>
      <c r="AR78" s="85"/>
      <c r="AS78" s="85"/>
      <c r="AT78" s="86" t="s">
        <v>21</v>
      </c>
      <c r="AU78" s="87">
        <v>108</v>
      </c>
      <c r="AV78" s="88"/>
      <c r="AW78" s="89"/>
      <c r="AX78" s="85"/>
      <c r="AY78" s="85"/>
    </row>
    <row r="79" spans="40:51" ht="24" customHeight="1">
      <c r="AN79" s="74"/>
      <c r="AO79" s="85"/>
      <c r="AP79" s="86"/>
      <c r="AQ79" s="87"/>
      <c r="AR79" s="85"/>
      <c r="AS79" s="85"/>
      <c r="AT79" s="86"/>
      <c r="AU79" s="87"/>
      <c r="AV79" s="88"/>
      <c r="AW79" s="89"/>
      <c r="AX79" s="85"/>
      <c r="AY79" s="85"/>
    </row>
    <row r="80" spans="40:51" ht="24" customHeight="1">
      <c r="AN80" s="74" t="s">
        <v>38</v>
      </c>
      <c r="AO80" s="85">
        <v>78</v>
      </c>
      <c r="AP80" s="86"/>
      <c r="AQ80" s="87"/>
      <c r="AR80" s="85"/>
      <c r="AS80" s="85"/>
      <c r="AT80" s="86"/>
      <c r="AU80" s="87"/>
      <c r="AV80" s="88"/>
      <c r="AW80" s="89"/>
      <c r="AX80" s="85"/>
      <c r="AY80" s="85"/>
    </row>
    <row r="81" spans="40:51" ht="13.5" thickBot="1">
      <c r="AN81" s="93"/>
      <c r="AO81" s="94"/>
      <c r="AP81" s="95"/>
      <c r="AQ81" s="96"/>
      <c r="AR81" s="94"/>
      <c r="AS81" s="94"/>
      <c r="AT81" s="95"/>
      <c r="AU81" s="96"/>
      <c r="AV81" s="97"/>
      <c r="AW81" s="98"/>
      <c r="AX81" s="85"/>
      <c r="AY81" s="85"/>
    </row>
    <row r="82" spans="40:51" ht="13.5" thickTop="1"/>
  </sheetData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</sheetPr>
  <dimension ref="A1:DL69"/>
  <sheetViews>
    <sheetView showGridLines="0" showZeros="0" zoomScale="80" zoomScaleNormal="80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5.42578125" style="69" customWidth="1"/>
    <col min="2" max="2" width="11.28515625" style="69" customWidth="1"/>
    <col min="3" max="3" width="11" style="69" customWidth="1"/>
    <col min="4" max="4" width="11.42578125" style="69" customWidth="1"/>
    <col min="5" max="5" width="8.140625" style="69" customWidth="1"/>
    <col min="6" max="7" width="11.28515625" style="69" customWidth="1"/>
    <col min="8" max="8" width="12.28515625" style="69" customWidth="1"/>
    <col min="9" max="9" width="8.140625" style="69" customWidth="1"/>
    <col min="10" max="11" width="8.5703125" style="69" customWidth="1"/>
    <col min="12" max="12" width="10.7109375" style="69" customWidth="1"/>
    <col min="13" max="13" width="11" style="69" bestFit="1" customWidth="1"/>
    <col min="14" max="14" width="12.140625" style="69" customWidth="1"/>
    <col min="15" max="15" width="10.140625" style="69" customWidth="1"/>
    <col min="16" max="16" width="8.42578125" style="69" bestFit="1" customWidth="1"/>
    <col min="17" max="17" width="8.42578125" style="69" customWidth="1"/>
    <col min="18" max="19" width="12.85546875" style="69" bestFit="1" customWidth="1"/>
    <col min="20" max="20" width="12" style="69" customWidth="1"/>
    <col min="21" max="21" width="7.140625" style="69" bestFit="1" customWidth="1"/>
    <col min="22" max="22" width="8.140625" style="69" bestFit="1" customWidth="1"/>
    <col min="23" max="23" width="8.140625" style="69" customWidth="1"/>
    <col min="24" max="24" width="10.5703125" style="69" customWidth="1"/>
    <col min="25" max="26" width="9.85546875" style="69" bestFit="1" customWidth="1"/>
    <col min="27" max="27" width="9" style="69" customWidth="1"/>
    <col min="28" max="29" width="8.140625" style="69" customWidth="1"/>
    <col min="30" max="31" width="12.85546875" style="69" bestFit="1" customWidth="1"/>
    <col min="32" max="32" width="11" style="69" bestFit="1" customWidth="1"/>
    <col min="33" max="33" width="8.140625" style="69" customWidth="1"/>
    <col min="34" max="34" width="10.85546875" style="69" customWidth="1"/>
    <col min="35" max="35" width="8.140625" style="69" customWidth="1"/>
    <col min="36" max="37" width="12.85546875" style="69" bestFit="1" customWidth="1"/>
    <col min="38" max="38" width="11" style="69" bestFit="1" customWidth="1"/>
    <col min="39" max="39" width="10" style="69" customWidth="1"/>
    <col min="40" max="40" width="9.7109375" style="69" customWidth="1"/>
    <col min="41" max="41" width="9" style="77" customWidth="1"/>
    <col min="42" max="42" width="14" style="76" bestFit="1" customWidth="1"/>
    <col min="43" max="43" width="12.85546875" style="77" bestFit="1" customWidth="1"/>
    <col min="44" max="44" width="11" style="77" bestFit="1" customWidth="1"/>
    <col min="45" max="45" width="10" style="77" customWidth="1"/>
    <col min="46" max="46" width="8.140625" style="76" customWidth="1"/>
    <col min="47" max="47" width="8.5703125" style="77" customWidth="1"/>
    <col min="48" max="48" width="11" style="76" bestFit="1" customWidth="1"/>
    <col min="49" max="49" width="11" style="77" bestFit="1" customWidth="1"/>
    <col min="50" max="50" width="10.28515625" style="77" customWidth="1"/>
    <col min="51" max="51" width="8.7109375" style="77" customWidth="1"/>
    <col min="52" max="52" width="8.140625" style="69" bestFit="1" customWidth="1"/>
    <col min="53" max="53" width="8.85546875" style="69" customWidth="1"/>
    <col min="54" max="54" width="13.140625" style="69" customWidth="1"/>
    <col min="55" max="55" width="12.85546875" style="69" bestFit="1" customWidth="1"/>
    <col min="56" max="56" width="11" style="69" bestFit="1" customWidth="1"/>
    <col min="57" max="57" width="10" style="69" customWidth="1"/>
    <col min="58" max="58" width="8.85546875" style="69" customWidth="1"/>
    <col min="59" max="59" width="8.7109375" style="69" customWidth="1"/>
    <col min="60" max="61" width="12.85546875" style="69" bestFit="1" customWidth="1"/>
    <col min="62" max="62" width="11.42578125" style="69" customWidth="1"/>
    <col min="63" max="65" width="8.7109375" style="69" customWidth="1"/>
    <col min="66" max="66" width="11.42578125" style="69" customWidth="1"/>
    <col min="67" max="67" width="12.85546875" style="69" bestFit="1" customWidth="1"/>
    <col min="68" max="68" width="11" style="69" bestFit="1" customWidth="1"/>
    <col min="69" max="71" width="8.7109375" style="69" customWidth="1"/>
    <col min="72" max="72" width="11" style="69" bestFit="1" customWidth="1"/>
    <col min="73" max="73" width="12.85546875" style="69" bestFit="1" customWidth="1"/>
    <col min="74" max="74" width="11" style="69" bestFit="1" customWidth="1"/>
    <col min="75" max="75" width="10" style="69" customWidth="1"/>
    <col min="76" max="77" width="8.7109375" style="69" bestFit="1" customWidth="1"/>
    <col min="78" max="79" width="10.5703125" style="69" bestFit="1" customWidth="1"/>
    <col min="80" max="80" width="10" style="69" customWidth="1"/>
    <col min="81" max="81" width="12.85546875" style="69" customWidth="1"/>
    <col min="82" max="83" width="8.7109375" style="69" bestFit="1" customWidth="1"/>
    <col min="84" max="85" width="11" style="69" bestFit="1" customWidth="1"/>
    <col min="86" max="86" width="10.5703125" style="69" bestFit="1" customWidth="1"/>
    <col min="87" max="87" width="10" style="69" customWidth="1"/>
    <col min="88" max="88" width="8.42578125" style="69" bestFit="1" customWidth="1"/>
    <col min="89" max="89" width="8.7109375" style="69" bestFit="1" customWidth="1"/>
    <col min="90" max="90" width="12.42578125" style="69" customWidth="1"/>
    <col min="91" max="91" width="12.5703125" style="69" customWidth="1"/>
    <col min="92" max="92" width="11.7109375" style="69" bestFit="1" customWidth="1"/>
    <col min="93" max="93" width="10.140625" style="69" customWidth="1"/>
    <col min="94" max="96" width="9.85546875" style="69" customWidth="1"/>
    <col min="97" max="98" width="9.85546875" style="69" bestFit="1" customWidth="1"/>
    <col min="99" max="99" width="9.85546875" style="69" customWidth="1"/>
    <col min="100" max="100" width="8.140625" style="69" customWidth="1"/>
    <col min="101" max="101" width="10" style="69" customWidth="1"/>
    <col min="102" max="102" width="11.7109375" style="69" bestFit="1" customWidth="1"/>
    <col min="103" max="104" width="11.42578125" style="69" customWidth="1"/>
    <col min="105" max="105" width="9.85546875" style="69" bestFit="1" customWidth="1"/>
    <col min="106" max="106" width="8.140625" style="69" customWidth="1"/>
    <col min="107" max="107" width="8.7109375" style="69" bestFit="1" customWidth="1"/>
    <col min="108" max="109" width="8.28515625" style="69" customWidth="1"/>
    <col min="110" max="16384" width="11.42578125" style="69"/>
  </cols>
  <sheetData>
    <row r="1" spans="1:116" s="66" customFormat="1" ht="24" customHeight="1">
      <c r="A1" s="65"/>
      <c r="B1" s="1689" t="s">
        <v>132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132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132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 t="s">
        <v>132</v>
      </c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  <c r="DF1" s="65"/>
      <c r="DG1" s="65"/>
      <c r="DH1" s="65"/>
      <c r="DI1" s="65"/>
    </row>
    <row r="2" spans="1:116" s="68" customFormat="1" ht="23.25">
      <c r="A2" s="67"/>
      <c r="B2" s="1690" t="s">
        <v>116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">
        <v>116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">
        <v>116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 t="s">
        <v>116</v>
      </c>
      <c r="CM2" s="1690"/>
      <c r="CN2" s="1690"/>
      <c r="CO2" s="1690"/>
      <c r="CP2" s="1690"/>
      <c r="CQ2" s="1690"/>
      <c r="CR2" s="1690"/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  <c r="DF2" s="67"/>
      <c r="DG2" s="67"/>
      <c r="DH2" s="67"/>
      <c r="DI2" s="67"/>
    </row>
    <row r="3" spans="1:116" s="248" customFormat="1" ht="15.75">
      <c r="A3" s="145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">
        <v>582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 t="s">
        <v>582</v>
      </c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  <c r="DF3" s="145"/>
      <c r="DG3" s="145"/>
      <c r="DH3" s="145"/>
      <c r="DI3" s="145"/>
    </row>
    <row r="4" spans="1:116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 t="s">
        <v>15</v>
      </c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  <c r="DF4" s="70"/>
      <c r="DG4" s="70"/>
      <c r="DH4" s="70"/>
      <c r="DI4" s="70"/>
    </row>
    <row r="5" spans="1:116" ht="3" customHeight="1" thickBot="1">
      <c r="A5" s="71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691"/>
      <c r="M5" s="1691"/>
      <c r="N5" s="71"/>
      <c r="O5" s="7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1691"/>
      <c r="BU5" s="1691"/>
      <c r="BV5" s="71"/>
      <c r="BW5" s="71"/>
      <c r="BX5" s="1691"/>
      <c r="BY5" s="1691"/>
      <c r="BZ5" s="1691"/>
      <c r="CA5" s="1691"/>
      <c r="CB5" s="71"/>
      <c r="CC5" s="71"/>
      <c r="CD5" s="1691"/>
      <c r="CE5" s="169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 t="s">
        <v>101</v>
      </c>
      <c r="CQ5" s="1691"/>
      <c r="CR5" s="71"/>
      <c r="CS5" s="71"/>
      <c r="CT5" s="71"/>
      <c r="CU5" s="71"/>
      <c r="CV5" s="71"/>
      <c r="CW5" s="71"/>
    </row>
    <row r="6" spans="1:116" s="72" customFormat="1" ht="30.75" customHeight="1" thickTop="1">
      <c r="A6" s="1732" t="s">
        <v>392</v>
      </c>
      <c r="B6" s="1473" t="s">
        <v>11</v>
      </c>
      <c r="C6" s="1474"/>
      <c r="D6" s="1474"/>
      <c r="E6" s="1600"/>
      <c r="F6" s="1473" t="s">
        <v>45</v>
      </c>
      <c r="G6" s="1474"/>
      <c r="H6" s="1474"/>
      <c r="I6" s="1474"/>
      <c r="J6" s="1474"/>
      <c r="K6" s="1475"/>
      <c r="L6" s="1609" t="s">
        <v>46</v>
      </c>
      <c r="M6" s="1474"/>
      <c r="N6" s="1474"/>
      <c r="O6" s="1474"/>
      <c r="P6" s="1474"/>
      <c r="Q6" s="1600"/>
      <c r="R6" s="1473" t="s">
        <v>43</v>
      </c>
      <c r="S6" s="1474"/>
      <c r="T6" s="1474"/>
      <c r="U6" s="1474"/>
      <c r="V6" s="1474"/>
      <c r="W6" s="1475"/>
      <c r="X6" s="1473" t="s">
        <v>73</v>
      </c>
      <c r="Y6" s="1474"/>
      <c r="Z6" s="1474"/>
      <c r="AA6" s="1474"/>
      <c r="AB6" s="1474"/>
      <c r="AC6" s="1475"/>
      <c r="AD6" s="1473" t="s">
        <v>147</v>
      </c>
      <c r="AE6" s="1474"/>
      <c r="AF6" s="1474"/>
      <c r="AG6" s="1474"/>
      <c r="AH6" s="1474"/>
      <c r="AI6" s="1475"/>
      <c r="AJ6" s="1470" t="s">
        <v>12</v>
      </c>
      <c r="AK6" s="1471"/>
      <c r="AL6" s="1471"/>
      <c r="AM6" s="1471"/>
      <c r="AN6" s="1471"/>
      <c r="AO6" s="1472"/>
      <c r="AP6" s="1473" t="s">
        <v>61</v>
      </c>
      <c r="AQ6" s="1474"/>
      <c r="AR6" s="1474"/>
      <c r="AS6" s="1474"/>
      <c r="AT6" s="1474"/>
      <c r="AU6" s="1475"/>
      <c r="AV6" s="1473" t="s">
        <v>46</v>
      </c>
      <c r="AW6" s="1474"/>
      <c r="AX6" s="1474"/>
      <c r="AY6" s="1474"/>
      <c r="AZ6" s="1474"/>
      <c r="BA6" s="1475"/>
      <c r="BB6" s="1473" t="s">
        <v>44</v>
      </c>
      <c r="BC6" s="1474"/>
      <c r="BD6" s="1474"/>
      <c r="BE6" s="1474"/>
      <c r="BF6" s="1474"/>
      <c r="BG6" s="1475"/>
      <c r="BH6" s="1609" t="s">
        <v>143</v>
      </c>
      <c r="BI6" s="1474"/>
      <c r="BJ6" s="1474"/>
      <c r="BK6" s="1474"/>
      <c r="BL6" s="1474"/>
      <c r="BM6" s="1600"/>
      <c r="BN6" s="1473" t="s">
        <v>74</v>
      </c>
      <c r="BO6" s="1474"/>
      <c r="BP6" s="1474"/>
      <c r="BQ6" s="1474"/>
      <c r="BR6" s="1474"/>
      <c r="BS6" s="1475"/>
      <c r="BT6" s="1470" t="s">
        <v>77</v>
      </c>
      <c r="BU6" s="1471"/>
      <c r="BV6" s="1471"/>
      <c r="BW6" s="1471"/>
      <c r="BX6" s="1471"/>
      <c r="BY6" s="1472"/>
      <c r="BZ6" s="1473" t="s">
        <v>222</v>
      </c>
      <c r="CA6" s="1474"/>
      <c r="CB6" s="1474"/>
      <c r="CC6" s="1474"/>
      <c r="CD6" s="1474"/>
      <c r="CE6" s="1475"/>
      <c r="CF6" s="1473" t="s">
        <v>51</v>
      </c>
      <c r="CG6" s="1474"/>
      <c r="CH6" s="1474"/>
      <c r="CI6" s="1474"/>
      <c r="CJ6" s="1474"/>
      <c r="CK6" s="1475"/>
      <c r="CL6" s="1609" t="s">
        <v>47</v>
      </c>
      <c r="CM6" s="1474"/>
      <c r="CN6" s="1474"/>
      <c r="CO6" s="1474"/>
      <c r="CP6" s="1474"/>
      <c r="CQ6" s="1600"/>
      <c r="CR6" s="1473" t="s">
        <v>127</v>
      </c>
      <c r="CS6" s="1474"/>
      <c r="CT6" s="1474"/>
      <c r="CU6" s="1474"/>
      <c r="CV6" s="1474"/>
      <c r="CW6" s="1475"/>
      <c r="CX6" s="1473" t="s">
        <v>405</v>
      </c>
      <c r="CY6" s="1474"/>
      <c r="CZ6" s="1474"/>
      <c r="DA6" s="1474"/>
      <c r="DB6" s="1474"/>
      <c r="DC6" s="1475"/>
      <c r="DD6" s="1473" t="s">
        <v>406</v>
      </c>
      <c r="DE6" s="1475"/>
    </row>
    <row r="7" spans="1:116" s="170" customFormat="1" ht="31.5" customHeight="1">
      <c r="A7" s="1733"/>
      <c r="B7" s="1735" t="s">
        <v>52</v>
      </c>
      <c r="C7" s="1610"/>
      <c r="D7" s="1613" t="s">
        <v>142</v>
      </c>
      <c r="E7" s="1614"/>
      <c r="F7" s="1735" t="s">
        <v>52</v>
      </c>
      <c r="G7" s="1610"/>
      <c r="H7" s="1613" t="s">
        <v>142</v>
      </c>
      <c r="I7" s="1610"/>
      <c r="J7" s="1613" t="s">
        <v>162</v>
      </c>
      <c r="K7" s="1614"/>
      <c r="L7" s="1735" t="s">
        <v>52</v>
      </c>
      <c r="M7" s="1610"/>
      <c r="N7" s="1613" t="s">
        <v>142</v>
      </c>
      <c r="O7" s="1610"/>
      <c r="P7" s="1613" t="s">
        <v>163</v>
      </c>
      <c r="Q7" s="1614"/>
      <c r="R7" s="1735" t="s">
        <v>52</v>
      </c>
      <c r="S7" s="1610"/>
      <c r="T7" s="1613" t="s">
        <v>142</v>
      </c>
      <c r="U7" s="1610"/>
      <c r="V7" s="1613" t="s">
        <v>163</v>
      </c>
      <c r="W7" s="1614"/>
      <c r="X7" s="1735" t="s">
        <v>52</v>
      </c>
      <c r="Y7" s="1610"/>
      <c r="Z7" s="1613" t="s">
        <v>142</v>
      </c>
      <c r="AA7" s="1610"/>
      <c r="AB7" s="1613" t="s">
        <v>163</v>
      </c>
      <c r="AC7" s="1614"/>
      <c r="AD7" s="1735" t="s">
        <v>52</v>
      </c>
      <c r="AE7" s="1610"/>
      <c r="AF7" s="1613" t="s">
        <v>142</v>
      </c>
      <c r="AG7" s="1610"/>
      <c r="AH7" s="1613" t="s">
        <v>163</v>
      </c>
      <c r="AI7" s="1614"/>
      <c r="AJ7" s="1735" t="s">
        <v>52</v>
      </c>
      <c r="AK7" s="1610"/>
      <c r="AL7" s="1613" t="s">
        <v>142</v>
      </c>
      <c r="AM7" s="1610"/>
      <c r="AN7" s="1613" t="s">
        <v>164</v>
      </c>
      <c r="AO7" s="1614"/>
      <c r="AP7" s="1735" t="s">
        <v>52</v>
      </c>
      <c r="AQ7" s="1610"/>
      <c r="AR7" s="1613" t="s">
        <v>142</v>
      </c>
      <c r="AS7" s="1610"/>
      <c r="AT7" s="1613" t="s">
        <v>165</v>
      </c>
      <c r="AU7" s="1614"/>
      <c r="AV7" s="1735" t="s">
        <v>52</v>
      </c>
      <c r="AW7" s="1610"/>
      <c r="AX7" s="1613" t="s">
        <v>142</v>
      </c>
      <c r="AY7" s="1610"/>
      <c r="AZ7" s="1613" t="s">
        <v>166</v>
      </c>
      <c r="BA7" s="1614"/>
      <c r="BB7" s="1735" t="s">
        <v>52</v>
      </c>
      <c r="BC7" s="1610"/>
      <c r="BD7" s="1613" t="s">
        <v>142</v>
      </c>
      <c r="BE7" s="1610"/>
      <c r="BF7" s="1613" t="s">
        <v>167</v>
      </c>
      <c r="BG7" s="1614"/>
      <c r="BH7" s="1735" t="s">
        <v>52</v>
      </c>
      <c r="BI7" s="1610"/>
      <c r="BJ7" s="1613" t="s">
        <v>142</v>
      </c>
      <c r="BK7" s="1610"/>
      <c r="BL7" s="1613" t="s">
        <v>230</v>
      </c>
      <c r="BM7" s="1614"/>
      <c r="BN7" s="1735" t="s">
        <v>52</v>
      </c>
      <c r="BO7" s="1610"/>
      <c r="BP7" s="1613" t="s">
        <v>142</v>
      </c>
      <c r="BQ7" s="1610"/>
      <c r="BR7" s="1613" t="s">
        <v>169</v>
      </c>
      <c r="BS7" s="1614"/>
      <c r="BT7" s="1735" t="s">
        <v>52</v>
      </c>
      <c r="BU7" s="1610"/>
      <c r="BV7" s="1613" t="s">
        <v>142</v>
      </c>
      <c r="BW7" s="1610"/>
      <c r="BX7" s="1613" t="s">
        <v>170</v>
      </c>
      <c r="BY7" s="1614"/>
      <c r="BZ7" s="1735" t="s">
        <v>52</v>
      </c>
      <c r="CA7" s="1610"/>
      <c r="CB7" s="1613" t="s">
        <v>142</v>
      </c>
      <c r="CC7" s="1610"/>
      <c r="CD7" s="1613" t="s">
        <v>170</v>
      </c>
      <c r="CE7" s="1614"/>
      <c r="CF7" s="1735" t="s">
        <v>52</v>
      </c>
      <c r="CG7" s="1610"/>
      <c r="CH7" s="1613" t="s">
        <v>142</v>
      </c>
      <c r="CI7" s="1610"/>
      <c r="CJ7" s="1613" t="s">
        <v>174</v>
      </c>
      <c r="CK7" s="1614"/>
      <c r="CL7" s="1735" t="s">
        <v>52</v>
      </c>
      <c r="CM7" s="1610"/>
      <c r="CN7" s="1613" t="s">
        <v>142</v>
      </c>
      <c r="CO7" s="1610"/>
      <c r="CP7" s="1613" t="s">
        <v>174</v>
      </c>
      <c r="CQ7" s="1614"/>
      <c r="CR7" s="1735" t="s">
        <v>52</v>
      </c>
      <c r="CS7" s="1610"/>
      <c r="CT7" s="1613" t="s">
        <v>142</v>
      </c>
      <c r="CU7" s="1610"/>
      <c r="CV7" s="1613" t="s">
        <v>174</v>
      </c>
      <c r="CW7" s="1614"/>
      <c r="CX7" s="1735" t="s">
        <v>52</v>
      </c>
      <c r="CY7" s="1610"/>
      <c r="CZ7" s="1613" t="s">
        <v>142</v>
      </c>
      <c r="DA7" s="1610"/>
      <c r="DB7" s="1613" t="s">
        <v>228</v>
      </c>
      <c r="DC7" s="1614"/>
      <c r="DD7" s="1735" t="s">
        <v>53</v>
      </c>
      <c r="DE7" s="1614"/>
      <c r="DF7" s="402"/>
      <c r="DG7" s="402"/>
      <c r="DH7" s="402"/>
      <c r="DI7" s="402"/>
      <c r="DJ7" s="402"/>
      <c r="DK7" s="402"/>
      <c r="DL7" s="402"/>
    </row>
    <row r="8" spans="1:116" s="71" customFormat="1" ht="15" customHeight="1">
      <c r="A8" s="1733"/>
      <c r="B8" s="106">
        <v>42369</v>
      </c>
      <c r="C8" s="109">
        <v>42735</v>
      </c>
      <c r="D8" s="1736" t="s">
        <v>52</v>
      </c>
      <c r="E8" s="1736" t="s">
        <v>53</v>
      </c>
      <c r="F8" s="106">
        <v>42369</v>
      </c>
      <c r="G8" s="107">
        <v>42735</v>
      </c>
      <c r="H8" s="1736" t="s">
        <v>52</v>
      </c>
      <c r="I8" s="1738" t="s">
        <v>53</v>
      </c>
      <c r="J8" s="115">
        <v>42369</v>
      </c>
      <c r="K8" s="108">
        <v>42735</v>
      </c>
      <c r="L8" s="106">
        <v>42369</v>
      </c>
      <c r="M8" s="109">
        <v>42735</v>
      </c>
      <c r="N8" s="1736" t="s">
        <v>52</v>
      </c>
      <c r="O8" s="1736" t="s">
        <v>53</v>
      </c>
      <c r="P8" s="107">
        <v>42369</v>
      </c>
      <c r="Q8" s="108">
        <v>42735</v>
      </c>
      <c r="R8" s="106">
        <v>42369</v>
      </c>
      <c r="S8" s="107">
        <v>42735</v>
      </c>
      <c r="T8" s="1736" t="s">
        <v>52</v>
      </c>
      <c r="U8" s="1736" t="s">
        <v>53</v>
      </c>
      <c r="V8" s="115">
        <v>42369</v>
      </c>
      <c r="W8" s="108">
        <v>42735</v>
      </c>
      <c r="X8" s="106">
        <v>42369</v>
      </c>
      <c r="Y8" s="109">
        <v>42735</v>
      </c>
      <c r="Z8" s="1738" t="s">
        <v>52</v>
      </c>
      <c r="AA8" s="1738" t="s">
        <v>53</v>
      </c>
      <c r="AB8" s="107">
        <v>42369</v>
      </c>
      <c r="AC8" s="108">
        <v>42735</v>
      </c>
      <c r="AD8" s="106">
        <v>42369</v>
      </c>
      <c r="AE8" s="109">
        <v>42735</v>
      </c>
      <c r="AF8" s="1738" t="s">
        <v>52</v>
      </c>
      <c r="AG8" s="1738" t="s">
        <v>53</v>
      </c>
      <c r="AH8" s="107">
        <v>42369</v>
      </c>
      <c r="AI8" s="108">
        <v>42735</v>
      </c>
      <c r="AJ8" s="106">
        <v>42369</v>
      </c>
      <c r="AK8" s="107">
        <v>42735</v>
      </c>
      <c r="AL8" s="1738" t="s">
        <v>52</v>
      </c>
      <c r="AM8" s="1738" t="s">
        <v>53</v>
      </c>
      <c r="AN8" s="107">
        <v>42369</v>
      </c>
      <c r="AO8" s="108">
        <v>42735</v>
      </c>
      <c r="AP8" s="106">
        <v>42369</v>
      </c>
      <c r="AQ8" s="109">
        <v>42735</v>
      </c>
      <c r="AR8" s="1738" t="s">
        <v>52</v>
      </c>
      <c r="AS8" s="1738" t="s">
        <v>53</v>
      </c>
      <c r="AT8" s="107">
        <v>42369</v>
      </c>
      <c r="AU8" s="108">
        <v>42735</v>
      </c>
      <c r="AV8" s="106">
        <v>42369</v>
      </c>
      <c r="AW8" s="107">
        <v>42735</v>
      </c>
      <c r="AX8" s="1738" t="s">
        <v>52</v>
      </c>
      <c r="AY8" s="1738" t="s">
        <v>53</v>
      </c>
      <c r="AZ8" s="115">
        <v>42369</v>
      </c>
      <c r="BA8" s="108">
        <v>42735</v>
      </c>
      <c r="BB8" s="106">
        <v>42369</v>
      </c>
      <c r="BC8" s="109">
        <v>42735</v>
      </c>
      <c r="BD8" s="1738" t="s">
        <v>52</v>
      </c>
      <c r="BE8" s="1738" t="s">
        <v>53</v>
      </c>
      <c r="BF8" s="107">
        <v>42369</v>
      </c>
      <c r="BG8" s="108">
        <v>42735</v>
      </c>
      <c r="BH8" s="106">
        <v>42369</v>
      </c>
      <c r="BI8" s="109">
        <v>42735</v>
      </c>
      <c r="BJ8" s="1738" t="s">
        <v>52</v>
      </c>
      <c r="BK8" s="1738" t="s">
        <v>53</v>
      </c>
      <c r="BL8" s="107">
        <v>42369</v>
      </c>
      <c r="BM8" s="108">
        <v>42735</v>
      </c>
      <c r="BN8" s="106">
        <v>42369</v>
      </c>
      <c r="BO8" s="109">
        <v>42735</v>
      </c>
      <c r="BP8" s="1738" t="s">
        <v>52</v>
      </c>
      <c r="BQ8" s="1738" t="s">
        <v>53</v>
      </c>
      <c r="BR8" s="107">
        <v>42369</v>
      </c>
      <c r="BS8" s="108">
        <v>42735</v>
      </c>
      <c r="BT8" s="106">
        <v>42369</v>
      </c>
      <c r="BU8" s="107">
        <v>42735</v>
      </c>
      <c r="BV8" s="1738" t="s">
        <v>52</v>
      </c>
      <c r="BW8" s="1738" t="s">
        <v>53</v>
      </c>
      <c r="BX8" s="115">
        <v>42369</v>
      </c>
      <c r="BY8" s="108">
        <v>42735</v>
      </c>
      <c r="BZ8" s="106">
        <v>42369</v>
      </c>
      <c r="CA8" s="109">
        <v>42735</v>
      </c>
      <c r="CB8" s="1738" t="s">
        <v>52</v>
      </c>
      <c r="CC8" s="1738" t="s">
        <v>53</v>
      </c>
      <c r="CD8" s="107">
        <v>42369</v>
      </c>
      <c r="CE8" s="108">
        <v>42735</v>
      </c>
      <c r="CF8" s="106">
        <v>42369</v>
      </c>
      <c r="CG8" s="107">
        <v>42735</v>
      </c>
      <c r="CH8" s="1738" t="s">
        <v>52</v>
      </c>
      <c r="CI8" s="1738" t="s">
        <v>53</v>
      </c>
      <c r="CJ8" s="115">
        <v>42369</v>
      </c>
      <c r="CK8" s="108">
        <v>42735</v>
      </c>
      <c r="CL8" s="106">
        <v>42369</v>
      </c>
      <c r="CM8" s="109">
        <v>42735</v>
      </c>
      <c r="CN8" s="1738" t="s">
        <v>52</v>
      </c>
      <c r="CO8" s="1738" t="s">
        <v>53</v>
      </c>
      <c r="CP8" s="107">
        <v>42369</v>
      </c>
      <c r="CQ8" s="109">
        <v>42735</v>
      </c>
      <c r="CR8" s="106">
        <v>42369</v>
      </c>
      <c r="CS8" s="107">
        <v>42735</v>
      </c>
      <c r="CT8" s="1738" t="s">
        <v>52</v>
      </c>
      <c r="CU8" s="1738" t="s">
        <v>53</v>
      </c>
      <c r="CV8" s="115">
        <v>42369</v>
      </c>
      <c r="CW8" s="108">
        <v>42735</v>
      </c>
      <c r="CX8" s="106">
        <v>42369</v>
      </c>
      <c r="CY8" s="107">
        <v>42735</v>
      </c>
      <c r="CZ8" s="1738" t="s">
        <v>52</v>
      </c>
      <c r="DA8" s="1738" t="s">
        <v>53</v>
      </c>
      <c r="DB8" s="115">
        <v>42369</v>
      </c>
      <c r="DC8" s="108">
        <v>42735</v>
      </c>
      <c r="DD8" s="107">
        <v>42369</v>
      </c>
      <c r="DE8" s="108">
        <v>42735</v>
      </c>
    </row>
    <row r="9" spans="1:116" s="104" customFormat="1" ht="15.75" customHeight="1" thickBot="1">
      <c r="A9" s="1734"/>
      <c r="B9" s="1752">
        <v>1</v>
      </c>
      <c r="C9" s="1753"/>
      <c r="D9" s="1737"/>
      <c r="E9" s="1737"/>
      <c r="F9" s="1752">
        <v>2</v>
      </c>
      <c r="G9" s="1757"/>
      <c r="H9" s="1737"/>
      <c r="I9" s="1739"/>
      <c r="J9" s="1750" t="s">
        <v>54</v>
      </c>
      <c r="K9" s="1751"/>
      <c r="L9" s="1756">
        <v>3</v>
      </c>
      <c r="M9" s="1753"/>
      <c r="N9" s="1737"/>
      <c r="O9" s="1737"/>
      <c r="P9" s="1754" t="s">
        <v>59</v>
      </c>
      <c r="Q9" s="1758"/>
      <c r="R9" s="1752">
        <v>4</v>
      </c>
      <c r="S9" s="1757"/>
      <c r="T9" s="1737"/>
      <c r="U9" s="1737"/>
      <c r="V9" s="1750" t="s">
        <v>60</v>
      </c>
      <c r="W9" s="1751"/>
      <c r="X9" s="1752">
        <v>5</v>
      </c>
      <c r="Y9" s="1753"/>
      <c r="Z9" s="1739"/>
      <c r="AA9" s="1739"/>
      <c r="AB9" s="1754" t="s">
        <v>76</v>
      </c>
      <c r="AC9" s="1751"/>
      <c r="AD9" s="1752">
        <v>6</v>
      </c>
      <c r="AE9" s="1753"/>
      <c r="AF9" s="1739"/>
      <c r="AG9" s="1739"/>
      <c r="AH9" s="1754" t="s">
        <v>148</v>
      </c>
      <c r="AI9" s="1751"/>
      <c r="AJ9" s="1755">
        <v>7</v>
      </c>
      <c r="AK9" s="1756"/>
      <c r="AL9" s="1739"/>
      <c r="AM9" s="1739"/>
      <c r="AN9" s="1754" t="s">
        <v>149</v>
      </c>
      <c r="AO9" s="1751"/>
      <c r="AP9" s="1752">
        <v>8</v>
      </c>
      <c r="AQ9" s="1753"/>
      <c r="AR9" s="1739"/>
      <c r="AS9" s="1739"/>
      <c r="AT9" s="1754" t="s">
        <v>150</v>
      </c>
      <c r="AU9" s="1751"/>
      <c r="AV9" s="1752">
        <v>9</v>
      </c>
      <c r="AW9" s="1757"/>
      <c r="AX9" s="1739"/>
      <c r="AY9" s="1739"/>
      <c r="AZ9" s="1750" t="s">
        <v>151</v>
      </c>
      <c r="BA9" s="1751"/>
      <c r="BB9" s="1756">
        <v>10</v>
      </c>
      <c r="BC9" s="1753"/>
      <c r="BD9" s="1739"/>
      <c r="BE9" s="1739"/>
      <c r="BF9" s="1754" t="s">
        <v>152</v>
      </c>
      <c r="BG9" s="1758"/>
      <c r="BH9" s="1752">
        <v>11</v>
      </c>
      <c r="BI9" s="1757"/>
      <c r="BJ9" s="1739"/>
      <c r="BK9" s="1739"/>
      <c r="BL9" s="1754" t="s">
        <v>214</v>
      </c>
      <c r="BM9" s="1758"/>
      <c r="BN9" s="1752">
        <v>12</v>
      </c>
      <c r="BO9" s="1757"/>
      <c r="BP9" s="1739"/>
      <c r="BQ9" s="1739"/>
      <c r="BR9" s="1754" t="s">
        <v>215</v>
      </c>
      <c r="BS9" s="1758"/>
      <c r="BT9" s="1752">
        <v>13</v>
      </c>
      <c r="BU9" s="1757"/>
      <c r="BV9" s="1739"/>
      <c r="BW9" s="1739"/>
      <c r="BX9" s="1750" t="s">
        <v>216</v>
      </c>
      <c r="BY9" s="1751"/>
      <c r="BZ9" s="1752">
        <v>14</v>
      </c>
      <c r="CA9" s="1753"/>
      <c r="CB9" s="1739"/>
      <c r="CC9" s="1739"/>
      <c r="CD9" s="1754" t="s">
        <v>171</v>
      </c>
      <c r="CE9" s="1751"/>
      <c r="CF9" s="1752">
        <v>15</v>
      </c>
      <c r="CG9" s="1757"/>
      <c r="CH9" s="1739"/>
      <c r="CI9" s="1739"/>
      <c r="CJ9" s="1750" t="s">
        <v>172</v>
      </c>
      <c r="CK9" s="1751"/>
      <c r="CL9" s="1756">
        <v>16</v>
      </c>
      <c r="CM9" s="1753"/>
      <c r="CN9" s="1739"/>
      <c r="CO9" s="1739"/>
      <c r="CP9" s="1754" t="s">
        <v>173</v>
      </c>
      <c r="CQ9" s="1758"/>
      <c r="CR9" s="1752">
        <v>17</v>
      </c>
      <c r="CS9" s="1757"/>
      <c r="CT9" s="1739"/>
      <c r="CU9" s="1739"/>
      <c r="CV9" s="1750" t="s">
        <v>175</v>
      </c>
      <c r="CW9" s="1751"/>
      <c r="CX9" s="1752">
        <v>18</v>
      </c>
      <c r="CY9" s="1757"/>
      <c r="CZ9" s="1739"/>
      <c r="DA9" s="1739"/>
      <c r="DB9" s="1750" t="s">
        <v>176</v>
      </c>
      <c r="DC9" s="1751"/>
      <c r="DD9" s="1755">
        <v>19</v>
      </c>
      <c r="DE9" s="1759"/>
    </row>
    <row r="10" spans="1:116" s="85" customFormat="1" ht="19.5" customHeight="1">
      <c r="A10" s="1016" t="s">
        <v>447</v>
      </c>
      <c r="B10" s="1130">
        <v>1928966.53</v>
      </c>
      <c r="C10" s="1131">
        <v>2134199.66</v>
      </c>
      <c r="D10" s="1132">
        <v>205233.13000000012</v>
      </c>
      <c r="E10" s="1365">
        <v>0.1063953815725357</v>
      </c>
      <c r="F10" s="1130">
        <v>1858385.71</v>
      </c>
      <c r="G10" s="1134">
        <v>2059864.3</v>
      </c>
      <c r="H10" s="1132">
        <v>201478.59000000008</v>
      </c>
      <c r="I10" s="1135">
        <v>0.10841591652144165</v>
      </c>
      <c r="J10" s="1136">
        <v>0.96341003386927604</v>
      </c>
      <c r="K10" s="1137">
        <v>0.96516944436210805</v>
      </c>
      <c r="L10" s="1130">
        <v>153571.67000000001</v>
      </c>
      <c r="M10" s="1131">
        <v>136943.75</v>
      </c>
      <c r="N10" s="1132">
        <v>-16627.920000000013</v>
      </c>
      <c r="O10" s="1135">
        <v>-0.10827465768914286</v>
      </c>
      <c r="P10" s="1136">
        <v>8.2637134569873552E-2</v>
      </c>
      <c r="Q10" s="1137">
        <v>6.6481927960011733E-2</v>
      </c>
      <c r="R10" s="1130">
        <v>1704814.04</v>
      </c>
      <c r="S10" s="1131">
        <v>1922920.54</v>
      </c>
      <c r="T10" s="1132">
        <v>218106.5</v>
      </c>
      <c r="U10" s="1135">
        <v>0.12793565449519642</v>
      </c>
      <c r="V10" s="1136">
        <v>0.91736286543012646</v>
      </c>
      <c r="W10" s="1137">
        <v>0.9335180671852995</v>
      </c>
      <c r="X10" s="1130">
        <v>31217.040000000001</v>
      </c>
      <c r="Y10" s="1131">
        <v>40406.01</v>
      </c>
      <c r="Z10" s="1132">
        <v>9188.9700000000012</v>
      </c>
      <c r="AA10" s="1135">
        <v>0.29435750474740724</v>
      </c>
      <c r="AB10" s="1138">
        <v>1.6797933729268723E-2</v>
      </c>
      <c r="AC10" s="1137">
        <v>1.9615860132145599E-2</v>
      </c>
      <c r="AD10" s="1130">
        <v>1673597</v>
      </c>
      <c r="AE10" s="1131">
        <v>1882514.53</v>
      </c>
      <c r="AF10" s="1132">
        <v>208917.53000000003</v>
      </c>
      <c r="AG10" s="1135">
        <v>0.12483144389001655</v>
      </c>
      <c r="AH10" s="1138">
        <v>0.90056493170085772</v>
      </c>
      <c r="AI10" s="1137">
        <v>0.91390220705315395</v>
      </c>
      <c r="AJ10" s="1130">
        <v>799685.01</v>
      </c>
      <c r="AK10" s="1134">
        <v>962674.38</v>
      </c>
      <c r="AL10" s="1132">
        <v>162989.37</v>
      </c>
      <c r="AM10" s="1135">
        <v>0.20381696288142251</v>
      </c>
      <c r="AN10" s="1138">
        <v>0.41456655549124538</v>
      </c>
      <c r="AO10" s="1137">
        <v>0.45107044014804121</v>
      </c>
      <c r="AP10" s="1130">
        <v>768496.48</v>
      </c>
      <c r="AQ10" s="1131">
        <v>929115.68</v>
      </c>
      <c r="AR10" s="1132">
        <v>160619.20000000007</v>
      </c>
      <c r="AS10" s="1135">
        <v>0.20900447065157679</v>
      </c>
      <c r="AT10" s="1138">
        <v>0.41352905151213198</v>
      </c>
      <c r="AU10" s="1137">
        <v>0.45105674194169004</v>
      </c>
      <c r="AV10" s="1130">
        <v>-102.21</v>
      </c>
      <c r="AW10" s="1134">
        <v>24064.79</v>
      </c>
      <c r="AX10" s="1132">
        <v>24167</v>
      </c>
      <c r="AY10" s="1132">
        <v>236.4445748948244</v>
      </c>
      <c r="AZ10" s="1138">
        <v>-1.3299995856845044E-4</v>
      </c>
      <c r="BA10" s="1137">
        <v>2.5900746826272483E-2</v>
      </c>
      <c r="BB10" s="1130">
        <v>768394.27</v>
      </c>
      <c r="BC10" s="1131">
        <v>953180.47</v>
      </c>
      <c r="BD10" s="1132">
        <v>184786.19999999995</v>
      </c>
      <c r="BE10" s="1135">
        <v>0.24048357362165124</v>
      </c>
      <c r="BF10" s="1138">
        <v>0.45072028501126138</v>
      </c>
      <c r="BG10" s="1137">
        <v>0.49569415385203591</v>
      </c>
      <c r="BH10" s="1130">
        <v>740053.2</v>
      </c>
      <c r="BI10" s="1131">
        <v>926507.8</v>
      </c>
      <c r="BJ10" s="1132">
        <v>186454.60000000009</v>
      </c>
      <c r="BK10" s="1135">
        <v>0.25194756268873658</v>
      </c>
      <c r="BL10" s="1138">
        <v>0.44219319226791154</v>
      </c>
      <c r="BM10" s="1137">
        <v>0.49216501930532247</v>
      </c>
      <c r="BN10" s="1130">
        <v>210220.22</v>
      </c>
      <c r="BO10" s="1131">
        <v>546031.81999999995</v>
      </c>
      <c r="BP10" s="1132">
        <v>335811.6</v>
      </c>
      <c r="BQ10" s="1135">
        <v>1.5974276879740683</v>
      </c>
      <c r="BR10" s="1138">
        <v>0.10898075043323846</v>
      </c>
      <c r="BS10" s="1137">
        <v>0.25584851794044422</v>
      </c>
      <c r="BT10" s="1130">
        <v>199364.6</v>
      </c>
      <c r="BU10" s="1134">
        <v>537074.05000000005</v>
      </c>
      <c r="BV10" s="1132">
        <v>337709.45000000007</v>
      </c>
      <c r="BW10" s="1135">
        <v>1.6939288619945569</v>
      </c>
      <c r="BX10" s="1138">
        <v>0.11912342099083591</v>
      </c>
      <c r="BY10" s="1137">
        <v>0.28529609808642487</v>
      </c>
      <c r="BZ10" s="1130">
        <v>-1382.44</v>
      </c>
      <c r="CA10" s="1131">
        <v>-1381.35</v>
      </c>
      <c r="CB10" s="1132">
        <v>1.0900000000001455</v>
      </c>
      <c r="CC10" s="1135">
        <v>7.8846098203187514E-4</v>
      </c>
      <c r="CD10" s="1138">
        <v>-8.2602920535827925E-4</v>
      </c>
      <c r="CE10" s="1137">
        <v>-7.3377919691275894E-4</v>
      </c>
      <c r="CF10" s="1130">
        <v>152709.19</v>
      </c>
      <c r="CG10" s="1134">
        <v>98198.34</v>
      </c>
      <c r="CH10" s="1132">
        <v>-54510.850000000006</v>
      </c>
      <c r="CI10" s="1135">
        <v>-0.35695854322847242</v>
      </c>
      <c r="CJ10" s="1138">
        <v>9.1246094489892127E-2</v>
      </c>
      <c r="CK10" s="1137">
        <v>5.2163390207670801E-2</v>
      </c>
      <c r="CL10" s="1130">
        <v>404651.86</v>
      </c>
      <c r="CM10" s="1131">
        <v>291044.19</v>
      </c>
      <c r="CN10" s="1132">
        <v>-113607.66999999998</v>
      </c>
      <c r="CO10" s="1135">
        <v>-0.28075410304551668</v>
      </c>
      <c r="CP10" s="1138">
        <v>0.24178572260825038</v>
      </c>
      <c r="CQ10" s="1137">
        <v>0.15460395410600097</v>
      </c>
      <c r="CR10" s="1130">
        <v>199.59</v>
      </c>
      <c r="CS10" s="1134">
        <v>553.32000000000005</v>
      </c>
      <c r="CT10" s="1132">
        <v>353.73</v>
      </c>
      <c r="CU10" s="1135">
        <v>1.7722831805200663</v>
      </c>
      <c r="CV10" s="1138">
        <v>1.1925810096456913E-4</v>
      </c>
      <c r="CW10" s="1137">
        <v>2.9392601819652357E-4</v>
      </c>
      <c r="CX10" s="1130">
        <v>178000.99</v>
      </c>
      <c r="CY10" s="1134">
        <v>30518.18</v>
      </c>
      <c r="CZ10" s="1132">
        <v>-147482.81</v>
      </c>
      <c r="DA10" s="1135">
        <v>-0.8285505041292186</v>
      </c>
      <c r="DB10" s="1138">
        <v>9.2277904894492904E-2</v>
      </c>
      <c r="DC10" s="1137">
        <v>1.4299589945581755E-2</v>
      </c>
      <c r="DD10" s="1138">
        <v>0.89364166522765043</v>
      </c>
      <c r="DE10" s="1137">
        <v>0.98378860852670291</v>
      </c>
    </row>
    <row r="11" spans="1:116" s="85" customFormat="1" ht="19.5" customHeight="1">
      <c r="A11" s="1007" t="s">
        <v>29</v>
      </c>
      <c r="B11" s="1130">
        <v>709078.97</v>
      </c>
      <c r="C11" s="1131">
        <v>703269.38</v>
      </c>
      <c r="D11" s="1139">
        <v>-5809.5899999999674</v>
      </c>
      <c r="E11" s="1133">
        <v>-8.1931494879899872E-3</v>
      </c>
      <c r="F11" s="1130">
        <v>677923.17</v>
      </c>
      <c r="G11" s="1134">
        <v>671228.99</v>
      </c>
      <c r="H11" s="1139">
        <v>-6694.1800000000512</v>
      </c>
      <c r="I11" s="1140">
        <v>-9.874540797890196E-3</v>
      </c>
      <c r="J11" s="1141">
        <v>0.95606159353449738</v>
      </c>
      <c r="K11" s="1137">
        <v>0.95444080047961133</v>
      </c>
      <c r="L11" s="1130">
        <v>76377.8</v>
      </c>
      <c r="M11" s="1131">
        <v>26625.07</v>
      </c>
      <c r="N11" s="1139">
        <v>-49752.73</v>
      </c>
      <c r="O11" s="1140">
        <v>-0.65140302548646334</v>
      </c>
      <c r="P11" s="1141">
        <v>0.1126643893879597</v>
      </c>
      <c r="Q11" s="1137">
        <v>3.9666150295445374E-2</v>
      </c>
      <c r="R11" s="1130">
        <v>601545.37</v>
      </c>
      <c r="S11" s="1131">
        <v>644603.92000000004</v>
      </c>
      <c r="T11" s="1139">
        <v>43058.550000000047</v>
      </c>
      <c r="U11" s="1140">
        <v>7.1579887648374793E-2</v>
      </c>
      <c r="V11" s="1141">
        <v>0.88733561061204025</v>
      </c>
      <c r="W11" s="1137">
        <v>0.96033384970455471</v>
      </c>
      <c r="X11" s="1130">
        <v>5675.7</v>
      </c>
      <c r="Y11" s="1131">
        <v>5974.68</v>
      </c>
      <c r="Z11" s="1139">
        <v>298.98000000000047</v>
      </c>
      <c r="AA11" s="1140">
        <v>5.2677202811988032E-2</v>
      </c>
      <c r="AB11" s="1142">
        <v>8.3721876625045873E-3</v>
      </c>
      <c r="AC11" s="1137">
        <v>8.9011054185844981E-3</v>
      </c>
      <c r="AD11" s="1130">
        <v>595869.68000000005</v>
      </c>
      <c r="AE11" s="1131">
        <v>638629.24</v>
      </c>
      <c r="AF11" s="1139">
        <v>42759.559999999939</v>
      </c>
      <c r="AG11" s="1140">
        <v>7.1759919048070941E-2</v>
      </c>
      <c r="AH11" s="1142">
        <v>0.87896343770046981</v>
      </c>
      <c r="AI11" s="1137">
        <v>0.95143274428597013</v>
      </c>
      <c r="AJ11" s="1130">
        <v>223868.34</v>
      </c>
      <c r="AK11" s="1134">
        <v>260224.68</v>
      </c>
      <c r="AL11" s="1139">
        <v>36356.339999999997</v>
      </c>
      <c r="AM11" s="1140">
        <v>0.1624005431049339</v>
      </c>
      <c r="AN11" s="1142">
        <v>0.31571707732355964</v>
      </c>
      <c r="AO11" s="1137">
        <v>0.37002134231978079</v>
      </c>
      <c r="AP11" s="1130">
        <v>215241.60000000001</v>
      </c>
      <c r="AQ11" s="1131">
        <v>250419.3</v>
      </c>
      <c r="AR11" s="1139">
        <v>35177.699999999983</v>
      </c>
      <c r="AS11" s="1140">
        <v>0.16343355559520084</v>
      </c>
      <c r="AT11" s="1142">
        <v>0.31750146554217934</v>
      </c>
      <c r="AU11" s="1137">
        <v>0.37307581128163131</v>
      </c>
      <c r="AV11" s="1130">
        <v>12409.25</v>
      </c>
      <c r="AW11" s="1134">
        <v>24778.39</v>
      </c>
      <c r="AX11" s="1139">
        <v>12369.14</v>
      </c>
      <c r="AY11" s="1139">
        <v>0.99676773374700323</v>
      </c>
      <c r="AZ11" s="1142">
        <v>5.7652656363825577E-2</v>
      </c>
      <c r="BA11" s="1137">
        <v>9.8947605076765255E-2</v>
      </c>
      <c r="BB11" s="1130">
        <v>227650.84</v>
      </c>
      <c r="BC11" s="1131">
        <v>275197.69</v>
      </c>
      <c r="BD11" s="1139">
        <v>47546.850000000006</v>
      </c>
      <c r="BE11" s="1140">
        <v>0.20885866267833672</v>
      </c>
      <c r="BF11" s="1142">
        <v>0.37844334168842492</v>
      </c>
      <c r="BG11" s="1137">
        <v>0.42692525047008711</v>
      </c>
      <c r="BH11" s="1130">
        <v>223736.51</v>
      </c>
      <c r="BI11" s="1131">
        <v>270822.01</v>
      </c>
      <c r="BJ11" s="1139">
        <v>47085.5</v>
      </c>
      <c r="BK11" s="1140">
        <v>0.2104506770039454</v>
      </c>
      <c r="BL11" s="1142">
        <v>0.37547893022514583</v>
      </c>
      <c r="BM11" s="1137">
        <v>0.42406766404870533</v>
      </c>
      <c r="BN11" s="1130">
        <v>46481.42</v>
      </c>
      <c r="BO11" s="1131">
        <v>46578.83</v>
      </c>
      <c r="BP11" s="1139">
        <v>97.410000000003492</v>
      </c>
      <c r="BQ11" s="1140">
        <v>2.0956760787429365E-3</v>
      </c>
      <c r="BR11" s="1142">
        <v>6.5551824220650631E-2</v>
      </c>
      <c r="BS11" s="1137">
        <v>6.6231847034204733E-2</v>
      </c>
      <c r="BT11" s="1130">
        <v>42927</v>
      </c>
      <c r="BU11" s="1134">
        <v>41360.980000000003</v>
      </c>
      <c r="BV11" s="1139">
        <v>-1566.0199999999968</v>
      </c>
      <c r="BW11" s="1140">
        <v>-3.6481002632375817E-2</v>
      </c>
      <c r="BX11" s="1142">
        <v>7.2040920088432756E-2</v>
      </c>
      <c r="BY11" s="1137">
        <v>6.4765246264013851E-2</v>
      </c>
      <c r="BZ11" s="1130">
        <v>-4706.83</v>
      </c>
      <c r="CA11" s="1131">
        <v>-51.67</v>
      </c>
      <c r="CB11" s="1139">
        <v>4655.16</v>
      </c>
      <c r="CC11" s="1140">
        <v>0.98902233562716302</v>
      </c>
      <c r="CD11" s="1142">
        <v>-7.899092969456005E-3</v>
      </c>
      <c r="CE11" s="1137">
        <v>-8.0907664046199961E-5</v>
      </c>
      <c r="CF11" s="1130">
        <v>91468.44</v>
      </c>
      <c r="CG11" s="1134">
        <v>82091.92</v>
      </c>
      <c r="CH11" s="1139">
        <v>-9376.5200000000041</v>
      </c>
      <c r="CI11" s="1140">
        <v>-0.10251098630303528</v>
      </c>
      <c r="CJ11" s="1142">
        <v>0.15350410176936674</v>
      </c>
      <c r="CK11" s="1137">
        <v>0.12854394202182162</v>
      </c>
      <c r="CL11" s="1130">
        <v>187013.29</v>
      </c>
      <c r="CM11" s="1131">
        <v>86923.18</v>
      </c>
      <c r="CN11" s="1139">
        <v>-100090.11000000002</v>
      </c>
      <c r="CO11" s="1140">
        <v>-0.5352031933131598</v>
      </c>
      <c r="CP11" s="1142">
        <v>0.31384931349418549</v>
      </c>
      <c r="CQ11" s="1137">
        <v>0.1361089886833243</v>
      </c>
      <c r="CR11" s="1130">
        <v>10391.27</v>
      </c>
      <c r="CS11" s="1134">
        <v>42504.4</v>
      </c>
      <c r="CT11" s="1139">
        <v>32113.13</v>
      </c>
      <c r="CU11" s="1140">
        <v>3.0903951105110345</v>
      </c>
      <c r="CV11" s="1142">
        <v>1.7438829913279025E-2</v>
      </c>
      <c r="CW11" s="1137">
        <v>6.6555674776181559E-2</v>
      </c>
      <c r="CX11" s="1130">
        <v>45039.98</v>
      </c>
      <c r="CY11" s="1134">
        <v>114978.41</v>
      </c>
      <c r="CZ11" s="1139">
        <v>69938.429999999993</v>
      </c>
      <c r="DA11" s="1140">
        <v>1.5528077499146311</v>
      </c>
      <c r="DB11" s="1142">
        <v>6.3518989993455885E-2</v>
      </c>
      <c r="DC11" s="1137">
        <v>0.16349127840600711</v>
      </c>
      <c r="DD11" s="1142">
        <v>0.92441301930314679</v>
      </c>
      <c r="DE11" s="1137">
        <v>0.81996062378853818</v>
      </c>
    </row>
    <row r="12" spans="1:116" s="85" customFormat="1" ht="19.5" customHeight="1">
      <c r="A12" s="1007" t="s">
        <v>27</v>
      </c>
      <c r="B12" s="1130">
        <v>441307.14</v>
      </c>
      <c r="C12" s="1131">
        <v>513356.42</v>
      </c>
      <c r="D12" s="1139">
        <v>72049.27999999997</v>
      </c>
      <c r="E12" s="1133">
        <v>0.1632633453426563</v>
      </c>
      <c r="F12" s="1130">
        <v>191058.89</v>
      </c>
      <c r="G12" s="1134">
        <v>220662.77</v>
      </c>
      <c r="H12" s="1139">
        <v>29603.879999999976</v>
      </c>
      <c r="I12" s="1140">
        <v>0.15494636234932577</v>
      </c>
      <c r="J12" s="1141">
        <v>0.43293858785062939</v>
      </c>
      <c r="K12" s="1137">
        <v>0.4298432071814744</v>
      </c>
      <c r="L12" s="1130">
        <v>8815.56</v>
      </c>
      <c r="M12" s="1131">
        <v>12864.58</v>
      </c>
      <c r="N12" s="1139">
        <v>4049.0200000000004</v>
      </c>
      <c r="O12" s="1140">
        <v>0.45930377650427207</v>
      </c>
      <c r="P12" s="1141">
        <v>4.6140538134603414E-2</v>
      </c>
      <c r="Q12" s="1137">
        <v>5.8299730398562476E-2</v>
      </c>
      <c r="R12" s="1130">
        <v>182243.33</v>
      </c>
      <c r="S12" s="1131">
        <v>207798.19</v>
      </c>
      <c r="T12" s="1139">
        <v>25554.860000000015</v>
      </c>
      <c r="U12" s="1140">
        <v>0.140223842485758</v>
      </c>
      <c r="V12" s="1141">
        <v>0.9538594618653965</v>
      </c>
      <c r="W12" s="1137">
        <v>0.9417002696014376</v>
      </c>
      <c r="X12" s="1130">
        <v>4073.88</v>
      </c>
      <c r="Y12" s="1131">
        <v>7024.77</v>
      </c>
      <c r="Z12" s="1139">
        <v>2950.8900000000003</v>
      </c>
      <c r="AA12" s="1140">
        <v>0.72434386874429302</v>
      </c>
      <c r="AB12" s="1142">
        <v>2.1322640364968098E-2</v>
      </c>
      <c r="AC12" s="1137">
        <v>3.1834867295466293E-2</v>
      </c>
      <c r="AD12" s="1130">
        <v>178169.45</v>
      </c>
      <c r="AE12" s="1131">
        <v>200773.42</v>
      </c>
      <c r="AF12" s="1139">
        <v>22603.97</v>
      </c>
      <c r="AG12" s="1140">
        <v>0.12686782161588309</v>
      </c>
      <c r="AH12" s="1142">
        <v>0.93253682150042849</v>
      </c>
      <c r="AI12" s="1137">
        <v>0.90986540230597135</v>
      </c>
      <c r="AJ12" s="1130">
        <v>169074.86</v>
      </c>
      <c r="AK12" s="1134">
        <v>195672.62</v>
      </c>
      <c r="AL12" s="1139">
        <v>26597.760000000009</v>
      </c>
      <c r="AM12" s="1140">
        <v>0.15731351189644641</v>
      </c>
      <c r="AN12" s="1142">
        <v>0.3831228744678819</v>
      </c>
      <c r="AO12" s="1137">
        <v>0.3811632861238981</v>
      </c>
      <c r="AP12" s="1130">
        <v>52503.9</v>
      </c>
      <c r="AQ12" s="1131">
        <v>63776.52</v>
      </c>
      <c r="AR12" s="1139">
        <v>11272.619999999995</v>
      </c>
      <c r="AS12" s="1140">
        <v>0.21470062223949068</v>
      </c>
      <c r="AT12" s="1142">
        <v>0.27480479971384736</v>
      </c>
      <c r="AU12" s="1137">
        <v>0.28902256597250187</v>
      </c>
      <c r="AV12" s="1130">
        <v>5784.53</v>
      </c>
      <c r="AW12" s="1134">
        <v>-1005.25</v>
      </c>
      <c r="AX12" s="1139">
        <v>-6789.78</v>
      </c>
      <c r="AY12" s="1139">
        <v>-1.1737824853531749</v>
      </c>
      <c r="AZ12" s="1142">
        <v>0.11017333950430348</v>
      </c>
      <c r="BA12" s="1137">
        <v>-1.5762070429681644E-2</v>
      </c>
      <c r="BB12" s="1130">
        <v>58288.42</v>
      </c>
      <c r="BC12" s="1131">
        <v>62771.27</v>
      </c>
      <c r="BD12" s="1139">
        <v>4482.8499999999985</v>
      </c>
      <c r="BE12" s="1140">
        <v>7.6908071963522062E-2</v>
      </c>
      <c r="BF12" s="1142">
        <v>0.31983842700854953</v>
      </c>
      <c r="BG12" s="1137">
        <v>0.30207804023702034</v>
      </c>
      <c r="BH12" s="1130">
        <v>47713.58</v>
      </c>
      <c r="BI12" s="1131">
        <v>51251.31</v>
      </c>
      <c r="BJ12" s="1139">
        <v>3537.7299999999959</v>
      </c>
      <c r="BK12" s="1140">
        <v>7.4145138553845594E-2</v>
      </c>
      <c r="BL12" s="1142">
        <v>0.26779888471340063</v>
      </c>
      <c r="BM12" s="1137">
        <v>0.25526939771210749</v>
      </c>
      <c r="BN12" s="1130">
        <v>165873.93</v>
      </c>
      <c r="BO12" s="1131">
        <v>195616.35</v>
      </c>
      <c r="BP12" s="1139">
        <v>29742.420000000013</v>
      </c>
      <c r="BQ12" s="1140">
        <v>0.17930738121415471</v>
      </c>
      <c r="BR12" s="1142">
        <v>0.3758695814438896</v>
      </c>
      <c r="BS12" s="1137">
        <v>0.38105367417047209</v>
      </c>
      <c r="BT12" s="1130">
        <v>77035.64</v>
      </c>
      <c r="BU12" s="1134">
        <v>87244.41</v>
      </c>
      <c r="BV12" s="1139">
        <v>10208.770000000004</v>
      </c>
      <c r="BW12" s="1140">
        <v>0.13252009070087564</v>
      </c>
      <c r="BX12" s="1142">
        <v>0.43237288996514273</v>
      </c>
      <c r="BY12" s="1137">
        <v>0.43454163404697693</v>
      </c>
      <c r="BZ12" s="1130">
        <v>-1712.87</v>
      </c>
      <c r="CA12" s="1131">
        <v>0</v>
      </c>
      <c r="CB12" s="1139">
        <v>1712.87</v>
      </c>
      <c r="CC12" s="1140">
        <v>1</v>
      </c>
      <c r="CD12" s="1142">
        <v>-9.6137132375948842E-3</v>
      </c>
      <c r="CE12" s="1137">
        <v>0</v>
      </c>
      <c r="CF12" s="1130">
        <v>2421.4499999999998</v>
      </c>
      <c r="CG12" s="1134">
        <v>1439.55</v>
      </c>
      <c r="CH12" s="1139">
        <v>-981.89999999999986</v>
      </c>
      <c r="CI12" s="1140">
        <v>-0.40550083627578515</v>
      </c>
      <c r="CJ12" s="1142">
        <v>1.359071378398485E-2</v>
      </c>
      <c r="CK12" s="1137">
        <v>7.1700228048115124E-3</v>
      </c>
      <c r="CL12" s="1130">
        <v>4021.16</v>
      </c>
      <c r="CM12" s="1131">
        <v>4846.1000000000004</v>
      </c>
      <c r="CN12" s="1139">
        <v>824.94000000000051</v>
      </c>
      <c r="CO12" s="1140">
        <v>0.20514975778133687</v>
      </c>
      <c r="CP12" s="1142">
        <v>2.2569301302776651E-2</v>
      </c>
      <c r="CQ12" s="1137">
        <v>2.4137159191689815E-2</v>
      </c>
      <c r="CR12" s="1130">
        <v>1804.86</v>
      </c>
      <c r="CS12" s="1134">
        <v>2253.41</v>
      </c>
      <c r="CT12" s="1139">
        <v>448.54999999999995</v>
      </c>
      <c r="CU12" s="1140">
        <v>0.24852343118025774</v>
      </c>
      <c r="CV12" s="1142">
        <v>1.0130019484260629E-2</v>
      </c>
      <c r="CW12" s="1137">
        <v>1.122364703455268E-2</v>
      </c>
      <c r="CX12" s="1130">
        <v>46885.63</v>
      </c>
      <c r="CY12" s="1134">
        <v>53738.64</v>
      </c>
      <c r="CZ12" s="1139">
        <v>6853.010000000002</v>
      </c>
      <c r="DA12" s="1140">
        <v>0.14616440047835558</v>
      </c>
      <c r="DB12" s="1142">
        <v>0.10624262730034233</v>
      </c>
      <c r="DC12" s="1137">
        <v>0.10468095441369955</v>
      </c>
      <c r="DD12" s="1142">
        <v>0.73684809601197065</v>
      </c>
      <c r="DE12" s="1137">
        <v>0.73234186079013841</v>
      </c>
      <c r="DG12" s="77"/>
      <c r="DH12" s="77"/>
      <c r="DI12" s="77"/>
      <c r="DJ12" s="77"/>
      <c r="DK12" s="77"/>
      <c r="DL12" s="77"/>
    </row>
    <row r="13" spans="1:116" s="77" customFormat="1" ht="19.5" customHeight="1">
      <c r="A13" s="1007" t="s">
        <v>350</v>
      </c>
      <c r="B13" s="1130">
        <v>381869.5</v>
      </c>
      <c r="C13" s="1131">
        <v>442124.83</v>
      </c>
      <c r="D13" s="1139">
        <v>60255.330000000016</v>
      </c>
      <c r="E13" s="1133">
        <v>0.15779037079421115</v>
      </c>
      <c r="F13" s="1130">
        <v>376539.81</v>
      </c>
      <c r="G13" s="1134">
        <v>437072.41</v>
      </c>
      <c r="H13" s="1139">
        <v>60532.599999999977</v>
      </c>
      <c r="I13" s="1140">
        <v>0.16076015972919297</v>
      </c>
      <c r="J13" s="1141">
        <v>0.98604316396046288</v>
      </c>
      <c r="K13" s="1137">
        <v>0.9885724129088157</v>
      </c>
      <c r="L13" s="1130">
        <v>1810.9</v>
      </c>
      <c r="M13" s="1131">
        <v>17313.46</v>
      </c>
      <c r="N13" s="1139">
        <v>15502.56</v>
      </c>
      <c r="O13" s="1140">
        <v>8.5606935777790039</v>
      </c>
      <c r="P13" s="1141">
        <v>4.8093188340430724E-3</v>
      </c>
      <c r="Q13" s="1137">
        <v>3.9612337919018956E-2</v>
      </c>
      <c r="R13" s="1130">
        <v>374728.91</v>
      </c>
      <c r="S13" s="1131">
        <v>419758.96</v>
      </c>
      <c r="T13" s="1139">
        <v>45030.050000000047</v>
      </c>
      <c r="U13" s="1140">
        <v>0.1201670028608149</v>
      </c>
      <c r="V13" s="1141">
        <v>0.99519068116595688</v>
      </c>
      <c r="W13" s="1137">
        <v>0.96038768496048521</v>
      </c>
      <c r="X13" s="1130">
        <v>5126.41</v>
      </c>
      <c r="Y13" s="1131">
        <v>6899.54</v>
      </c>
      <c r="Z13" s="1139">
        <v>1773.13</v>
      </c>
      <c r="AA13" s="1140">
        <v>0.34588142579309888</v>
      </c>
      <c r="AB13" s="1142">
        <v>1.3614523255854407E-2</v>
      </c>
      <c r="AC13" s="1137">
        <v>1.5785805377191393E-2</v>
      </c>
      <c r="AD13" s="1130">
        <v>369602.49</v>
      </c>
      <c r="AE13" s="1131">
        <v>412859.41</v>
      </c>
      <c r="AF13" s="1139">
        <v>43256.919999999984</v>
      </c>
      <c r="AG13" s="1140">
        <v>0.11703633273682756</v>
      </c>
      <c r="AH13" s="1142">
        <v>0.98157613135248567</v>
      </c>
      <c r="AI13" s="1137">
        <v>0.9446018567037896</v>
      </c>
      <c r="AJ13" s="1130">
        <v>305062.13</v>
      </c>
      <c r="AK13" s="1134">
        <v>324593.46000000002</v>
      </c>
      <c r="AL13" s="1139">
        <v>19531.330000000016</v>
      </c>
      <c r="AM13" s="1140">
        <v>6.4024105515817442E-2</v>
      </c>
      <c r="AN13" s="1142">
        <v>0.79886487399491191</v>
      </c>
      <c r="AO13" s="1137">
        <v>0.7341669998493412</v>
      </c>
      <c r="AP13" s="1130">
        <v>300557.75</v>
      </c>
      <c r="AQ13" s="1131">
        <v>319720.78000000003</v>
      </c>
      <c r="AR13" s="1139">
        <v>19163.030000000028</v>
      </c>
      <c r="AS13" s="1140">
        <v>6.3758229491670163E-2</v>
      </c>
      <c r="AT13" s="1142">
        <v>0.79820975636015756</v>
      </c>
      <c r="AU13" s="1137">
        <v>0.73150528993582564</v>
      </c>
      <c r="AV13" s="1130">
        <v>-12654.46</v>
      </c>
      <c r="AW13" s="1134">
        <v>16616.73</v>
      </c>
      <c r="AX13" s="1139">
        <v>29271.19</v>
      </c>
      <c r="AY13" s="1139">
        <v>2.3131125310760003</v>
      </c>
      <c r="AZ13" s="1142">
        <v>-4.2103256362545964E-2</v>
      </c>
      <c r="BA13" s="1137">
        <v>5.1972630618504052E-2</v>
      </c>
      <c r="BB13" s="1130">
        <v>287903.3</v>
      </c>
      <c r="BC13" s="1131">
        <v>336337.52</v>
      </c>
      <c r="BD13" s="1139">
        <v>48434.22000000003</v>
      </c>
      <c r="BE13" s="1140">
        <v>0.1682308608480696</v>
      </c>
      <c r="BF13" s="1142">
        <v>0.76829754074752332</v>
      </c>
      <c r="BG13" s="1137">
        <v>0.80126346796742587</v>
      </c>
      <c r="BH13" s="1130">
        <v>282692.51</v>
      </c>
      <c r="BI13" s="1131">
        <v>327582.27</v>
      </c>
      <c r="BJ13" s="1139">
        <v>44889.760000000009</v>
      </c>
      <c r="BK13" s="1140">
        <v>0.15879359520349517</v>
      </c>
      <c r="BL13" s="1142">
        <v>0.76485553438776888</v>
      </c>
      <c r="BM13" s="1137">
        <v>0.79344750795434227</v>
      </c>
      <c r="BN13" s="1130">
        <v>51076.91</v>
      </c>
      <c r="BO13" s="1131">
        <v>50045.2</v>
      </c>
      <c r="BP13" s="1139">
        <v>-1031.7100000000064</v>
      </c>
      <c r="BQ13" s="1140">
        <v>-2.0199146737733476E-2</v>
      </c>
      <c r="BR13" s="1142">
        <v>0.13375488223070972</v>
      </c>
      <c r="BS13" s="1137">
        <v>0.11319246648056386</v>
      </c>
      <c r="BT13" s="1130">
        <v>51047.7</v>
      </c>
      <c r="BU13" s="1134">
        <v>50047.31</v>
      </c>
      <c r="BV13" s="1139">
        <v>-1000.3899999999994</v>
      </c>
      <c r="BW13" s="1140">
        <v>-1.9597161086591552E-2</v>
      </c>
      <c r="BX13" s="1142">
        <v>0.13811514094507318</v>
      </c>
      <c r="BY13" s="1137">
        <v>0.12122119246355557</v>
      </c>
      <c r="BZ13" s="1130">
        <v>-3187.92</v>
      </c>
      <c r="CA13" s="1131">
        <v>-1216.58</v>
      </c>
      <c r="CB13" s="1139">
        <v>1971.3400000000001</v>
      </c>
      <c r="CC13" s="1140">
        <v>0.61837812743105225</v>
      </c>
      <c r="CD13" s="1142">
        <v>-8.6252665667917987E-3</v>
      </c>
      <c r="CE13" s="1137">
        <v>-2.9467173825588715E-3</v>
      </c>
      <c r="CF13" s="1130">
        <v>25607.99</v>
      </c>
      <c r="CG13" s="1134">
        <v>24671.88</v>
      </c>
      <c r="CH13" s="1139">
        <v>-936.11000000000058</v>
      </c>
      <c r="CI13" s="1140">
        <v>-3.6555387595824607E-2</v>
      </c>
      <c r="CJ13" s="1142">
        <v>6.9285220454007229E-2</v>
      </c>
      <c r="CK13" s="1137">
        <v>5.9758550737646993E-2</v>
      </c>
      <c r="CL13" s="1130">
        <v>116293.91</v>
      </c>
      <c r="CM13" s="1131">
        <v>91530.42</v>
      </c>
      <c r="CN13" s="1139">
        <v>-24763.490000000005</v>
      </c>
      <c r="CO13" s="1140">
        <v>-0.21293883746792935</v>
      </c>
      <c r="CP13" s="1142">
        <v>0.31464590511822582</v>
      </c>
      <c r="CQ13" s="1137">
        <v>0.22169876181337372</v>
      </c>
      <c r="CR13" s="1130">
        <v>247.9</v>
      </c>
      <c r="CS13" s="1134">
        <v>12.94</v>
      </c>
      <c r="CT13" s="1139">
        <v>-234.96</v>
      </c>
      <c r="CU13" s="1140">
        <v>-0.94780153287615976</v>
      </c>
      <c r="CV13" s="1142">
        <v>6.7072058957178568E-4</v>
      </c>
      <c r="CW13" s="1137">
        <v>3.1342388441624717E-5</v>
      </c>
      <c r="CX13" s="1130">
        <v>-103099.59</v>
      </c>
      <c r="CY13" s="1134">
        <v>-79768.820000000007</v>
      </c>
      <c r="CZ13" s="1139">
        <v>23330.76999999999</v>
      </c>
      <c r="DA13" s="1140">
        <v>0.22629352842237288</v>
      </c>
      <c r="DB13" s="1142">
        <v>-0.26998644824999113</v>
      </c>
      <c r="DC13" s="1137">
        <v>-0.18042148865513843</v>
      </c>
      <c r="DD13" s="1142">
        <v>1.2789472549278551</v>
      </c>
      <c r="DE13" s="1137">
        <v>1.1932106137534808</v>
      </c>
      <c r="DF13" s="1161"/>
      <c r="DG13" s="1162"/>
      <c r="DH13" s="85"/>
    </row>
    <row r="14" spans="1:116" s="77" customFormat="1" ht="19.5" customHeight="1">
      <c r="A14" s="1008" t="s">
        <v>191</v>
      </c>
      <c r="B14" s="1130">
        <v>296047.34000000003</v>
      </c>
      <c r="C14" s="1131">
        <v>286156.53999999998</v>
      </c>
      <c r="D14" s="1139">
        <v>-9890.8000000000466</v>
      </c>
      <c r="E14" s="1133">
        <v>-3.3409521598809319E-2</v>
      </c>
      <c r="F14" s="1130">
        <v>409793.04</v>
      </c>
      <c r="G14" s="1134">
        <v>423942.09</v>
      </c>
      <c r="H14" s="1139">
        <v>14149.050000000047</v>
      </c>
      <c r="I14" s="1140">
        <v>3.4527306759529267E-2</v>
      </c>
      <c r="J14" s="1141">
        <v>1.384214565143534</v>
      </c>
      <c r="K14" s="1137">
        <v>1.4815041096037855</v>
      </c>
      <c r="L14" s="1130">
        <v>54652.55</v>
      </c>
      <c r="M14" s="1131">
        <v>40552.07</v>
      </c>
      <c r="N14" s="1139">
        <v>-14100.480000000003</v>
      </c>
      <c r="O14" s="1140">
        <v>-0.25800223411350437</v>
      </c>
      <c r="P14" s="1141">
        <v>0.13336622310618063</v>
      </c>
      <c r="Q14" s="1137">
        <v>9.5654739070612213E-2</v>
      </c>
      <c r="R14" s="1130">
        <v>355140.49</v>
      </c>
      <c r="S14" s="1131">
        <v>383390.02</v>
      </c>
      <c r="T14" s="1139">
        <v>28249.530000000028</v>
      </c>
      <c r="U14" s="1140">
        <v>7.954466132543779E-2</v>
      </c>
      <c r="V14" s="1141">
        <v>0.86663377689381937</v>
      </c>
      <c r="W14" s="1137">
        <v>0.90434526092938783</v>
      </c>
      <c r="X14" s="1130">
        <v>881.52</v>
      </c>
      <c r="Y14" s="1131">
        <v>822.32</v>
      </c>
      <c r="Z14" s="1139">
        <v>-59.199999999999932</v>
      </c>
      <c r="AA14" s="1140">
        <v>-6.7156729285779038E-2</v>
      </c>
      <c r="AB14" s="1142">
        <v>2.1511346312763145E-3</v>
      </c>
      <c r="AC14" s="1137">
        <v>1.9396988867040779E-3</v>
      </c>
      <c r="AD14" s="1130">
        <v>354258.97</v>
      </c>
      <c r="AE14" s="1131">
        <v>382567.7</v>
      </c>
      <c r="AF14" s="1139">
        <v>28308.73000000004</v>
      </c>
      <c r="AG14" s="1140">
        <v>7.9909705603220277E-2</v>
      </c>
      <c r="AH14" s="1142">
        <v>0.86448264226254301</v>
      </c>
      <c r="AI14" s="1137">
        <v>0.90240556204268363</v>
      </c>
      <c r="AJ14" s="1130">
        <v>55496.82</v>
      </c>
      <c r="AK14" s="1134">
        <v>81243.429999999993</v>
      </c>
      <c r="AL14" s="1139">
        <v>25746.609999999993</v>
      </c>
      <c r="AM14" s="1140">
        <v>0.46392946478735164</v>
      </c>
      <c r="AN14" s="1142">
        <v>0.18745927593877382</v>
      </c>
      <c r="AO14" s="1137">
        <v>0.28391253961904905</v>
      </c>
      <c r="AP14" s="1130">
        <v>74384.899999999994</v>
      </c>
      <c r="AQ14" s="1131">
        <v>98645.8</v>
      </c>
      <c r="AR14" s="1139">
        <v>24260.900000000009</v>
      </c>
      <c r="AS14" s="1140">
        <v>0.32615356073611729</v>
      </c>
      <c r="AT14" s="1142">
        <v>0.18151821221756231</v>
      </c>
      <c r="AU14" s="1137">
        <v>0.23268696910938944</v>
      </c>
      <c r="AV14" s="1130">
        <v>28343.32</v>
      </c>
      <c r="AW14" s="1134">
        <v>12705.54</v>
      </c>
      <c r="AX14" s="1139">
        <v>-15637.779999999999</v>
      </c>
      <c r="AY14" s="1139">
        <v>-0.55172717945533545</v>
      </c>
      <c r="AZ14" s="1142">
        <v>0.38103593605691483</v>
      </c>
      <c r="BA14" s="1137">
        <v>0.12879960424062656</v>
      </c>
      <c r="BB14" s="1130">
        <v>102728.22</v>
      </c>
      <c r="BC14" s="1131">
        <v>111351.34</v>
      </c>
      <c r="BD14" s="1139">
        <v>8623.1199999999953</v>
      </c>
      <c r="BE14" s="1140">
        <v>8.3941102065235779E-2</v>
      </c>
      <c r="BF14" s="1142">
        <v>0.2892607936650648</v>
      </c>
      <c r="BG14" s="1137">
        <v>0.29043880693608037</v>
      </c>
      <c r="BH14" s="1130">
        <v>101128.17</v>
      </c>
      <c r="BI14" s="1131">
        <v>106052.39</v>
      </c>
      <c r="BJ14" s="1139">
        <v>4924.2200000000012</v>
      </c>
      <c r="BK14" s="1170">
        <v>4.8692861741688805E-2</v>
      </c>
      <c r="BL14" s="1142">
        <v>0.28546396439869964</v>
      </c>
      <c r="BM14" s="1137">
        <v>0.27721208559948995</v>
      </c>
      <c r="BN14" s="1130">
        <v>14324.45</v>
      </c>
      <c r="BO14" s="1131">
        <v>139946.93</v>
      </c>
      <c r="BP14" s="1139">
        <v>125622.48</v>
      </c>
      <c r="BQ14" s="1140">
        <v>8.7697943027480978</v>
      </c>
      <c r="BR14" s="1142">
        <v>4.838567372366865E-2</v>
      </c>
      <c r="BS14" s="1137">
        <v>0.48905724817612067</v>
      </c>
      <c r="BT14" s="1130">
        <v>70009.16</v>
      </c>
      <c r="BU14" s="1134">
        <v>209858.86</v>
      </c>
      <c r="BV14" s="1139">
        <v>139849.69999999998</v>
      </c>
      <c r="BW14" s="1140">
        <v>1.9975914580320628</v>
      </c>
      <c r="BX14" s="1142">
        <v>0.19762141802647937</v>
      </c>
      <c r="BY14" s="1137">
        <v>0.54855352399065571</v>
      </c>
      <c r="BZ14" s="1130">
        <v>-0.78</v>
      </c>
      <c r="CA14" s="1131">
        <v>0</v>
      </c>
      <c r="CB14" s="1139">
        <v>0.78</v>
      </c>
      <c r="CC14" s="1140">
        <v>1</v>
      </c>
      <c r="CD14" s="1142">
        <v>-2.2017791109142561E-6</v>
      </c>
      <c r="CE14" s="1137">
        <v>0</v>
      </c>
      <c r="CF14" s="1130">
        <v>12036.04</v>
      </c>
      <c r="CG14" s="1134">
        <v>11327.56</v>
      </c>
      <c r="CH14" s="1139">
        <v>-708.48000000000138</v>
      </c>
      <c r="CI14" s="1140">
        <v>-5.8863214146845748E-2</v>
      </c>
      <c r="CJ14" s="1142">
        <v>3.3975258269395417E-2</v>
      </c>
      <c r="CK14" s="1137">
        <v>2.9609295295969836E-2</v>
      </c>
      <c r="CL14" s="1130">
        <v>99330.75</v>
      </c>
      <c r="CM14" s="1131">
        <v>68032.820000000007</v>
      </c>
      <c r="CN14" s="1139">
        <v>-31297.929999999993</v>
      </c>
      <c r="CO14" s="1140">
        <v>-0.31508802661814184</v>
      </c>
      <c r="CP14" s="1142">
        <v>0.28039021848903362</v>
      </c>
      <c r="CQ14" s="1137">
        <v>0.17783210657878332</v>
      </c>
      <c r="CR14" s="1130">
        <v>711.33</v>
      </c>
      <c r="CS14" s="1134">
        <v>708.27</v>
      </c>
      <c r="CT14" s="1139">
        <v>-3.0600000000000591</v>
      </c>
      <c r="CU14" s="1170">
        <v>-4.3018008519253494E-3</v>
      </c>
      <c r="CV14" s="1142">
        <v>2.0079378653418433E-3</v>
      </c>
      <c r="CW14" s="1137">
        <v>1.8513585961386703E-3</v>
      </c>
      <c r="CX14" s="1130">
        <v>71044.3</v>
      </c>
      <c r="CY14" s="1134">
        <v>-13412.2</v>
      </c>
      <c r="CZ14" s="1139">
        <v>-84456.5</v>
      </c>
      <c r="DA14" s="1170">
        <v>-1.1887864332536178</v>
      </c>
      <c r="DB14" s="1142">
        <v>0.23997614705810225</v>
      </c>
      <c r="DC14" s="1137">
        <v>-4.6870150163263791E-2</v>
      </c>
      <c r="DD14" s="1142">
        <v>0.79945659526983892</v>
      </c>
      <c r="DE14" s="1137">
        <v>1.0350583700610376</v>
      </c>
      <c r="DF14" s="1162"/>
      <c r="DG14" s="1162"/>
      <c r="DH14" s="85"/>
    </row>
    <row r="15" spans="1:116" s="77" customFormat="1" ht="19.5" customHeight="1">
      <c r="A15" s="1007" t="s">
        <v>28</v>
      </c>
      <c r="B15" s="1130">
        <v>239745.63</v>
      </c>
      <c r="C15" s="1131">
        <v>271803.59000000003</v>
      </c>
      <c r="D15" s="1139">
        <v>32057.960000000021</v>
      </c>
      <c r="E15" s="1133">
        <v>0.1337165561683023</v>
      </c>
      <c r="F15" s="1130">
        <v>209159.53</v>
      </c>
      <c r="G15" s="1134">
        <v>255310.46</v>
      </c>
      <c r="H15" s="1139">
        <v>46150.929999999993</v>
      </c>
      <c r="I15" s="1140">
        <v>0.2206494248672293</v>
      </c>
      <c r="J15" s="1141">
        <v>0.87242270067654615</v>
      </c>
      <c r="K15" s="1137">
        <v>0.9393196756525547</v>
      </c>
      <c r="L15" s="1130">
        <v>135305.87</v>
      </c>
      <c r="M15" s="1131">
        <v>58479.76</v>
      </c>
      <c r="N15" s="1139">
        <v>-76826.109999999986</v>
      </c>
      <c r="O15" s="1140">
        <v>-0.56779583916056253</v>
      </c>
      <c r="P15" s="1141">
        <v>0.64690272539816851</v>
      </c>
      <c r="Q15" s="1137">
        <v>0.22905352173976737</v>
      </c>
      <c r="R15" s="1130">
        <v>73853.66</v>
      </c>
      <c r="S15" s="1131">
        <v>196830.7</v>
      </c>
      <c r="T15" s="1139">
        <v>122977.04000000001</v>
      </c>
      <c r="U15" s="1140">
        <v>1.6651448282996402</v>
      </c>
      <c r="V15" s="1141">
        <v>0.35309727460183143</v>
      </c>
      <c r="W15" s="1137">
        <v>0.77094647826023277</v>
      </c>
      <c r="X15" s="1130">
        <v>2860.12</v>
      </c>
      <c r="Y15" s="1131">
        <v>5978.74</v>
      </c>
      <c r="Z15" s="1139">
        <v>3118.62</v>
      </c>
      <c r="AA15" s="1140">
        <v>1.0903808231822441</v>
      </c>
      <c r="AB15" s="1142">
        <v>1.3674347040271127E-2</v>
      </c>
      <c r="AC15" s="1137">
        <v>2.3417528604194281E-2</v>
      </c>
      <c r="AD15" s="1130">
        <v>70993.539999999994</v>
      </c>
      <c r="AE15" s="1131">
        <v>190851.96</v>
      </c>
      <c r="AF15" s="1139">
        <v>119858.42</v>
      </c>
      <c r="AG15" s="1140">
        <v>1.6883003721183647</v>
      </c>
      <c r="AH15" s="1142">
        <v>0.33942292756156028</v>
      </c>
      <c r="AI15" s="1137">
        <v>0.74752894965603833</v>
      </c>
      <c r="AJ15" s="1130">
        <v>114934.78</v>
      </c>
      <c r="AK15" s="1134">
        <v>147810.26999999999</v>
      </c>
      <c r="AL15" s="1139">
        <v>32875.489999999991</v>
      </c>
      <c r="AM15" s="1140">
        <v>0.28603604583399378</v>
      </c>
      <c r="AN15" s="1142">
        <v>0.47940302394667211</v>
      </c>
      <c r="AO15" s="1137">
        <v>0.54381279511429548</v>
      </c>
      <c r="AP15" s="1130">
        <v>96232.29</v>
      </c>
      <c r="AQ15" s="1131">
        <v>128720.32000000001</v>
      </c>
      <c r="AR15" s="1139">
        <v>32488.030000000013</v>
      </c>
      <c r="AS15" s="1140">
        <v>0.33760009244298372</v>
      </c>
      <c r="AT15" s="1142">
        <v>0.46009039129127893</v>
      </c>
      <c r="AU15" s="1137">
        <v>0.50417174447141733</v>
      </c>
      <c r="AV15" s="1130">
        <v>11241.07</v>
      </c>
      <c r="AW15" s="1134">
        <v>15733.23</v>
      </c>
      <c r="AX15" s="1139">
        <v>4492.16</v>
      </c>
      <c r="AY15" s="1139">
        <v>0.39962032084134341</v>
      </c>
      <c r="AZ15" s="1142">
        <v>0.11681183103924889</v>
      </c>
      <c r="BA15" s="1137">
        <v>0.12222802118577702</v>
      </c>
      <c r="BB15" s="1130">
        <v>107473.36</v>
      </c>
      <c r="BC15" s="1131">
        <v>144453.54999999999</v>
      </c>
      <c r="BD15" s="1139">
        <v>36980.189999999988</v>
      </c>
      <c r="BE15" s="1140">
        <v>0.34408703701084609</v>
      </c>
      <c r="BF15" s="1142">
        <v>1.4552204995663045</v>
      </c>
      <c r="BG15" s="1137">
        <v>0.73389745603709167</v>
      </c>
      <c r="BH15" s="1130">
        <v>106846.45</v>
      </c>
      <c r="BI15" s="1131">
        <v>144337.79</v>
      </c>
      <c r="BJ15" s="1139">
        <v>37491.340000000011</v>
      </c>
      <c r="BK15" s="1140">
        <v>0.35088989854131802</v>
      </c>
      <c r="BL15" s="1142">
        <v>1.5050165127700352</v>
      </c>
      <c r="BM15" s="1137">
        <v>0.75628141309106811</v>
      </c>
      <c r="BN15" s="1130">
        <v>44257.8</v>
      </c>
      <c r="BO15" s="1131">
        <v>62428.89</v>
      </c>
      <c r="BP15" s="1139">
        <v>18171.089999999997</v>
      </c>
      <c r="BQ15" s="1140">
        <v>0.41057372937651659</v>
      </c>
      <c r="BR15" s="1142">
        <v>0.18460315627025195</v>
      </c>
      <c r="BS15" s="1137">
        <v>0.22968383162268016</v>
      </c>
      <c r="BT15" s="1130">
        <v>39293.51</v>
      </c>
      <c r="BU15" s="1134">
        <v>59928.1</v>
      </c>
      <c r="BV15" s="1139">
        <v>20634.589999999997</v>
      </c>
      <c r="BW15" s="1140">
        <v>0.52513990223830842</v>
      </c>
      <c r="BX15" s="1142">
        <v>0.55348007720139047</v>
      </c>
      <c r="BY15" s="1137">
        <v>0.31400306289754637</v>
      </c>
      <c r="BZ15" s="1130">
        <v>-4404.2700000000004</v>
      </c>
      <c r="CA15" s="1131">
        <v>0</v>
      </c>
      <c r="CB15" s="1139">
        <v>4404.2700000000004</v>
      </c>
      <c r="CC15" s="1140">
        <v>1</v>
      </c>
      <c r="CD15" s="1142">
        <v>-6.2037616380307289E-2</v>
      </c>
      <c r="CE15" s="1137">
        <v>0</v>
      </c>
      <c r="CF15" s="1130">
        <v>14679.91</v>
      </c>
      <c r="CG15" s="1134">
        <v>16408.54</v>
      </c>
      <c r="CH15" s="1139">
        <v>1728.630000000001</v>
      </c>
      <c r="CI15" s="1140">
        <v>0.11775480912348925</v>
      </c>
      <c r="CJ15" s="1142">
        <v>0.20677810967026017</v>
      </c>
      <c r="CK15" s="1137">
        <v>8.5975223937967429E-2</v>
      </c>
      <c r="CL15" s="1130">
        <v>32466.880000000001</v>
      </c>
      <c r="CM15" s="1131">
        <v>43758.92</v>
      </c>
      <c r="CN15" s="1139">
        <v>11292.039999999997</v>
      </c>
      <c r="CO15" s="1140">
        <v>0.34780182142540328</v>
      </c>
      <c r="CP15" s="1142">
        <v>0.45732160982534475</v>
      </c>
      <c r="CQ15" s="1137">
        <v>0.22928200475384167</v>
      </c>
      <c r="CR15" s="1130">
        <v>2101.0700000000002</v>
      </c>
      <c r="CS15" s="1134">
        <v>5732.75</v>
      </c>
      <c r="CT15" s="1139">
        <v>3631.68</v>
      </c>
      <c r="CU15" s="1140">
        <v>1.728490721394337</v>
      </c>
      <c r="CV15" s="1142">
        <v>2.959522796017779E-2</v>
      </c>
      <c r="CW15" s="1137">
        <v>3.0037679466325629E-2</v>
      </c>
      <c r="CX15" s="1130">
        <v>-119990.01</v>
      </c>
      <c r="CY15" s="1134">
        <v>-79314.14</v>
      </c>
      <c r="CZ15" s="1139">
        <v>40675.869999999995</v>
      </c>
      <c r="DA15" s="1140">
        <v>0.33899380456756356</v>
      </c>
      <c r="DB15" s="1142">
        <v>-0.50048883059933147</v>
      </c>
      <c r="DC15" s="1137">
        <v>-0.2918068153551614</v>
      </c>
      <c r="DD15" s="1142">
        <v>2.690153921046901</v>
      </c>
      <c r="DE15" s="1137">
        <v>1.415579384146749</v>
      </c>
      <c r="DF15" s="85"/>
    </row>
    <row r="16" spans="1:116" s="77" customFormat="1" ht="19.5" customHeight="1">
      <c r="A16" s="1007" t="s">
        <v>0</v>
      </c>
      <c r="B16" s="1130">
        <v>68765.95</v>
      </c>
      <c r="C16" s="1131">
        <v>269888.52</v>
      </c>
      <c r="D16" s="1139">
        <v>201122.57</v>
      </c>
      <c r="E16" s="1133">
        <v>2.9247406601668415</v>
      </c>
      <c r="F16" s="1130">
        <v>66455.12</v>
      </c>
      <c r="G16" s="1134">
        <v>201995.51999999999</v>
      </c>
      <c r="H16" s="1139">
        <v>135540.4</v>
      </c>
      <c r="I16" s="1140">
        <v>2.0395779888742958</v>
      </c>
      <c r="J16" s="1141">
        <v>0.96639572346488334</v>
      </c>
      <c r="K16" s="1137">
        <v>0.74844057835435152</v>
      </c>
      <c r="L16" s="1130">
        <v>1869.09</v>
      </c>
      <c r="M16" s="1131">
        <v>10807.99</v>
      </c>
      <c r="N16" s="1139">
        <v>8938.9</v>
      </c>
      <c r="O16" s="1140">
        <v>4.7824877346730226</v>
      </c>
      <c r="P16" s="1141">
        <v>2.8125598148043371E-2</v>
      </c>
      <c r="Q16" s="1137">
        <v>5.3506087659765923E-2</v>
      </c>
      <c r="R16" s="1130">
        <v>64586.03</v>
      </c>
      <c r="S16" s="1131">
        <v>191187.53</v>
      </c>
      <c r="T16" s="1139">
        <v>126601.5</v>
      </c>
      <c r="U16" s="1140">
        <v>1.9601994425110199</v>
      </c>
      <c r="V16" s="1141">
        <v>0.97187440185195673</v>
      </c>
      <c r="W16" s="1137">
        <v>0.94649391234023417</v>
      </c>
      <c r="X16" s="1130">
        <v>1200.22</v>
      </c>
      <c r="Y16" s="1131">
        <v>8091.44</v>
      </c>
      <c r="Z16" s="1139">
        <v>6891.2199999999993</v>
      </c>
      <c r="AA16" s="1140">
        <v>5.741630701038142</v>
      </c>
      <c r="AB16" s="1142">
        <v>1.8060609927421697E-2</v>
      </c>
      <c r="AC16" s="1137">
        <v>4.0057522067816161E-2</v>
      </c>
      <c r="AD16" s="1130">
        <v>63385.81</v>
      </c>
      <c r="AE16" s="1131">
        <v>183096.09</v>
      </c>
      <c r="AF16" s="1139">
        <v>119710.28</v>
      </c>
      <c r="AG16" s="1140">
        <v>1.8885974636910059</v>
      </c>
      <c r="AH16" s="1142">
        <v>0.95381379192453497</v>
      </c>
      <c r="AI16" s="1137">
        <v>0.90643639027241796</v>
      </c>
      <c r="AJ16" s="1130">
        <v>42952.3</v>
      </c>
      <c r="AK16" s="1134">
        <v>92237.63</v>
      </c>
      <c r="AL16" s="1139">
        <v>49285.33</v>
      </c>
      <c r="AM16" s="1140">
        <v>1.1474433266670236</v>
      </c>
      <c r="AN16" s="1142">
        <v>0.62461581640332176</v>
      </c>
      <c r="AO16" s="1137">
        <v>0.34176196156842831</v>
      </c>
      <c r="AP16" s="1130">
        <v>39368.699999999997</v>
      </c>
      <c r="AQ16" s="1131">
        <v>81529.149999999994</v>
      </c>
      <c r="AR16" s="1139">
        <v>42160.45</v>
      </c>
      <c r="AS16" s="1140">
        <v>1.0709129333709266</v>
      </c>
      <c r="AT16" s="1142">
        <v>0.59241033647971741</v>
      </c>
      <c r="AU16" s="1137">
        <v>0.40361860500668528</v>
      </c>
      <c r="AV16" s="1130">
        <v>2591.52</v>
      </c>
      <c r="AW16" s="1134">
        <v>5625.06</v>
      </c>
      <c r="AX16" s="1139">
        <v>3033.5400000000004</v>
      </c>
      <c r="AY16" s="1139">
        <v>1.1705639933320986</v>
      </c>
      <c r="AZ16" s="1142">
        <v>6.5826913258502318E-2</v>
      </c>
      <c r="BA16" s="1137">
        <v>6.8994463943264472E-2</v>
      </c>
      <c r="BB16" s="1130">
        <v>41960.22</v>
      </c>
      <c r="BC16" s="1131">
        <v>87154.21</v>
      </c>
      <c r="BD16" s="1139">
        <v>45193.990000000005</v>
      </c>
      <c r="BE16" s="1140">
        <v>1.0770675177584865</v>
      </c>
      <c r="BF16" s="1142">
        <v>0.6496795049951205</v>
      </c>
      <c r="BG16" s="1137">
        <v>0.45585718901227507</v>
      </c>
      <c r="BH16" s="1130">
        <v>41960.22</v>
      </c>
      <c r="BI16" s="1131">
        <v>81809.740000000005</v>
      </c>
      <c r="BJ16" s="1139">
        <v>39849.520000000004</v>
      </c>
      <c r="BK16" s="1140">
        <v>0.94969759453120128</v>
      </c>
      <c r="BL16" s="1142">
        <v>0.66198128571678749</v>
      </c>
      <c r="BM16" s="1137">
        <v>0.44681314603714373</v>
      </c>
      <c r="BN16" s="1130">
        <v>6784.52</v>
      </c>
      <c r="BO16" s="1131">
        <v>114611.77</v>
      </c>
      <c r="BP16" s="1139">
        <v>107827.25</v>
      </c>
      <c r="BQ16" s="1140">
        <v>15.893128769610819</v>
      </c>
      <c r="BR16" s="1142">
        <v>9.8661037911931718E-2</v>
      </c>
      <c r="BS16" s="1137">
        <v>0.42466337582643382</v>
      </c>
      <c r="BT16" s="1130">
        <v>5591.1</v>
      </c>
      <c r="BU16" s="1134">
        <v>69184.34</v>
      </c>
      <c r="BV16" s="1139">
        <v>63593.24</v>
      </c>
      <c r="BW16" s="1140">
        <v>11.37401226949974</v>
      </c>
      <c r="BX16" s="1142">
        <v>8.8207439488428102E-2</v>
      </c>
      <c r="BY16" s="1137">
        <v>0.37785809625972894</v>
      </c>
      <c r="BZ16" s="1130">
        <v>-56.43</v>
      </c>
      <c r="CA16" s="1131">
        <v>1413.93</v>
      </c>
      <c r="CB16" s="1139">
        <v>1470.3600000000001</v>
      </c>
      <c r="CC16" s="1140">
        <v>26.056353003721426</v>
      </c>
      <c r="CD16" s="1142">
        <v>-8.9026234736134158E-4</v>
      </c>
      <c r="CE16" s="1137">
        <v>7.7223385818888874E-3</v>
      </c>
      <c r="CF16" s="1130">
        <v>4142.79</v>
      </c>
      <c r="CG16" s="1134">
        <v>22213.21</v>
      </c>
      <c r="CH16" s="1139">
        <v>18070.419999999998</v>
      </c>
      <c r="CI16" s="1140">
        <v>4.3618962100420244</v>
      </c>
      <c r="CJ16" s="1142">
        <v>6.535831915692171E-2</v>
      </c>
      <c r="CK16" s="1137">
        <v>0.12131995827983</v>
      </c>
      <c r="CL16" s="1130">
        <v>12020.5</v>
      </c>
      <c r="CM16" s="1131">
        <v>54674.58</v>
      </c>
      <c r="CN16" s="1139">
        <v>42654.080000000002</v>
      </c>
      <c r="CO16" s="1140">
        <v>3.5484447402354311</v>
      </c>
      <c r="CP16" s="1142">
        <v>0.18964023651350359</v>
      </c>
      <c r="CQ16" s="1137">
        <v>0.29861140125930596</v>
      </c>
      <c r="CR16" s="1130">
        <v>107.93</v>
      </c>
      <c r="CS16" s="1134">
        <v>815.2</v>
      </c>
      <c r="CT16" s="1139">
        <v>707.27</v>
      </c>
      <c r="CU16" s="1140">
        <v>6.553043639395904</v>
      </c>
      <c r="CV16" s="1142">
        <v>1.7027470343914516E-3</v>
      </c>
      <c r="CW16" s="1137">
        <v>4.4523069826340918E-3</v>
      </c>
      <c r="CX16" s="1130">
        <v>-380.28</v>
      </c>
      <c r="CY16" s="1134">
        <v>-47014.9</v>
      </c>
      <c r="CZ16" s="1139">
        <v>-46634.62</v>
      </c>
      <c r="DA16" s="1140">
        <v>-122.63232355106766</v>
      </c>
      <c r="DB16" s="1142">
        <v>-5.5300624800500827E-3</v>
      </c>
      <c r="DC16" s="1137">
        <v>-0.17420118499297413</v>
      </c>
      <c r="DD16" s="1142">
        <v>1.0059996077986539</v>
      </c>
      <c r="DE16" s="1137">
        <v>1.2567772474005316</v>
      </c>
      <c r="DF16" s="1162"/>
      <c r="DG16" s="1162"/>
      <c r="DH16" s="85"/>
    </row>
    <row r="17" spans="1:116" s="77" customFormat="1" ht="19.5" customHeight="1">
      <c r="A17" s="1018" t="s">
        <v>348</v>
      </c>
      <c r="B17" s="1130">
        <v>212181.89</v>
      </c>
      <c r="C17" s="1131">
        <v>258776.55</v>
      </c>
      <c r="D17" s="1139">
        <v>46594.659999999974</v>
      </c>
      <c r="E17" s="1133">
        <v>0.2195977234437867</v>
      </c>
      <c r="F17" s="1130">
        <v>174132.41</v>
      </c>
      <c r="G17" s="1134">
        <v>236302.66</v>
      </c>
      <c r="H17" s="1139">
        <v>62170.25</v>
      </c>
      <c r="I17" s="1140">
        <v>0.35702859680170967</v>
      </c>
      <c r="J17" s="1141">
        <v>0.82067517637815368</v>
      </c>
      <c r="K17" s="1137">
        <v>0.91315329770027465</v>
      </c>
      <c r="L17" s="1130">
        <v>42569.4</v>
      </c>
      <c r="M17" s="1131">
        <v>52471.13</v>
      </c>
      <c r="N17" s="1139">
        <v>9901.7299999999959</v>
      </c>
      <c r="O17" s="1140">
        <v>0.23260205687653562</v>
      </c>
      <c r="P17" s="1141">
        <v>0.24446569136670193</v>
      </c>
      <c r="Q17" s="1137">
        <v>0.22205052621921395</v>
      </c>
      <c r="R17" s="1130">
        <v>131563.01</v>
      </c>
      <c r="S17" s="1131">
        <v>183831.52</v>
      </c>
      <c r="T17" s="1139">
        <v>52268.50999999998</v>
      </c>
      <c r="U17" s="1140">
        <v>0.39728879720827287</v>
      </c>
      <c r="V17" s="1141">
        <v>0.75553430863329807</v>
      </c>
      <c r="W17" s="1137">
        <v>0.77794943146217643</v>
      </c>
      <c r="X17" s="1130">
        <v>1928.42</v>
      </c>
      <c r="Y17" s="1131">
        <v>1592.62</v>
      </c>
      <c r="Z17" s="1139">
        <v>-335.80000000000018</v>
      </c>
      <c r="AA17" s="1140">
        <v>-0.17413219112019174</v>
      </c>
      <c r="AB17" s="1142">
        <v>1.1074446164272349E-2</v>
      </c>
      <c r="AC17" s="1137">
        <v>6.7397463913440496E-3</v>
      </c>
      <c r="AD17" s="1130">
        <v>129634.59</v>
      </c>
      <c r="AE17" s="1131">
        <v>182238.9</v>
      </c>
      <c r="AF17" s="1139">
        <v>52604.31</v>
      </c>
      <c r="AG17" s="1140">
        <v>0.40578914933120858</v>
      </c>
      <c r="AH17" s="1142">
        <v>0.74445986246902573</v>
      </c>
      <c r="AI17" s="1137">
        <v>0.77120968507083243</v>
      </c>
      <c r="AJ17" s="1130">
        <v>45370.02</v>
      </c>
      <c r="AK17" s="1134">
        <v>49674.47</v>
      </c>
      <c r="AL17" s="1139">
        <v>4304.4500000000044</v>
      </c>
      <c r="AM17" s="1140">
        <v>9.4874324498865209E-2</v>
      </c>
      <c r="AN17" s="1142">
        <v>0.21382607158414885</v>
      </c>
      <c r="AO17" s="1137">
        <v>0.19195893136375766</v>
      </c>
      <c r="AP17" s="1130">
        <v>18698.689999999999</v>
      </c>
      <c r="AQ17" s="1131">
        <v>31904.29</v>
      </c>
      <c r="AR17" s="1139">
        <v>13205.600000000002</v>
      </c>
      <c r="AS17" s="1140">
        <v>0.70623129213864733</v>
      </c>
      <c r="AT17" s="1142">
        <v>0.10738202038322446</v>
      </c>
      <c r="AU17" s="1137">
        <v>0.13501451909174447</v>
      </c>
      <c r="AV17" s="1130">
        <v>5514.12</v>
      </c>
      <c r="AW17" s="1134">
        <v>4728.01</v>
      </c>
      <c r="AX17" s="1139">
        <v>-786.10999999999967</v>
      </c>
      <c r="AY17" s="1139">
        <v>-0.14256309256962121</v>
      </c>
      <c r="AZ17" s="1142">
        <v>0.29489338557941763</v>
      </c>
      <c r="BA17" s="1137">
        <v>0.14819355014639096</v>
      </c>
      <c r="BB17" s="1130">
        <v>24212.82</v>
      </c>
      <c r="BC17" s="1131">
        <v>36632.300000000003</v>
      </c>
      <c r="BD17" s="1139">
        <v>12419.480000000003</v>
      </c>
      <c r="BE17" s="1140">
        <v>0.51292992720385333</v>
      </c>
      <c r="BF17" s="1142">
        <v>0.18403972362748464</v>
      </c>
      <c r="BG17" s="1137">
        <v>0.19927104992658498</v>
      </c>
      <c r="BH17" s="1130">
        <v>24083.11</v>
      </c>
      <c r="BI17" s="1131">
        <v>34432.199999999997</v>
      </c>
      <c r="BJ17" s="1139">
        <v>10349.089999999997</v>
      </c>
      <c r="BK17" s="1140">
        <v>0.42972398498366682</v>
      </c>
      <c r="BL17" s="1142">
        <v>0.18577688254346314</v>
      </c>
      <c r="BM17" s="1137">
        <v>0.188939902512581</v>
      </c>
      <c r="BN17" s="1130">
        <v>26835.59</v>
      </c>
      <c r="BO17" s="1131">
        <v>44975.18</v>
      </c>
      <c r="BP17" s="1139">
        <v>18139.59</v>
      </c>
      <c r="BQ17" s="1140">
        <v>0.67595271801365275</v>
      </c>
      <c r="BR17" s="1142">
        <v>0.12647446019073541</v>
      </c>
      <c r="BS17" s="1137">
        <v>0.17379928745475587</v>
      </c>
      <c r="BT17" s="1130">
        <v>18193.68</v>
      </c>
      <c r="BU17" s="1134">
        <v>38992.71</v>
      </c>
      <c r="BV17" s="1139">
        <v>20799.03</v>
      </c>
      <c r="BW17" s="1140">
        <v>1.1432008257812603</v>
      </c>
      <c r="BX17" s="1142">
        <v>0.14034587527912112</v>
      </c>
      <c r="BY17" s="1137">
        <v>0.21396480114838271</v>
      </c>
      <c r="BZ17" s="1130">
        <v>-3672.68</v>
      </c>
      <c r="CA17" s="1131">
        <v>0</v>
      </c>
      <c r="CB17" s="1139">
        <v>3672.68</v>
      </c>
      <c r="CC17" s="1140">
        <v>1</v>
      </c>
      <c r="CD17" s="1142">
        <v>-2.8331018750473929E-2</v>
      </c>
      <c r="CE17" s="1137">
        <v>0</v>
      </c>
      <c r="CF17" s="1130">
        <v>48757.26</v>
      </c>
      <c r="CG17" s="1134">
        <v>53126.83</v>
      </c>
      <c r="CH17" s="1139">
        <v>4369.57</v>
      </c>
      <c r="CI17" s="1140">
        <v>8.9618858812000504E-2</v>
      </c>
      <c r="CJ17" s="1142">
        <v>0.37611304205150803</v>
      </c>
      <c r="CK17" s="1137">
        <v>0.29152299536487547</v>
      </c>
      <c r="CL17" s="1130">
        <v>73061.289999999994</v>
      </c>
      <c r="CM17" s="1131">
        <v>89531.69</v>
      </c>
      <c r="CN17" s="1139">
        <v>16470.400000000009</v>
      </c>
      <c r="CO17" s="1140">
        <v>0.22543264702826915</v>
      </c>
      <c r="CP17" s="1142">
        <v>0.56359409938350558</v>
      </c>
      <c r="CQ17" s="1137">
        <v>0.49128748033487912</v>
      </c>
      <c r="CR17" s="1130">
        <v>82.89</v>
      </c>
      <c r="CS17" s="1134">
        <v>78.23</v>
      </c>
      <c r="CT17" s="1139">
        <v>-4.6599999999999966</v>
      </c>
      <c r="CU17" s="1140">
        <v>-5.6219085535046405E-2</v>
      </c>
      <c r="CV17" s="1142">
        <v>6.3941267527440021E-4</v>
      </c>
      <c r="CW17" s="1137">
        <v>4.292716867803746E-4</v>
      </c>
      <c r="CX17" s="1130">
        <v>-30870.959999999999</v>
      </c>
      <c r="CY17" s="1134">
        <v>-33922.75</v>
      </c>
      <c r="CZ17" s="1139">
        <v>-3051.7900000000009</v>
      </c>
      <c r="DA17" s="1140">
        <v>-9.8856336181317353E-2</v>
      </c>
      <c r="DB17" s="1142">
        <v>-0.14549290705252929</v>
      </c>
      <c r="DC17" s="1137">
        <v>-0.13108896459126609</v>
      </c>
      <c r="DD17" s="1142">
        <v>1.2381382931823983</v>
      </c>
      <c r="DE17" s="1137">
        <v>1.186144396174472</v>
      </c>
      <c r="DF17" s="1208"/>
      <c r="DG17" s="1162"/>
      <c r="DH17" s="85"/>
    </row>
    <row r="18" spans="1:116" s="77" customFormat="1" ht="19.5" customHeight="1">
      <c r="A18" s="1007" t="s">
        <v>210</v>
      </c>
      <c r="B18" s="1130">
        <v>276744.2</v>
      </c>
      <c r="C18" s="1131">
        <v>256835.56</v>
      </c>
      <c r="D18" s="1139">
        <v>-19908.640000000014</v>
      </c>
      <c r="E18" s="1133">
        <v>-7.1938779566111999E-2</v>
      </c>
      <c r="F18" s="1130">
        <v>267569.38</v>
      </c>
      <c r="G18" s="1134">
        <v>254377.91</v>
      </c>
      <c r="H18" s="1139">
        <v>-13191.470000000001</v>
      </c>
      <c r="I18" s="1140">
        <v>-4.9301119582517254E-2</v>
      </c>
      <c r="J18" s="1141">
        <v>0.96684729074719544</v>
      </c>
      <c r="K18" s="1137">
        <v>0.99043103688601375</v>
      </c>
      <c r="L18" s="1130">
        <v>6927.77</v>
      </c>
      <c r="M18" s="1131">
        <v>2755.06</v>
      </c>
      <c r="N18" s="1139">
        <v>-4172.7100000000009</v>
      </c>
      <c r="O18" s="1140">
        <v>-0.60231647413236877</v>
      </c>
      <c r="P18" s="1141">
        <v>2.5891490274410324E-2</v>
      </c>
      <c r="Q18" s="1137">
        <v>1.0830578803010056E-2</v>
      </c>
      <c r="R18" s="1130">
        <v>260641.61</v>
      </c>
      <c r="S18" s="1131">
        <v>251622.85</v>
      </c>
      <c r="T18" s="1139">
        <v>-9018.7599999999802</v>
      </c>
      <c r="U18" s="1140">
        <v>-3.4602149672110991E-2</v>
      </c>
      <c r="V18" s="1141">
        <v>0.9741085097255896</v>
      </c>
      <c r="W18" s="1137">
        <v>0.98916942119698992</v>
      </c>
      <c r="X18" s="1130">
        <v>4064.95</v>
      </c>
      <c r="Y18" s="1131">
        <v>6956.74</v>
      </c>
      <c r="Z18" s="1139">
        <v>2891.79</v>
      </c>
      <c r="AA18" s="1140">
        <v>0.71139620413535221</v>
      </c>
      <c r="AB18" s="1142">
        <v>1.5192134466208353E-2</v>
      </c>
      <c r="AC18" s="1137">
        <v>2.7348050780038248E-2</v>
      </c>
      <c r="AD18" s="1130">
        <v>256576.66</v>
      </c>
      <c r="AE18" s="1131">
        <v>244666.11</v>
      </c>
      <c r="AF18" s="1139">
        <v>-11910.550000000017</v>
      </c>
      <c r="AG18" s="1140">
        <v>-4.6421018965637863E-2</v>
      </c>
      <c r="AH18" s="1142">
        <v>0.95891637525938134</v>
      </c>
      <c r="AI18" s="1137">
        <v>0.96182137041695159</v>
      </c>
      <c r="AJ18" s="1130">
        <v>56425.74</v>
      </c>
      <c r="AK18" s="1134">
        <v>57085.29</v>
      </c>
      <c r="AL18" s="1139">
        <v>659.55000000000291</v>
      </c>
      <c r="AM18" s="1140">
        <v>1.1688814360254787E-2</v>
      </c>
      <c r="AN18" s="1142">
        <v>0.20389131913153011</v>
      </c>
      <c r="AO18" s="1137">
        <v>0.22226396531695222</v>
      </c>
      <c r="AP18" s="1130">
        <v>51538.25</v>
      </c>
      <c r="AQ18" s="1131">
        <v>54242.54</v>
      </c>
      <c r="AR18" s="1139">
        <v>2704.2900000000009</v>
      </c>
      <c r="AS18" s="1140">
        <v>5.2471513875616674E-2</v>
      </c>
      <c r="AT18" s="1142">
        <v>0.19261639728731292</v>
      </c>
      <c r="AU18" s="1137">
        <v>0.2132360471080213</v>
      </c>
      <c r="AV18" s="1130">
        <v>17239.169999999998</v>
      </c>
      <c r="AW18" s="1134">
        <v>8827.56</v>
      </c>
      <c r="AX18" s="1139">
        <v>-8411.6099999999988</v>
      </c>
      <c r="AY18" s="1139">
        <v>-0.48793590410675219</v>
      </c>
      <c r="AZ18" s="1142">
        <v>0.33449273112688144</v>
      </c>
      <c r="BA18" s="1137">
        <v>0.1627423789520181</v>
      </c>
      <c r="BB18" s="1130">
        <v>68777.42</v>
      </c>
      <c r="BC18" s="1131">
        <v>63070.1</v>
      </c>
      <c r="BD18" s="1139">
        <v>-5707.32</v>
      </c>
      <c r="BE18" s="1140">
        <v>-8.2982467210895666E-2</v>
      </c>
      <c r="BF18" s="1142">
        <v>0.26387736018051761</v>
      </c>
      <c r="BG18" s="1137">
        <v>0.25065330910924821</v>
      </c>
      <c r="BH18" s="1130">
        <v>66963.899999999994</v>
      </c>
      <c r="BI18" s="1131">
        <v>62664.3</v>
      </c>
      <c r="BJ18" s="1139">
        <v>-4299.5999999999913</v>
      </c>
      <c r="BK18" s="1140">
        <v>-6.420772983652373E-2</v>
      </c>
      <c r="BL18" s="1142">
        <v>0.26098983438322093</v>
      </c>
      <c r="BM18" s="1137">
        <v>0.25612169989542077</v>
      </c>
      <c r="BN18" s="1130">
        <v>89378.96</v>
      </c>
      <c r="BO18" s="1131">
        <v>70711.98</v>
      </c>
      <c r="BP18" s="1139">
        <v>-18666.98000000001</v>
      </c>
      <c r="BQ18" s="1140">
        <v>-0.20885206093246117</v>
      </c>
      <c r="BR18" s="1142">
        <v>0.32296597363196772</v>
      </c>
      <c r="BS18" s="1137">
        <v>0.27532005303315477</v>
      </c>
      <c r="BT18" s="1130">
        <v>86118.26</v>
      </c>
      <c r="BU18" s="1134">
        <v>70554.460000000006</v>
      </c>
      <c r="BV18" s="1139">
        <v>-15563.799999999988</v>
      </c>
      <c r="BW18" s="1140">
        <v>-0.18072589947822901</v>
      </c>
      <c r="BX18" s="1142">
        <v>0.33564339016651007</v>
      </c>
      <c r="BY18" s="1137">
        <v>0.28837038362199002</v>
      </c>
      <c r="BZ18" s="1130">
        <v>0</v>
      </c>
      <c r="CA18" s="1131">
        <v>0</v>
      </c>
      <c r="CB18" s="1139">
        <v>0</v>
      </c>
      <c r="CC18" s="1140">
        <v>0</v>
      </c>
      <c r="CD18" s="1142">
        <v>0</v>
      </c>
      <c r="CE18" s="1137">
        <v>0</v>
      </c>
      <c r="CF18" s="1130">
        <v>8204.2199999999993</v>
      </c>
      <c r="CG18" s="1134">
        <v>8676.91</v>
      </c>
      <c r="CH18" s="1139">
        <v>472.69000000000051</v>
      </c>
      <c r="CI18" s="1140">
        <v>5.7615471062453294E-2</v>
      </c>
      <c r="CJ18" s="1142">
        <v>3.1975706597786403E-2</v>
      </c>
      <c r="CK18" s="1137">
        <v>3.5464290497772659E-2</v>
      </c>
      <c r="CL18" s="1130">
        <v>15711.15</v>
      </c>
      <c r="CM18" s="1131">
        <v>16192.9</v>
      </c>
      <c r="CN18" s="1139">
        <v>481.75</v>
      </c>
      <c r="CO18" s="1140">
        <v>3.066293683148592E-2</v>
      </c>
      <c r="CP18" s="1142">
        <v>6.1233745890994139E-2</v>
      </c>
      <c r="CQ18" s="1137">
        <v>6.6183665567740468E-2</v>
      </c>
      <c r="CR18" s="1130">
        <v>750.66</v>
      </c>
      <c r="CS18" s="1134">
        <v>294.14999999999998</v>
      </c>
      <c r="CT18" s="1139">
        <v>-456.51</v>
      </c>
      <c r="CU18" s="1140">
        <v>-0.60814483254735829</v>
      </c>
      <c r="CV18" s="1142">
        <v>2.9256753127895577E-3</v>
      </c>
      <c r="CW18" s="1137">
        <v>1.2022506917692851E-3</v>
      </c>
      <c r="CX18" s="1130">
        <v>78828.479999999996</v>
      </c>
      <c r="CY18" s="1134">
        <v>86283.39</v>
      </c>
      <c r="CZ18" s="1139">
        <v>7454.9100000000035</v>
      </c>
      <c r="DA18" s="1140">
        <v>9.457127677712425E-2</v>
      </c>
      <c r="DB18" s="1142">
        <v>0.28484239236088776</v>
      </c>
      <c r="DC18" s="1137">
        <v>0.33594798944507531</v>
      </c>
      <c r="DD18" s="1142">
        <v>0.69276831337659472</v>
      </c>
      <c r="DE18" s="1137">
        <v>0.64734229027469314</v>
      </c>
      <c r="DF18" s="1161"/>
      <c r="DG18" s="1162"/>
      <c r="DH18" s="85"/>
    </row>
    <row r="19" spans="1:116" s="77" customFormat="1" ht="19.5" customHeight="1">
      <c r="A19" s="1007" t="s">
        <v>31</v>
      </c>
      <c r="B19" s="1130">
        <v>234289.93</v>
      </c>
      <c r="C19" s="1131">
        <v>222123.7</v>
      </c>
      <c r="D19" s="1139">
        <v>-12166.229999999981</v>
      </c>
      <c r="E19" s="1133">
        <v>-5.1928096098709756E-2</v>
      </c>
      <c r="F19" s="1130">
        <v>230426.53</v>
      </c>
      <c r="G19" s="1134">
        <v>218982.14</v>
      </c>
      <c r="H19" s="1139">
        <v>-11444.389999999985</v>
      </c>
      <c r="I19" s="1140">
        <v>-4.9666112665065022E-2</v>
      </c>
      <c r="J19" s="1141">
        <v>0.98351017476508706</v>
      </c>
      <c r="K19" s="1137">
        <v>0.98585670957218885</v>
      </c>
      <c r="L19" s="1130">
        <v>23525.200000000001</v>
      </c>
      <c r="M19" s="1131">
        <v>6790.62</v>
      </c>
      <c r="N19" s="1139">
        <v>-16734.580000000002</v>
      </c>
      <c r="O19" s="1140">
        <v>-0.71134698110961869</v>
      </c>
      <c r="P19" s="1141">
        <v>0.10209414688490948</v>
      </c>
      <c r="Q19" s="1137">
        <v>3.1009926197634197E-2</v>
      </c>
      <c r="R19" s="1130">
        <v>206901.34</v>
      </c>
      <c r="S19" s="1131">
        <v>212191.51</v>
      </c>
      <c r="T19" s="1139">
        <v>5290.1700000000128</v>
      </c>
      <c r="U19" s="1140">
        <v>2.5568563258217724E-2</v>
      </c>
      <c r="V19" s="1141">
        <v>0.89790589651287112</v>
      </c>
      <c r="W19" s="1137">
        <v>0.96899002813654111</v>
      </c>
      <c r="X19" s="1130">
        <v>2818.48</v>
      </c>
      <c r="Y19" s="1131">
        <v>2504.94</v>
      </c>
      <c r="Z19" s="1139">
        <v>-313.53999999999996</v>
      </c>
      <c r="AA19" s="1140">
        <v>-0.11124435866140614</v>
      </c>
      <c r="AB19" s="1142">
        <v>1.2231577674671403E-2</v>
      </c>
      <c r="AC19" s="1137">
        <v>1.1439015072188079E-2</v>
      </c>
      <c r="AD19" s="1130">
        <v>204082.86</v>
      </c>
      <c r="AE19" s="1131">
        <v>209686.57</v>
      </c>
      <c r="AF19" s="1139">
        <v>5603.710000000021</v>
      </c>
      <c r="AG19" s="1140">
        <v>2.7458013867504707E-2</v>
      </c>
      <c r="AH19" s="1142">
        <v>0.88567431883819969</v>
      </c>
      <c r="AI19" s="1137">
        <v>0.95755101306435308</v>
      </c>
      <c r="AJ19" s="1130">
        <v>89234.19</v>
      </c>
      <c r="AK19" s="1134">
        <v>87303.87</v>
      </c>
      <c r="AL19" s="1139">
        <v>-1930.320000000007</v>
      </c>
      <c r="AM19" s="1140">
        <v>-2.1632067260318123E-2</v>
      </c>
      <c r="AN19" s="1142">
        <v>0.38087078689212123</v>
      </c>
      <c r="AO19" s="1137">
        <v>0.39304167002440527</v>
      </c>
      <c r="AP19" s="1130">
        <v>85987.39</v>
      </c>
      <c r="AQ19" s="1131">
        <v>86126.1</v>
      </c>
      <c r="AR19" s="1139">
        <v>138.7100000000064</v>
      </c>
      <c r="AS19" s="1140">
        <v>1.6131435086005797E-3</v>
      </c>
      <c r="AT19" s="1142">
        <v>0.37316618880647118</v>
      </c>
      <c r="AU19" s="1137">
        <v>0.39330193777446876</v>
      </c>
      <c r="AV19" s="1130">
        <v>-5010.82</v>
      </c>
      <c r="AW19" s="1134">
        <v>-7853.47</v>
      </c>
      <c r="AX19" s="1139">
        <v>-2842.6500000000005</v>
      </c>
      <c r="AY19" s="1139">
        <v>-0.56730235769794179</v>
      </c>
      <c r="AZ19" s="1142">
        <v>-5.8273893416232306E-2</v>
      </c>
      <c r="BA19" s="1137">
        <v>-9.1185714899432335E-2</v>
      </c>
      <c r="BB19" s="1130">
        <v>80976.58</v>
      </c>
      <c r="BC19" s="1131">
        <v>78272.63</v>
      </c>
      <c r="BD19" s="1139">
        <v>-2703.9499999999971</v>
      </c>
      <c r="BE19" s="1140">
        <v>-3.339175351688102E-2</v>
      </c>
      <c r="BF19" s="1142">
        <v>0.39137774554770888</v>
      </c>
      <c r="BG19" s="1137">
        <v>0.36887729391246615</v>
      </c>
      <c r="BH19" s="1130">
        <v>79941.61</v>
      </c>
      <c r="BI19" s="1131">
        <v>76377.23</v>
      </c>
      <c r="BJ19" s="1139">
        <v>-3564.3800000000047</v>
      </c>
      <c r="BK19" s="1140">
        <v>-4.458729315058834E-2</v>
      </c>
      <c r="BL19" s="1142">
        <v>0.39171153324683911</v>
      </c>
      <c r="BM19" s="1137">
        <v>0.36424473918382083</v>
      </c>
      <c r="BN19" s="1130">
        <v>54719.17</v>
      </c>
      <c r="BO19" s="1131">
        <v>39279.440000000002</v>
      </c>
      <c r="BP19" s="1139">
        <v>-15439.729999999996</v>
      </c>
      <c r="BQ19" s="1140">
        <v>-0.28216308836555809</v>
      </c>
      <c r="BR19" s="1142">
        <v>0.23355323039278725</v>
      </c>
      <c r="BS19" s="1137">
        <v>0.17683588018748111</v>
      </c>
      <c r="BT19" s="1130">
        <v>53023.49</v>
      </c>
      <c r="BU19" s="1134">
        <v>37576.949999999997</v>
      </c>
      <c r="BV19" s="1139">
        <v>-15446.54</v>
      </c>
      <c r="BW19" s="1140">
        <v>-0.29131503791998603</v>
      </c>
      <c r="BX19" s="1142">
        <v>0.25981353848137956</v>
      </c>
      <c r="BY19" s="1137">
        <v>0.17920532535774703</v>
      </c>
      <c r="BZ19" s="1130">
        <v>-1894.49</v>
      </c>
      <c r="CA19" s="1131">
        <v>-2073.23</v>
      </c>
      <c r="CB19" s="1139">
        <v>-178.74</v>
      </c>
      <c r="CC19" s="1140">
        <v>-9.434729135545715E-2</v>
      </c>
      <c r="CD19" s="1142">
        <v>-9.2829451723677337E-3</v>
      </c>
      <c r="CE19" s="1137">
        <v>-9.8872808115464898E-3</v>
      </c>
      <c r="CF19" s="1130">
        <v>24335.91</v>
      </c>
      <c r="CG19" s="1134">
        <v>17603.36</v>
      </c>
      <c r="CH19" s="1139">
        <v>-6732.5499999999993</v>
      </c>
      <c r="CI19" s="1140">
        <v>-0.27665084231491649</v>
      </c>
      <c r="CJ19" s="1142">
        <v>0.11924524185911546</v>
      </c>
      <c r="CK19" s="1137">
        <v>8.395082241080104E-2</v>
      </c>
      <c r="CL19" s="1130">
        <v>75566</v>
      </c>
      <c r="CM19" s="1131">
        <v>74305.63</v>
      </c>
      <c r="CN19" s="1139">
        <v>-1260.3699999999953</v>
      </c>
      <c r="CO19" s="1140">
        <v>-1.6679062012015924E-2</v>
      </c>
      <c r="CP19" s="1142">
        <v>0.37027117318916447</v>
      </c>
      <c r="CQ19" s="1137">
        <v>0.35436523187918045</v>
      </c>
      <c r="CR19" s="1130">
        <v>1472.48</v>
      </c>
      <c r="CS19" s="1134">
        <v>214.79</v>
      </c>
      <c r="CT19" s="1139">
        <v>-1257.69</v>
      </c>
      <c r="CU19" s="1140">
        <v>-0.85413044659350212</v>
      </c>
      <c r="CV19" s="1142">
        <v>7.2151086083368302E-3</v>
      </c>
      <c r="CW19" s="1137">
        <v>1.0243383732205643E-3</v>
      </c>
      <c r="CX19" s="1130">
        <v>-28362.14</v>
      </c>
      <c r="CY19" s="1134">
        <v>5681.85</v>
      </c>
      <c r="CZ19" s="1139">
        <v>34043.99</v>
      </c>
      <c r="DA19" s="1140">
        <v>1.2003322034232959</v>
      </c>
      <c r="DB19" s="1142">
        <v>-0.12105573636903644</v>
      </c>
      <c r="DC19" s="1137">
        <v>2.557966574480796E-2</v>
      </c>
      <c r="DD19" s="1142">
        <v>1.1389736502124677</v>
      </c>
      <c r="DE19" s="1137">
        <v>0.97290317639322343</v>
      </c>
      <c r="DF19" s="1207"/>
      <c r="DG19" s="85"/>
      <c r="DH19" s="85"/>
    </row>
    <row r="20" spans="1:116" s="77" customFormat="1" ht="19.5" customHeight="1">
      <c r="A20" s="1007" t="s">
        <v>57</v>
      </c>
      <c r="B20" s="1130">
        <v>149339.01</v>
      </c>
      <c r="C20" s="1131">
        <v>191072.52</v>
      </c>
      <c r="D20" s="1139">
        <v>41733.50999999998</v>
      </c>
      <c r="E20" s="1133">
        <v>0.27945484572316354</v>
      </c>
      <c r="F20" s="1130">
        <v>116131.98</v>
      </c>
      <c r="G20" s="1134">
        <v>116457.82</v>
      </c>
      <c r="H20" s="1139">
        <v>325.84000000001106</v>
      </c>
      <c r="I20" s="1140">
        <v>2.8057732245675227E-3</v>
      </c>
      <c r="J20" s="1141">
        <v>0.77763994819571913</v>
      </c>
      <c r="K20" s="1137">
        <v>0.6094953894992331</v>
      </c>
      <c r="L20" s="1130">
        <v>476.83</v>
      </c>
      <c r="M20" s="1131">
        <v>458.08</v>
      </c>
      <c r="N20" s="1139">
        <v>-18.75</v>
      </c>
      <c r="O20" s="1140">
        <v>-3.9322190298429212E-2</v>
      </c>
      <c r="P20" s="1141">
        <v>4.1059318888733319E-3</v>
      </c>
      <c r="Q20" s="1137">
        <v>3.9334413094801188E-3</v>
      </c>
      <c r="R20" s="1130">
        <v>115655.15</v>
      </c>
      <c r="S20" s="1131">
        <v>115999.73</v>
      </c>
      <c r="T20" s="1139">
        <v>344.58000000000175</v>
      </c>
      <c r="U20" s="1140">
        <v>2.9793744593301879E-3</v>
      </c>
      <c r="V20" s="1141">
        <v>0.99589406811112668</v>
      </c>
      <c r="W20" s="1137">
        <v>0.99606647282252059</v>
      </c>
      <c r="X20" s="1130">
        <v>200.39</v>
      </c>
      <c r="Y20" s="1131">
        <v>256.35000000000002</v>
      </c>
      <c r="Z20" s="1139">
        <v>55.960000000000036</v>
      </c>
      <c r="AA20" s="1140">
        <v>0.27925545186885592</v>
      </c>
      <c r="AB20" s="1142">
        <v>1.7255367556809071E-3</v>
      </c>
      <c r="AC20" s="1137">
        <v>2.2012261606820394E-3</v>
      </c>
      <c r="AD20" s="1130">
        <v>115454.76</v>
      </c>
      <c r="AE20" s="1131">
        <v>115743.38</v>
      </c>
      <c r="AF20" s="1139">
        <v>288.6200000000099</v>
      </c>
      <c r="AG20" s="1140">
        <v>2.4998536223193387E-3</v>
      </c>
      <c r="AH20" s="1142">
        <v>0.99416853135544581</v>
      </c>
      <c r="AI20" s="1137">
        <v>0.99386524666183862</v>
      </c>
      <c r="AJ20" s="1130">
        <v>66576.42</v>
      </c>
      <c r="AK20" s="1134">
        <v>72280.55</v>
      </c>
      <c r="AL20" s="1139">
        <v>5704.1300000000047</v>
      </c>
      <c r="AM20" s="1140">
        <v>8.5677932216842015E-2</v>
      </c>
      <c r="AN20" s="1142">
        <v>0.445807294423607</v>
      </c>
      <c r="AO20" s="1137">
        <v>0.37828856813109496</v>
      </c>
      <c r="AP20" s="1130">
        <v>64221.46</v>
      </c>
      <c r="AQ20" s="1131">
        <v>57086.13</v>
      </c>
      <c r="AR20" s="1139">
        <v>-7135.3300000000017</v>
      </c>
      <c r="AS20" s="1140">
        <v>-0.11110507297716374</v>
      </c>
      <c r="AT20" s="1142">
        <v>0.55300409069060907</v>
      </c>
      <c r="AU20" s="1137">
        <v>0.49018717678211726</v>
      </c>
      <c r="AV20" s="1130">
        <v>3927.86</v>
      </c>
      <c r="AW20" s="1134">
        <v>-1492.06</v>
      </c>
      <c r="AX20" s="1139">
        <v>-5419.92</v>
      </c>
      <c r="AY20" s="1139">
        <v>-1.3798658811668441</v>
      </c>
      <c r="AZ20" s="1142">
        <v>6.1161175719144353E-2</v>
      </c>
      <c r="BA20" s="1137">
        <v>-2.6136996850198112E-2</v>
      </c>
      <c r="BB20" s="1130">
        <v>68149.320000000007</v>
      </c>
      <c r="BC20" s="1131">
        <v>55594.07</v>
      </c>
      <c r="BD20" s="1139">
        <v>-12555.250000000007</v>
      </c>
      <c r="BE20" s="1140">
        <v>-0.1842314787587023</v>
      </c>
      <c r="BF20" s="1142">
        <v>0.58924587448116239</v>
      </c>
      <c r="BG20" s="1137">
        <v>0.47926033965768716</v>
      </c>
      <c r="BH20" s="1130">
        <v>66194.36</v>
      </c>
      <c r="BI20" s="1131">
        <v>55594.07</v>
      </c>
      <c r="BJ20" s="1139">
        <v>-10600.29</v>
      </c>
      <c r="BK20" s="1140">
        <v>-0.16013886983724898</v>
      </c>
      <c r="BL20" s="1142">
        <v>0.57333591096633874</v>
      </c>
      <c r="BM20" s="1137">
        <v>0.48032181192565826</v>
      </c>
      <c r="BN20" s="1130">
        <v>8582.0400000000009</v>
      </c>
      <c r="BO20" s="1131">
        <v>47765.81</v>
      </c>
      <c r="BP20" s="1139">
        <v>39183.769999999997</v>
      </c>
      <c r="BQ20" s="1140">
        <v>4.5657873885463118</v>
      </c>
      <c r="BR20" s="1142">
        <v>5.7466833347830551E-2</v>
      </c>
      <c r="BS20" s="1137">
        <v>0.24998785801328208</v>
      </c>
      <c r="BT20" s="1130">
        <v>6292.3</v>
      </c>
      <c r="BU20" s="1134">
        <v>28278.38</v>
      </c>
      <c r="BV20" s="1139">
        <v>21986.080000000002</v>
      </c>
      <c r="BW20" s="1140">
        <v>3.4941245649444559</v>
      </c>
      <c r="BX20" s="1142">
        <v>5.4500134944631129E-2</v>
      </c>
      <c r="BY20" s="1137">
        <v>0.24431963193056916</v>
      </c>
      <c r="BZ20" s="1130">
        <v>-544.88</v>
      </c>
      <c r="CA20" s="1131">
        <v>-420.8</v>
      </c>
      <c r="CB20" s="1139">
        <v>124.07999999999998</v>
      </c>
      <c r="CC20" s="1140">
        <v>0.22771986492438701</v>
      </c>
      <c r="CD20" s="1142">
        <v>-4.7194243009123227E-3</v>
      </c>
      <c r="CE20" s="1137">
        <v>-3.6356290960225975E-3</v>
      </c>
      <c r="CF20" s="1130">
        <v>10543.65</v>
      </c>
      <c r="CG20" s="1134">
        <v>12175.85</v>
      </c>
      <c r="CH20" s="1139">
        <v>1632.2000000000007</v>
      </c>
      <c r="CI20" s="1140">
        <v>0.15480407638720944</v>
      </c>
      <c r="CJ20" s="1142">
        <v>9.1322783053725987E-2</v>
      </c>
      <c r="CK20" s="1137">
        <v>0.10519694517301983</v>
      </c>
      <c r="CL20" s="1130">
        <v>29661.47</v>
      </c>
      <c r="CM20" s="1131">
        <v>14549.42</v>
      </c>
      <c r="CN20" s="1139">
        <v>-15112.050000000001</v>
      </c>
      <c r="CO20" s="1140">
        <v>-0.50948418942149531</v>
      </c>
      <c r="CP20" s="1142">
        <v>0.25690989267138059</v>
      </c>
      <c r="CQ20" s="1137">
        <v>0.12570412234375736</v>
      </c>
      <c r="CR20" s="1130">
        <v>-1109.5999999999999</v>
      </c>
      <c r="CS20" s="1134">
        <v>297.88</v>
      </c>
      <c r="CT20" s="1139">
        <v>1407.48</v>
      </c>
      <c r="CU20" s="1140">
        <v>1.2684571016582553</v>
      </c>
      <c r="CV20" s="1142">
        <v>-9.6106908021808719E-3</v>
      </c>
      <c r="CW20" s="1137">
        <v>2.5736245131255022E-3</v>
      </c>
      <c r="CX20" s="1130">
        <v>4417.45</v>
      </c>
      <c r="CY20" s="1134">
        <v>5268.58</v>
      </c>
      <c r="CZ20" s="1139">
        <v>851.13000000000011</v>
      </c>
      <c r="DA20" s="1140">
        <v>0.19267450678558901</v>
      </c>
      <c r="DB20" s="1142">
        <v>2.9580013956165906E-2</v>
      </c>
      <c r="DC20" s="1137">
        <v>2.7573719130307175E-2</v>
      </c>
      <c r="DD20" s="1142">
        <v>0.96173860653298315</v>
      </c>
      <c r="DE20" s="1137">
        <v>0.95448050679010754</v>
      </c>
      <c r="DF20" s="1161"/>
      <c r="DG20" s="1162"/>
      <c r="DH20" s="85"/>
    </row>
    <row r="21" spans="1:116" s="77" customFormat="1" ht="19.5" customHeight="1">
      <c r="A21" s="1016" t="s">
        <v>157</v>
      </c>
      <c r="B21" s="1130">
        <v>183742.8</v>
      </c>
      <c r="C21" s="1131">
        <v>183192.16</v>
      </c>
      <c r="D21" s="1139">
        <v>-550.63999999998487</v>
      </c>
      <c r="E21" s="1133">
        <v>-2.9967976976512001E-3</v>
      </c>
      <c r="F21" s="1130">
        <v>180620.82</v>
      </c>
      <c r="G21" s="1134">
        <v>179530.68</v>
      </c>
      <c r="H21" s="1139">
        <v>-1090.140000000014</v>
      </c>
      <c r="I21" s="1140">
        <v>-6.035516835766851E-3</v>
      </c>
      <c r="J21" s="1141">
        <v>0.98300896688196771</v>
      </c>
      <c r="K21" s="1137">
        <v>0.98001290011537601</v>
      </c>
      <c r="L21" s="1130">
        <v>215999.45</v>
      </c>
      <c r="M21" s="1131">
        <v>209246.37</v>
      </c>
      <c r="N21" s="1139">
        <v>-6753.0800000000163</v>
      </c>
      <c r="O21" s="1140">
        <v>-3.1264338867529599E-2</v>
      </c>
      <c r="P21" s="1141">
        <v>1.1958723806037421</v>
      </c>
      <c r="Q21" s="1137">
        <v>1.1655187291665134</v>
      </c>
      <c r="R21" s="1130">
        <v>-35378.629999999997</v>
      </c>
      <c r="S21" s="1131">
        <v>-29715.69</v>
      </c>
      <c r="T21" s="1139">
        <v>5662.9399999999987</v>
      </c>
      <c r="U21" s="1140">
        <v>0.16006668432327648</v>
      </c>
      <c r="V21" s="1141">
        <v>-0.19587238060374212</v>
      </c>
      <c r="W21" s="1137">
        <v>-0.1655187291665135</v>
      </c>
      <c r="X21" s="1130">
        <v>54</v>
      </c>
      <c r="Y21" s="1131">
        <v>60</v>
      </c>
      <c r="Z21" s="1139">
        <v>6</v>
      </c>
      <c r="AA21" s="1140">
        <v>0.1111111111111111</v>
      </c>
      <c r="AB21" s="1142">
        <v>2.9896885641422734E-4</v>
      </c>
      <c r="AC21" s="1137">
        <v>3.3420471643064018E-4</v>
      </c>
      <c r="AD21" s="1130">
        <v>-35432.629999999997</v>
      </c>
      <c r="AE21" s="1131">
        <v>-29775.69</v>
      </c>
      <c r="AF21" s="1139">
        <v>5656.9399999999987</v>
      </c>
      <c r="AG21" s="1140">
        <v>0.15965340422091159</v>
      </c>
      <c r="AH21" s="1142">
        <v>-0.19617134946015635</v>
      </c>
      <c r="AI21" s="1137">
        <v>-0.16585293388294414</v>
      </c>
      <c r="AJ21" s="1130">
        <v>60900.54</v>
      </c>
      <c r="AK21" s="1134">
        <v>76062.320000000007</v>
      </c>
      <c r="AL21" s="1139">
        <v>15161.780000000006</v>
      </c>
      <c r="AM21" s="1140">
        <v>0.24895969723749586</v>
      </c>
      <c r="AN21" s="1142">
        <v>0.33144449741704168</v>
      </c>
      <c r="AO21" s="1137">
        <v>0.41520510484728168</v>
      </c>
      <c r="AP21" s="1130">
        <v>59221.19</v>
      </c>
      <c r="AQ21" s="1131">
        <v>74595.22</v>
      </c>
      <c r="AR21" s="1139">
        <v>15374.029999999999</v>
      </c>
      <c r="AS21" s="1140">
        <v>0.25960353042551154</v>
      </c>
      <c r="AT21" s="1142">
        <v>0.32787576758869769</v>
      </c>
      <c r="AU21" s="1137">
        <v>0.41550123911968695</v>
      </c>
      <c r="AV21" s="1130">
        <v>28824.09</v>
      </c>
      <c r="AW21" s="1134">
        <v>40455.32</v>
      </c>
      <c r="AX21" s="1139">
        <v>11631.23</v>
      </c>
      <c r="AY21" s="1139">
        <v>0.40352462124563165</v>
      </c>
      <c r="AZ21" s="1142">
        <v>0.48671919628768012</v>
      </c>
      <c r="BA21" s="1137">
        <v>0.54233126465744053</v>
      </c>
      <c r="BB21" s="1130">
        <v>88045.28</v>
      </c>
      <c r="BC21" s="1131">
        <v>115050.54</v>
      </c>
      <c r="BD21" s="1139">
        <v>27005.259999999995</v>
      </c>
      <c r="BE21" s="1140">
        <v>0.30672013309515278</v>
      </c>
      <c r="BF21" s="1142" t="s">
        <v>193</v>
      </c>
      <c r="BG21" s="1137" t="s">
        <v>193</v>
      </c>
      <c r="BH21" s="1130">
        <v>88045.28</v>
      </c>
      <c r="BI21" s="1131">
        <v>115050.54</v>
      </c>
      <c r="BJ21" s="1139">
        <v>27005.259999999995</v>
      </c>
      <c r="BK21" s="1140">
        <v>0.30672013309515278</v>
      </c>
      <c r="BL21" s="1142" t="s">
        <v>193</v>
      </c>
      <c r="BM21" s="1137" t="s">
        <v>193</v>
      </c>
      <c r="BN21" s="1130">
        <v>6024.55</v>
      </c>
      <c r="BO21" s="1131">
        <v>7799.73</v>
      </c>
      <c r="BP21" s="1139">
        <v>1775.1799999999994</v>
      </c>
      <c r="BQ21" s="1140">
        <v>0.29465769227577154</v>
      </c>
      <c r="BR21" s="1142">
        <v>3.2787951419048805E-2</v>
      </c>
      <c r="BS21" s="1137">
        <v>4.2576767477385494E-2</v>
      </c>
      <c r="BT21" s="1130">
        <v>4607.63</v>
      </c>
      <c r="BU21" s="1134">
        <v>7498.57</v>
      </c>
      <c r="BV21" s="1139">
        <v>2890.9399999999996</v>
      </c>
      <c r="BW21" s="1140">
        <v>0.62742451108270403</v>
      </c>
      <c r="BX21" s="1142" t="s">
        <v>193</v>
      </c>
      <c r="BY21" s="1137" t="s">
        <v>193</v>
      </c>
      <c r="BZ21" s="1130">
        <v>0</v>
      </c>
      <c r="CA21" s="1131">
        <v>310.57</v>
      </c>
      <c r="CB21" s="1139">
        <v>310.57</v>
      </c>
      <c r="CC21" s="1140" t="s">
        <v>583</v>
      </c>
      <c r="CD21" s="1142" t="s">
        <v>193</v>
      </c>
      <c r="CE21" s="1137" t="s">
        <v>193</v>
      </c>
      <c r="CF21" s="1130">
        <v>7056.77</v>
      </c>
      <c r="CG21" s="1134">
        <v>6533.9</v>
      </c>
      <c r="CH21" s="1139">
        <v>-522.8700000000008</v>
      </c>
      <c r="CI21" s="1140">
        <v>-7.4094805413808404E-2</v>
      </c>
      <c r="CJ21" s="1142" t="s">
        <v>193</v>
      </c>
      <c r="CK21" s="1137" t="s">
        <v>193</v>
      </c>
      <c r="CL21" s="1130">
        <v>10404.56</v>
      </c>
      <c r="CM21" s="1131">
        <v>13227.6</v>
      </c>
      <c r="CN21" s="1139">
        <v>2823.0400000000009</v>
      </c>
      <c r="CO21" s="1140">
        <v>0.27132718731017946</v>
      </c>
      <c r="CP21" s="1142" t="s">
        <v>193</v>
      </c>
      <c r="CQ21" s="1137" t="s">
        <v>193</v>
      </c>
      <c r="CR21" s="1130">
        <v>0.96</v>
      </c>
      <c r="CS21" s="1134">
        <v>0</v>
      </c>
      <c r="CT21" s="1139">
        <v>-0.96</v>
      </c>
      <c r="CU21" s="1140">
        <v>-1</v>
      </c>
      <c r="CV21" s="1142" t="s">
        <v>193</v>
      </c>
      <c r="CW21" s="1137" t="s">
        <v>193</v>
      </c>
      <c r="CX21" s="1130">
        <v>-145547.82</v>
      </c>
      <c r="CY21" s="1134">
        <v>-172396.88</v>
      </c>
      <c r="CZ21" s="1139">
        <v>-26849.059999999998</v>
      </c>
      <c r="DA21" s="1140">
        <v>-0.18446899445144554</v>
      </c>
      <c r="DB21" s="1142">
        <v>-0.79212801807744315</v>
      </c>
      <c r="DC21" s="1137">
        <v>-0.94107127728610218</v>
      </c>
      <c r="DD21" s="1142">
        <v>-3.1077340293396229</v>
      </c>
      <c r="DE21" s="1137">
        <v>-4.7898534005425235</v>
      </c>
      <c r="DF21" s="1161"/>
      <c r="DG21" s="1162"/>
      <c r="DH21" s="85"/>
    </row>
    <row r="22" spans="1:116" s="77" customFormat="1" ht="19.5" customHeight="1">
      <c r="A22" s="1007" t="s">
        <v>381</v>
      </c>
      <c r="B22" s="1130">
        <v>137021.85999999999</v>
      </c>
      <c r="C22" s="1131">
        <v>155598.87</v>
      </c>
      <c r="D22" s="1139">
        <v>18577.010000000009</v>
      </c>
      <c r="E22" s="1133">
        <v>0.13557698019863407</v>
      </c>
      <c r="F22" s="1130">
        <v>98362.64</v>
      </c>
      <c r="G22" s="1134">
        <v>126163.7</v>
      </c>
      <c r="H22" s="1139">
        <v>27801.059999999998</v>
      </c>
      <c r="I22" s="1140">
        <v>0.28263840824117775</v>
      </c>
      <c r="J22" s="1141">
        <v>0.71786093109522819</v>
      </c>
      <c r="K22" s="1137">
        <v>0.81082658248096529</v>
      </c>
      <c r="L22" s="1130">
        <v>-5441.85</v>
      </c>
      <c r="M22" s="1131">
        <v>2290.86</v>
      </c>
      <c r="N22" s="1139">
        <v>7732.7100000000009</v>
      </c>
      <c r="O22" s="1140">
        <v>1.4209708095592493</v>
      </c>
      <c r="P22" s="1141">
        <v>-5.5324358923265995E-2</v>
      </c>
      <c r="Q22" s="1137">
        <v>1.8157837793279685E-2</v>
      </c>
      <c r="R22" s="1130">
        <v>103804.49</v>
      </c>
      <c r="S22" s="1131">
        <v>123872.84</v>
      </c>
      <c r="T22" s="1139">
        <v>20068.349999999991</v>
      </c>
      <c r="U22" s="1140">
        <v>0.19332834254086687</v>
      </c>
      <c r="V22" s="1141">
        <v>1.0553243589232661</v>
      </c>
      <c r="W22" s="1137">
        <v>0.98184216220672027</v>
      </c>
      <c r="X22" s="1130">
        <v>1638.98</v>
      </c>
      <c r="Y22" s="1131">
        <v>2035.65</v>
      </c>
      <c r="Z22" s="1139">
        <v>396.67000000000007</v>
      </c>
      <c r="AA22" s="1140">
        <v>0.2420224773944771</v>
      </c>
      <c r="AB22" s="1142">
        <v>1.6662627192600768E-2</v>
      </c>
      <c r="AC22" s="1137">
        <v>1.6134989699889905E-2</v>
      </c>
      <c r="AD22" s="1130">
        <v>102165.51</v>
      </c>
      <c r="AE22" s="1131">
        <v>121837.19</v>
      </c>
      <c r="AF22" s="1139">
        <v>19671.680000000008</v>
      </c>
      <c r="AG22" s="1140">
        <v>0.19254717174122665</v>
      </c>
      <c r="AH22" s="1142">
        <v>1.0386617317306652</v>
      </c>
      <c r="AI22" s="1137">
        <v>0.96570717250683047</v>
      </c>
      <c r="AJ22" s="1130">
        <v>60806.48</v>
      </c>
      <c r="AK22" s="1134">
        <v>71792.509999999995</v>
      </c>
      <c r="AL22" s="1139">
        <v>10986.029999999992</v>
      </c>
      <c r="AM22" s="1140">
        <v>0.18067202706027369</v>
      </c>
      <c r="AN22" s="1142">
        <v>0.44377211052309473</v>
      </c>
      <c r="AO22" s="1137">
        <v>0.4613948031884807</v>
      </c>
      <c r="AP22" s="1130">
        <v>58100.58</v>
      </c>
      <c r="AQ22" s="1131">
        <v>67238.460000000006</v>
      </c>
      <c r="AR22" s="1139">
        <v>9137.8800000000047</v>
      </c>
      <c r="AS22" s="1140">
        <v>0.15727691530790233</v>
      </c>
      <c r="AT22" s="1142">
        <v>0.59067731406965085</v>
      </c>
      <c r="AU22" s="1137">
        <v>0.53294616438801345</v>
      </c>
      <c r="AV22" s="1130">
        <v>6572.49</v>
      </c>
      <c r="AW22" s="1134">
        <v>4663.16</v>
      </c>
      <c r="AX22" s="1139">
        <v>-1909.33</v>
      </c>
      <c r="AY22" s="1139">
        <v>-0.29050329479390613</v>
      </c>
      <c r="AZ22" s="1142">
        <v>0.11312262287226736</v>
      </c>
      <c r="BA22" s="1137">
        <v>6.9352569942857101E-2</v>
      </c>
      <c r="BB22" s="1130">
        <v>64673.08</v>
      </c>
      <c r="BC22" s="1131">
        <v>71901.62</v>
      </c>
      <c r="BD22" s="1139">
        <v>7228.5399999999936</v>
      </c>
      <c r="BE22" s="1140">
        <v>0.11177046152742368</v>
      </c>
      <c r="BF22" s="1142">
        <v>0.62302777076405846</v>
      </c>
      <c r="BG22" s="1137">
        <v>0.58044701324358106</v>
      </c>
      <c r="BH22" s="1130">
        <v>62601.84</v>
      </c>
      <c r="BI22" s="1131">
        <v>69229.789999999994</v>
      </c>
      <c r="BJ22" s="1139">
        <v>6627.9499999999971</v>
      </c>
      <c r="BK22" s="1140">
        <v>0.10587468355562708</v>
      </c>
      <c r="BL22" s="1142">
        <v>0.61274925363755339</v>
      </c>
      <c r="BM22" s="1137">
        <v>0.56821558343556666</v>
      </c>
      <c r="BN22" s="1130">
        <v>21235.69</v>
      </c>
      <c r="BO22" s="1131">
        <v>5449</v>
      </c>
      <c r="BP22" s="1139">
        <v>-15786.689999999999</v>
      </c>
      <c r="BQ22" s="1140">
        <v>-0.74340367560460718</v>
      </c>
      <c r="BR22" s="1142">
        <v>0.15498030752173414</v>
      </c>
      <c r="BS22" s="1137">
        <v>3.5019534524897256E-2</v>
      </c>
      <c r="BT22" s="1130">
        <v>17315.3</v>
      </c>
      <c r="BU22" s="1134">
        <v>3752.11</v>
      </c>
      <c r="BV22" s="1139">
        <v>-13563.189999999999</v>
      </c>
      <c r="BW22" s="1140">
        <v>-0.78330667097884521</v>
      </c>
      <c r="BX22" s="1142">
        <v>0.16948283231787323</v>
      </c>
      <c r="BY22" s="1137">
        <v>3.0796097644733927E-2</v>
      </c>
      <c r="BZ22" s="1130">
        <v>-364.52</v>
      </c>
      <c r="CA22" s="1131">
        <v>0</v>
      </c>
      <c r="CB22" s="1139">
        <v>364.52</v>
      </c>
      <c r="CC22" s="1140">
        <v>1</v>
      </c>
      <c r="CD22" s="1142">
        <v>-3.5679359893568781E-3</v>
      </c>
      <c r="CE22" s="1137">
        <v>0</v>
      </c>
      <c r="CF22" s="1130">
        <v>7591.91</v>
      </c>
      <c r="CG22" s="1134">
        <v>13696.38</v>
      </c>
      <c r="CH22" s="1139">
        <v>6104.4699999999993</v>
      </c>
      <c r="CI22" s="1140">
        <v>0.80407565421613258</v>
      </c>
      <c r="CJ22" s="1142">
        <v>7.4309911436843998E-2</v>
      </c>
      <c r="CK22" s="1137">
        <v>0.11241542914770111</v>
      </c>
      <c r="CL22" s="1130">
        <v>38668.14</v>
      </c>
      <c r="CM22" s="1131">
        <v>12896.23</v>
      </c>
      <c r="CN22" s="1139">
        <v>-25771.91</v>
      </c>
      <c r="CO22" s="1140">
        <v>-0.66648951824421865</v>
      </c>
      <c r="CP22" s="1142">
        <v>0.37848526376465014</v>
      </c>
      <c r="CQ22" s="1137">
        <v>0.10584805838020393</v>
      </c>
      <c r="CR22" s="1130">
        <v>148.16</v>
      </c>
      <c r="CS22" s="1134">
        <v>165.7</v>
      </c>
      <c r="CT22" s="1139">
        <v>17.539999999999992</v>
      </c>
      <c r="CU22" s="1140">
        <v>0.11838552915766734</v>
      </c>
      <c r="CV22" s="1142">
        <v>1.4501958635551274E-3</v>
      </c>
      <c r="CW22" s="1137">
        <v>1.360011668030098E-3</v>
      </c>
      <c r="CX22" s="1130">
        <v>-23795.31</v>
      </c>
      <c r="CY22" s="1134">
        <v>22096.98</v>
      </c>
      <c r="CZ22" s="1139">
        <v>45892.29</v>
      </c>
      <c r="DA22" s="1140">
        <v>1.9286275320640915</v>
      </c>
      <c r="DB22" s="1142">
        <v>-0.17366068450683711</v>
      </c>
      <c r="DC22" s="1137">
        <v>0.1420124709131885</v>
      </c>
      <c r="DD22" s="1142">
        <v>1.2329094231507287</v>
      </c>
      <c r="DE22" s="1137">
        <v>0.81863518027623594</v>
      </c>
      <c r="DF22" s="1161"/>
      <c r="DG22" s="1162"/>
      <c r="DH22" s="85"/>
    </row>
    <row r="23" spans="1:116" s="77" customFormat="1" ht="19.5" customHeight="1">
      <c r="A23" s="1007" t="s">
        <v>8</v>
      </c>
      <c r="B23" s="1130">
        <v>136406.19</v>
      </c>
      <c r="C23" s="1131">
        <v>154671.46</v>
      </c>
      <c r="D23" s="1139">
        <v>18265.26999999999</v>
      </c>
      <c r="E23" s="1133">
        <v>0.13390352739857325</v>
      </c>
      <c r="F23" s="1130">
        <v>136344.74</v>
      </c>
      <c r="G23" s="1134">
        <v>154667.75</v>
      </c>
      <c r="H23" s="1139">
        <v>18323.010000000009</v>
      </c>
      <c r="I23" s="1140">
        <v>0.13438736250478023</v>
      </c>
      <c r="J23" s="1141">
        <v>0.99954950724743497</v>
      </c>
      <c r="K23" s="1137">
        <v>0.99997601367440381</v>
      </c>
      <c r="L23" s="1130">
        <v>-795.12</v>
      </c>
      <c r="M23" s="1131">
        <v>3699.97</v>
      </c>
      <c r="N23" s="1139">
        <v>4495.09</v>
      </c>
      <c r="O23" s="1140">
        <v>5.6533479223261898</v>
      </c>
      <c r="P23" s="1141">
        <v>-5.8316881164612588E-3</v>
      </c>
      <c r="Q23" s="1137">
        <v>2.3922052270108022E-2</v>
      </c>
      <c r="R23" s="1130">
        <v>137139.87</v>
      </c>
      <c r="S23" s="1131">
        <v>150967.78</v>
      </c>
      <c r="T23" s="1139">
        <v>13827.910000000003</v>
      </c>
      <c r="U23" s="1140">
        <v>0.10083070663549561</v>
      </c>
      <c r="V23" s="1141">
        <v>1.0058317614599581</v>
      </c>
      <c r="W23" s="1137">
        <v>0.97607794772989198</v>
      </c>
      <c r="X23" s="1130">
        <v>2115.73</v>
      </c>
      <c r="Y23" s="1131">
        <v>1747.11</v>
      </c>
      <c r="Z23" s="1139">
        <v>-368.62000000000012</v>
      </c>
      <c r="AA23" s="1140">
        <v>-0.17422828054619452</v>
      </c>
      <c r="AB23" s="1142">
        <v>1.5517503645538508E-2</v>
      </c>
      <c r="AC23" s="1137">
        <v>1.1295890707662069E-2</v>
      </c>
      <c r="AD23" s="1130">
        <v>135024.14000000001</v>
      </c>
      <c r="AE23" s="1131">
        <v>149220.67000000001</v>
      </c>
      <c r="AF23" s="1139">
        <v>14196.529999999999</v>
      </c>
      <c r="AG23" s="1140">
        <v>0.10514068077012005</v>
      </c>
      <c r="AH23" s="1142">
        <v>0.99031425781441973</v>
      </c>
      <c r="AI23" s="1137">
        <v>0.96478205702222997</v>
      </c>
      <c r="AJ23" s="1130">
        <v>75843.66</v>
      </c>
      <c r="AK23" s="1134">
        <v>71150.259999999995</v>
      </c>
      <c r="AL23" s="1139">
        <v>-4693.4000000000087</v>
      </c>
      <c r="AM23" s="1140">
        <v>-6.188256210209276E-2</v>
      </c>
      <c r="AN23" s="1142">
        <v>0.55601333048009038</v>
      </c>
      <c r="AO23" s="1137">
        <v>0.46000897644594546</v>
      </c>
      <c r="AP23" s="1130">
        <v>74773.119999999995</v>
      </c>
      <c r="AQ23" s="1131">
        <v>71117.3</v>
      </c>
      <c r="AR23" s="1139">
        <v>-3655.8199999999924</v>
      </c>
      <c r="AS23" s="1140">
        <v>-4.8892168736572615E-2</v>
      </c>
      <c r="AT23" s="1142">
        <v>0.54841220864112539</v>
      </c>
      <c r="AU23" s="1137">
        <v>0.45980690868005775</v>
      </c>
      <c r="AV23" s="1130">
        <v>-4067.19</v>
      </c>
      <c r="AW23" s="1134">
        <v>11892.12</v>
      </c>
      <c r="AX23" s="1139">
        <v>15959.310000000001</v>
      </c>
      <c r="AY23" s="1139">
        <v>3.9239155289032479</v>
      </c>
      <c r="AZ23" s="1142">
        <v>-5.4393744703979188E-2</v>
      </c>
      <c r="BA23" s="1137">
        <v>0.16721838427499358</v>
      </c>
      <c r="BB23" s="1130">
        <v>70705.919999999998</v>
      </c>
      <c r="BC23" s="1131">
        <v>83009.429999999993</v>
      </c>
      <c r="BD23" s="1139">
        <v>12303.509999999995</v>
      </c>
      <c r="BE23" s="1140">
        <v>0.17400961616792476</v>
      </c>
      <c r="BF23" s="1142">
        <v>0.51557522987297566</v>
      </c>
      <c r="BG23" s="1137">
        <v>0.54984864982448567</v>
      </c>
      <c r="BH23" s="1130">
        <v>70701.22</v>
      </c>
      <c r="BI23" s="1131">
        <v>82128.210000000006</v>
      </c>
      <c r="BJ23" s="1139">
        <v>11426.990000000005</v>
      </c>
      <c r="BK23" s="1140">
        <v>0.16162366080811624</v>
      </c>
      <c r="BL23" s="1142">
        <v>0.52361910988657279</v>
      </c>
      <c r="BM23" s="1137">
        <v>0.550380922428508</v>
      </c>
      <c r="BN23" s="1130">
        <v>16344.69</v>
      </c>
      <c r="BO23" s="1131">
        <v>37121.589999999997</v>
      </c>
      <c r="BP23" s="1139">
        <v>20776.899999999994</v>
      </c>
      <c r="BQ23" s="1140">
        <v>1.2711712488887825</v>
      </c>
      <c r="BR23" s="1142">
        <v>0.11982366782621816</v>
      </c>
      <c r="BS23" s="1137">
        <v>0.24000284215329704</v>
      </c>
      <c r="BT23" s="1130">
        <v>16281.47</v>
      </c>
      <c r="BU23" s="1134">
        <v>37082.01</v>
      </c>
      <c r="BV23" s="1139">
        <v>20800.54</v>
      </c>
      <c r="BW23" s="1140">
        <v>1.2775590901804321</v>
      </c>
      <c r="BX23" s="1142">
        <v>0.12058191964784962</v>
      </c>
      <c r="BY23" s="1137">
        <v>0.2485045134832862</v>
      </c>
      <c r="BZ23" s="1130">
        <v>-1324.94</v>
      </c>
      <c r="CA23" s="1131">
        <v>-1310.43</v>
      </c>
      <c r="CB23" s="1139">
        <v>14.509999999999991</v>
      </c>
      <c r="CC23" s="1140">
        <v>1.0951439310459334E-2</v>
      </c>
      <c r="CD23" s="1142">
        <v>-9.812615729305885E-3</v>
      </c>
      <c r="CE23" s="1137">
        <v>-8.7818262711191423E-3</v>
      </c>
      <c r="CF23" s="1130">
        <v>10499.66</v>
      </c>
      <c r="CG23" s="1134">
        <v>12367.03</v>
      </c>
      <c r="CH23" s="1139">
        <v>1867.3700000000008</v>
      </c>
      <c r="CI23" s="1140">
        <v>0.17785052087400932</v>
      </c>
      <c r="CJ23" s="1142">
        <v>7.7761354377076569E-2</v>
      </c>
      <c r="CK23" s="1137">
        <v>8.2877459268880099E-2</v>
      </c>
      <c r="CL23" s="1130">
        <v>28952.17</v>
      </c>
      <c r="CM23" s="1131">
        <v>11978.58</v>
      </c>
      <c r="CN23" s="1139">
        <v>-16973.589999999997</v>
      </c>
      <c r="CO23" s="1140">
        <v>-0.58626313675278907</v>
      </c>
      <c r="CP23" s="1142">
        <v>0.21442217665670743</v>
      </c>
      <c r="CQ23" s="1137">
        <v>8.0274267633297716E-2</v>
      </c>
      <c r="CR23" s="1130">
        <v>141.01</v>
      </c>
      <c r="CS23" s="1134">
        <v>299.57</v>
      </c>
      <c r="CT23" s="1139">
        <v>158.56</v>
      </c>
      <c r="CU23" s="1140">
        <v>1.1244592582086377</v>
      </c>
      <c r="CV23" s="1142">
        <v>1.0443317765252938E-3</v>
      </c>
      <c r="CW23" s="1137">
        <v>2.0075636974421838E-3</v>
      </c>
      <c r="CX23" s="1130">
        <v>9773.56</v>
      </c>
      <c r="CY23" s="1134">
        <v>6675.71</v>
      </c>
      <c r="CZ23" s="1139">
        <v>-3097.8499999999995</v>
      </c>
      <c r="DA23" s="1140">
        <v>-0.31696229418962996</v>
      </c>
      <c r="DB23" s="1142">
        <v>7.1650414105107682E-2</v>
      </c>
      <c r="DC23" s="1137">
        <v>4.3160580497526822E-2</v>
      </c>
      <c r="DD23" s="1142">
        <v>0.92761620255459498</v>
      </c>
      <c r="DE23" s="1137">
        <v>0.95526283322545047</v>
      </c>
      <c r="DF23" s="1161"/>
      <c r="DG23" s="1162"/>
      <c r="DH23" s="85"/>
    </row>
    <row r="24" spans="1:116" s="77" customFormat="1" ht="19.5" customHeight="1">
      <c r="A24" s="1018" t="s">
        <v>20</v>
      </c>
      <c r="B24" s="1130">
        <v>102074.4</v>
      </c>
      <c r="C24" s="1131">
        <v>113190.16</v>
      </c>
      <c r="D24" s="1139">
        <v>11115.760000000009</v>
      </c>
      <c r="E24" s="1133">
        <v>0.1088986072903687</v>
      </c>
      <c r="F24" s="1130">
        <v>96761.03</v>
      </c>
      <c r="G24" s="1134">
        <v>105359.15</v>
      </c>
      <c r="H24" s="1139">
        <v>8598.1199999999953</v>
      </c>
      <c r="I24" s="1140">
        <v>8.8859326941848338E-2</v>
      </c>
      <c r="J24" s="1141">
        <v>0.94794610597760065</v>
      </c>
      <c r="K24" s="1137">
        <v>0.93081545250929931</v>
      </c>
      <c r="L24" s="1130">
        <v>-82.39</v>
      </c>
      <c r="M24" s="1131">
        <v>510.17</v>
      </c>
      <c r="N24" s="1139">
        <v>592.56000000000006</v>
      </c>
      <c r="O24" s="1140">
        <v>7.1921349678359032</v>
      </c>
      <c r="P24" s="1141">
        <v>-8.5147915436617407E-4</v>
      </c>
      <c r="Q24" s="1137">
        <v>4.8421992774239355E-3</v>
      </c>
      <c r="R24" s="1130">
        <v>96843.42</v>
      </c>
      <c r="S24" s="1131">
        <v>104848.98</v>
      </c>
      <c r="T24" s="1139">
        <v>8005.5599999999977</v>
      </c>
      <c r="U24" s="1140">
        <v>8.2664986428608131E-2</v>
      </c>
      <c r="V24" s="1141">
        <v>1.0008514791543661</v>
      </c>
      <c r="W24" s="1137">
        <v>0.99515780072257609</v>
      </c>
      <c r="X24" s="1130">
        <v>766.56</v>
      </c>
      <c r="Y24" s="1131">
        <v>761.95</v>
      </c>
      <c r="Z24" s="1139">
        <v>-4.6099999999999</v>
      </c>
      <c r="AA24" s="1140">
        <v>-6.0138801920265866E-3</v>
      </c>
      <c r="AB24" s="1142">
        <v>7.9221976037253828E-3</v>
      </c>
      <c r="AC24" s="1137">
        <v>7.2319300222144925E-3</v>
      </c>
      <c r="AD24" s="1130">
        <v>96076.86</v>
      </c>
      <c r="AE24" s="1131">
        <v>104087.03</v>
      </c>
      <c r="AF24" s="1139">
        <v>8010.1699999999983</v>
      </c>
      <c r="AG24" s="1140">
        <v>8.3372520708940717E-2</v>
      </c>
      <c r="AH24" s="1142">
        <v>0.99292928155064086</v>
      </c>
      <c r="AI24" s="1137">
        <v>0.98792587070036164</v>
      </c>
      <c r="AJ24" s="1130">
        <v>24543.54</v>
      </c>
      <c r="AK24" s="1134">
        <v>27282.51</v>
      </c>
      <c r="AL24" s="1139">
        <v>2738.9699999999975</v>
      </c>
      <c r="AM24" s="1140">
        <v>0.11159637118361888</v>
      </c>
      <c r="AN24" s="1142">
        <v>0.24044755590040209</v>
      </c>
      <c r="AO24" s="1137">
        <v>0.24103252438197806</v>
      </c>
      <c r="AP24" s="1130">
        <v>21857.79</v>
      </c>
      <c r="AQ24" s="1131">
        <v>24179.53</v>
      </c>
      <c r="AR24" s="1139">
        <v>2321.739999999998</v>
      </c>
      <c r="AS24" s="1140">
        <v>0.10622025374019962</v>
      </c>
      <c r="AT24" s="1142">
        <v>0.22589455693061558</v>
      </c>
      <c r="AU24" s="1137">
        <v>0.22949625163073165</v>
      </c>
      <c r="AV24" s="1130">
        <v>8345.89</v>
      </c>
      <c r="AW24" s="1134">
        <v>13801.67</v>
      </c>
      <c r="AX24" s="1139">
        <v>5455.7800000000007</v>
      </c>
      <c r="AY24" s="1139">
        <v>0.65370859189373465</v>
      </c>
      <c r="AZ24" s="1142">
        <v>0.38182679950717796</v>
      </c>
      <c r="BA24" s="1137">
        <v>0.57079976327083282</v>
      </c>
      <c r="BB24" s="1130">
        <v>30203.68</v>
      </c>
      <c r="BC24" s="1131">
        <v>37981.199999999997</v>
      </c>
      <c r="BD24" s="1139">
        <v>7777.5199999999968</v>
      </c>
      <c r="BE24" s="1140">
        <v>0.25750239705890132</v>
      </c>
      <c r="BF24" s="1142">
        <v>0.31188159195534398</v>
      </c>
      <c r="BG24" s="1137">
        <v>0.36224672858047829</v>
      </c>
      <c r="BH24" s="1130">
        <v>30203.68</v>
      </c>
      <c r="BI24" s="1131">
        <v>37981.199999999997</v>
      </c>
      <c r="BJ24" s="1139">
        <v>7777.5199999999968</v>
      </c>
      <c r="BK24" s="1140">
        <v>0.25750239705890132</v>
      </c>
      <c r="BL24" s="1142">
        <v>0.31436997420606794</v>
      </c>
      <c r="BM24" s="1137">
        <v>0.36489848927383167</v>
      </c>
      <c r="BN24" s="1130">
        <v>397.71</v>
      </c>
      <c r="BO24" s="1131">
        <v>32556.55</v>
      </c>
      <c r="BP24" s="1139">
        <v>32158.84</v>
      </c>
      <c r="BQ24" s="1140">
        <v>80.86002363531216</v>
      </c>
      <c r="BR24" s="1142">
        <v>3.8962756577555196E-3</v>
      </c>
      <c r="BS24" s="1137">
        <v>0.28762703401073025</v>
      </c>
      <c r="BT24" s="1130">
        <v>-1317.39</v>
      </c>
      <c r="BU24" s="1134">
        <v>29750.44</v>
      </c>
      <c r="BV24" s="1139">
        <v>31067.829999999998</v>
      </c>
      <c r="BW24" s="1140">
        <v>23.582864603496304</v>
      </c>
      <c r="BX24" s="1142">
        <v>-1.3711834462533434E-2</v>
      </c>
      <c r="BY24" s="1137">
        <v>0.28582273891377241</v>
      </c>
      <c r="BZ24" s="1130">
        <v>-1893.58</v>
      </c>
      <c r="CA24" s="1131">
        <v>0</v>
      </c>
      <c r="CB24" s="1139">
        <v>1893.58</v>
      </c>
      <c r="CC24" s="1140">
        <v>1</v>
      </c>
      <c r="CD24" s="1142">
        <v>-1.970901213882302E-2</v>
      </c>
      <c r="CE24" s="1137">
        <v>0</v>
      </c>
      <c r="CF24" s="1130">
        <v>9758.56</v>
      </c>
      <c r="CG24" s="1134">
        <v>7470.82</v>
      </c>
      <c r="CH24" s="1139">
        <v>-2287.7399999999998</v>
      </c>
      <c r="CI24" s="1140">
        <v>-0.23443417881326753</v>
      </c>
      <c r="CJ24" s="1142">
        <v>0.10157034690767371</v>
      </c>
      <c r="CK24" s="1137">
        <v>7.1774744653584605E-2</v>
      </c>
      <c r="CL24" s="1130">
        <v>45952.45</v>
      </c>
      <c r="CM24" s="1131">
        <v>15303.94</v>
      </c>
      <c r="CN24" s="1139">
        <v>-30648.509999999995</v>
      </c>
      <c r="CO24" s="1140">
        <v>-0.66696139161241663</v>
      </c>
      <c r="CP24" s="1142">
        <v>0.47828842449680387</v>
      </c>
      <c r="CQ24" s="1137">
        <v>0.14703023037548482</v>
      </c>
      <c r="CR24" s="1130">
        <v>1559.22</v>
      </c>
      <c r="CS24" s="1134">
        <v>1087.44</v>
      </c>
      <c r="CT24" s="1139">
        <v>-471.78</v>
      </c>
      <c r="CU24" s="1140">
        <v>-0.30257436410512945</v>
      </c>
      <c r="CV24" s="1142">
        <v>1.6228881751547668E-2</v>
      </c>
      <c r="CW24" s="1137">
        <v>1.0447411171209325E-2</v>
      </c>
      <c r="CX24" s="1130">
        <v>11813.92</v>
      </c>
      <c r="CY24" s="1134">
        <v>12493.19</v>
      </c>
      <c r="CZ24" s="1139">
        <v>679.27000000000044</v>
      </c>
      <c r="DA24" s="1140">
        <v>5.7497426764359372E-2</v>
      </c>
      <c r="DB24" s="1142">
        <v>0.1157383242027384</v>
      </c>
      <c r="DC24" s="1137">
        <v>0.11037346355902315</v>
      </c>
      <c r="DD24" s="1142">
        <v>0.87703678076073677</v>
      </c>
      <c r="DE24" s="1137">
        <v>0.87997361438788291</v>
      </c>
      <c r="DF24" s="1161"/>
      <c r="DG24" s="1162"/>
      <c r="DH24" s="85"/>
    </row>
    <row r="25" spans="1:116" s="77" customFormat="1" ht="19.5" customHeight="1">
      <c r="A25" s="1007" t="s">
        <v>56</v>
      </c>
      <c r="B25" s="1130">
        <v>90357.7</v>
      </c>
      <c r="C25" s="1131">
        <v>95815.22</v>
      </c>
      <c r="D25" s="1139">
        <v>5457.5200000000041</v>
      </c>
      <c r="E25" s="1133">
        <v>6.0399058408967962E-2</v>
      </c>
      <c r="F25" s="1130">
        <v>87177.31</v>
      </c>
      <c r="G25" s="1134">
        <v>93349.79</v>
      </c>
      <c r="H25" s="1139">
        <v>6172.4799999999959</v>
      </c>
      <c r="I25" s="1140">
        <v>7.0803744689988665E-2</v>
      </c>
      <c r="J25" s="1141">
        <v>0.96480222493489765</v>
      </c>
      <c r="K25" s="1137">
        <v>0.97426891051338183</v>
      </c>
      <c r="L25" s="1130">
        <v>-15721.69</v>
      </c>
      <c r="M25" s="1131">
        <v>2180.5700000000002</v>
      </c>
      <c r="N25" s="1139">
        <v>17902.260000000002</v>
      </c>
      <c r="O25" s="1140">
        <v>1.1386981933876066</v>
      </c>
      <c r="P25" s="1141">
        <v>-0.1803415361175976</v>
      </c>
      <c r="Q25" s="1137">
        <v>2.3359131284601715E-2</v>
      </c>
      <c r="R25" s="1130">
        <v>102899</v>
      </c>
      <c r="S25" s="1131">
        <v>91169.22</v>
      </c>
      <c r="T25" s="1139">
        <v>-11729.779999999999</v>
      </c>
      <c r="U25" s="1140">
        <v>-0.11399313890319633</v>
      </c>
      <c r="V25" s="1141">
        <v>1.1803415361175975</v>
      </c>
      <c r="W25" s="1137">
        <v>0.97664086871539835</v>
      </c>
      <c r="X25" s="1130">
        <v>914.27</v>
      </c>
      <c r="Y25" s="1131">
        <v>1118.8900000000001</v>
      </c>
      <c r="Z25" s="1139">
        <v>204.62000000000012</v>
      </c>
      <c r="AA25" s="1140">
        <v>0.22380697168232591</v>
      </c>
      <c r="AB25" s="1142">
        <v>1.0487476615188058E-2</v>
      </c>
      <c r="AC25" s="1137">
        <v>1.1985993755315359E-2</v>
      </c>
      <c r="AD25" s="1130">
        <v>101984.73</v>
      </c>
      <c r="AE25" s="1131">
        <v>90050.33</v>
      </c>
      <c r="AF25" s="1139">
        <v>-11934.399999999994</v>
      </c>
      <c r="AG25" s="1140">
        <v>-0.11702144036661169</v>
      </c>
      <c r="AH25" s="1142">
        <v>1.1698540595024094</v>
      </c>
      <c r="AI25" s="1137">
        <v>0.96465487496008306</v>
      </c>
      <c r="AJ25" s="1130">
        <v>35614.1</v>
      </c>
      <c r="AK25" s="1134">
        <v>43709.07</v>
      </c>
      <c r="AL25" s="1139">
        <v>8094.9700000000012</v>
      </c>
      <c r="AM25" s="1140">
        <v>0.22729677290735978</v>
      </c>
      <c r="AN25" s="1142">
        <v>0.39414571198691423</v>
      </c>
      <c r="AO25" s="1137">
        <v>0.45618086562865479</v>
      </c>
      <c r="AP25" s="1130">
        <v>34625.730000000003</v>
      </c>
      <c r="AQ25" s="1131">
        <v>43122.91</v>
      </c>
      <c r="AR25" s="1139">
        <v>8497.18</v>
      </c>
      <c r="AS25" s="1140">
        <v>0.24540074678569951</v>
      </c>
      <c r="AT25" s="1142">
        <v>0.39718741034794497</v>
      </c>
      <c r="AU25" s="1137">
        <v>0.46194972693564718</v>
      </c>
      <c r="AV25" s="1130">
        <v>16582.650000000001</v>
      </c>
      <c r="AW25" s="1134">
        <v>3560.13</v>
      </c>
      <c r="AX25" s="1139">
        <v>-13022.52</v>
      </c>
      <c r="AY25" s="1139">
        <v>-0.78530994744507054</v>
      </c>
      <c r="AZ25" s="1142">
        <v>0.47891120273854154</v>
      </c>
      <c r="BA25" s="1137">
        <v>8.2557740189611498E-2</v>
      </c>
      <c r="BB25" s="1130">
        <v>51208.37</v>
      </c>
      <c r="BC25" s="1131">
        <v>46683.040000000001</v>
      </c>
      <c r="BD25" s="1139">
        <v>-4525.3300000000017</v>
      </c>
      <c r="BE25" s="1140">
        <v>-8.8370904990727125E-2</v>
      </c>
      <c r="BF25" s="1142">
        <v>0.49765663417525924</v>
      </c>
      <c r="BG25" s="1137">
        <v>0.51204825488251404</v>
      </c>
      <c r="BH25" s="1130">
        <v>49587.53</v>
      </c>
      <c r="BI25" s="1131">
        <v>45067.48</v>
      </c>
      <c r="BJ25" s="1139">
        <v>-4520.0499999999956</v>
      </c>
      <c r="BK25" s="1140">
        <v>-9.1152957205168236E-2</v>
      </c>
      <c r="BL25" s="1142">
        <v>0.48622504565144214</v>
      </c>
      <c r="BM25" s="1137">
        <v>0.50046990388597135</v>
      </c>
      <c r="BN25" s="1130">
        <v>20762.099999999999</v>
      </c>
      <c r="BO25" s="1131">
        <v>23354.21</v>
      </c>
      <c r="BP25" s="1139">
        <v>2592.1100000000006</v>
      </c>
      <c r="BQ25" s="1140">
        <v>0.12484816083151515</v>
      </c>
      <c r="BR25" s="1142">
        <v>0.22977676501283231</v>
      </c>
      <c r="BS25" s="1137">
        <v>0.24374217373815976</v>
      </c>
      <c r="BT25" s="1130">
        <v>20816.87</v>
      </c>
      <c r="BU25" s="1134">
        <v>23382.09</v>
      </c>
      <c r="BV25" s="1139">
        <v>2565.2200000000012</v>
      </c>
      <c r="BW25" s="1140">
        <v>0.12322793964702673</v>
      </c>
      <c r="BX25" s="1142">
        <v>0.20411751837750611</v>
      </c>
      <c r="BY25" s="1137">
        <v>0.2596557947094697</v>
      </c>
      <c r="BZ25" s="1130">
        <v>0</v>
      </c>
      <c r="CA25" s="1131">
        <v>-424.62</v>
      </c>
      <c r="CB25" s="1139">
        <v>-424.62</v>
      </c>
      <c r="CC25" s="1140" t="s">
        <v>583</v>
      </c>
      <c r="CD25" s="1142">
        <v>0</v>
      </c>
      <c r="CE25" s="1137">
        <v>-4.7153630641886598E-3</v>
      </c>
      <c r="CF25" s="1130">
        <v>6204.57</v>
      </c>
      <c r="CG25" s="1134">
        <v>3596.21</v>
      </c>
      <c r="CH25" s="1139">
        <v>-2608.3599999999997</v>
      </c>
      <c r="CI25" s="1140">
        <v>-0.4203933552204262</v>
      </c>
      <c r="CJ25" s="1142">
        <v>6.0838225487286186E-2</v>
      </c>
      <c r="CK25" s="1137">
        <v>3.9935556038495364E-2</v>
      </c>
      <c r="CL25" s="1130">
        <v>17536.54</v>
      </c>
      <c r="CM25" s="1131">
        <v>20147.34</v>
      </c>
      <c r="CN25" s="1139">
        <v>2610.7999999999993</v>
      </c>
      <c r="CO25" s="1140">
        <v>0.14887771476015219</v>
      </c>
      <c r="CP25" s="1142">
        <v>0.17195260506156168</v>
      </c>
      <c r="CQ25" s="1137">
        <v>0.22373421618776965</v>
      </c>
      <c r="CR25" s="1130">
        <v>1244.6400000000001</v>
      </c>
      <c r="CS25" s="1134">
        <v>1554.07</v>
      </c>
      <c r="CT25" s="1139">
        <v>309.42999999999984</v>
      </c>
      <c r="CU25" s="1140">
        <v>0.24861003985088043</v>
      </c>
      <c r="CV25" s="1142">
        <v>1.2204179978708578E-2</v>
      </c>
      <c r="CW25" s="1137">
        <v>1.7257793502811151E-2</v>
      </c>
      <c r="CX25" s="1130">
        <v>6594.58</v>
      </c>
      <c r="CY25" s="1134">
        <v>-3272.24</v>
      </c>
      <c r="CZ25" s="1139">
        <v>-9866.82</v>
      </c>
      <c r="DA25" s="1140">
        <v>-1.4962014260195493</v>
      </c>
      <c r="DB25" s="1142">
        <v>7.2983044057119653E-2</v>
      </c>
      <c r="DC25" s="1137">
        <v>-3.4151567986797922E-2</v>
      </c>
      <c r="DD25" s="1142">
        <v>0.93533757455650468</v>
      </c>
      <c r="DE25" s="1137">
        <v>1.0363380123093386</v>
      </c>
      <c r="DF25" s="1161"/>
      <c r="DG25" s="1162"/>
      <c r="DH25" s="85"/>
    </row>
    <row r="26" spans="1:116" s="77" customFormat="1" ht="19.5" customHeight="1">
      <c r="A26" s="1016" t="s">
        <v>25</v>
      </c>
      <c r="B26" s="1130">
        <v>0</v>
      </c>
      <c r="C26" s="1131">
        <v>65225.2</v>
      </c>
      <c r="D26" s="1139">
        <v>65225.2</v>
      </c>
      <c r="E26" s="989" t="s">
        <v>583</v>
      </c>
      <c r="F26" s="1130">
        <v>0</v>
      </c>
      <c r="G26" s="1134">
        <v>65216.02</v>
      </c>
      <c r="H26" s="1139">
        <v>65216.02</v>
      </c>
      <c r="I26" s="1140" t="s">
        <v>583</v>
      </c>
      <c r="J26" s="1141" t="s">
        <v>193</v>
      </c>
      <c r="K26" s="1137">
        <v>0.99985925685164634</v>
      </c>
      <c r="L26" s="1130">
        <v>0</v>
      </c>
      <c r="M26" s="1131">
        <v>-4204.8500000000004</v>
      </c>
      <c r="N26" s="1139">
        <v>-4204.8500000000004</v>
      </c>
      <c r="O26" s="1140" t="s">
        <v>583</v>
      </c>
      <c r="P26" s="1141" t="s">
        <v>193</v>
      </c>
      <c r="Q26" s="1137">
        <v>-6.4475722376189176E-2</v>
      </c>
      <c r="R26" s="1130">
        <v>0</v>
      </c>
      <c r="S26" s="1131">
        <v>69420.87</v>
      </c>
      <c r="T26" s="1139">
        <v>69420.87</v>
      </c>
      <c r="U26" s="1140" t="s">
        <v>583</v>
      </c>
      <c r="V26" s="1141" t="s">
        <v>193</v>
      </c>
      <c r="W26" s="1137">
        <v>1.0644757223761891</v>
      </c>
      <c r="X26" s="1130">
        <v>0</v>
      </c>
      <c r="Y26" s="1131">
        <v>1994.39</v>
      </c>
      <c r="Z26" s="1139">
        <v>1994.39</v>
      </c>
      <c r="AA26" s="1140" t="s">
        <v>583</v>
      </c>
      <c r="AB26" s="1142" t="s">
        <v>193</v>
      </c>
      <c r="AC26" s="1137">
        <v>3.0581289689251202E-2</v>
      </c>
      <c r="AD26" s="1130">
        <v>0</v>
      </c>
      <c r="AE26" s="1131">
        <v>67426.47</v>
      </c>
      <c r="AF26" s="1139">
        <v>67426.47</v>
      </c>
      <c r="AG26" s="1140" t="s">
        <v>583</v>
      </c>
      <c r="AH26" s="1142" t="s">
        <v>193</v>
      </c>
      <c r="AI26" s="1137">
        <v>1.0338942793503805</v>
      </c>
      <c r="AJ26" s="1130">
        <v>0</v>
      </c>
      <c r="AK26" s="1134">
        <v>27661.14</v>
      </c>
      <c r="AL26" s="1139">
        <v>27661.14</v>
      </c>
      <c r="AM26" s="1140" t="s">
        <v>583</v>
      </c>
      <c r="AN26" s="1142" t="s">
        <v>193</v>
      </c>
      <c r="AO26" s="1137">
        <v>0.42408670268546511</v>
      </c>
      <c r="AP26" s="1130">
        <v>0</v>
      </c>
      <c r="AQ26" s="1131">
        <v>27661.14</v>
      </c>
      <c r="AR26" s="1139">
        <v>27661.14</v>
      </c>
      <c r="AS26" s="1140" t="s">
        <v>583</v>
      </c>
      <c r="AT26" s="1142" t="s">
        <v>193</v>
      </c>
      <c r="AU26" s="1137">
        <v>0.42414639838493673</v>
      </c>
      <c r="AV26" s="1130">
        <v>0</v>
      </c>
      <c r="AW26" s="1134">
        <v>-2845.61</v>
      </c>
      <c r="AX26" s="1139">
        <v>-2845.61</v>
      </c>
      <c r="AY26" s="1139" t="s">
        <v>583</v>
      </c>
      <c r="AZ26" s="1142" t="s">
        <v>193</v>
      </c>
      <c r="BA26" s="1137">
        <v>-0.10287392348977664</v>
      </c>
      <c r="BB26" s="1130">
        <v>0</v>
      </c>
      <c r="BC26" s="1131">
        <v>24815.53</v>
      </c>
      <c r="BD26" s="1139">
        <v>24815.53</v>
      </c>
      <c r="BE26" s="1140" t="s">
        <v>583</v>
      </c>
      <c r="BF26" s="1142" t="s">
        <v>193</v>
      </c>
      <c r="BG26" s="1137">
        <v>0.3574649813521496</v>
      </c>
      <c r="BH26" s="1130">
        <v>0</v>
      </c>
      <c r="BI26" s="1131">
        <v>23946.84</v>
      </c>
      <c r="BJ26" s="1139">
        <v>23946.84</v>
      </c>
      <c r="BK26" s="1140" t="s">
        <v>583</v>
      </c>
      <c r="BL26" s="1142" t="s">
        <v>193</v>
      </c>
      <c r="BM26" s="1137">
        <v>0.3551548820515148</v>
      </c>
      <c r="BN26" s="1130">
        <v>0</v>
      </c>
      <c r="BO26" s="1131">
        <v>17798.990000000002</v>
      </c>
      <c r="BP26" s="1139">
        <v>17798.990000000002</v>
      </c>
      <c r="BQ26" s="1140" t="s">
        <v>583</v>
      </c>
      <c r="BR26" s="1142" t="s">
        <v>193</v>
      </c>
      <c r="BS26" s="1137">
        <v>0.2728851732152604</v>
      </c>
      <c r="BT26" s="1130">
        <v>0</v>
      </c>
      <c r="BU26" s="1134">
        <v>17797.189999999999</v>
      </c>
      <c r="BV26" s="1139">
        <v>17797.189999999999</v>
      </c>
      <c r="BW26" s="1140" t="s">
        <v>583</v>
      </c>
      <c r="BX26" s="1142" t="s">
        <v>193</v>
      </c>
      <c r="BY26" s="1137">
        <v>0.26394960317513283</v>
      </c>
      <c r="BZ26" s="1130">
        <v>0</v>
      </c>
      <c r="CA26" s="1131">
        <v>-345.26</v>
      </c>
      <c r="CB26" s="1139">
        <v>-345.26</v>
      </c>
      <c r="CC26" s="1140" t="s">
        <v>583</v>
      </c>
      <c r="CD26" s="1142" t="s">
        <v>193</v>
      </c>
      <c r="CE26" s="1137">
        <v>-5.1205409388923959E-3</v>
      </c>
      <c r="CF26" s="1130">
        <v>0</v>
      </c>
      <c r="CG26" s="1134">
        <v>4531.5</v>
      </c>
      <c r="CH26" s="1139">
        <v>4531.5</v>
      </c>
      <c r="CI26" s="1140" t="s">
        <v>583</v>
      </c>
      <c r="CJ26" s="1142" t="s">
        <v>193</v>
      </c>
      <c r="CK26" s="1137">
        <v>6.7206543661561993E-2</v>
      </c>
      <c r="CL26" s="1130">
        <v>0</v>
      </c>
      <c r="CM26" s="1131">
        <v>26890.57</v>
      </c>
      <c r="CN26" s="1139">
        <v>26890.57</v>
      </c>
      <c r="CO26" s="1140" t="s">
        <v>583</v>
      </c>
      <c r="CP26" s="1142" t="s">
        <v>193</v>
      </c>
      <c r="CQ26" s="1137">
        <v>0.39881325538768381</v>
      </c>
      <c r="CR26" s="1130">
        <v>0</v>
      </c>
      <c r="CS26" s="1134">
        <v>432.29</v>
      </c>
      <c r="CT26" s="1139">
        <v>432.29</v>
      </c>
      <c r="CU26" s="1140" t="s">
        <v>583</v>
      </c>
      <c r="CV26" s="1142" t="s">
        <v>193</v>
      </c>
      <c r="CW26" s="1137">
        <v>6.4112803176556623E-3</v>
      </c>
      <c r="CX26" s="1130">
        <v>0</v>
      </c>
      <c r="CY26" s="1134">
        <v>-5826.67</v>
      </c>
      <c r="CZ26" s="1139">
        <v>-5826.67</v>
      </c>
      <c r="DA26" s="1140" t="s">
        <v>583</v>
      </c>
      <c r="DB26" s="1142" t="s">
        <v>193</v>
      </c>
      <c r="DC26" s="1137">
        <v>-8.9331577365803411E-2</v>
      </c>
      <c r="DD26" s="1142" t="s">
        <v>587</v>
      </c>
      <c r="DE26" s="1137">
        <v>1.0864151719643635</v>
      </c>
      <c r="DF26" s="1207"/>
      <c r="DG26" s="85"/>
      <c r="DH26" s="85"/>
      <c r="DI26" s="85"/>
      <c r="DJ26" s="85"/>
      <c r="DK26" s="85"/>
      <c r="DL26" s="85"/>
    </row>
    <row r="27" spans="1:116" s="77" customFormat="1" ht="19.5" customHeight="1">
      <c r="A27" s="1016" t="s">
        <v>5</v>
      </c>
      <c r="B27" s="1130">
        <v>26797.33</v>
      </c>
      <c r="C27" s="1131">
        <v>63012.97</v>
      </c>
      <c r="D27" s="1139">
        <v>36215.64</v>
      </c>
      <c r="E27" s="1133">
        <v>1.3514644929177644</v>
      </c>
      <c r="F27" s="1130">
        <v>25203.919999999998</v>
      </c>
      <c r="G27" s="1134">
        <v>36280.99</v>
      </c>
      <c r="H27" s="1139">
        <v>11077.07</v>
      </c>
      <c r="I27" s="1140">
        <v>0.43949790350072532</v>
      </c>
      <c r="J27" s="1141">
        <v>0.94053847902011123</v>
      </c>
      <c r="K27" s="1137">
        <v>0.57577019461231549</v>
      </c>
      <c r="L27" s="1130">
        <v>-1963.32</v>
      </c>
      <c r="M27" s="1131">
        <v>-57.15</v>
      </c>
      <c r="N27" s="1139">
        <v>1906.1699999999998</v>
      </c>
      <c r="O27" s="1140">
        <v>0.97089114357313122</v>
      </c>
      <c r="P27" s="1141">
        <v>-7.7897406435189456E-2</v>
      </c>
      <c r="Q27" s="1137">
        <v>-1.5752050867410179E-3</v>
      </c>
      <c r="R27" s="1130">
        <v>27167.24</v>
      </c>
      <c r="S27" s="1131">
        <v>36338.14</v>
      </c>
      <c r="T27" s="1139">
        <v>9170.8999999999978</v>
      </c>
      <c r="U27" s="1140">
        <v>0.33757201688504235</v>
      </c>
      <c r="V27" s="1141">
        <v>1.0778974064351896</v>
      </c>
      <c r="W27" s="1137">
        <v>1.001575205086741</v>
      </c>
      <c r="X27" s="1130">
        <v>932.95</v>
      </c>
      <c r="Y27" s="1131">
        <v>649.88</v>
      </c>
      <c r="Z27" s="1139">
        <v>-283.07000000000005</v>
      </c>
      <c r="AA27" s="1140">
        <v>-0.30341390213837832</v>
      </c>
      <c r="AB27" s="1142">
        <v>3.7016067341905552E-2</v>
      </c>
      <c r="AC27" s="1137">
        <v>1.7912410879636968E-2</v>
      </c>
      <c r="AD27" s="1130">
        <v>26234.29</v>
      </c>
      <c r="AE27" s="1131">
        <v>35688.26</v>
      </c>
      <c r="AF27" s="1139">
        <v>9453.9700000000012</v>
      </c>
      <c r="AG27" s="1140">
        <v>0.36036690911017605</v>
      </c>
      <c r="AH27" s="1142" t="s">
        <v>193</v>
      </c>
      <c r="AI27" s="1137" t="s">
        <v>193</v>
      </c>
      <c r="AJ27" s="1130">
        <v>11244.73</v>
      </c>
      <c r="AK27" s="1134">
        <v>16023.42</v>
      </c>
      <c r="AL27" s="1139">
        <v>4778.6900000000005</v>
      </c>
      <c r="AM27" s="1140">
        <v>0.42497151999203187</v>
      </c>
      <c r="AN27" s="1142">
        <v>0.41962128316515113</v>
      </c>
      <c r="AO27" s="1137">
        <v>0.25428764903479395</v>
      </c>
      <c r="AP27" s="1130">
        <v>11244.73</v>
      </c>
      <c r="AQ27" s="1131">
        <v>16023.42</v>
      </c>
      <c r="AR27" s="1139">
        <v>4778.6900000000005</v>
      </c>
      <c r="AS27" s="1140">
        <v>0.42497151999203187</v>
      </c>
      <c r="AT27" s="1142">
        <v>0.44615004332659364</v>
      </c>
      <c r="AU27" s="1137">
        <v>0.44164781611527143</v>
      </c>
      <c r="AV27" s="1130">
        <v>1333.3</v>
      </c>
      <c r="AW27" s="1134">
        <v>1957.23</v>
      </c>
      <c r="AX27" s="1139">
        <v>623.93000000000006</v>
      </c>
      <c r="AY27" s="1139">
        <v>0.46795919897997457</v>
      </c>
      <c r="AZ27" s="1142">
        <v>0.11857109952840131</v>
      </c>
      <c r="BA27" s="1137">
        <v>0.12214808074680686</v>
      </c>
      <c r="BB27" s="1130">
        <v>12578.03</v>
      </c>
      <c r="BC27" s="1131">
        <v>17980.650000000001</v>
      </c>
      <c r="BD27" s="1139">
        <v>5402.6200000000008</v>
      </c>
      <c r="BE27" s="1140">
        <v>0.42952831246228546</v>
      </c>
      <c r="BF27" s="1142">
        <v>0.46298519834918822</v>
      </c>
      <c r="BG27" s="1137">
        <v>0.49481481440712161</v>
      </c>
      <c r="BH27" s="1130">
        <v>12578.03</v>
      </c>
      <c r="BI27" s="1131">
        <v>17980.650000000001</v>
      </c>
      <c r="BJ27" s="1139">
        <v>5402.6200000000008</v>
      </c>
      <c r="BK27" s="1140">
        <v>0.42952831246228546</v>
      </c>
      <c r="BL27" s="1142">
        <v>0.47944998702080371</v>
      </c>
      <c r="BM27" s="1137">
        <v>0.50382534760730846</v>
      </c>
      <c r="BN27" s="1130">
        <v>7631.95</v>
      </c>
      <c r="BO27" s="1131">
        <v>20831.62</v>
      </c>
      <c r="BP27" s="1139">
        <v>13199.669999999998</v>
      </c>
      <c r="BQ27" s="1140">
        <v>1.7295278401981142</v>
      </c>
      <c r="BR27" s="1142">
        <v>0.28480262772447851</v>
      </c>
      <c r="BS27" s="1137">
        <v>0.33059257483022936</v>
      </c>
      <c r="BT27" s="1130">
        <v>7266.97</v>
      </c>
      <c r="BU27" s="1134">
        <v>7381.47</v>
      </c>
      <c r="BV27" s="1139">
        <v>114.5</v>
      </c>
      <c r="BW27" s="1140">
        <v>1.5756223020048244E-2</v>
      </c>
      <c r="BX27" s="1142">
        <v>0.27700273192070379</v>
      </c>
      <c r="BY27" s="1137">
        <v>0.20683188252943685</v>
      </c>
      <c r="BZ27" s="1130">
        <v>-1118.3900000000001</v>
      </c>
      <c r="CA27" s="1131">
        <v>-294.14999999999998</v>
      </c>
      <c r="CB27" s="1139">
        <v>824.24000000000012</v>
      </c>
      <c r="CC27" s="1140">
        <v>0.73698799166659223</v>
      </c>
      <c r="CD27" s="1142">
        <v>-4.2630846880170957E-2</v>
      </c>
      <c r="CE27" s="1137">
        <v>-8.2422062605461838E-3</v>
      </c>
      <c r="CF27" s="1130">
        <v>4936.38</v>
      </c>
      <c r="CG27" s="1134">
        <v>7487.85</v>
      </c>
      <c r="CH27" s="1139">
        <v>2551.4700000000003</v>
      </c>
      <c r="CI27" s="1140">
        <v>0.5168706623071968</v>
      </c>
      <c r="CJ27" s="1142">
        <v>0.18816518381095887</v>
      </c>
      <c r="CK27" s="1137">
        <v>0.20981269470688679</v>
      </c>
      <c r="CL27" s="1130">
        <v>6535.6</v>
      </c>
      <c r="CM27" s="1131">
        <v>8806.49</v>
      </c>
      <c r="CN27" s="1139">
        <v>2270.8899999999994</v>
      </c>
      <c r="CO27" s="1140">
        <v>0.34746465511965224</v>
      </c>
      <c r="CP27" s="1142">
        <v>0.24912433307705298</v>
      </c>
      <c r="CQ27" s="1137">
        <v>0.24676154006947942</v>
      </c>
      <c r="CR27" s="1130">
        <v>96.4</v>
      </c>
      <c r="CS27" s="1134">
        <v>95.04</v>
      </c>
      <c r="CT27" s="1139">
        <v>-1.3599999999999994</v>
      </c>
      <c r="CU27" s="1140">
        <v>-1.4107883817427379E-2</v>
      </c>
      <c r="CV27" s="1142">
        <v>3.6745801010814472E-3</v>
      </c>
      <c r="CW27" s="1137">
        <v>2.663060625539043E-3</v>
      </c>
      <c r="CX27" s="1130">
        <v>-4060.7</v>
      </c>
      <c r="CY27" s="1134">
        <v>-5769.09</v>
      </c>
      <c r="CZ27" s="1139">
        <v>-1708.3900000000003</v>
      </c>
      <c r="DA27" s="1140">
        <v>-0.42071317753096765</v>
      </c>
      <c r="DB27" s="1142">
        <v>-0.15153375354932747</v>
      </c>
      <c r="DC27" s="1137">
        <v>-9.1554008642982548E-2</v>
      </c>
      <c r="DD27" s="1142">
        <v>1.1547859690504299</v>
      </c>
      <c r="DE27" s="1137">
        <v>1.1616523192781043</v>
      </c>
      <c r="DF27" s="1207"/>
    </row>
    <row r="28" spans="1:116" s="77" customFormat="1" ht="19.5" customHeight="1">
      <c r="A28" s="1007" t="s">
        <v>156</v>
      </c>
      <c r="B28" s="1130">
        <v>52505.55</v>
      </c>
      <c r="C28" s="1131">
        <v>61915.74</v>
      </c>
      <c r="D28" s="1139">
        <v>9410.1899999999951</v>
      </c>
      <c r="E28" s="1133">
        <v>0.17922276787882413</v>
      </c>
      <c r="F28" s="1130">
        <v>51932.38</v>
      </c>
      <c r="G28" s="1134">
        <v>54566.33</v>
      </c>
      <c r="H28" s="1139">
        <v>2633.9500000000044</v>
      </c>
      <c r="I28" s="1140">
        <v>5.0718838612827E-2</v>
      </c>
      <c r="J28" s="1141">
        <v>0.98908363020671142</v>
      </c>
      <c r="K28" s="1137">
        <v>0.88129981164724835</v>
      </c>
      <c r="L28" s="1130">
        <v>-6602.07</v>
      </c>
      <c r="M28" s="1131">
        <v>24320.57</v>
      </c>
      <c r="N28" s="1139">
        <v>30922.639999999999</v>
      </c>
      <c r="O28" s="1140">
        <v>4.6837794812839002</v>
      </c>
      <c r="P28" s="1141">
        <v>-0.1271282001710686</v>
      </c>
      <c r="Q28" s="1137">
        <v>0.44570653734638188</v>
      </c>
      <c r="R28" s="1130">
        <v>58534.46</v>
      </c>
      <c r="S28" s="1131">
        <v>30245.77</v>
      </c>
      <c r="T28" s="1139">
        <v>-28288.69</v>
      </c>
      <c r="U28" s="1140">
        <v>-0.48328266802153808</v>
      </c>
      <c r="V28" s="1141">
        <v>1.1271283927291604</v>
      </c>
      <c r="W28" s="1137">
        <v>0.55429364591681352</v>
      </c>
      <c r="X28" s="1130">
        <v>779.05</v>
      </c>
      <c r="Y28" s="1131">
        <v>915.08</v>
      </c>
      <c r="Z28" s="1139">
        <v>136.03000000000009</v>
      </c>
      <c r="AA28" s="1140">
        <v>0.17461010204736549</v>
      </c>
      <c r="AB28" s="1142">
        <v>1.5001238148530839E-2</v>
      </c>
      <c r="AC28" s="1137">
        <v>1.6770048489608884E-2</v>
      </c>
      <c r="AD28" s="1130">
        <v>57755.4</v>
      </c>
      <c r="AE28" s="1131">
        <v>29330.69</v>
      </c>
      <c r="AF28" s="1139">
        <v>-28424.710000000003</v>
      </c>
      <c r="AG28" s="1140">
        <v>-0.4921567507107561</v>
      </c>
      <c r="AH28" s="1142">
        <v>1.1121269620225378</v>
      </c>
      <c r="AI28" s="1137">
        <v>0.53752359742720457</v>
      </c>
      <c r="AJ28" s="1130">
        <v>140731.79</v>
      </c>
      <c r="AK28" s="1134">
        <v>139587.93</v>
      </c>
      <c r="AL28" s="1139">
        <v>-1143.8600000000151</v>
      </c>
      <c r="AM28" s="1140">
        <v>-8.1279432315897859E-3</v>
      </c>
      <c r="AN28" s="1142">
        <v>2.6803221754652604</v>
      </c>
      <c r="AO28" s="1137">
        <v>2.2544821397596153</v>
      </c>
      <c r="AP28" s="1130">
        <v>140565.96</v>
      </c>
      <c r="AQ28" s="1131">
        <v>139263.04999999999</v>
      </c>
      <c r="AR28" s="1139">
        <v>-1302.9100000000035</v>
      </c>
      <c r="AS28" s="1140">
        <v>-9.2690292870336709E-3</v>
      </c>
      <c r="AT28" s="1142">
        <v>2.7067113041998074</v>
      </c>
      <c r="AU28" s="1137">
        <v>2.5521791551676642</v>
      </c>
      <c r="AV28" s="1130">
        <v>-2967.83</v>
      </c>
      <c r="AW28" s="1134">
        <v>-13686.25</v>
      </c>
      <c r="AX28" s="1139">
        <v>-10718.42</v>
      </c>
      <c r="AY28" s="1139">
        <v>-3.6115343533827748</v>
      </c>
      <c r="AZ28" s="1142">
        <v>-2.1113433152663705E-2</v>
      </c>
      <c r="BA28" s="1137">
        <v>-9.8276247719693066E-2</v>
      </c>
      <c r="BB28" s="1130">
        <v>137598.13</v>
      </c>
      <c r="BC28" s="1131">
        <v>125576.8</v>
      </c>
      <c r="BD28" s="1139">
        <v>-12021.330000000002</v>
      </c>
      <c r="BE28" s="1140">
        <v>-8.7365504167825542E-2</v>
      </c>
      <c r="BF28" s="1142">
        <v>2.3507200715612648</v>
      </c>
      <c r="BG28" s="1137">
        <v>4.1518797504576677</v>
      </c>
      <c r="BH28" s="1130">
        <v>137346.82999999999</v>
      </c>
      <c r="BI28" s="1131">
        <v>125226.72</v>
      </c>
      <c r="BJ28" s="1139">
        <v>-12120.109999999986</v>
      </c>
      <c r="BK28" s="1140">
        <v>-8.8244555771691185E-2</v>
      </c>
      <c r="BL28" s="1142">
        <v>2.3780777208711217</v>
      </c>
      <c r="BM28" s="1137">
        <v>4.2694774654125087</v>
      </c>
      <c r="BN28" s="1130">
        <v>6698.26</v>
      </c>
      <c r="BO28" s="1131">
        <v>9460.92</v>
      </c>
      <c r="BP28" s="1139">
        <v>2762.66</v>
      </c>
      <c r="BQ28" s="1140">
        <v>0.41244442586582186</v>
      </c>
      <c r="BR28" s="1142">
        <v>0.1275724185348025</v>
      </c>
      <c r="BS28" s="1137">
        <v>0.15280314827861219</v>
      </c>
      <c r="BT28" s="1130">
        <v>6683.09</v>
      </c>
      <c r="BU28" s="1134">
        <v>9456.51</v>
      </c>
      <c r="BV28" s="1139">
        <v>2773.42</v>
      </c>
      <c r="BW28" s="1140">
        <v>0.41499067048326449</v>
      </c>
      <c r="BX28" s="1142">
        <v>0.11571368218383044</v>
      </c>
      <c r="BY28" s="1137">
        <v>0.32241007627164586</v>
      </c>
      <c r="BZ28" s="1130">
        <v>-239.3</v>
      </c>
      <c r="CA28" s="1131">
        <v>0</v>
      </c>
      <c r="CB28" s="1139">
        <v>239.3</v>
      </c>
      <c r="CC28" s="1140">
        <v>1</v>
      </c>
      <c r="CD28" s="1142">
        <v>-4.1433355149475201E-3</v>
      </c>
      <c r="CE28" s="1137">
        <v>0</v>
      </c>
      <c r="CF28" s="1130">
        <v>21463.96</v>
      </c>
      <c r="CG28" s="1134">
        <v>17055.75</v>
      </c>
      <c r="CH28" s="1139">
        <v>-4408.2099999999991</v>
      </c>
      <c r="CI28" s="1140">
        <v>-0.20537729291333004</v>
      </c>
      <c r="CJ28" s="1142">
        <v>0.37163555269290832</v>
      </c>
      <c r="CK28" s="1137">
        <v>0.58149842366476889</v>
      </c>
      <c r="CL28" s="1130">
        <v>46940.52</v>
      </c>
      <c r="CM28" s="1131">
        <v>10485.35</v>
      </c>
      <c r="CN28" s="1139">
        <v>-36455.17</v>
      </c>
      <c r="CO28" s="1140">
        <v>-0.77662475831115629</v>
      </c>
      <c r="CP28" s="1142">
        <v>0.81274686003386687</v>
      </c>
      <c r="CQ28" s="1137">
        <v>0.35748732811945444</v>
      </c>
      <c r="CR28" s="1130">
        <v>5900.4</v>
      </c>
      <c r="CS28" s="1134">
        <v>6920.86</v>
      </c>
      <c r="CT28" s="1139">
        <v>1020.46</v>
      </c>
      <c r="CU28" s="1140">
        <v>0.17294759677310015</v>
      </c>
      <c r="CV28" s="1142">
        <v>0.10216187577265502</v>
      </c>
      <c r="CW28" s="1137">
        <v>0.23595967227501297</v>
      </c>
      <c r="CX28" s="1130">
        <v>-160340.09</v>
      </c>
      <c r="CY28" s="1134">
        <v>-139814.5</v>
      </c>
      <c r="CZ28" s="1139">
        <v>20525.589999999997</v>
      </c>
      <c r="DA28" s="1140">
        <v>0.12801283821157888</v>
      </c>
      <c r="DB28" s="1142">
        <v>-3.0537741248306127</v>
      </c>
      <c r="DC28" s="1137">
        <v>-2.2581414677430973</v>
      </c>
      <c r="DD28" s="1142">
        <v>3.7761921828954521</v>
      </c>
      <c r="DE28" s="1137">
        <v>5.766832965743391</v>
      </c>
      <c r="DF28" s="1161"/>
      <c r="DG28" s="1162"/>
      <c r="DH28" s="85"/>
    </row>
    <row r="29" spans="1:116" s="77" customFormat="1" ht="19.5" customHeight="1">
      <c r="A29" s="1007" t="s">
        <v>55</v>
      </c>
      <c r="B29" s="1130">
        <v>59286.239999999998</v>
      </c>
      <c r="C29" s="1131">
        <v>58551.28</v>
      </c>
      <c r="D29" s="1139">
        <v>-734.95999999999913</v>
      </c>
      <c r="E29" s="1133">
        <v>-1.2396805734349137E-2</v>
      </c>
      <c r="F29" s="1130">
        <v>59286.239999999998</v>
      </c>
      <c r="G29" s="1134">
        <v>56352.33</v>
      </c>
      <c r="H29" s="1139">
        <v>-2933.9099999999962</v>
      </c>
      <c r="I29" s="1140">
        <v>-4.9487199727963796E-2</v>
      </c>
      <c r="J29" s="1141">
        <v>1</v>
      </c>
      <c r="K29" s="1137">
        <v>0.96244403196650874</v>
      </c>
      <c r="L29" s="1130">
        <v>1294.28</v>
      </c>
      <c r="M29" s="1131">
        <v>285.69</v>
      </c>
      <c r="N29" s="1139">
        <v>-1008.5899999999999</v>
      </c>
      <c r="O29" s="1140">
        <v>-0.77926723738294645</v>
      </c>
      <c r="P29" s="1141">
        <v>2.1831035329614428E-2</v>
      </c>
      <c r="Q29" s="1137">
        <v>5.0697105159626934E-3</v>
      </c>
      <c r="R29" s="1130">
        <v>57991.96</v>
      </c>
      <c r="S29" s="1131">
        <v>56066.63</v>
      </c>
      <c r="T29" s="1139">
        <v>-1925.3300000000017</v>
      </c>
      <c r="U29" s="1140">
        <v>-3.3199947027139652E-2</v>
      </c>
      <c r="V29" s="1141">
        <v>0.97816896467038561</v>
      </c>
      <c r="W29" s="1137">
        <v>0.99493011202908554</v>
      </c>
      <c r="X29" s="1130">
        <v>1104.49</v>
      </c>
      <c r="Y29" s="1131">
        <v>926.6</v>
      </c>
      <c r="Z29" s="1139">
        <v>-177.89</v>
      </c>
      <c r="AA29" s="1140">
        <v>-0.16106076107524739</v>
      </c>
      <c r="AB29" s="1142">
        <v>1.8629786608157308E-2</v>
      </c>
      <c r="AC29" s="1137">
        <v>1.644297582726393E-2</v>
      </c>
      <c r="AD29" s="1130">
        <v>56887.47</v>
      </c>
      <c r="AE29" s="1131">
        <v>55140.03</v>
      </c>
      <c r="AF29" s="1139">
        <v>-1747.4400000000023</v>
      </c>
      <c r="AG29" s="1140">
        <v>-3.0717484887269591E-2</v>
      </c>
      <c r="AH29" s="1142">
        <v>0.95953917806222833</v>
      </c>
      <c r="AI29" s="1137">
        <v>0.97848713620182159</v>
      </c>
      <c r="AJ29" s="1130">
        <v>36344.65</v>
      </c>
      <c r="AK29" s="1134">
        <v>34212.129999999997</v>
      </c>
      <c r="AL29" s="1139">
        <v>-2132.5200000000041</v>
      </c>
      <c r="AM29" s="1140">
        <v>-5.867493565077677E-2</v>
      </c>
      <c r="AN29" s="1142">
        <v>0.61303685307079692</v>
      </c>
      <c r="AO29" s="1137">
        <v>0.58431053941092315</v>
      </c>
      <c r="AP29" s="1130">
        <v>36344.65</v>
      </c>
      <c r="AQ29" s="1131">
        <v>33299.269999999997</v>
      </c>
      <c r="AR29" s="1139">
        <v>-3045.3800000000047</v>
      </c>
      <c r="AS29" s="1140">
        <v>-8.3791699741227507E-2</v>
      </c>
      <c r="AT29" s="1142">
        <v>0.61303685307079692</v>
      </c>
      <c r="AU29" s="1137">
        <v>0.59091203504806267</v>
      </c>
      <c r="AV29" s="1130">
        <v>-1971.99</v>
      </c>
      <c r="AW29" s="1134">
        <v>-3330.81</v>
      </c>
      <c r="AX29" s="1139">
        <v>-1358.82</v>
      </c>
      <c r="AY29" s="1139">
        <v>-0.68906028935238006</v>
      </c>
      <c r="AZ29" s="1142">
        <v>-5.4258054486698869E-2</v>
      </c>
      <c r="BA29" s="1137">
        <v>-0.10002651709782227</v>
      </c>
      <c r="BB29" s="1130">
        <v>34372.660000000003</v>
      </c>
      <c r="BC29" s="1131">
        <v>29968.46</v>
      </c>
      <c r="BD29" s="1139">
        <v>-4404.2000000000044</v>
      </c>
      <c r="BE29" s="1140">
        <v>-0.12813090403826774</v>
      </c>
      <c r="BF29" s="1142">
        <v>0.59271423142104529</v>
      </c>
      <c r="BG29" s="1137">
        <v>0.53451509391593544</v>
      </c>
      <c r="BH29" s="1130">
        <v>34207.72</v>
      </c>
      <c r="BI29" s="1131">
        <v>28550.92</v>
      </c>
      <c r="BJ29" s="1139">
        <v>-5656.8000000000029</v>
      </c>
      <c r="BK29" s="1140">
        <v>-0.16536618049960661</v>
      </c>
      <c r="BL29" s="1142">
        <v>0.60132257595565419</v>
      </c>
      <c r="BM29" s="1137">
        <v>0.5177893446920504</v>
      </c>
      <c r="BN29" s="1130">
        <v>6376.55</v>
      </c>
      <c r="BO29" s="1131">
        <v>8996.2099999999991</v>
      </c>
      <c r="BP29" s="1139">
        <v>2619.6599999999989</v>
      </c>
      <c r="BQ29" s="1140">
        <v>0.41082717143282793</v>
      </c>
      <c r="BR29" s="1142">
        <v>0.10755531131675748</v>
      </c>
      <c r="BS29" s="1137">
        <v>0.15364668372749493</v>
      </c>
      <c r="BT29" s="1130">
        <v>5968.09</v>
      </c>
      <c r="BU29" s="1134">
        <v>8907.3799999999992</v>
      </c>
      <c r="BV29" s="1139">
        <v>2939.2899999999991</v>
      </c>
      <c r="BW29" s="1140">
        <v>0.49250095089048573</v>
      </c>
      <c r="BX29" s="1142">
        <v>0.10491044864536954</v>
      </c>
      <c r="BY29" s="1137">
        <v>0.16154108004656506</v>
      </c>
      <c r="BZ29" s="1130">
        <v>-1731.11</v>
      </c>
      <c r="CA29" s="1131">
        <v>0</v>
      </c>
      <c r="CB29" s="1139">
        <v>1731.11</v>
      </c>
      <c r="CC29" s="1140">
        <v>1</v>
      </c>
      <c r="CD29" s="1142">
        <v>-3.0430426946390827E-2</v>
      </c>
      <c r="CE29" s="1137">
        <v>0</v>
      </c>
      <c r="CF29" s="1130">
        <v>3149.11</v>
      </c>
      <c r="CG29" s="1134">
        <v>3204.3</v>
      </c>
      <c r="CH29" s="1139">
        <v>55.190000000000055</v>
      </c>
      <c r="CI29" s="1140">
        <v>1.7525586594307616E-2</v>
      </c>
      <c r="CJ29" s="1142">
        <v>5.535682989593315E-2</v>
      </c>
      <c r="CK29" s="1137">
        <v>5.8112046729027901E-2</v>
      </c>
      <c r="CL29" s="1130">
        <v>9024.16</v>
      </c>
      <c r="CM29" s="1131">
        <v>6152.51</v>
      </c>
      <c r="CN29" s="1139">
        <v>-2871.6499999999996</v>
      </c>
      <c r="CO29" s="1140">
        <v>-0.31821798372369281</v>
      </c>
      <c r="CP29" s="1142">
        <v>0.15863176899939477</v>
      </c>
      <c r="CQ29" s="1137">
        <v>0.11157973617352041</v>
      </c>
      <c r="CR29" s="1130">
        <v>1077.81</v>
      </c>
      <c r="CS29" s="1134">
        <v>182.61</v>
      </c>
      <c r="CT29" s="1139">
        <v>-895.19999999999993</v>
      </c>
      <c r="CU29" s="1140">
        <v>-0.83057310657722605</v>
      </c>
      <c r="CV29" s="1142">
        <v>1.8946351454898591E-2</v>
      </c>
      <c r="CW29" s="1137">
        <v>3.3117501024210543E-3</v>
      </c>
      <c r="CX29" s="1130">
        <v>5191.6899999999996</v>
      </c>
      <c r="CY29" s="1134">
        <v>8142.32</v>
      </c>
      <c r="CZ29" s="1139">
        <v>2950.63</v>
      </c>
      <c r="DA29" s="1140">
        <v>0.56833709254597253</v>
      </c>
      <c r="DB29" s="1142">
        <v>8.7569898175360761E-2</v>
      </c>
      <c r="DC29" s="1137">
        <v>0.13906305720387324</v>
      </c>
      <c r="DD29" s="1142">
        <v>0.9087375480048594</v>
      </c>
      <c r="DE29" s="1137">
        <v>0.85233377638713659</v>
      </c>
      <c r="DF29" s="1161"/>
      <c r="DG29" s="1162"/>
      <c r="DH29" s="85"/>
    </row>
    <row r="30" spans="1:116" s="77" customFormat="1" ht="19.5" customHeight="1">
      <c r="A30" s="1018" t="s">
        <v>456</v>
      </c>
      <c r="B30" s="1130">
        <v>54784.6</v>
      </c>
      <c r="C30" s="1131">
        <v>56993.66</v>
      </c>
      <c r="D30" s="1139">
        <v>2209.0600000000049</v>
      </c>
      <c r="E30" s="1133">
        <v>4.0322645414952465E-2</v>
      </c>
      <c r="F30" s="1130">
        <v>42235.38</v>
      </c>
      <c r="G30" s="1134">
        <v>45825.13</v>
      </c>
      <c r="H30" s="1139">
        <v>3589.75</v>
      </c>
      <c r="I30" s="1140">
        <v>8.4993907951106396E-2</v>
      </c>
      <c r="J30" s="1141">
        <v>0.77093526282933522</v>
      </c>
      <c r="K30" s="1137">
        <v>0.80403908083811415</v>
      </c>
      <c r="L30" s="1130">
        <v>-1442.51</v>
      </c>
      <c r="M30" s="1131">
        <v>-655.58</v>
      </c>
      <c r="N30" s="1139">
        <v>786.93</v>
      </c>
      <c r="O30" s="1140">
        <v>0.54552828056651248</v>
      </c>
      <c r="P30" s="1141">
        <v>-3.4154067040476493E-2</v>
      </c>
      <c r="Q30" s="1137">
        <v>-1.4306124172479163E-2</v>
      </c>
      <c r="R30" s="1130">
        <v>43677.89</v>
      </c>
      <c r="S30" s="1131">
        <v>46480.71</v>
      </c>
      <c r="T30" s="1139">
        <v>2802.8199999999997</v>
      </c>
      <c r="U30" s="1140">
        <v>6.4170224340049389E-2</v>
      </c>
      <c r="V30" s="1141">
        <v>1.0341540670404765</v>
      </c>
      <c r="W30" s="1137">
        <v>1.0143061241724791</v>
      </c>
      <c r="X30" s="1130">
        <v>2355.34</v>
      </c>
      <c r="Y30" s="1131">
        <v>1704.6</v>
      </c>
      <c r="Z30" s="1139">
        <v>-650.74000000000024</v>
      </c>
      <c r="AA30" s="1140">
        <v>-0.27628282965516665</v>
      </c>
      <c r="AB30" s="1142">
        <v>5.5766989666009875E-2</v>
      </c>
      <c r="AC30" s="1137">
        <v>3.7197930480502732E-2</v>
      </c>
      <c r="AD30" s="1130">
        <v>41322.550000000003</v>
      </c>
      <c r="AE30" s="1131">
        <v>44776.11</v>
      </c>
      <c r="AF30" s="1139">
        <v>3453.5599999999977</v>
      </c>
      <c r="AG30" s="1140">
        <v>8.357567478289693E-2</v>
      </c>
      <c r="AH30" s="1142">
        <v>0.97838707737446673</v>
      </c>
      <c r="AI30" s="1137">
        <v>0.97710819369197655</v>
      </c>
      <c r="AJ30" s="1130">
        <v>32248.59</v>
      </c>
      <c r="AK30" s="1134">
        <v>34620.730000000003</v>
      </c>
      <c r="AL30" s="1139">
        <v>2372.1400000000031</v>
      </c>
      <c r="AM30" s="1140">
        <v>7.3557944703939088E-2</v>
      </c>
      <c r="AN30" s="1142">
        <v>0.58864334137695629</v>
      </c>
      <c r="AO30" s="1137">
        <v>0.60744879342719882</v>
      </c>
      <c r="AP30" s="1130">
        <v>24178.99</v>
      </c>
      <c r="AQ30" s="1131">
        <v>26990.15</v>
      </c>
      <c r="AR30" s="1139">
        <v>2811.16</v>
      </c>
      <c r="AS30" s="1140">
        <v>0.11626457515388358</v>
      </c>
      <c r="AT30" s="1142">
        <v>0.57248188603961903</v>
      </c>
      <c r="AU30" s="1137">
        <v>0.58898141696488371</v>
      </c>
      <c r="AV30" s="1130">
        <v>-27.49</v>
      </c>
      <c r="AW30" s="1134">
        <v>773.37</v>
      </c>
      <c r="AX30" s="1139">
        <v>800.86</v>
      </c>
      <c r="AY30" s="1139">
        <v>29.132775554747184</v>
      </c>
      <c r="AZ30" s="1142">
        <v>-1.1369374816731384E-3</v>
      </c>
      <c r="BA30" s="1137">
        <v>2.8653786659207155E-2</v>
      </c>
      <c r="BB30" s="1130">
        <v>24151.5</v>
      </c>
      <c r="BC30" s="1131">
        <v>27763.53</v>
      </c>
      <c r="BD30" s="1139">
        <v>3612.0299999999988</v>
      </c>
      <c r="BE30" s="1140">
        <v>0.14955717036208926</v>
      </c>
      <c r="BF30" s="1142">
        <v>0.55294566656035815</v>
      </c>
      <c r="BG30" s="1137">
        <v>0.59731294982370109</v>
      </c>
      <c r="BH30" s="1130">
        <v>22921.87</v>
      </c>
      <c r="BI30" s="1131">
        <v>26196.080000000002</v>
      </c>
      <c r="BJ30" s="1139">
        <v>3274.2100000000028</v>
      </c>
      <c r="BK30" s="1140">
        <v>0.14284218521438272</v>
      </c>
      <c r="BL30" s="1142">
        <v>0.55470608662824528</v>
      </c>
      <c r="BM30" s="1137">
        <v>0.58504590952630775</v>
      </c>
      <c r="BN30" s="1130">
        <v>10324.370000000001</v>
      </c>
      <c r="BO30" s="1131">
        <v>10614.33</v>
      </c>
      <c r="BP30" s="1139">
        <v>289.95999999999913</v>
      </c>
      <c r="BQ30" s="1140">
        <v>2.8085006639630226E-2</v>
      </c>
      <c r="BR30" s="1142">
        <v>0.18845387207353895</v>
      </c>
      <c r="BS30" s="1137">
        <v>0.18623703057497973</v>
      </c>
      <c r="BT30" s="1130">
        <v>7375.14</v>
      </c>
      <c r="BU30" s="1134">
        <v>8071.61</v>
      </c>
      <c r="BV30" s="1139">
        <v>696.46999999999935</v>
      </c>
      <c r="BW30" s="1140">
        <v>9.4434817508548902E-2</v>
      </c>
      <c r="BX30" s="1142">
        <v>0.17847736889422361</v>
      </c>
      <c r="BY30" s="1137">
        <v>0.18026599452252551</v>
      </c>
      <c r="BZ30" s="1130">
        <v>0</v>
      </c>
      <c r="CA30" s="1131">
        <v>0</v>
      </c>
      <c r="CB30" s="1139">
        <v>0</v>
      </c>
      <c r="CC30" s="1140">
        <v>0</v>
      </c>
      <c r="CD30" s="1142">
        <v>0</v>
      </c>
      <c r="CE30" s="1137">
        <v>0</v>
      </c>
      <c r="CF30" s="1130">
        <v>6849.56</v>
      </c>
      <c r="CG30" s="1134">
        <v>6529.85</v>
      </c>
      <c r="CH30" s="1139">
        <v>-319.71000000000004</v>
      </c>
      <c r="CI30" s="1140">
        <v>-4.6675990866566618E-2</v>
      </c>
      <c r="CJ30" s="1142">
        <v>0.16575840551950449</v>
      </c>
      <c r="CK30" s="1137">
        <v>0.14583334729166961</v>
      </c>
      <c r="CL30" s="1130">
        <v>6953.84</v>
      </c>
      <c r="CM30" s="1131">
        <v>6075.16</v>
      </c>
      <c r="CN30" s="1139">
        <v>-878.68000000000029</v>
      </c>
      <c r="CO30" s="1140">
        <v>-0.12635896137961189</v>
      </c>
      <c r="CP30" s="1142">
        <v>0.16828196710996779</v>
      </c>
      <c r="CQ30" s="1137">
        <v>0.13567860182583971</v>
      </c>
      <c r="CR30" s="1130">
        <v>39.01</v>
      </c>
      <c r="CS30" s="1134">
        <v>71.36</v>
      </c>
      <c r="CT30" s="1139">
        <v>32.35</v>
      </c>
      <c r="CU30" s="1140">
        <v>0.82927454498846453</v>
      </c>
      <c r="CV30" s="1142">
        <v>9.4403660955095939E-4</v>
      </c>
      <c r="CW30" s="1137">
        <v>1.5937070013451369E-3</v>
      </c>
      <c r="CX30" s="1130">
        <v>-2816.87</v>
      </c>
      <c r="CY30" s="1134">
        <v>-2167.9499999999998</v>
      </c>
      <c r="CZ30" s="1139">
        <v>648.92000000000007</v>
      </c>
      <c r="DA30" s="1140">
        <v>0.23036916861623011</v>
      </c>
      <c r="DB30" s="1142">
        <v>-5.1417186581630601E-2</v>
      </c>
      <c r="DC30" s="1137">
        <v>-3.8038441468752834E-2</v>
      </c>
      <c r="DD30" s="1142">
        <v>26.189593407041155</v>
      </c>
      <c r="DE30" s="1137">
        <v>12.637329488107664</v>
      </c>
      <c r="DF30" s="1161"/>
      <c r="DG30" s="1162"/>
      <c r="DH30" s="85"/>
    </row>
    <row r="31" spans="1:116" s="77" customFormat="1" ht="19.5" customHeight="1">
      <c r="A31" s="1007" t="s">
        <v>137</v>
      </c>
      <c r="B31" s="1130">
        <v>34943.43</v>
      </c>
      <c r="C31" s="1131">
        <v>56107.72</v>
      </c>
      <c r="D31" s="1139">
        <v>21164.29</v>
      </c>
      <c r="E31" s="1133">
        <v>0.60567294052129406</v>
      </c>
      <c r="F31" s="1130">
        <v>34760.89</v>
      </c>
      <c r="G31" s="1134">
        <v>55835.29</v>
      </c>
      <c r="H31" s="1139">
        <v>21074.400000000001</v>
      </c>
      <c r="I31" s="1140">
        <v>0.60626756104346013</v>
      </c>
      <c r="J31" s="1141">
        <v>0.99477612815914174</v>
      </c>
      <c r="K31" s="1137">
        <v>0.995144518437035</v>
      </c>
      <c r="L31" s="1130">
        <v>-5536.95</v>
      </c>
      <c r="M31" s="1131">
        <v>6102.55</v>
      </c>
      <c r="N31" s="1139">
        <v>11639.5</v>
      </c>
      <c r="O31" s="1140">
        <v>2.1021501006872017</v>
      </c>
      <c r="P31" s="1141">
        <v>-0.15928677315224093</v>
      </c>
      <c r="Q31" s="1137">
        <v>0.10929557274619689</v>
      </c>
      <c r="R31" s="1130">
        <v>40297.839999999997</v>
      </c>
      <c r="S31" s="1131">
        <v>49732.74</v>
      </c>
      <c r="T31" s="1139">
        <v>9434.9000000000015</v>
      </c>
      <c r="U31" s="1140">
        <v>0.23412917416913667</v>
      </c>
      <c r="V31" s="1141">
        <v>1.1592867731522409</v>
      </c>
      <c r="W31" s="1137">
        <v>0.89070442725380305</v>
      </c>
      <c r="X31" s="1130">
        <v>110</v>
      </c>
      <c r="Y31" s="1131">
        <v>115</v>
      </c>
      <c r="Z31" s="1139">
        <v>5</v>
      </c>
      <c r="AA31" s="1140">
        <v>4.5454545454545456E-2</v>
      </c>
      <c r="AB31" s="1142">
        <v>3.1644759383318436E-3</v>
      </c>
      <c r="AC31" s="1137">
        <v>2.0596293132891402E-3</v>
      </c>
      <c r="AD31" s="1130">
        <v>40187.839999999997</v>
      </c>
      <c r="AE31" s="1131">
        <v>49617.74</v>
      </c>
      <c r="AF31" s="1139">
        <v>9429.9000000000015</v>
      </c>
      <c r="AG31" s="1140">
        <v>0.23464560424247738</v>
      </c>
      <c r="AH31" s="1142">
        <v>1.1561222972139089</v>
      </c>
      <c r="AI31" s="1137">
        <v>0.88864479794051388</v>
      </c>
      <c r="AJ31" s="1130">
        <v>32818.699999999997</v>
      </c>
      <c r="AK31" s="1134">
        <v>24767.57</v>
      </c>
      <c r="AL31" s="1139">
        <v>-8051.1299999999974</v>
      </c>
      <c r="AM31" s="1140">
        <v>-0.24532141736266208</v>
      </c>
      <c r="AN31" s="1142">
        <v>0.93919515056192238</v>
      </c>
      <c r="AO31" s="1137">
        <v>0.44142891566436843</v>
      </c>
      <c r="AP31" s="1130">
        <v>32477.47</v>
      </c>
      <c r="AQ31" s="1131">
        <v>24667.89</v>
      </c>
      <c r="AR31" s="1139">
        <v>-7809.5800000000017</v>
      </c>
      <c r="AS31" s="1140">
        <v>-0.2404614645167866</v>
      </c>
      <c r="AT31" s="1142">
        <v>0.93431065775358457</v>
      </c>
      <c r="AU31" s="1137">
        <v>0.44179747253036561</v>
      </c>
      <c r="AV31" s="1130">
        <v>-12433.07</v>
      </c>
      <c r="AW31" s="1134">
        <v>-4495.08</v>
      </c>
      <c r="AX31" s="1139">
        <v>7937.99</v>
      </c>
      <c r="AY31" s="1139">
        <v>0.63845775822061646</v>
      </c>
      <c r="AZ31" s="1142">
        <v>-0.3828213835622048</v>
      </c>
      <c r="BA31" s="1137">
        <v>-0.18222393565075895</v>
      </c>
      <c r="BB31" s="1130">
        <v>20044.400000000001</v>
      </c>
      <c r="BC31" s="1131">
        <v>20172.810000000001</v>
      </c>
      <c r="BD31" s="1139">
        <v>128.40999999999985</v>
      </c>
      <c r="BE31" s="1140">
        <v>6.4062780627007964E-3</v>
      </c>
      <c r="BF31" s="1142">
        <v>0.49740631259640722</v>
      </c>
      <c r="BG31" s="1137">
        <v>0.40562434323948371</v>
      </c>
      <c r="BH31" s="1130">
        <v>20044.400000000001</v>
      </c>
      <c r="BI31" s="1131">
        <v>20172.810000000001</v>
      </c>
      <c r="BJ31" s="1139">
        <v>128.40999999999985</v>
      </c>
      <c r="BK31" s="1140">
        <v>6.4062780627007964E-3</v>
      </c>
      <c r="BL31" s="1142">
        <v>0.49876778647471481</v>
      </c>
      <c r="BM31" s="1137">
        <v>0.40656446666051299</v>
      </c>
      <c r="BN31" s="1130">
        <v>3097.18</v>
      </c>
      <c r="BO31" s="1131">
        <v>5185.05</v>
      </c>
      <c r="BP31" s="1139">
        <v>2087.8700000000003</v>
      </c>
      <c r="BQ31" s="1140">
        <v>0.67411968306653158</v>
      </c>
      <c r="BR31" s="1142">
        <v>8.8634115197048488E-2</v>
      </c>
      <c r="BS31" s="1137">
        <v>9.2412416687044141E-2</v>
      </c>
      <c r="BT31" s="1130">
        <v>3065.48</v>
      </c>
      <c r="BU31" s="1134">
        <v>5111.05</v>
      </c>
      <c r="BV31" s="1139">
        <v>2045.5700000000002</v>
      </c>
      <c r="BW31" s="1140">
        <v>0.6672919086081136</v>
      </c>
      <c r="BX31" s="1142">
        <v>7.6278794779714471E-2</v>
      </c>
      <c r="BY31" s="1137">
        <v>0.10300852074278273</v>
      </c>
      <c r="BZ31" s="1130">
        <v>-6268.76</v>
      </c>
      <c r="CA31" s="1131">
        <v>0.01</v>
      </c>
      <c r="CB31" s="1139">
        <v>6268.77</v>
      </c>
      <c r="CC31" s="1140">
        <v>1.0000015952118122</v>
      </c>
      <c r="CD31" s="1142">
        <v>-0.15598648745491175</v>
      </c>
      <c r="CE31" s="1137">
        <v>2.0154081987611691E-7</v>
      </c>
      <c r="CF31" s="1130">
        <v>2218.86</v>
      </c>
      <c r="CG31" s="1134">
        <v>1272.07</v>
      </c>
      <c r="CH31" s="1139">
        <v>-946.79000000000019</v>
      </c>
      <c r="CI31" s="1140">
        <v>-0.42670109876242762</v>
      </c>
      <c r="CJ31" s="1142">
        <v>5.5212223398918688E-2</v>
      </c>
      <c r="CK31" s="1137">
        <v>2.5637403073981199E-2</v>
      </c>
      <c r="CL31" s="1130">
        <v>10632.81</v>
      </c>
      <c r="CM31" s="1131">
        <v>15124.12</v>
      </c>
      <c r="CN31" s="1139">
        <v>4491.3100000000013</v>
      </c>
      <c r="CO31" s="1140">
        <v>0.42240103980039156</v>
      </c>
      <c r="CP31" s="1142">
        <v>0.26457779268554865</v>
      </c>
      <c r="CQ31" s="1137">
        <v>0.30481275447047773</v>
      </c>
      <c r="CR31" s="1130">
        <v>880.86</v>
      </c>
      <c r="CS31" s="1134">
        <v>1089.33</v>
      </c>
      <c r="CT31" s="1139">
        <v>208.46999999999991</v>
      </c>
      <c r="CU31" s="1140">
        <v>0.23666643961582989</v>
      </c>
      <c r="CV31" s="1142">
        <v>2.1918570393432445E-2</v>
      </c>
      <c r="CW31" s="1137">
        <v>2.1954446131565039E-2</v>
      </c>
      <c r="CX31" s="1130">
        <v>9614.18</v>
      </c>
      <c r="CY31" s="1134">
        <v>6848.35</v>
      </c>
      <c r="CZ31" s="1139">
        <v>-2765.83</v>
      </c>
      <c r="DA31" s="1140">
        <v>-0.28768236084616677</v>
      </c>
      <c r="DB31" s="1142">
        <v>0.27513555480958796</v>
      </c>
      <c r="DC31" s="1137">
        <v>0.12205717858433741</v>
      </c>
      <c r="DD31" s="1142">
        <v>0.7607689291089047</v>
      </c>
      <c r="DE31" s="1137">
        <v>0.86197779262013952</v>
      </c>
      <c r="DF31" s="1161"/>
      <c r="DG31" s="1162"/>
      <c r="DH31" s="85"/>
    </row>
    <row r="32" spans="1:116" s="77" customFormat="1" ht="19.5" customHeight="1">
      <c r="A32" s="1007" t="s">
        <v>24</v>
      </c>
      <c r="B32" s="1130">
        <v>29258.26</v>
      </c>
      <c r="C32" s="1131">
        <v>35708.57</v>
      </c>
      <c r="D32" s="1139">
        <v>6450.3100000000013</v>
      </c>
      <c r="E32" s="1133">
        <v>0.22046116207867458</v>
      </c>
      <c r="F32" s="1130">
        <v>4815.6400000000003</v>
      </c>
      <c r="G32" s="1134">
        <v>8632.08</v>
      </c>
      <c r="H32" s="1139">
        <v>3816.4399999999996</v>
      </c>
      <c r="I32" s="1140">
        <v>0.79250940684934912</v>
      </c>
      <c r="J32" s="1141">
        <v>0.16459078564480598</v>
      </c>
      <c r="K32" s="1137">
        <v>0.24173692757788956</v>
      </c>
      <c r="L32" s="1130">
        <v>282.39999999999998</v>
      </c>
      <c r="M32" s="1131">
        <v>549.48</v>
      </c>
      <c r="N32" s="1139">
        <v>267.08000000000004</v>
      </c>
      <c r="O32" s="1140">
        <v>0.94575070821529772</v>
      </c>
      <c r="P32" s="1141">
        <v>5.8642257311593053E-2</v>
      </c>
      <c r="Q32" s="1137">
        <v>6.3655573164289492E-2</v>
      </c>
      <c r="R32" s="1130">
        <v>4533.24</v>
      </c>
      <c r="S32" s="1131">
        <v>8082.6</v>
      </c>
      <c r="T32" s="1139">
        <v>3549.3600000000006</v>
      </c>
      <c r="U32" s="1140">
        <v>0.78296317865367837</v>
      </c>
      <c r="V32" s="1141">
        <v>0.94135774268840688</v>
      </c>
      <c r="W32" s="1137">
        <v>0.93634442683571051</v>
      </c>
      <c r="X32" s="1130">
        <v>476.86</v>
      </c>
      <c r="Y32" s="1131">
        <v>61.5</v>
      </c>
      <c r="Z32" s="1139">
        <v>-415.36</v>
      </c>
      <c r="AA32" s="1140">
        <v>-0.87103132995009014</v>
      </c>
      <c r="AB32" s="1142">
        <v>9.9023182796056181E-2</v>
      </c>
      <c r="AC32" s="1137">
        <v>7.1245864264464645E-3</v>
      </c>
      <c r="AD32" s="1130">
        <v>4056.39</v>
      </c>
      <c r="AE32" s="1131">
        <v>8021.1</v>
      </c>
      <c r="AF32" s="1139">
        <v>3964.7100000000005</v>
      </c>
      <c r="AG32" s="1140">
        <v>0.97739862291347746</v>
      </c>
      <c r="AH32" s="1142">
        <v>0.84233663645953594</v>
      </c>
      <c r="AI32" s="1137">
        <v>0.92921984040926409</v>
      </c>
      <c r="AJ32" s="1130">
        <v>10687.42</v>
      </c>
      <c r="AK32" s="1134">
        <v>14132.41</v>
      </c>
      <c r="AL32" s="1139">
        <v>3444.99</v>
      </c>
      <c r="AM32" s="1140">
        <v>0.32234065845639076</v>
      </c>
      <c r="AN32" s="1142">
        <v>0.36527872812668971</v>
      </c>
      <c r="AO32" s="1137">
        <v>0.39577081916189866</v>
      </c>
      <c r="AP32" s="1130">
        <v>2085</v>
      </c>
      <c r="AQ32" s="1131">
        <v>3601.1</v>
      </c>
      <c r="AR32" s="1139">
        <v>1516.1</v>
      </c>
      <c r="AS32" s="1140">
        <v>0.72714628297362105</v>
      </c>
      <c r="AT32" s="1142">
        <v>0.43296425812560735</v>
      </c>
      <c r="AU32" s="1137">
        <v>0.41717639317522542</v>
      </c>
      <c r="AV32" s="1130">
        <v>489.47</v>
      </c>
      <c r="AW32" s="1134">
        <v>415.47</v>
      </c>
      <c r="AX32" s="1139">
        <v>-74</v>
      </c>
      <c r="AY32" s="1139">
        <v>-0.15118393364251129</v>
      </c>
      <c r="AZ32" s="1142">
        <v>0.23475779376498801</v>
      </c>
      <c r="BA32" s="1137">
        <v>0.11537308044764101</v>
      </c>
      <c r="BB32" s="1130">
        <v>2574.4699999999998</v>
      </c>
      <c r="BC32" s="1131">
        <v>4016.58</v>
      </c>
      <c r="BD32" s="1139">
        <v>1442.1100000000001</v>
      </c>
      <c r="BE32" s="1140">
        <v>0.5601580131056102</v>
      </c>
      <c r="BF32" s="1142">
        <v>0.56790948637177818</v>
      </c>
      <c r="BG32" s="1137">
        <v>0.49694157820503299</v>
      </c>
      <c r="BH32" s="1130">
        <v>2574.4699999999998</v>
      </c>
      <c r="BI32" s="1131">
        <v>4016.58</v>
      </c>
      <c r="BJ32" s="1139">
        <v>1442.1100000000001</v>
      </c>
      <c r="BK32" s="1140">
        <v>0.5601580131056102</v>
      </c>
      <c r="BL32" s="1142">
        <v>0.63467023634315234</v>
      </c>
      <c r="BM32" s="1137">
        <v>0.50075176721397308</v>
      </c>
      <c r="BN32" s="1130">
        <v>1246.3399999999999</v>
      </c>
      <c r="BO32" s="1131">
        <v>1712.15</v>
      </c>
      <c r="BP32" s="1139">
        <v>465.81000000000017</v>
      </c>
      <c r="BQ32" s="1140">
        <v>0.37374231750565673</v>
      </c>
      <c r="BR32" s="1142">
        <v>4.2597885178407735E-2</v>
      </c>
      <c r="BS32" s="1137">
        <v>4.7947873577687379E-2</v>
      </c>
      <c r="BT32" s="1130">
        <v>-725.43</v>
      </c>
      <c r="BU32" s="1134">
        <v>-93.82</v>
      </c>
      <c r="BV32" s="1139">
        <v>631.6099999999999</v>
      </c>
      <c r="BW32" s="1140">
        <v>0.87066980963015028</v>
      </c>
      <c r="BX32" s="1142">
        <v>-0.1788363544925414</v>
      </c>
      <c r="BY32" s="1137">
        <v>-1.1696650085399756E-2</v>
      </c>
      <c r="BZ32" s="1130">
        <v>0</v>
      </c>
      <c r="CA32" s="1131">
        <v>0</v>
      </c>
      <c r="CB32" s="1139">
        <v>0</v>
      </c>
      <c r="CC32" s="1140">
        <v>0</v>
      </c>
      <c r="CD32" s="1142">
        <v>0</v>
      </c>
      <c r="CE32" s="1137">
        <v>0</v>
      </c>
      <c r="CF32" s="1130">
        <v>1204.68</v>
      </c>
      <c r="CG32" s="1134">
        <v>1203.3499999999999</v>
      </c>
      <c r="CH32" s="1139">
        <v>-1.3300000000001546</v>
      </c>
      <c r="CI32" s="1140">
        <v>-1.1040276255936468E-3</v>
      </c>
      <c r="CJ32" s="1142">
        <v>0.29698327823508097</v>
      </c>
      <c r="CK32" s="1137">
        <v>0.1500230641682562</v>
      </c>
      <c r="CL32" s="1130">
        <v>1835.14</v>
      </c>
      <c r="CM32" s="1131">
        <v>2372.29</v>
      </c>
      <c r="CN32" s="1139">
        <v>537.14999999999986</v>
      </c>
      <c r="CO32" s="1140">
        <v>0.29270246411717898</v>
      </c>
      <c r="CP32" s="1142">
        <v>0.45240718964399385</v>
      </c>
      <c r="CQ32" s="1137">
        <v>0.29575619304085471</v>
      </c>
      <c r="CR32" s="1130">
        <v>82.45</v>
      </c>
      <c r="CS32" s="1134">
        <v>611.08000000000004</v>
      </c>
      <c r="CT32" s="1139">
        <v>528.63</v>
      </c>
      <c r="CU32" s="1140">
        <v>6.4115221346270461</v>
      </c>
      <c r="CV32" s="1142">
        <v>2.0325954851481243E-2</v>
      </c>
      <c r="CW32" s="1137">
        <v>7.6184064529802642E-2</v>
      </c>
      <c r="CX32" s="1130">
        <v>-914.92</v>
      </c>
      <c r="CY32" s="1134">
        <v>-88.39</v>
      </c>
      <c r="CZ32" s="1139">
        <v>826.53</v>
      </c>
      <c r="DA32" s="1140">
        <v>0.90339046036811965</v>
      </c>
      <c r="DB32" s="1142">
        <v>-3.1270485667978888E-2</v>
      </c>
      <c r="DC32" s="1137">
        <v>-2.4753161495965816E-3</v>
      </c>
      <c r="DD32" s="1142">
        <v>1.2255503045811671</v>
      </c>
      <c r="DE32" s="1137">
        <v>1.0110196855792846</v>
      </c>
      <c r="DF32" s="1161"/>
      <c r="DG32" s="1162"/>
      <c r="DH32" s="85"/>
    </row>
    <row r="33" spans="1:112" s="77" customFormat="1" ht="19.5" customHeight="1">
      <c r="A33" s="1007" t="s">
        <v>375</v>
      </c>
      <c r="B33" s="1130">
        <v>35468.699999999997</v>
      </c>
      <c r="C33" s="1131">
        <v>32074.77</v>
      </c>
      <c r="D33" s="1139">
        <v>-3393.9299999999967</v>
      </c>
      <c r="E33" s="1133">
        <v>-9.5688029163741473E-2</v>
      </c>
      <c r="F33" s="1130">
        <v>32863.300000000003</v>
      </c>
      <c r="G33" s="1134">
        <v>29520.47</v>
      </c>
      <c r="H33" s="1139">
        <v>-3342.8300000000017</v>
      </c>
      <c r="I33" s="1140">
        <v>-0.10171924304619444</v>
      </c>
      <c r="J33" s="1141">
        <v>0.92654368499550321</v>
      </c>
      <c r="K33" s="1137">
        <v>0.9203641990262128</v>
      </c>
      <c r="L33" s="1130">
        <v>-1261.8800000000001</v>
      </c>
      <c r="M33" s="1131">
        <v>-171.37</v>
      </c>
      <c r="N33" s="1139">
        <v>1090.5100000000002</v>
      </c>
      <c r="O33" s="1140">
        <v>0.86419469363172419</v>
      </c>
      <c r="P33" s="1141">
        <v>-3.8397848055429611E-2</v>
      </c>
      <c r="Q33" s="1137">
        <v>-5.8051243764072865E-3</v>
      </c>
      <c r="R33" s="1130">
        <v>34125.18</v>
      </c>
      <c r="S33" s="1131">
        <v>29691.84</v>
      </c>
      <c r="T33" s="1139">
        <v>-4433.34</v>
      </c>
      <c r="U33" s="1140">
        <v>-0.12991404001385487</v>
      </c>
      <c r="V33" s="1141">
        <v>1.0383978480554295</v>
      </c>
      <c r="W33" s="1137">
        <v>1.0058051243764072</v>
      </c>
      <c r="X33" s="1130">
        <v>822.14</v>
      </c>
      <c r="Y33" s="1131">
        <v>1129.1400000000001</v>
      </c>
      <c r="Z33" s="1139">
        <v>307.00000000000011</v>
      </c>
      <c r="AA33" s="1140">
        <v>0.37341571995037354</v>
      </c>
      <c r="AB33" s="1142">
        <v>2.5016964212358463E-2</v>
      </c>
      <c r="AC33" s="1137">
        <v>3.8249391015793451E-2</v>
      </c>
      <c r="AD33" s="1130">
        <v>33303.050000000003</v>
      </c>
      <c r="AE33" s="1131">
        <v>28562.69</v>
      </c>
      <c r="AF33" s="1139">
        <v>-4740.3600000000042</v>
      </c>
      <c r="AG33" s="1140">
        <v>-0.14234011599538191</v>
      </c>
      <c r="AH33" s="1142">
        <v>1.0133811881338757</v>
      </c>
      <c r="AI33" s="1137">
        <v>0.96755539461261952</v>
      </c>
      <c r="AJ33" s="1130">
        <v>14307.5</v>
      </c>
      <c r="AK33" s="1134">
        <v>16196.73</v>
      </c>
      <c r="AL33" s="1139">
        <v>1889.2299999999996</v>
      </c>
      <c r="AM33" s="1140">
        <v>0.13204473178402931</v>
      </c>
      <c r="AN33" s="1142">
        <v>0.40338382855870109</v>
      </c>
      <c r="AO33" s="1137">
        <v>0.5049679233865122</v>
      </c>
      <c r="AP33" s="1130">
        <v>12931.86</v>
      </c>
      <c r="AQ33" s="1131">
        <v>13953.92</v>
      </c>
      <c r="AR33" s="1139">
        <v>1022.0599999999995</v>
      </c>
      <c r="AS33" s="1140">
        <v>7.9034261119436761E-2</v>
      </c>
      <c r="AT33" s="1142">
        <v>0.39350460848423618</v>
      </c>
      <c r="AU33" s="1137">
        <v>0.47268624110659485</v>
      </c>
      <c r="AV33" s="1130">
        <v>-5760.38</v>
      </c>
      <c r="AW33" s="1134">
        <v>-2182.8000000000002</v>
      </c>
      <c r="AX33" s="1139">
        <v>3577.58</v>
      </c>
      <c r="AY33" s="1139">
        <v>0.62106666574080183</v>
      </c>
      <c r="AZ33" s="1142">
        <v>-0.44544094971643677</v>
      </c>
      <c r="BA33" s="1137">
        <v>-0.15642916112461588</v>
      </c>
      <c r="BB33" s="1130">
        <v>7171.48</v>
      </c>
      <c r="BC33" s="1131">
        <v>11771.12</v>
      </c>
      <c r="BD33" s="1139">
        <v>4599.6400000000012</v>
      </c>
      <c r="BE33" s="1140">
        <v>0.64137946421101388</v>
      </c>
      <c r="BF33" s="1142">
        <v>0.21015215157839459</v>
      </c>
      <c r="BG33" s="1137">
        <v>0.3964429284274737</v>
      </c>
      <c r="BH33" s="1130">
        <v>7171.48</v>
      </c>
      <c r="BI33" s="1131">
        <v>11411.18</v>
      </c>
      <c r="BJ33" s="1139">
        <v>4239.7000000000007</v>
      </c>
      <c r="BK33" s="1140">
        <v>0.59118898748933291</v>
      </c>
      <c r="BL33" s="1142">
        <v>0.21534003642309035</v>
      </c>
      <c r="BM33" s="1137">
        <v>0.39951349120128393</v>
      </c>
      <c r="BN33" s="1130">
        <v>2474.34</v>
      </c>
      <c r="BO33" s="1131">
        <v>2312.37</v>
      </c>
      <c r="BP33" s="1139">
        <v>-161.97000000000025</v>
      </c>
      <c r="BQ33" s="1140">
        <v>-6.5459880210480464E-2</v>
      </c>
      <c r="BR33" s="1142">
        <v>6.976122609512049E-2</v>
      </c>
      <c r="BS33" s="1137">
        <v>7.2093112436971488E-2</v>
      </c>
      <c r="BT33" s="1130">
        <v>2416.4299999999998</v>
      </c>
      <c r="BU33" s="1134">
        <v>1819.27</v>
      </c>
      <c r="BV33" s="1139">
        <v>-597.15999999999985</v>
      </c>
      <c r="BW33" s="1140">
        <v>-0.2471248908513799</v>
      </c>
      <c r="BX33" s="1142">
        <v>7.2558819687686252E-2</v>
      </c>
      <c r="BY33" s="1137">
        <v>6.3693930788731742E-2</v>
      </c>
      <c r="BZ33" s="1130">
        <v>-6635.15</v>
      </c>
      <c r="CA33" s="1131">
        <v>-3732.88</v>
      </c>
      <c r="CB33" s="1139">
        <v>2902.2699999999995</v>
      </c>
      <c r="CC33" s="1140">
        <v>0.4374083479650045</v>
      </c>
      <c r="CD33" s="1142">
        <v>-0.1992355054567074</v>
      </c>
      <c r="CE33" s="1137">
        <v>-0.13069077177254665</v>
      </c>
      <c r="CF33" s="1130">
        <v>11836.3</v>
      </c>
      <c r="CG33" s="1134">
        <v>7304.04</v>
      </c>
      <c r="CH33" s="1139">
        <v>-4532.2599999999993</v>
      </c>
      <c r="CI33" s="1140">
        <v>-0.38291188969525947</v>
      </c>
      <c r="CJ33" s="1142">
        <v>0.3554118917036127</v>
      </c>
      <c r="CK33" s="1137">
        <v>0.25571961184328229</v>
      </c>
      <c r="CL33" s="1130">
        <v>26395.3</v>
      </c>
      <c r="CM33" s="1131">
        <v>19427.78</v>
      </c>
      <c r="CN33" s="1139">
        <v>-6967.52</v>
      </c>
      <c r="CO33" s="1140">
        <v>-0.26396820646099878</v>
      </c>
      <c r="CP33" s="1142">
        <v>0.79257905807426032</v>
      </c>
      <c r="CQ33" s="1137">
        <v>0.68018033315489546</v>
      </c>
      <c r="CR33" s="1130">
        <v>506.73</v>
      </c>
      <c r="CS33" s="1134">
        <v>854.87</v>
      </c>
      <c r="CT33" s="1139">
        <v>348.14</v>
      </c>
      <c r="CU33" s="1140">
        <v>0.68703254198488339</v>
      </c>
      <c r="CV33" s="1142">
        <v>1.5215723484785927E-2</v>
      </c>
      <c r="CW33" s="1137">
        <v>2.9929603969374035E-2</v>
      </c>
      <c r="CX33" s="1130">
        <v>-8388.0499999999993</v>
      </c>
      <c r="CY33" s="1134">
        <v>-8521.57</v>
      </c>
      <c r="CZ33" s="1139">
        <v>-133.52000000000044</v>
      </c>
      <c r="DA33" s="1140">
        <v>-1.5917883179046435E-2</v>
      </c>
      <c r="DB33" s="1142">
        <v>-0.23649161091328411</v>
      </c>
      <c r="DC33" s="1137">
        <v>-0.26567828857385412</v>
      </c>
      <c r="DD33" s="1142">
        <v>1.2518703241895259</v>
      </c>
      <c r="DE33" s="1137">
        <v>1.2983465492921009</v>
      </c>
      <c r="DF33" s="1161"/>
      <c r="DG33" s="1162"/>
      <c r="DH33" s="85"/>
    </row>
    <row r="34" spans="1:112" s="77" customFormat="1" ht="19.5" customHeight="1">
      <c r="A34" s="1016" t="s">
        <v>21</v>
      </c>
      <c r="B34" s="1130">
        <v>12308.63</v>
      </c>
      <c r="C34" s="1131">
        <v>9013.0300000000007</v>
      </c>
      <c r="D34" s="1139">
        <v>-3295.5999999999985</v>
      </c>
      <c r="E34" s="1133">
        <v>-0.26774710101774113</v>
      </c>
      <c r="F34" s="1130">
        <v>12200.35</v>
      </c>
      <c r="G34" s="1134">
        <v>8995.1</v>
      </c>
      <c r="H34" s="1139">
        <v>-3205.25</v>
      </c>
      <c r="I34" s="1140">
        <v>-0.26271787284791009</v>
      </c>
      <c r="J34" s="1141">
        <v>0.99120292022751522</v>
      </c>
      <c r="K34" s="1137">
        <v>0.9980106579030581</v>
      </c>
      <c r="L34" s="1130">
        <v>9.91</v>
      </c>
      <c r="M34" s="1131">
        <v>-225.26</v>
      </c>
      <c r="N34" s="1139">
        <v>-235.17</v>
      </c>
      <c r="O34" s="1140">
        <v>-23.730575176589301</v>
      </c>
      <c r="P34" s="1141">
        <v>8.1227177908830487E-4</v>
      </c>
      <c r="Q34" s="1137">
        <v>-2.5042523151493589E-2</v>
      </c>
      <c r="R34" s="1130">
        <v>12190.45</v>
      </c>
      <c r="S34" s="1131">
        <v>9220.36</v>
      </c>
      <c r="T34" s="1139">
        <v>-2970.09</v>
      </c>
      <c r="U34" s="1140">
        <v>-0.24364071875935669</v>
      </c>
      <c r="V34" s="1141">
        <v>0.99918854786952838</v>
      </c>
      <c r="W34" s="1137">
        <v>1.0250425231514937</v>
      </c>
      <c r="X34" s="1130">
        <v>0</v>
      </c>
      <c r="Y34" s="1131">
        <v>0</v>
      </c>
      <c r="Z34" s="1139">
        <v>0</v>
      </c>
      <c r="AA34" s="1140">
        <v>0</v>
      </c>
      <c r="AB34" s="1142">
        <v>0</v>
      </c>
      <c r="AC34" s="1137">
        <v>0</v>
      </c>
      <c r="AD34" s="1130">
        <v>12190.45</v>
      </c>
      <c r="AE34" s="1131">
        <v>9220.36</v>
      </c>
      <c r="AF34" s="1139">
        <v>-2970.09</v>
      </c>
      <c r="AG34" s="1140">
        <v>-0.24364071875935669</v>
      </c>
      <c r="AH34" s="1142">
        <v>2.1536308329587121E-3</v>
      </c>
      <c r="AI34" s="1137">
        <v>1.513632718195345E-3</v>
      </c>
      <c r="AJ34" s="1130">
        <v>12582.28</v>
      </c>
      <c r="AK34" s="1134">
        <v>8883.39</v>
      </c>
      <c r="AL34" s="1139">
        <v>-3698.8900000000012</v>
      </c>
      <c r="AM34" s="1140">
        <v>-0.29397613151193591</v>
      </c>
      <c r="AN34" s="1142">
        <v>1.0222323686714119</v>
      </c>
      <c r="AO34" s="1137">
        <v>0.98561637984118533</v>
      </c>
      <c r="AP34" s="1130">
        <v>12582.28</v>
      </c>
      <c r="AQ34" s="1131">
        <v>8883.39</v>
      </c>
      <c r="AR34" s="1139">
        <v>-3698.8900000000012</v>
      </c>
      <c r="AS34" s="1140">
        <v>-0.29397613151193591</v>
      </c>
      <c r="AT34" s="1142">
        <v>1.0313048396152569</v>
      </c>
      <c r="AU34" s="1137">
        <v>0.9875810163311135</v>
      </c>
      <c r="AV34" s="1130">
        <v>-5996.55</v>
      </c>
      <c r="AW34" s="1134">
        <v>-6201.24</v>
      </c>
      <c r="AX34" s="1139">
        <v>-204.6899999999996</v>
      </c>
      <c r="AY34" s="1139">
        <v>-3.413462741076112E-2</v>
      </c>
      <c r="AZ34" s="1142">
        <v>-0.47658691429534233</v>
      </c>
      <c r="BA34" s="1137">
        <v>-0.6980713443854204</v>
      </c>
      <c r="BB34" s="1130">
        <v>6585.74</v>
      </c>
      <c r="BC34" s="1131">
        <v>2682.15</v>
      </c>
      <c r="BD34" s="1139">
        <v>-3903.5899999999997</v>
      </c>
      <c r="BE34" s="1140">
        <v>-0.59273369431529332</v>
      </c>
      <c r="BF34" s="1142">
        <v>0.54023764504181548</v>
      </c>
      <c r="BG34" s="1137">
        <v>0.29089428178509297</v>
      </c>
      <c r="BH34" s="1130">
        <v>6585.74</v>
      </c>
      <c r="BI34" s="1131">
        <v>2682.15</v>
      </c>
      <c r="BJ34" s="1139">
        <v>-3903.5899999999997</v>
      </c>
      <c r="BK34" s="1140">
        <v>-0.59273369431529332</v>
      </c>
      <c r="BL34" s="1142">
        <v>0.54023764504181548</v>
      </c>
      <c r="BM34" s="1137">
        <v>0.29089428178509297</v>
      </c>
      <c r="BN34" s="1130">
        <v>2306.85</v>
      </c>
      <c r="BO34" s="1131">
        <v>1726.51</v>
      </c>
      <c r="BP34" s="1139">
        <v>-580.33999999999992</v>
      </c>
      <c r="BQ34" s="1140">
        <v>-0.25157249062574505</v>
      </c>
      <c r="BR34" s="1142">
        <v>0.18741728364570226</v>
      </c>
      <c r="BS34" s="1137">
        <v>0.19155711231406086</v>
      </c>
      <c r="BT34" s="1130">
        <v>2307.38</v>
      </c>
      <c r="BU34" s="1134">
        <v>1728.77</v>
      </c>
      <c r="BV34" s="1139">
        <v>-578.61000000000013</v>
      </c>
      <c r="BW34" s="1140">
        <v>-0.25076493685478773</v>
      </c>
      <c r="BX34" s="1142">
        <v>0.18927767227624903</v>
      </c>
      <c r="BY34" s="1137">
        <v>0.18749484835733093</v>
      </c>
      <c r="BZ34" s="1130">
        <v>0</v>
      </c>
      <c r="CA34" s="1131">
        <v>0</v>
      </c>
      <c r="CB34" s="1139">
        <v>0</v>
      </c>
      <c r="CC34" s="1140">
        <v>0</v>
      </c>
      <c r="CD34" s="1142">
        <v>0</v>
      </c>
      <c r="CE34" s="1137">
        <v>0</v>
      </c>
      <c r="CF34" s="1130">
        <v>2034.89</v>
      </c>
      <c r="CG34" s="1134">
        <v>1911.63</v>
      </c>
      <c r="CH34" s="1139">
        <v>-123.25999999999999</v>
      </c>
      <c r="CI34" s="1140">
        <v>-6.0573298802392261E-2</v>
      </c>
      <c r="CJ34" s="1142">
        <v>0.16692492894027702</v>
      </c>
      <c r="CK34" s="1137">
        <v>0.20732704579864561</v>
      </c>
      <c r="CL34" s="1130">
        <v>3565.97</v>
      </c>
      <c r="CM34" s="1131">
        <v>3739.86</v>
      </c>
      <c r="CN34" s="1139">
        <v>173.89000000000033</v>
      </c>
      <c r="CO34" s="1140">
        <v>4.8763730485674402E-2</v>
      </c>
      <c r="CP34" s="1142">
        <v>0.29252160502688579</v>
      </c>
      <c r="CQ34" s="1137">
        <v>0.40560889162679115</v>
      </c>
      <c r="CR34" s="1130">
        <v>110.59</v>
      </c>
      <c r="CS34" s="1134">
        <v>82.51</v>
      </c>
      <c r="CT34" s="1139">
        <v>-28.08</v>
      </c>
      <c r="CU34" s="1140">
        <v>-0.25391084184826834</v>
      </c>
      <c r="CV34" s="1142">
        <v>9.0718554278143952E-3</v>
      </c>
      <c r="CW34" s="1137">
        <v>8.9486744552273439E-3</v>
      </c>
      <c r="CX34" s="1130">
        <v>-2414.12</v>
      </c>
      <c r="CY34" s="1134">
        <v>-924.57</v>
      </c>
      <c r="CZ34" s="1139">
        <v>1489.5499999999997</v>
      </c>
      <c r="DA34" s="1140">
        <v>0.6170157241562142</v>
      </c>
      <c r="DB34" s="1142">
        <v>-0.1961323071698475</v>
      </c>
      <c r="DC34" s="1137">
        <v>-0.10258148480588658</v>
      </c>
      <c r="DD34" s="1142">
        <v>1.1980337067130418</v>
      </c>
      <c r="DE34" s="1137">
        <v>1.1002748265794393</v>
      </c>
      <c r="DF34" s="1161"/>
      <c r="DG34" s="1162"/>
      <c r="DH34" s="85"/>
    </row>
    <row r="35" spans="1:112" s="77" customFormat="1" ht="19.5" customHeight="1">
      <c r="A35" s="1007" t="s">
        <v>22</v>
      </c>
      <c r="B35" s="1130">
        <v>1235.23</v>
      </c>
      <c r="C35" s="1131">
        <v>836.83</v>
      </c>
      <c r="D35" s="1139">
        <v>-398.4</v>
      </c>
      <c r="E35" s="1133">
        <v>-0.32253102661042882</v>
      </c>
      <c r="F35" s="1130">
        <v>1235.23</v>
      </c>
      <c r="G35" s="1134">
        <v>836.83</v>
      </c>
      <c r="H35" s="1139">
        <v>-398.4</v>
      </c>
      <c r="I35" s="1140">
        <v>-0.32253102661042882</v>
      </c>
      <c r="J35" s="1141">
        <v>1</v>
      </c>
      <c r="K35" s="1137">
        <v>1</v>
      </c>
      <c r="L35" s="1130">
        <v>0</v>
      </c>
      <c r="M35" s="1131">
        <v>0</v>
      </c>
      <c r="N35" s="1139">
        <v>0</v>
      </c>
      <c r="O35" s="1140">
        <v>0</v>
      </c>
      <c r="P35" s="1141">
        <v>0</v>
      </c>
      <c r="Q35" s="1137">
        <v>0</v>
      </c>
      <c r="R35" s="1130">
        <v>1235.23</v>
      </c>
      <c r="S35" s="1131">
        <v>836.83</v>
      </c>
      <c r="T35" s="1139">
        <v>-398.4</v>
      </c>
      <c r="U35" s="1140">
        <v>-0.32253102661042882</v>
      </c>
      <c r="V35" s="1141">
        <v>1</v>
      </c>
      <c r="W35" s="1137">
        <v>1</v>
      </c>
      <c r="X35" s="1130">
        <v>0</v>
      </c>
      <c r="Y35" s="1131">
        <v>0</v>
      </c>
      <c r="Z35" s="1139">
        <v>0</v>
      </c>
      <c r="AA35" s="1140">
        <v>0</v>
      </c>
      <c r="AB35" s="1142">
        <v>0</v>
      </c>
      <c r="AC35" s="1137">
        <v>0</v>
      </c>
      <c r="AD35" s="1130">
        <v>1235.23</v>
      </c>
      <c r="AE35" s="1131">
        <v>836.83</v>
      </c>
      <c r="AF35" s="1139">
        <v>-398.4</v>
      </c>
      <c r="AG35" s="1140">
        <v>-0.32253102661042882</v>
      </c>
      <c r="AH35" s="1142">
        <v>1</v>
      </c>
      <c r="AI35" s="1137">
        <v>1</v>
      </c>
      <c r="AJ35" s="1130">
        <v>0</v>
      </c>
      <c r="AK35" s="1134">
        <v>0</v>
      </c>
      <c r="AL35" s="1139">
        <v>0</v>
      </c>
      <c r="AM35" s="1140">
        <v>0</v>
      </c>
      <c r="AN35" s="1142">
        <v>0</v>
      </c>
      <c r="AO35" s="1137">
        <v>0</v>
      </c>
      <c r="AP35" s="1130">
        <v>0</v>
      </c>
      <c r="AQ35" s="1131">
        <v>0</v>
      </c>
      <c r="AR35" s="1139">
        <v>0</v>
      </c>
      <c r="AS35" s="1140">
        <v>0</v>
      </c>
      <c r="AT35" s="1142">
        <v>0</v>
      </c>
      <c r="AU35" s="1137">
        <v>0</v>
      </c>
      <c r="AV35" s="1130">
        <v>0</v>
      </c>
      <c r="AW35" s="1134">
        <v>15</v>
      </c>
      <c r="AX35" s="1139">
        <v>15</v>
      </c>
      <c r="AY35" s="1139" t="s">
        <v>583</v>
      </c>
      <c r="AZ35" s="1142" t="s">
        <v>193</v>
      </c>
      <c r="BA35" s="1137" t="s">
        <v>193</v>
      </c>
      <c r="BB35" s="1130">
        <v>0</v>
      </c>
      <c r="BC35" s="1131">
        <v>15</v>
      </c>
      <c r="BD35" s="1139">
        <v>15</v>
      </c>
      <c r="BE35" s="1140" t="s">
        <v>583</v>
      </c>
      <c r="BF35" s="1142">
        <v>0</v>
      </c>
      <c r="BG35" s="1137">
        <v>1.7924787591267043E-2</v>
      </c>
      <c r="BH35" s="1130">
        <v>0</v>
      </c>
      <c r="BI35" s="1131">
        <v>15</v>
      </c>
      <c r="BJ35" s="1139">
        <v>15</v>
      </c>
      <c r="BK35" s="1140" t="s">
        <v>583</v>
      </c>
      <c r="BL35" s="1142">
        <v>0</v>
      </c>
      <c r="BM35" s="1137">
        <v>1.7924787591267043E-2</v>
      </c>
      <c r="BN35" s="1130">
        <v>327.39</v>
      </c>
      <c r="BO35" s="1131">
        <v>149.77000000000001</v>
      </c>
      <c r="BP35" s="1139">
        <v>-177.61999999999998</v>
      </c>
      <c r="BQ35" s="1140">
        <v>-0.54253336998686574</v>
      </c>
      <c r="BR35" s="1142">
        <v>0.26504375703310312</v>
      </c>
      <c r="BS35" s="1137">
        <v>0.17897302916960434</v>
      </c>
      <c r="BT35" s="1130">
        <v>327.39</v>
      </c>
      <c r="BU35" s="1134">
        <v>149.77000000000001</v>
      </c>
      <c r="BV35" s="1139">
        <v>-177.61999999999998</v>
      </c>
      <c r="BW35" s="1140">
        <v>-0.54253336998686574</v>
      </c>
      <c r="BX35" s="1142">
        <v>0.26504375703310312</v>
      </c>
      <c r="BY35" s="1137">
        <v>0.17897302916960434</v>
      </c>
      <c r="BZ35" s="1130">
        <v>0</v>
      </c>
      <c r="CA35" s="1131">
        <v>0</v>
      </c>
      <c r="CB35" s="1139">
        <v>0</v>
      </c>
      <c r="CC35" s="1140">
        <v>0</v>
      </c>
      <c r="CD35" s="1142">
        <v>0</v>
      </c>
      <c r="CE35" s="1137">
        <v>0</v>
      </c>
      <c r="CF35" s="1130">
        <v>182.96</v>
      </c>
      <c r="CG35" s="1134">
        <v>29.46</v>
      </c>
      <c r="CH35" s="1139">
        <v>-153.5</v>
      </c>
      <c r="CI35" s="1140">
        <v>-0.83898119807608218</v>
      </c>
      <c r="CJ35" s="1142">
        <v>0.14811816422852425</v>
      </c>
      <c r="CK35" s="1137">
        <v>3.5204282829248472E-2</v>
      </c>
      <c r="CL35" s="1130">
        <v>174.16</v>
      </c>
      <c r="CM35" s="1131">
        <v>37.94</v>
      </c>
      <c r="CN35" s="1139">
        <v>-136.22</v>
      </c>
      <c r="CO35" s="1140">
        <v>-0.78215434083601287</v>
      </c>
      <c r="CP35" s="1142">
        <v>0.14099398492588425</v>
      </c>
      <c r="CQ35" s="1137">
        <v>4.5337762747511438E-2</v>
      </c>
      <c r="CR35" s="1130">
        <v>0</v>
      </c>
      <c r="CS35" s="1134">
        <v>0</v>
      </c>
      <c r="CT35" s="1139">
        <v>0</v>
      </c>
      <c r="CU35" s="1140">
        <v>0</v>
      </c>
      <c r="CV35" s="1142">
        <v>0</v>
      </c>
      <c r="CW35" s="1137">
        <v>0</v>
      </c>
      <c r="CX35" s="1130">
        <v>550.72</v>
      </c>
      <c r="CY35" s="1134">
        <v>604.66</v>
      </c>
      <c r="CZ35" s="1139">
        <v>53.939999999999941</v>
      </c>
      <c r="DA35" s="1140">
        <v>9.7944509006391525E-2</v>
      </c>
      <c r="DB35" s="1142">
        <v>0.44584409381248835</v>
      </c>
      <c r="DC35" s="1137">
        <v>0.7225601376623686</v>
      </c>
      <c r="DD35" s="1142">
        <v>1.0532487831837092</v>
      </c>
      <c r="DE35" s="1137">
        <v>1.0342729497375085</v>
      </c>
      <c r="DF35" s="1161"/>
      <c r="DG35" s="1162"/>
      <c r="DH35" s="85"/>
    </row>
    <row r="36" spans="1:112" s="77" customFormat="1" ht="19.5" customHeight="1">
      <c r="A36" s="1007" t="s">
        <v>14</v>
      </c>
      <c r="B36" s="1130">
        <v>214564.74</v>
      </c>
      <c r="C36" s="1131">
        <v>0</v>
      </c>
      <c r="D36" s="1139">
        <v>-214564.74</v>
      </c>
      <c r="E36" s="1133">
        <v>-1</v>
      </c>
      <c r="F36" s="1130">
        <v>145116.89000000001</v>
      </c>
      <c r="G36" s="1134">
        <v>0</v>
      </c>
      <c r="H36" s="1139">
        <v>-145116.89000000001</v>
      </c>
      <c r="I36" s="1140">
        <v>-1</v>
      </c>
      <c r="J36" s="1141">
        <v>0.67633148857542957</v>
      </c>
      <c r="K36" s="1137" t="s">
        <v>193</v>
      </c>
      <c r="L36" s="1130">
        <v>2960.12</v>
      </c>
      <c r="M36" s="1131">
        <v>0</v>
      </c>
      <c r="N36" s="1139">
        <v>-2960.12</v>
      </c>
      <c r="O36" s="1140">
        <v>-1</v>
      </c>
      <c r="P36" s="1141">
        <v>2.0398176945495453E-2</v>
      </c>
      <c r="Q36" s="1137" t="s">
        <v>193</v>
      </c>
      <c r="R36" s="1130">
        <v>142156.76999999999</v>
      </c>
      <c r="S36" s="1131">
        <v>0</v>
      </c>
      <c r="T36" s="1139">
        <v>-142156.76999999999</v>
      </c>
      <c r="U36" s="1140">
        <v>-1</v>
      </c>
      <c r="V36" s="1141">
        <v>0.97960182305450438</v>
      </c>
      <c r="W36" s="1137" t="s">
        <v>193</v>
      </c>
      <c r="X36" s="1130">
        <v>7474.91</v>
      </c>
      <c r="Y36" s="1131">
        <v>0</v>
      </c>
      <c r="Z36" s="1139">
        <v>-7474.91</v>
      </c>
      <c r="AA36" s="1140">
        <v>-1</v>
      </c>
      <c r="AB36" s="1142">
        <v>5.1509579622330652E-2</v>
      </c>
      <c r="AC36" s="1137" t="s">
        <v>193</v>
      </c>
      <c r="AD36" s="1130">
        <v>134681.85999999999</v>
      </c>
      <c r="AE36" s="1131">
        <v>0</v>
      </c>
      <c r="AF36" s="1139">
        <v>-134681.85999999999</v>
      </c>
      <c r="AG36" s="1140">
        <v>-1</v>
      </c>
      <c r="AH36" s="1142">
        <v>0.92809224343217367</v>
      </c>
      <c r="AI36" s="1137" t="s">
        <v>193</v>
      </c>
      <c r="AJ36" s="1130">
        <v>56706.54</v>
      </c>
      <c r="AK36" s="1134">
        <v>0</v>
      </c>
      <c r="AL36" s="1139">
        <v>-56706.54</v>
      </c>
      <c r="AM36" s="1140">
        <v>-1</v>
      </c>
      <c r="AN36" s="1142">
        <v>0.26428638740922672</v>
      </c>
      <c r="AO36" s="1137" t="s">
        <v>193</v>
      </c>
      <c r="AP36" s="1130">
        <v>51513.51</v>
      </c>
      <c r="AQ36" s="1131">
        <v>0</v>
      </c>
      <c r="AR36" s="1139">
        <v>-51513.51</v>
      </c>
      <c r="AS36" s="1140">
        <v>-1</v>
      </c>
      <c r="AT36" s="1142">
        <v>0.35497942382861153</v>
      </c>
      <c r="AU36" s="1137" t="s">
        <v>193</v>
      </c>
      <c r="AV36" s="1130">
        <v>1152.1500000000001</v>
      </c>
      <c r="AW36" s="1134">
        <v>0</v>
      </c>
      <c r="AX36" s="1139">
        <v>-1152.1500000000001</v>
      </c>
      <c r="AY36" s="1139">
        <v>-1</v>
      </c>
      <c r="AZ36" s="1142">
        <v>2.2365977391173696E-2</v>
      </c>
      <c r="BA36" s="1137" t="s">
        <v>193</v>
      </c>
      <c r="BB36" s="1130">
        <v>52665.66</v>
      </c>
      <c r="BC36" s="1131">
        <v>0</v>
      </c>
      <c r="BD36" s="1139">
        <v>-52665.66</v>
      </c>
      <c r="BE36" s="1140">
        <v>-1</v>
      </c>
      <c r="BF36" s="1142">
        <v>0.37047591894497889</v>
      </c>
      <c r="BG36" s="1137" t="s">
        <v>193</v>
      </c>
      <c r="BH36" s="1130">
        <v>39859.440000000002</v>
      </c>
      <c r="BI36" s="1131">
        <v>0</v>
      </c>
      <c r="BJ36" s="1139">
        <v>-39859.440000000002</v>
      </c>
      <c r="BK36" s="1140">
        <v>-1</v>
      </c>
      <c r="BL36" s="1142">
        <v>0.29595255069984933</v>
      </c>
      <c r="BM36" s="1137" t="s">
        <v>193</v>
      </c>
      <c r="BN36" s="1130">
        <v>28983.82</v>
      </c>
      <c r="BO36" s="1131">
        <v>0</v>
      </c>
      <c r="BP36" s="1139">
        <v>-28983.82</v>
      </c>
      <c r="BQ36" s="1140">
        <v>-1</v>
      </c>
      <c r="BR36" s="1142">
        <v>0.13508193377905428</v>
      </c>
      <c r="BS36" s="1137" t="s">
        <v>193</v>
      </c>
      <c r="BT36" s="1130">
        <v>-16156.39</v>
      </c>
      <c r="BU36" s="1134">
        <v>0</v>
      </c>
      <c r="BV36" s="1139">
        <v>16156.39</v>
      </c>
      <c r="BW36" s="1140">
        <v>1</v>
      </c>
      <c r="BX36" s="1142">
        <v>-0.1199596590067883</v>
      </c>
      <c r="BY36" s="1137" t="s">
        <v>193</v>
      </c>
      <c r="BZ36" s="1130">
        <v>-908.62</v>
      </c>
      <c r="CA36" s="1131">
        <v>0</v>
      </c>
      <c r="CB36" s="1139">
        <v>908.62</v>
      </c>
      <c r="CC36" s="1140">
        <v>1</v>
      </c>
      <c r="CD36" s="1142">
        <v>-6.746417075024061E-3</v>
      </c>
      <c r="CE36" s="1137" t="s">
        <v>193</v>
      </c>
      <c r="CF36" s="1130">
        <v>17555.68</v>
      </c>
      <c r="CG36" s="1134">
        <v>0</v>
      </c>
      <c r="CH36" s="1139">
        <v>-17555.68</v>
      </c>
      <c r="CI36" s="1140">
        <v>-1</v>
      </c>
      <c r="CJ36" s="1142">
        <v>0.13034925416087959</v>
      </c>
      <c r="CK36" s="1137" t="s">
        <v>193</v>
      </c>
      <c r="CL36" s="1130">
        <v>98934.05</v>
      </c>
      <c r="CM36" s="1131">
        <v>0</v>
      </c>
      <c r="CN36" s="1139">
        <v>-98934.05</v>
      </c>
      <c r="CO36" s="1140">
        <v>-1</v>
      </c>
      <c r="CP36" s="1142">
        <v>0.73457591096529262</v>
      </c>
      <c r="CQ36" s="1137" t="s">
        <v>193</v>
      </c>
      <c r="CR36" s="1130">
        <v>97.55</v>
      </c>
      <c r="CS36" s="1134">
        <v>0</v>
      </c>
      <c r="CT36" s="1139">
        <v>-97.55</v>
      </c>
      <c r="CU36" s="1140">
        <v>-1</v>
      </c>
      <c r="CV36" s="1142">
        <v>7.2429947136162212E-4</v>
      </c>
      <c r="CW36" s="1137" t="s">
        <v>193</v>
      </c>
      <c r="CX36" s="1130">
        <v>-4699.84</v>
      </c>
      <c r="CY36" s="1134">
        <v>0</v>
      </c>
      <c r="CZ36" s="1139">
        <v>4699.84</v>
      </c>
      <c r="DA36" s="1140">
        <v>1</v>
      </c>
      <c r="DB36" s="1142">
        <v>-2.1904064945619677E-2</v>
      </c>
      <c r="DC36" s="1137" t="s">
        <v>193</v>
      </c>
      <c r="DD36" s="1142">
        <v>1.0348958649665221</v>
      </c>
      <c r="DE36" s="1137" t="s">
        <v>587</v>
      </c>
      <c r="DF36" s="85"/>
    </row>
    <row r="37" spans="1:112" s="77" customFormat="1" ht="19.5" customHeight="1">
      <c r="A37" s="1007" t="s">
        <v>194</v>
      </c>
      <c r="B37" s="1130">
        <v>82570.899999999994</v>
      </c>
      <c r="C37" s="1131">
        <v>0</v>
      </c>
      <c r="D37" s="1139">
        <v>-82570.899999999994</v>
      </c>
      <c r="E37" s="1133">
        <v>-1</v>
      </c>
      <c r="F37" s="1130">
        <v>82550.02</v>
      </c>
      <c r="G37" s="1134">
        <v>0</v>
      </c>
      <c r="H37" s="1139">
        <v>-82550.02</v>
      </c>
      <c r="I37" s="1140">
        <v>-1</v>
      </c>
      <c r="J37" s="1141">
        <v>0.99974712640894081</v>
      </c>
      <c r="K37" s="1137" t="s">
        <v>193</v>
      </c>
      <c r="L37" s="1130">
        <v>73.819999999999993</v>
      </c>
      <c r="M37" s="1131">
        <v>0</v>
      </c>
      <c r="N37" s="1139">
        <v>-73.819999999999993</v>
      </c>
      <c r="O37" s="1140">
        <v>-1</v>
      </c>
      <c r="P37" s="1141">
        <v>8.9424569491321736E-4</v>
      </c>
      <c r="Q37" s="1137" t="s">
        <v>193</v>
      </c>
      <c r="R37" s="1130">
        <v>82476.2</v>
      </c>
      <c r="S37" s="1131">
        <v>0</v>
      </c>
      <c r="T37" s="1139">
        <v>-82476.2</v>
      </c>
      <c r="U37" s="1140">
        <v>-1</v>
      </c>
      <c r="V37" s="1141">
        <v>0.99910575430508675</v>
      </c>
      <c r="W37" s="1137" t="s">
        <v>193</v>
      </c>
      <c r="X37" s="1130">
        <v>2268.8200000000002</v>
      </c>
      <c r="Y37" s="1131">
        <v>0</v>
      </c>
      <c r="Z37" s="1139">
        <v>-2268.8200000000002</v>
      </c>
      <c r="AA37" s="1140">
        <v>-1</v>
      </c>
      <c r="AB37" s="1142">
        <v>2.7484184740355001E-2</v>
      </c>
      <c r="AC37" s="1137" t="s">
        <v>193</v>
      </c>
      <c r="AD37" s="1130">
        <v>80207.38</v>
      </c>
      <c r="AE37" s="1131">
        <v>0</v>
      </c>
      <c r="AF37" s="1139">
        <v>-80207.38</v>
      </c>
      <c r="AG37" s="1140">
        <v>-1</v>
      </c>
      <c r="AH37" s="1142">
        <v>0.97162156956473178</v>
      </c>
      <c r="AI37" s="1137" t="s">
        <v>193</v>
      </c>
      <c r="AJ37" s="1130">
        <v>27665.08</v>
      </c>
      <c r="AK37" s="1134">
        <v>0</v>
      </c>
      <c r="AL37" s="1139">
        <v>-27665.08</v>
      </c>
      <c r="AM37" s="1140">
        <v>-1</v>
      </c>
      <c r="AN37" s="1142">
        <v>0.33504636621376299</v>
      </c>
      <c r="AO37" s="1137" t="s">
        <v>193</v>
      </c>
      <c r="AP37" s="1130">
        <v>27626.240000000002</v>
      </c>
      <c r="AQ37" s="1131">
        <v>0</v>
      </c>
      <c r="AR37" s="1139">
        <v>-27626.240000000002</v>
      </c>
      <c r="AS37" s="1140">
        <v>-1</v>
      </c>
      <c r="AT37" s="1142">
        <v>0.33466060940990688</v>
      </c>
      <c r="AU37" s="1137" t="s">
        <v>193</v>
      </c>
      <c r="AV37" s="1130">
        <v>2168.35</v>
      </c>
      <c r="AW37" s="1134">
        <v>0</v>
      </c>
      <c r="AX37" s="1139">
        <v>-2168.35</v>
      </c>
      <c r="AY37" s="1139">
        <v>-1</v>
      </c>
      <c r="AZ37" s="1142">
        <v>7.8488784575823561E-2</v>
      </c>
      <c r="BA37" s="1137" t="s">
        <v>193</v>
      </c>
      <c r="BB37" s="1130">
        <v>29794.6</v>
      </c>
      <c r="BC37" s="1131">
        <v>0</v>
      </c>
      <c r="BD37" s="1139">
        <v>-29794.6</v>
      </c>
      <c r="BE37" s="1140">
        <v>-1</v>
      </c>
      <c r="BF37" s="1142">
        <v>0.36125088207264638</v>
      </c>
      <c r="BG37" s="1137" t="s">
        <v>193</v>
      </c>
      <c r="BH37" s="1130">
        <v>28093.68</v>
      </c>
      <c r="BI37" s="1131">
        <v>0</v>
      </c>
      <c r="BJ37" s="1139">
        <v>-28093.68</v>
      </c>
      <c r="BK37" s="1140">
        <v>-1</v>
      </c>
      <c r="BL37" s="1142">
        <v>0.35026303065877479</v>
      </c>
      <c r="BM37" s="1137" t="s">
        <v>193</v>
      </c>
      <c r="BN37" s="1130">
        <v>18185.330000000002</v>
      </c>
      <c r="BO37" s="1131">
        <v>0</v>
      </c>
      <c r="BP37" s="1139">
        <v>-18185.330000000002</v>
      </c>
      <c r="BQ37" s="1140">
        <v>-1</v>
      </c>
      <c r="BR37" s="1142">
        <v>0.22023897038787277</v>
      </c>
      <c r="BS37" s="1137" t="s">
        <v>193</v>
      </c>
      <c r="BT37" s="1130">
        <v>18024.12</v>
      </c>
      <c r="BU37" s="1134">
        <v>0</v>
      </c>
      <c r="BV37" s="1139">
        <v>-18024.12</v>
      </c>
      <c r="BW37" s="1140">
        <v>-1</v>
      </c>
      <c r="BX37" s="1142">
        <v>0.22471897224419995</v>
      </c>
      <c r="BY37" s="1137" t="s">
        <v>193</v>
      </c>
      <c r="BZ37" s="1130">
        <v>-2544.19</v>
      </c>
      <c r="CA37" s="1131">
        <v>0</v>
      </c>
      <c r="CB37" s="1139">
        <v>2544.19</v>
      </c>
      <c r="CC37" s="1140">
        <v>1</v>
      </c>
      <c r="CD37" s="1142">
        <v>-3.1720148445192949E-2</v>
      </c>
      <c r="CE37" s="1137" t="s">
        <v>193</v>
      </c>
      <c r="CF37" s="1130">
        <v>10047.61</v>
      </c>
      <c r="CG37" s="1134">
        <v>0</v>
      </c>
      <c r="CH37" s="1139">
        <v>-10047.61</v>
      </c>
      <c r="CI37" s="1140">
        <v>-1</v>
      </c>
      <c r="CJ37" s="1142">
        <v>0.12527039282420147</v>
      </c>
      <c r="CK37" s="1137" t="s">
        <v>193</v>
      </c>
      <c r="CL37" s="1130">
        <v>12257.03</v>
      </c>
      <c r="CM37" s="1131">
        <v>0</v>
      </c>
      <c r="CN37" s="1139">
        <v>-12257.03</v>
      </c>
      <c r="CO37" s="1140">
        <v>-1</v>
      </c>
      <c r="CP37" s="1142">
        <v>0.15281673581657948</v>
      </c>
      <c r="CQ37" s="1137" t="s">
        <v>193</v>
      </c>
      <c r="CR37" s="1130">
        <v>150.37</v>
      </c>
      <c r="CS37" s="1134">
        <v>0</v>
      </c>
      <c r="CT37" s="1139">
        <v>-150.37</v>
      </c>
      <c r="CU37" s="1140">
        <v>-1</v>
      </c>
      <c r="CV37" s="1142">
        <v>1.8747651400656648E-3</v>
      </c>
      <c r="CW37" s="1137" t="s">
        <v>193</v>
      </c>
      <c r="CX37" s="1130">
        <v>14178.76</v>
      </c>
      <c r="CY37" s="1134">
        <v>0</v>
      </c>
      <c r="CZ37" s="1139">
        <v>-14178.76</v>
      </c>
      <c r="DA37" s="1140">
        <v>-1</v>
      </c>
      <c r="DB37" s="1142">
        <v>0.17171618572644845</v>
      </c>
      <c r="DC37" s="1137" t="s">
        <v>193</v>
      </c>
      <c r="DD37" s="1142">
        <v>0.82322374823862832</v>
      </c>
      <c r="DE37" s="1137" t="s">
        <v>587</v>
      </c>
      <c r="DF37" s="1161"/>
      <c r="DG37" s="1162"/>
      <c r="DH37" s="85"/>
    </row>
    <row r="38" spans="1:112" s="77" customFormat="1" ht="19.5" customHeight="1" thickBot="1">
      <c r="A38" s="1007" t="s">
        <v>383</v>
      </c>
      <c r="B38" s="1130">
        <v>-8130.86</v>
      </c>
      <c r="C38" s="1131">
        <v>-25011.77</v>
      </c>
      <c r="D38" s="1139">
        <v>-16880.91</v>
      </c>
      <c r="E38" s="1133">
        <v>-2.0761530760583753</v>
      </c>
      <c r="F38" s="1130">
        <v>-8624.69</v>
      </c>
      <c r="G38" s="1134">
        <v>-25784.91</v>
      </c>
      <c r="H38" s="1139">
        <v>-17160.22</v>
      </c>
      <c r="I38" s="1140">
        <v>-1.9896622371354797</v>
      </c>
      <c r="J38" s="1141" t="s">
        <v>193</v>
      </c>
      <c r="K38" s="1137" t="s">
        <v>193</v>
      </c>
      <c r="L38" s="1130">
        <v>-13325.58</v>
      </c>
      <c r="M38" s="1131">
        <v>-23405.69</v>
      </c>
      <c r="N38" s="1139">
        <v>-10080.109999999999</v>
      </c>
      <c r="O38" s="1140">
        <v>-0.75644812458444577</v>
      </c>
      <c r="P38" s="1141" t="s">
        <v>193</v>
      </c>
      <c r="Q38" s="1137" t="s">
        <v>193</v>
      </c>
      <c r="R38" s="1130">
        <v>4700.8900000000003</v>
      </c>
      <c r="S38" s="1131">
        <v>-2379.2199999999998</v>
      </c>
      <c r="T38" s="1139">
        <v>-7080.1100000000006</v>
      </c>
      <c r="U38" s="1140">
        <v>-1.5061211813082205</v>
      </c>
      <c r="V38" s="1141" t="s">
        <v>193</v>
      </c>
      <c r="W38" s="1137" t="s">
        <v>193</v>
      </c>
      <c r="X38" s="1130">
        <v>0</v>
      </c>
      <c r="Y38" s="1131">
        <v>0</v>
      </c>
      <c r="Z38" s="1139">
        <v>0</v>
      </c>
      <c r="AA38" s="1140">
        <v>0</v>
      </c>
      <c r="AB38" s="1142" t="s">
        <v>193</v>
      </c>
      <c r="AC38" s="1137" t="s">
        <v>193</v>
      </c>
      <c r="AD38" s="1130">
        <v>4700.8900000000003</v>
      </c>
      <c r="AE38" s="1131">
        <v>-2379.2199999999998</v>
      </c>
      <c r="AF38" s="1139">
        <v>-7080.1100000000006</v>
      </c>
      <c r="AG38" s="1209">
        <v>-1.5061211813082205</v>
      </c>
      <c r="AH38" s="1142" t="s">
        <v>193</v>
      </c>
      <c r="AI38" s="1137" t="s">
        <v>193</v>
      </c>
      <c r="AJ38" s="1130">
        <v>7774.06</v>
      </c>
      <c r="AK38" s="1134">
        <v>7847.48</v>
      </c>
      <c r="AL38" s="1139">
        <v>73.419999999999163</v>
      </c>
      <c r="AM38" s="1140">
        <v>9.4442286269978831E-3</v>
      </c>
      <c r="AN38" s="1142" t="s">
        <v>193</v>
      </c>
      <c r="AO38" s="1137" t="s">
        <v>193</v>
      </c>
      <c r="AP38" s="1130">
        <v>7774.06</v>
      </c>
      <c r="AQ38" s="1131">
        <v>7847.48</v>
      </c>
      <c r="AR38" s="1139">
        <v>73.419999999999163</v>
      </c>
      <c r="AS38" s="1140">
        <v>9.4442286269978831E-3</v>
      </c>
      <c r="AT38" s="1142" t="s">
        <v>193</v>
      </c>
      <c r="AU38" s="1137" t="s">
        <v>193</v>
      </c>
      <c r="AV38" s="1130">
        <v>1.58</v>
      </c>
      <c r="AW38" s="1134">
        <v>8.3000000000000007</v>
      </c>
      <c r="AX38" s="1139">
        <v>6.7200000000000006</v>
      </c>
      <c r="AY38" s="1139">
        <v>4.2531645569620258</v>
      </c>
      <c r="AZ38" s="1142">
        <v>2.0324000586566092E-4</v>
      </c>
      <c r="BA38" s="1137">
        <v>1.0576643712376459E-3</v>
      </c>
      <c r="BB38" s="1130">
        <v>7775.64</v>
      </c>
      <c r="BC38" s="1131">
        <v>7855.78</v>
      </c>
      <c r="BD38" s="1139">
        <v>80.139999999999418</v>
      </c>
      <c r="BE38" s="1140">
        <v>1.0306547113806633E-2</v>
      </c>
      <c r="BF38" s="1142">
        <v>1.6540782702849885</v>
      </c>
      <c r="BG38" s="1137" t="s">
        <v>193</v>
      </c>
      <c r="BH38" s="1130">
        <v>7412.68</v>
      </c>
      <c r="BI38" s="1131">
        <v>7746.56</v>
      </c>
      <c r="BJ38" s="1139">
        <v>333.88000000000011</v>
      </c>
      <c r="BK38" s="1140">
        <v>4.5041739289973411E-2</v>
      </c>
      <c r="BL38" s="1142">
        <v>1.5768673591596485</v>
      </c>
      <c r="BM38" s="1137" t="s">
        <v>193</v>
      </c>
      <c r="BN38" s="1130">
        <v>2131.9299999999998</v>
      </c>
      <c r="BO38" s="1131">
        <v>2356.2800000000002</v>
      </c>
      <c r="BP38" s="1139">
        <v>224.35000000000036</v>
      </c>
      <c r="BQ38" s="1140">
        <v>0.10523328627112541</v>
      </c>
      <c r="BR38" s="1142" t="s">
        <v>193</v>
      </c>
      <c r="BS38" s="1137" t="s">
        <v>193</v>
      </c>
      <c r="BT38" s="1130">
        <v>2131.9299999999998</v>
      </c>
      <c r="BU38" s="1134">
        <v>2356.2800000000002</v>
      </c>
      <c r="BV38" s="1139">
        <v>224.35000000000036</v>
      </c>
      <c r="BW38" s="1140">
        <v>0.10523328627112541</v>
      </c>
      <c r="BX38" s="1142">
        <v>0.45351624905071158</v>
      </c>
      <c r="BY38" s="1137" t="s">
        <v>193</v>
      </c>
      <c r="BZ38" s="1130">
        <v>-13122.97</v>
      </c>
      <c r="CA38" s="1131">
        <v>-10395.14</v>
      </c>
      <c r="CB38" s="1139">
        <v>2727.83</v>
      </c>
      <c r="CC38" s="1140">
        <v>0.20786681673432159</v>
      </c>
      <c r="CD38" s="1142">
        <v>-2.7915926558587838</v>
      </c>
      <c r="CE38" s="1137" t="s">
        <v>193</v>
      </c>
      <c r="CF38" s="1130">
        <v>3805.16</v>
      </c>
      <c r="CG38" s="1134">
        <v>3696.65</v>
      </c>
      <c r="CH38" s="1139">
        <v>-108.50999999999976</v>
      </c>
      <c r="CI38" s="1140">
        <v>-2.8516540697368774E-2</v>
      </c>
      <c r="CJ38" s="1142">
        <v>0.80945523081799398</v>
      </c>
      <c r="CK38" s="1137" t="s">
        <v>193</v>
      </c>
      <c r="CL38" s="1130">
        <v>24438.14</v>
      </c>
      <c r="CM38" s="1131">
        <v>22442.15</v>
      </c>
      <c r="CN38" s="1139">
        <v>-1995.989999999998</v>
      </c>
      <c r="CO38" s="1140">
        <v>-8.1675201140512244E-2</v>
      </c>
      <c r="CP38" s="1142">
        <v>5.1986198358183229</v>
      </c>
      <c r="CQ38" s="1137" t="s">
        <v>193</v>
      </c>
      <c r="CR38" s="1130">
        <v>0</v>
      </c>
      <c r="CS38" s="1134">
        <v>0</v>
      </c>
      <c r="CT38" s="1139">
        <v>0</v>
      </c>
      <c r="CU38" s="1140">
        <v>0</v>
      </c>
      <c r="CV38" s="1142">
        <v>0</v>
      </c>
      <c r="CW38" s="1137" t="s">
        <v>193</v>
      </c>
      <c r="CX38" s="1130">
        <v>-19964.060000000001</v>
      </c>
      <c r="CY38" s="1134">
        <v>-28225.71</v>
      </c>
      <c r="CZ38" s="1139">
        <v>-8261.6499999999978</v>
      </c>
      <c r="DA38" s="1140">
        <v>-0.41382614558361364</v>
      </c>
      <c r="DB38" s="1142" t="s">
        <v>193</v>
      </c>
      <c r="DC38" s="1137" t="s">
        <v>193</v>
      </c>
      <c r="DD38" s="1142">
        <v>5.2468660189878928</v>
      </c>
      <c r="DE38" s="1137">
        <v>-10.863434234749205</v>
      </c>
      <c r="DF38" s="1161"/>
      <c r="DG38" s="1162"/>
      <c r="DH38" s="85"/>
    </row>
    <row r="39" spans="1:112" s="1160" customFormat="1" ht="24" customHeight="1" thickTop="1" thickBot="1">
      <c r="A39" s="110" t="s">
        <v>10</v>
      </c>
      <c r="B39" s="1210">
        <v>6183531.790000001</v>
      </c>
      <c r="C39" s="1211">
        <v>6666503.1399999997</v>
      </c>
      <c r="D39" s="1226">
        <v>482971.35000000015</v>
      </c>
      <c r="E39" s="1212">
        <v>7.8106067277127822E-2</v>
      </c>
      <c r="F39" s="1210">
        <v>5660417.6599999983</v>
      </c>
      <c r="G39" s="1213">
        <v>6091543.7999999998</v>
      </c>
      <c r="H39" s="1226">
        <v>431126.14</v>
      </c>
      <c r="I39" s="1214">
        <v>7.6165075776405106E-2</v>
      </c>
      <c r="J39" s="1215">
        <v>0.91540204728210794</v>
      </c>
      <c r="K39" s="1216">
        <v>0.91375398347146064</v>
      </c>
      <c r="L39" s="1210">
        <v>674349.26000000036</v>
      </c>
      <c r="M39" s="1219">
        <v>586527.89999999991</v>
      </c>
      <c r="N39" s="1226">
        <v>-87821.360000000044</v>
      </c>
      <c r="O39" s="1214">
        <v>-0.13023126917941663</v>
      </c>
      <c r="P39" s="1215">
        <v>0.11913418770585925</v>
      </c>
      <c r="Q39" s="1216">
        <v>9.6285591839625276E-2</v>
      </c>
      <c r="R39" s="1217">
        <v>4986068.4400000004</v>
      </c>
      <c r="S39" s="1218">
        <v>5505015.8699999992</v>
      </c>
      <c r="T39" s="1226">
        <v>518947.43000000017</v>
      </c>
      <c r="U39" s="1214">
        <v>0.10407948391498588</v>
      </c>
      <c r="V39" s="1215">
        <v>0.88086581936075758</v>
      </c>
      <c r="W39" s="1216">
        <v>0.90371440323551466</v>
      </c>
      <c r="X39" s="1217">
        <v>81861.23</v>
      </c>
      <c r="Y39" s="1219">
        <v>99727.940000000031</v>
      </c>
      <c r="Z39" s="1226">
        <v>17866.71</v>
      </c>
      <c r="AA39" s="1220">
        <v>0.21825606578352214</v>
      </c>
      <c r="AB39" s="1221">
        <v>1.4462047664518102E-2</v>
      </c>
      <c r="AC39" s="1222">
        <v>1.6371537868610588E-2</v>
      </c>
      <c r="AD39" s="1217">
        <v>4904207.22</v>
      </c>
      <c r="AE39" s="1219">
        <v>5405287.9000000022</v>
      </c>
      <c r="AF39" s="1226">
        <v>501080.68000000011</v>
      </c>
      <c r="AG39" s="1214">
        <v>0.10217363531388515</v>
      </c>
      <c r="AH39" s="1221">
        <v>0.86640377346289343</v>
      </c>
      <c r="AI39" s="1222">
        <v>0.88734286044204469</v>
      </c>
      <c r="AJ39" s="1217">
        <v>2609500.2699999996</v>
      </c>
      <c r="AK39" s="1218">
        <v>2944730.2499999986</v>
      </c>
      <c r="AL39" s="1226">
        <v>335229.97999999992</v>
      </c>
      <c r="AM39" s="1214">
        <v>0.12846520226648572</v>
      </c>
      <c r="AN39" s="1223">
        <v>0.42200806248301009</v>
      </c>
      <c r="AO39" s="1222">
        <v>0.44172037245901585</v>
      </c>
      <c r="AP39" s="1217">
        <v>2375134.5699999998</v>
      </c>
      <c r="AQ39" s="1219">
        <v>2683730.84</v>
      </c>
      <c r="AR39" s="1226">
        <v>308596.27000000008</v>
      </c>
      <c r="AS39" s="1214">
        <v>0.12992790972681603</v>
      </c>
      <c r="AT39" s="1221">
        <v>0.41960411981330731</v>
      </c>
      <c r="AU39" s="1222">
        <v>0.44056661629848248</v>
      </c>
      <c r="AV39" s="1217">
        <v>101528.81999999999</v>
      </c>
      <c r="AW39" s="1218">
        <v>147528.51000000004</v>
      </c>
      <c r="AX39" s="1226">
        <v>45999.689999999995</v>
      </c>
      <c r="AY39" s="1226">
        <v>0.45307027108164999</v>
      </c>
      <c r="AZ39" s="1221">
        <v>4.2746554777315204E-2</v>
      </c>
      <c r="BA39" s="1222">
        <v>5.4971425524923373E-2</v>
      </c>
      <c r="BB39" s="1217">
        <v>2476663.4100000011</v>
      </c>
      <c r="BC39" s="1219">
        <v>2831259.39</v>
      </c>
      <c r="BD39" s="1226">
        <v>354595.98</v>
      </c>
      <c r="BE39" s="1214">
        <v>0.14317487736454221</v>
      </c>
      <c r="BF39" s="1221">
        <v>0.49671668967303645</v>
      </c>
      <c r="BG39" s="1222">
        <v>0.51430540017680282</v>
      </c>
      <c r="BH39" s="1217">
        <v>2401249.5100000007</v>
      </c>
      <c r="BI39" s="1219">
        <v>2754833.8200000008</v>
      </c>
      <c r="BJ39" s="1226">
        <v>353584.31000000023</v>
      </c>
      <c r="BK39" s="1214">
        <v>0.14725013311923588</v>
      </c>
      <c r="BL39" s="1221">
        <v>0.48963051565345578</v>
      </c>
      <c r="BM39" s="1222">
        <v>0.5096553358425181</v>
      </c>
      <c r="BN39" s="1217">
        <v>873084.05999999982</v>
      </c>
      <c r="BO39" s="1219">
        <v>1545417.48</v>
      </c>
      <c r="BP39" s="1226">
        <v>672333.42000000016</v>
      </c>
      <c r="BQ39" s="1214">
        <v>0.77006722582932086</v>
      </c>
      <c r="BR39" s="1221">
        <v>0.14119504672264321</v>
      </c>
      <c r="BS39" s="1222">
        <v>0.23181830827128361</v>
      </c>
      <c r="BT39" s="1217">
        <v>745284.52</v>
      </c>
      <c r="BU39" s="1218">
        <v>1394251.2500000002</v>
      </c>
      <c r="BV39" s="1226">
        <v>648966.73</v>
      </c>
      <c r="BW39" s="1214">
        <v>0.87076373195031642</v>
      </c>
      <c r="BX39" s="1221">
        <v>0.15196839908408277</v>
      </c>
      <c r="BY39" s="1222">
        <v>0.25794208852409134</v>
      </c>
      <c r="BZ39" s="1217">
        <v>-57715.12</v>
      </c>
      <c r="CA39" s="1219">
        <v>-19921.599999999999</v>
      </c>
      <c r="CB39" s="1226">
        <v>37793.520000000004</v>
      </c>
      <c r="CC39" s="1214">
        <v>0.65482875198041701</v>
      </c>
      <c r="CD39" s="1221">
        <v>-1.1768491299598879E-2</v>
      </c>
      <c r="CE39" s="1222">
        <v>-3.685576118896459E-3</v>
      </c>
      <c r="CF39" s="1217">
        <v>521303.46999999986</v>
      </c>
      <c r="CG39" s="1218">
        <v>445824.74000000005</v>
      </c>
      <c r="CH39" s="1226">
        <v>-75478.729999999981</v>
      </c>
      <c r="CI39" s="1214">
        <v>-0.14478846649534066</v>
      </c>
      <c r="CJ39" s="1221">
        <v>0.10629719475842211</v>
      </c>
      <c r="CK39" s="1222">
        <v>8.2479369877782066E-2</v>
      </c>
      <c r="CL39" s="1217">
        <v>1438998.8399999999</v>
      </c>
      <c r="CM39" s="1219">
        <v>1030497.76</v>
      </c>
      <c r="CN39" s="1226">
        <v>-408501.07999999996</v>
      </c>
      <c r="CO39" s="1214">
        <v>-0.2838786722024042</v>
      </c>
      <c r="CP39" s="1221">
        <v>0.2934212963374741</v>
      </c>
      <c r="CQ39" s="1222">
        <v>0.19064622996306999</v>
      </c>
      <c r="CR39" s="1217">
        <v>28796.539999999997</v>
      </c>
      <c r="CS39" s="1218">
        <v>66912.069999999992</v>
      </c>
      <c r="CT39" s="1226">
        <v>38115.529999999992</v>
      </c>
      <c r="CU39" s="1214">
        <v>1.3236149204036318</v>
      </c>
      <c r="CV39" s="1221">
        <v>5.8718032718038365E-3</v>
      </c>
      <c r="CW39" s="1222">
        <v>1.2379002050936078E-2</v>
      </c>
      <c r="CX39" s="1217">
        <v>-173710.52000000005</v>
      </c>
      <c r="CY39" s="1218">
        <v>-267110.12</v>
      </c>
      <c r="CZ39" s="1226">
        <v>-93399.600000000035</v>
      </c>
      <c r="DA39" s="1214">
        <v>-0.53767382654775264</v>
      </c>
      <c r="DB39" s="1221">
        <v>-2.8092443913836501E-2</v>
      </c>
      <c r="DC39" s="1222">
        <v>-4.0067500815727512E-2</v>
      </c>
      <c r="DD39" s="1224">
        <v>1.0354207116884431</v>
      </c>
      <c r="DE39" s="1212">
        <v>1.0494164556896222</v>
      </c>
      <c r="DF39" s="1162"/>
      <c r="DG39" s="1162"/>
      <c r="DH39" s="1225"/>
    </row>
    <row r="40" spans="1:112" s="6" customFormat="1" ht="13.5" thickTop="1">
      <c r="B40" s="5" t="s">
        <v>584</v>
      </c>
      <c r="X40" s="37"/>
      <c r="AD40" s="69"/>
      <c r="AE40" s="69"/>
      <c r="AF40" s="69"/>
      <c r="AG40" s="69"/>
      <c r="AH40" s="69"/>
      <c r="AI40" s="69"/>
      <c r="AJ40" s="18"/>
      <c r="AK40" s="17"/>
      <c r="AL40" s="17"/>
      <c r="AM40" s="17"/>
      <c r="AN40" s="18"/>
      <c r="AO40" s="17"/>
      <c r="AP40" s="18"/>
      <c r="AQ40" s="17"/>
      <c r="AR40" s="17"/>
      <c r="AS40" s="17"/>
      <c r="BB40" s="37"/>
      <c r="BH40" s="69"/>
      <c r="BI40" s="69"/>
      <c r="BJ40" s="69"/>
      <c r="BK40" s="69"/>
      <c r="BL40" s="69"/>
      <c r="BM40" s="69"/>
      <c r="BN40" s="69"/>
      <c r="BO40" s="69"/>
      <c r="BP40" s="69"/>
      <c r="BQ40" s="69"/>
      <c r="BR40" s="69"/>
      <c r="BS40" s="69"/>
      <c r="CL40" s="37"/>
      <c r="CM40" s="119"/>
    </row>
    <row r="41" spans="1:112" ht="15">
      <c r="AJ41" s="76"/>
      <c r="AK41" s="77"/>
      <c r="AL41" s="77"/>
      <c r="AM41" s="77"/>
      <c r="AN41" s="76"/>
      <c r="AT41" s="69"/>
      <c r="AU41" s="69"/>
      <c r="AV41" s="69"/>
      <c r="AW41" s="69"/>
      <c r="AX41" s="69"/>
      <c r="AY41" s="69"/>
      <c r="DE41" s="139"/>
      <c r="DF41" s="395"/>
      <c r="DG41" s="395"/>
      <c r="DH41" s="139"/>
    </row>
    <row r="42" spans="1:112" ht="15">
      <c r="R42" s="184"/>
      <c r="AJ42" s="76"/>
      <c r="AK42" s="77"/>
      <c r="AL42" s="77"/>
      <c r="AM42" s="77"/>
      <c r="AN42" s="76"/>
      <c r="AT42" s="69"/>
      <c r="AU42" s="69"/>
      <c r="AV42" s="69"/>
      <c r="AW42" s="69"/>
      <c r="AX42" s="69"/>
      <c r="AY42" s="69"/>
      <c r="DE42" s="139"/>
      <c r="DF42" s="395"/>
      <c r="DG42" s="395"/>
      <c r="DH42" s="139"/>
    </row>
    <row r="43" spans="1:112">
      <c r="B43" s="69" t="s">
        <v>63</v>
      </c>
      <c r="X43" s="69" t="s">
        <v>64</v>
      </c>
      <c r="AJ43" s="77"/>
      <c r="AK43" s="76"/>
      <c r="AL43" s="76"/>
      <c r="AM43" s="76"/>
      <c r="AN43" s="77"/>
      <c r="AO43" s="76"/>
      <c r="AP43" s="77"/>
      <c r="AQ43" s="69"/>
      <c r="AR43" s="69"/>
      <c r="AS43" s="69"/>
      <c r="AT43" s="69"/>
      <c r="AU43" s="69"/>
      <c r="AV43" s="69"/>
      <c r="AW43" s="69"/>
      <c r="AX43" s="69"/>
      <c r="AY43" s="69"/>
      <c r="BB43" s="69" t="s">
        <v>75</v>
      </c>
      <c r="CL43" s="6" t="s">
        <v>533</v>
      </c>
      <c r="DE43" s="139"/>
    </row>
    <row r="44" spans="1:112">
      <c r="B44" s="69" t="s">
        <v>568</v>
      </c>
      <c r="X44" s="69" t="s">
        <v>66</v>
      </c>
      <c r="AJ44" s="77"/>
      <c r="AK44" s="76"/>
      <c r="AL44" s="76"/>
      <c r="AM44" s="76"/>
      <c r="AN44" s="77"/>
      <c r="AO44" s="76"/>
      <c r="AP44" s="77"/>
      <c r="AQ44" s="69"/>
      <c r="AR44" s="69"/>
      <c r="AS44" s="69"/>
      <c r="AT44" s="69"/>
      <c r="AU44" s="69"/>
      <c r="AV44" s="69"/>
      <c r="AW44" s="69"/>
      <c r="AX44" s="69"/>
      <c r="AY44" s="69"/>
      <c r="DE44" s="139"/>
    </row>
    <row r="45" spans="1:112">
      <c r="B45" s="69" t="s">
        <v>567</v>
      </c>
      <c r="X45" s="69" t="s">
        <v>67</v>
      </c>
      <c r="AJ45" s="77"/>
      <c r="AK45" s="76"/>
      <c r="AL45" s="76"/>
      <c r="AM45" s="76"/>
      <c r="AN45" s="77"/>
      <c r="AO45" s="76"/>
      <c r="AP45" s="77"/>
      <c r="AQ45" s="69"/>
      <c r="AR45" s="69"/>
      <c r="AS45" s="69"/>
      <c r="AT45" s="69"/>
      <c r="AU45" s="69"/>
      <c r="AV45" s="69"/>
      <c r="AW45" s="69"/>
      <c r="AX45" s="69"/>
      <c r="AY45" s="69"/>
    </row>
    <row r="46" spans="1:112">
      <c r="X46" s="69" t="s">
        <v>68</v>
      </c>
      <c r="AJ46" s="77"/>
      <c r="AK46" s="76"/>
      <c r="AL46" s="76"/>
      <c r="AM46" s="76"/>
      <c r="AN46" s="77"/>
      <c r="AO46" s="76"/>
      <c r="AP46" s="77"/>
      <c r="AQ46" s="69"/>
      <c r="AR46" s="69"/>
      <c r="AS46" s="69"/>
      <c r="AT46" s="69"/>
      <c r="AU46" s="69"/>
      <c r="AV46" s="69"/>
      <c r="AW46" s="69"/>
      <c r="AX46" s="69"/>
      <c r="AY46" s="69"/>
    </row>
    <row r="47" spans="1:112">
      <c r="B47" s="78"/>
      <c r="C47" s="78"/>
    </row>
    <row r="48" spans="1:112">
      <c r="B48" s="78"/>
      <c r="C48" s="78"/>
    </row>
    <row r="49" spans="1:1">
      <c r="A49" s="396"/>
    </row>
    <row r="50" spans="1:1">
      <c r="A50" s="396"/>
    </row>
    <row r="51" spans="1:1">
      <c r="A51" s="396"/>
    </row>
    <row r="52" spans="1:1">
      <c r="A52" s="397"/>
    </row>
    <row r="55" spans="1:1">
      <c r="A55" s="396"/>
    </row>
    <row r="56" spans="1:1">
      <c r="A56" s="396"/>
    </row>
    <row r="57" spans="1:1">
      <c r="A57" s="396"/>
    </row>
    <row r="58" spans="1:1">
      <c r="A58" s="396"/>
    </row>
    <row r="59" spans="1:1">
      <c r="A59" s="396"/>
    </row>
    <row r="60" spans="1:1">
      <c r="A60" s="396"/>
    </row>
    <row r="61" spans="1:1">
      <c r="A61" s="396"/>
    </row>
    <row r="62" spans="1:1">
      <c r="A62" s="396"/>
    </row>
    <row r="63" spans="1:1">
      <c r="A63" s="396"/>
    </row>
    <row r="68" spans="1:1">
      <c r="A68" s="396"/>
    </row>
    <row r="69" spans="1:1">
      <c r="A69" s="166"/>
    </row>
  </sheetData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39997558519241921"/>
  </sheetPr>
  <dimension ref="A1:BD107"/>
  <sheetViews>
    <sheetView showGridLines="0" zoomScale="72" zoomScaleNormal="72" workbookViewId="0">
      <pane xSplit="1" ySplit="2" topLeftCell="B3" activePane="bottomRight" state="frozen"/>
      <selection activeCell="B1" sqref="B1"/>
      <selection pane="topRight" activeCell="B1" sqref="B1"/>
      <selection pane="bottomLeft" activeCell="B1" sqref="B1"/>
      <selection pane="bottomRight" sqref="A1:C1"/>
    </sheetView>
  </sheetViews>
  <sheetFormatPr baseColWidth="10" defaultRowHeight="12.75"/>
  <cols>
    <col min="1" max="1" width="28" style="6" customWidth="1"/>
    <col min="2" max="3" width="12.42578125" style="6" customWidth="1"/>
    <col min="4" max="5" width="12.42578125" style="374" bestFit="1" customWidth="1"/>
    <col min="6" max="6" width="12.5703125" style="6" customWidth="1"/>
    <col min="7" max="7" width="12.42578125" style="6" customWidth="1"/>
    <col min="8" max="8" width="12.7109375" style="6" customWidth="1"/>
    <col min="9" max="9" width="12.42578125" style="6" bestFit="1" customWidth="1"/>
    <col min="10" max="10" width="12" style="6" customWidth="1"/>
    <col min="11" max="11" width="15" style="6" customWidth="1"/>
    <col min="12" max="13" width="12.7109375" style="6" customWidth="1"/>
    <col min="14" max="16" width="13" style="6" customWidth="1"/>
    <col min="17" max="17" width="13.28515625" style="6" customWidth="1"/>
    <col min="18" max="19" width="12.85546875" style="6" bestFit="1" customWidth="1"/>
    <col min="20" max="20" width="12.85546875" style="6" customWidth="1"/>
    <col min="21" max="21" width="12.85546875" style="6" bestFit="1" customWidth="1"/>
    <col min="22" max="22" width="12.85546875" style="6" customWidth="1"/>
    <col min="23" max="23" width="12.5703125" style="6" customWidth="1"/>
    <col min="24" max="25" width="11.5703125" style="6" bestFit="1" customWidth="1"/>
    <col min="26" max="26" width="13.85546875" style="6" bestFit="1" customWidth="1"/>
    <col min="27" max="27" width="12.28515625" style="6" bestFit="1" customWidth="1"/>
    <col min="28" max="29" width="12.28515625" style="6" customWidth="1"/>
    <col min="30" max="30" width="13" style="6" customWidth="1"/>
    <col min="31" max="31" width="12.85546875" style="6" customWidth="1"/>
    <col min="32" max="32" width="11.5703125" style="6" bestFit="1" customWidth="1"/>
    <col min="33" max="33" width="12.85546875" style="6" bestFit="1" customWidth="1"/>
    <col min="34" max="34" width="11.5703125" style="6" bestFit="1" customWidth="1"/>
    <col min="35" max="36" width="12.28515625" style="6" bestFit="1" customWidth="1"/>
    <col min="37" max="37" width="13.5703125" style="6" bestFit="1" customWidth="1"/>
    <col min="38" max="39" width="11.42578125" style="6"/>
    <col min="40" max="40" width="13.28515625" style="6" customWidth="1"/>
    <col min="41" max="41" width="12.140625" style="6" customWidth="1"/>
    <col min="42" max="43" width="11.5703125" style="6" bestFit="1" customWidth="1"/>
    <col min="44" max="46" width="11.42578125" style="6"/>
    <col min="47" max="47" width="9.42578125" style="6" customWidth="1"/>
    <col min="48" max="16384" width="11.42578125" style="6"/>
  </cols>
  <sheetData>
    <row r="1" spans="1:56" ht="24" customHeight="1">
      <c r="A1" s="1761" t="s">
        <v>376</v>
      </c>
      <c r="B1" s="1710"/>
      <c r="C1" s="1710"/>
    </row>
    <row r="2" spans="1:56" s="176" customFormat="1" ht="24.75" customHeight="1">
      <c r="A2" s="176">
        <v>1</v>
      </c>
      <c r="B2" s="176">
        <v>2</v>
      </c>
      <c r="C2" s="176">
        <v>3</v>
      </c>
      <c r="D2" s="176">
        <v>4</v>
      </c>
      <c r="E2" s="176">
        <v>5</v>
      </c>
      <c r="F2" s="176">
        <v>6</v>
      </c>
      <c r="G2" s="176">
        <v>7</v>
      </c>
      <c r="H2" s="176">
        <v>8</v>
      </c>
      <c r="I2" s="176">
        <v>9</v>
      </c>
      <c r="J2" s="176">
        <v>10</v>
      </c>
      <c r="K2" s="176">
        <v>11</v>
      </c>
      <c r="L2" s="176">
        <v>12</v>
      </c>
      <c r="M2" s="176">
        <v>13</v>
      </c>
      <c r="N2" s="176">
        <v>14</v>
      </c>
      <c r="O2" s="176">
        <v>15</v>
      </c>
      <c r="P2" s="176">
        <v>16</v>
      </c>
      <c r="Q2" s="176">
        <v>17</v>
      </c>
      <c r="R2" s="176">
        <v>18</v>
      </c>
      <c r="S2" s="176">
        <v>19</v>
      </c>
      <c r="T2" s="176">
        <v>20</v>
      </c>
      <c r="U2" s="176">
        <v>21</v>
      </c>
      <c r="V2" s="176">
        <v>22</v>
      </c>
      <c r="W2" s="176">
        <v>23</v>
      </c>
      <c r="X2" s="176">
        <v>24</v>
      </c>
      <c r="Y2" s="176">
        <v>25</v>
      </c>
      <c r="Z2" s="176">
        <v>26</v>
      </c>
      <c r="AA2" s="176">
        <v>27</v>
      </c>
      <c r="AB2" s="176">
        <v>28</v>
      </c>
      <c r="AC2" s="176">
        <v>29</v>
      </c>
      <c r="AD2" s="176">
        <v>30</v>
      </c>
      <c r="AE2" s="176">
        <v>31</v>
      </c>
      <c r="AF2" s="176">
        <v>32</v>
      </c>
      <c r="AG2" s="176">
        <v>33</v>
      </c>
      <c r="AH2" s="176">
        <v>34</v>
      </c>
      <c r="AI2" s="176">
        <v>35</v>
      </c>
      <c r="AJ2" s="176">
        <v>36</v>
      </c>
      <c r="AK2" s="176">
        <v>37</v>
      </c>
      <c r="AL2" s="176">
        <v>38</v>
      </c>
      <c r="AM2" s="176">
        <v>39</v>
      </c>
      <c r="AN2" s="176">
        <v>40</v>
      </c>
      <c r="AO2" s="176">
        <v>41</v>
      </c>
      <c r="AP2" s="176">
        <v>42</v>
      </c>
      <c r="AQ2" s="176">
        <v>43</v>
      </c>
      <c r="AR2" s="176">
        <v>44</v>
      </c>
      <c r="AS2" s="176">
        <v>45</v>
      </c>
      <c r="AT2" s="176">
        <v>46</v>
      </c>
      <c r="AU2" s="176">
        <v>47</v>
      </c>
      <c r="AV2" s="176">
        <v>48</v>
      </c>
      <c r="AW2" s="176">
        <v>49</v>
      </c>
      <c r="AX2" s="176">
        <v>50</v>
      </c>
    </row>
    <row r="3" spans="1:56" s="5" customFormat="1" ht="35.25" customHeight="1">
      <c r="A3" s="4" t="s">
        <v>13</v>
      </c>
      <c r="B3" s="1489" t="s">
        <v>11</v>
      </c>
      <c r="C3" s="1489"/>
      <c r="D3" s="1489" t="s">
        <v>45</v>
      </c>
      <c r="E3" s="1489"/>
      <c r="F3" s="1489" t="s">
        <v>50</v>
      </c>
      <c r="G3" s="1489"/>
      <c r="H3" s="1489" t="s">
        <v>43</v>
      </c>
      <c r="I3" s="1489"/>
      <c r="J3" s="1489" t="s">
        <v>144</v>
      </c>
      <c r="K3" s="1489"/>
      <c r="L3" s="1489" t="s">
        <v>145</v>
      </c>
      <c r="M3" s="1489"/>
      <c r="N3" s="1489" t="s">
        <v>80</v>
      </c>
      <c r="O3" s="1489"/>
      <c r="P3" s="1489" t="s">
        <v>178</v>
      </c>
      <c r="Q3" s="1489"/>
      <c r="R3" s="1489" t="s">
        <v>94</v>
      </c>
      <c r="S3" s="1489"/>
      <c r="T3" s="1489" t="s">
        <v>83</v>
      </c>
      <c r="U3" s="1489"/>
      <c r="V3" s="1489" t="s">
        <v>410</v>
      </c>
      <c r="W3" s="1489"/>
      <c r="X3" s="1489" t="s">
        <v>85</v>
      </c>
      <c r="Y3" s="1489"/>
      <c r="Z3" s="1489" t="s">
        <v>86</v>
      </c>
      <c r="AA3" s="1489"/>
      <c r="AB3" s="1489" t="s">
        <v>212</v>
      </c>
      <c r="AC3" s="1489"/>
      <c r="AD3" s="1489" t="s">
        <v>87</v>
      </c>
      <c r="AE3" s="1489"/>
      <c r="AF3" s="1489" t="s">
        <v>88</v>
      </c>
      <c r="AG3" s="1489"/>
      <c r="AH3" s="1489" t="s">
        <v>99</v>
      </c>
      <c r="AI3" s="1489"/>
      <c r="AJ3" s="1489" t="s">
        <v>412</v>
      </c>
      <c r="AK3" s="1489"/>
      <c r="AL3" s="1489" t="s">
        <v>90</v>
      </c>
      <c r="AM3" s="1489"/>
      <c r="AN3" s="1489" t="s">
        <v>72</v>
      </c>
      <c r="AO3" s="1489"/>
      <c r="AP3" s="1762" t="s">
        <v>406</v>
      </c>
      <c r="AQ3" s="1762"/>
      <c r="AR3" s="1129"/>
      <c r="AW3" s="4"/>
      <c r="AX3" s="4"/>
      <c r="AY3" s="4"/>
      <c r="AZ3" s="4"/>
      <c r="BA3" s="4"/>
      <c r="BB3" s="4"/>
      <c r="BC3" s="4"/>
      <c r="BD3" s="4"/>
    </row>
    <row r="4" spans="1:56" ht="15" customHeight="1">
      <c r="A4" s="4" t="s">
        <v>13</v>
      </c>
      <c r="B4" s="4" t="s">
        <v>41</v>
      </c>
      <c r="C4" s="4" t="s">
        <v>42</v>
      </c>
      <c r="D4" s="276" t="s">
        <v>41</v>
      </c>
      <c r="E4" s="276" t="s">
        <v>42</v>
      </c>
      <c r="F4" s="4" t="s">
        <v>41</v>
      </c>
      <c r="G4" s="4" t="s">
        <v>42</v>
      </c>
      <c r="H4" s="4" t="s">
        <v>41</v>
      </c>
      <c r="I4" s="4" t="s">
        <v>42</v>
      </c>
      <c r="J4" s="4" t="s">
        <v>41</v>
      </c>
      <c r="K4" s="4" t="s">
        <v>42</v>
      </c>
      <c r="L4" s="4" t="s">
        <v>41</v>
      </c>
      <c r="M4" s="4" t="s">
        <v>42</v>
      </c>
      <c r="N4" s="4" t="s">
        <v>41</v>
      </c>
      <c r="O4" s="4" t="s">
        <v>42</v>
      </c>
      <c r="P4" s="4" t="s">
        <v>41</v>
      </c>
      <c r="Q4" s="4" t="s">
        <v>42</v>
      </c>
      <c r="R4" s="4" t="s">
        <v>41</v>
      </c>
      <c r="S4" s="4" t="s">
        <v>42</v>
      </c>
      <c r="T4" s="4" t="s">
        <v>41</v>
      </c>
      <c r="U4" s="4" t="s">
        <v>42</v>
      </c>
      <c r="V4" s="4" t="s">
        <v>41</v>
      </c>
      <c r="W4" s="4" t="s">
        <v>42</v>
      </c>
      <c r="X4" s="4" t="s">
        <v>41</v>
      </c>
      <c r="Y4" s="4" t="s">
        <v>42</v>
      </c>
      <c r="Z4" s="4" t="s">
        <v>41</v>
      </c>
      <c r="AA4" s="4" t="s">
        <v>42</v>
      </c>
      <c r="AB4" s="4" t="s">
        <v>41</v>
      </c>
      <c r="AC4" s="4" t="s">
        <v>42</v>
      </c>
      <c r="AD4" s="4" t="s">
        <v>41</v>
      </c>
      <c r="AE4" s="4" t="s">
        <v>42</v>
      </c>
      <c r="AF4" s="4" t="s">
        <v>41</v>
      </c>
      <c r="AG4" s="4" t="s">
        <v>42</v>
      </c>
      <c r="AH4" s="4" t="s">
        <v>41</v>
      </c>
      <c r="AI4" s="4" t="s">
        <v>42</v>
      </c>
      <c r="AJ4" s="4" t="s">
        <v>41</v>
      </c>
      <c r="AK4" s="4" t="s">
        <v>42</v>
      </c>
      <c r="AL4" s="4" t="s">
        <v>41</v>
      </c>
      <c r="AM4" s="4" t="s">
        <v>42</v>
      </c>
      <c r="AN4" s="4" t="s">
        <v>41</v>
      </c>
      <c r="AO4" s="4" t="s">
        <v>42</v>
      </c>
      <c r="AP4" s="4" t="s">
        <v>41</v>
      </c>
      <c r="AQ4" s="4" t="s">
        <v>42</v>
      </c>
    </row>
    <row r="5" spans="1:56">
      <c r="A5" s="1123" t="s">
        <v>452</v>
      </c>
      <c r="B5" s="6">
        <v>17271.98</v>
      </c>
      <c r="C5" s="6">
        <v>17727.88</v>
      </c>
      <c r="D5" s="6">
        <v>17271.98</v>
      </c>
      <c r="E5" s="6">
        <v>17727.88</v>
      </c>
      <c r="F5" s="6">
        <v>0</v>
      </c>
      <c r="G5" s="6">
        <v>0</v>
      </c>
      <c r="H5" s="6">
        <v>17271.98</v>
      </c>
      <c r="I5" s="6">
        <v>17727.88</v>
      </c>
      <c r="J5" s="6">
        <v>570.99</v>
      </c>
      <c r="K5" s="6">
        <v>605.13</v>
      </c>
      <c r="L5" s="6">
        <v>16700.990000000002</v>
      </c>
      <c r="M5" s="6">
        <v>17122.759999999998</v>
      </c>
      <c r="N5" s="6">
        <v>7603.25</v>
      </c>
      <c r="O5" s="6">
        <v>8596.32</v>
      </c>
      <c r="P5" s="6">
        <v>7603.25</v>
      </c>
      <c r="Q5" s="6">
        <v>8596.32</v>
      </c>
      <c r="R5" s="6">
        <v>2726.77</v>
      </c>
      <c r="S5" s="6">
        <v>3366.59</v>
      </c>
      <c r="T5" s="6">
        <v>10330.030000000001</v>
      </c>
      <c r="U5" s="6">
        <v>11962.91</v>
      </c>
      <c r="V5" s="6">
        <v>9266.59</v>
      </c>
      <c r="W5" s="6">
        <v>10962.12</v>
      </c>
      <c r="X5" s="6">
        <v>430.19</v>
      </c>
      <c r="Y5" s="6">
        <v>295.08999999999997</v>
      </c>
      <c r="Z5" s="6">
        <v>430.19</v>
      </c>
      <c r="AA5" s="6">
        <v>295.08999999999997</v>
      </c>
      <c r="AB5" s="6">
        <v>-1281.18</v>
      </c>
      <c r="AC5" s="6">
        <v>4168.5</v>
      </c>
      <c r="AD5" s="6">
        <v>866</v>
      </c>
      <c r="AE5" s="6">
        <v>831.83</v>
      </c>
      <c r="AF5" s="6">
        <v>1095.3699999999999</v>
      </c>
      <c r="AG5" s="6">
        <v>1295.72</v>
      </c>
      <c r="AH5" s="6">
        <v>4585.9799999999996</v>
      </c>
      <c r="AI5" s="6">
        <v>5376.52</v>
      </c>
      <c r="AJ5" s="6">
        <v>1738.03</v>
      </c>
      <c r="AK5" s="6">
        <v>-5807.02</v>
      </c>
      <c r="AL5" s="6">
        <v>1798.51</v>
      </c>
      <c r="AM5" s="6">
        <v>3731.43</v>
      </c>
      <c r="AN5" s="6">
        <v>14962.96</v>
      </c>
      <c r="AO5" s="6">
        <v>22929.77</v>
      </c>
      <c r="AP5" s="13">
        <v>0.89593251657536455</v>
      </c>
      <c r="AQ5" s="13">
        <v>1.3391398349331534</v>
      </c>
    </row>
    <row r="6" spans="1:56">
      <c r="A6" s="1123" t="s">
        <v>377</v>
      </c>
      <c r="B6" s="6">
        <v>860980.77</v>
      </c>
      <c r="C6" s="6">
        <v>982563.23</v>
      </c>
      <c r="D6" s="6">
        <v>860980.77</v>
      </c>
      <c r="E6" s="6">
        <v>982563.23</v>
      </c>
      <c r="F6" s="6">
        <v>0</v>
      </c>
      <c r="G6" s="6">
        <v>0</v>
      </c>
      <c r="H6" s="6">
        <v>860980.77</v>
      </c>
      <c r="I6" s="6">
        <v>982563.23</v>
      </c>
      <c r="J6" s="6">
        <v>21042.37</v>
      </c>
      <c r="K6" s="6">
        <v>22871.34</v>
      </c>
      <c r="L6" s="6">
        <v>839938.4</v>
      </c>
      <c r="M6" s="6">
        <v>959691.89</v>
      </c>
      <c r="N6" s="6">
        <v>291065.69</v>
      </c>
      <c r="O6" s="6">
        <v>356848.78</v>
      </c>
      <c r="P6" s="6">
        <v>291065.69</v>
      </c>
      <c r="Q6" s="6">
        <v>356848.78</v>
      </c>
      <c r="R6" s="6">
        <v>182517.17</v>
      </c>
      <c r="S6" s="6">
        <v>261311.64</v>
      </c>
      <c r="T6" s="6">
        <v>473582.86</v>
      </c>
      <c r="U6" s="6">
        <v>618160.41</v>
      </c>
      <c r="V6" s="6">
        <v>459021.87</v>
      </c>
      <c r="W6" s="6">
        <v>599860.18999999994</v>
      </c>
      <c r="X6" s="6">
        <v>45713.62</v>
      </c>
      <c r="Y6" s="6">
        <v>52536.42</v>
      </c>
      <c r="Z6" s="6">
        <v>45713.62</v>
      </c>
      <c r="AA6" s="6">
        <v>52536.42</v>
      </c>
      <c r="AB6" s="6">
        <v>186843.5</v>
      </c>
      <c r="AC6" s="6">
        <v>185554.88</v>
      </c>
      <c r="AD6" s="6">
        <v>51839.63</v>
      </c>
      <c r="AE6" s="6">
        <v>60261.35</v>
      </c>
      <c r="AF6" s="6">
        <v>79858.210000000006</v>
      </c>
      <c r="AG6" s="6">
        <v>94113.63</v>
      </c>
      <c r="AH6" s="6">
        <v>3118.71</v>
      </c>
      <c r="AI6" s="6">
        <v>5085.79</v>
      </c>
      <c r="AJ6" s="6">
        <v>13542.85</v>
      </c>
      <c r="AK6" s="6">
        <v>-37720.36</v>
      </c>
      <c r="AL6" s="6">
        <v>131000.81</v>
      </c>
      <c r="AM6" s="6">
        <v>184046.6</v>
      </c>
      <c r="AN6" s="6">
        <v>826395.55</v>
      </c>
      <c r="AO6" s="6">
        <v>997412.26</v>
      </c>
      <c r="AP6" s="13">
        <v>0.9838763771247987</v>
      </c>
      <c r="AQ6" s="13">
        <v>1.0393046668342691</v>
      </c>
    </row>
    <row r="7" spans="1:56">
      <c r="A7" s="1123" t="s">
        <v>455</v>
      </c>
      <c r="B7" s="6">
        <v>63.72</v>
      </c>
      <c r="C7" s="6">
        <v>129.47</v>
      </c>
      <c r="D7" s="6">
        <v>63.72</v>
      </c>
      <c r="E7" s="6">
        <v>129.47</v>
      </c>
      <c r="F7" s="6">
        <v>0</v>
      </c>
      <c r="G7" s="6">
        <v>0</v>
      </c>
      <c r="H7" s="6">
        <v>63.72</v>
      </c>
      <c r="I7" s="6">
        <v>129.47</v>
      </c>
      <c r="J7" s="6">
        <v>0</v>
      </c>
      <c r="K7" s="6">
        <v>0</v>
      </c>
      <c r="L7" s="6">
        <v>63.72</v>
      </c>
      <c r="M7" s="6">
        <v>129.47</v>
      </c>
      <c r="N7" s="6">
        <v>336.66</v>
      </c>
      <c r="O7" s="6">
        <v>375.41</v>
      </c>
      <c r="P7" s="6">
        <v>336.66</v>
      </c>
      <c r="Q7" s="6">
        <v>375.41</v>
      </c>
      <c r="R7" s="6">
        <v>121.84</v>
      </c>
      <c r="S7" s="6">
        <v>507.38</v>
      </c>
      <c r="T7" s="6">
        <v>458.5</v>
      </c>
      <c r="U7" s="6">
        <v>882.79</v>
      </c>
      <c r="V7" s="6">
        <v>458.5</v>
      </c>
      <c r="W7" s="6">
        <v>882.79</v>
      </c>
      <c r="X7" s="6">
        <v>0.25</v>
      </c>
      <c r="Y7" s="6">
        <v>3.71</v>
      </c>
      <c r="Z7" s="6">
        <v>0.25</v>
      </c>
      <c r="AA7" s="6">
        <v>3.71</v>
      </c>
      <c r="AB7" s="6">
        <v>3.92</v>
      </c>
      <c r="AC7" s="6">
        <v>7.56</v>
      </c>
      <c r="AD7" s="6">
        <v>15.83</v>
      </c>
      <c r="AE7" s="6">
        <v>33.729999999999997</v>
      </c>
      <c r="AF7" s="6">
        <v>27.74</v>
      </c>
      <c r="AG7" s="6">
        <v>65.989999999999995</v>
      </c>
      <c r="AH7" s="6">
        <v>2.0299999999999998</v>
      </c>
      <c r="AI7" s="6">
        <v>0.9</v>
      </c>
      <c r="AJ7" s="6">
        <v>-444.54</v>
      </c>
      <c r="AK7" s="6">
        <v>-865.2</v>
      </c>
      <c r="AL7" s="6">
        <v>-416.37</v>
      </c>
      <c r="AM7" s="6">
        <v>-815.42</v>
      </c>
      <c r="AN7" s="6">
        <v>508.27</v>
      </c>
      <c r="AO7" s="6">
        <v>994.67</v>
      </c>
      <c r="AP7" s="13">
        <v>7.9766164469554299</v>
      </c>
      <c r="AQ7" s="13">
        <v>7.6826291805051357</v>
      </c>
    </row>
    <row r="8" spans="1:56">
      <c r="A8" s="1123" t="s">
        <v>453</v>
      </c>
      <c r="B8" s="6">
        <v>0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2354.2199999999998</v>
      </c>
      <c r="O8" s="6">
        <v>2470.94</v>
      </c>
      <c r="P8" s="6">
        <v>2354.2199999999998</v>
      </c>
      <c r="Q8" s="6">
        <v>2470.94</v>
      </c>
      <c r="R8" s="6">
        <v>-1670.51</v>
      </c>
      <c r="S8" s="6">
        <v>1661.87</v>
      </c>
      <c r="T8" s="6">
        <v>683.71</v>
      </c>
      <c r="U8" s="6">
        <v>4132.8</v>
      </c>
      <c r="V8" s="6">
        <v>683.71</v>
      </c>
      <c r="W8" s="6">
        <v>4132.8</v>
      </c>
      <c r="X8" s="6">
        <v>0</v>
      </c>
      <c r="Y8" s="6">
        <v>0</v>
      </c>
      <c r="Z8" s="6">
        <v>0</v>
      </c>
      <c r="AA8" s="6">
        <v>0</v>
      </c>
      <c r="AB8" s="6">
        <v>0</v>
      </c>
      <c r="AC8" s="6">
        <v>0</v>
      </c>
      <c r="AD8" s="6">
        <v>0</v>
      </c>
      <c r="AE8" s="6">
        <v>39.32</v>
      </c>
      <c r="AF8" s="6">
        <v>0.06</v>
      </c>
      <c r="AG8" s="6">
        <v>58.38</v>
      </c>
      <c r="AH8" s="6">
        <v>0</v>
      </c>
      <c r="AI8" s="6">
        <v>0</v>
      </c>
      <c r="AJ8" s="6">
        <v>-683.77</v>
      </c>
      <c r="AK8" s="6">
        <v>-4230.5</v>
      </c>
      <c r="AL8" s="6">
        <v>4314.74</v>
      </c>
      <c r="AM8" s="6">
        <v>638.77</v>
      </c>
      <c r="AN8" s="6">
        <v>683.77</v>
      </c>
      <c r="AO8" s="6">
        <v>4230.5</v>
      </c>
      <c r="AP8" s="13" t="s">
        <v>587</v>
      </c>
      <c r="AQ8" s="13" t="s">
        <v>587</v>
      </c>
    </row>
    <row r="9" spans="1:56">
      <c r="A9" s="1123" t="s">
        <v>449</v>
      </c>
      <c r="B9" s="6">
        <v>180567.82</v>
      </c>
      <c r="C9" s="6">
        <v>194385.29</v>
      </c>
      <c r="D9" s="6">
        <v>180567.82</v>
      </c>
      <c r="E9" s="6">
        <v>194385.29</v>
      </c>
      <c r="F9" s="6">
        <v>0</v>
      </c>
      <c r="G9" s="6">
        <v>0</v>
      </c>
      <c r="H9" s="6">
        <v>180567.82</v>
      </c>
      <c r="I9" s="6">
        <v>194385.29</v>
      </c>
      <c r="J9" s="6">
        <v>5201.08</v>
      </c>
      <c r="K9" s="6">
        <v>3994.96</v>
      </c>
      <c r="L9" s="6">
        <v>175366.74</v>
      </c>
      <c r="M9" s="6">
        <v>190390.33</v>
      </c>
      <c r="N9" s="6">
        <v>60604.68</v>
      </c>
      <c r="O9" s="6">
        <v>77886.25</v>
      </c>
      <c r="P9" s="6">
        <v>60604.68</v>
      </c>
      <c r="Q9" s="6">
        <v>77886.25</v>
      </c>
      <c r="R9" s="6">
        <v>45885.34</v>
      </c>
      <c r="S9" s="6">
        <v>46901.82</v>
      </c>
      <c r="T9" s="6">
        <v>106490.02</v>
      </c>
      <c r="U9" s="6">
        <v>124788.07</v>
      </c>
      <c r="V9" s="6">
        <v>104207.15</v>
      </c>
      <c r="W9" s="6">
        <v>122896.43</v>
      </c>
      <c r="X9" s="6">
        <v>0</v>
      </c>
      <c r="Y9" s="6">
        <v>0</v>
      </c>
      <c r="Z9" s="6">
        <v>0</v>
      </c>
      <c r="AA9" s="6">
        <v>0</v>
      </c>
      <c r="AB9" s="6">
        <v>55594.54</v>
      </c>
      <c r="AC9" s="6">
        <v>58097.11</v>
      </c>
      <c r="AD9" s="6">
        <v>4691.24</v>
      </c>
      <c r="AE9" s="6">
        <v>5878.63</v>
      </c>
      <c r="AF9" s="6">
        <v>4382.37</v>
      </c>
      <c r="AG9" s="6">
        <v>3119.67</v>
      </c>
      <c r="AH9" s="6">
        <v>2461.86</v>
      </c>
      <c r="AI9" s="6">
        <v>3420.21</v>
      </c>
      <c r="AJ9" s="6">
        <v>4029.58</v>
      </c>
      <c r="AK9" s="6">
        <v>-3021.73</v>
      </c>
      <c r="AL9" s="6">
        <v>50343.02</v>
      </c>
      <c r="AM9" s="6">
        <v>42190.29</v>
      </c>
      <c r="AN9" s="6">
        <v>171337.16</v>
      </c>
      <c r="AO9" s="6">
        <v>193412.05</v>
      </c>
      <c r="AP9" s="13">
        <v>0.97702198261768458</v>
      </c>
      <c r="AQ9" s="13">
        <v>1.0158711842140302</v>
      </c>
    </row>
    <row r="10" spans="1:56">
      <c r="A10" s="1123" t="s">
        <v>20</v>
      </c>
      <c r="B10" s="6">
        <v>337192.26</v>
      </c>
      <c r="C10" s="6">
        <v>362602.61</v>
      </c>
      <c r="D10" s="6">
        <v>337192.26</v>
      </c>
      <c r="E10" s="6">
        <v>362602.61</v>
      </c>
      <c r="F10" s="6">
        <v>0</v>
      </c>
      <c r="G10" s="6">
        <v>0</v>
      </c>
      <c r="H10" s="6">
        <v>337192.26</v>
      </c>
      <c r="I10" s="6">
        <v>362602.61</v>
      </c>
      <c r="J10" s="6">
        <v>10790.15</v>
      </c>
      <c r="K10" s="6">
        <v>11604.2</v>
      </c>
      <c r="L10" s="6">
        <v>326402.09999999998</v>
      </c>
      <c r="M10" s="6">
        <v>350998.42</v>
      </c>
      <c r="N10" s="6">
        <v>94758.61</v>
      </c>
      <c r="O10" s="6">
        <v>125234.2</v>
      </c>
      <c r="P10" s="6">
        <v>94758.61</v>
      </c>
      <c r="Q10" s="6">
        <v>125234.2</v>
      </c>
      <c r="R10" s="6">
        <v>64744.26</v>
      </c>
      <c r="S10" s="6">
        <v>69473.11</v>
      </c>
      <c r="T10" s="6">
        <v>159502.87</v>
      </c>
      <c r="U10" s="6">
        <v>194707.31</v>
      </c>
      <c r="V10" s="6">
        <v>154534.88</v>
      </c>
      <c r="W10" s="6">
        <v>191101.85</v>
      </c>
      <c r="X10" s="6">
        <v>0</v>
      </c>
      <c r="Y10" s="6">
        <v>3701.79</v>
      </c>
      <c r="Z10" s="6">
        <v>-372.55</v>
      </c>
      <c r="AA10" s="6">
        <v>-5547.35</v>
      </c>
      <c r="AB10" s="6">
        <v>108103.09</v>
      </c>
      <c r="AC10" s="6">
        <v>117036.59</v>
      </c>
      <c r="AD10" s="6">
        <v>16714.48</v>
      </c>
      <c r="AE10" s="6">
        <v>19577.830000000002</v>
      </c>
      <c r="AF10" s="6">
        <v>23166.6</v>
      </c>
      <c r="AG10" s="6">
        <v>21667.13</v>
      </c>
      <c r="AH10" s="6">
        <v>5653.69</v>
      </c>
      <c r="AI10" s="6">
        <v>4536.33</v>
      </c>
      <c r="AJ10" s="6">
        <v>18601.919999999998</v>
      </c>
      <c r="AK10" s="6">
        <v>2626.04</v>
      </c>
      <c r="AL10" s="6">
        <v>87473</v>
      </c>
      <c r="AM10" s="6">
        <v>89954.34</v>
      </c>
      <c r="AN10" s="6">
        <v>307800.18</v>
      </c>
      <c r="AO10" s="6">
        <v>348372.38</v>
      </c>
      <c r="AP10" s="13">
        <v>0.94300919019822482</v>
      </c>
      <c r="AQ10" s="13">
        <v>0.99251837088041595</v>
      </c>
    </row>
    <row r="11" spans="1:56">
      <c r="A11" s="1123" t="s">
        <v>450</v>
      </c>
      <c r="B11" s="6">
        <v>450182.62</v>
      </c>
      <c r="C11" s="6">
        <v>460165.05</v>
      </c>
      <c r="D11" s="6">
        <v>450182.62</v>
      </c>
      <c r="E11" s="6">
        <v>460165.05</v>
      </c>
      <c r="F11" s="6">
        <v>0</v>
      </c>
      <c r="G11" s="6">
        <v>0</v>
      </c>
      <c r="H11" s="6">
        <v>450182.62</v>
      </c>
      <c r="I11" s="6">
        <v>460165.05</v>
      </c>
      <c r="J11" s="6">
        <v>3521.32</v>
      </c>
      <c r="K11" s="6">
        <v>2404.91</v>
      </c>
      <c r="L11" s="6">
        <v>446661.3</v>
      </c>
      <c r="M11" s="6">
        <v>457760.14</v>
      </c>
      <c r="N11" s="6">
        <v>140596.29999999999</v>
      </c>
      <c r="O11" s="6">
        <v>164879.91</v>
      </c>
      <c r="P11" s="6">
        <v>140596.29999999999</v>
      </c>
      <c r="Q11" s="6">
        <v>164879.91</v>
      </c>
      <c r="R11" s="6">
        <v>143644.35</v>
      </c>
      <c r="S11" s="6">
        <v>134290.15</v>
      </c>
      <c r="T11" s="6">
        <v>284240.65999999997</v>
      </c>
      <c r="U11" s="6">
        <v>299170.06</v>
      </c>
      <c r="V11" s="6">
        <v>282322</v>
      </c>
      <c r="W11" s="6">
        <v>295848.65000000002</v>
      </c>
      <c r="X11" s="6">
        <v>27962.48</v>
      </c>
      <c r="Y11" s="6">
        <v>29937.82</v>
      </c>
      <c r="Z11" s="6">
        <v>27727.66</v>
      </c>
      <c r="AA11" s="6">
        <v>29937.82</v>
      </c>
      <c r="AB11" s="6">
        <v>131197.98000000001</v>
      </c>
      <c r="AC11" s="6">
        <v>111236.07</v>
      </c>
      <c r="AD11" s="6">
        <v>39046.35</v>
      </c>
      <c r="AE11" s="6">
        <v>41335.879999999997</v>
      </c>
      <c r="AF11" s="6">
        <v>30922.47</v>
      </c>
      <c r="AG11" s="6">
        <v>29915.46</v>
      </c>
      <c r="AH11" s="6">
        <v>3506.16</v>
      </c>
      <c r="AI11" s="6">
        <v>3747.92</v>
      </c>
      <c r="AJ11" s="6">
        <v>-68061.320000000007</v>
      </c>
      <c r="AK11" s="6">
        <v>-54261.65</v>
      </c>
      <c r="AL11" s="6">
        <v>-17934.39</v>
      </c>
      <c r="AM11" s="6">
        <v>46141.34</v>
      </c>
      <c r="AN11" s="6">
        <v>514722.62</v>
      </c>
      <c r="AO11" s="6">
        <v>512021.79</v>
      </c>
      <c r="AP11" s="13">
        <v>1.1523779203615805</v>
      </c>
      <c r="AQ11" s="13">
        <v>1.1185372977210291</v>
      </c>
    </row>
    <row r="12" spans="1:56">
      <c r="A12" s="1123" t="s">
        <v>352</v>
      </c>
      <c r="B12" s="6">
        <v>0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4928.04</v>
      </c>
      <c r="O12" s="6">
        <v>4689</v>
      </c>
      <c r="P12" s="6">
        <v>4636.83</v>
      </c>
      <c r="Q12" s="6">
        <v>4689</v>
      </c>
      <c r="R12" s="6">
        <v>27.16</v>
      </c>
      <c r="S12" s="6">
        <v>3292.98</v>
      </c>
      <c r="T12" s="6">
        <v>4663.99</v>
      </c>
      <c r="U12" s="6">
        <v>7981.98</v>
      </c>
      <c r="V12" s="6">
        <v>4663.99</v>
      </c>
      <c r="W12" s="6">
        <v>7981.98</v>
      </c>
      <c r="X12" s="6">
        <v>0</v>
      </c>
      <c r="Y12" s="6">
        <v>0</v>
      </c>
      <c r="Z12" s="6">
        <v>0</v>
      </c>
      <c r="AA12" s="6">
        <v>0</v>
      </c>
      <c r="AB12" s="6">
        <v>0</v>
      </c>
      <c r="AC12" s="6">
        <v>0</v>
      </c>
      <c r="AD12" s="6">
        <v>0</v>
      </c>
      <c r="AE12" s="6">
        <v>38.799999999999997</v>
      </c>
      <c r="AF12" s="6">
        <v>0</v>
      </c>
      <c r="AG12" s="6">
        <v>0</v>
      </c>
      <c r="AH12" s="6">
        <v>0</v>
      </c>
      <c r="AI12" s="6">
        <v>0</v>
      </c>
      <c r="AJ12" s="6">
        <v>-4663.99</v>
      </c>
      <c r="AK12" s="6">
        <v>-8020.79</v>
      </c>
      <c r="AL12" s="6">
        <v>3318.91</v>
      </c>
      <c r="AM12" s="6">
        <v>1276.23</v>
      </c>
      <c r="AN12" s="6">
        <v>4663.99</v>
      </c>
      <c r="AO12" s="6">
        <v>8020.79</v>
      </c>
      <c r="AP12" s="13" t="s">
        <v>587</v>
      </c>
      <c r="AQ12" s="13" t="s">
        <v>587</v>
      </c>
    </row>
    <row r="13" spans="1:56">
      <c r="A13" s="522" t="s">
        <v>454</v>
      </c>
      <c r="B13" s="6">
        <v>87853.75</v>
      </c>
      <c r="C13" s="6">
        <v>89743.31</v>
      </c>
      <c r="D13" s="6">
        <v>87853.75</v>
      </c>
      <c r="E13" s="6">
        <v>89743.31</v>
      </c>
      <c r="F13" s="6">
        <v>0</v>
      </c>
      <c r="G13" s="6">
        <v>0</v>
      </c>
      <c r="H13" s="6">
        <v>87853.75</v>
      </c>
      <c r="I13" s="6">
        <v>89743.31</v>
      </c>
      <c r="J13" s="6">
        <v>1178.3</v>
      </c>
      <c r="K13" s="6">
        <v>1393.34</v>
      </c>
      <c r="L13" s="6">
        <v>86675.45</v>
      </c>
      <c r="M13" s="6">
        <v>88349.97</v>
      </c>
      <c r="N13" s="6">
        <v>44945.1</v>
      </c>
      <c r="O13" s="6">
        <v>49904.04</v>
      </c>
      <c r="P13" s="6">
        <v>44945.1</v>
      </c>
      <c r="Q13" s="6">
        <v>49904.04</v>
      </c>
      <c r="R13" s="6">
        <v>6198.74</v>
      </c>
      <c r="S13" s="6">
        <v>22277.71</v>
      </c>
      <c r="T13" s="6">
        <v>51143.839999999997</v>
      </c>
      <c r="U13" s="6">
        <v>72181.75</v>
      </c>
      <c r="V13" s="6">
        <v>50172.06</v>
      </c>
      <c r="W13" s="6">
        <v>70510</v>
      </c>
      <c r="X13" s="6">
        <v>0</v>
      </c>
      <c r="Y13" s="6">
        <v>3560.69</v>
      </c>
      <c r="Z13" s="6">
        <v>0</v>
      </c>
      <c r="AA13" s="6">
        <v>3560.69</v>
      </c>
      <c r="AB13" s="6">
        <v>16589.02</v>
      </c>
      <c r="AC13" s="6">
        <v>16781.53</v>
      </c>
      <c r="AD13" s="6">
        <v>9653.4500000000007</v>
      </c>
      <c r="AE13" s="6">
        <v>11192.13</v>
      </c>
      <c r="AF13" s="6">
        <v>7378.29</v>
      </c>
      <c r="AG13" s="6">
        <v>7114.93</v>
      </c>
      <c r="AH13" s="6">
        <v>3508.23</v>
      </c>
      <c r="AI13" s="6">
        <v>1820.28</v>
      </c>
      <c r="AJ13" s="6">
        <v>-625.6</v>
      </c>
      <c r="AK13" s="6">
        <v>-22629.58</v>
      </c>
      <c r="AL13" s="6">
        <v>6200.86</v>
      </c>
      <c r="AM13" s="6">
        <v>-6998.26</v>
      </c>
      <c r="AN13" s="6">
        <v>87301.05</v>
      </c>
      <c r="AO13" s="6">
        <v>110979.56</v>
      </c>
      <c r="AP13" s="13">
        <v>1.0072177300492815</v>
      </c>
      <c r="AQ13" s="13">
        <v>1.2561357972164562</v>
      </c>
      <c r="AS13" s="489" t="s">
        <v>416</v>
      </c>
    </row>
    <row r="14" spans="1:56">
      <c r="A14" s="522" t="s">
        <v>451</v>
      </c>
      <c r="B14" s="6">
        <v>0</v>
      </c>
      <c r="C14" s="6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832.63</v>
      </c>
      <c r="O14" s="6">
        <v>894.93</v>
      </c>
      <c r="P14" s="6">
        <v>832.63</v>
      </c>
      <c r="Q14" s="6">
        <v>894.93</v>
      </c>
      <c r="R14" s="6">
        <v>911.65</v>
      </c>
      <c r="S14" s="6">
        <v>2029.95</v>
      </c>
      <c r="T14" s="6">
        <v>1744.27</v>
      </c>
      <c r="U14" s="6">
        <v>2924.88</v>
      </c>
      <c r="V14" s="6">
        <v>1675.27</v>
      </c>
      <c r="W14" s="6">
        <v>2674.1</v>
      </c>
      <c r="X14" s="6">
        <v>0</v>
      </c>
      <c r="Y14" s="6">
        <v>0</v>
      </c>
      <c r="Z14" s="6">
        <v>0</v>
      </c>
      <c r="AA14" s="6">
        <v>0</v>
      </c>
      <c r="AB14" s="6">
        <v>98.83</v>
      </c>
      <c r="AC14" s="6">
        <v>85.42</v>
      </c>
      <c r="AD14" s="6">
        <v>9.32</v>
      </c>
      <c r="AE14" s="6">
        <v>102.98</v>
      </c>
      <c r="AF14" s="6">
        <v>5.25</v>
      </c>
      <c r="AG14" s="6">
        <v>110.15</v>
      </c>
      <c r="AH14" s="6">
        <v>0</v>
      </c>
      <c r="AI14" s="6">
        <v>0</v>
      </c>
      <c r="AJ14" s="6">
        <v>-1788.68</v>
      </c>
      <c r="AK14" s="6">
        <v>-2972.64</v>
      </c>
      <c r="AL14" s="6">
        <v>44.48</v>
      </c>
      <c r="AM14" s="6">
        <v>-979.73</v>
      </c>
      <c r="AN14" s="6">
        <v>1788.68</v>
      </c>
      <c r="AO14" s="6">
        <v>2972.64</v>
      </c>
      <c r="AP14" s="13" t="s">
        <v>587</v>
      </c>
      <c r="AQ14" s="13" t="s">
        <v>587</v>
      </c>
    </row>
    <row r="15" spans="1:56">
      <c r="A15" s="1123" t="s">
        <v>157</v>
      </c>
      <c r="B15" s="6">
        <v>0</v>
      </c>
      <c r="C15" s="6">
        <v>0</v>
      </c>
      <c r="D15" s="6">
        <v>0</v>
      </c>
      <c r="E15" s="6">
        <v>0</v>
      </c>
      <c r="F15" s="6">
        <v>0</v>
      </c>
      <c r="G15" s="6">
        <v>-35.67</v>
      </c>
      <c r="H15" s="6">
        <v>0</v>
      </c>
      <c r="I15" s="6">
        <v>35.67</v>
      </c>
      <c r="J15" s="6">
        <v>0</v>
      </c>
      <c r="K15" s="6">
        <v>0</v>
      </c>
      <c r="L15" s="6">
        <v>0</v>
      </c>
      <c r="M15" s="6">
        <v>35.67</v>
      </c>
      <c r="N15" s="6">
        <v>245.63</v>
      </c>
      <c r="O15" s="6">
        <v>291.91000000000003</v>
      </c>
      <c r="P15" s="6">
        <v>232.47</v>
      </c>
      <c r="Q15" s="6">
        <v>276.7</v>
      </c>
      <c r="R15" s="6">
        <v>192.23</v>
      </c>
      <c r="S15" s="6">
        <v>179.1</v>
      </c>
      <c r="T15" s="6">
        <v>424.7</v>
      </c>
      <c r="U15" s="6">
        <v>455.8</v>
      </c>
      <c r="V15" s="6">
        <v>383.79</v>
      </c>
      <c r="W15" s="6">
        <v>394.16</v>
      </c>
      <c r="X15" s="6">
        <v>0</v>
      </c>
      <c r="Y15" s="6">
        <v>0</v>
      </c>
      <c r="Z15" s="6">
        <v>0</v>
      </c>
      <c r="AA15" s="6">
        <v>0</v>
      </c>
      <c r="AB15" s="6">
        <v>0</v>
      </c>
      <c r="AC15" s="6">
        <v>0.93</v>
      </c>
      <c r="AD15" s="6">
        <v>39.840000000000003</v>
      </c>
      <c r="AE15" s="6">
        <v>36.729999999999997</v>
      </c>
      <c r="AF15" s="6">
        <v>34.14</v>
      </c>
      <c r="AG15" s="6">
        <v>54.39</v>
      </c>
      <c r="AH15" s="6">
        <v>0</v>
      </c>
      <c r="AI15" s="6">
        <v>0</v>
      </c>
      <c r="AJ15" s="6">
        <v>-457.77</v>
      </c>
      <c r="AK15" s="6">
        <v>-450.53</v>
      </c>
      <c r="AL15" s="6">
        <v>40.29</v>
      </c>
      <c r="AM15" s="6">
        <v>95.73</v>
      </c>
      <c r="AN15" s="6">
        <v>457.77</v>
      </c>
      <c r="AO15" s="6">
        <v>486.2</v>
      </c>
      <c r="AP15" s="13" t="s">
        <v>587</v>
      </c>
      <c r="AQ15" s="13">
        <v>13.630501822259601</v>
      </c>
    </row>
    <row r="16" spans="1:56">
      <c r="A16" s="1123" t="s">
        <v>448</v>
      </c>
      <c r="B16" s="6">
        <v>137555.15</v>
      </c>
      <c r="C16" s="6">
        <v>138091.22</v>
      </c>
      <c r="D16" s="6">
        <v>137555.15</v>
      </c>
      <c r="E16" s="6">
        <v>138091.22</v>
      </c>
      <c r="F16" s="6">
        <v>0</v>
      </c>
      <c r="G16" s="6">
        <v>0</v>
      </c>
      <c r="H16" s="6">
        <v>137555.15</v>
      </c>
      <c r="I16" s="6">
        <v>138091.22</v>
      </c>
      <c r="J16" s="6">
        <v>3292.44</v>
      </c>
      <c r="K16" s="6">
        <v>3161.34</v>
      </c>
      <c r="L16" s="6">
        <v>134262.71</v>
      </c>
      <c r="M16" s="6">
        <v>134929.88</v>
      </c>
      <c r="N16" s="6">
        <v>56601.05</v>
      </c>
      <c r="O16" s="6">
        <v>60427.21</v>
      </c>
      <c r="P16" s="6">
        <v>56577.64</v>
      </c>
      <c r="Q16" s="6">
        <v>60405.61</v>
      </c>
      <c r="R16" s="6">
        <v>44642.89</v>
      </c>
      <c r="S16" s="6">
        <v>20084.22</v>
      </c>
      <c r="T16" s="6">
        <v>101220.54</v>
      </c>
      <c r="U16" s="6">
        <v>80489.84</v>
      </c>
      <c r="V16" s="6">
        <v>98999.3</v>
      </c>
      <c r="W16" s="6">
        <v>79074.87</v>
      </c>
      <c r="X16" s="6">
        <v>0</v>
      </c>
      <c r="Y16" s="6">
        <v>0</v>
      </c>
      <c r="Z16" s="6">
        <v>0</v>
      </c>
      <c r="AA16" s="6">
        <v>0</v>
      </c>
      <c r="AB16" s="6">
        <v>31065.17</v>
      </c>
      <c r="AC16" s="6">
        <v>36876.97</v>
      </c>
      <c r="AD16" s="6">
        <v>4055.81</v>
      </c>
      <c r="AE16" s="6">
        <v>11287.38</v>
      </c>
      <c r="AF16" s="6">
        <v>6970.67</v>
      </c>
      <c r="AG16" s="6">
        <v>8574.8799999999992</v>
      </c>
      <c r="AH16" s="6">
        <v>545.63</v>
      </c>
      <c r="AI16" s="6">
        <v>289.51</v>
      </c>
      <c r="AJ16" s="6">
        <v>-7373.88</v>
      </c>
      <c r="AK16" s="6">
        <v>-1173.73</v>
      </c>
      <c r="AL16" s="6">
        <v>4213.6499999999996</v>
      </c>
      <c r="AM16" s="6">
        <v>22534.43</v>
      </c>
      <c r="AN16" s="6">
        <v>141636.57999999999</v>
      </c>
      <c r="AO16" s="6">
        <v>136103.62</v>
      </c>
      <c r="AP16" s="13">
        <v>1.0549212063424014</v>
      </c>
      <c r="AQ16" s="13">
        <v>1.008698888637565</v>
      </c>
    </row>
    <row r="17" spans="1:56">
      <c r="A17" s="1123" t="s">
        <v>155</v>
      </c>
      <c r="B17" s="6">
        <v>80119.539999999994</v>
      </c>
      <c r="C17" s="6">
        <v>36110.129999999997</v>
      </c>
      <c r="D17" s="6">
        <v>80119.539999999994</v>
      </c>
      <c r="E17" s="6">
        <v>36110.129999999997</v>
      </c>
      <c r="F17" s="6">
        <v>0</v>
      </c>
      <c r="G17" s="6">
        <v>0</v>
      </c>
      <c r="H17" s="6">
        <v>80119.539999999994</v>
      </c>
      <c r="I17" s="6">
        <v>36110.129999999997</v>
      </c>
      <c r="J17" s="6">
        <v>3778.97</v>
      </c>
      <c r="K17" s="6">
        <v>3500.47</v>
      </c>
      <c r="L17" s="6">
        <v>76340.570000000007</v>
      </c>
      <c r="M17" s="6">
        <v>32609.66</v>
      </c>
      <c r="N17" s="6">
        <v>31914.78</v>
      </c>
      <c r="O17" s="6">
        <v>26836.45</v>
      </c>
      <c r="P17" s="6">
        <v>31914.78</v>
      </c>
      <c r="Q17" s="6">
        <v>26836.45</v>
      </c>
      <c r="R17" s="6">
        <v>14449.81</v>
      </c>
      <c r="S17" s="6">
        <v>-3232.02</v>
      </c>
      <c r="T17" s="6">
        <v>46364.58</v>
      </c>
      <c r="U17" s="6">
        <v>23604.43</v>
      </c>
      <c r="V17" s="6">
        <v>43385.22</v>
      </c>
      <c r="W17" s="6">
        <v>23253.99</v>
      </c>
      <c r="X17" s="6">
        <v>0</v>
      </c>
      <c r="Y17" s="6">
        <v>11.81</v>
      </c>
      <c r="Z17" s="6">
        <v>0</v>
      </c>
      <c r="AA17" s="6">
        <v>11.81</v>
      </c>
      <c r="AB17" s="6">
        <v>16602.41</v>
      </c>
      <c r="AC17" s="6">
        <v>13840.96</v>
      </c>
      <c r="AD17" s="6">
        <v>4449.96</v>
      </c>
      <c r="AE17" s="6">
        <v>3174.72</v>
      </c>
      <c r="AF17" s="6">
        <v>1930.59</v>
      </c>
      <c r="AG17" s="6">
        <v>3591.84</v>
      </c>
      <c r="AH17" s="6">
        <v>3405.53</v>
      </c>
      <c r="AI17" s="6">
        <v>3879.97</v>
      </c>
      <c r="AJ17" s="6">
        <v>6566.87</v>
      </c>
      <c r="AK17" s="6">
        <v>-15143.63</v>
      </c>
      <c r="AL17" s="6">
        <v>11075.68</v>
      </c>
      <c r="AM17" s="6">
        <v>-2430.25</v>
      </c>
      <c r="AN17" s="6">
        <v>69773.710000000006</v>
      </c>
      <c r="AO17" s="6">
        <v>47753.29</v>
      </c>
      <c r="AP17" s="13">
        <v>0.91397942142690314</v>
      </c>
      <c r="AQ17" s="13">
        <v>1.4643909197458667</v>
      </c>
    </row>
    <row r="18" spans="1:56">
      <c r="A18" s="1123" t="s">
        <v>156</v>
      </c>
      <c r="B18" s="6">
        <v>746453.83</v>
      </c>
      <c r="C18" s="6">
        <v>811887.47</v>
      </c>
      <c r="D18" s="6">
        <v>746453.83</v>
      </c>
      <c r="E18" s="6">
        <v>811887.47</v>
      </c>
      <c r="F18" s="6">
        <v>0</v>
      </c>
      <c r="G18" s="6">
        <v>0</v>
      </c>
      <c r="H18" s="6">
        <v>746453.83</v>
      </c>
      <c r="I18" s="6">
        <v>811887.47</v>
      </c>
      <c r="J18" s="6">
        <v>6597.54</v>
      </c>
      <c r="K18" s="6">
        <v>11207.73</v>
      </c>
      <c r="L18" s="6">
        <v>739856.29</v>
      </c>
      <c r="M18" s="6">
        <v>800679.74</v>
      </c>
      <c r="N18" s="6">
        <v>383235.9</v>
      </c>
      <c r="O18" s="6">
        <v>422374.24</v>
      </c>
      <c r="P18" s="6">
        <v>383235.9</v>
      </c>
      <c r="Q18" s="6">
        <v>422374.24</v>
      </c>
      <c r="R18" s="6">
        <v>245029.42</v>
      </c>
      <c r="S18" s="6">
        <v>245043.1</v>
      </c>
      <c r="T18" s="6">
        <v>628265.31000000006</v>
      </c>
      <c r="U18" s="6">
        <v>667417.34</v>
      </c>
      <c r="V18" s="6">
        <v>626763.92000000004</v>
      </c>
      <c r="W18" s="6">
        <v>664404.87</v>
      </c>
      <c r="X18" s="6">
        <v>24424.05</v>
      </c>
      <c r="Y18" s="6">
        <v>30366.15</v>
      </c>
      <c r="Z18" s="6">
        <v>24424.05</v>
      </c>
      <c r="AA18" s="6">
        <v>30366.15</v>
      </c>
      <c r="AB18" s="6">
        <v>129410.53</v>
      </c>
      <c r="AC18" s="6">
        <v>109635.37</v>
      </c>
      <c r="AD18" s="6">
        <v>40398.089999999997</v>
      </c>
      <c r="AE18" s="6">
        <v>34241.769999999997</v>
      </c>
      <c r="AF18" s="6">
        <v>75409.350000000006</v>
      </c>
      <c r="AG18" s="6">
        <v>110014.7</v>
      </c>
      <c r="AH18" s="6">
        <v>4029.11</v>
      </c>
      <c r="AI18" s="6">
        <v>6016.36</v>
      </c>
      <c r="AJ18" s="6">
        <v>-160578.76</v>
      </c>
      <c r="AK18" s="6">
        <v>-153999.49</v>
      </c>
      <c r="AL18" s="6">
        <v>38914.39</v>
      </c>
      <c r="AM18" s="6">
        <v>-16267.35</v>
      </c>
      <c r="AN18" s="6">
        <v>900435.05</v>
      </c>
      <c r="AO18" s="6">
        <v>954679.22</v>
      </c>
      <c r="AP18" s="13">
        <v>1.2170404741710041</v>
      </c>
      <c r="AQ18" s="13">
        <v>1.1923359269712508</v>
      </c>
    </row>
    <row r="19" spans="1:56">
      <c r="A19" s="1123" t="s">
        <v>447</v>
      </c>
      <c r="B19" s="6">
        <v>0</v>
      </c>
      <c r="C19" s="6">
        <v>0</v>
      </c>
      <c r="D19" s="6">
        <v>0</v>
      </c>
      <c r="E19" s="6">
        <v>0</v>
      </c>
      <c r="F19" s="6">
        <v>0</v>
      </c>
      <c r="G19" s="6">
        <v>0</v>
      </c>
      <c r="H19" s="6">
        <v>0</v>
      </c>
      <c r="I19" s="6">
        <v>0</v>
      </c>
      <c r="J19" s="6">
        <v>0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6">
        <v>0</v>
      </c>
      <c r="Q19" s="6">
        <v>0</v>
      </c>
      <c r="R19" s="6">
        <v>-1079.8399999999999</v>
      </c>
      <c r="S19" s="6">
        <v>0</v>
      </c>
      <c r="T19" s="6">
        <v>-1079.8399999999999</v>
      </c>
      <c r="U19" s="6">
        <v>0</v>
      </c>
      <c r="V19" s="6">
        <v>-1079.8399999999999</v>
      </c>
      <c r="W19" s="6">
        <v>0</v>
      </c>
      <c r="X19" s="6">
        <v>0</v>
      </c>
      <c r="Y19" s="6">
        <v>0</v>
      </c>
      <c r="Z19" s="6">
        <v>0</v>
      </c>
      <c r="AA19" s="6">
        <v>0</v>
      </c>
      <c r="AB19" s="6">
        <v>0</v>
      </c>
      <c r="AC19" s="6">
        <v>0</v>
      </c>
      <c r="AD19" s="6">
        <v>0</v>
      </c>
      <c r="AE19" s="6">
        <v>0</v>
      </c>
      <c r="AF19" s="6">
        <v>0</v>
      </c>
      <c r="AG19" s="6">
        <v>0</v>
      </c>
      <c r="AH19" s="6">
        <v>0</v>
      </c>
      <c r="AI19" s="6">
        <v>0</v>
      </c>
      <c r="AJ19" s="6">
        <v>1079.8399999999999</v>
      </c>
      <c r="AK19" s="6">
        <v>0</v>
      </c>
      <c r="AL19" s="6">
        <v>1203.68</v>
      </c>
      <c r="AM19" s="6">
        <v>224.65</v>
      </c>
      <c r="AN19" s="6">
        <v>-1079.8399999999999</v>
      </c>
      <c r="AO19" s="6">
        <v>0</v>
      </c>
      <c r="AP19" s="13" t="s">
        <v>587</v>
      </c>
      <c r="AQ19" s="13" t="s">
        <v>587</v>
      </c>
    </row>
    <row r="20" spans="1:56">
      <c r="A20" s="1123"/>
      <c r="D20" s="6"/>
      <c r="E20" s="6"/>
      <c r="AP20" s="13"/>
      <c r="AQ20" s="13"/>
    </row>
    <row r="21" spans="1:56">
      <c r="D21" s="6"/>
      <c r="E21" s="6"/>
      <c r="AH21" s="13"/>
      <c r="AI21" s="13"/>
      <c r="AJ21" s="13"/>
      <c r="AK21" s="13"/>
      <c r="AL21" s="13"/>
      <c r="AM21" s="13"/>
      <c r="AN21" s="13"/>
      <c r="AO21" s="13"/>
      <c r="AP21" s="13"/>
      <c r="AQ21" s="13"/>
    </row>
    <row r="22" spans="1:56" ht="23.25" customHeight="1" thickBot="1">
      <c r="A22" s="14" t="s">
        <v>108</v>
      </c>
      <c r="B22" s="15">
        <v>2898241.44</v>
      </c>
      <c r="C22" s="15">
        <v>3093405.66</v>
      </c>
      <c r="D22" s="15">
        <v>2898241.44</v>
      </c>
      <c r="E22" s="15">
        <v>3093405.66</v>
      </c>
      <c r="F22" s="15">
        <v>0</v>
      </c>
      <c r="G22" s="15">
        <v>-35.67</v>
      </c>
      <c r="H22" s="15">
        <v>2898241.44</v>
      </c>
      <c r="I22" s="15">
        <v>3093441.33</v>
      </c>
      <c r="J22" s="15">
        <v>55973.160000000011</v>
      </c>
      <c r="K22" s="15">
        <v>60743.42</v>
      </c>
      <c r="L22" s="15">
        <v>2842268.27</v>
      </c>
      <c r="M22" s="15">
        <v>3032697.9299999997</v>
      </c>
      <c r="N22" s="15">
        <v>1120022.54</v>
      </c>
      <c r="O22" s="15">
        <v>1301709.5900000001</v>
      </c>
      <c r="P22" s="15">
        <v>1119694.7599999998</v>
      </c>
      <c r="Q22" s="15">
        <v>1301672.78</v>
      </c>
      <c r="R22" s="15">
        <v>748341.28</v>
      </c>
      <c r="S22" s="15">
        <v>807187.59999999986</v>
      </c>
      <c r="T22" s="15">
        <v>1868036.04</v>
      </c>
      <c r="U22" s="15">
        <v>2108860.37</v>
      </c>
      <c r="V22" s="15">
        <v>1835458.41</v>
      </c>
      <c r="W22" s="15">
        <v>2073978.7999999998</v>
      </c>
      <c r="X22" s="15">
        <v>98530.590000000011</v>
      </c>
      <c r="Y22" s="15">
        <v>120413.47999999998</v>
      </c>
      <c r="Z22" s="15">
        <v>97923.22</v>
      </c>
      <c r="AA22" s="15">
        <v>111164.34</v>
      </c>
      <c r="AB22" s="15">
        <v>674227.81</v>
      </c>
      <c r="AC22" s="15">
        <v>653321.8899999999</v>
      </c>
      <c r="AD22" s="15">
        <v>171780</v>
      </c>
      <c r="AE22" s="15">
        <v>188033.08000000002</v>
      </c>
      <c r="AF22" s="15">
        <v>231181.11000000004</v>
      </c>
      <c r="AG22" s="15">
        <v>279696.87</v>
      </c>
      <c r="AH22" s="15">
        <v>30816.93</v>
      </c>
      <c r="AI22" s="15">
        <v>34173.789999999994</v>
      </c>
      <c r="AJ22" s="15">
        <v>-199119.22</v>
      </c>
      <c r="AK22" s="15">
        <v>-307670.81000000006</v>
      </c>
      <c r="AL22" s="15">
        <v>321591.25999999995</v>
      </c>
      <c r="AM22" s="15">
        <v>363342.8</v>
      </c>
      <c r="AN22" s="15">
        <v>3041387.5000000009</v>
      </c>
      <c r="AO22" s="15">
        <v>3340368.74</v>
      </c>
      <c r="AP22" s="512">
        <v>1.0700564517789171</v>
      </c>
      <c r="AQ22" s="512">
        <v>1.1014511887110368</v>
      </c>
    </row>
    <row r="23" spans="1:56" s="376" customFormat="1" ht="21.75" customHeight="1">
      <c r="A23" s="376" t="s">
        <v>129</v>
      </c>
      <c r="B23" s="376">
        <v>0</v>
      </c>
      <c r="C23" s="376">
        <v>0</v>
      </c>
      <c r="D23" s="376">
        <v>0</v>
      </c>
      <c r="E23" s="376">
        <v>0</v>
      </c>
      <c r="H23" s="376">
        <v>0</v>
      </c>
      <c r="I23" s="376">
        <v>0</v>
      </c>
      <c r="J23" s="376">
        <v>0</v>
      </c>
      <c r="K23" s="376">
        <v>0</v>
      </c>
      <c r="L23" s="376">
        <v>0</v>
      </c>
      <c r="M23" s="376">
        <v>0</v>
      </c>
      <c r="N23" s="376">
        <v>0</v>
      </c>
      <c r="O23" s="376">
        <v>0</v>
      </c>
      <c r="P23" s="412">
        <v>0</v>
      </c>
      <c r="Q23" s="412">
        <v>0</v>
      </c>
      <c r="R23" s="412">
        <v>0</v>
      </c>
      <c r="S23" s="412">
        <v>0</v>
      </c>
      <c r="T23" s="376">
        <v>0</v>
      </c>
      <c r="U23" s="376">
        <v>0</v>
      </c>
      <c r="V23" s="376">
        <v>0</v>
      </c>
      <c r="W23" s="376">
        <v>0</v>
      </c>
      <c r="X23" s="376">
        <v>0</v>
      </c>
      <c r="Y23" s="376">
        <v>0</v>
      </c>
      <c r="Z23" s="376">
        <v>0</v>
      </c>
      <c r="AA23" s="376">
        <v>0</v>
      </c>
      <c r="AD23" s="376">
        <v>0</v>
      </c>
      <c r="AE23" s="376">
        <v>0</v>
      </c>
      <c r="AF23" s="376">
        <v>0</v>
      </c>
      <c r="AG23" s="376">
        <v>0</v>
      </c>
      <c r="AH23" s="376">
        <v>0</v>
      </c>
      <c r="AI23" s="376">
        <v>0</v>
      </c>
      <c r="AJ23" s="376">
        <v>0</v>
      </c>
      <c r="AK23" s="376">
        <v>0</v>
      </c>
      <c r="AP23" s="376">
        <v>0</v>
      </c>
      <c r="AQ23" s="376">
        <v>0</v>
      </c>
    </row>
    <row r="24" spans="1:56" s="141" customFormat="1" ht="21.75" customHeight="1">
      <c r="A24" s="141" t="s">
        <v>129</v>
      </c>
      <c r="B24" s="142">
        <v>0</v>
      </c>
      <c r="C24" s="142">
        <v>-9.9999997764825821E-3</v>
      </c>
      <c r="D24" s="142">
        <v>0</v>
      </c>
      <c r="E24" s="142">
        <v>-9.9999997764825821E-3</v>
      </c>
      <c r="F24" s="142">
        <v>0</v>
      </c>
      <c r="G24" s="142">
        <v>0</v>
      </c>
      <c r="H24" s="142">
        <v>0</v>
      </c>
      <c r="I24" s="142">
        <v>-9.9999997764825821E-3</v>
      </c>
      <c r="J24" s="142">
        <v>-9.9999999874853529E-3</v>
      </c>
      <c r="K24" s="142">
        <v>0</v>
      </c>
      <c r="L24" s="142">
        <v>1.0000000242143869E-2</v>
      </c>
      <c r="M24" s="142">
        <v>0</v>
      </c>
      <c r="N24" s="142">
        <v>1.0000000009313226E-2</v>
      </c>
      <c r="O24" s="142">
        <v>1.0000000009313226E-2</v>
      </c>
      <c r="P24" s="142">
        <v>0</v>
      </c>
      <c r="Q24" s="142">
        <v>0</v>
      </c>
      <c r="R24" s="142">
        <v>0</v>
      </c>
      <c r="S24" s="142">
        <v>9.9999998928979039E-3</v>
      </c>
      <c r="T24" s="142">
        <v>0</v>
      </c>
      <c r="U24" s="142">
        <v>0</v>
      </c>
      <c r="V24" s="142">
        <v>0</v>
      </c>
      <c r="W24" s="142">
        <v>9.9999997764825821E-3</v>
      </c>
      <c r="X24" s="142">
        <v>1.0000000009313226E-2</v>
      </c>
      <c r="Y24" s="142">
        <v>0</v>
      </c>
      <c r="Z24" s="142">
        <v>0</v>
      </c>
      <c r="AA24" s="142">
        <v>0</v>
      </c>
      <c r="AB24" s="142">
        <v>-2.9999999911524355E-2</v>
      </c>
      <c r="AC24" s="142">
        <v>9.9999998928979039E-3</v>
      </c>
      <c r="AD24" s="142">
        <v>1.9999999989522621E-2</v>
      </c>
      <c r="AE24" s="142">
        <v>-9.9999999802093953E-3</v>
      </c>
      <c r="AF24" s="142">
        <v>-9.9999999511055648E-3</v>
      </c>
      <c r="AG24" s="142">
        <v>1.0000000009313226E-2</v>
      </c>
      <c r="AH24" s="142">
        <v>0</v>
      </c>
      <c r="AI24" s="142">
        <v>0</v>
      </c>
      <c r="AJ24" s="142">
        <v>1.0000000009313226E-2</v>
      </c>
      <c r="AK24" s="142">
        <v>9.9999999511055648E-3</v>
      </c>
      <c r="AL24" s="142">
        <v>0</v>
      </c>
      <c r="AM24" s="142">
        <v>1.0000000009313226E-2</v>
      </c>
      <c r="AN24" s="142">
        <v>1.0000000707805157E-2</v>
      </c>
      <c r="AO24" s="142"/>
      <c r="AP24" s="142"/>
      <c r="AQ24" s="142"/>
    </row>
    <row r="25" spans="1:56" ht="15.75">
      <c r="A25" s="16"/>
      <c r="B25" s="488"/>
      <c r="C25" s="488"/>
      <c r="V25" s="308"/>
      <c r="W25" s="308"/>
    </row>
    <row r="26" spans="1:56" ht="20.25">
      <c r="A26" s="1761" t="s">
        <v>112</v>
      </c>
      <c r="B26" s="1710"/>
      <c r="C26" s="1710"/>
    </row>
    <row r="27" spans="1:56" s="176" customFormat="1" ht="24.75" customHeight="1">
      <c r="A27" s="176">
        <v>1</v>
      </c>
      <c r="B27" s="176">
        <v>2</v>
      </c>
      <c r="C27" s="176">
        <v>3</v>
      </c>
      <c r="D27" s="176">
        <v>4</v>
      </c>
      <c r="E27" s="176">
        <v>5</v>
      </c>
      <c r="F27" s="176">
        <v>6</v>
      </c>
      <c r="G27" s="176">
        <v>7</v>
      </c>
      <c r="H27" s="176">
        <v>8</v>
      </c>
      <c r="I27" s="176">
        <v>9</v>
      </c>
      <c r="J27" s="176">
        <v>10</v>
      </c>
      <c r="K27" s="176">
        <v>11</v>
      </c>
      <c r="L27" s="176">
        <v>12</v>
      </c>
      <c r="M27" s="176">
        <v>13</v>
      </c>
      <c r="N27" s="176">
        <v>14</v>
      </c>
      <c r="O27" s="176">
        <v>15</v>
      </c>
      <c r="P27" s="176">
        <v>16</v>
      </c>
      <c r="Q27" s="176">
        <v>17</v>
      </c>
      <c r="R27" s="176">
        <v>18</v>
      </c>
      <c r="S27" s="176">
        <v>19</v>
      </c>
      <c r="T27" s="176">
        <v>20</v>
      </c>
      <c r="U27" s="176">
        <v>21</v>
      </c>
      <c r="V27" s="176">
        <v>22</v>
      </c>
      <c r="W27" s="176">
        <v>23</v>
      </c>
      <c r="X27" s="176">
        <v>24</v>
      </c>
      <c r="Y27" s="176">
        <v>25</v>
      </c>
      <c r="Z27" s="176">
        <v>26</v>
      </c>
      <c r="AA27" s="176">
        <v>27</v>
      </c>
      <c r="AB27" s="176">
        <v>28</v>
      </c>
      <c r="AC27" s="176">
        <v>29</v>
      </c>
      <c r="AD27" s="176">
        <v>30</v>
      </c>
      <c r="AE27" s="176">
        <v>31</v>
      </c>
      <c r="AF27" s="176">
        <v>32</v>
      </c>
      <c r="AG27" s="176">
        <v>33</v>
      </c>
      <c r="AH27" s="176">
        <v>34</v>
      </c>
      <c r="AI27" s="176">
        <v>35</v>
      </c>
      <c r="AJ27" s="176">
        <v>36</v>
      </c>
      <c r="AK27" s="176">
        <v>37</v>
      </c>
      <c r="AL27" s="176">
        <v>38</v>
      </c>
      <c r="AM27" s="176">
        <v>39</v>
      </c>
      <c r="AN27" s="176">
        <v>40</v>
      </c>
      <c r="AO27" s="176">
        <v>41</v>
      </c>
      <c r="AP27" s="176">
        <v>42</v>
      </c>
      <c r="AQ27" s="176">
        <v>43</v>
      </c>
      <c r="AR27" s="176">
        <v>44</v>
      </c>
      <c r="AS27" s="176">
        <v>45</v>
      </c>
      <c r="AT27" s="176">
        <v>46</v>
      </c>
      <c r="AU27" s="176">
        <v>47</v>
      </c>
      <c r="AV27" s="176">
        <v>48</v>
      </c>
      <c r="AW27" s="176">
        <v>49</v>
      </c>
      <c r="AX27" s="176">
        <v>50</v>
      </c>
    </row>
    <row r="28" spans="1:56" s="5" customFormat="1" ht="35.25" customHeight="1">
      <c r="A28" s="4" t="s">
        <v>13</v>
      </c>
      <c r="B28" s="1489" t="s">
        <v>11</v>
      </c>
      <c r="C28" s="1489"/>
      <c r="D28" s="1489" t="s">
        <v>45</v>
      </c>
      <c r="E28" s="1489"/>
      <c r="F28" s="1489" t="s">
        <v>50</v>
      </c>
      <c r="G28" s="1489"/>
      <c r="H28" s="1489" t="s">
        <v>43</v>
      </c>
      <c r="I28" s="1489"/>
      <c r="J28" s="1489" t="s">
        <v>144</v>
      </c>
      <c r="K28" s="1489"/>
      <c r="L28" s="1489" t="s">
        <v>145</v>
      </c>
      <c r="M28" s="1489"/>
      <c r="N28" s="1489" t="s">
        <v>80</v>
      </c>
      <c r="O28" s="1489"/>
      <c r="P28" s="1489" t="s">
        <v>178</v>
      </c>
      <c r="Q28" s="1489"/>
      <c r="R28" s="1489" t="s">
        <v>94</v>
      </c>
      <c r="S28" s="1489"/>
      <c r="T28" s="1489" t="s">
        <v>83</v>
      </c>
      <c r="U28" s="1489"/>
      <c r="V28" s="1489" t="s">
        <v>410</v>
      </c>
      <c r="W28" s="1489"/>
      <c r="X28" s="1489" t="s">
        <v>85</v>
      </c>
      <c r="Y28" s="1489"/>
      <c r="Z28" s="1489" t="s">
        <v>86</v>
      </c>
      <c r="AA28" s="1489"/>
      <c r="AB28" s="1489" t="s">
        <v>212</v>
      </c>
      <c r="AC28" s="1489"/>
      <c r="AD28" s="1489" t="s">
        <v>87</v>
      </c>
      <c r="AE28" s="1489"/>
      <c r="AF28" s="1489" t="s">
        <v>88</v>
      </c>
      <c r="AG28" s="1489"/>
      <c r="AH28" s="1489" t="s">
        <v>99</v>
      </c>
      <c r="AI28" s="1489"/>
      <c r="AJ28" s="1489" t="s">
        <v>412</v>
      </c>
      <c r="AK28" s="1489"/>
      <c r="AL28" s="1489" t="s">
        <v>90</v>
      </c>
      <c r="AM28" s="1489"/>
      <c r="AN28" s="1489" t="s">
        <v>72</v>
      </c>
      <c r="AO28" s="1489"/>
      <c r="AP28" s="1762" t="s">
        <v>406</v>
      </c>
      <c r="AQ28" s="1762"/>
      <c r="AR28" s="1129"/>
      <c r="AW28" s="4"/>
      <c r="AX28" s="4"/>
      <c r="AY28" s="4"/>
      <c r="AZ28" s="4"/>
      <c r="BA28" s="4"/>
      <c r="BB28" s="4"/>
      <c r="BC28" s="4"/>
      <c r="BD28" s="4"/>
    </row>
    <row r="29" spans="1:56" ht="15" customHeight="1">
      <c r="A29" s="4" t="s">
        <v>13</v>
      </c>
      <c r="B29" s="4" t="s">
        <v>41</v>
      </c>
      <c r="C29" s="4" t="s">
        <v>42</v>
      </c>
      <c r="D29" s="276" t="s">
        <v>41</v>
      </c>
      <c r="E29" s="276" t="s">
        <v>42</v>
      </c>
      <c r="F29" s="4" t="s">
        <v>41</v>
      </c>
      <c r="G29" s="4" t="s">
        <v>42</v>
      </c>
      <c r="H29" s="4" t="s">
        <v>41</v>
      </c>
      <c r="I29" s="4" t="s">
        <v>42</v>
      </c>
      <c r="J29" s="4" t="s">
        <v>41</v>
      </c>
      <c r="K29" s="4" t="s">
        <v>42</v>
      </c>
      <c r="L29" s="4" t="s">
        <v>41</v>
      </c>
      <c r="M29" s="4" t="s">
        <v>42</v>
      </c>
      <c r="N29" s="4" t="s">
        <v>41</v>
      </c>
      <c r="O29" s="4" t="s">
        <v>42</v>
      </c>
      <c r="P29" s="4" t="s">
        <v>41</v>
      </c>
      <c r="Q29" s="4" t="s">
        <v>42</v>
      </c>
      <c r="R29" s="4" t="s">
        <v>41</v>
      </c>
      <c r="S29" s="4" t="s">
        <v>42</v>
      </c>
      <c r="T29" s="4" t="s">
        <v>41</v>
      </c>
      <c r="U29" s="4" t="s">
        <v>42</v>
      </c>
      <c r="V29" s="4" t="s">
        <v>41</v>
      </c>
      <c r="W29" s="4" t="s">
        <v>42</v>
      </c>
      <c r="X29" s="4" t="s">
        <v>41</v>
      </c>
      <c r="Y29" s="4" t="s">
        <v>42</v>
      </c>
      <c r="Z29" s="4" t="s">
        <v>41</v>
      </c>
      <c r="AA29" s="4" t="s">
        <v>42</v>
      </c>
      <c r="AB29" s="4" t="s">
        <v>41</v>
      </c>
      <c r="AC29" s="4" t="s">
        <v>42</v>
      </c>
      <c r="AD29" s="4" t="s">
        <v>41</v>
      </c>
      <c r="AE29" s="4" t="s">
        <v>42</v>
      </c>
      <c r="AF29" s="4" t="s">
        <v>41</v>
      </c>
      <c r="AG29" s="4" t="s">
        <v>42</v>
      </c>
      <c r="AH29" s="4" t="s">
        <v>41</v>
      </c>
      <c r="AI29" s="4" t="s">
        <v>42</v>
      </c>
      <c r="AJ29" s="4" t="s">
        <v>41</v>
      </c>
      <c r="AK29" s="4" t="s">
        <v>42</v>
      </c>
      <c r="AL29" s="4" t="s">
        <v>41</v>
      </c>
      <c r="AM29" s="4" t="s">
        <v>42</v>
      </c>
      <c r="AN29" s="4" t="s">
        <v>41</v>
      </c>
      <c r="AO29" s="4" t="s">
        <v>42</v>
      </c>
      <c r="AP29" s="4" t="s">
        <v>41</v>
      </c>
      <c r="AQ29" s="4" t="s">
        <v>42</v>
      </c>
    </row>
    <row r="30" spans="1:56">
      <c r="A30" s="6" t="s">
        <v>452</v>
      </c>
      <c r="B30" s="6">
        <v>877663.69</v>
      </c>
      <c r="C30" s="6">
        <v>990209.95</v>
      </c>
      <c r="D30" s="6">
        <v>877663.69</v>
      </c>
      <c r="E30" s="6">
        <v>990209.95</v>
      </c>
      <c r="F30" s="6">
        <v>0</v>
      </c>
      <c r="G30" s="6">
        <v>0</v>
      </c>
      <c r="H30" s="6">
        <v>877663.69</v>
      </c>
      <c r="I30" s="6">
        <v>990209.95</v>
      </c>
      <c r="J30" s="6">
        <v>18045.03</v>
      </c>
      <c r="K30" s="6">
        <v>19233.12</v>
      </c>
      <c r="L30" s="6">
        <v>859618.66</v>
      </c>
      <c r="M30" s="6">
        <v>970976.83</v>
      </c>
      <c r="N30" s="6">
        <v>676602.88</v>
      </c>
      <c r="O30" s="6">
        <v>862014.57</v>
      </c>
      <c r="P30" s="6">
        <v>676602.88</v>
      </c>
      <c r="Q30" s="6">
        <v>862014.57</v>
      </c>
      <c r="R30" s="6">
        <v>45176</v>
      </c>
      <c r="S30" s="6">
        <v>30255.57</v>
      </c>
      <c r="T30" s="6">
        <v>721778.89</v>
      </c>
      <c r="U30" s="6">
        <v>892270.14</v>
      </c>
      <c r="V30" s="6">
        <v>712288.5</v>
      </c>
      <c r="W30" s="6">
        <v>874088.94</v>
      </c>
      <c r="X30" s="6">
        <v>0</v>
      </c>
      <c r="Y30" s="6">
        <v>0.59</v>
      </c>
      <c r="Z30" s="6">
        <v>0</v>
      </c>
      <c r="AA30" s="6">
        <v>-1999.41</v>
      </c>
      <c r="AB30" s="6">
        <v>0</v>
      </c>
      <c r="AC30" s="6">
        <v>0</v>
      </c>
      <c r="AD30" s="6">
        <v>4316.5</v>
      </c>
      <c r="AE30" s="6">
        <v>1217.06</v>
      </c>
      <c r="AF30" s="6">
        <v>6723.17</v>
      </c>
      <c r="AG30" s="6">
        <v>8443.2999999999993</v>
      </c>
      <c r="AH30" s="6">
        <v>0</v>
      </c>
      <c r="AI30" s="6">
        <v>0</v>
      </c>
      <c r="AJ30" s="6">
        <v>136290.5</v>
      </c>
      <c r="AK30" s="6">
        <v>89226.95</v>
      </c>
      <c r="AL30" s="6">
        <v>168615.61</v>
      </c>
      <c r="AM30" s="6">
        <v>142088.82</v>
      </c>
      <c r="AN30" s="6">
        <v>723328.16</v>
      </c>
      <c r="AO30" s="6">
        <v>881749.89</v>
      </c>
      <c r="AP30" s="13">
        <v>0.84145237145038243</v>
      </c>
      <c r="AQ30" s="13">
        <v>0.90810600495997418</v>
      </c>
    </row>
    <row r="31" spans="1:56">
      <c r="A31" s="6" t="s">
        <v>348</v>
      </c>
      <c r="B31" s="6">
        <v>0</v>
      </c>
      <c r="C31" s="6">
        <v>0</v>
      </c>
      <c r="D31" s="6">
        <v>0</v>
      </c>
      <c r="E31" s="6">
        <v>0</v>
      </c>
      <c r="F31" s="6">
        <v>0</v>
      </c>
      <c r="G31" s="6">
        <v>0</v>
      </c>
      <c r="H31" s="6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2.9</v>
      </c>
      <c r="O31" s="6">
        <v>222.68</v>
      </c>
      <c r="P31" s="6">
        <v>2.9</v>
      </c>
      <c r="Q31" s="6">
        <v>222.68</v>
      </c>
      <c r="R31" s="6">
        <v>10.5</v>
      </c>
      <c r="S31" s="6">
        <v>-177.91</v>
      </c>
      <c r="T31" s="6">
        <v>13.4</v>
      </c>
      <c r="U31" s="6">
        <v>44.78</v>
      </c>
      <c r="V31" s="6">
        <v>13.4</v>
      </c>
      <c r="W31" s="6">
        <v>44.78</v>
      </c>
      <c r="X31" s="6">
        <v>0</v>
      </c>
      <c r="Y31" s="6">
        <v>0</v>
      </c>
      <c r="Z31" s="6">
        <v>0</v>
      </c>
      <c r="AA31" s="6">
        <v>0</v>
      </c>
      <c r="AB31" s="6">
        <v>-4.8099999999999996</v>
      </c>
      <c r="AC31" s="6">
        <v>0</v>
      </c>
      <c r="AD31" s="6">
        <v>0</v>
      </c>
      <c r="AE31" s="6">
        <v>0</v>
      </c>
      <c r="AF31" s="6">
        <v>0</v>
      </c>
      <c r="AG31" s="6">
        <v>0</v>
      </c>
      <c r="AH31" s="6">
        <v>0</v>
      </c>
      <c r="AI31" s="6">
        <v>0</v>
      </c>
      <c r="AJ31" s="6">
        <v>-8.59</v>
      </c>
      <c r="AK31" s="6">
        <v>-44.78</v>
      </c>
      <c r="AL31" s="6">
        <v>-8.59</v>
      </c>
      <c r="AM31" s="6">
        <v>-18.04</v>
      </c>
      <c r="AN31" s="6">
        <v>8.59</v>
      </c>
      <c r="AO31" s="6">
        <v>44.78</v>
      </c>
      <c r="AP31" s="13" t="s">
        <v>587</v>
      </c>
      <c r="AQ31" s="13" t="s">
        <v>587</v>
      </c>
    </row>
    <row r="32" spans="1:56">
      <c r="A32" s="6" t="s">
        <v>453</v>
      </c>
      <c r="B32" s="6">
        <v>-812.32</v>
      </c>
      <c r="C32" s="6">
        <v>157.16</v>
      </c>
      <c r="D32" s="6">
        <v>-812.32</v>
      </c>
      <c r="E32" s="6">
        <v>157.16</v>
      </c>
      <c r="F32" s="6">
        <v>0</v>
      </c>
      <c r="G32" s="6">
        <v>0</v>
      </c>
      <c r="H32" s="6">
        <v>-812.32</v>
      </c>
      <c r="I32" s="6">
        <v>157.16</v>
      </c>
      <c r="J32" s="6">
        <v>0</v>
      </c>
      <c r="K32" s="6">
        <v>0</v>
      </c>
      <c r="L32" s="6">
        <v>-812.32</v>
      </c>
      <c r="M32" s="6">
        <v>157.16</v>
      </c>
      <c r="N32" s="6">
        <v>29987.52</v>
      </c>
      <c r="O32" s="6">
        <v>20661.689999999999</v>
      </c>
      <c r="P32" s="6">
        <v>29987.52</v>
      </c>
      <c r="Q32" s="6">
        <v>20661.689999999999</v>
      </c>
      <c r="R32" s="6">
        <v>-21183.47</v>
      </c>
      <c r="S32" s="6">
        <v>-767.07</v>
      </c>
      <c r="T32" s="6">
        <v>8804.0400000000009</v>
      </c>
      <c r="U32" s="6">
        <v>19894.62</v>
      </c>
      <c r="V32" s="6">
        <v>8804.0400000000009</v>
      </c>
      <c r="W32" s="6">
        <v>19894.62</v>
      </c>
      <c r="X32" s="6">
        <v>0</v>
      </c>
      <c r="Y32" s="6">
        <v>189.82</v>
      </c>
      <c r="Z32" s="6">
        <v>0</v>
      </c>
      <c r="AA32" s="6">
        <v>189.82</v>
      </c>
      <c r="AB32" s="6">
        <v>0</v>
      </c>
      <c r="AC32" s="6">
        <v>0</v>
      </c>
      <c r="AD32" s="6">
        <v>124.62</v>
      </c>
      <c r="AE32" s="6">
        <v>44.19</v>
      </c>
      <c r="AF32" s="6">
        <v>1.68</v>
      </c>
      <c r="AG32" s="6">
        <v>65.599999999999994</v>
      </c>
      <c r="AH32" s="6">
        <v>0</v>
      </c>
      <c r="AI32" s="6">
        <v>0</v>
      </c>
      <c r="AJ32" s="6">
        <v>-9742.67</v>
      </c>
      <c r="AK32" s="6">
        <v>-20037.07</v>
      </c>
      <c r="AL32" s="6">
        <v>2357.31</v>
      </c>
      <c r="AM32" s="6">
        <v>-4353.32</v>
      </c>
      <c r="AN32" s="6">
        <v>8930.35</v>
      </c>
      <c r="AO32" s="6">
        <v>20194.23</v>
      </c>
      <c r="AP32" s="13">
        <v>-10.993635513098287</v>
      </c>
      <c r="AQ32" s="13">
        <v>128.49471875795368</v>
      </c>
    </row>
    <row r="33" spans="1:50">
      <c r="A33" s="6" t="s">
        <v>449</v>
      </c>
      <c r="B33" s="6">
        <v>1877.53</v>
      </c>
      <c r="C33" s="6">
        <v>136857.04999999999</v>
      </c>
      <c r="D33" s="6">
        <v>1877.53</v>
      </c>
      <c r="E33" s="6">
        <v>32425.83</v>
      </c>
      <c r="F33" s="6">
        <v>0</v>
      </c>
      <c r="G33" s="6">
        <v>0</v>
      </c>
      <c r="H33" s="6">
        <v>1877.53</v>
      </c>
      <c r="I33" s="6">
        <v>32425.83</v>
      </c>
      <c r="J33" s="6">
        <v>851.59</v>
      </c>
      <c r="K33" s="6">
        <v>476.89</v>
      </c>
      <c r="L33" s="6">
        <v>1025.94</v>
      </c>
      <c r="M33" s="6">
        <v>31948.94</v>
      </c>
      <c r="N33" s="6">
        <v>39410.94</v>
      </c>
      <c r="O33" s="6">
        <v>35030.769999999997</v>
      </c>
      <c r="P33" s="6">
        <v>39410.94</v>
      </c>
      <c r="Q33" s="6">
        <v>20523.009999999998</v>
      </c>
      <c r="R33" s="6">
        <v>-25645.35</v>
      </c>
      <c r="S33" s="6">
        <v>27456.04</v>
      </c>
      <c r="T33" s="6">
        <v>13765.59</v>
      </c>
      <c r="U33" s="6">
        <v>47979.05</v>
      </c>
      <c r="V33" s="6">
        <v>11373.99</v>
      </c>
      <c r="W33" s="6">
        <v>47582.15</v>
      </c>
      <c r="X33" s="6">
        <v>0</v>
      </c>
      <c r="Y33" s="6">
        <v>0</v>
      </c>
      <c r="Z33" s="6">
        <v>0</v>
      </c>
      <c r="AA33" s="6">
        <v>-5743.72</v>
      </c>
      <c r="AB33" s="6">
        <v>0</v>
      </c>
      <c r="AC33" s="6">
        <v>0</v>
      </c>
      <c r="AD33" s="6">
        <v>242.19</v>
      </c>
      <c r="AE33" s="6">
        <v>194.31</v>
      </c>
      <c r="AF33" s="6">
        <v>452.14</v>
      </c>
      <c r="AG33" s="6">
        <v>343.62</v>
      </c>
      <c r="AH33" s="6">
        <v>8.1300000000000008</v>
      </c>
      <c r="AI33" s="6">
        <v>0</v>
      </c>
      <c r="AJ33" s="6">
        <v>-11050.5</v>
      </c>
      <c r="AK33" s="6">
        <v>-10427.43</v>
      </c>
      <c r="AL33" s="6">
        <v>1818.8</v>
      </c>
      <c r="AM33" s="6">
        <v>2751.64</v>
      </c>
      <c r="AN33" s="6">
        <v>12076.45</v>
      </c>
      <c r="AO33" s="6">
        <v>42376.37</v>
      </c>
      <c r="AP33" s="13">
        <v>11.771107472171861</v>
      </c>
      <c r="AQ33" s="13">
        <v>1.3263779643393492</v>
      </c>
    </row>
    <row r="34" spans="1:50">
      <c r="A34" s="6" t="s">
        <v>450</v>
      </c>
      <c r="B34" s="6">
        <v>344.34</v>
      </c>
      <c r="C34" s="6">
        <v>67.319999999999993</v>
      </c>
      <c r="D34" s="6">
        <v>344.34</v>
      </c>
      <c r="E34" s="6">
        <v>67.319999999999993</v>
      </c>
      <c r="F34" s="6">
        <v>0</v>
      </c>
      <c r="G34" s="6">
        <v>0</v>
      </c>
      <c r="H34" s="6">
        <v>344.34</v>
      </c>
      <c r="I34" s="6">
        <v>67.319999999999993</v>
      </c>
      <c r="J34" s="6">
        <v>0</v>
      </c>
      <c r="K34" s="6">
        <v>0</v>
      </c>
      <c r="L34" s="6">
        <v>344.34</v>
      </c>
      <c r="M34" s="6">
        <v>67.319999999999993</v>
      </c>
      <c r="N34" s="6">
        <v>3762.35</v>
      </c>
      <c r="O34" s="6">
        <v>4573.9399999999996</v>
      </c>
      <c r="P34" s="6">
        <v>3762.35</v>
      </c>
      <c r="Q34" s="6">
        <v>4573.9399999999996</v>
      </c>
      <c r="R34" s="6">
        <v>2176.36</v>
      </c>
      <c r="S34" s="6">
        <v>-1224.8900000000001</v>
      </c>
      <c r="T34" s="6">
        <v>5938.72</v>
      </c>
      <c r="U34" s="6">
        <v>3349.05</v>
      </c>
      <c r="V34" s="6">
        <v>5126.5200000000004</v>
      </c>
      <c r="W34" s="6">
        <v>1963.36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504.83</v>
      </c>
      <c r="AE34" s="6">
        <v>82.16</v>
      </c>
      <c r="AF34" s="6">
        <v>497.89</v>
      </c>
      <c r="AG34" s="6">
        <v>37.950000000000003</v>
      </c>
      <c r="AH34" s="6">
        <v>0</v>
      </c>
      <c r="AI34" s="6">
        <v>0</v>
      </c>
      <c r="AJ34" s="6">
        <v>-5784.89</v>
      </c>
      <c r="AK34" s="6">
        <v>-2016.15</v>
      </c>
      <c r="AL34" s="6">
        <v>560.34</v>
      </c>
      <c r="AM34" s="6">
        <v>2936.16</v>
      </c>
      <c r="AN34" s="6">
        <v>6129.23</v>
      </c>
      <c r="AO34" s="6">
        <v>2083.4699999999998</v>
      </c>
      <c r="AP34" s="13">
        <v>17.799936109659058</v>
      </c>
      <c r="AQ34" s="13">
        <v>30.948752228163993</v>
      </c>
    </row>
    <row r="35" spans="1:50">
      <c r="A35" s="6" t="s">
        <v>352</v>
      </c>
      <c r="B35" s="6">
        <v>0</v>
      </c>
      <c r="C35" s="6">
        <v>0</v>
      </c>
      <c r="D35" s="6">
        <v>0</v>
      </c>
      <c r="E35" s="6">
        <v>0</v>
      </c>
      <c r="F35" s="6">
        <v>0</v>
      </c>
      <c r="G35" s="6">
        <v>0</v>
      </c>
      <c r="H35" s="6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1646.15</v>
      </c>
      <c r="O35" s="6">
        <v>1312.77</v>
      </c>
      <c r="P35" s="6">
        <v>522.79999999999995</v>
      </c>
      <c r="Q35" s="6">
        <v>601.4</v>
      </c>
      <c r="R35" s="6">
        <v>3229.98</v>
      </c>
      <c r="S35" s="6">
        <v>-6.67</v>
      </c>
      <c r="T35" s="6">
        <v>3752.78</v>
      </c>
      <c r="U35" s="6">
        <v>594.73</v>
      </c>
      <c r="V35" s="6">
        <v>3752.78</v>
      </c>
      <c r="W35" s="6">
        <v>594.73</v>
      </c>
      <c r="X35" s="6">
        <v>0</v>
      </c>
      <c r="Y35" s="6">
        <v>0</v>
      </c>
      <c r="Z35" s="6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111.95</v>
      </c>
      <c r="AG35" s="6">
        <v>57.63</v>
      </c>
      <c r="AH35" s="6">
        <v>0</v>
      </c>
      <c r="AI35" s="6">
        <v>0</v>
      </c>
      <c r="AJ35" s="6">
        <v>-3864.73</v>
      </c>
      <c r="AK35" s="6">
        <v>-652.35</v>
      </c>
      <c r="AL35" s="6">
        <v>-1952.06</v>
      </c>
      <c r="AM35" s="6">
        <v>1894.41</v>
      </c>
      <c r="AN35" s="6">
        <v>3864.73</v>
      </c>
      <c r="AO35" s="6">
        <v>652.35</v>
      </c>
      <c r="AP35" s="13" t="s">
        <v>587</v>
      </c>
      <c r="AQ35" s="13" t="s">
        <v>587</v>
      </c>
    </row>
    <row r="36" spans="1:50">
      <c r="A36" s="6" t="s">
        <v>157</v>
      </c>
      <c r="B36" s="6">
        <v>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180.52</v>
      </c>
      <c r="O36" s="6">
        <v>190.06</v>
      </c>
      <c r="P36" s="6">
        <v>180.52</v>
      </c>
      <c r="Q36" s="6">
        <v>190.06</v>
      </c>
      <c r="R36" s="6">
        <v>-938.7</v>
      </c>
      <c r="S36" s="6">
        <v>42.15</v>
      </c>
      <c r="T36" s="6">
        <v>-758.18</v>
      </c>
      <c r="U36" s="6">
        <v>232.21</v>
      </c>
      <c r="V36" s="6">
        <v>-934.84</v>
      </c>
      <c r="W36" s="6">
        <v>232.15</v>
      </c>
      <c r="X36" s="6">
        <v>0</v>
      </c>
      <c r="Y36" s="6">
        <v>0</v>
      </c>
      <c r="Z36" s="6">
        <v>0</v>
      </c>
      <c r="AA36" s="6">
        <v>0</v>
      </c>
      <c r="AB36" s="6">
        <v>0</v>
      </c>
      <c r="AC36" s="6">
        <v>0.54</v>
      </c>
      <c r="AD36" s="6">
        <v>0</v>
      </c>
      <c r="AE36" s="6">
        <v>0.06</v>
      </c>
      <c r="AF36" s="6">
        <v>0.72</v>
      </c>
      <c r="AG36" s="6">
        <v>7.0000000000000007E-2</v>
      </c>
      <c r="AH36" s="6">
        <v>0</v>
      </c>
      <c r="AI36" s="6">
        <v>0</v>
      </c>
      <c r="AJ36" s="6">
        <v>934.12</v>
      </c>
      <c r="AK36" s="6">
        <v>-232.82</v>
      </c>
      <c r="AL36" s="6">
        <v>-13.09</v>
      </c>
      <c r="AM36" s="6">
        <v>-183.72</v>
      </c>
      <c r="AN36" s="6">
        <v>-934.12</v>
      </c>
      <c r="AO36" s="6">
        <v>232.82</v>
      </c>
      <c r="AP36" s="13" t="s">
        <v>587</v>
      </c>
      <c r="AQ36" s="13" t="s">
        <v>587</v>
      </c>
    </row>
    <row r="37" spans="1:50">
      <c r="A37" s="6" t="s">
        <v>155</v>
      </c>
      <c r="B37" s="6">
        <v>46860.44</v>
      </c>
      <c r="C37" s="6">
        <v>47410.14</v>
      </c>
      <c r="D37" s="6">
        <v>36013.78</v>
      </c>
      <c r="E37" s="6">
        <v>42032.65</v>
      </c>
      <c r="F37" s="6">
        <v>0</v>
      </c>
      <c r="G37" s="6">
        <v>0</v>
      </c>
      <c r="H37" s="6">
        <v>36013.78</v>
      </c>
      <c r="I37" s="6">
        <v>42032.65</v>
      </c>
      <c r="J37" s="6">
        <v>494.4</v>
      </c>
      <c r="K37" s="6">
        <v>467.13</v>
      </c>
      <c r="L37" s="6">
        <v>35519.379999999997</v>
      </c>
      <c r="M37" s="6">
        <v>41565.51</v>
      </c>
      <c r="N37" s="6">
        <v>202513.03</v>
      </c>
      <c r="O37" s="6">
        <v>106137.02</v>
      </c>
      <c r="P37" s="6">
        <v>109605.95</v>
      </c>
      <c r="Q37" s="6">
        <v>60229.02</v>
      </c>
      <c r="R37" s="6">
        <v>-48579.93</v>
      </c>
      <c r="S37" s="6">
        <v>-20152.900000000001</v>
      </c>
      <c r="T37" s="6">
        <v>61026.01</v>
      </c>
      <c r="U37" s="6">
        <v>40076.120000000003</v>
      </c>
      <c r="V37" s="6">
        <v>60871.57</v>
      </c>
      <c r="W37" s="6">
        <v>39887.18</v>
      </c>
      <c r="X37" s="6">
        <v>312.64999999999998</v>
      </c>
      <c r="Y37" s="6">
        <v>4.26</v>
      </c>
      <c r="Z37" s="6">
        <v>-714.46</v>
      </c>
      <c r="AA37" s="6">
        <v>-523.45000000000005</v>
      </c>
      <c r="AB37" s="6">
        <v>-2917.4</v>
      </c>
      <c r="AC37" s="6">
        <v>0</v>
      </c>
      <c r="AD37" s="6">
        <v>7714.83</v>
      </c>
      <c r="AE37" s="6">
        <v>4540.59</v>
      </c>
      <c r="AF37" s="6">
        <v>10150.51</v>
      </c>
      <c r="AG37" s="6">
        <v>8744.7099999999991</v>
      </c>
      <c r="AH37" s="6">
        <v>43591.6</v>
      </c>
      <c r="AI37" s="6">
        <v>21117.03</v>
      </c>
      <c r="AJ37" s="6">
        <v>-83177.27</v>
      </c>
      <c r="AK37" s="6">
        <v>-32200.55</v>
      </c>
      <c r="AL37" s="6">
        <v>-73584.38</v>
      </c>
      <c r="AM37" s="6">
        <v>-18170.36</v>
      </c>
      <c r="AN37" s="6">
        <v>118696.65</v>
      </c>
      <c r="AO37" s="6">
        <v>73766.06</v>
      </c>
      <c r="AP37" s="13">
        <v>3.3417432961949225</v>
      </c>
      <c r="AQ37" s="13">
        <v>1.7746939710351202</v>
      </c>
    </row>
    <row r="38" spans="1:50">
      <c r="A38" s="6" t="s">
        <v>447</v>
      </c>
      <c r="B38" s="6">
        <v>542595.67000000004</v>
      </c>
      <c r="C38" s="6">
        <v>612551.14</v>
      </c>
      <c r="D38" s="6">
        <v>542595.67000000004</v>
      </c>
      <c r="E38" s="6">
        <v>612551.14</v>
      </c>
      <c r="F38" s="6">
        <v>0</v>
      </c>
      <c r="G38" s="6">
        <v>0</v>
      </c>
      <c r="H38" s="6">
        <v>542595.67000000004</v>
      </c>
      <c r="I38" s="6">
        <v>612551.14</v>
      </c>
      <c r="J38" s="6">
        <v>16949.77</v>
      </c>
      <c r="K38" s="6">
        <v>17065.97</v>
      </c>
      <c r="L38" s="6">
        <v>525645.9</v>
      </c>
      <c r="M38" s="6">
        <v>595485.18000000005</v>
      </c>
      <c r="N38" s="6">
        <v>445670.42</v>
      </c>
      <c r="O38" s="6">
        <v>425491.43</v>
      </c>
      <c r="P38" s="6">
        <v>445670.42</v>
      </c>
      <c r="Q38" s="6">
        <v>425491.43</v>
      </c>
      <c r="R38" s="6">
        <v>93347.93</v>
      </c>
      <c r="S38" s="6">
        <v>231819.15</v>
      </c>
      <c r="T38" s="6">
        <v>539018.35</v>
      </c>
      <c r="U38" s="6">
        <v>657310.59</v>
      </c>
      <c r="V38" s="6">
        <v>522461.57</v>
      </c>
      <c r="W38" s="6">
        <v>640132.28</v>
      </c>
      <c r="X38" s="6">
        <v>98.97</v>
      </c>
      <c r="Y38" s="6">
        <v>400.52</v>
      </c>
      <c r="Z38" s="6">
        <v>17.07</v>
      </c>
      <c r="AA38" s="6">
        <v>355.52</v>
      </c>
      <c r="AB38" s="6">
        <v>0</v>
      </c>
      <c r="AC38" s="6">
        <v>-34.840000000000003</v>
      </c>
      <c r="AD38" s="6">
        <v>3749.41</v>
      </c>
      <c r="AE38" s="6">
        <v>3144.66</v>
      </c>
      <c r="AF38" s="6">
        <v>13392.86</v>
      </c>
      <c r="AG38" s="6">
        <v>9614.99</v>
      </c>
      <c r="AH38" s="6">
        <v>0</v>
      </c>
      <c r="AI38" s="6">
        <v>0</v>
      </c>
      <c r="AJ38" s="6">
        <v>-13975.01</v>
      </c>
      <c r="AK38" s="6">
        <v>-57727.43</v>
      </c>
      <c r="AL38" s="6">
        <v>58702.69</v>
      </c>
      <c r="AM38" s="6">
        <v>73956.460000000006</v>
      </c>
      <c r="AN38" s="6">
        <v>539620.91</v>
      </c>
      <c r="AO38" s="6">
        <v>653212.61</v>
      </c>
      <c r="AP38" s="13">
        <v>1.0265863578504084</v>
      </c>
      <c r="AQ38" s="13">
        <v>1.0969418416088876</v>
      </c>
    </row>
    <row r="39" spans="1:50">
      <c r="D39" s="6"/>
      <c r="E39" s="6"/>
      <c r="AP39" s="13"/>
      <c r="AQ39" s="13"/>
    </row>
    <row r="40" spans="1:50">
      <c r="D40" s="6"/>
      <c r="E40" s="6"/>
      <c r="AP40" s="13"/>
      <c r="AQ40" s="13"/>
    </row>
    <row r="41" spans="1:50">
      <c r="D41" s="6"/>
      <c r="E41" s="6"/>
      <c r="AP41" s="13"/>
      <c r="AQ41" s="13"/>
    </row>
    <row r="42" spans="1:50">
      <c r="D42" s="6"/>
      <c r="E42" s="6"/>
      <c r="AP42" s="13"/>
      <c r="AQ42" s="13"/>
    </row>
    <row r="43" spans="1:50" ht="23.25" customHeight="1" thickBot="1">
      <c r="A43" s="14" t="s">
        <v>108</v>
      </c>
      <c r="B43" s="15">
        <v>1468529.35</v>
      </c>
      <c r="C43" s="15">
        <v>1787252.7599999998</v>
      </c>
      <c r="D43" s="375">
        <v>1457682.69</v>
      </c>
      <c r="E43" s="375">
        <v>1677444.0499999998</v>
      </c>
      <c r="F43" s="15">
        <v>0</v>
      </c>
      <c r="G43" s="15">
        <v>0</v>
      </c>
      <c r="H43" s="15">
        <v>1457682.69</v>
      </c>
      <c r="I43" s="15">
        <v>1677444.0499999998</v>
      </c>
      <c r="J43" s="15">
        <v>36340.79</v>
      </c>
      <c r="K43" s="15">
        <v>37243.11</v>
      </c>
      <c r="L43" s="15">
        <v>1421341.9</v>
      </c>
      <c r="M43" s="15">
        <v>1640200.94</v>
      </c>
      <c r="N43" s="15">
        <v>1399776.71</v>
      </c>
      <c r="O43" s="15">
        <v>1455634.93</v>
      </c>
      <c r="P43" s="15">
        <v>1305746.28</v>
      </c>
      <c r="Q43" s="15">
        <v>1394507.8</v>
      </c>
      <c r="R43" s="15">
        <v>47593.319999999992</v>
      </c>
      <c r="S43" s="15">
        <v>267243.46999999997</v>
      </c>
      <c r="T43" s="15">
        <v>1353339.6</v>
      </c>
      <c r="U43" s="15">
        <v>1661751.29</v>
      </c>
      <c r="V43" s="15">
        <v>1323757.53</v>
      </c>
      <c r="W43" s="15">
        <v>1624420.19</v>
      </c>
      <c r="X43" s="15">
        <v>411.62</v>
      </c>
      <c r="Y43" s="15">
        <v>595.18999999999994</v>
      </c>
      <c r="Z43" s="15">
        <v>-697.39</v>
      </c>
      <c r="AA43" s="15">
        <v>-7721.24</v>
      </c>
      <c r="AB43" s="15">
        <v>-2922.21</v>
      </c>
      <c r="AC43" s="15">
        <v>-34.300000000000004</v>
      </c>
      <c r="AD43" s="15">
        <v>16652.379999999997</v>
      </c>
      <c r="AE43" s="15">
        <v>9223.0299999999988</v>
      </c>
      <c r="AF43" s="15">
        <v>31330.920000000002</v>
      </c>
      <c r="AG43" s="15">
        <v>27307.869999999995</v>
      </c>
      <c r="AH43" s="15">
        <v>43599.729999999996</v>
      </c>
      <c r="AI43" s="15">
        <v>21117.03</v>
      </c>
      <c r="AJ43" s="15">
        <v>9620.9600000000009</v>
      </c>
      <c r="AK43" s="15">
        <v>-34111.62999999999</v>
      </c>
      <c r="AL43" s="15">
        <v>156496.62999999998</v>
      </c>
      <c r="AM43" s="15">
        <v>200902.05000000002</v>
      </c>
      <c r="AN43" s="15">
        <v>1411720.95</v>
      </c>
      <c r="AO43" s="15">
        <v>1674312.58</v>
      </c>
      <c r="AP43" s="44">
        <v>0.99323107972824842</v>
      </c>
      <c r="AQ43" s="44">
        <v>1.0207972323195962</v>
      </c>
    </row>
    <row r="44" spans="1:50" s="376" customFormat="1" ht="21.75" customHeight="1">
      <c r="A44" s="376" t="s">
        <v>129</v>
      </c>
      <c r="B44" s="376">
        <v>0</v>
      </c>
      <c r="C44" s="376">
        <v>0</v>
      </c>
      <c r="D44" s="376">
        <v>0</v>
      </c>
      <c r="E44" s="376">
        <v>0</v>
      </c>
      <c r="F44" s="376">
        <v>0</v>
      </c>
      <c r="G44" s="376">
        <v>0</v>
      </c>
      <c r="H44" s="376">
        <v>0</v>
      </c>
      <c r="I44" s="376">
        <v>0</v>
      </c>
      <c r="J44" s="376">
        <v>0</v>
      </c>
      <c r="K44" s="376">
        <v>0</v>
      </c>
      <c r="L44" s="376">
        <v>0</v>
      </c>
      <c r="M44" s="376">
        <v>0</v>
      </c>
      <c r="N44" s="376">
        <v>0</v>
      </c>
      <c r="O44" s="376">
        <v>0</v>
      </c>
      <c r="P44" s="412">
        <v>0</v>
      </c>
      <c r="Q44" s="412">
        <v>0</v>
      </c>
      <c r="R44" s="412">
        <v>0</v>
      </c>
      <c r="S44" s="412">
        <v>0</v>
      </c>
      <c r="T44" s="376">
        <v>0</v>
      </c>
      <c r="U44" s="376">
        <v>0</v>
      </c>
      <c r="V44" s="376">
        <v>0</v>
      </c>
      <c r="W44" s="376">
        <v>0</v>
      </c>
      <c r="X44" s="376">
        <v>0</v>
      </c>
      <c r="Y44" s="376">
        <v>0</v>
      </c>
      <c r="Z44" s="376">
        <v>0</v>
      </c>
      <c r="AA44" s="376">
        <v>0</v>
      </c>
      <c r="AB44" s="376">
        <v>0</v>
      </c>
      <c r="AC44" s="376">
        <v>0</v>
      </c>
      <c r="AD44" s="376">
        <v>0</v>
      </c>
      <c r="AE44" s="376">
        <v>0</v>
      </c>
      <c r="AF44" s="376">
        <v>0</v>
      </c>
      <c r="AG44" s="376">
        <v>0</v>
      </c>
      <c r="AH44" s="376">
        <v>0</v>
      </c>
      <c r="AI44" s="376">
        <v>0</v>
      </c>
      <c r="AJ44" s="376">
        <v>0</v>
      </c>
      <c r="AK44" s="1125">
        <v>0</v>
      </c>
      <c r="AP44" s="376">
        <v>0</v>
      </c>
      <c r="AQ44" s="376">
        <v>0</v>
      </c>
    </row>
    <row r="45" spans="1:50" s="141" customFormat="1" ht="21.75" customHeight="1">
      <c r="A45" s="141" t="s">
        <v>129</v>
      </c>
      <c r="B45" s="142">
        <v>1.0000000009313226E-2</v>
      </c>
      <c r="C45" s="142">
        <v>-1.0000000242143869E-2</v>
      </c>
      <c r="D45" s="142">
        <v>0</v>
      </c>
      <c r="E45" s="142">
        <v>-1.0000000242143869E-2</v>
      </c>
      <c r="F45" s="142">
        <v>0</v>
      </c>
      <c r="G45" s="142">
        <v>0</v>
      </c>
      <c r="H45" s="142">
        <v>0</v>
      </c>
      <c r="I45" s="142">
        <v>-1.0000000242143869E-2</v>
      </c>
      <c r="J45" s="142">
        <v>1.0000000002037268E-2</v>
      </c>
      <c r="K45" s="142">
        <v>-1.0000000002037268E-2</v>
      </c>
      <c r="L45" s="142">
        <v>-1.0000000009313226E-2</v>
      </c>
      <c r="M45" s="142">
        <v>-1.0000000009313226E-2</v>
      </c>
      <c r="N45" s="142">
        <v>-2.0000000018626451E-2</v>
      </c>
      <c r="O45" s="142">
        <v>-1.0000000009313226E-2</v>
      </c>
      <c r="P45" s="142">
        <v>0</v>
      </c>
      <c r="Q45" s="142">
        <v>-1.0000000009313226E-2</v>
      </c>
      <c r="R45" s="142">
        <v>0</v>
      </c>
      <c r="S45" s="142">
        <v>-1.0000000009313226E-2</v>
      </c>
      <c r="T45" s="142">
        <v>0</v>
      </c>
      <c r="U45" s="142">
        <v>0</v>
      </c>
      <c r="V45" s="142">
        <v>0</v>
      </c>
      <c r="W45" s="142">
        <v>2.0000000018626451E-2</v>
      </c>
      <c r="X45" s="142">
        <v>0</v>
      </c>
      <c r="Y45" s="142">
        <v>9.9999999999909051E-3</v>
      </c>
      <c r="Z45" s="142">
        <v>0</v>
      </c>
      <c r="AA45" s="142">
        <v>1.0000000000218279E-2</v>
      </c>
      <c r="AB45" s="142">
        <v>-1.0000000000218279E-2</v>
      </c>
      <c r="AC45" s="142">
        <v>0</v>
      </c>
      <c r="AD45" s="142">
        <v>9.9999999983992893E-3</v>
      </c>
      <c r="AE45" s="142">
        <v>0</v>
      </c>
      <c r="AF45" s="142">
        <v>0</v>
      </c>
      <c r="AG45" s="142">
        <v>-2.0000000004074536E-2</v>
      </c>
      <c r="AH45" s="142">
        <v>0</v>
      </c>
      <c r="AI45" s="142">
        <v>0</v>
      </c>
      <c r="AJ45" s="142">
        <v>1.0000000000218279E-2</v>
      </c>
      <c r="AK45" s="142">
        <v>0</v>
      </c>
      <c r="AL45" s="142">
        <v>9.9999999802093953E-3</v>
      </c>
      <c r="AM45" s="142">
        <v>0</v>
      </c>
      <c r="AN45" s="142">
        <v>-1.0000000009313226E-2</v>
      </c>
      <c r="AO45" s="142">
        <v>0</v>
      </c>
      <c r="AP45" s="142"/>
      <c r="AQ45" s="142"/>
    </row>
    <row r="46" spans="1:50">
      <c r="B46" s="12"/>
      <c r="C46" s="12" t="s">
        <v>306</v>
      </c>
    </row>
    <row r="47" spans="1:50" ht="20.25">
      <c r="A47" s="1761" t="s">
        <v>113</v>
      </c>
      <c r="B47" s="1710"/>
      <c r="C47" s="1710"/>
    </row>
    <row r="48" spans="1:50" s="176" customFormat="1" ht="24.75" customHeight="1">
      <c r="A48" s="176">
        <v>1</v>
      </c>
      <c r="B48" s="176">
        <v>2</v>
      </c>
      <c r="C48" s="176">
        <v>3</v>
      </c>
      <c r="D48" s="176">
        <v>4</v>
      </c>
      <c r="E48" s="176">
        <v>5</v>
      </c>
      <c r="F48" s="176">
        <v>6</v>
      </c>
      <c r="G48" s="176">
        <v>7</v>
      </c>
      <c r="H48" s="176">
        <v>8</v>
      </c>
      <c r="I48" s="176">
        <v>9</v>
      </c>
      <c r="J48" s="176">
        <v>10</v>
      </c>
      <c r="K48" s="176">
        <v>11</v>
      </c>
      <c r="L48" s="176">
        <v>12</v>
      </c>
      <c r="M48" s="176">
        <v>13</v>
      </c>
      <c r="N48" s="176">
        <v>14</v>
      </c>
      <c r="O48" s="176">
        <v>15</v>
      </c>
      <c r="P48" s="176">
        <v>16</v>
      </c>
      <c r="Q48" s="176">
        <v>17</v>
      </c>
      <c r="R48" s="176">
        <v>18</v>
      </c>
      <c r="S48" s="176">
        <v>19</v>
      </c>
      <c r="T48" s="176">
        <v>20</v>
      </c>
      <c r="U48" s="176">
        <v>21</v>
      </c>
      <c r="V48" s="176">
        <v>22</v>
      </c>
      <c r="W48" s="176">
        <v>23</v>
      </c>
      <c r="X48" s="176">
        <v>24</v>
      </c>
      <c r="Y48" s="176">
        <v>25</v>
      </c>
      <c r="Z48" s="176">
        <v>26</v>
      </c>
      <c r="AA48" s="176">
        <v>27</v>
      </c>
      <c r="AB48" s="176">
        <v>28</v>
      </c>
      <c r="AC48" s="176">
        <v>29</v>
      </c>
      <c r="AD48" s="176">
        <v>30</v>
      </c>
      <c r="AE48" s="176">
        <v>31</v>
      </c>
      <c r="AF48" s="176">
        <v>32</v>
      </c>
      <c r="AG48" s="176">
        <v>33</v>
      </c>
      <c r="AH48" s="176">
        <v>34</v>
      </c>
      <c r="AI48" s="176">
        <v>35</v>
      </c>
      <c r="AJ48" s="176">
        <v>36</v>
      </c>
      <c r="AK48" s="176">
        <v>37</v>
      </c>
      <c r="AL48" s="176">
        <v>38</v>
      </c>
      <c r="AM48" s="176">
        <v>39</v>
      </c>
      <c r="AN48" s="176">
        <v>40</v>
      </c>
      <c r="AO48" s="176">
        <v>41</v>
      </c>
      <c r="AP48" s="176">
        <v>42</v>
      </c>
      <c r="AQ48" s="176">
        <v>43</v>
      </c>
      <c r="AR48" s="176">
        <v>44</v>
      </c>
      <c r="AS48" s="176">
        <v>45</v>
      </c>
      <c r="AT48" s="176">
        <v>46</v>
      </c>
      <c r="AU48" s="176">
        <v>47</v>
      </c>
      <c r="AV48" s="176">
        <v>48</v>
      </c>
      <c r="AW48" s="176">
        <v>49</v>
      </c>
      <c r="AX48" s="176">
        <v>50</v>
      </c>
    </row>
    <row r="49" spans="1:56" s="5" customFormat="1" ht="35.25" customHeight="1">
      <c r="A49" s="4" t="s">
        <v>13</v>
      </c>
      <c r="B49" s="1489" t="s">
        <v>11</v>
      </c>
      <c r="C49" s="1489"/>
      <c r="D49" s="1489" t="s">
        <v>45</v>
      </c>
      <c r="E49" s="1489"/>
      <c r="F49" s="1489" t="s">
        <v>50</v>
      </c>
      <c r="G49" s="1489"/>
      <c r="H49" s="1489" t="s">
        <v>43</v>
      </c>
      <c r="I49" s="1489"/>
      <c r="J49" s="1489" t="s">
        <v>144</v>
      </c>
      <c r="K49" s="1489"/>
      <c r="L49" s="1489" t="s">
        <v>145</v>
      </c>
      <c r="M49" s="1489"/>
      <c r="N49" s="1489" t="s">
        <v>80</v>
      </c>
      <c r="O49" s="1489"/>
      <c r="P49" s="1489" t="s">
        <v>178</v>
      </c>
      <c r="Q49" s="1489"/>
      <c r="R49" s="1489" t="s">
        <v>94</v>
      </c>
      <c r="S49" s="1489"/>
      <c r="T49" s="1489" t="s">
        <v>83</v>
      </c>
      <c r="U49" s="1489"/>
      <c r="V49" s="1489" t="s">
        <v>410</v>
      </c>
      <c r="W49" s="1489"/>
      <c r="X49" s="1489" t="s">
        <v>85</v>
      </c>
      <c r="Y49" s="1489"/>
      <c r="Z49" s="1489" t="s">
        <v>86</v>
      </c>
      <c r="AA49" s="1489"/>
      <c r="AB49" s="1489" t="s">
        <v>212</v>
      </c>
      <c r="AC49" s="1489"/>
      <c r="AD49" s="1489" t="s">
        <v>87</v>
      </c>
      <c r="AE49" s="1489"/>
      <c r="AF49" s="1489" t="s">
        <v>88</v>
      </c>
      <c r="AG49" s="1489"/>
      <c r="AH49" s="1489" t="s">
        <v>99</v>
      </c>
      <c r="AI49" s="1489"/>
      <c r="AJ49" s="1489" t="s">
        <v>412</v>
      </c>
      <c r="AK49" s="1489"/>
      <c r="AL49" s="1489" t="s">
        <v>90</v>
      </c>
      <c r="AM49" s="1489"/>
      <c r="AN49" s="1489" t="s">
        <v>72</v>
      </c>
      <c r="AO49" s="1489"/>
      <c r="AP49" s="1489" t="s">
        <v>406</v>
      </c>
      <c r="AQ49" s="1489"/>
      <c r="AR49" s="191"/>
      <c r="AW49" s="4"/>
      <c r="AX49" s="4"/>
      <c r="AY49" s="4"/>
      <c r="AZ49" s="4"/>
      <c r="BA49" s="4"/>
      <c r="BB49" s="4"/>
      <c r="BC49" s="4"/>
      <c r="BD49" s="4"/>
    </row>
    <row r="50" spans="1:56" ht="15" customHeight="1">
      <c r="A50" s="4" t="s">
        <v>13</v>
      </c>
      <c r="B50" s="4" t="s">
        <v>41</v>
      </c>
      <c r="C50" s="4" t="s">
        <v>42</v>
      </c>
      <c r="D50" s="276" t="s">
        <v>41</v>
      </c>
      <c r="E50" s="276" t="s">
        <v>42</v>
      </c>
      <c r="F50" s="4" t="s">
        <v>41</v>
      </c>
      <c r="G50" s="4" t="s">
        <v>42</v>
      </c>
      <c r="H50" s="4" t="s">
        <v>41</v>
      </c>
      <c r="I50" s="4" t="s">
        <v>42</v>
      </c>
      <c r="J50" s="4" t="s">
        <v>41</v>
      </c>
      <c r="K50" s="4" t="s">
        <v>42</v>
      </c>
      <c r="L50" s="4" t="s">
        <v>41</v>
      </c>
      <c r="M50" s="4" t="s">
        <v>42</v>
      </c>
      <c r="N50" s="4" t="s">
        <v>41</v>
      </c>
      <c r="O50" s="4" t="s">
        <v>42</v>
      </c>
      <c r="P50" s="4" t="s">
        <v>41</v>
      </c>
      <c r="Q50" s="4" t="s">
        <v>42</v>
      </c>
      <c r="R50" s="4" t="s">
        <v>41</v>
      </c>
      <c r="S50" s="4" t="s">
        <v>42</v>
      </c>
      <c r="T50" s="4" t="s">
        <v>41</v>
      </c>
      <c r="U50" s="4" t="s">
        <v>42</v>
      </c>
      <c r="V50" s="4" t="s">
        <v>41</v>
      </c>
      <c r="W50" s="4" t="s">
        <v>42</v>
      </c>
      <c r="X50" s="4" t="s">
        <v>41</v>
      </c>
      <c r="Y50" s="4" t="s">
        <v>42</v>
      </c>
      <c r="Z50" s="4" t="s">
        <v>41</v>
      </c>
      <c r="AA50" s="4" t="s">
        <v>42</v>
      </c>
      <c r="AB50" s="4" t="s">
        <v>41</v>
      </c>
      <c r="AC50" s="4" t="s">
        <v>42</v>
      </c>
      <c r="AD50" s="4" t="s">
        <v>41</v>
      </c>
      <c r="AE50" s="4" t="s">
        <v>42</v>
      </c>
      <c r="AF50" s="4" t="s">
        <v>41</v>
      </c>
      <c r="AG50" s="4" t="s">
        <v>42</v>
      </c>
      <c r="AH50" s="4" t="s">
        <v>41</v>
      </c>
      <c r="AI50" s="4" t="s">
        <v>42</v>
      </c>
      <c r="AJ50" s="4" t="s">
        <v>41</v>
      </c>
      <c r="AK50" s="4" t="s">
        <v>42</v>
      </c>
      <c r="AL50" s="4" t="s">
        <v>41</v>
      </c>
      <c r="AM50" s="4" t="s">
        <v>42</v>
      </c>
      <c r="AN50" s="4" t="s">
        <v>41</v>
      </c>
      <c r="AO50" s="4" t="s">
        <v>42</v>
      </c>
      <c r="AP50" s="4" t="s">
        <v>41</v>
      </c>
      <c r="AQ50" s="4" t="s">
        <v>42</v>
      </c>
    </row>
    <row r="51" spans="1:56">
      <c r="A51" s="6" t="s">
        <v>452</v>
      </c>
      <c r="B51" s="6">
        <v>610979.15</v>
      </c>
      <c r="C51" s="6">
        <v>1376331.26</v>
      </c>
      <c r="D51" s="6">
        <v>610979.15</v>
      </c>
      <c r="E51" s="6">
        <v>1376331.26</v>
      </c>
      <c r="F51" s="6">
        <v>683884.49</v>
      </c>
      <c r="G51" s="6">
        <v>1572489.31</v>
      </c>
      <c r="H51" s="6">
        <v>-72905.34</v>
      </c>
      <c r="I51" s="6">
        <v>-196158.06</v>
      </c>
      <c r="J51" s="6">
        <v>0</v>
      </c>
      <c r="K51" s="6">
        <v>0</v>
      </c>
      <c r="L51" s="6">
        <v>-72905.34</v>
      </c>
      <c r="M51" s="6">
        <v>-196158.06</v>
      </c>
      <c r="N51" s="6">
        <v>165414.9</v>
      </c>
      <c r="O51" s="6">
        <v>230737.93</v>
      </c>
      <c r="P51" s="6">
        <v>165414.9</v>
      </c>
      <c r="Q51" s="6">
        <v>230737.93</v>
      </c>
      <c r="R51" s="6">
        <v>0</v>
      </c>
      <c r="S51" s="6">
        <v>0</v>
      </c>
      <c r="T51" s="6">
        <v>165414.9</v>
      </c>
      <c r="U51" s="6">
        <v>230737.93</v>
      </c>
      <c r="V51" s="6">
        <v>165414.9</v>
      </c>
      <c r="W51" s="6">
        <v>230737.93</v>
      </c>
      <c r="X51" s="6">
        <v>0</v>
      </c>
      <c r="Y51" s="6">
        <v>0.76</v>
      </c>
      <c r="Z51" s="6">
        <v>0</v>
      </c>
      <c r="AA51" s="6">
        <v>0.76</v>
      </c>
      <c r="AB51" s="6">
        <v>-0.48</v>
      </c>
      <c r="AC51" s="6">
        <v>0</v>
      </c>
      <c r="AD51" s="6">
        <v>2956.4</v>
      </c>
      <c r="AE51" s="6">
        <v>1253.94</v>
      </c>
      <c r="AF51" s="6">
        <v>4591.83</v>
      </c>
      <c r="AG51" s="6">
        <v>8438.15</v>
      </c>
      <c r="AH51" s="6">
        <v>0.48</v>
      </c>
      <c r="AI51" s="6">
        <v>0.48</v>
      </c>
      <c r="AJ51" s="6">
        <v>-245868.46</v>
      </c>
      <c r="AK51" s="6">
        <v>-436589.32</v>
      </c>
      <c r="AL51" s="6">
        <v>-54544.05</v>
      </c>
      <c r="AM51" s="6">
        <v>-4061.55</v>
      </c>
      <c r="AN51" s="6">
        <v>172963.12</v>
      </c>
      <c r="AO51" s="6">
        <v>240431.26</v>
      </c>
      <c r="AP51" s="13">
        <v>-2.3724341728603147</v>
      </c>
      <c r="AQ51" s="13">
        <v>-1.2257016612011764</v>
      </c>
    </row>
    <row r="52" spans="1:56">
      <c r="A52" s="6" t="s">
        <v>348</v>
      </c>
      <c r="B52" s="6">
        <v>0</v>
      </c>
      <c r="C52" s="6">
        <v>0</v>
      </c>
      <c r="D52" s="6">
        <v>0</v>
      </c>
      <c r="E52" s="6">
        <v>0</v>
      </c>
      <c r="F52" s="6">
        <v>2129.0500000000002</v>
      </c>
      <c r="G52" s="6">
        <v>4220.3100000000004</v>
      </c>
      <c r="H52" s="6">
        <v>-2129.0500000000002</v>
      </c>
      <c r="I52" s="6">
        <v>-4220.3100000000004</v>
      </c>
      <c r="J52" s="6">
        <v>0</v>
      </c>
      <c r="K52" s="6">
        <v>0</v>
      </c>
      <c r="L52" s="6">
        <v>-2129.0500000000002</v>
      </c>
      <c r="M52" s="6">
        <v>-4220.3100000000004</v>
      </c>
      <c r="N52" s="6">
        <v>5535.14</v>
      </c>
      <c r="O52" s="6">
        <v>5841.38</v>
      </c>
      <c r="P52" s="6">
        <v>5535.14</v>
      </c>
      <c r="Q52" s="6">
        <v>5841.38</v>
      </c>
      <c r="R52" s="6">
        <v>0</v>
      </c>
      <c r="S52" s="6">
        <v>0</v>
      </c>
      <c r="T52" s="6">
        <v>5535.14</v>
      </c>
      <c r="U52" s="6">
        <v>5841.38</v>
      </c>
      <c r="V52" s="6">
        <v>5535.14</v>
      </c>
      <c r="W52" s="6">
        <v>5841.38</v>
      </c>
      <c r="X52" s="6">
        <v>0</v>
      </c>
      <c r="Y52" s="6">
        <v>0</v>
      </c>
      <c r="Z52" s="6">
        <v>0</v>
      </c>
      <c r="AA52" s="6">
        <v>0</v>
      </c>
      <c r="AB52" s="6">
        <v>-97.55</v>
      </c>
      <c r="AC52" s="6">
        <v>0</v>
      </c>
      <c r="AD52" s="6">
        <v>191.63</v>
      </c>
      <c r="AE52" s="6">
        <v>119.64</v>
      </c>
      <c r="AF52" s="6">
        <v>181.64</v>
      </c>
      <c r="AG52" s="6">
        <v>224.01</v>
      </c>
      <c r="AH52" s="6">
        <v>0</v>
      </c>
      <c r="AI52" s="6">
        <v>0</v>
      </c>
      <c r="AJ52" s="6">
        <v>-7939.92</v>
      </c>
      <c r="AK52" s="6">
        <v>-10405.33</v>
      </c>
      <c r="AL52" s="6">
        <v>235.83</v>
      </c>
      <c r="AM52" s="6">
        <v>-441.86</v>
      </c>
      <c r="AN52" s="6">
        <v>5810.87</v>
      </c>
      <c r="AO52" s="6">
        <v>6185.03</v>
      </c>
      <c r="AP52" s="13">
        <v>-2.7293252859256474</v>
      </c>
      <c r="AQ52" s="13">
        <v>-1.4655392613338829</v>
      </c>
    </row>
    <row r="53" spans="1:56">
      <c r="A53" s="6" t="s">
        <v>453</v>
      </c>
      <c r="B53" s="6">
        <v>1675.85</v>
      </c>
      <c r="C53" s="6">
        <v>101.78</v>
      </c>
      <c r="D53" s="6">
        <v>1675.85</v>
      </c>
      <c r="E53" s="6">
        <v>101.78</v>
      </c>
      <c r="F53" s="6">
        <v>35703.96</v>
      </c>
      <c r="G53" s="6">
        <v>33423.42</v>
      </c>
      <c r="H53" s="6">
        <v>-34028.11</v>
      </c>
      <c r="I53" s="6">
        <v>-33321.629999999997</v>
      </c>
      <c r="J53" s="6">
        <v>0</v>
      </c>
      <c r="K53" s="6">
        <v>0</v>
      </c>
      <c r="L53" s="6">
        <v>-34028.11</v>
      </c>
      <c r="M53" s="6">
        <v>-33321.629999999997</v>
      </c>
      <c r="N53" s="6">
        <v>37208.26</v>
      </c>
      <c r="O53" s="6">
        <v>39558.959999999999</v>
      </c>
      <c r="P53" s="6">
        <v>37208.26</v>
      </c>
      <c r="Q53" s="6">
        <v>39558.959999999999</v>
      </c>
      <c r="R53" s="6">
        <v>0</v>
      </c>
      <c r="S53" s="6">
        <v>0</v>
      </c>
      <c r="T53" s="6">
        <v>37208.26</v>
      </c>
      <c r="U53" s="6">
        <v>39558.959999999999</v>
      </c>
      <c r="V53" s="6">
        <v>37208.26</v>
      </c>
      <c r="W53" s="6">
        <v>39558.959999999999</v>
      </c>
      <c r="X53" s="6">
        <v>0</v>
      </c>
      <c r="Y53" s="6">
        <v>0</v>
      </c>
      <c r="Z53" s="6">
        <v>0</v>
      </c>
      <c r="AA53" s="6">
        <v>0</v>
      </c>
      <c r="AB53" s="6">
        <v>0</v>
      </c>
      <c r="AC53" s="6">
        <v>0</v>
      </c>
      <c r="AD53" s="6">
        <v>154.37</v>
      </c>
      <c r="AE53" s="6">
        <v>952.66</v>
      </c>
      <c r="AF53" s="6">
        <v>7.99</v>
      </c>
      <c r="AG53" s="6">
        <v>1414.28</v>
      </c>
      <c r="AH53" s="6">
        <v>0</v>
      </c>
      <c r="AI53" s="6">
        <v>0</v>
      </c>
      <c r="AJ53" s="6">
        <v>-71398.73</v>
      </c>
      <c r="AK53" s="6">
        <v>-75247.539999999994</v>
      </c>
      <c r="AL53" s="6">
        <v>7181.45</v>
      </c>
      <c r="AM53" s="6">
        <v>25087.94</v>
      </c>
      <c r="AN53" s="6">
        <v>37370.620000000003</v>
      </c>
      <c r="AO53" s="6">
        <v>41925.9</v>
      </c>
      <c r="AP53" s="13">
        <v>-1.098227906281013</v>
      </c>
      <c r="AQ53" s="13">
        <v>-1.2582187606068491</v>
      </c>
    </row>
    <row r="54" spans="1:56">
      <c r="A54" s="6" t="s">
        <v>449</v>
      </c>
      <c r="B54" s="6">
        <v>29608.55</v>
      </c>
      <c r="C54" s="6">
        <v>21662.7</v>
      </c>
      <c r="D54" s="6">
        <v>29608.55</v>
      </c>
      <c r="E54" s="6">
        <v>21662.7</v>
      </c>
      <c r="F54" s="6">
        <v>79684.92</v>
      </c>
      <c r="G54" s="6">
        <v>87236.83</v>
      </c>
      <c r="H54" s="6">
        <v>-50076.38</v>
      </c>
      <c r="I54" s="6">
        <v>-65574.14</v>
      </c>
      <c r="J54" s="6">
        <v>0</v>
      </c>
      <c r="K54" s="6">
        <v>0</v>
      </c>
      <c r="L54" s="6">
        <v>-50076.38</v>
      </c>
      <c r="M54" s="6">
        <v>-65574.14</v>
      </c>
      <c r="N54" s="6">
        <v>90627.53</v>
      </c>
      <c r="O54" s="6">
        <v>97313.22</v>
      </c>
      <c r="P54" s="6">
        <v>90627.53</v>
      </c>
      <c r="Q54" s="6">
        <v>97313.22</v>
      </c>
      <c r="R54" s="6">
        <v>48223.08</v>
      </c>
      <c r="S54" s="6">
        <v>33869.78</v>
      </c>
      <c r="T54" s="6">
        <v>138850.62</v>
      </c>
      <c r="U54" s="6">
        <v>131183</v>
      </c>
      <c r="V54" s="6">
        <v>138850.62</v>
      </c>
      <c r="W54" s="6">
        <v>131183</v>
      </c>
      <c r="X54" s="6">
        <v>0</v>
      </c>
      <c r="Y54" s="6">
        <v>0</v>
      </c>
      <c r="Z54" s="6">
        <v>0</v>
      </c>
      <c r="AA54" s="6">
        <v>0</v>
      </c>
      <c r="AB54" s="6">
        <v>0</v>
      </c>
      <c r="AC54" s="6">
        <v>0</v>
      </c>
      <c r="AD54" s="6">
        <v>3819.39</v>
      </c>
      <c r="AE54" s="6">
        <v>2619.21</v>
      </c>
      <c r="AF54" s="6">
        <v>7130.2</v>
      </c>
      <c r="AG54" s="6">
        <v>2328.14</v>
      </c>
      <c r="AH54" s="6">
        <v>0</v>
      </c>
      <c r="AI54" s="6">
        <v>0</v>
      </c>
      <c r="AJ54" s="6">
        <v>-199876.58</v>
      </c>
      <c r="AK54" s="6">
        <v>-201704.48</v>
      </c>
      <c r="AL54" s="6">
        <v>22244.94</v>
      </c>
      <c r="AM54" s="6">
        <v>101918.43</v>
      </c>
      <c r="AN54" s="6">
        <v>149800.21</v>
      </c>
      <c r="AO54" s="6">
        <v>136130.34</v>
      </c>
      <c r="AP54" s="13">
        <v>-2.9914344846812009</v>
      </c>
      <c r="AQ54" s="13">
        <v>-2.075975986875314</v>
      </c>
    </row>
    <row r="55" spans="1:56">
      <c r="A55" s="6" t="s">
        <v>450</v>
      </c>
      <c r="B55" s="6">
        <v>0</v>
      </c>
      <c r="C55" s="6">
        <v>0</v>
      </c>
      <c r="D55" s="6">
        <v>0</v>
      </c>
      <c r="E55" s="6">
        <v>0</v>
      </c>
      <c r="F55" s="6">
        <v>3196.21</v>
      </c>
      <c r="G55" s="6">
        <v>4997.34</v>
      </c>
      <c r="H55" s="6">
        <v>-3196.21</v>
      </c>
      <c r="I55" s="6">
        <v>-4997.34</v>
      </c>
      <c r="J55" s="6">
        <v>0</v>
      </c>
      <c r="K55" s="6">
        <v>0</v>
      </c>
      <c r="L55" s="6">
        <v>-3196.21</v>
      </c>
      <c r="M55" s="6">
        <v>-4997.34</v>
      </c>
      <c r="N55" s="6">
        <v>8493.5400000000009</v>
      </c>
      <c r="O55" s="6">
        <v>8956.3700000000008</v>
      </c>
      <c r="P55" s="6">
        <v>8493.5400000000009</v>
      </c>
      <c r="Q55" s="6">
        <v>8956.3700000000008</v>
      </c>
      <c r="R55" s="6">
        <v>0</v>
      </c>
      <c r="S55" s="6">
        <v>0</v>
      </c>
      <c r="T55" s="6">
        <v>8493.5400000000009</v>
      </c>
      <c r="U55" s="6">
        <v>8956.3700000000008</v>
      </c>
      <c r="V55" s="6">
        <v>8493.5400000000009</v>
      </c>
      <c r="W55" s="6">
        <v>8956.3700000000008</v>
      </c>
      <c r="X55" s="6">
        <v>0</v>
      </c>
      <c r="Y55" s="6">
        <v>0</v>
      </c>
      <c r="Z55" s="6">
        <v>0</v>
      </c>
      <c r="AA55" s="6">
        <v>0</v>
      </c>
      <c r="AB55" s="6">
        <v>0</v>
      </c>
      <c r="AC55" s="6">
        <v>0</v>
      </c>
      <c r="AD55" s="6">
        <v>680.26</v>
      </c>
      <c r="AE55" s="6">
        <v>848.16</v>
      </c>
      <c r="AF55" s="6">
        <v>576.71</v>
      </c>
      <c r="AG55" s="6">
        <v>528.49</v>
      </c>
      <c r="AH55" s="6">
        <v>0</v>
      </c>
      <c r="AI55" s="6">
        <v>0</v>
      </c>
      <c r="AJ55" s="6">
        <v>-12946.71</v>
      </c>
      <c r="AK55" s="6">
        <v>-15330.36</v>
      </c>
      <c r="AL55" s="6">
        <v>4893.6499999999996</v>
      </c>
      <c r="AM55" s="6">
        <v>3953.66</v>
      </c>
      <c r="AN55" s="6">
        <v>9750.5</v>
      </c>
      <c r="AO55" s="6">
        <v>10333.02</v>
      </c>
      <c r="AP55" s="13">
        <v>-3.0506443569102153</v>
      </c>
      <c r="AQ55" s="13">
        <v>-2.0677040185378623</v>
      </c>
    </row>
    <row r="56" spans="1:56">
      <c r="A56" s="6" t="s">
        <v>352</v>
      </c>
      <c r="B56" s="6">
        <v>38.869999999999997</v>
      </c>
      <c r="C56" s="6">
        <v>0</v>
      </c>
      <c r="D56" s="6">
        <v>38.869999999999997</v>
      </c>
      <c r="E56" s="6">
        <v>0</v>
      </c>
      <c r="F56" s="6">
        <v>4932.37</v>
      </c>
      <c r="G56" s="6">
        <v>5461.4</v>
      </c>
      <c r="H56" s="6">
        <v>-4893.49</v>
      </c>
      <c r="I56" s="6">
        <v>-5461.4</v>
      </c>
      <c r="J56" s="6">
        <v>0</v>
      </c>
      <c r="K56" s="6">
        <v>0</v>
      </c>
      <c r="L56" s="6">
        <v>-4893.49</v>
      </c>
      <c r="M56" s="6">
        <v>-5461.4</v>
      </c>
      <c r="N56" s="6">
        <v>6578.43</v>
      </c>
      <c r="O56" s="6">
        <v>6911.85</v>
      </c>
      <c r="P56" s="6">
        <v>6578.43</v>
      </c>
      <c r="Q56" s="6">
        <v>6911.85</v>
      </c>
      <c r="R56" s="6">
        <v>0</v>
      </c>
      <c r="S56" s="6">
        <v>0</v>
      </c>
      <c r="T56" s="6">
        <v>6578.43</v>
      </c>
      <c r="U56" s="6">
        <v>6911.85</v>
      </c>
      <c r="V56" s="6">
        <v>6578.43</v>
      </c>
      <c r="W56" s="6">
        <v>6911.85</v>
      </c>
      <c r="X56" s="6">
        <v>0</v>
      </c>
      <c r="Y56" s="6">
        <v>0</v>
      </c>
      <c r="Z56" s="6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64.19</v>
      </c>
      <c r="AH56" s="6">
        <v>0</v>
      </c>
      <c r="AI56" s="6">
        <v>0</v>
      </c>
      <c r="AJ56" s="6">
        <v>-11471.92</v>
      </c>
      <c r="AK56" s="6">
        <v>-12437.44</v>
      </c>
      <c r="AL56" s="6">
        <v>1615.34</v>
      </c>
      <c r="AM56" s="6">
        <v>944.32</v>
      </c>
      <c r="AN56" s="6">
        <v>6578.43</v>
      </c>
      <c r="AO56" s="6">
        <v>6976.04</v>
      </c>
      <c r="AP56" s="13">
        <v>-1.3443227635082529</v>
      </c>
      <c r="AQ56" s="13">
        <v>-1.2773354817446076</v>
      </c>
    </row>
    <row r="57" spans="1:56">
      <c r="A57" s="6" t="s">
        <v>157</v>
      </c>
      <c r="B57" s="6">
        <v>47026.559999999998</v>
      </c>
      <c r="C57" s="6">
        <v>22498.34</v>
      </c>
      <c r="D57" s="6">
        <v>47026.559999999998</v>
      </c>
      <c r="E57" s="6">
        <v>22498.34</v>
      </c>
      <c r="F57" s="6">
        <v>56713.89</v>
      </c>
      <c r="G57" s="6">
        <v>31684.26</v>
      </c>
      <c r="H57" s="6">
        <v>-9687.33</v>
      </c>
      <c r="I57" s="6">
        <v>-9185.92</v>
      </c>
      <c r="J57" s="6">
        <v>0</v>
      </c>
      <c r="K57" s="6">
        <v>0</v>
      </c>
      <c r="L57" s="6">
        <v>-9687.33</v>
      </c>
      <c r="M57" s="6">
        <v>-9185.92</v>
      </c>
      <c r="N57" s="6">
        <v>16284.75</v>
      </c>
      <c r="O57" s="6">
        <v>19559.45</v>
      </c>
      <c r="P57" s="6">
        <v>16284.75</v>
      </c>
      <c r="Q57" s="6">
        <v>19559.45</v>
      </c>
      <c r="R57" s="6">
        <v>107.64</v>
      </c>
      <c r="S57" s="6">
        <v>238.2</v>
      </c>
      <c r="T57" s="6">
        <v>16392.39</v>
      </c>
      <c r="U57" s="6">
        <v>19797.650000000001</v>
      </c>
      <c r="V57" s="6">
        <v>16392.39</v>
      </c>
      <c r="W57" s="6">
        <v>19797.650000000001</v>
      </c>
      <c r="X57" s="6">
        <v>0</v>
      </c>
      <c r="Y57" s="6">
        <v>0</v>
      </c>
      <c r="Z57" s="6">
        <v>0</v>
      </c>
      <c r="AA57" s="6">
        <v>0</v>
      </c>
      <c r="AB57" s="6">
        <v>0</v>
      </c>
      <c r="AC57" s="6">
        <v>105.19</v>
      </c>
      <c r="AD57" s="6">
        <v>1547.52</v>
      </c>
      <c r="AE57" s="6">
        <v>1986.58</v>
      </c>
      <c r="AF57" s="6">
        <v>2025.97</v>
      </c>
      <c r="AG57" s="6">
        <v>2772.44</v>
      </c>
      <c r="AH57" s="6">
        <v>0</v>
      </c>
      <c r="AI57" s="6">
        <v>0</v>
      </c>
      <c r="AJ57" s="6">
        <v>-29653.21</v>
      </c>
      <c r="AK57" s="6">
        <v>-33847.78</v>
      </c>
      <c r="AL57" s="6">
        <v>-5715.68</v>
      </c>
      <c r="AM57" s="6">
        <v>3380.05</v>
      </c>
      <c r="AN57" s="6">
        <v>19965.88</v>
      </c>
      <c r="AO57" s="6">
        <v>24661.86</v>
      </c>
      <c r="AP57" s="13">
        <v>-2.0610302322724632</v>
      </c>
      <c r="AQ57" s="13">
        <v>-2.6847457848533409</v>
      </c>
    </row>
    <row r="58" spans="1:56">
      <c r="A58" s="6" t="s">
        <v>155</v>
      </c>
      <c r="B58" s="6">
        <v>133589.17000000001</v>
      </c>
      <c r="C58" s="6">
        <v>63244.73</v>
      </c>
      <c r="D58" s="6">
        <v>133589.17000000001</v>
      </c>
      <c r="E58" s="6">
        <v>63244.73</v>
      </c>
      <c r="F58" s="6">
        <v>170878.79</v>
      </c>
      <c r="G58" s="6">
        <v>202801.81</v>
      </c>
      <c r="H58" s="6">
        <v>-37289.61</v>
      </c>
      <c r="I58" s="6">
        <v>-139557.07999999999</v>
      </c>
      <c r="J58" s="6">
        <v>0</v>
      </c>
      <c r="K58" s="6">
        <v>0</v>
      </c>
      <c r="L58" s="6">
        <v>-37289.61</v>
      </c>
      <c r="M58" s="6">
        <v>-139557.07999999999</v>
      </c>
      <c r="N58" s="6">
        <v>71132.990000000005</v>
      </c>
      <c r="O58" s="6">
        <v>80592.570000000007</v>
      </c>
      <c r="P58" s="6">
        <v>71132.990000000005</v>
      </c>
      <c r="Q58" s="6">
        <v>80592.570000000007</v>
      </c>
      <c r="R58" s="6">
        <v>24.44</v>
      </c>
      <c r="S58" s="6">
        <v>21.78</v>
      </c>
      <c r="T58" s="6">
        <v>71157.429999999993</v>
      </c>
      <c r="U58" s="6">
        <v>80614.36</v>
      </c>
      <c r="V58" s="6">
        <v>71157.429999999993</v>
      </c>
      <c r="W58" s="6">
        <v>80614.36</v>
      </c>
      <c r="X58" s="6">
        <v>76.38</v>
      </c>
      <c r="Y58" s="6">
        <v>9.18</v>
      </c>
      <c r="Z58" s="6">
        <v>76.38</v>
      </c>
      <c r="AA58" s="6">
        <v>9.18</v>
      </c>
      <c r="AB58" s="6">
        <v>-80.52</v>
      </c>
      <c r="AC58" s="6">
        <v>0</v>
      </c>
      <c r="AD58" s="6">
        <v>3210.09</v>
      </c>
      <c r="AE58" s="6">
        <v>1008.08</v>
      </c>
      <c r="AF58" s="6">
        <v>3960.84</v>
      </c>
      <c r="AG58" s="6">
        <v>5491.02</v>
      </c>
      <c r="AH58" s="6">
        <v>17.079999999999998</v>
      </c>
      <c r="AI58" s="6">
        <v>13.27</v>
      </c>
      <c r="AJ58" s="6">
        <v>-115630.92</v>
      </c>
      <c r="AK58" s="6">
        <v>-226692.99</v>
      </c>
      <c r="AL58" s="6">
        <v>1138.45</v>
      </c>
      <c r="AM58" s="6">
        <v>-78978.95</v>
      </c>
      <c r="AN58" s="6">
        <v>78341.31</v>
      </c>
      <c r="AO58" s="6">
        <v>87135.91</v>
      </c>
      <c r="AP58" s="13">
        <v>-2.1008884244163455</v>
      </c>
      <c r="AQ58" s="13">
        <v>-0.62437470030184072</v>
      </c>
    </row>
    <row r="59" spans="1:56">
      <c r="A59" s="6" t="s">
        <v>156</v>
      </c>
      <c r="B59" s="6">
        <v>11.67</v>
      </c>
      <c r="C59" s="6">
        <v>10731.49</v>
      </c>
      <c r="D59" s="6">
        <v>11.67</v>
      </c>
      <c r="E59" s="6">
        <v>10731.49</v>
      </c>
      <c r="F59" s="6">
        <v>349.86</v>
      </c>
      <c r="G59" s="6">
        <v>12003.22</v>
      </c>
      <c r="H59" s="6">
        <v>-338.2</v>
      </c>
      <c r="I59" s="6">
        <v>-1271.73</v>
      </c>
      <c r="J59" s="6">
        <v>0</v>
      </c>
      <c r="K59" s="6">
        <v>0</v>
      </c>
      <c r="L59" s="6">
        <v>-338.2</v>
      </c>
      <c r="M59" s="6">
        <v>-1271.73</v>
      </c>
      <c r="N59" s="6">
        <v>1521.37</v>
      </c>
      <c r="O59" s="6">
        <v>1492.96</v>
      </c>
      <c r="P59" s="6">
        <v>1521.37</v>
      </c>
      <c r="Q59" s="6">
        <v>1492.96</v>
      </c>
      <c r="R59" s="6">
        <v>0</v>
      </c>
      <c r="S59" s="6">
        <v>283.5</v>
      </c>
      <c r="T59" s="6">
        <v>1521.37</v>
      </c>
      <c r="U59" s="6">
        <v>1776.46</v>
      </c>
      <c r="V59" s="6">
        <v>1521.37</v>
      </c>
      <c r="W59" s="6">
        <v>1776.46</v>
      </c>
      <c r="X59" s="6">
        <v>0</v>
      </c>
      <c r="Y59" s="6">
        <v>0</v>
      </c>
      <c r="Z59" s="6">
        <v>0</v>
      </c>
      <c r="AA59" s="6">
        <v>0</v>
      </c>
      <c r="AB59" s="6">
        <v>0</v>
      </c>
      <c r="AC59" s="6">
        <v>0</v>
      </c>
      <c r="AD59" s="6">
        <v>108.03</v>
      </c>
      <c r="AE59" s="6">
        <v>640.96</v>
      </c>
      <c r="AF59" s="6">
        <v>201.99</v>
      </c>
      <c r="AG59" s="6">
        <v>537.94000000000005</v>
      </c>
      <c r="AH59" s="6">
        <v>0</v>
      </c>
      <c r="AI59" s="6">
        <v>0</v>
      </c>
      <c r="AJ59" s="6">
        <v>-2169.59</v>
      </c>
      <c r="AK59" s="6">
        <v>-4227.08</v>
      </c>
      <c r="AL59" s="6">
        <v>429.77</v>
      </c>
      <c r="AM59" s="6">
        <v>249.8</v>
      </c>
      <c r="AN59" s="6">
        <v>1831.39</v>
      </c>
      <c r="AO59" s="6">
        <v>2955.35</v>
      </c>
      <c r="AP59" s="13">
        <v>-5.415109402720284</v>
      </c>
      <c r="AQ59" s="13">
        <v>-2.3238816415434091</v>
      </c>
    </row>
    <row r="60" spans="1:56">
      <c r="A60" s="6" t="s">
        <v>447</v>
      </c>
      <c r="B60" s="6">
        <v>17538.21</v>
      </c>
      <c r="C60" s="6">
        <v>6009.39</v>
      </c>
      <c r="D60" s="6">
        <v>17538.21</v>
      </c>
      <c r="E60" s="6">
        <v>6009.39</v>
      </c>
      <c r="F60" s="6">
        <v>67664.789999999994</v>
      </c>
      <c r="G60" s="6">
        <v>88946.9</v>
      </c>
      <c r="H60" s="6">
        <v>-50126.58</v>
      </c>
      <c r="I60" s="6">
        <v>-82937.509999999995</v>
      </c>
      <c r="J60" s="6">
        <v>0</v>
      </c>
      <c r="K60" s="6">
        <v>0</v>
      </c>
      <c r="L60" s="6">
        <v>-50126.58</v>
      </c>
      <c r="M60" s="6">
        <v>-82937.509999999995</v>
      </c>
      <c r="N60" s="6">
        <v>87998.12</v>
      </c>
      <c r="O60" s="6">
        <v>93868.73</v>
      </c>
      <c r="P60" s="6">
        <v>87998.12</v>
      </c>
      <c r="Q60" s="6">
        <v>93868.73</v>
      </c>
      <c r="R60" s="6">
        <v>435.64</v>
      </c>
      <c r="S60" s="6">
        <v>11.79</v>
      </c>
      <c r="T60" s="6">
        <v>88433.76</v>
      </c>
      <c r="U60" s="6">
        <v>93880.53</v>
      </c>
      <c r="V60" s="6">
        <v>88433.76</v>
      </c>
      <c r="W60" s="6">
        <v>93880.53</v>
      </c>
      <c r="X60" s="6">
        <v>0</v>
      </c>
      <c r="Y60" s="6">
        <v>12.04</v>
      </c>
      <c r="Z60" s="6">
        <v>0</v>
      </c>
      <c r="AA60" s="6">
        <v>12.04</v>
      </c>
      <c r="AB60" s="6">
        <v>0</v>
      </c>
      <c r="AC60" s="6">
        <v>-19.52</v>
      </c>
      <c r="AD60" s="6">
        <v>2328.42</v>
      </c>
      <c r="AE60" s="6">
        <v>1668.32</v>
      </c>
      <c r="AF60" s="6">
        <v>5284.67</v>
      </c>
      <c r="AG60" s="6">
        <v>5592.26</v>
      </c>
      <c r="AH60" s="6">
        <v>0</v>
      </c>
      <c r="AI60" s="6">
        <v>0</v>
      </c>
      <c r="AJ60" s="6">
        <v>-146173.43</v>
      </c>
      <c r="AK60" s="6">
        <v>-184071.14</v>
      </c>
      <c r="AL60" s="6">
        <v>-12964.95</v>
      </c>
      <c r="AM60" s="6">
        <v>3486.8</v>
      </c>
      <c r="AN60" s="6">
        <v>96046.84</v>
      </c>
      <c r="AO60" s="6">
        <v>101133.62</v>
      </c>
      <c r="AP60" s="13">
        <v>-1.9160860365897692</v>
      </c>
      <c r="AQ60" s="13">
        <v>-1.2193954219267011</v>
      </c>
    </row>
    <row r="61" spans="1:56">
      <c r="D61" s="6"/>
      <c r="E61" s="6"/>
      <c r="AP61" s="13"/>
      <c r="AQ61" s="13"/>
    </row>
    <row r="62" spans="1:56">
      <c r="D62" s="6"/>
      <c r="E62" s="6"/>
      <c r="AP62" s="13"/>
      <c r="AQ62" s="13"/>
    </row>
    <row r="63" spans="1:56" ht="23.25" customHeight="1" thickBot="1">
      <c r="A63" s="14" t="s">
        <v>108</v>
      </c>
      <c r="B63" s="15">
        <v>840468.03</v>
      </c>
      <c r="C63" s="15">
        <v>1500579.69</v>
      </c>
      <c r="D63" s="375">
        <v>840468.03</v>
      </c>
      <c r="E63" s="375">
        <v>1500579.69</v>
      </c>
      <c r="F63" s="15">
        <v>1105138.33</v>
      </c>
      <c r="G63" s="15">
        <v>2043264.8</v>
      </c>
      <c r="H63" s="15">
        <v>-264670.3</v>
      </c>
      <c r="I63" s="15">
        <v>-542685.12</v>
      </c>
      <c r="J63" s="15">
        <v>0</v>
      </c>
      <c r="K63" s="15">
        <v>0</v>
      </c>
      <c r="L63" s="15">
        <v>-264670.3</v>
      </c>
      <c r="M63" s="15">
        <v>-542685.12</v>
      </c>
      <c r="N63" s="15">
        <v>490795.02999999997</v>
      </c>
      <c r="O63" s="15">
        <v>584833.42000000004</v>
      </c>
      <c r="P63" s="15">
        <v>490795.02999999997</v>
      </c>
      <c r="Q63" s="15">
        <v>584833.42000000004</v>
      </c>
      <c r="R63" s="15">
        <v>48790.8</v>
      </c>
      <c r="S63" s="15">
        <v>34425.049999999996</v>
      </c>
      <c r="T63" s="15">
        <v>539585.84</v>
      </c>
      <c r="U63" s="15">
        <v>619258.49</v>
      </c>
      <c r="V63" s="15">
        <v>539585.84</v>
      </c>
      <c r="W63" s="15">
        <v>619258.49</v>
      </c>
      <c r="X63" s="15">
        <v>76.38</v>
      </c>
      <c r="Y63" s="15">
        <v>21.979999999999997</v>
      </c>
      <c r="Z63" s="15">
        <v>76.38</v>
      </c>
      <c r="AA63" s="15">
        <v>21.979999999999997</v>
      </c>
      <c r="AB63" s="15">
        <v>-178.55</v>
      </c>
      <c r="AC63" s="15">
        <v>85.67</v>
      </c>
      <c r="AD63" s="15">
        <v>14996.11</v>
      </c>
      <c r="AE63" s="15">
        <v>11097.55</v>
      </c>
      <c r="AF63" s="15">
        <v>23961.840000000004</v>
      </c>
      <c r="AG63" s="15">
        <v>27390.92</v>
      </c>
      <c r="AH63" s="15">
        <v>17.559999999999999</v>
      </c>
      <c r="AI63" s="15">
        <v>13.75</v>
      </c>
      <c r="AJ63" s="15">
        <v>-843129.47</v>
      </c>
      <c r="AK63" s="15">
        <v>-1200553.46</v>
      </c>
      <c r="AL63" s="15">
        <v>-35485.250000000007</v>
      </c>
      <c r="AM63" s="15">
        <v>55538.640000000014</v>
      </c>
      <c r="AN63" s="15">
        <v>578459.16999999993</v>
      </c>
      <c r="AO63" s="15">
        <v>657868.32999999996</v>
      </c>
      <c r="AP63" s="44">
        <v>-2.1855839888344102</v>
      </c>
      <c r="AQ63" s="44">
        <v>-1.2122468550455188</v>
      </c>
    </row>
    <row r="64" spans="1:56" s="376" customFormat="1" ht="21.75" customHeight="1">
      <c r="A64" s="376" t="s">
        <v>129</v>
      </c>
      <c r="B64" s="376">
        <v>0</v>
      </c>
      <c r="C64" s="376">
        <v>0</v>
      </c>
      <c r="D64" s="376">
        <v>0</v>
      </c>
      <c r="E64" s="376">
        <v>0</v>
      </c>
      <c r="F64" s="376">
        <v>0</v>
      </c>
      <c r="G64" s="376">
        <v>0</v>
      </c>
      <c r="H64" s="376">
        <v>0</v>
      </c>
      <c r="I64" s="376">
        <v>0</v>
      </c>
      <c r="J64" s="376">
        <v>0</v>
      </c>
      <c r="K64" s="376">
        <v>0</v>
      </c>
      <c r="L64" s="376">
        <v>0</v>
      </c>
      <c r="M64" s="376">
        <v>0</v>
      </c>
      <c r="N64" s="376">
        <v>0</v>
      </c>
      <c r="O64" s="376">
        <v>0</v>
      </c>
      <c r="P64" s="412">
        <v>0</v>
      </c>
      <c r="Q64" s="412">
        <v>0</v>
      </c>
      <c r="R64" s="412">
        <v>0</v>
      </c>
      <c r="S64" s="412">
        <v>0</v>
      </c>
      <c r="T64" s="376">
        <v>0</v>
      </c>
      <c r="U64" s="376">
        <v>0</v>
      </c>
      <c r="V64" s="376">
        <v>0</v>
      </c>
      <c r="W64" s="376">
        <v>0</v>
      </c>
      <c r="X64" s="376">
        <v>0</v>
      </c>
      <c r="Y64" s="376">
        <v>0</v>
      </c>
      <c r="Z64" s="376">
        <v>0</v>
      </c>
      <c r="AA64" s="376">
        <v>0</v>
      </c>
      <c r="AD64" s="376">
        <v>0</v>
      </c>
      <c r="AE64" s="376">
        <v>0</v>
      </c>
      <c r="AF64" s="376">
        <v>0</v>
      </c>
      <c r="AG64" s="376">
        <v>0</v>
      </c>
      <c r="AH64" s="376">
        <v>0</v>
      </c>
      <c r="AI64" s="376">
        <v>0</v>
      </c>
      <c r="AJ64" s="376">
        <v>0</v>
      </c>
      <c r="AK64" s="376">
        <v>0</v>
      </c>
      <c r="AP64" s="376">
        <v>0</v>
      </c>
      <c r="AQ64" s="376">
        <v>0</v>
      </c>
    </row>
    <row r="65" spans="1:56" s="141" customFormat="1" ht="21.75" customHeight="1">
      <c r="A65" s="141" t="s">
        <v>129</v>
      </c>
      <c r="B65" s="142">
        <v>1.0000000009313226E-2</v>
      </c>
      <c r="C65" s="142">
        <v>-1.0000000009313226E-2</v>
      </c>
      <c r="D65" s="142">
        <v>1.0000000009313226E-2</v>
      </c>
      <c r="E65" s="142">
        <v>-1.0000000009313226E-2</v>
      </c>
      <c r="F65" s="142">
        <v>1.0000000009313226E-2</v>
      </c>
      <c r="G65" s="142">
        <v>-1.0000000009313226E-2</v>
      </c>
      <c r="H65" s="142">
        <v>0</v>
      </c>
      <c r="I65" s="142">
        <v>-1.0000000009313226E-2</v>
      </c>
      <c r="J65" s="142">
        <v>0</v>
      </c>
      <c r="K65" s="142">
        <v>0</v>
      </c>
      <c r="L65" s="142">
        <v>0</v>
      </c>
      <c r="M65" s="142">
        <v>-1.0000000009313226E-2</v>
      </c>
      <c r="N65" s="142">
        <v>-2.0000000018626451E-2</v>
      </c>
      <c r="O65" s="142">
        <v>-1.0000000009313226E-2</v>
      </c>
      <c r="P65" s="142">
        <v>-2.0000000018626451E-2</v>
      </c>
      <c r="Q65" s="142">
        <v>-1.0000000009313226E-2</v>
      </c>
      <c r="R65" s="142">
        <v>0</v>
      </c>
      <c r="S65" s="142">
        <v>0</v>
      </c>
      <c r="T65" s="142">
        <v>-1.0000000009313226E-2</v>
      </c>
      <c r="U65" s="142">
        <v>1.0000000009313226E-2</v>
      </c>
      <c r="V65" s="142">
        <v>-1.0000000009313226E-2</v>
      </c>
      <c r="W65" s="142">
        <v>1.0000000009313226E-2</v>
      </c>
      <c r="X65" s="142">
        <v>0</v>
      </c>
      <c r="Y65" s="142">
        <v>9.9999999999980105E-3</v>
      </c>
      <c r="Z65" s="142">
        <v>0</v>
      </c>
      <c r="AA65" s="142">
        <v>9.9999999999980105E-3</v>
      </c>
      <c r="AB65" s="142">
        <v>0</v>
      </c>
      <c r="AC65" s="142">
        <v>0</v>
      </c>
      <c r="AD65" s="142">
        <v>1.0000000000218279E-2</v>
      </c>
      <c r="AE65" s="142">
        <v>0</v>
      </c>
      <c r="AF65" s="142">
        <v>0</v>
      </c>
      <c r="AG65" s="142">
        <v>9.9999999983992893E-3</v>
      </c>
      <c r="AH65" s="142">
        <v>0</v>
      </c>
      <c r="AI65" s="142">
        <v>0</v>
      </c>
      <c r="AJ65" s="142">
        <v>1.0000000009313226E-2</v>
      </c>
      <c r="AK65" s="142">
        <v>-1.0000000009313226E-2</v>
      </c>
      <c r="AL65" s="142">
        <v>-1.0000000009313226E-2</v>
      </c>
      <c r="AM65" s="142">
        <v>1.0000000016589183E-2</v>
      </c>
      <c r="AN65" s="142">
        <v>-1.0000000125728548E-2</v>
      </c>
      <c r="AO65" s="142">
        <v>-1.0000000009313226E-2</v>
      </c>
      <c r="AP65" s="142"/>
      <c r="AQ65" s="142"/>
    </row>
    <row r="66" spans="1:56">
      <c r="B66" s="12"/>
      <c r="C66" s="12"/>
    </row>
    <row r="67" spans="1:56" ht="20.25">
      <c r="A67" s="1761" t="s">
        <v>114</v>
      </c>
      <c r="B67" s="1710"/>
      <c r="C67" s="1710"/>
    </row>
    <row r="68" spans="1:56" s="176" customFormat="1" ht="24.75" customHeight="1">
      <c r="A68" s="176">
        <v>1</v>
      </c>
      <c r="B68" s="176">
        <v>2</v>
      </c>
      <c r="C68" s="176">
        <v>3</v>
      </c>
      <c r="D68" s="176">
        <v>4</v>
      </c>
      <c r="E68" s="176">
        <v>5</v>
      </c>
      <c r="F68" s="176">
        <v>6</v>
      </c>
      <c r="G68" s="176">
        <v>7</v>
      </c>
      <c r="H68" s="176">
        <v>8</v>
      </c>
      <c r="I68" s="176">
        <v>9</v>
      </c>
      <c r="J68" s="176">
        <v>10</v>
      </c>
      <c r="K68" s="176">
        <v>11</v>
      </c>
      <c r="L68" s="176">
        <v>12</v>
      </c>
      <c r="M68" s="176">
        <v>13</v>
      </c>
      <c r="N68" s="176">
        <v>14</v>
      </c>
      <c r="O68" s="176">
        <v>15</v>
      </c>
      <c r="P68" s="176">
        <v>16</v>
      </c>
      <c r="Q68" s="176">
        <v>17</v>
      </c>
      <c r="R68" s="176">
        <v>18</v>
      </c>
      <c r="S68" s="176">
        <v>19</v>
      </c>
      <c r="T68" s="176">
        <v>20</v>
      </c>
      <c r="U68" s="176">
        <v>21</v>
      </c>
      <c r="V68" s="176">
        <v>22</v>
      </c>
      <c r="W68" s="176">
        <v>23</v>
      </c>
      <c r="X68" s="176">
        <v>24</v>
      </c>
      <c r="Y68" s="176">
        <v>25</v>
      </c>
      <c r="Z68" s="176">
        <v>26</v>
      </c>
      <c r="AA68" s="176">
        <v>27</v>
      </c>
      <c r="AB68" s="176">
        <v>28</v>
      </c>
      <c r="AC68" s="176">
        <v>29</v>
      </c>
      <c r="AD68" s="176">
        <v>30</v>
      </c>
      <c r="AE68" s="176">
        <v>31</v>
      </c>
      <c r="AF68" s="176">
        <v>32</v>
      </c>
      <c r="AG68" s="176">
        <v>33</v>
      </c>
      <c r="AH68" s="176">
        <v>34</v>
      </c>
      <c r="AI68" s="176">
        <v>35</v>
      </c>
      <c r="AJ68" s="176">
        <v>36</v>
      </c>
      <c r="AK68" s="176">
        <v>37</v>
      </c>
      <c r="AL68" s="176">
        <v>38</v>
      </c>
      <c r="AM68" s="176">
        <v>39</v>
      </c>
      <c r="AN68" s="176">
        <v>40</v>
      </c>
      <c r="AO68" s="176">
        <v>41</v>
      </c>
      <c r="AP68" s="176">
        <v>42</v>
      </c>
      <c r="AQ68" s="176">
        <v>43</v>
      </c>
      <c r="AR68" s="176">
        <v>44</v>
      </c>
      <c r="AS68" s="176">
        <v>45</v>
      </c>
      <c r="AT68" s="176">
        <v>46</v>
      </c>
      <c r="AU68" s="176">
        <v>47</v>
      </c>
      <c r="AV68" s="176">
        <v>48</v>
      </c>
      <c r="AW68" s="176">
        <v>49</v>
      </c>
      <c r="AX68" s="176">
        <v>50</v>
      </c>
    </row>
    <row r="69" spans="1:56" s="5" customFormat="1" ht="35.25" customHeight="1">
      <c r="A69" s="4" t="s">
        <v>13</v>
      </c>
      <c r="B69" s="1489" t="s">
        <v>11</v>
      </c>
      <c r="C69" s="1489"/>
      <c r="D69" s="1489" t="s">
        <v>45</v>
      </c>
      <c r="E69" s="1489"/>
      <c r="F69" s="1489" t="s">
        <v>50</v>
      </c>
      <c r="G69" s="1489"/>
      <c r="H69" s="1489" t="s">
        <v>43</v>
      </c>
      <c r="I69" s="1489"/>
      <c r="J69" s="1489" t="s">
        <v>144</v>
      </c>
      <c r="K69" s="1489"/>
      <c r="L69" s="1489" t="s">
        <v>145</v>
      </c>
      <c r="M69" s="1489"/>
      <c r="N69" s="1489" t="s">
        <v>80</v>
      </c>
      <c r="O69" s="1489"/>
      <c r="P69" s="1489" t="s">
        <v>178</v>
      </c>
      <c r="Q69" s="1489"/>
      <c r="R69" s="1489" t="s">
        <v>94</v>
      </c>
      <c r="S69" s="1489"/>
      <c r="T69" s="1489" t="s">
        <v>83</v>
      </c>
      <c r="U69" s="1489"/>
      <c r="V69" s="1489" t="s">
        <v>410</v>
      </c>
      <c r="W69" s="1489"/>
      <c r="X69" s="1489" t="s">
        <v>85</v>
      </c>
      <c r="Y69" s="1489"/>
      <c r="Z69" s="1489" t="s">
        <v>86</v>
      </c>
      <c r="AA69" s="1489"/>
      <c r="AB69" s="1489" t="s">
        <v>212</v>
      </c>
      <c r="AC69" s="1489"/>
      <c r="AD69" s="1489" t="s">
        <v>87</v>
      </c>
      <c r="AE69" s="1489"/>
      <c r="AF69" s="1489" t="s">
        <v>88</v>
      </c>
      <c r="AG69" s="1489"/>
      <c r="AH69" s="1489" t="s">
        <v>99</v>
      </c>
      <c r="AI69" s="1489"/>
      <c r="AJ69" s="1489" t="s">
        <v>412</v>
      </c>
      <c r="AK69" s="1489"/>
      <c r="AL69" s="1489" t="s">
        <v>90</v>
      </c>
      <c r="AM69" s="1489"/>
      <c r="AN69" s="1489" t="s">
        <v>72</v>
      </c>
      <c r="AO69" s="1489"/>
      <c r="AP69" s="1489" t="s">
        <v>406</v>
      </c>
      <c r="AQ69" s="1489"/>
      <c r="AR69" s="191"/>
      <c r="AW69" s="4"/>
      <c r="AX69" s="4"/>
      <c r="AY69" s="4"/>
      <c r="AZ69" s="4"/>
      <c r="BA69" s="4"/>
      <c r="BB69" s="4"/>
      <c r="BC69" s="4"/>
      <c r="BD69" s="4"/>
    </row>
    <row r="70" spans="1:56" ht="15" customHeight="1">
      <c r="A70" s="4" t="s">
        <v>13</v>
      </c>
      <c r="B70" s="4" t="s">
        <v>41</v>
      </c>
      <c r="C70" s="4" t="s">
        <v>42</v>
      </c>
      <c r="D70" s="276" t="s">
        <v>41</v>
      </c>
      <c r="E70" s="276" t="s">
        <v>42</v>
      </c>
      <c r="F70" s="4" t="s">
        <v>41</v>
      </c>
      <c r="G70" s="4" t="s">
        <v>42</v>
      </c>
      <c r="H70" s="4" t="s">
        <v>41</v>
      </c>
      <c r="I70" s="4" t="s">
        <v>42</v>
      </c>
      <c r="J70" s="4" t="s">
        <v>41</v>
      </c>
      <c r="K70" s="4" t="s">
        <v>42</v>
      </c>
      <c r="L70" s="4" t="s">
        <v>41</v>
      </c>
      <c r="M70" s="4" t="s">
        <v>42</v>
      </c>
      <c r="N70" s="4" t="s">
        <v>41</v>
      </c>
      <c r="O70" s="4" t="s">
        <v>42</v>
      </c>
      <c r="P70" s="4" t="s">
        <v>41</v>
      </c>
      <c r="Q70" s="4" t="s">
        <v>42</v>
      </c>
      <c r="R70" s="4" t="s">
        <v>41</v>
      </c>
      <c r="S70" s="4" t="s">
        <v>42</v>
      </c>
      <c r="T70" s="4" t="s">
        <v>41</v>
      </c>
      <c r="U70" s="4" t="s">
        <v>42</v>
      </c>
      <c r="V70" s="4" t="s">
        <v>41</v>
      </c>
      <c r="W70" s="4" t="s">
        <v>42</v>
      </c>
      <c r="X70" s="4" t="s">
        <v>41</v>
      </c>
      <c r="Y70" s="4" t="s">
        <v>42</v>
      </c>
      <c r="Z70" s="4" t="s">
        <v>41</v>
      </c>
      <c r="AA70" s="4" t="s">
        <v>42</v>
      </c>
      <c r="AB70" s="4" t="s">
        <v>41</v>
      </c>
      <c r="AC70" s="4" t="s">
        <v>42</v>
      </c>
      <c r="AD70" s="4" t="s">
        <v>41</v>
      </c>
      <c r="AE70" s="4" t="s">
        <v>42</v>
      </c>
      <c r="AF70" s="4" t="s">
        <v>41</v>
      </c>
      <c r="AG70" s="4" t="s">
        <v>42</v>
      </c>
      <c r="AH70" s="4" t="s">
        <v>41</v>
      </c>
      <c r="AI70" s="4" t="s">
        <v>42</v>
      </c>
      <c r="AJ70" s="4" t="s">
        <v>41</v>
      </c>
      <c r="AK70" s="4" t="s">
        <v>42</v>
      </c>
      <c r="AL70" s="4" t="s">
        <v>41</v>
      </c>
      <c r="AM70" s="4" t="s">
        <v>42</v>
      </c>
      <c r="AN70" s="4" t="s">
        <v>41</v>
      </c>
      <c r="AO70" s="4" t="s">
        <v>42</v>
      </c>
      <c r="AP70" s="4" t="s">
        <v>41</v>
      </c>
      <c r="AQ70" s="4" t="s">
        <v>42</v>
      </c>
    </row>
    <row r="71" spans="1:56">
      <c r="A71" s="6" t="s">
        <v>452</v>
      </c>
      <c r="B71" s="6">
        <v>1505914.82</v>
      </c>
      <c r="C71" s="6">
        <v>2384269.1</v>
      </c>
      <c r="D71" s="6">
        <v>1505914.82</v>
      </c>
      <c r="E71" s="6">
        <v>2384269.1</v>
      </c>
      <c r="F71" s="6">
        <v>683884.49</v>
      </c>
      <c r="G71" s="6">
        <v>1572489.31</v>
      </c>
      <c r="H71" s="6">
        <v>822030.33</v>
      </c>
      <c r="I71" s="6">
        <v>811779.78</v>
      </c>
      <c r="J71" s="6">
        <v>18616.03</v>
      </c>
      <c r="K71" s="6">
        <v>19838.25</v>
      </c>
      <c r="L71" s="6">
        <v>803414.31</v>
      </c>
      <c r="M71" s="6">
        <v>791941.53</v>
      </c>
      <c r="N71" s="6">
        <v>849621.04</v>
      </c>
      <c r="O71" s="6">
        <v>1101348.81</v>
      </c>
      <c r="P71" s="6">
        <v>849621.04</v>
      </c>
      <c r="Q71" s="6">
        <v>1101348.81</v>
      </c>
      <c r="R71" s="6">
        <v>47902.78</v>
      </c>
      <c r="S71" s="6">
        <v>33622.160000000003</v>
      </c>
      <c r="T71" s="6">
        <v>897523.82</v>
      </c>
      <c r="U71" s="6">
        <v>1134970.97</v>
      </c>
      <c r="V71" s="6">
        <v>886969.99</v>
      </c>
      <c r="W71" s="6">
        <v>1115788.99</v>
      </c>
      <c r="X71" s="6">
        <v>430.19</v>
      </c>
      <c r="Y71" s="6">
        <v>296.44</v>
      </c>
      <c r="Z71" s="6">
        <v>430.19</v>
      </c>
      <c r="AA71" s="6">
        <v>-1703.56</v>
      </c>
      <c r="AB71" s="6">
        <v>-1281.6600000000001</v>
      </c>
      <c r="AC71" s="6">
        <v>4168.5</v>
      </c>
      <c r="AD71" s="6">
        <v>8138.9</v>
      </c>
      <c r="AE71" s="6">
        <v>3302.82</v>
      </c>
      <c r="AF71" s="6">
        <v>12410.37</v>
      </c>
      <c r="AG71" s="6">
        <v>18177.18</v>
      </c>
      <c r="AH71" s="6">
        <v>4586.46</v>
      </c>
      <c r="AI71" s="6">
        <v>5377</v>
      </c>
      <c r="AJ71" s="6">
        <v>-107839.94</v>
      </c>
      <c r="AK71" s="6">
        <v>-353169.39</v>
      </c>
      <c r="AL71" s="6">
        <v>115870.07</v>
      </c>
      <c r="AM71" s="6">
        <v>141758.70000000001</v>
      </c>
      <c r="AN71" s="6">
        <v>911254.24</v>
      </c>
      <c r="AO71" s="6">
        <v>1145110.92</v>
      </c>
      <c r="AP71" s="13">
        <v>1.1342270465657998</v>
      </c>
      <c r="AQ71" s="13">
        <v>1.4459538698519825</v>
      </c>
    </row>
    <row r="72" spans="1:56">
      <c r="A72" s="6" t="s">
        <v>348</v>
      </c>
      <c r="B72" s="6">
        <v>0</v>
      </c>
      <c r="C72" s="6">
        <v>0</v>
      </c>
      <c r="D72" s="6">
        <v>0</v>
      </c>
      <c r="E72" s="6">
        <v>0</v>
      </c>
      <c r="F72" s="6">
        <v>2129.0500000000002</v>
      </c>
      <c r="G72" s="6">
        <v>4220.3100000000004</v>
      </c>
      <c r="H72" s="6">
        <v>-2129.0500000000002</v>
      </c>
      <c r="I72" s="6">
        <v>-4220.3100000000004</v>
      </c>
      <c r="J72" s="6">
        <v>0</v>
      </c>
      <c r="K72" s="6">
        <v>0</v>
      </c>
      <c r="L72" s="6">
        <v>-2129.0500000000002</v>
      </c>
      <c r="M72" s="6">
        <v>-4220.3100000000004</v>
      </c>
      <c r="N72" s="6">
        <v>5538.04</v>
      </c>
      <c r="O72" s="6">
        <v>6064.06</v>
      </c>
      <c r="P72" s="6">
        <v>5538.04</v>
      </c>
      <c r="Q72" s="6">
        <v>6064.06</v>
      </c>
      <c r="R72" s="6">
        <v>10.5</v>
      </c>
      <c r="S72" s="6">
        <v>-177.91</v>
      </c>
      <c r="T72" s="6">
        <v>5548.54</v>
      </c>
      <c r="U72" s="6">
        <v>5886.15</v>
      </c>
      <c r="V72" s="6">
        <v>5548.54</v>
      </c>
      <c r="W72" s="6">
        <v>5886.15</v>
      </c>
      <c r="X72" s="6">
        <v>0</v>
      </c>
      <c r="Y72" s="6">
        <v>0</v>
      </c>
      <c r="Z72" s="6">
        <v>0</v>
      </c>
      <c r="AA72" s="6">
        <v>0</v>
      </c>
      <c r="AB72" s="6">
        <v>-102.36</v>
      </c>
      <c r="AC72" s="6">
        <v>0</v>
      </c>
      <c r="AD72" s="6">
        <v>191.63</v>
      </c>
      <c r="AE72" s="6">
        <v>119.64</v>
      </c>
      <c r="AF72" s="6">
        <v>181.64</v>
      </c>
      <c r="AG72" s="6">
        <v>224.01</v>
      </c>
      <c r="AH72" s="6">
        <v>0</v>
      </c>
      <c r="AI72" s="6">
        <v>0</v>
      </c>
      <c r="AJ72" s="6">
        <v>-7948.51</v>
      </c>
      <c r="AK72" s="6">
        <v>-10450.11</v>
      </c>
      <c r="AL72" s="6">
        <v>227.24</v>
      </c>
      <c r="AM72" s="6">
        <v>-459.9</v>
      </c>
      <c r="AN72" s="6">
        <v>5819.46</v>
      </c>
      <c r="AO72" s="6">
        <v>6229.81</v>
      </c>
      <c r="AP72" s="13">
        <v>-2.73335994927315</v>
      </c>
      <c r="AQ72" s="13">
        <v>-1.4761498562901776</v>
      </c>
    </row>
    <row r="73" spans="1:56">
      <c r="A73" s="6" t="s">
        <v>377</v>
      </c>
      <c r="B73" s="6">
        <v>860980.77</v>
      </c>
      <c r="C73" s="6">
        <v>982563.23</v>
      </c>
      <c r="D73" s="6">
        <v>860980.77</v>
      </c>
      <c r="E73" s="6">
        <v>982563.23</v>
      </c>
      <c r="F73" s="6">
        <v>0</v>
      </c>
      <c r="G73" s="6">
        <v>0</v>
      </c>
      <c r="H73" s="6">
        <v>860980.77</v>
      </c>
      <c r="I73" s="6">
        <v>982563.23</v>
      </c>
      <c r="J73" s="6">
        <v>21042.37</v>
      </c>
      <c r="K73" s="6">
        <v>22871.34</v>
      </c>
      <c r="L73" s="6">
        <v>839938.4</v>
      </c>
      <c r="M73" s="6">
        <v>959691.89</v>
      </c>
      <c r="N73" s="6">
        <v>291065.69</v>
      </c>
      <c r="O73" s="6">
        <v>356848.78</v>
      </c>
      <c r="P73" s="6">
        <v>291065.69</v>
      </c>
      <c r="Q73" s="6">
        <v>356848.78</v>
      </c>
      <c r="R73" s="6">
        <v>182517.17</v>
      </c>
      <c r="S73" s="6">
        <v>261311.64</v>
      </c>
      <c r="T73" s="6">
        <v>473582.86</v>
      </c>
      <c r="U73" s="6">
        <v>618160.41</v>
      </c>
      <c r="V73" s="6">
        <v>459021.87</v>
      </c>
      <c r="W73" s="6">
        <v>599860.18999999994</v>
      </c>
      <c r="X73" s="6">
        <v>45713.62</v>
      </c>
      <c r="Y73" s="6">
        <v>52536.42</v>
      </c>
      <c r="Z73" s="6">
        <v>45713.62</v>
      </c>
      <c r="AA73" s="6">
        <v>52536.42</v>
      </c>
      <c r="AB73" s="6">
        <v>186843.5</v>
      </c>
      <c r="AC73" s="6">
        <v>185554.88</v>
      </c>
      <c r="AD73" s="6">
        <v>51839.63</v>
      </c>
      <c r="AE73" s="6">
        <v>60261.35</v>
      </c>
      <c r="AF73" s="6">
        <v>79858.210000000006</v>
      </c>
      <c r="AG73" s="6">
        <v>94113.63</v>
      </c>
      <c r="AH73" s="6">
        <v>3118.71</v>
      </c>
      <c r="AI73" s="6">
        <v>5085.79</v>
      </c>
      <c r="AJ73" s="6">
        <v>13542.85</v>
      </c>
      <c r="AK73" s="6">
        <v>-37720.36</v>
      </c>
      <c r="AL73" s="6">
        <v>131000.81</v>
      </c>
      <c r="AM73" s="6">
        <v>184046.6</v>
      </c>
      <c r="AN73" s="6">
        <v>826395.55</v>
      </c>
      <c r="AO73" s="6">
        <v>997412.26</v>
      </c>
      <c r="AP73" s="13">
        <v>0.9838763771247987</v>
      </c>
      <c r="AQ73" s="13">
        <v>1.0393046668342691</v>
      </c>
    </row>
    <row r="74" spans="1:56">
      <c r="A74" s="6" t="s">
        <v>455</v>
      </c>
      <c r="B74" s="6">
        <v>63.72</v>
      </c>
      <c r="C74" s="6">
        <v>129.47</v>
      </c>
      <c r="D74" s="6">
        <v>63.72</v>
      </c>
      <c r="E74" s="6">
        <v>129.47</v>
      </c>
      <c r="F74" s="6">
        <v>0</v>
      </c>
      <c r="G74" s="6">
        <v>0</v>
      </c>
      <c r="H74" s="6">
        <v>63.72</v>
      </c>
      <c r="I74" s="6">
        <v>129.47</v>
      </c>
      <c r="J74" s="6">
        <v>0</v>
      </c>
      <c r="K74" s="6">
        <v>0</v>
      </c>
      <c r="L74" s="6">
        <v>63.72</v>
      </c>
      <c r="M74" s="6">
        <v>129.47</v>
      </c>
      <c r="N74" s="6">
        <v>336.66</v>
      </c>
      <c r="O74" s="6">
        <v>375.41</v>
      </c>
      <c r="P74" s="6">
        <v>336.66</v>
      </c>
      <c r="Q74" s="6">
        <v>375.41</v>
      </c>
      <c r="R74" s="6">
        <v>121.84</v>
      </c>
      <c r="S74" s="6">
        <v>507.38</v>
      </c>
      <c r="T74" s="6">
        <v>458.5</v>
      </c>
      <c r="U74" s="6">
        <v>882.79</v>
      </c>
      <c r="V74" s="6">
        <v>458.5</v>
      </c>
      <c r="W74" s="6">
        <v>882.79</v>
      </c>
      <c r="X74" s="6">
        <v>0.25</v>
      </c>
      <c r="Y74" s="6">
        <v>3.71</v>
      </c>
      <c r="Z74" s="6">
        <v>0.25</v>
      </c>
      <c r="AA74" s="6">
        <v>3.71</v>
      </c>
      <c r="AB74" s="6">
        <v>3.92</v>
      </c>
      <c r="AC74" s="6">
        <v>7.56</v>
      </c>
      <c r="AD74" s="6">
        <v>15.83</v>
      </c>
      <c r="AE74" s="6">
        <v>33.729999999999997</v>
      </c>
      <c r="AF74" s="6">
        <v>27.74</v>
      </c>
      <c r="AG74" s="6">
        <v>65.989999999999995</v>
      </c>
      <c r="AH74" s="6">
        <v>2.0299999999999998</v>
      </c>
      <c r="AI74" s="6">
        <v>0.9</v>
      </c>
      <c r="AJ74" s="6">
        <v>-444.54</v>
      </c>
      <c r="AK74" s="6">
        <v>-865.2</v>
      </c>
      <c r="AL74" s="6">
        <v>-416.37</v>
      </c>
      <c r="AM74" s="6">
        <v>-815.42</v>
      </c>
      <c r="AN74" s="6">
        <v>508.27</v>
      </c>
      <c r="AO74" s="6">
        <v>994.67</v>
      </c>
      <c r="AP74" s="13">
        <v>7.9766164469554299</v>
      </c>
      <c r="AQ74" s="13">
        <v>7.6826291805051357</v>
      </c>
    </row>
    <row r="75" spans="1:56">
      <c r="A75" s="6" t="s">
        <v>453</v>
      </c>
      <c r="B75" s="6">
        <v>863.53</v>
      </c>
      <c r="C75" s="6">
        <v>258.94</v>
      </c>
      <c r="D75" s="6">
        <v>863.53</v>
      </c>
      <c r="E75" s="6">
        <v>258.94</v>
      </c>
      <c r="F75" s="6">
        <v>35703.96</v>
      </c>
      <c r="G75" s="6">
        <v>33423.42</v>
      </c>
      <c r="H75" s="6">
        <v>-34840.43</v>
      </c>
      <c r="I75" s="6">
        <v>-33164.480000000003</v>
      </c>
      <c r="J75" s="6">
        <v>0</v>
      </c>
      <c r="K75" s="6">
        <v>0</v>
      </c>
      <c r="L75" s="6">
        <v>-34840.43</v>
      </c>
      <c r="M75" s="6">
        <v>-33164.480000000003</v>
      </c>
      <c r="N75" s="6">
        <v>69550</v>
      </c>
      <c r="O75" s="6">
        <v>62691.59</v>
      </c>
      <c r="P75" s="6">
        <v>69550</v>
      </c>
      <c r="Q75" s="6">
        <v>62691.59</v>
      </c>
      <c r="R75" s="6">
        <v>-22853.98</v>
      </c>
      <c r="S75" s="6">
        <v>894.8</v>
      </c>
      <c r="T75" s="6">
        <v>46696.02</v>
      </c>
      <c r="U75" s="6">
        <v>63586.38</v>
      </c>
      <c r="V75" s="6">
        <v>46696.02</v>
      </c>
      <c r="W75" s="6">
        <v>63586.38</v>
      </c>
      <c r="X75" s="6">
        <v>0</v>
      </c>
      <c r="Y75" s="6">
        <v>189.82</v>
      </c>
      <c r="Z75" s="6">
        <v>0</v>
      </c>
      <c r="AA75" s="6">
        <v>189.82</v>
      </c>
      <c r="AB75" s="6">
        <v>0</v>
      </c>
      <c r="AC75" s="6">
        <v>0</v>
      </c>
      <c r="AD75" s="6">
        <v>278.99</v>
      </c>
      <c r="AE75" s="6">
        <v>1036.17</v>
      </c>
      <c r="AF75" s="6">
        <v>9.74</v>
      </c>
      <c r="AG75" s="6">
        <v>1538.26</v>
      </c>
      <c r="AH75" s="6">
        <v>0</v>
      </c>
      <c r="AI75" s="6">
        <v>0</v>
      </c>
      <c r="AJ75" s="6">
        <v>-81825.17</v>
      </c>
      <c r="AK75" s="6">
        <v>-99515.11</v>
      </c>
      <c r="AL75" s="6">
        <v>13853.51</v>
      </c>
      <c r="AM75" s="6">
        <v>21373.4</v>
      </c>
      <c r="AN75" s="6">
        <v>46984.74</v>
      </c>
      <c r="AO75" s="6">
        <v>66350.63</v>
      </c>
      <c r="AP75" s="13">
        <v>-1.3485694636949084</v>
      </c>
      <c r="AQ75" s="13">
        <v>-2.0006534099132565</v>
      </c>
    </row>
    <row r="76" spans="1:56">
      <c r="A76" s="6" t="s">
        <v>449</v>
      </c>
      <c r="B76" s="6">
        <v>212053.89</v>
      </c>
      <c r="C76" s="6">
        <v>352905.04</v>
      </c>
      <c r="D76" s="6">
        <v>212053.89</v>
      </c>
      <c r="E76" s="6">
        <v>248473.82</v>
      </c>
      <c r="F76" s="6">
        <v>79684.92</v>
      </c>
      <c r="G76" s="6">
        <v>87236.83</v>
      </c>
      <c r="H76" s="6">
        <v>132368.97</v>
      </c>
      <c r="I76" s="6">
        <v>161236.99</v>
      </c>
      <c r="J76" s="6">
        <v>6052.67</v>
      </c>
      <c r="K76" s="6">
        <v>4471.8599999999997</v>
      </c>
      <c r="L76" s="6">
        <v>126316.3</v>
      </c>
      <c r="M76" s="6">
        <v>156765.13</v>
      </c>
      <c r="N76" s="6">
        <v>190643.16</v>
      </c>
      <c r="O76" s="6">
        <v>210230.24</v>
      </c>
      <c r="P76" s="6">
        <v>190643.16</v>
      </c>
      <c r="Q76" s="6">
        <v>195722.47</v>
      </c>
      <c r="R76" s="6">
        <v>68463.070000000007</v>
      </c>
      <c r="S76" s="6">
        <v>108227.64</v>
      </c>
      <c r="T76" s="6">
        <v>259106.23</v>
      </c>
      <c r="U76" s="6">
        <v>303950.12</v>
      </c>
      <c r="V76" s="6">
        <v>254431.75</v>
      </c>
      <c r="W76" s="6">
        <v>301661.58</v>
      </c>
      <c r="X76" s="6">
        <v>0</v>
      </c>
      <c r="Y76" s="6">
        <v>0</v>
      </c>
      <c r="Z76" s="6">
        <v>0</v>
      </c>
      <c r="AA76" s="6">
        <v>-5743.72</v>
      </c>
      <c r="AB76" s="6">
        <v>55594.54</v>
      </c>
      <c r="AC76" s="6">
        <v>58097.11</v>
      </c>
      <c r="AD76" s="6">
        <v>8752.82</v>
      </c>
      <c r="AE76" s="6">
        <v>8692.15</v>
      </c>
      <c r="AF76" s="6">
        <v>11964.71</v>
      </c>
      <c r="AG76" s="6">
        <v>5791.43</v>
      </c>
      <c r="AH76" s="6">
        <v>2469.9899999999998</v>
      </c>
      <c r="AI76" s="6">
        <v>3420.21</v>
      </c>
      <c r="AJ76" s="6">
        <v>-206897.51</v>
      </c>
      <c r="AK76" s="6">
        <v>-215153.63</v>
      </c>
      <c r="AL76" s="6">
        <v>74406.759999999995</v>
      </c>
      <c r="AM76" s="6">
        <v>146860.35999999999</v>
      </c>
      <c r="AN76" s="6">
        <v>333213.81</v>
      </c>
      <c r="AO76" s="6">
        <v>371918.76</v>
      </c>
      <c r="AP76" s="13">
        <v>2.637932000858163</v>
      </c>
      <c r="AQ76" s="13">
        <v>2.3724584670072995</v>
      </c>
    </row>
    <row r="77" spans="1:56">
      <c r="A77" s="6" t="s">
        <v>20</v>
      </c>
      <c r="B77" s="6">
        <v>337192.26</v>
      </c>
      <c r="C77" s="6">
        <v>362602.61</v>
      </c>
      <c r="D77" s="6">
        <v>337192.26</v>
      </c>
      <c r="E77" s="6">
        <v>362602.61</v>
      </c>
      <c r="F77" s="6">
        <v>0</v>
      </c>
      <c r="G77" s="6">
        <v>0</v>
      </c>
      <c r="H77" s="6">
        <v>337192.26</v>
      </c>
      <c r="I77" s="6">
        <v>362602.61</v>
      </c>
      <c r="J77" s="6">
        <v>10790.15</v>
      </c>
      <c r="K77" s="6">
        <v>11604.2</v>
      </c>
      <c r="L77" s="6">
        <v>326402.09999999998</v>
      </c>
      <c r="M77" s="6">
        <v>350998.42</v>
      </c>
      <c r="N77" s="6">
        <v>94758.61</v>
      </c>
      <c r="O77" s="6">
        <v>125234.2</v>
      </c>
      <c r="P77" s="6">
        <v>94758.61</v>
      </c>
      <c r="Q77" s="6">
        <v>125234.2</v>
      </c>
      <c r="R77" s="6">
        <v>64744.26</v>
      </c>
      <c r="S77" s="6">
        <v>69473.11</v>
      </c>
      <c r="T77" s="6">
        <v>159502.87</v>
      </c>
      <c r="U77" s="6">
        <v>194707.31</v>
      </c>
      <c r="V77" s="6">
        <v>154534.88</v>
      </c>
      <c r="W77" s="6">
        <v>191101.85</v>
      </c>
      <c r="X77" s="6">
        <v>0</v>
      </c>
      <c r="Y77" s="6">
        <v>3701.79</v>
      </c>
      <c r="Z77" s="6">
        <v>-372.55</v>
      </c>
      <c r="AA77" s="6">
        <v>-5547.35</v>
      </c>
      <c r="AB77" s="6">
        <v>108103.09</v>
      </c>
      <c r="AC77" s="6">
        <v>117036.59</v>
      </c>
      <c r="AD77" s="6">
        <v>16714.48</v>
      </c>
      <c r="AE77" s="6">
        <v>19577.830000000002</v>
      </c>
      <c r="AF77" s="6">
        <v>23166.6</v>
      </c>
      <c r="AG77" s="6">
        <v>21667.13</v>
      </c>
      <c r="AH77" s="6">
        <v>5653.69</v>
      </c>
      <c r="AI77" s="6">
        <v>4536.33</v>
      </c>
      <c r="AJ77" s="6">
        <v>18601.919999999998</v>
      </c>
      <c r="AK77" s="6">
        <v>2626.04</v>
      </c>
      <c r="AL77" s="6">
        <v>87473</v>
      </c>
      <c r="AM77" s="6">
        <v>89954.34</v>
      </c>
      <c r="AN77" s="6">
        <v>307800.18</v>
      </c>
      <c r="AO77" s="6">
        <v>348372.38</v>
      </c>
      <c r="AP77" s="13">
        <v>0.94300919019822482</v>
      </c>
      <c r="AQ77" s="13">
        <v>0.99251837088041595</v>
      </c>
    </row>
    <row r="78" spans="1:56">
      <c r="A78" s="6" t="s">
        <v>450</v>
      </c>
      <c r="B78" s="6">
        <v>450526.96</v>
      </c>
      <c r="C78" s="6">
        <v>460232.38</v>
      </c>
      <c r="D78" s="6">
        <v>450526.96</v>
      </c>
      <c r="E78" s="6">
        <v>460232.38</v>
      </c>
      <c r="F78" s="6">
        <v>3196.21</v>
      </c>
      <c r="G78" s="6">
        <v>4997.34</v>
      </c>
      <c r="H78" s="6">
        <v>447330.75</v>
      </c>
      <c r="I78" s="6">
        <v>455235.04</v>
      </c>
      <c r="J78" s="6">
        <v>3521.32</v>
      </c>
      <c r="K78" s="6">
        <v>2404.91</v>
      </c>
      <c r="L78" s="6">
        <v>443809.43</v>
      </c>
      <c r="M78" s="6">
        <v>452830.12</v>
      </c>
      <c r="N78" s="6">
        <v>152852.19</v>
      </c>
      <c r="O78" s="6">
        <v>178410.22</v>
      </c>
      <c r="P78" s="6">
        <v>152852.19</v>
      </c>
      <c r="Q78" s="6">
        <v>178410.22</v>
      </c>
      <c r="R78" s="6">
        <v>145820.72</v>
      </c>
      <c r="S78" s="6">
        <v>133065.26</v>
      </c>
      <c r="T78" s="6">
        <v>298672.90999999997</v>
      </c>
      <c r="U78" s="6">
        <v>311475.48</v>
      </c>
      <c r="V78" s="6">
        <v>295942.06</v>
      </c>
      <c r="W78" s="6">
        <v>306768.37</v>
      </c>
      <c r="X78" s="6">
        <v>27962.48</v>
      </c>
      <c r="Y78" s="6">
        <v>29937.82</v>
      </c>
      <c r="Z78" s="6">
        <v>27727.66</v>
      </c>
      <c r="AA78" s="6">
        <v>29937.82</v>
      </c>
      <c r="AB78" s="6">
        <v>131197.98000000001</v>
      </c>
      <c r="AC78" s="6">
        <v>111236.07</v>
      </c>
      <c r="AD78" s="6">
        <v>40231.43</v>
      </c>
      <c r="AE78" s="6">
        <v>42266.19</v>
      </c>
      <c r="AF78" s="6">
        <v>31997.06</v>
      </c>
      <c r="AG78" s="6">
        <v>30481.91</v>
      </c>
      <c r="AH78" s="6">
        <v>3506.16</v>
      </c>
      <c r="AI78" s="6">
        <v>3747.92</v>
      </c>
      <c r="AJ78" s="6">
        <v>-86792.92</v>
      </c>
      <c r="AK78" s="6">
        <v>-71608.160000000003</v>
      </c>
      <c r="AL78" s="6">
        <v>-12480.4</v>
      </c>
      <c r="AM78" s="6">
        <v>53031.16</v>
      </c>
      <c r="AN78" s="6">
        <v>530602.36</v>
      </c>
      <c r="AO78" s="6">
        <v>524438.28</v>
      </c>
      <c r="AP78" s="13">
        <v>1.1955635102210425</v>
      </c>
      <c r="AQ78" s="13">
        <v>1.1581347106504312</v>
      </c>
    </row>
    <row r="79" spans="1:56">
      <c r="A79" s="6" t="s">
        <v>352</v>
      </c>
      <c r="B79" s="6">
        <v>38.869999999999997</v>
      </c>
      <c r="C79" s="6">
        <v>0</v>
      </c>
      <c r="D79" s="6">
        <v>38.869999999999997</v>
      </c>
      <c r="E79" s="6">
        <v>0</v>
      </c>
      <c r="F79" s="6">
        <v>4932.37</v>
      </c>
      <c r="G79" s="6">
        <v>5461.4</v>
      </c>
      <c r="H79" s="6">
        <v>-4893.49</v>
      </c>
      <c r="I79" s="6">
        <v>-5461.4</v>
      </c>
      <c r="J79" s="6">
        <v>0</v>
      </c>
      <c r="K79" s="6">
        <v>0</v>
      </c>
      <c r="L79" s="6">
        <v>-4893.49</v>
      </c>
      <c r="M79" s="6">
        <v>-5461.4</v>
      </c>
      <c r="N79" s="6">
        <v>13152.62</v>
      </c>
      <c r="O79" s="6">
        <v>12913.62</v>
      </c>
      <c r="P79" s="6">
        <v>11738.06</v>
      </c>
      <c r="Q79" s="6">
        <v>12202.25</v>
      </c>
      <c r="R79" s="6">
        <v>3257.14</v>
      </c>
      <c r="S79" s="6">
        <v>3286.31</v>
      </c>
      <c r="T79" s="6">
        <v>14995.2</v>
      </c>
      <c r="U79" s="6">
        <v>15488.56</v>
      </c>
      <c r="V79" s="6">
        <v>14995.2</v>
      </c>
      <c r="W79" s="6">
        <v>15488.56</v>
      </c>
      <c r="X79" s="6">
        <v>0</v>
      </c>
      <c r="Y79" s="6">
        <v>0</v>
      </c>
      <c r="Z79" s="6">
        <v>0</v>
      </c>
      <c r="AA79" s="6">
        <v>0</v>
      </c>
      <c r="AB79" s="6">
        <v>0</v>
      </c>
      <c r="AC79" s="6">
        <v>0</v>
      </c>
      <c r="AD79" s="6">
        <v>0</v>
      </c>
      <c r="AE79" s="6">
        <v>38.799999999999997</v>
      </c>
      <c r="AF79" s="6">
        <v>111.95</v>
      </c>
      <c r="AG79" s="6">
        <v>121.81</v>
      </c>
      <c r="AH79" s="6">
        <v>0</v>
      </c>
      <c r="AI79" s="6">
        <v>0</v>
      </c>
      <c r="AJ79" s="6">
        <v>-20000.64</v>
      </c>
      <c r="AK79" s="6">
        <v>-21110.58</v>
      </c>
      <c r="AL79" s="6">
        <v>2982.19</v>
      </c>
      <c r="AM79" s="6">
        <v>4114.95</v>
      </c>
      <c r="AN79" s="6">
        <v>15107.15</v>
      </c>
      <c r="AO79" s="6">
        <v>15649.18</v>
      </c>
      <c r="AP79" s="13">
        <v>-3.0871933936720009</v>
      </c>
      <c r="AQ79" s="13">
        <v>-2.8654154612370455</v>
      </c>
    </row>
    <row r="80" spans="1:56">
      <c r="A80" s="1127" t="s">
        <v>454</v>
      </c>
      <c r="B80" s="6">
        <v>87853.75</v>
      </c>
      <c r="C80" s="6">
        <v>89743.31</v>
      </c>
      <c r="D80" s="6">
        <v>87853.75</v>
      </c>
      <c r="E80" s="6">
        <v>89743.31</v>
      </c>
      <c r="F80" s="6">
        <v>0</v>
      </c>
      <c r="G80" s="6">
        <v>0</v>
      </c>
      <c r="H80" s="6">
        <v>87853.75</v>
      </c>
      <c r="I80" s="6">
        <v>89743.31</v>
      </c>
      <c r="J80" s="6">
        <v>1178.3</v>
      </c>
      <c r="K80" s="6">
        <v>1393.34</v>
      </c>
      <c r="L80" s="6">
        <v>86675.45</v>
      </c>
      <c r="M80" s="6">
        <v>88349.97</v>
      </c>
      <c r="N80" s="6">
        <v>44945.1</v>
      </c>
      <c r="O80" s="6">
        <v>49904.04</v>
      </c>
      <c r="P80" s="6">
        <v>44945.1</v>
      </c>
      <c r="Q80" s="6">
        <v>49904.04</v>
      </c>
      <c r="R80" s="6">
        <v>6198.74</v>
      </c>
      <c r="S80" s="6">
        <v>22277.71</v>
      </c>
      <c r="T80" s="6">
        <v>51143.839999999997</v>
      </c>
      <c r="U80" s="6">
        <v>72181.75</v>
      </c>
      <c r="V80" s="6">
        <v>50172.06</v>
      </c>
      <c r="W80" s="6">
        <v>70510</v>
      </c>
      <c r="X80" s="6">
        <v>0</v>
      </c>
      <c r="Y80" s="6">
        <v>3560.69</v>
      </c>
      <c r="Z80" s="6">
        <v>0</v>
      </c>
      <c r="AA80" s="6">
        <v>3560.69</v>
      </c>
      <c r="AB80" s="6">
        <v>16589.02</v>
      </c>
      <c r="AC80" s="6">
        <v>16781.53</v>
      </c>
      <c r="AD80" s="6">
        <v>9653.4500000000007</v>
      </c>
      <c r="AE80" s="6">
        <v>11192.13</v>
      </c>
      <c r="AF80" s="6">
        <v>7378.29</v>
      </c>
      <c r="AG80" s="6">
        <v>7114.93</v>
      </c>
      <c r="AH80" s="6">
        <v>3508.23</v>
      </c>
      <c r="AI80" s="6">
        <v>1820.28</v>
      </c>
      <c r="AJ80" s="6">
        <v>-625.6</v>
      </c>
      <c r="AK80" s="6">
        <v>-22629.58</v>
      </c>
      <c r="AL80" s="6">
        <v>6200.86</v>
      </c>
      <c r="AM80" s="6">
        <v>-6998.26</v>
      </c>
      <c r="AN80" s="6">
        <v>87301.05</v>
      </c>
      <c r="AO80" s="6">
        <v>110979.56</v>
      </c>
      <c r="AP80" s="1332">
        <v>1.0072177300492815</v>
      </c>
      <c r="AQ80" s="1332">
        <v>1.2561357972164562</v>
      </c>
      <c r="AR80" s="489"/>
      <c r="AS80" s="489" t="s">
        <v>416</v>
      </c>
    </row>
    <row r="81" spans="1:44">
      <c r="A81" s="522" t="s">
        <v>451</v>
      </c>
      <c r="B81" s="6">
        <v>0</v>
      </c>
      <c r="C81" s="6">
        <v>0</v>
      </c>
      <c r="D81" s="6">
        <v>0</v>
      </c>
      <c r="E81" s="6">
        <v>0</v>
      </c>
      <c r="F81" s="6">
        <v>0</v>
      </c>
      <c r="G81" s="6">
        <v>0</v>
      </c>
      <c r="H81" s="6">
        <v>0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832.63</v>
      </c>
      <c r="O81" s="6">
        <v>894.93</v>
      </c>
      <c r="P81" s="6">
        <v>832.63</v>
      </c>
      <c r="Q81" s="6">
        <v>894.93</v>
      </c>
      <c r="R81" s="6">
        <v>911.65</v>
      </c>
      <c r="S81" s="6">
        <v>2029.95</v>
      </c>
      <c r="T81" s="6">
        <v>1744.27</v>
      </c>
      <c r="U81" s="6">
        <v>2924.88</v>
      </c>
      <c r="V81" s="6">
        <v>1675.27</v>
      </c>
      <c r="W81" s="6">
        <v>2674.1</v>
      </c>
      <c r="X81" s="6">
        <v>0</v>
      </c>
      <c r="Y81" s="6">
        <v>0</v>
      </c>
      <c r="Z81" s="6">
        <v>0</v>
      </c>
      <c r="AA81" s="6">
        <v>0</v>
      </c>
      <c r="AB81" s="6">
        <v>98.83</v>
      </c>
      <c r="AC81" s="6">
        <v>85.42</v>
      </c>
      <c r="AD81" s="6">
        <v>9.32</v>
      </c>
      <c r="AE81" s="6">
        <v>102.98</v>
      </c>
      <c r="AF81" s="6">
        <v>5.25</v>
      </c>
      <c r="AG81" s="6">
        <v>110.15</v>
      </c>
      <c r="AH81" s="6">
        <v>0</v>
      </c>
      <c r="AI81" s="6">
        <v>0</v>
      </c>
      <c r="AJ81" s="6">
        <v>-1788.68</v>
      </c>
      <c r="AK81" s="6">
        <v>-2972.64</v>
      </c>
      <c r="AL81" s="6">
        <v>44.48</v>
      </c>
      <c r="AM81" s="6">
        <v>-979.73</v>
      </c>
      <c r="AN81" s="6">
        <v>1788.68</v>
      </c>
      <c r="AO81" s="6">
        <v>2972.64</v>
      </c>
      <c r="AP81" s="13" t="s">
        <v>587</v>
      </c>
      <c r="AQ81" s="13" t="s">
        <v>587</v>
      </c>
    </row>
    <row r="82" spans="1:44">
      <c r="A82" s="6" t="s">
        <v>157</v>
      </c>
      <c r="B82" s="6">
        <v>47026.559999999998</v>
      </c>
      <c r="C82" s="6">
        <v>22498.34</v>
      </c>
      <c r="D82" s="6">
        <v>47026.559999999998</v>
      </c>
      <c r="E82" s="6">
        <v>22498.34</v>
      </c>
      <c r="F82" s="6">
        <v>56713.89</v>
      </c>
      <c r="G82" s="6">
        <v>31648.59</v>
      </c>
      <c r="H82" s="6">
        <v>-9687.33</v>
      </c>
      <c r="I82" s="6">
        <v>-9150.25</v>
      </c>
      <c r="J82" s="6">
        <v>0</v>
      </c>
      <c r="K82" s="6">
        <v>0</v>
      </c>
      <c r="L82" s="6">
        <v>-9687.33</v>
      </c>
      <c r="M82" s="6">
        <v>-9150.25</v>
      </c>
      <c r="N82" s="6">
        <v>16710.91</v>
      </c>
      <c r="O82" s="6">
        <v>20041.419999999998</v>
      </c>
      <c r="P82" s="6">
        <v>16697.75</v>
      </c>
      <c r="Q82" s="6">
        <v>20026.22</v>
      </c>
      <c r="R82" s="6">
        <v>-638.84</v>
      </c>
      <c r="S82" s="6">
        <v>459.44</v>
      </c>
      <c r="T82" s="6">
        <v>16058.91</v>
      </c>
      <c r="U82" s="6">
        <v>20485.66</v>
      </c>
      <c r="V82" s="6">
        <v>15841.35</v>
      </c>
      <c r="W82" s="6">
        <v>20423.96</v>
      </c>
      <c r="X82" s="6">
        <v>0</v>
      </c>
      <c r="Y82" s="6">
        <v>0</v>
      </c>
      <c r="Z82" s="6">
        <v>0</v>
      </c>
      <c r="AA82" s="6">
        <v>0</v>
      </c>
      <c r="AB82" s="6">
        <v>0</v>
      </c>
      <c r="AC82" s="6">
        <v>106.67</v>
      </c>
      <c r="AD82" s="6">
        <v>1587.36</v>
      </c>
      <c r="AE82" s="6">
        <v>2023.37</v>
      </c>
      <c r="AF82" s="6">
        <v>2060.83</v>
      </c>
      <c r="AG82" s="6">
        <v>2826.89</v>
      </c>
      <c r="AH82" s="6">
        <v>0</v>
      </c>
      <c r="AI82" s="6">
        <v>0</v>
      </c>
      <c r="AJ82" s="6">
        <v>-29176.87</v>
      </c>
      <c r="AK82" s="6">
        <v>-34531.129999999997</v>
      </c>
      <c r="AL82" s="6">
        <v>-5688.48</v>
      </c>
      <c r="AM82" s="6">
        <v>3292.06</v>
      </c>
      <c r="AN82" s="6">
        <v>19489.54</v>
      </c>
      <c r="AO82" s="6">
        <v>25380.880000000001</v>
      </c>
      <c r="AP82" s="13">
        <v>-2.011858788747777</v>
      </c>
      <c r="AQ82" s="13">
        <v>-2.7737908800306004</v>
      </c>
    </row>
    <row r="83" spans="1:44">
      <c r="A83" s="6" t="s">
        <v>448</v>
      </c>
      <c r="B83" s="6">
        <v>137555.15</v>
      </c>
      <c r="C83" s="6">
        <v>138091.22</v>
      </c>
      <c r="D83" s="6">
        <v>137555.15</v>
      </c>
      <c r="E83" s="6">
        <v>138091.22</v>
      </c>
      <c r="F83" s="6">
        <v>0</v>
      </c>
      <c r="G83" s="6">
        <v>0</v>
      </c>
      <c r="H83" s="6">
        <v>137555.15</v>
      </c>
      <c r="I83" s="6">
        <v>138091.22</v>
      </c>
      <c r="J83" s="6">
        <v>3292.44</v>
      </c>
      <c r="K83" s="6">
        <v>3161.34</v>
      </c>
      <c r="L83" s="6">
        <v>134262.71</v>
      </c>
      <c r="M83" s="6">
        <v>134929.88</v>
      </c>
      <c r="N83" s="6">
        <v>56601.05</v>
      </c>
      <c r="O83" s="6">
        <v>60427.21</v>
      </c>
      <c r="P83" s="6">
        <v>56577.64</v>
      </c>
      <c r="Q83" s="6">
        <v>60405.61</v>
      </c>
      <c r="R83" s="6">
        <v>44642.89</v>
      </c>
      <c r="S83" s="6">
        <v>20084.22</v>
      </c>
      <c r="T83" s="6">
        <v>101220.54</v>
      </c>
      <c r="U83" s="6">
        <v>80489.84</v>
      </c>
      <c r="V83" s="6">
        <v>98999.3</v>
      </c>
      <c r="W83" s="6">
        <v>79074.87</v>
      </c>
      <c r="X83" s="6">
        <v>0</v>
      </c>
      <c r="Y83" s="6">
        <v>0</v>
      </c>
      <c r="Z83" s="6">
        <v>0</v>
      </c>
      <c r="AA83" s="6">
        <v>0</v>
      </c>
      <c r="AB83" s="6">
        <v>31065.17</v>
      </c>
      <c r="AC83" s="6">
        <v>36876.97</v>
      </c>
      <c r="AD83" s="6">
        <v>4055.81</v>
      </c>
      <c r="AE83" s="6">
        <v>11287.38</v>
      </c>
      <c r="AF83" s="6">
        <v>6970.67</v>
      </c>
      <c r="AG83" s="6">
        <v>8574.8799999999992</v>
      </c>
      <c r="AH83" s="6">
        <v>545.63</v>
      </c>
      <c r="AI83" s="6">
        <v>289.51</v>
      </c>
      <c r="AJ83" s="6">
        <v>-7373.88</v>
      </c>
      <c r="AK83" s="6">
        <v>-1173.73</v>
      </c>
      <c r="AL83" s="6">
        <v>4213.6499999999996</v>
      </c>
      <c r="AM83" s="6">
        <v>22534.43</v>
      </c>
      <c r="AN83" s="6">
        <v>141636.57999999999</v>
      </c>
      <c r="AO83" s="6">
        <v>136103.62</v>
      </c>
      <c r="AP83" s="13">
        <v>1.0549212063424014</v>
      </c>
      <c r="AQ83" s="13">
        <v>1.008698888637565</v>
      </c>
    </row>
    <row r="84" spans="1:44">
      <c r="A84" s="6" t="s">
        <v>155</v>
      </c>
      <c r="B84" s="6">
        <v>260569.15</v>
      </c>
      <c r="C84" s="6">
        <v>146765</v>
      </c>
      <c r="D84" s="6">
        <v>249722.5</v>
      </c>
      <c r="E84" s="6">
        <v>141387.51</v>
      </c>
      <c r="F84" s="6">
        <v>170878.79</v>
      </c>
      <c r="G84" s="6">
        <v>202801.81</v>
      </c>
      <c r="H84" s="6">
        <v>78843.710000000006</v>
      </c>
      <c r="I84" s="6">
        <v>-61414.3</v>
      </c>
      <c r="J84" s="6">
        <v>4273.37</v>
      </c>
      <c r="K84" s="6">
        <v>3967.6</v>
      </c>
      <c r="L84" s="6">
        <v>74570.34</v>
      </c>
      <c r="M84" s="6">
        <v>-65381.91</v>
      </c>
      <c r="N84" s="6">
        <v>305560.8</v>
      </c>
      <c r="O84" s="6">
        <v>213566.04</v>
      </c>
      <c r="P84" s="6">
        <v>212653.71</v>
      </c>
      <c r="Q84" s="6">
        <v>167658.04</v>
      </c>
      <c r="R84" s="6">
        <v>-34105.68</v>
      </c>
      <c r="S84" s="6">
        <v>-23363.14</v>
      </c>
      <c r="T84" s="6">
        <v>178548.03</v>
      </c>
      <c r="U84" s="6">
        <v>144294.9</v>
      </c>
      <c r="V84" s="6">
        <v>175414.22</v>
      </c>
      <c r="W84" s="6">
        <v>143755.51999999999</v>
      </c>
      <c r="X84" s="6">
        <v>389.03</v>
      </c>
      <c r="Y84" s="6">
        <v>25.25</v>
      </c>
      <c r="Z84" s="6">
        <v>-638.08000000000004</v>
      </c>
      <c r="AA84" s="6">
        <v>-502.46</v>
      </c>
      <c r="AB84" s="6">
        <v>13604.5</v>
      </c>
      <c r="AC84" s="6">
        <v>13840.96</v>
      </c>
      <c r="AD84" s="6">
        <v>15374.87</v>
      </c>
      <c r="AE84" s="6">
        <v>8723.4</v>
      </c>
      <c r="AF84" s="6">
        <v>16041.94</v>
      </c>
      <c r="AG84" s="6">
        <v>17827.57</v>
      </c>
      <c r="AH84" s="6">
        <v>47014.21</v>
      </c>
      <c r="AI84" s="6">
        <v>25010.27</v>
      </c>
      <c r="AJ84" s="6">
        <v>-192241.32</v>
      </c>
      <c r="AK84" s="6">
        <v>-274037.17</v>
      </c>
      <c r="AL84" s="6">
        <v>-61370.25</v>
      </c>
      <c r="AM84" s="6">
        <v>-99579.57</v>
      </c>
      <c r="AN84" s="6">
        <v>266811.65999999997</v>
      </c>
      <c r="AO84" s="6">
        <v>208655.26</v>
      </c>
      <c r="AP84" s="13">
        <v>3.5779863683067554</v>
      </c>
      <c r="AQ84" s="13">
        <v>-3.1913301400953262</v>
      </c>
    </row>
    <row r="85" spans="1:44">
      <c r="A85" s="6" t="s">
        <v>156</v>
      </c>
      <c r="B85" s="6">
        <v>748170.1</v>
      </c>
      <c r="C85" s="6">
        <v>831055.93</v>
      </c>
      <c r="D85" s="6">
        <v>748170.1</v>
      </c>
      <c r="E85" s="6">
        <v>831055.93</v>
      </c>
      <c r="F85" s="6">
        <v>349.86</v>
      </c>
      <c r="G85" s="6">
        <v>12003.22</v>
      </c>
      <c r="H85" s="6">
        <v>747820.24</v>
      </c>
      <c r="I85" s="6">
        <v>819052.71</v>
      </c>
      <c r="J85" s="6">
        <v>6597.54</v>
      </c>
      <c r="K85" s="6">
        <v>11207.73</v>
      </c>
      <c r="L85" s="6">
        <v>741222.69</v>
      </c>
      <c r="M85" s="6">
        <v>807844.97</v>
      </c>
      <c r="N85" s="6">
        <v>384922.72</v>
      </c>
      <c r="O85" s="6">
        <v>424590.31</v>
      </c>
      <c r="P85" s="6">
        <v>384922.72</v>
      </c>
      <c r="Q85" s="6">
        <v>424590.31</v>
      </c>
      <c r="R85" s="6">
        <v>246696.99</v>
      </c>
      <c r="S85" s="6">
        <v>253759.1</v>
      </c>
      <c r="T85" s="6">
        <v>631619.71</v>
      </c>
      <c r="U85" s="6">
        <v>678349.41</v>
      </c>
      <c r="V85" s="6">
        <v>630118.31000000006</v>
      </c>
      <c r="W85" s="6">
        <v>675336.94</v>
      </c>
      <c r="X85" s="6">
        <v>24424.05</v>
      </c>
      <c r="Y85" s="6">
        <v>30366.15</v>
      </c>
      <c r="Z85" s="6">
        <v>24424.05</v>
      </c>
      <c r="AA85" s="6">
        <v>30366.15</v>
      </c>
      <c r="AB85" s="6">
        <v>129410.53</v>
      </c>
      <c r="AC85" s="6">
        <v>109635.37</v>
      </c>
      <c r="AD85" s="6">
        <v>40522.22</v>
      </c>
      <c r="AE85" s="6">
        <v>35054.699999999997</v>
      </c>
      <c r="AF85" s="6">
        <v>75641.45</v>
      </c>
      <c r="AG85" s="6">
        <v>111724</v>
      </c>
      <c r="AH85" s="6">
        <v>4029.11</v>
      </c>
      <c r="AI85" s="6">
        <v>6016.36</v>
      </c>
      <c r="AJ85" s="6">
        <v>-162922.99</v>
      </c>
      <c r="AK85" s="6">
        <v>-160288.54</v>
      </c>
      <c r="AL85" s="6">
        <v>39327.129999999997</v>
      </c>
      <c r="AM85" s="6">
        <v>-16908.439999999999</v>
      </c>
      <c r="AN85" s="6">
        <v>904145.68</v>
      </c>
      <c r="AO85" s="6">
        <v>968133.51</v>
      </c>
      <c r="AP85" s="13">
        <v>1.2198030257276664</v>
      </c>
      <c r="AQ85" s="13">
        <v>1.1984149755862192</v>
      </c>
    </row>
    <row r="86" spans="1:44">
      <c r="A86" s="6" t="s">
        <v>447</v>
      </c>
      <c r="B86" s="6">
        <v>560133.87</v>
      </c>
      <c r="C86" s="6">
        <v>618560.54</v>
      </c>
      <c r="D86" s="6">
        <v>560133.87</v>
      </c>
      <c r="E86" s="6">
        <v>618560.54</v>
      </c>
      <c r="F86" s="6">
        <v>67664.789999999994</v>
      </c>
      <c r="G86" s="6">
        <v>88946.9</v>
      </c>
      <c r="H86" s="6">
        <v>492469.08</v>
      </c>
      <c r="I86" s="6">
        <v>529613.63</v>
      </c>
      <c r="J86" s="6">
        <v>16949.77</v>
      </c>
      <c r="K86" s="6">
        <v>17065.97</v>
      </c>
      <c r="L86" s="6">
        <v>475519.32</v>
      </c>
      <c r="M86" s="6">
        <v>512547.67</v>
      </c>
      <c r="N86" s="6">
        <v>533668.54</v>
      </c>
      <c r="O86" s="6">
        <v>519360.17</v>
      </c>
      <c r="P86" s="6">
        <v>533668.54</v>
      </c>
      <c r="Q86" s="6">
        <v>519360.17</v>
      </c>
      <c r="R86" s="6">
        <v>92703.73</v>
      </c>
      <c r="S86" s="6">
        <v>231830.95</v>
      </c>
      <c r="T86" s="6">
        <v>626372.27</v>
      </c>
      <c r="U86" s="6">
        <v>751191.11</v>
      </c>
      <c r="V86" s="6">
        <v>609815.49</v>
      </c>
      <c r="W86" s="6">
        <v>734012.81</v>
      </c>
      <c r="X86" s="6">
        <v>98.97</v>
      </c>
      <c r="Y86" s="6">
        <v>412.55</v>
      </c>
      <c r="Z86" s="6">
        <v>17.07</v>
      </c>
      <c r="AA86" s="6">
        <v>367.55</v>
      </c>
      <c r="AB86" s="6">
        <v>0</v>
      </c>
      <c r="AC86" s="6">
        <v>-54.36</v>
      </c>
      <c r="AD86" s="6">
        <v>6077.83</v>
      </c>
      <c r="AE86" s="6">
        <v>4812.9799999999996</v>
      </c>
      <c r="AF86" s="6">
        <v>18677.52</v>
      </c>
      <c r="AG86" s="6">
        <v>15207.26</v>
      </c>
      <c r="AH86" s="6">
        <v>0</v>
      </c>
      <c r="AI86" s="6">
        <v>0</v>
      </c>
      <c r="AJ86" s="6">
        <v>-159068.6</v>
      </c>
      <c r="AK86" s="6">
        <v>-241798.57</v>
      </c>
      <c r="AL86" s="6">
        <v>46941.42</v>
      </c>
      <c r="AM86" s="6">
        <v>77667.91</v>
      </c>
      <c r="AN86" s="6">
        <v>634587.91</v>
      </c>
      <c r="AO86" s="6">
        <v>754346.24</v>
      </c>
      <c r="AP86" s="13">
        <v>1.3345155145326166</v>
      </c>
      <c r="AQ86" s="13">
        <v>1.4717582073878124</v>
      </c>
    </row>
    <row r="87" spans="1:44">
      <c r="D87" s="6"/>
      <c r="E87" s="6"/>
      <c r="AP87" s="13"/>
      <c r="AQ87" s="13"/>
    </row>
    <row r="88" spans="1:44">
      <c r="D88" s="6"/>
      <c r="E88" s="6"/>
      <c r="AP88" s="13"/>
      <c r="AQ88" s="13"/>
    </row>
    <row r="89" spans="1:44">
      <c r="D89" s="6"/>
      <c r="E89" s="6"/>
      <c r="AP89" s="13"/>
      <c r="AQ89" s="13"/>
    </row>
    <row r="90" spans="1:44" ht="23.25" customHeight="1" thickBot="1">
      <c r="A90" s="14" t="s">
        <v>108</v>
      </c>
      <c r="B90" s="15">
        <v>5208943.4000000004</v>
      </c>
      <c r="C90" s="15">
        <v>6389675.1099999994</v>
      </c>
      <c r="D90" s="15">
        <v>5198096.75</v>
      </c>
      <c r="E90" s="15">
        <v>6279866.3999999985</v>
      </c>
      <c r="F90" s="15">
        <v>1105138.33</v>
      </c>
      <c r="G90" s="15">
        <v>2043229.1300000001</v>
      </c>
      <c r="H90" s="15">
        <v>4092958.4299999997</v>
      </c>
      <c r="I90" s="15">
        <v>4236637.2500000009</v>
      </c>
      <c r="J90" s="15">
        <v>92313.959999999992</v>
      </c>
      <c r="K90" s="15">
        <v>97986.54</v>
      </c>
      <c r="L90" s="15">
        <v>4000644.4699999997</v>
      </c>
      <c r="M90" s="15">
        <v>4138650.7</v>
      </c>
      <c r="N90" s="15">
        <v>3010759.76</v>
      </c>
      <c r="O90" s="15">
        <v>3342901.0500000003</v>
      </c>
      <c r="P90" s="15">
        <v>2916401.54</v>
      </c>
      <c r="Q90" s="15">
        <v>3281737.11</v>
      </c>
      <c r="R90" s="15">
        <v>846392.98</v>
      </c>
      <c r="S90" s="15">
        <v>1117288.6199999999</v>
      </c>
      <c r="T90" s="15">
        <v>3762794.52</v>
      </c>
      <c r="U90" s="15">
        <v>4399025.72</v>
      </c>
      <c r="V90" s="15">
        <v>3700634.8100000005</v>
      </c>
      <c r="W90" s="15">
        <v>4326813.0600000005</v>
      </c>
      <c r="X90" s="15">
        <v>99018.590000000011</v>
      </c>
      <c r="Y90" s="15">
        <v>121030.64</v>
      </c>
      <c r="Z90" s="15">
        <v>97302.21</v>
      </c>
      <c r="AA90" s="15">
        <v>103465.06999999999</v>
      </c>
      <c r="AB90" s="15">
        <v>671127.06</v>
      </c>
      <c r="AC90" s="15">
        <v>653373.2699999999</v>
      </c>
      <c r="AD90" s="15">
        <v>203444.56999999998</v>
      </c>
      <c r="AE90" s="15">
        <v>208525.62000000002</v>
      </c>
      <c r="AF90" s="15">
        <v>286503.97000000003</v>
      </c>
      <c r="AG90" s="15">
        <v>335567.03</v>
      </c>
      <c r="AH90" s="15">
        <v>74434.22</v>
      </c>
      <c r="AI90" s="15">
        <v>55304.57</v>
      </c>
      <c r="AJ90" s="15">
        <v>-1032802.4</v>
      </c>
      <c r="AK90" s="15">
        <v>-1544397.86</v>
      </c>
      <c r="AL90" s="15">
        <v>442585.62</v>
      </c>
      <c r="AM90" s="15">
        <v>618892.5900000002</v>
      </c>
      <c r="AN90" s="15">
        <v>5033446.8600000003</v>
      </c>
      <c r="AO90" s="15">
        <v>5683048.6000000006</v>
      </c>
      <c r="AP90" s="44">
        <v>1.2581590035667429</v>
      </c>
      <c r="AQ90" s="44">
        <v>1.3731645920251256</v>
      </c>
    </row>
    <row r="91" spans="1:44" s="376" customFormat="1" ht="21.75" customHeight="1">
      <c r="A91" s="376" t="s">
        <v>129</v>
      </c>
      <c r="B91" s="376">
        <v>0</v>
      </c>
      <c r="C91" s="376">
        <v>0</v>
      </c>
      <c r="D91" s="376">
        <v>0</v>
      </c>
      <c r="E91" s="376">
        <v>0</v>
      </c>
      <c r="F91" s="376">
        <v>0</v>
      </c>
      <c r="G91" s="376">
        <v>0</v>
      </c>
      <c r="H91" s="376">
        <v>0</v>
      </c>
      <c r="I91" s="376">
        <v>0</v>
      </c>
      <c r="J91" s="376">
        <v>0</v>
      </c>
      <c r="K91" s="376">
        <v>0</v>
      </c>
      <c r="L91" s="376">
        <v>0</v>
      </c>
      <c r="M91" s="376">
        <v>0</v>
      </c>
      <c r="N91" s="376">
        <v>0</v>
      </c>
      <c r="O91" s="376">
        <v>0</v>
      </c>
      <c r="P91" s="412">
        <v>0</v>
      </c>
      <c r="Q91" s="412">
        <v>0</v>
      </c>
      <c r="R91" s="412">
        <v>0</v>
      </c>
      <c r="S91" s="412">
        <v>0</v>
      </c>
      <c r="T91" s="376">
        <v>0</v>
      </c>
      <c r="U91" s="376">
        <v>0</v>
      </c>
      <c r="V91" s="376">
        <v>0</v>
      </c>
      <c r="W91" s="376">
        <v>0</v>
      </c>
      <c r="X91" s="376">
        <v>0</v>
      </c>
      <c r="Y91" s="376">
        <v>0</v>
      </c>
      <c r="Z91" s="376">
        <v>0</v>
      </c>
      <c r="AA91" s="376">
        <v>0</v>
      </c>
      <c r="AD91" s="376">
        <v>0</v>
      </c>
      <c r="AE91" s="376">
        <v>0</v>
      </c>
      <c r="AF91" s="376">
        <v>0</v>
      </c>
      <c r="AG91" s="376">
        <v>0</v>
      </c>
      <c r="AH91" s="376">
        <v>0</v>
      </c>
      <c r="AI91" s="376">
        <v>0</v>
      </c>
      <c r="AJ91" s="376">
        <v>0</v>
      </c>
      <c r="AK91" s="376">
        <v>0</v>
      </c>
      <c r="AP91" s="376">
        <v>0</v>
      </c>
      <c r="AQ91" s="376">
        <v>0</v>
      </c>
    </row>
    <row r="92" spans="1:44" s="141" customFormat="1" ht="21.75" customHeight="1">
      <c r="A92" s="141" t="s">
        <v>129</v>
      </c>
      <c r="B92" s="142">
        <v>0</v>
      </c>
      <c r="C92" s="142">
        <v>0</v>
      </c>
      <c r="D92" s="142">
        <v>9.9999997764825821E-3</v>
      </c>
      <c r="E92" s="142">
        <v>0</v>
      </c>
      <c r="F92" s="142">
        <v>1.0000000009313226E-2</v>
      </c>
      <c r="G92" s="142">
        <v>-9.9999997764825821E-3</v>
      </c>
      <c r="H92" s="142">
        <v>0</v>
      </c>
      <c r="I92" s="142">
        <v>-9.9999988451600075E-3</v>
      </c>
      <c r="J92" s="142">
        <v>0</v>
      </c>
      <c r="K92" s="142">
        <v>9.9999999947613105E-3</v>
      </c>
      <c r="L92" s="142">
        <v>0</v>
      </c>
      <c r="M92" s="142">
        <v>-2.9999999795109034E-2</v>
      </c>
      <c r="N92" s="142">
        <v>0</v>
      </c>
      <c r="O92" s="142">
        <v>0</v>
      </c>
      <c r="P92" s="142">
        <v>-9.9999997764825821E-3</v>
      </c>
      <c r="Q92" s="142">
        <v>-2.0000000018626451E-2</v>
      </c>
      <c r="R92" s="142">
        <v>1.0000000009313226E-2</v>
      </c>
      <c r="S92" s="142">
        <v>0</v>
      </c>
      <c r="T92" s="142">
        <v>0</v>
      </c>
      <c r="U92" s="142">
        <v>-3.0000000260770321E-2</v>
      </c>
      <c r="V92" s="142">
        <v>0</v>
      </c>
      <c r="W92" s="142">
        <v>1.0000000707805157E-2</v>
      </c>
      <c r="X92" s="142">
        <v>1.0000000009313226E-2</v>
      </c>
      <c r="Y92" s="142">
        <v>9.9999999947613105E-3</v>
      </c>
      <c r="Z92" s="142">
        <v>0</v>
      </c>
      <c r="AA92" s="142">
        <v>9.9999999947613105E-3</v>
      </c>
      <c r="AB92" s="142">
        <v>-2.9999999911524355E-2</v>
      </c>
      <c r="AC92" s="142">
        <v>9.9999998928979039E-3</v>
      </c>
      <c r="AD92" s="142">
        <v>9.9999999802093953E-3</v>
      </c>
      <c r="AE92" s="142">
        <v>0</v>
      </c>
      <c r="AF92" s="142">
        <v>-9.9999999511055648E-3</v>
      </c>
      <c r="AG92" s="142">
        <v>1.0000000009313226E-2</v>
      </c>
      <c r="AH92" s="142">
        <v>9.9999999947613105E-3</v>
      </c>
      <c r="AI92" s="142">
        <v>0</v>
      </c>
      <c r="AJ92" s="142">
        <v>0</v>
      </c>
      <c r="AK92" s="142">
        <v>0</v>
      </c>
      <c r="AL92" s="142">
        <v>0</v>
      </c>
      <c r="AM92" s="142">
        <v>1.0000000242143869E-2</v>
      </c>
      <c r="AN92" s="142">
        <v>-9.9999997764825821E-3</v>
      </c>
      <c r="AO92" s="142">
        <v>1.0000000707805157E-2</v>
      </c>
      <c r="AP92" s="142"/>
      <c r="AQ92" s="142"/>
      <c r="AR92" s="142"/>
    </row>
    <row r="93" spans="1:44">
      <c r="B93" s="12"/>
      <c r="C93" s="12"/>
    </row>
    <row r="94" spans="1:44">
      <c r="B94" s="12"/>
      <c r="C94" s="12"/>
    </row>
    <row r="95" spans="1:44">
      <c r="B95" s="12"/>
      <c r="C95" s="12"/>
      <c r="P95" s="308"/>
      <c r="Q95" s="308"/>
    </row>
    <row r="96" spans="1:44">
      <c r="B96" s="12"/>
      <c r="C96" s="12">
        <v>6389675.0799999991</v>
      </c>
    </row>
    <row r="97" spans="1:56">
      <c r="B97" s="12"/>
      <c r="C97" s="533">
        <v>3.0000000260770321E-2</v>
      </c>
    </row>
    <row r="98" spans="1:56" ht="20.25">
      <c r="A98" s="1761" t="s">
        <v>420</v>
      </c>
      <c r="B98" s="1710"/>
      <c r="C98" s="1710"/>
    </row>
    <row r="99" spans="1:56" s="176" customFormat="1" ht="24.75" customHeight="1">
      <c r="A99" s="176">
        <v>1</v>
      </c>
      <c r="B99" s="176">
        <v>2</v>
      </c>
      <c r="C99" s="176">
        <v>3</v>
      </c>
      <c r="D99" s="176">
        <v>4</v>
      </c>
      <c r="E99" s="176">
        <v>5</v>
      </c>
      <c r="F99" s="176">
        <v>6</v>
      </c>
      <c r="G99" s="176">
        <v>7</v>
      </c>
      <c r="H99" s="176">
        <v>8</v>
      </c>
      <c r="I99" s="176">
        <v>9</v>
      </c>
      <c r="J99" s="176">
        <v>10</v>
      </c>
      <c r="K99" s="176">
        <v>11</v>
      </c>
      <c r="L99" s="176">
        <v>12</v>
      </c>
      <c r="M99" s="176">
        <v>13</v>
      </c>
      <c r="N99" s="176">
        <v>14</v>
      </c>
      <c r="O99" s="176">
        <v>15</v>
      </c>
      <c r="P99" s="176">
        <v>16</v>
      </c>
      <c r="Q99" s="176">
        <v>17</v>
      </c>
      <c r="R99" s="176">
        <v>18</v>
      </c>
      <c r="S99" s="176">
        <v>19</v>
      </c>
      <c r="T99" s="176">
        <v>20</v>
      </c>
      <c r="U99" s="176">
        <v>21</v>
      </c>
      <c r="V99" s="176">
        <v>22</v>
      </c>
      <c r="W99" s="176">
        <v>23</v>
      </c>
      <c r="X99" s="176">
        <v>24</v>
      </c>
      <c r="Y99" s="176">
        <v>25</v>
      </c>
      <c r="Z99" s="176">
        <v>26</v>
      </c>
      <c r="AA99" s="176">
        <v>27</v>
      </c>
      <c r="AB99" s="176">
        <v>28</v>
      </c>
      <c r="AC99" s="176">
        <v>29</v>
      </c>
      <c r="AD99" s="176">
        <v>30</v>
      </c>
      <c r="AE99" s="176">
        <v>31</v>
      </c>
      <c r="AF99" s="176">
        <v>32</v>
      </c>
      <c r="AG99" s="176">
        <v>33</v>
      </c>
      <c r="AH99" s="176">
        <v>34</v>
      </c>
      <c r="AI99" s="176">
        <v>35</v>
      </c>
      <c r="AJ99" s="176">
        <v>36</v>
      </c>
      <c r="AK99" s="176">
        <v>37</v>
      </c>
      <c r="AL99" s="176">
        <v>38</v>
      </c>
      <c r="AM99" s="176">
        <v>39</v>
      </c>
      <c r="AN99" s="176">
        <v>40</v>
      </c>
      <c r="AO99" s="176">
        <v>41</v>
      </c>
      <c r="AP99" s="176">
        <v>42</v>
      </c>
      <c r="AQ99" s="176">
        <v>43</v>
      </c>
      <c r="AR99" s="176">
        <v>44</v>
      </c>
      <c r="AS99" s="176">
        <v>45</v>
      </c>
      <c r="AT99" s="176">
        <v>46</v>
      </c>
      <c r="AU99" s="176">
        <v>47</v>
      </c>
      <c r="AV99" s="176">
        <v>48</v>
      </c>
      <c r="AW99" s="176">
        <v>49</v>
      </c>
      <c r="AX99" s="176">
        <v>50</v>
      </c>
    </row>
    <row r="100" spans="1:56" s="5" customFormat="1" ht="35.25" customHeight="1">
      <c r="A100" s="4" t="s">
        <v>13</v>
      </c>
      <c r="B100" s="1489" t="s">
        <v>11</v>
      </c>
      <c r="C100" s="1489"/>
      <c r="D100" s="1489" t="s">
        <v>45</v>
      </c>
      <c r="E100" s="1489"/>
      <c r="F100" s="1489" t="s">
        <v>50</v>
      </c>
      <c r="G100" s="1489"/>
      <c r="H100" s="1489" t="s">
        <v>43</v>
      </c>
      <c r="I100" s="1489"/>
      <c r="J100" s="1489" t="s">
        <v>144</v>
      </c>
      <c r="K100" s="1489"/>
      <c r="L100" s="1489" t="s">
        <v>145</v>
      </c>
      <c r="M100" s="1489"/>
      <c r="N100" s="1489" t="s">
        <v>80</v>
      </c>
      <c r="O100" s="1489"/>
      <c r="P100" s="1489" t="s">
        <v>178</v>
      </c>
      <c r="Q100" s="1489"/>
      <c r="R100" s="1489" t="s">
        <v>94</v>
      </c>
      <c r="S100" s="1489"/>
      <c r="T100" s="1489" t="s">
        <v>83</v>
      </c>
      <c r="U100" s="1489"/>
      <c r="V100" s="1489" t="s">
        <v>410</v>
      </c>
      <c r="W100" s="1489"/>
      <c r="X100" s="1489" t="s">
        <v>85</v>
      </c>
      <c r="Y100" s="1489"/>
      <c r="Z100" s="1489" t="s">
        <v>86</v>
      </c>
      <c r="AA100" s="1489"/>
      <c r="AB100" s="1489" t="s">
        <v>212</v>
      </c>
      <c r="AC100" s="1489"/>
      <c r="AD100" s="1489" t="s">
        <v>87</v>
      </c>
      <c r="AE100" s="1489"/>
      <c r="AF100" s="1489" t="s">
        <v>88</v>
      </c>
      <c r="AG100" s="1489"/>
      <c r="AH100" s="1489" t="s">
        <v>99</v>
      </c>
      <c r="AI100" s="1489"/>
      <c r="AJ100" s="1489" t="s">
        <v>412</v>
      </c>
      <c r="AK100" s="1489"/>
      <c r="AL100" s="1489" t="s">
        <v>90</v>
      </c>
      <c r="AM100" s="1489"/>
      <c r="AN100" s="1489" t="s">
        <v>72</v>
      </c>
      <c r="AO100" s="1489"/>
      <c r="AP100" s="1489" t="s">
        <v>406</v>
      </c>
      <c r="AQ100" s="1489"/>
      <c r="AR100" s="191"/>
      <c r="AW100" s="4"/>
      <c r="AX100" s="4"/>
      <c r="AY100" s="4"/>
      <c r="AZ100" s="4"/>
      <c r="BA100" s="4"/>
      <c r="BB100" s="4"/>
      <c r="BC100" s="4"/>
      <c r="BD100" s="4"/>
    </row>
    <row r="101" spans="1:56" ht="15" customHeight="1">
      <c r="A101" s="4" t="s">
        <v>13</v>
      </c>
      <c r="B101" s="4" t="s">
        <v>41</v>
      </c>
      <c r="C101" s="4" t="s">
        <v>42</v>
      </c>
      <c r="D101" s="276" t="s">
        <v>41</v>
      </c>
      <c r="E101" s="276" t="s">
        <v>42</v>
      </c>
      <c r="F101" s="4" t="s">
        <v>41</v>
      </c>
      <c r="G101" s="4" t="s">
        <v>42</v>
      </c>
      <c r="H101" s="4" t="s">
        <v>41</v>
      </c>
      <c r="I101" s="4" t="s">
        <v>42</v>
      </c>
      <c r="J101" s="4" t="s">
        <v>41</v>
      </c>
      <c r="K101" s="4" t="s">
        <v>42</v>
      </c>
      <c r="L101" s="4" t="s">
        <v>41</v>
      </c>
      <c r="M101" s="4" t="s">
        <v>42</v>
      </c>
      <c r="N101" s="4" t="s">
        <v>41</v>
      </c>
      <c r="O101" s="4" t="s">
        <v>42</v>
      </c>
      <c r="P101" s="4" t="s">
        <v>41</v>
      </c>
      <c r="Q101" s="4" t="s">
        <v>42</v>
      </c>
      <c r="R101" s="4" t="s">
        <v>41</v>
      </c>
      <c r="S101" s="4" t="s">
        <v>42</v>
      </c>
      <c r="T101" s="4" t="s">
        <v>41</v>
      </c>
      <c r="U101" s="4" t="s">
        <v>42</v>
      </c>
      <c r="V101" s="4" t="s">
        <v>41</v>
      </c>
      <c r="W101" s="4" t="s">
        <v>42</v>
      </c>
      <c r="X101" s="4" t="s">
        <v>41</v>
      </c>
      <c r="Y101" s="4" t="s">
        <v>42</v>
      </c>
      <c r="Z101" s="4" t="s">
        <v>41</v>
      </c>
      <c r="AA101" s="4" t="s">
        <v>42</v>
      </c>
      <c r="AB101" s="4" t="s">
        <v>41</v>
      </c>
      <c r="AC101" s="4" t="s">
        <v>42</v>
      </c>
      <c r="AD101" s="4" t="s">
        <v>41</v>
      </c>
      <c r="AE101" s="4" t="s">
        <v>42</v>
      </c>
      <c r="AF101" s="4" t="s">
        <v>41</v>
      </c>
      <c r="AG101" s="4" t="s">
        <v>42</v>
      </c>
      <c r="AH101" s="4" t="s">
        <v>41</v>
      </c>
      <c r="AI101" s="4" t="s">
        <v>42</v>
      </c>
      <c r="AJ101" s="4" t="s">
        <v>41</v>
      </c>
      <c r="AK101" s="4" t="s">
        <v>42</v>
      </c>
      <c r="AL101" s="4" t="s">
        <v>41</v>
      </c>
      <c r="AM101" s="4" t="s">
        <v>42</v>
      </c>
      <c r="AN101" s="4" t="s">
        <v>41</v>
      </c>
      <c r="AO101" s="4" t="s">
        <v>42</v>
      </c>
      <c r="AP101" s="4" t="s">
        <v>41</v>
      </c>
      <c r="AQ101" s="4" t="s">
        <v>42</v>
      </c>
    </row>
    <row r="102" spans="1:56">
      <c r="A102" s="6" t="s">
        <v>156</v>
      </c>
      <c r="B102" s="6">
        <v>1704.6</v>
      </c>
      <c r="C102" s="6">
        <v>8436.9699999999993</v>
      </c>
      <c r="D102" s="6">
        <v>1704.6</v>
      </c>
      <c r="E102" s="6">
        <v>8436.9699999999993</v>
      </c>
      <c r="F102" s="6">
        <v>0</v>
      </c>
      <c r="G102" s="6">
        <v>0</v>
      </c>
      <c r="H102" s="6">
        <v>1704.6</v>
      </c>
      <c r="I102" s="6">
        <v>8436.9699999999993</v>
      </c>
      <c r="J102" s="6">
        <v>0</v>
      </c>
      <c r="K102" s="6">
        <v>0</v>
      </c>
      <c r="L102" s="6">
        <v>1704.6</v>
      </c>
      <c r="M102" s="6">
        <v>8436.9699999999993</v>
      </c>
      <c r="N102" s="6">
        <v>165.45</v>
      </c>
      <c r="O102" s="6">
        <v>723.11</v>
      </c>
      <c r="P102" s="6">
        <v>165.45</v>
      </c>
      <c r="Q102" s="6">
        <v>723.11</v>
      </c>
      <c r="R102" s="6">
        <v>1667.57</v>
      </c>
      <c r="S102" s="6">
        <v>8432.5</v>
      </c>
      <c r="T102" s="6">
        <v>1833.03</v>
      </c>
      <c r="U102" s="6">
        <v>9155.61</v>
      </c>
      <c r="V102" s="6">
        <v>1833.03</v>
      </c>
      <c r="W102" s="6">
        <v>9155.61</v>
      </c>
      <c r="X102" s="6">
        <v>0</v>
      </c>
      <c r="Y102" s="6">
        <v>0</v>
      </c>
      <c r="Z102" s="6">
        <v>0</v>
      </c>
      <c r="AA102" s="6">
        <v>0</v>
      </c>
      <c r="AB102" s="6">
        <v>0</v>
      </c>
      <c r="AC102" s="6">
        <v>0</v>
      </c>
      <c r="AD102" s="6">
        <v>16.100000000000001</v>
      </c>
      <c r="AE102" s="6">
        <v>171.96</v>
      </c>
      <c r="AF102" s="6">
        <v>30.11</v>
      </c>
      <c r="AG102" s="6">
        <v>1171.3599999999999</v>
      </c>
      <c r="AH102" s="6">
        <v>0</v>
      </c>
      <c r="AI102" s="6">
        <v>0</v>
      </c>
      <c r="AJ102" s="6">
        <v>-174.64</v>
      </c>
      <c r="AK102" s="6">
        <v>-2061.9699999999998</v>
      </c>
      <c r="AL102" s="6">
        <v>-17.03</v>
      </c>
      <c r="AM102" s="6">
        <v>-890.89</v>
      </c>
      <c r="AN102" s="6">
        <v>1879.24</v>
      </c>
      <c r="AO102" s="6">
        <v>10498.94</v>
      </c>
      <c r="AP102" s="13">
        <v>1.1024521881966445</v>
      </c>
      <c r="AQ102" s="1266">
        <v>1.2443957961211194</v>
      </c>
    </row>
    <row r="103" spans="1:56">
      <c r="D103" s="6"/>
      <c r="E103" s="6"/>
      <c r="AP103" s="13"/>
      <c r="AQ103" s="13"/>
    </row>
    <row r="104" spans="1:56">
      <c r="D104" s="6"/>
      <c r="E104" s="6"/>
      <c r="AP104" s="13"/>
      <c r="AQ104" s="13"/>
    </row>
    <row r="105" spans="1:56" ht="23.25" customHeight="1" thickBot="1">
      <c r="A105" s="14" t="s">
        <v>108</v>
      </c>
      <c r="B105" s="15">
        <v>1704.6</v>
      </c>
      <c r="C105" s="15">
        <v>8436.9699999999993</v>
      </c>
      <c r="D105" s="15">
        <v>1704.6</v>
      </c>
      <c r="E105" s="15">
        <v>8436.9699999999993</v>
      </c>
      <c r="F105" s="15">
        <v>0</v>
      </c>
      <c r="G105" s="15">
        <v>0</v>
      </c>
      <c r="H105" s="15">
        <v>1704.6</v>
      </c>
      <c r="I105" s="15">
        <v>8436.9699999999993</v>
      </c>
      <c r="J105" s="15">
        <v>0</v>
      </c>
      <c r="K105" s="15">
        <v>0</v>
      </c>
      <c r="L105" s="15">
        <v>1704.6</v>
      </c>
      <c r="M105" s="15">
        <v>8436.9699999999993</v>
      </c>
      <c r="N105" s="15">
        <v>165.45</v>
      </c>
      <c r="O105" s="15">
        <v>723.11</v>
      </c>
      <c r="P105" s="15">
        <v>165.45</v>
      </c>
      <c r="Q105" s="15">
        <v>723.11</v>
      </c>
      <c r="R105" s="15">
        <v>1667.57</v>
      </c>
      <c r="S105" s="15">
        <v>8432.5</v>
      </c>
      <c r="T105" s="15">
        <v>1833.03</v>
      </c>
      <c r="U105" s="15">
        <v>9155.61</v>
      </c>
      <c r="V105" s="15">
        <v>1833.03</v>
      </c>
      <c r="W105" s="15">
        <v>9155.61</v>
      </c>
      <c r="X105" s="15">
        <v>0</v>
      </c>
      <c r="Y105" s="15">
        <v>0</v>
      </c>
      <c r="Z105" s="15">
        <v>0</v>
      </c>
      <c r="AA105" s="15">
        <v>0</v>
      </c>
      <c r="AB105" s="15">
        <v>0</v>
      </c>
      <c r="AC105" s="15">
        <v>0</v>
      </c>
      <c r="AD105" s="15">
        <v>16.100000000000001</v>
      </c>
      <c r="AE105" s="15">
        <v>171.96</v>
      </c>
      <c r="AF105" s="15">
        <v>30.11</v>
      </c>
      <c r="AG105" s="15">
        <v>1171.3599999999999</v>
      </c>
      <c r="AH105" s="15">
        <v>0</v>
      </c>
      <c r="AI105" s="15">
        <v>0</v>
      </c>
      <c r="AJ105" s="15">
        <v>-174.64</v>
      </c>
      <c r="AK105" s="15">
        <v>-2061.9699999999998</v>
      </c>
      <c r="AL105" s="15">
        <v>-17.03</v>
      </c>
      <c r="AM105" s="15">
        <v>-890.89</v>
      </c>
      <c r="AN105" s="15">
        <v>1879.24</v>
      </c>
      <c r="AO105" s="15">
        <v>10498.94</v>
      </c>
      <c r="AP105" s="44">
        <v>1.1024521881966445</v>
      </c>
      <c r="AQ105" s="1267">
        <v>1.2443957961211194</v>
      </c>
    </row>
    <row r="106" spans="1:56" s="376" customFormat="1" ht="21.75" customHeight="1">
      <c r="A106" s="376" t="s">
        <v>129</v>
      </c>
      <c r="B106" s="376">
        <v>0</v>
      </c>
      <c r="C106" s="376">
        <v>0</v>
      </c>
      <c r="D106" s="376">
        <v>0</v>
      </c>
      <c r="E106" s="376">
        <v>0</v>
      </c>
      <c r="F106" s="376">
        <v>0</v>
      </c>
      <c r="G106" s="376">
        <v>0</v>
      </c>
      <c r="H106" s="376">
        <v>0</v>
      </c>
      <c r="I106" s="376">
        <v>0</v>
      </c>
      <c r="J106" s="376">
        <v>0</v>
      </c>
      <c r="K106" s="376">
        <v>0</v>
      </c>
      <c r="L106" s="376">
        <v>0</v>
      </c>
      <c r="M106" s="376">
        <v>0</v>
      </c>
      <c r="N106" s="376">
        <v>0</v>
      </c>
      <c r="O106" s="376">
        <v>0</v>
      </c>
      <c r="P106" s="412">
        <v>0</v>
      </c>
      <c r="Q106" s="412">
        <v>0</v>
      </c>
      <c r="R106" s="412">
        <v>0</v>
      </c>
      <c r="S106" s="412">
        <v>0</v>
      </c>
      <c r="T106" s="376">
        <v>0</v>
      </c>
      <c r="U106" s="376">
        <v>0</v>
      </c>
      <c r="V106" s="376">
        <v>0</v>
      </c>
      <c r="W106" s="376">
        <v>0</v>
      </c>
      <c r="X106" s="376">
        <v>0</v>
      </c>
      <c r="Y106" s="376">
        <v>0</v>
      </c>
      <c r="Z106" s="376">
        <v>0</v>
      </c>
      <c r="AA106" s="376">
        <v>0</v>
      </c>
      <c r="AD106" s="376">
        <v>0</v>
      </c>
      <c r="AE106" s="376">
        <v>0</v>
      </c>
      <c r="AF106" s="376">
        <v>0</v>
      </c>
      <c r="AG106" s="376">
        <v>0</v>
      </c>
      <c r="AH106" s="376">
        <v>0</v>
      </c>
      <c r="AI106" s="376">
        <v>0</v>
      </c>
      <c r="AJ106" s="376">
        <v>0</v>
      </c>
      <c r="AK106" s="376">
        <v>0</v>
      </c>
      <c r="AP106" s="376">
        <v>0</v>
      </c>
      <c r="AQ106" s="376">
        <v>0</v>
      </c>
    </row>
    <row r="107" spans="1:56" s="141" customFormat="1" ht="21.75" customHeight="1">
      <c r="A107" s="141" t="s">
        <v>129</v>
      </c>
      <c r="B107" s="142">
        <v>0</v>
      </c>
      <c r="C107" s="142">
        <v>0</v>
      </c>
      <c r="D107" s="142">
        <v>0</v>
      </c>
      <c r="E107" s="142">
        <v>0</v>
      </c>
      <c r="F107" s="142">
        <v>0</v>
      </c>
      <c r="G107" s="142">
        <v>0</v>
      </c>
      <c r="H107" s="142">
        <v>0</v>
      </c>
      <c r="I107" s="142">
        <v>0</v>
      </c>
      <c r="J107" s="142">
        <v>0</v>
      </c>
      <c r="K107" s="142">
        <v>0</v>
      </c>
      <c r="L107" s="142">
        <v>0</v>
      </c>
      <c r="M107" s="142">
        <v>0</v>
      </c>
      <c r="N107" s="142">
        <v>0</v>
      </c>
      <c r="O107" s="142">
        <v>0</v>
      </c>
      <c r="P107" s="142">
        <v>0</v>
      </c>
      <c r="Q107" s="142">
        <v>0</v>
      </c>
      <c r="R107" s="142">
        <v>0</v>
      </c>
      <c r="S107" s="142">
        <v>0</v>
      </c>
      <c r="T107" s="142">
        <v>0</v>
      </c>
      <c r="U107" s="142">
        <v>0</v>
      </c>
      <c r="V107" s="142">
        <v>0</v>
      </c>
      <c r="W107" s="142">
        <v>0</v>
      </c>
      <c r="X107" s="142">
        <v>0</v>
      </c>
      <c r="Y107" s="142">
        <v>0</v>
      </c>
      <c r="Z107" s="142">
        <v>0</v>
      </c>
      <c r="AA107" s="142">
        <v>0</v>
      </c>
      <c r="AB107" s="142">
        <v>0</v>
      </c>
      <c r="AC107" s="142">
        <v>0</v>
      </c>
      <c r="AD107" s="142">
        <v>0</v>
      </c>
      <c r="AE107" s="142">
        <v>0</v>
      </c>
      <c r="AF107" s="142">
        <v>0</v>
      </c>
      <c r="AG107" s="142">
        <v>0</v>
      </c>
      <c r="AH107" s="142">
        <v>0</v>
      </c>
      <c r="AI107" s="142">
        <v>0</v>
      </c>
      <c r="AJ107" s="142">
        <v>0</v>
      </c>
      <c r="AK107" s="142">
        <v>0</v>
      </c>
      <c r="AL107" s="142">
        <v>0</v>
      </c>
      <c r="AM107" s="142">
        <v>0</v>
      </c>
      <c r="AN107" s="142">
        <v>0</v>
      </c>
      <c r="AO107" s="142">
        <v>0</v>
      </c>
      <c r="AP107" s="142"/>
      <c r="AQ107" s="142"/>
      <c r="AR107" s="142"/>
    </row>
  </sheetData>
  <mergeCells count="110">
    <mergeCell ref="R100:S100"/>
    <mergeCell ref="T100:U100"/>
    <mergeCell ref="V100:W100"/>
    <mergeCell ref="AJ100:AK100"/>
    <mergeCell ref="AL100:AM100"/>
    <mergeCell ref="AN100:AO100"/>
    <mergeCell ref="AP100:AQ100"/>
    <mergeCell ref="X100:Y100"/>
    <mergeCell ref="Z100:AA100"/>
    <mergeCell ref="AB100:AC100"/>
    <mergeCell ref="AD100:AE100"/>
    <mergeCell ref="AF100:AG100"/>
    <mergeCell ref="AH100:AI100"/>
    <mergeCell ref="A98:C98"/>
    <mergeCell ref="B100:C100"/>
    <mergeCell ref="D100:E100"/>
    <mergeCell ref="F100:G100"/>
    <mergeCell ref="H100:I100"/>
    <mergeCell ref="J100:K100"/>
    <mergeCell ref="L100:M100"/>
    <mergeCell ref="N100:O100"/>
    <mergeCell ref="P100:Q100"/>
    <mergeCell ref="AJ69:AK69"/>
    <mergeCell ref="AL69:AM69"/>
    <mergeCell ref="AN69:AO69"/>
    <mergeCell ref="AP69:AQ69"/>
    <mergeCell ref="A67:C67"/>
    <mergeCell ref="B69:C69"/>
    <mergeCell ref="D69:E69"/>
    <mergeCell ref="F69:G69"/>
    <mergeCell ref="H69:I69"/>
    <mergeCell ref="AF69:AG69"/>
    <mergeCell ref="AH69:AI69"/>
    <mergeCell ref="Z69:AA69"/>
    <mergeCell ref="AB69:AC69"/>
    <mergeCell ref="AD69:AE69"/>
    <mergeCell ref="J69:K69"/>
    <mergeCell ref="V49:W49"/>
    <mergeCell ref="V69:W69"/>
    <mergeCell ref="Z49:AA49"/>
    <mergeCell ref="AB49:AC49"/>
    <mergeCell ref="AD49:AE49"/>
    <mergeCell ref="T69:U69"/>
    <mergeCell ref="L69:M69"/>
    <mergeCell ref="N69:O69"/>
    <mergeCell ref="P69:Q69"/>
    <mergeCell ref="R69:S69"/>
    <mergeCell ref="X49:Y49"/>
    <mergeCell ref="L49:M49"/>
    <mergeCell ref="N49:O49"/>
    <mergeCell ref="P49:Q49"/>
    <mergeCell ref="R49:S49"/>
    <mergeCell ref="X69:Y69"/>
    <mergeCell ref="B49:C49"/>
    <mergeCell ref="D49:E49"/>
    <mergeCell ref="F49:G49"/>
    <mergeCell ref="H49:I49"/>
    <mergeCell ref="J49:K49"/>
    <mergeCell ref="T49:U49"/>
    <mergeCell ref="AL28:AM28"/>
    <mergeCell ref="AN28:AO28"/>
    <mergeCell ref="AP28:AQ28"/>
    <mergeCell ref="A47:C47"/>
    <mergeCell ref="X28:Y28"/>
    <mergeCell ref="Z28:AA28"/>
    <mergeCell ref="AB28:AC28"/>
    <mergeCell ref="AD28:AE28"/>
    <mergeCell ref="AF28:AG28"/>
    <mergeCell ref="AH28:AI28"/>
    <mergeCell ref="AL49:AM49"/>
    <mergeCell ref="AN49:AO49"/>
    <mergeCell ref="AP49:AQ49"/>
    <mergeCell ref="AF49:AG49"/>
    <mergeCell ref="AH49:AI49"/>
    <mergeCell ref="AJ49:AK49"/>
    <mergeCell ref="B28:C28"/>
    <mergeCell ref="D28:E28"/>
    <mergeCell ref="F28:G28"/>
    <mergeCell ref="H28:I28"/>
    <mergeCell ref="T28:U28"/>
    <mergeCell ref="J28:K28"/>
    <mergeCell ref="AL3:AM3"/>
    <mergeCell ref="AN3:AO3"/>
    <mergeCell ref="AP3:AQ3"/>
    <mergeCell ref="AF3:AG3"/>
    <mergeCell ref="AH3:AI3"/>
    <mergeCell ref="V28:W28"/>
    <mergeCell ref="X3:Y3"/>
    <mergeCell ref="Z3:AA3"/>
    <mergeCell ref="AB3:AC3"/>
    <mergeCell ref="AD3:AE3"/>
    <mergeCell ref="AJ28:AK28"/>
    <mergeCell ref="L28:M28"/>
    <mergeCell ref="N28:O28"/>
    <mergeCell ref="P28:Q28"/>
    <mergeCell ref="R28:S28"/>
    <mergeCell ref="AJ3:AK3"/>
    <mergeCell ref="L3:M3"/>
    <mergeCell ref="N3:O3"/>
    <mergeCell ref="T3:U3"/>
    <mergeCell ref="V3:W3"/>
    <mergeCell ref="A1:C1"/>
    <mergeCell ref="B3:C3"/>
    <mergeCell ref="D3:E3"/>
    <mergeCell ref="F3:G3"/>
    <mergeCell ref="H3:I3"/>
    <mergeCell ref="J3:K3"/>
    <mergeCell ref="A26:C26"/>
    <mergeCell ref="P3:Q3"/>
    <mergeCell ref="R3:S3"/>
  </mergeCells>
  <conditionalFormatting sqref="A23:XFD23 A44:XFD44 A64:XFD64 A91:XFD91">
    <cfRule type="cellIs" dxfId="6" priority="4" stopIfTrue="1" operator="notEqual">
      <formula>0</formula>
    </cfRule>
  </conditionalFormatting>
  <conditionalFormatting sqref="A24:XFD24 A45:XFD45 A65:XFD65 A92:XFD92">
    <cfRule type="cellIs" dxfId="5" priority="3" stopIfTrue="1" operator="notBetween">
      <formula>1</formula>
      <formula>-1</formula>
    </cfRule>
  </conditionalFormatting>
  <conditionalFormatting sqref="A106:XFD106">
    <cfRule type="cellIs" dxfId="4" priority="2" stopIfTrue="1" operator="notEqual">
      <formula>0</formula>
    </cfRule>
  </conditionalFormatting>
  <conditionalFormatting sqref="A107:XFD107">
    <cfRule type="cellIs" dxfId="3" priority="1" stopIfTrue="1" operator="notBetween">
      <formula>1</formula>
      <formula>-1</formula>
    </cfRule>
  </conditionalFormatting>
  <pageMargins left="0.75" right="0.75" top="1" bottom="1" header="0" footer="0"/>
  <pageSetup orientation="portrait" horizontalDpi="300" vertic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151"/>
  <sheetViews>
    <sheetView showGridLines="0" zoomScale="80" workbookViewId="0">
      <selection activeCell="B1" sqref="B1"/>
    </sheetView>
  </sheetViews>
  <sheetFormatPr baseColWidth="10" defaultRowHeight="12.75"/>
  <cols>
    <col min="1" max="1" width="17.5703125" customWidth="1"/>
    <col min="2" max="2" width="11.42578125" style="53"/>
    <col min="3" max="3" width="19.7109375" customWidth="1"/>
    <col min="4" max="4" width="3.42578125" style="53" bestFit="1" customWidth="1"/>
    <col min="11" max="11" width="10.140625" customWidth="1"/>
    <col min="14" max="14" width="12" customWidth="1"/>
    <col min="63" max="63" width="9.42578125" customWidth="1"/>
  </cols>
  <sheetData>
    <row r="1" spans="1:8" ht="24" customHeight="1"/>
    <row r="2" spans="1:8" ht="14.25" customHeight="1">
      <c r="A2" s="1763" t="s">
        <v>106</v>
      </c>
      <c r="B2" s="1763"/>
      <c r="C2" s="1763" t="s">
        <v>107</v>
      </c>
      <c r="D2" s="1763"/>
      <c r="E2" s="1763" t="s">
        <v>106</v>
      </c>
      <c r="F2" s="1763"/>
      <c r="G2" s="1763" t="s">
        <v>107</v>
      </c>
      <c r="H2" s="1763"/>
    </row>
    <row r="3" spans="1:8" ht="14.25" customHeight="1">
      <c r="A3" s="52" t="s">
        <v>13</v>
      </c>
      <c r="B3" s="17">
        <v>3</v>
      </c>
      <c r="C3" s="52" t="s">
        <v>13</v>
      </c>
      <c r="D3" s="17">
        <v>3</v>
      </c>
    </row>
    <row r="4" spans="1:8" ht="14.25" customHeight="1">
      <c r="A4" s="181" t="s">
        <v>25</v>
      </c>
      <c r="B4" s="17">
        <v>4</v>
      </c>
      <c r="C4" s="181" t="s">
        <v>580</v>
      </c>
      <c r="D4" s="17">
        <v>4</v>
      </c>
    </row>
    <row r="5" spans="1:8" ht="14.25" customHeight="1">
      <c r="A5" s="181" t="s">
        <v>18</v>
      </c>
      <c r="B5" s="17">
        <v>27</v>
      </c>
      <c r="C5" s="10" t="s">
        <v>18</v>
      </c>
      <c r="D5" s="17"/>
    </row>
    <row r="6" spans="1:8" ht="14.25" customHeight="1">
      <c r="A6" s="52" t="s">
        <v>13</v>
      </c>
      <c r="B6" s="17">
        <v>5</v>
      </c>
      <c r="C6" s="52" t="s">
        <v>13</v>
      </c>
      <c r="D6" s="17">
        <v>5</v>
      </c>
    </row>
    <row r="7" spans="1:8" ht="14.25" customHeight="1">
      <c r="A7" s="10" t="s">
        <v>350</v>
      </c>
      <c r="B7" s="17">
        <v>6</v>
      </c>
      <c r="C7" s="10" t="s">
        <v>350</v>
      </c>
      <c r="D7" s="17">
        <v>6</v>
      </c>
    </row>
    <row r="8" spans="1:8" ht="14.25" customHeight="1">
      <c r="A8" s="7" t="s">
        <v>34</v>
      </c>
      <c r="B8" s="17">
        <v>7</v>
      </c>
      <c r="C8" s="7" t="s">
        <v>34</v>
      </c>
      <c r="D8" s="17">
        <v>7</v>
      </c>
    </row>
    <row r="9" spans="1:8" ht="14.25" customHeight="1">
      <c r="A9" s="52" t="s">
        <v>13</v>
      </c>
      <c r="B9" s="17">
        <v>8</v>
      </c>
      <c r="C9" s="52" t="s">
        <v>13</v>
      </c>
      <c r="D9" s="17">
        <v>8</v>
      </c>
    </row>
    <row r="10" spans="1:8" ht="14.25" customHeight="1">
      <c r="A10" s="10" t="s">
        <v>71</v>
      </c>
      <c r="B10" s="17">
        <v>9</v>
      </c>
      <c r="C10" s="10" t="s">
        <v>29</v>
      </c>
      <c r="D10" s="17">
        <v>9</v>
      </c>
    </row>
    <row r="11" spans="1:8" ht="14.25" customHeight="1">
      <c r="A11" s="10" t="s">
        <v>29</v>
      </c>
      <c r="B11" s="17">
        <v>10</v>
      </c>
      <c r="C11" s="52" t="s">
        <v>13</v>
      </c>
      <c r="D11" s="17">
        <v>10</v>
      </c>
    </row>
    <row r="12" spans="1:8" ht="14.25" customHeight="1">
      <c r="A12" s="52" t="s">
        <v>13</v>
      </c>
      <c r="B12" s="17">
        <v>11</v>
      </c>
      <c r="C12" s="10" t="s">
        <v>55</v>
      </c>
      <c r="D12" s="17">
        <v>11</v>
      </c>
    </row>
    <row r="13" spans="1:8" ht="14.25" customHeight="1">
      <c r="A13" s="10" t="s">
        <v>55</v>
      </c>
      <c r="B13" s="17">
        <v>12</v>
      </c>
      <c r="C13" s="7" t="s">
        <v>39</v>
      </c>
      <c r="D13" s="17">
        <v>12</v>
      </c>
    </row>
    <row r="14" spans="1:8" ht="14.25" customHeight="1">
      <c r="A14" s="7" t="s">
        <v>39</v>
      </c>
      <c r="B14" s="17">
        <v>13</v>
      </c>
      <c r="C14" s="52" t="s">
        <v>13</v>
      </c>
      <c r="D14" s="17">
        <v>13</v>
      </c>
    </row>
    <row r="15" spans="1:8" ht="14.25" customHeight="1">
      <c r="A15" s="52" t="s">
        <v>13</v>
      </c>
      <c r="B15" s="17">
        <v>14</v>
      </c>
      <c r="C15" s="10" t="s">
        <v>381</v>
      </c>
      <c r="D15" s="17">
        <v>14</v>
      </c>
    </row>
    <row r="16" spans="1:8" ht="14.25" customHeight="1">
      <c r="A16" s="10" t="s">
        <v>381</v>
      </c>
      <c r="B16" s="17">
        <v>15</v>
      </c>
      <c r="C16" s="52" t="s">
        <v>13</v>
      </c>
      <c r="D16" s="17">
        <v>15</v>
      </c>
    </row>
    <row r="17" spans="1:4" ht="14.25" customHeight="1">
      <c r="A17" s="52" t="s">
        <v>13</v>
      </c>
      <c r="B17" s="17">
        <v>16</v>
      </c>
      <c r="C17" s="10" t="s">
        <v>36</v>
      </c>
      <c r="D17" s="17">
        <v>16</v>
      </c>
    </row>
    <row r="18" spans="1:4" ht="14.25" customHeight="1">
      <c r="A18" s="10" t="s">
        <v>210</v>
      </c>
      <c r="B18" s="17">
        <v>17</v>
      </c>
      <c r="C18" s="52" t="s">
        <v>13</v>
      </c>
      <c r="D18" s="17">
        <v>17</v>
      </c>
    </row>
    <row r="19" spans="1:4" ht="14.25" customHeight="1">
      <c r="A19" s="52" t="s">
        <v>13</v>
      </c>
      <c r="B19" s="17">
        <v>18</v>
      </c>
      <c r="C19" s="10" t="s">
        <v>20</v>
      </c>
      <c r="D19" s="17">
        <v>18</v>
      </c>
    </row>
    <row r="20" spans="1:4" ht="14.25" customHeight="1">
      <c r="A20" s="10" t="s">
        <v>20</v>
      </c>
      <c r="B20" s="17">
        <v>19</v>
      </c>
      <c r="D20" s="17">
        <v>19</v>
      </c>
    </row>
    <row r="21" spans="1:4" ht="14.25" customHeight="1">
      <c r="A21" s="52" t="s">
        <v>13</v>
      </c>
      <c r="B21" s="17">
        <v>20</v>
      </c>
      <c r="C21" s="52" t="s">
        <v>13</v>
      </c>
      <c r="D21" s="17">
        <v>20</v>
      </c>
    </row>
    <row r="22" spans="1:4" ht="14.25" customHeight="1">
      <c r="A22" s="10" t="s">
        <v>31</v>
      </c>
      <c r="B22" s="17">
        <v>21</v>
      </c>
      <c r="C22" s="10" t="s">
        <v>31</v>
      </c>
      <c r="D22" s="17">
        <v>21</v>
      </c>
    </row>
    <row r="23" spans="1:4">
      <c r="A23" s="10" t="s">
        <v>49</v>
      </c>
      <c r="B23" s="17">
        <v>51</v>
      </c>
      <c r="C23" s="10" t="s">
        <v>49</v>
      </c>
      <c r="D23" s="17">
        <v>50</v>
      </c>
    </row>
    <row r="24" spans="1:4" ht="14.25" customHeight="1">
      <c r="A24" s="7" t="s">
        <v>38</v>
      </c>
      <c r="B24" s="17">
        <v>23</v>
      </c>
      <c r="C24" s="7" t="s">
        <v>38</v>
      </c>
      <c r="D24" s="17">
        <v>23</v>
      </c>
    </row>
    <row r="25" spans="1:4" ht="14.25" customHeight="1">
      <c r="A25" s="52" t="s">
        <v>13</v>
      </c>
      <c r="B25" s="17">
        <v>24</v>
      </c>
      <c r="C25" s="52" t="s">
        <v>13</v>
      </c>
      <c r="D25" s="17">
        <v>24</v>
      </c>
    </row>
    <row r="26" spans="1:4" ht="14.25" customHeight="1">
      <c r="A26" s="10" t="s">
        <v>56</v>
      </c>
      <c r="B26" s="17">
        <v>25</v>
      </c>
      <c r="C26" s="10" t="s">
        <v>56</v>
      </c>
      <c r="D26" s="17">
        <v>25</v>
      </c>
    </row>
    <row r="27" spans="1:4" ht="14.25" customHeight="1">
      <c r="A27" s="52" t="s">
        <v>13</v>
      </c>
      <c r="B27" s="17">
        <v>26</v>
      </c>
      <c r="C27" s="52" t="s">
        <v>13</v>
      </c>
      <c r="D27" s="17">
        <v>26</v>
      </c>
    </row>
    <row r="28" spans="1:4" ht="14.25" customHeight="1">
      <c r="A28" s="10" t="s">
        <v>18</v>
      </c>
      <c r="B28" s="17">
        <v>27</v>
      </c>
      <c r="C28" s="10" t="s">
        <v>18</v>
      </c>
      <c r="D28" s="17">
        <v>27</v>
      </c>
    </row>
    <row r="29" spans="1:4" ht="14.25" customHeight="1">
      <c r="A29" s="52" t="s">
        <v>13</v>
      </c>
      <c r="B29" s="17">
        <v>28</v>
      </c>
      <c r="C29" s="52" t="s">
        <v>13</v>
      </c>
      <c r="D29" s="17">
        <v>28</v>
      </c>
    </row>
    <row r="30" spans="1:4" ht="14.25" customHeight="1">
      <c r="A30" s="10" t="s">
        <v>27</v>
      </c>
      <c r="B30" s="17">
        <v>29</v>
      </c>
      <c r="C30" s="10" t="s">
        <v>27</v>
      </c>
      <c r="D30" s="17">
        <v>29</v>
      </c>
    </row>
    <row r="31" spans="1:4" ht="14.25" customHeight="1">
      <c r="A31" s="52" t="s">
        <v>13</v>
      </c>
      <c r="B31" s="17">
        <v>30</v>
      </c>
      <c r="C31" s="52" t="s">
        <v>13</v>
      </c>
      <c r="D31" s="17">
        <v>30</v>
      </c>
    </row>
    <row r="32" spans="1:4" ht="14.25" customHeight="1">
      <c r="A32" s="10" t="s">
        <v>28</v>
      </c>
      <c r="B32" s="17">
        <v>31</v>
      </c>
      <c r="C32" s="10" t="s">
        <v>28</v>
      </c>
      <c r="D32" s="17">
        <v>31</v>
      </c>
    </row>
    <row r="33" spans="1:18" ht="14.25" customHeight="1">
      <c r="A33" s="52" t="s">
        <v>13</v>
      </c>
      <c r="B33" s="17">
        <v>32</v>
      </c>
      <c r="C33" s="52" t="s">
        <v>13</v>
      </c>
      <c r="D33" s="17">
        <v>32</v>
      </c>
    </row>
    <row r="34" spans="1:18" ht="14.25" customHeight="1">
      <c r="A34" s="74" t="s">
        <v>194</v>
      </c>
      <c r="B34" s="17">
        <v>33</v>
      </c>
      <c r="C34" s="74" t="s">
        <v>194</v>
      </c>
      <c r="D34" s="17">
        <v>33</v>
      </c>
    </row>
    <row r="35" spans="1:18" ht="14.25" customHeight="1">
      <c r="A35" s="52" t="s">
        <v>13</v>
      </c>
      <c r="B35" s="17">
        <v>34</v>
      </c>
      <c r="C35" s="52" t="s">
        <v>13</v>
      </c>
      <c r="D35" s="17">
        <v>34</v>
      </c>
      <c r="R35" t="s">
        <v>134</v>
      </c>
    </row>
    <row r="36" spans="1:18" ht="14.25" customHeight="1">
      <c r="A36" s="10" t="s">
        <v>137</v>
      </c>
      <c r="B36" s="17">
        <v>35</v>
      </c>
      <c r="C36" s="10" t="s">
        <v>137</v>
      </c>
      <c r="D36" s="17">
        <v>35</v>
      </c>
    </row>
    <row r="37" spans="1:18" ht="14.25" customHeight="1">
      <c r="A37" s="52" t="s">
        <v>13</v>
      </c>
      <c r="B37" s="17">
        <v>36</v>
      </c>
      <c r="C37" s="52" t="s">
        <v>13</v>
      </c>
      <c r="D37" s="17">
        <v>36</v>
      </c>
    </row>
    <row r="38" spans="1:18" ht="14.25" customHeight="1">
      <c r="A38" s="10" t="s">
        <v>377</v>
      </c>
      <c r="B38" s="17">
        <v>37</v>
      </c>
      <c r="C38" s="10" t="s">
        <v>377</v>
      </c>
      <c r="D38" s="17">
        <v>37</v>
      </c>
    </row>
    <row r="39" spans="1:18" ht="14.25" customHeight="1">
      <c r="A39" s="10" t="s">
        <v>9</v>
      </c>
      <c r="B39" s="17"/>
      <c r="C39" s="10" t="s">
        <v>9</v>
      </c>
      <c r="D39" s="17"/>
    </row>
    <row r="40" spans="1:18" ht="14.25" customHeight="1">
      <c r="A40" s="10" t="s">
        <v>18</v>
      </c>
      <c r="C40" s="10" t="s">
        <v>18</v>
      </c>
    </row>
    <row r="41" spans="1:18" ht="14.25" customHeight="1">
      <c r="A41" s="52" t="s">
        <v>13</v>
      </c>
      <c r="B41" s="17">
        <v>38</v>
      </c>
      <c r="C41" s="52" t="s">
        <v>13</v>
      </c>
      <c r="D41" s="17">
        <v>38</v>
      </c>
    </row>
    <row r="42" spans="1:18" ht="14.25" customHeight="1">
      <c r="A42" s="10" t="s">
        <v>8</v>
      </c>
      <c r="B42" s="17">
        <v>39</v>
      </c>
      <c r="C42" s="10" t="s">
        <v>8</v>
      </c>
      <c r="D42" s="17">
        <v>39</v>
      </c>
    </row>
    <row r="43" spans="1:18" ht="14.25" customHeight="1">
      <c r="A43" s="52" t="s">
        <v>13</v>
      </c>
      <c r="B43" s="17">
        <v>40</v>
      </c>
      <c r="C43" s="52" t="s">
        <v>13</v>
      </c>
      <c r="D43" s="17">
        <v>40</v>
      </c>
    </row>
    <row r="44" spans="1:18" ht="14.25" customHeight="1">
      <c r="A44" s="10" t="s">
        <v>19</v>
      </c>
      <c r="B44" s="17">
        <v>41</v>
      </c>
      <c r="C44" s="10" t="s">
        <v>19</v>
      </c>
      <c r="D44" s="17">
        <v>41</v>
      </c>
    </row>
    <row r="45" spans="1:18">
      <c r="A45" s="52" t="s">
        <v>13</v>
      </c>
      <c r="B45" s="17">
        <v>42</v>
      </c>
      <c r="C45" s="52" t="s">
        <v>13</v>
      </c>
      <c r="D45" s="17">
        <v>42</v>
      </c>
    </row>
    <row r="46" spans="1:18">
      <c r="A46" s="10" t="s">
        <v>348</v>
      </c>
      <c r="B46" s="17">
        <v>43</v>
      </c>
      <c r="C46" s="10" t="s">
        <v>119</v>
      </c>
      <c r="D46" s="17">
        <v>43</v>
      </c>
    </row>
    <row r="47" spans="1:18">
      <c r="A47" s="7" t="s">
        <v>104</v>
      </c>
      <c r="B47" s="17"/>
      <c r="C47" s="52" t="s">
        <v>13</v>
      </c>
      <c r="D47" s="17">
        <v>44</v>
      </c>
    </row>
    <row r="48" spans="1:18">
      <c r="A48" s="52" t="s">
        <v>13</v>
      </c>
      <c r="B48" s="17">
        <v>44</v>
      </c>
      <c r="C48" s="10" t="s">
        <v>22</v>
      </c>
      <c r="D48" s="17">
        <v>45</v>
      </c>
    </row>
    <row r="49" spans="1:4">
      <c r="A49" s="1310" t="s">
        <v>456</v>
      </c>
      <c r="B49" s="17"/>
      <c r="C49" s="7"/>
      <c r="D49" s="17"/>
    </row>
    <row r="50" spans="1:4">
      <c r="A50" s="10" t="s">
        <v>22</v>
      </c>
      <c r="B50" s="17">
        <v>45</v>
      </c>
      <c r="C50" s="52" t="s">
        <v>13</v>
      </c>
      <c r="D50" s="17">
        <v>46</v>
      </c>
    </row>
    <row r="51" spans="1:4">
      <c r="A51" s="52" t="s">
        <v>13</v>
      </c>
      <c r="B51" s="17">
        <v>46</v>
      </c>
      <c r="C51" s="10" t="s">
        <v>57</v>
      </c>
      <c r="D51" s="17">
        <v>47</v>
      </c>
    </row>
    <row r="52" spans="1:4">
      <c r="A52" s="10" t="s">
        <v>57</v>
      </c>
      <c r="B52" s="17">
        <v>47</v>
      </c>
      <c r="C52" s="52" t="s">
        <v>13</v>
      </c>
      <c r="D52" s="17">
        <v>48</v>
      </c>
    </row>
    <row r="53" spans="1:4">
      <c r="A53" s="52" t="s">
        <v>13</v>
      </c>
      <c r="B53" s="17">
        <v>48</v>
      </c>
      <c r="C53" s="10" t="s">
        <v>104</v>
      </c>
    </row>
    <row r="54" spans="1:4">
      <c r="A54" s="10" t="s">
        <v>192</v>
      </c>
      <c r="B54" s="17">
        <v>49</v>
      </c>
      <c r="C54" s="52" t="s">
        <v>13</v>
      </c>
      <c r="D54" s="17">
        <v>51</v>
      </c>
    </row>
    <row r="55" spans="1:4">
      <c r="A55" s="10" t="s">
        <v>375</v>
      </c>
      <c r="C55" s="10" t="s">
        <v>24</v>
      </c>
      <c r="D55" s="17">
        <v>52</v>
      </c>
    </row>
    <row r="56" spans="1:4">
      <c r="A56" s="52" t="s">
        <v>13</v>
      </c>
      <c r="B56" s="17">
        <v>52</v>
      </c>
      <c r="C56" s="52" t="s">
        <v>13</v>
      </c>
      <c r="D56" s="17">
        <v>53</v>
      </c>
    </row>
    <row r="57" spans="1:4">
      <c r="A57" s="10" t="s">
        <v>24</v>
      </c>
      <c r="B57" s="17">
        <v>53</v>
      </c>
      <c r="C57" s="10" t="s">
        <v>14</v>
      </c>
      <c r="D57" s="17">
        <v>54</v>
      </c>
    </row>
    <row r="58" spans="1:4">
      <c r="A58" s="52" t="s">
        <v>13</v>
      </c>
      <c r="B58" s="17">
        <v>54</v>
      </c>
      <c r="C58" s="52" t="s">
        <v>13</v>
      </c>
      <c r="D58" s="17">
        <v>55</v>
      </c>
    </row>
    <row r="59" spans="1:4">
      <c r="A59" s="10" t="s">
        <v>14</v>
      </c>
      <c r="B59" s="17">
        <v>55</v>
      </c>
      <c r="C59" s="10" t="s">
        <v>2</v>
      </c>
      <c r="D59" s="17">
        <v>56</v>
      </c>
    </row>
    <row r="60" spans="1:4">
      <c r="A60" s="52" t="s">
        <v>13</v>
      </c>
      <c r="B60" s="17">
        <v>56</v>
      </c>
      <c r="C60" s="52" t="s">
        <v>13</v>
      </c>
      <c r="D60" s="17">
        <v>57</v>
      </c>
    </row>
    <row r="61" spans="1:4">
      <c r="A61" s="10" t="s">
        <v>2</v>
      </c>
      <c r="B61" s="17">
        <v>57</v>
      </c>
      <c r="C61" s="10" t="s">
        <v>0</v>
      </c>
      <c r="D61" s="17">
        <v>58</v>
      </c>
    </row>
    <row r="62" spans="1:4">
      <c r="A62" s="52" t="s">
        <v>13</v>
      </c>
      <c r="B62" s="17">
        <v>58</v>
      </c>
      <c r="C62" s="52" t="s">
        <v>13</v>
      </c>
      <c r="D62" s="17">
        <v>59</v>
      </c>
    </row>
    <row r="63" spans="1:4">
      <c r="A63" s="10" t="s">
        <v>0</v>
      </c>
      <c r="B63" s="17">
        <v>59</v>
      </c>
      <c r="C63" s="10" t="s">
        <v>1</v>
      </c>
      <c r="D63" s="17">
        <v>60</v>
      </c>
    </row>
    <row r="64" spans="1:4">
      <c r="A64" s="52" t="s">
        <v>13</v>
      </c>
      <c r="B64" s="17">
        <v>60</v>
      </c>
      <c r="C64" s="52" t="s">
        <v>13</v>
      </c>
      <c r="D64" s="17">
        <v>61</v>
      </c>
    </row>
    <row r="65" spans="1:4">
      <c r="A65" s="10" t="s">
        <v>1</v>
      </c>
      <c r="B65" s="17">
        <v>61</v>
      </c>
      <c r="C65" s="10" t="s">
        <v>21</v>
      </c>
      <c r="D65" s="17">
        <v>62</v>
      </c>
    </row>
    <row r="66" spans="1:4">
      <c r="A66" s="52" t="s">
        <v>13</v>
      </c>
      <c r="B66" s="17">
        <v>62</v>
      </c>
      <c r="C66" s="52" t="s">
        <v>13</v>
      </c>
      <c r="D66" s="17">
        <v>63</v>
      </c>
    </row>
    <row r="67" spans="1:4">
      <c r="A67" s="10" t="s">
        <v>21</v>
      </c>
      <c r="B67" s="17">
        <v>63</v>
      </c>
      <c r="C67" s="10" t="s">
        <v>5</v>
      </c>
      <c r="D67" s="17">
        <v>64</v>
      </c>
    </row>
    <row r="68" spans="1:4">
      <c r="A68" s="52" t="s">
        <v>13</v>
      </c>
      <c r="B68" s="17">
        <v>64</v>
      </c>
      <c r="C68" s="52" t="s">
        <v>13</v>
      </c>
      <c r="D68" s="17">
        <v>65</v>
      </c>
    </row>
    <row r="69" spans="1:4">
      <c r="A69" s="10" t="s">
        <v>5</v>
      </c>
      <c r="B69" s="17">
        <v>65</v>
      </c>
      <c r="C69" s="10" t="s">
        <v>383</v>
      </c>
      <c r="D69" s="17">
        <v>66</v>
      </c>
    </row>
    <row r="70" spans="1:4">
      <c r="A70" s="52" t="s">
        <v>13</v>
      </c>
      <c r="B70" s="17">
        <v>66</v>
      </c>
      <c r="C70" s="52" t="s">
        <v>13</v>
      </c>
      <c r="D70" s="17">
        <v>67</v>
      </c>
    </row>
    <row r="71" spans="1:4">
      <c r="A71" s="10" t="s">
        <v>383</v>
      </c>
      <c r="B71" s="17">
        <v>67</v>
      </c>
      <c r="C71" s="10" t="s">
        <v>71</v>
      </c>
      <c r="D71" s="17">
        <v>68</v>
      </c>
    </row>
    <row r="72" spans="1:4">
      <c r="A72" s="52" t="s">
        <v>13</v>
      </c>
      <c r="B72" s="17">
        <v>68</v>
      </c>
      <c r="C72" s="52" t="s">
        <v>13</v>
      </c>
      <c r="D72" s="17">
        <v>69</v>
      </c>
    </row>
    <row r="73" spans="1:4">
      <c r="A73" s="10" t="s">
        <v>6</v>
      </c>
      <c r="B73" s="17">
        <v>71</v>
      </c>
      <c r="C73" s="10" t="s">
        <v>6</v>
      </c>
      <c r="D73" s="17">
        <v>70</v>
      </c>
    </row>
    <row r="74" spans="1:4">
      <c r="A74" s="52" t="s">
        <v>13</v>
      </c>
      <c r="B74" s="17">
        <v>72</v>
      </c>
      <c r="C74" s="52" t="s">
        <v>13</v>
      </c>
      <c r="D74" s="17">
        <v>71</v>
      </c>
    </row>
    <row r="75" spans="1:4">
      <c r="A75" s="10" t="s">
        <v>16</v>
      </c>
      <c r="B75" s="17">
        <v>73</v>
      </c>
      <c r="C75" s="10" t="s">
        <v>16</v>
      </c>
      <c r="D75" s="17">
        <v>72</v>
      </c>
    </row>
    <row r="76" spans="1:4">
      <c r="A76" s="52" t="s">
        <v>13</v>
      </c>
      <c r="B76" s="17">
        <v>74</v>
      </c>
      <c r="C76" s="52" t="s">
        <v>13</v>
      </c>
      <c r="D76" s="17">
        <v>73</v>
      </c>
    </row>
    <row r="77" spans="1:4">
      <c r="A77" s="10" t="s">
        <v>39</v>
      </c>
      <c r="B77" s="17">
        <v>75</v>
      </c>
      <c r="C77" s="10" t="s">
        <v>39</v>
      </c>
      <c r="D77" s="17">
        <v>74</v>
      </c>
    </row>
    <row r="78" spans="1:4">
      <c r="A78" s="52" t="s">
        <v>13</v>
      </c>
      <c r="B78" s="17">
        <v>76</v>
      </c>
      <c r="C78" s="52" t="s">
        <v>13</v>
      </c>
      <c r="D78" s="17">
        <v>75</v>
      </c>
    </row>
    <row r="79" spans="1:4">
      <c r="A79" s="10" t="s">
        <v>382</v>
      </c>
      <c r="B79" s="17">
        <v>77</v>
      </c>
      <c r="C79" s="10" t="s">
        <v>382</v>
      </c>
      <c r="D79" s="17">
        <v>76</v>
      </c>
    </row>
    <row r="80" spans="1:4">
      <c r="A80" s="52" t="s">
        <v>13</v>
      </c>
      <c r="B80" s="17">
        <v>78</v>
      </c>
      <c r="C80" s="52" t="s">
        <v>13</v>
      </c>
      <c r="D80" s="17">
        <v>77</v>
      </c>
    </row>
    <row r="81" spans="1:4">
      <c r="A81" s="10" t="s">
        <v>34</v>
      </c>
      <c r="B81" s="17">
        <v>79</v>
      </c>
      <c r="C81" s="10" t="s">
        <v>34</v>
      </c>
      <c r="D81" s="17">
        <v>78</v>
      </c>
    </row>
    <row r="82" spans="1:4">
      <c r="A82" s="52" t="s">
        <v>13</v>
      </c>
      <c r="B82" s="17">
        <v>80</v>
      </c>
      <c r="C82" s="52" t="s">
        <v>13</v>
      </c>
      <c r="D82" s="17">
        <v>77</v>
      </c>
    </row>
    <row r="83" spans="1:4">
      <c r="A83" s="10" t="s">
        <v>156</v>
      </c>
      <c r="B83" s="17">
        <v>81</v>
      </c>
      <c r="C83" s="10" t="s">
        <v>157</v>
      </c>
      <c r="D83" s="17">
        <v>78</v>
      </c>
    </row>
    <row r="84" spans="1:4">
      <c r="A84" s="52" t="s">
        <v>13</v>
      </c>
      <c r="C84" s="52" t="s">
        <v>13</v>
      </c>
      <c r="D84" s="17">
        <v>79</v>
      </c>
    </row>
    <row r="85" spans="1:4">
      <c r="A85" s="52" t="s">
        <v>13</v>
      </c>
      <c r="C85" s="181" t="s">
        <v>447</v>
      </c>
      <c r="D85" s="17">
        <v>80</v>
      </c>
    </row>
    <row r="86" spans="1:4">
      <c r="A86" s="52" t="s">
        <v>13</v>
      </c>
    </row>
    <row r="87" spans="1:4">
      <c r="A87" s="181" t="s">
        <v>191</v>
      </c>
    </row>
    <row r="88" spans="1:4">
      <c r="A88" s="52" t="s">
        <v>13</v>
      </c>
    </row>
    <row r="89" spans="1:4">
      <c r="A89" s="1301" t="s">
        <v>565</v>
      </c>
    </row>
    <row r="90" spans="1:4">
      <c r="A90" s="181" t="s">
        <v>370</v>
      </c>
    </row>
    <row r="91" spans="1:4">
      <c r="A91" s="52" t="s">
        <v>13</v>
      </c>
    </row>
    <row r="92" spans="1:4">
      <c r="A92" s="181" t="s">
        <v>384</v>
      </c>
    </row>
    <row r="93" spans="1:4">
      <c r="A93" s="52" t="s">
        <v>13</v>
      </c>
    </row>
    <row r="94" spans="1:4">
      <c r="A94" s="181" t="s">
        <v>385</v>
      </c>
    </row>
    <row r="95" spans="1:4">
      <c r="A95" s="52" t="s">
        <v>13</v>
      </c>
    </row>
    <row r="96" spans="1:4">
      <c r="A96" t="s">
        <v>424</v>
      </c>
    </row>
    <row r="97" spans="1:1">
      <c r="A97" s="52" t="s">
        <v>13</v>
      </c>
    </row>
    <row r="98" spans="1:1">
      <c r="A98" t="s">
        <v>572</v>
      </c>
    </row>
    <row r="112" spans="1:1" ht="13.5" thickBot="1"/>
    <row r="113" spans="3:12" ht="13.5" thickTop="1">
      <c r="C113" s="20" t="s">
        <v>13</v>
      </c>
      <c r="D113" s="21">
        <v>58</v>
      </c>
      <c r="E113" s="22" t="s">
        <v>13</v>
      </c>
      <c r="F113" s="23">
        <v>79</v>
      </c>
      <c r="G113" s="21"/>
      <c r="H113" s="21"/>
      <c r="I113" s="22" t="s">
        <v>13</v>
      </c>
      <c r="J113" s="23">
        <v>99</v>
      </c>
      <c r="K113" s="24" t="s">
        <v>13</v>
      </c>
      <c r="L113" s="25">
        <v>119</v>
      </c>
    </row>
    <row r="114" spans="3:12">
      <c r="C114" s="10" t="s">
        <v>25</v>
      </c>
      <c r="D114" s="8">
        <v>59</v>
      </c>
      <c r="E114" s="26" t="s">
        <v>30</v>
      </c>
      <c r="F114" s="27">
        <v>80</v>
      </c>
      <c r="G114" s="8"/>
      <c r="H114" s="8"/>
      <c r="I114" s="26" t="s">
        <v>22</v>
      </c>
      <c r="J114" s="27">
        <v>100</v>
      </c>
      <c r="K114" s="19" t="s">
        <v>5</v>
      </c>
      <c r="L114" s="28">
        <v>120</v>
      </c>
    </row>
    <row r="115" spans="3:12">
      <c r="C115" s="11" t="s">
        <v>13</v>
      </c>
      <c r="D115" s="8">
        <v>60</v>
      </c>
      <c r="E115" s="29" t="s">
        <v>13</v>
      </c>
      <c r="F115" s="27">
        <v>81</v>
      </c>
      <c r="G115" s="8"/>
      <c r="H115" s="8"/>
      <c r="I115" s="29" t="s">
        <v>13</v>
      </c>
      <c r="J115" s="27">
        <v>101</v>
      </c>
      <c r="K115" s="30" t="s">
        <v>13</v>
      </c>
      <c r="L115" s="28">
        <v>121</v>
      </c>
    </row>
    <row r="116" spans="3:12">
      <c r="C116" s="10" t="s">
        <v>350</v>
      </c>
      <c r="D116" s="8">
        <v>61</v>
      </c>
      <c r="E116" s="26" t="s">
        <v>18</v>
      </c>
      <c r="F116" s="27">
        <v>82</v>
      </c>
      <c r="G116" s="8"/>
      <c r="H116" s="8"/>
      <c r="I116" s="26" t="s">
        <v>33</v>
      </c>
      <c r="J116" s="27">
        <v>102</v>
      </c>
      <c r="K116" s="19" t="s">
        <v>7</v>
      </c>
      <c r="L116" s="28">
        <v>122</v>
      </c>
    </row>
    <row r="117" spans="3:12">
      <c r="C117" s="10" t="s">
        <v>34</v>
      </c>
      <c r="D117" s="8">
        <v>62</v>
      </c>
      <c r="E117" s="29" t="s">
        <v>13</v>
      </c>
      <c r="F117" s="27">
        <v>83</v>
      </c>
      <c r="G117" s="8"/>
      <c r="H117" s="8"/>
      <c r="I117" s="29" t="s">
        <v>13</v>
      </c>
      <c r="J117" s="27">
        <v>103</v>
      </c>
      <c r="K117" s="30" t="s">
        <v>13</v>
      </c>
      <c r="L117" s="28">
        <v>123</v>
      </c>
    </row>
    <row r="118" spans="3:12">
      <c r="C118" s="11" t="s">
        <v>13</v>
      </c>
      <c r="D118" s="8">
        <v>63</v>
      </c>
      <c r="E118" s="26" t="s">
        <v>27</v>
      </c>
      <c r="F118" s="27">
        <v>84</v>
      </c>
      <c r="G118" s="8"/>
      <c r="H118" s="8"/>
      <c r="I118" s="26" t="s">
        <v>62</v>
      </c>
      <c r="J118" s="27">
        <v>104</v>
      </c>
      <c r="K118" s="19" t="s">
        <v>3</v>
      </c>
      <c r="L118" s="28">
        <v>124</v>
      </c>
    </row>
    <row r="119" spans="3:12">
      <c r="C119" s="10" t="s">
        <v>117</v>
      </c>
      <c r="D119" s="8">
        <v>64</v>
      </c>
      <c r="E119" s="29" t="s">
        <v>13</v>
      </c>
      <c r="F119" s="27">
        <v>85</v>
      </c>
      <c r="G119" s="8"/>
      <c r="H119" s="8"/>
      <c r="I119" s="29" t="s">
        <v>13</v>
      </c>
      <c r="J119" s="27">
        <v>105</v>
      </c>
      <c r="K119" s="30" t="s">
        <v>13</v>
      </c>
      <c r="L119" s="28">
        <v>125</v>
      </c>
    </row>
    <row r="120" spans="3:12">
      <c r="C120" s="11" t="s">
        <v>13</v>
      </c>
      <c r="D120" s="8">
        <v>65</v>
      </c>
      <c r="E120" s="26" t="s">
        <v>28</v>
      </c>
      <c r="F120" s="27">
        <v>86</v>
      </c>
      <c r="G120" s="8"/>
      <c r="H120" s="8"/>
      <c r="I120" s="26" t="s">
        <v>49</v>
      </c>
      <c r="J120" s="27">
        <v>106</v>
      </c>
      <c r="K120" s="19" t="s">
        <v>6</v>
      </c>
      <c r="L120" s="28">
        <v>126</v>
      </c>
    </row>
    <row r="121" spans="3:12">
      <c r="C121" s="10" t="s">
        <v>26</v>
      </c>
      <c r="D121" s="8">
        <v>66</v>
      </c>
      <c r="E121" s="29" t="s">
        <v>13</v>
      </c>
      <c r="F121" s="27">
        <v>87</v>
      </c>
      <c r="G121" s="8"/>
      <c r="H121" s="8"/>
      <c r="I121" s="29" t="s">
        <v>13</v>
      </c>
      <c r="J121" s="27">
        <v>107</v>
      </c>
      <c r="K121" s="30" t="s">
        <v>13</v>
      </c>
      <c r="L121" s="28">
        <v>127</v>
      </c>
    </row>
    <row r="122" spans="3:12">
      <c r="C122" s="10" t="s">
        <v>39</v>
      </c>
      <c r="D122" s="8">
        <v>67</v>
      </c>
      <c r="E122" s="26" t="s">
        <v>194</v>
      </c>
      <c r="F122" s="27">
        <v>88</v>
      </c>
      <c r="G122" s="8"/>
      <c r="H122" s="8"/>
      <c r="I122" s="26" t="s">
        <v>24</v>
      </c>
      <c r="J122" s="27">
        <v>108</v>
      </c>
      <c r="K122" s="19" t="s">
        <v>16</v>
      </c>
      <c r="L122" s="28">
        <v>128</v>
      </c>
    </row>
    <row r="123" spans="3:12">
      <c r="C123" s="11" t="s">
        <v>13</v>
      </c>
      <c r="D123" s="8">
        <v>68</v>
      </c>
      <c r="E123" s="29" t="s">
        <v>13</v>
      </c>
      <c r="F123" s="27">
        <v>89</v>
      </c>
      <c r="G123" s="8"/>
      <c r="H123" s="8"/>
      <c r="I123" s="29" t="s">
        <v>13</v>
      </c>
      <c r="J123" s="27">
        <v>109</v>
      </c>
      <c r="K123" s="30" t="s">
        <v>13</v>
      </c>
      <c r="L123" s="28">
        <v>129</v>
      </c>
    </row>
    <row r="124" spans="3:12">
      <c r="C124" s="10" t="s">
        <v>17</v>
      </c>
      <c r="D124" s="8">
        <v>69</v>
      </c>
      <c r="E124" s="26" t="s">
        <v>332</v>
      </c>
      <c r="F124" s="27">
        <v>90</v>
      </c>
      <c r="G124" s="8"/>
      <c r="H124" s="8"/>
      <c r="I124" s="26" t="s">
        <v>37</v>
      </c>
      <c r="J124" s="27">
        <v>110</v>
      </c>
      <c r="K124" s="19" t="s">
        <v>39</v>
      </c>
      <c r="L124" s="28">
        <v>130</v>
      </c>
    </row>
    <row r="125" spans="3:12">
      <c r="C125" s="11" t="s">
        <v>13</v>
      </c>
      <c r="D125" s="8">
        <v>70</v>
      </c>
      <c r="E125" s="29" t="s">
        <v>13</v>
      </c>
      <c r="F125" s="27">
        <v>91</v>
      </c>
      <c r="G125" s="8"/>
      <c r="H125" s="8"/>
      <c r="I125" s="29" t="s">
        <v>13</v>
      </c>
      <c r="J125" s="27">
        <v>111</v>
      </c>
      <c r="K125" s="30" t="s">
        <v>13</v>
      </c>
      <c r="L125" s="28">
        <v>131</v>
      </c>
    </row>
    <row r="126" spans="3:12">
      <c r="C126" s="10" t="s">
        <v>32</v>
      </c>
      <c r="D126" s="8">
        <v>71</v>
      </c>
      <c r="E126" s="26" t="s">
        <v>9</v>
      </c>
      <c r="F126" s="27">
        <v>92</v>
      </c>
      <c r="G126" s="8"/>
      <c r="H126" s="8"/>
      <c r="I126" s="26" t="s">
        <v>2</v>
      </c>
      <c r="J126" s="27">
        <v>112</v>
      </c>
      <c r="K126" s="19" t="s">
        <v>48</v>
      </c>
      <c r="L126" s="28">
        <v>132</v>
      </c>
    </row>
    <row r="127" spans="3:12">
      <c r="C127" s="11" t="s">
        <v>13</v>
      </c>
      <c r="D127" s="8">
        <v>74</v>
      </c>
      <c r="E127" s="29" t="s">
        <v>13</v>
      </c>
      <c r="F127" s="27">
        <v>95</v>
      </c>
      <c r="G127" s="8"/>
      <c r="H127" s="8"/>
      <c r="I127" s="29" t="s">
        <v>13</v>
      </c>
      <c r="J127" s="27">
        <v>115</v>
      </c>
      <c r="K127" s="19"/>
      <c r="L127" s="28"/>
    </row>
    <row r="128" spans="3:12">
      <c r="C128" s="10" t="s">
        <v>35</v>
      </c>
      <c r="D128" s="8">
        <v>75</v>
      </c>
      <c r="E128" s="26" t="s">
        <v>19</v>
      </c>
      <c r="F128" s="27">
        <v>96</v>
      </c>
      <c r="G128" s="8"/>
      <c r="H128" s="8"/>
      <c r="I128" s="26" t="s">
        <v>1</v>
      </c>
      <c r="J128" s="27">
        <v>116</v>
      </c>
      <c r="K128" s="19"/>
      <c r="L128" s="28"/>
    </row>
    <row r="129" spans="3:12">
      <c r="C129" s="11" t="s">
        <v>13</v>
      </c>
      <c r="D129" s="8">
        <v>76</v>
      </c>
      <c r="E129" s="29" t="s">
        <v>13</v>
      </c>
      <c r="F129" s="27">
        <v>97</v>
      </c>
      <c r="G129" s="8"/>
      <c r="H129" s="8"/>
      <c r="I129" s="29" t="s">
        <v>13</v>
      </c>
      <c r="J129" s="27">
        <v>117</v>
      </c>
      <c r="K129" s="19"/>
      <c r="L129" s="28"/>
    </row>
    <row r="130" spans="3:12">
      <c r="C130" s="10" t="s">
        <v>31</v>
      </c>
      <c r="D130" s="8">
        <v>77</v>
      </c>
      <c r="E130" s="26" t="s">
        <v>4</v>
      </c>
      <c r="F130" s="27">
        <v>98</v>
      </c>
      <c r="G130" s="8"/>
      <c r="H130" s="8"/>
      <c r="I130" s="26" t="s">
        <v>21</v>
      </c>
      <c r="J130" s="27">
        <v>118</v>
      </c>
      <c r="K130" s="19"/>
      <c r="L130" s="28"/>
    </row>
    <row r="131" spans="3:12">
      <c r="C131" s="10"/>
      <c r="D131" s="8"/>
      <c r="E131" s="26"/>
      <c r="F131" s="27"/>
      <c r="G131" s="8"/>
      <c r="H131" s="8"/>
      <c r="I131" s="26"/>
      <c r="J131" s="27"/>
      <c r="K131" s="19"/>
      <c r="L131" s="28"/>
    </row>
    <row r="132" spans="3:12">
      <c r="C132" s="10" t="s">
        <v>38</v>
      </c>
      <c r="D132" s="8">
        <v>78</v>
      </c>
      <c r="E132" s="26"/>
      <c r="F132" s="27"/>
      <c r="G132" s="8"/>
      <c r="H132" s="8"/>
      <c r="I132" s="26"/>
      <c r="J132" s="27"/>
      <c r="K132" s="19"/>
      <c r="L132" s="28"/>
    </row>
    <row r="133" spans="3:12" ht="13.5" thickBot="1">
      <c r="C133" s="31"/>
      <c r="D133" s="32"/>
      <c r="E133" s="33"/>
      <c r="F133" s="34"/>
      <c r="G133" s="32"/>
      <c r="H133" s="32"/>
      <c r="I133" s="33"/>
      <c r="J133" s="34"/>
      <c r="K133" s="35"/>
      <c r="L133" s="36"/>
    </row>
    <row r="134" spans="3:12" ht="13.5" thickTop="1">
      <c r="C134" s="6"/>
      <c r="D134" s="17"/>
      <c r="E134" s="18"/>
      <c r="F134" s="17"/>
      <c r="G134" s="17"/>
      <c r="H134" s="17"/>
      <c r="I134" s="18"/>
      <c r="J134" s="17"/>
      <c r="K134" s="18"/>
      <c r="L134" s="17"/>
    </row>
    <row r="135" spans="3:12">
      <c r="C135" s="6"/>
      <c r="D135" s="17"/>
      <c r="E135" s="18"/>
      <c r="F135" s="17"/>
      <c r="G135" s="17"/>
      <c r="H135" s="17"/>
      <c r="I135" s="18"/>
      <c r="J135" s="17"/>
      <c r="K135" s="18"/>
      <c r="L135" s="17"/>
    </row>
    <row r="136" spans="3:12">
      <c r="C136" s="6"/>
      <c r="D136" s="17"/>
      <c r="E136" s="18"/>
      <c r="F136" s="17"/>
      <c r="G136" s="17"/>
      <c r="H136" s="17"/>
      <c r="I136" s="18"/>
      <c r="J136" s="17"/>
      <c r="K136" s="18"/>
      <c r="L136" s="17"/>
    </row>
    <row r="137" spans="3:12">
      <c r="C137" s="6"/>
      <c r="D137" s="17"/>
      <c r="E137" s="18"/>
      <c r="F137" s="17"/>
      <c r="G137" s="17"/>
      <c r="H137" s="17"/>
      <c r="I137" s="18"/>
      <c r="J137" s="17"/>
      <c r="K137" s="18"/>
      <c r="L137" s="17"/>
    </row>
    <row r="138" spans="3:12">
      <c r="C138" s="6"/>
      <c r="D138" s="17"/>
      <c r="E138" s="18"/>
      <c r="F138" s="17"/>
      <c r="G138" s="17"/>
      <c r="H138" s="17"/>
      <c r="I138" s="18"/>
      <c r="J138" s="17"/>
      <c r="K138" s="18"/>
      <c r="L138" s="17"/>
    </row>
    <row r="139" spans="3:12">
      <c r="C139" s="6"/>
      <c r="D139" s="17"/>
      <c r="E139" s="18"/>
      <c r="F139" s="17"/>
      <c r="G139" s="17"/>
      <c r="H139" s="17"/>
      <c r="I139" s="18"/>
      <c r="J139" s="17"/>
      <c r="K139" s="18"/>
      <c r="L139" s="17"/>
    </row>
    <row r="140" spans="3:12">
      <c r="C140" s="6"/>
      <c r="D140" s="17"/>
      <c r="E140" s="18"/>
      <c r="F140" s="17"/>
      <c r="G140" s="17"/>
      <c r="H140" s="17"/>
      <c r="I140" s="18"/>
      <c r="J140" s="17"/>
      <c r="K140" s="18"/>
      <c r="L140" s="17"/>
    </row>
    <row r="141" spans="3:12">
      <c r="C141" s="6"/>
      <c r="D141" s="17"/>
      <c r="E141" s="18"/>
      <c r="F141" s="17"/>
      <c r="G141" s="17"/>
      <c r="H141" s="17"/>
      <c r="I141" s="18"/>
      <c r="J141" s="17"/>
      <c r="K141" s="18"/>
      <c r="L141" s="17"/>
    </row>
    <row r="142" spans="3:12">
      <c r="C142" s="6"/>
      <c r="D142" s="17"/>
      <c r="E142" s="18"/>
      <c r="F142" s="17"/>
      <c r="G142" s="17"/>
      <c r="H142" s="17"/>
      <c r="I142" s="18"/>
      <c r="J142" s="17"/>
      <c r="K142" s="18"/>
      <c r="L142" s="17"/>
    </row>
    <row r="143" spans="3:12">
      <c r="C143" s="6"/>
      <c r="D143" s="17"/>
      <c r="E143" s="18"/>
      <c r="F143" s="17"/>
      <c r="G143" s="17"/>
      <c r="H143" s="17"/>
      <c r="I143" s="18"/>
      <c r="J143" s="17"/>
      <c r="K143" s="18"/>
      <c r="L143" s="17"/>
    </row>
    <row r="144" spans="3:12">
      <c r="C144" s="6"/>
      <c r="D144" s="6"/>
      <c r="E144" s="6"/>
      <c r="F144" s="6"/>
      <c r="G144" s="6"/>
      <c r="H144" s="6"/>
      <c r="I144" s="6"/>
      <c r="J144" s="6"/>
      <c r="K144" s="6"/>
      <c r="L144" s="6"/>
    </row>
    <row r="145" spans="3:12">
      <c r="C145" s="6"/>
      <c r="D145" s="6"/>
      <c r="E145" s="6"/>
      <c r="F145" s="6"/>
      <c r="G145" s="6"/>
      <c r="H145" s="6"/>
      <c r="I145" s="6"/>
      <c r="J145" s="6"/>
      <c r="K145" s="6"/>
      <c r="L145" s="6"/>
    </row>
    <row r="146" spans="3:12">
      <c r="C146" s="6"/>
      <c r="D146" s="6"/>
      <c r="E146" s="6"/>
      <c r="F146" s="6"/>
      <c r="G146" s="6"/>
      <c r="H146" s="6"/>
      <c r="I146" s="6"/>
      <c r="J146" s="6"/>
      <c r="K146" s="6"/>
      <c r="L146" s="6"/>
    </row>
    <row r="147" spans="3:12">
      <c r="C147" s="6"/>
      <c r="D147" s="6"/>
      <c r="E147" s="6"/>
      <c r="F147" s="6"/>
      <c r="G147" s="6"/>
      <c r="H147" s="6"/>
      <c r="I147" s="6"/>
      <c r="J147" s="6"/>
      <c r="K147" s="6"/>
      <c r="L147" s="6"/>
    </row>
    <row r="148" spans="3:12">
      <c r="C148" s="6"/>
      <c r="D148" s="6"/>
      <c r="E148" s="6"/>
      <c r="F148" s="6"/>
      <c r="G148" s="6"/>
      <c r="H148" s="6"/>
      <c r="I148" s="6"/>
      <c r="J148" s="6"/>
      <c r="K148" s="6"/>
      <c r="L148" s="6"/>
    </row>
    <row r="149" spans="3:12">
      <c r="C149" s="6"/>
      <c r="D149" s="6"/>
      <c r="E149" s="6"/>
      <c r="F149" s="6"/>
      <c r="G149" s="6"/>
      <c r="H149" s="6"/>
      <c r="I149" s="6"/>
      <c r="J149" s="6"/>
      <c r="K149" s="6"/>
      <c r="L149" s="6"/>
    </row>
    <row r="150" spans="3:12">
      <c r="C150" s="6"/>
      <c r="D150" s="6"/>
      <c r="E150" s="6"/>
      <c r="F150" s="6"/>
      <c r="G150" s="6"/>
      <c r="H150" s="6"/>
      <c r="I150" s="6"/>
      <c r="J150" s="6"/>
      <c r="K150" s="6"/>
      <c r="L150" s="6"/>
    </row>
    <row r="151" spans="3:12">
      <c r="C151" s="6"/>
      <c r="D151" s="6"/>
      <c r="E151" s="6"/>
      <c r="F151" s="6"/>
      <c r="G151" s="6"/>
      <c r="H151" s="6"/>
      <c r="I151" s="6"/>
      <c r="J151" s="6"/>
      <c r="K151" s="6"/>
      <c r="L151" s="6"/>
    </row>
  </sheetData>
  <mergeCells count="4">
    <mergeCell ref="A2:B2"/>
    <mergeCell ref="C2:D2"/>
    <mergeCell ref="E2:F2"/>
    <mergeCell ref="G2:H2"/>
  </mergeCells>
  <printOptions horizontalCentered="1" verticalCentered="1"/>
  <pageMargins left="0.75" right="0.75" top="1" bottom="1" header="0" footer="0"/>
  <pageSetup scale="37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55"/>
  <sheetViews>
    <sheetView showGridLines="0" showZeros="0" zoomScale="80" zoomScaleNormal="75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5.5703125" style="69" customWidth="1"/>
    <col min="2" max="2" width="11.28515625" style="69" customWidth="1"/>
    <col min="3" max="3" width="11" style="69" customWidth="1"/>
    <col min="4" max="4" width="10.7109375" style="69" customWidth="1"/>
    <col min="5" max="5" width="7.85546875" style="69" customWidth="1"/>
    <col min="6" max="7" width="11.28515625" style="69" customWidth="1"/>
    <col min="8" max="8" width="10.7109375" style="69" customWidth="1"/>
    <col min="9" max="9" width="7.140625" style="69" customWidth="1"/>
    <col min="10" max="11" width="8.5703125" style="69" customWidth="1"/>
    <col min="12" max="12" width="8.28515625" style="490" hidden="1" customWidth="1"/>
    <col min="13" max="15" width="10.140625" style="490" hidden="1" customWidth="1"/>
    <col min="16" max="16" width="18.5703125" style="69" hidden="1" customWidth="1"/>
    <col min="17" max="17" width="8.42578125" style="69" hidden="1" customWidth="1"/>
    <col min="18" max="18" width="13.7109375" style="69" customWidth="1"/>
    <col min="19" max="19" width="12.5703125" style="69" customWidth="1"/>
    <col min="20" max="20" width="11.28515625" style="69" customWidth="1"/>
    <col min="21" max="21" width="7.42578125" style="69" customWidth="1"/>
    <col min="22" max="22" width="8.140625" style="69" bestFit="1" customWidth="1"/>
    <col min="23" max="23" width="8.140625" style="69" customWidth="1"/>
    <col min="24" max="24" width="12.85546875" style="69" customWidth="1"/>
    <col min="25" max="25" width="12.85546875" style="69" bestFit="1" customWidth="1"/>
    <col min="26" max="26" width="11" style="69" bestFit="1" customWidth="1"/>
    <col min="27" max="27" width="10" style="69" customWidth="1"/>
    <col min="28" max="29" width="8.140625" style="69" customWidth="1"/>
    <col min="30" max="31" width="12.85546875" style="69" bestFit="1" customWidth="1"/>
    <col min="32" max="32" width="11" style="69" bestFit="1" customWidth="1"/>
    <col min="33" max="35" width="8.140625" style="69" customWidth="1"/>
    <col min="36" max="36" width="12.85546875" style="69" bestFit="1" customWidth="1"/>
    <col min="37" max="37" width="12.85546875" style="69" customWidth="1"/>
    <col min="38" max="38" width="11.5703125" style="69" customWidth="1"/>
    <col min="39" max="39" width="10" style="69" customWidth="1"/>
    <col min="40" max="40" width="9" style="69" customWidth="1"/>
    <col min="41" max="41" width="9" style="77" customWidth="1"/>
    <col min="42" max="42" width="13.28515625" style="76" customWidth="1"/>
    <col min="43" max="43" width="12.85546875" style="77" bestFit="1" customWidth="1"/>
    <col min="44" max="44" width="11.28515625" style="77" customWidth="1"/>
    <col min="45" max="45" width="10" style="77" customWidth="1"/>
    <col min="46" max="46" width="9.42578125" style="76" customWidth="1"/>
    <col min="47" max="47" width="9.42578125" style="77" customWidth="1"/>
    <col min="48" max="48" width="11" style="76" bestFit="1" customWidth="1"/>
    <col min="49" max="49" width="11" style="77" bestFit="1" customWidth="1"/>
    <col min="50" max="50" width="10" style="77" customWidth="1"/>
    <col min="51" max="51" width="9.28515625" style="77" bestFit="1" customWidth="1"/>
    <col min="52" max="52" width="8.140625" style="69" bestFit="1" customWidth="1"/>
    <col min="53" max="53" width="8.85546875" style="69" customWidth="1"/>
    <col min="54" max="55" width="12.42578125" style="69" customWidth="1"/>
    <col min="56" max="56" width="11" style="69" bestFit="1" customWidth="1"/>
    <col min="57" max="57" width="7.85546875" style="69" bestFit="1" customWidth="1"/>
    <col min="58" max="58" width="8.140625" style="69" bestFit="1" customWidth="1"/>
    <col min="59" max="59" width="9.140625" style="69" customWidth="1"/>
    <col min="60" max="61" width="12.85546875" style="69" bestFit="1" customWidth="1"/>
    <col min="62" max="62" width="11" style="69" bestFit="1" customWidth="1"/>
    <col min="63" max="63" width="7.28515625" style="69" bestFit="1" customWidth="1"/>
    <col min="64" max="65" width="8.42578125" style="69" bestFit="1" customWidth="1"/>
    <col min="66" max="66" width="9.85546875" style="69" bestFit="1" customWidth="1"/>
    <col min="67" max="67" width="11" style="69" bestFit="1" customWidth="1"/>
    <col min="68" max="68" width="9.85546875" style="69" customWidth="1"/>
    <col min="69" max="69" width="9.85546875" style="69" bestFit="1" customWidth="1"/>
    <col min="70" max="70" width="8.140625" style="69" customWidth="1"/>
    <col min="71" max="71" width="9.28515625" style="69" customWidth="1"/>
    <col min="72" max="72" width="11" style="69" bestFit="1" customWidth="1"/>
    <col min="73" max="73" width="9.85546875" style="69" bestFit="1" customWidth="1"/>
    <col min="74" max="74" width="10.5703125" style="69" bestFit="1" customWidth="1"/>
    <col min="75" max="77" width="8.7109375" style="69" customWidth="1"/>
    <col min="78" max="80" width="11" style="69" bestFit="1" customWidth="1"/>
    <col min="81" max="81" width="10" style="69" customWidth="1"/>
    <col min="82" max="82" width="9.140625" style="69" customWidth="1"/>
    <col min="83" max="83" width="8.7109375" style="69" bestFit="1" customWidth="1"/>
    <col min="84" max="85" width="11" style="69" bestFit="1" customWidth="1"/>
    <col min="86" max="86" width="11.7109375" style="69" bestFit="1" customWidth="1"/>
    <col min="87" max="87" width="10" style="69" customWidth="1"/>
    <col min="88" max="88" width="8.42578125" style="69" bestFit="1" customWidth="1"/>
    <col min="89" max="89" width="8.7109375" style="69" bestFit="1" customWidth="1"/>
    <col min="90" max="90" width="11.140625" style="69" customWidth="1"/>
    <col min="91" max="91" width="11" style="69" bestFit="1" customWidth="1"/>
    <col min="92" max="93" width="10" style="69" customWidth="1"/>
    <col min="94" max="95" width="8.5703125" style="69" customWidth="1"/>
    <col min="96" max="97" width="9.85546875" style="69" bestFit="1" customWidth="1"/>
    <col min="98" max="98" width="8.7109375" style="69" bestFit="1" customWidth="1"/>
    <col min="99" max="99" width="7.140625" style="69" customWidth="1"/>
    <col min="100" max="100" width="8.140625" style="69" customWidth="1"/>
    <col min="101" max="101" width="9.42578125" style="69" customWidth="1"/>
    <col min="102" max="104" width="11.7109375" style="69" bestFit="1" customWidth="1"/>
    <col min="105" max="105" width="8.7109375" style="69" customWidth="1"/>
    <col min="106" max="106" width="8.140625" style="69" customWidth="1"/>
    <col min="107" max="107" width="8.7109375" style="69" bestFit="1" customWidth="1"/>
    <col min="108" max="108" width="10.140625" style="69" customWidth="1"/>
    <col min="109" max="109" width="10.5703125" style="69" customWidth="1"/>
    <col min="110" max="16384" width="11.42578125" style="69"/>
  </cols>
  <sheetData>
    <row r="1" spans="1:114" s="66" customFormat="1" ht="24" customHeight="1">
      <c r="A1" s="65"/>
      <c r="B1" s="1689" t="s">
        <v>395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395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395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/>
      <c r="CM1" s="1689"/>
      <c r="CN1" s="1689"/>
      <c r="CO1" s="1689"/>
      <c r="CP1" s="1689"/>
      <c r="CQ1" s="1689"/>
      <c r="CR1" s="1689" t="s">
        <v>395</v>
      </c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</row>
    <row r="2" spans="1:114" s="68" customFormat="1" ht="23.25">
      <c r="A2" s="67"/>
      <c r="B2" s="1690" t="s">
        <v>376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">
        <v>376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">
        <v>376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/>
      <c r="CM2" s="1690"/>
      <c r="CN2" s="1690"/>
      <c r="CO2" s="1690"/>
      <c r="CP2" s="1690"/>
      <c r="CQ2" s="1690"/>
      <c r="CR2" s="1690" t="s">
        <v>376</v>
      </c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</row>
    <row r="3" spans="1:114" s="248" customFormat="1" ht="15.75">
      <c r="A3" s="145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">
        <v>582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/>
      <c r="CM3" s="1437"/>
      <c r="CN3" s="1437"/>
      <c r="CO3" s="1437"/>
      <c r="CP3" s="1437"/>
      <c r="CQ3" s="1437"/>
      <c r="CR3" s="1437" t="s">
        <v>582</v>
      </c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</row>
    <row r="4" spans="1:114">
      <c r="A4" s="1311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/>
      <c r="CM4" s="1687"/>
      <c r="CN4" s="1687"/>
      <c r="CO4" s="1687"/>
      <c r="CP4" s="1687"/>
      <c r="CQ4" s="1687"/>
      <c r="CR4" s="1687" t="s">
        <v>15</v>
      </c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</row>
    <row r="5" spans="1:114" ht="3" customHeight="1" thickBot="1">
      <c r="A5" s="48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764"/>
      <c r="M5" s="1764"/>
      <c r="N5" s="491"/>
      <c r="O5" s="49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71"/>
      <c r="BU5" s="71"/>
      <c r="BV5" s="71"/>
      <c r="BW5" s="71"/>
      <c r="BX5" s="71"/>
      <c r="BY5" s="71"/>
      <c r="BZ5" s="1691"/>
      <c r="CA5" s="1691"/>
      <c r="CB5" s="71"/>
      <c r="CC5" s="71"/>
      <c r="CD5" s="1691"/>
      <c r="CE5" s="169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/>
      <c r="CQ5" s="1691"/>
      <c r="CR5" s="1691"/>
      <c r="CS5" s="1691"/>
      <c r="CT5" s="71"/>
      <c r="CU5" s="71"/>
      <c r="CV5" s="1691" t="s">
        <v>101</v>
      </c>
      <c r="CW5" s="1691"/>
      <c r="CX5" s="71"/>
      <c r="CY5" s="71"/>
      <c r="CZ5" s="71"/>
      <c r="DA5" s="71"/>
      <c r="DB5" s="71"/>
      <c r="DC5" s="71"/>
    </row>
    <row r="6" spans="1:114" s="72" customFormat="1" ht="30.75" customHeight="1" thickTop="1">
      <c r="A6" s="1765" t="s">
        <v>392</v>
      </c>
      <c r="B6" s="1768" t="s">
        <v>11</v>
      </c>
      <c r="C6" s="1769"/>
      <c r="D6" s="1769"/>
      <c r="E6" s="1770"/>
      <c r="F6" s="1768" t="s">
        <v>45</v>
      </c>
      <c r="G6" s="1769"/>
      <c r="H6" s="1769"/>
      <c r="I6" s="1769"/>
      <c r="J6" s="1769"/>
      <c r="K6" s="1770"/>
      <c r="L6" s="1768" t="s">
        <v>46</v>
      </c>
      <c r="M6" s="1769"/>
      <c r="N6" s="1769"/>
      <c r="O6" s="1769"/>
      <c r="P6" s="1769"/>
      <c r="Q6" s="1770"/>
      <c r="R6" s="1768" t="s">
        <v>43</v>
      </c>
      <c r="S6" s="1769"/>
      <c r="T6" s="1769"/>
      <c r="U6" s="1769"/>
      <c r="V6" s="1769"/>
      <c r="W6" s="1770"/>
      <c r="X6" s="1768" t="s">
        <v>73</v>
      </c>
      <c r="Y6" s="1769"/>
      <c r="Z6" s="1769"/>
      <c r="AA6" s="1769"/>
      <c r="AB6" s="1769"/>
      <c r="AC6" s="1770"/>
      <c r="AD6" s="1768" t="s">
        <v>147</v>
      </c>
      <c r="AE6" s="1769"/>
      <c r="AF6" s="1769"/>
      <c r="AG6" s="1769"/>
      <c r="AH6" s="1769"/>
      <c r="AI6" s="1770"/>
      <c r="AJ6" s="1768" t="s">
        <v>12</v>
      </c>
      <c r="AK6" s="1769"/>
      <c r="AL6" s="1769"/>
      <c r="AM6" s="1769"/>
      <c r="AN6" s="1769"/>
      <c r="AO6" s="1770"/>
      <c r="AP6" s="1768" t="s">
        <v>183</v>
      </c>
      <c r="AQ6" s="1769"/>
      <c r="AR6" s="1769"/>
      <c r="AS6" s="1769"/>
      <c r="AT6" s="1769"/>
      <c r="AU6" s="1770"/>
      <c r="AV6" s="1768" t="s">
        <v>46</v>
      </c>
      <c r="AW6" s="1769"/>
      <c r="AX6" s="1769"/>
      <c r="AY6" s="1769"/>
      <c r="AZ6" s="1769"/>
      <c r="BA6" s="1770"/>
      <c r="BB6" s="1768" t="s">
        <v>44</v>
      </c>
      <c r="BC6" s="1769"/>
      <c r="BD6" s="1769"/>
      <c r="BE6" s="1769"/>
      <c r="BF6" s="1769"/>
      <c r="BG6" s="1770"/>
      <c r="BH6" s="1768" t="s">
        <v>143</v>
      </c>
      <c r="BI6" s="1769"/>
      <c r="BJ6" s="1769"/>
      <c r="BK6" s="1769"/>
      <c r="BL6" s="1769"/>
      <c r="BM6" s="1770"/>
      <c r="BN6" s="1768" t="s">
        <v>74</v>
      </c>
      <c r="BO6" s="1769"/>
      <c r="BP6" s="1769"/>
      <c r="BQ6" s="1769"/>
      <c r="BR6" s="1769"/>
      <c r="BS6" s="1770"/>
      <c r="BT6" s="1768" t="s">
        <v>77</v>
      </c>
      <c r="BU6" s="1769"/>
      <c r="BV6" s="1769"/>
      <c r="BW6" s="1769"/>
      <c r="BX6" s="1769"/>
      <c r="BY6" s="1770"/>
      <c r="BZ6" s="1768" t="s">
        <v>222</v>
      </c>
      <c r="CA6" s="1769"/>
      <c r="CB6" s="1769"/>
      <c r="CC6" s="1769"/>
      <c r="CD6" s="1769"/>
      <c r="CE6" s="1770"/>
      <c r="CF6" s="1768" t="s">
        <v>51</v>
      </c>
      <c r="CG6" s="1769"/>
      <c r="CH6" s="1769"/>
      <c r="CI6" s="1769"/>
      <c r="CJ6" s="1769"/>
      <c r="CK6" s="1770"/>
      <c r="CL6" s="1768" t="s">
        <v>47</v>
      </c>
      <c r="CM6" s="1769"/>
      <c r="CN6" s="1769"/>
      <c r="CO6" s="1769"/>
      <c r="CP6" s="1769"/>
      <c r="CQ6" s="1770"/>
      <c r="CR6" s="1768" t="s">
        <v>127</v>
      </c>
      <c r="CS6" s="1769"/>
      <c r="CT6" s="1769"/>
      <c r="CU6" s="1769"/>
      <c r="CV6" s="1769"/>
      <c r="CW6" s="1770"/>
      <c r="CX6" s="1768" t="s">
        <v>405</v>
      </c>
      <c r="CY6" s="1769"/>
      <c r="CZ6" s="1769"/>
      <c r="DA6" s="1769"/>
      <c r="DB6" s="1769"/>
      <c r="DC6" s="1770"/>
      <c r="DD6" s="1768" t="s">
        <v>406</v>
      </c>
      <c r="DE6" s="1770"/>
    </row>
    <row r="7" spans="1:114" s="72" customFormat="1" ht="27" customHeight="1">
      <c r="A7" s="1766"/>
      <c r="B7" s="1773" t="s">
        <v>52</v>
      </c>
      <c r="C7" s="1774"/>
      <c r="D7" s="1771" t="s">
        <v>142</v>
      </c>
      <c r="E7" s="1772"/>
      <c r="F7" s="1773" t="s">
        <v>52</v>
      </c>
      <c r="G7" s="1774"/>
      <c r="H7" s="1771" t="s">
        <v>142</v>
      </c>
      <c r="I7" s="1774"/>
      <c r="J7" s="1771" t="s">
        <v>162</v>
      </c>
      <c r="K7" s="1772"/>
      <c r="L7" s="1775" t="s">
        <v>52</v>
      </c>
      <c r="M7" s="1776"/>
      <c r="N7" s="1777" t="s">
        <v>142</v>
      </c>
      <c r="O7" s="1776"/>
      <c r="P7" s="1771" t="s">
        <v>141</v>
      </c>
      <c r="Q7" s="1772"/>
      <c r="R7" s="1773" t="s">
        <v>52</v>
      </c>
      <c r="S7" s="1774"/>
      <c r="T7" s="1771" t="s">
        <v>142</v>
      </c>
      <c r="U7" s="1774"/>
      <c r="V7" s="1771" t="s">
        <v>163</v>
      </c>
      <c r="W7" s="1772"/>
      <c r="X7" s="1773" t="s">
        <v>52</v>
      </c>
      <c r="Y7" s="1774"/>
      <c r="Z7" s="1771" t="s">
        <v>142</v>
      </c>
      <c r="AA7" s="1774"/>
      <c r="AB7" s="1771" t="s">
        <v>163</v>
      </c>
      <c r="AC7" s="1772"/>
      <c r="AD7" s="1773" t="s">
        <v>52</v>
      </c>
      <c r="AE7" s="1774"/>
      <c r="AF7" s="1771" t="s">
        <v>142</v>
      </c>
      <c r="AG7" s="1774"/>
      <c r="AH7" s="1771" t="s">
        <v>163</v>
      </c>
      <c r="AI7" s="1772"/>
      <c r="AJ7" s="1773" t="s">
        <v>52</v>
      </c>
      <c r="AK7" s="1774"/>
      <c r="AL7" s="1771" t="s">
        <v>142</v>
      </c>
      <c r="AM7" s="1774"/>
      <c r="AN7" s="1771" t="s">
        <v>164</v>
      </c>
      <c r="AO7" s="1772"/>
      <c r="AP7" s="1773" t="s">
        <v>52</v>
      </c>
      <c r="AQ7" s="1774"/>
      <c r="AR7" s="1771" t="s">
        <v>142</v>
      </c>
      <c r="AS7" s="1774"/>
      <c r="AT7" s="1771" t="s">
        <v>165</v>
      </c>
      <c r="AU7" s="1772"/>
      <c r="AV7" s="1773" t="s">
        <v>52</v>
      </c>
      <c r="AW7" s="1774"/>
      <c r="AX7" s="1771" t="s">
        <v>142</v>
      </c>
      <c r="AY7" s="1774"/>
      <c r="AZ7" s="1771" t="s">
        <v>166</v>
      </c>
      <c r="BA7" s="1772"/>
      <c r="BB7" s="1773" t="s">
        <v>52</v>
      </c>
      <c r="BC7" s="1774"/>
      <c r="BD7" s="1771" t="s">
        <v>142</v>
      </c>
      <c r="BE7" s="1774"/>
      <c r="BF7" s="1771" t="s">
        <v>167</v>
      </c>
      <c r="BG7" s="1772"/>
      <c r="BH7" s="1773" t="s">
        <v>52</v>
      </c>
      <c r="BI7" s="1774"/>
      <c r="BJ7" s="1771" t="s">
        <v>142</v>
      </c>
      <c r="BK7" s="1774"/>
      <c r="BL7" s="1771" t="s">
        <v>230</v>
      </c>
      <c r="BM7" s="1772"/>
      <c r="BN7" s="1773" t="s">
        <v>52</v>
      </c>
      <c r="BO7" s="1774"/>
      <c r="BP7" s="1771" t="s">
        <v>142</v>
      </c>
      <c r="BQ7" s="1774"/>
      <c r="BR7" s="1771" t="s">
        <v>187</v>
      </c>
      <c r="BS7" s="1772"/>
      <c r="BT7" s="1773" t="s">
        <v>52</v>
      </c>
      <c r="BU7" s="1774"/>
      <c r="BV7" s="1771" t="s">
        <v>142</v>
      </c>
      <c r="BW7" s="1774"/>
      <c r="BX7" s="1771" t="s">
        <v>231</v>
      </c>
      <c r="BY7" s="1772"/>
      <c r="BZ7" s="1773" t="s">
        <v>52</v>
      </c>
      <c r="CA7" s="1774"/>
      <c r="CB7" s="1771" t="s">
        <v>142</v>
      </c>
      <c r="CC7" s="1774"/>
      <c r="CD7" s="1771" t="s">
        <v>174</v>
      </c>
      <c r="CE7" s="1772"/>
      <c r="CF7" s="1773" t="s">
        <v>52</v>
      </c>
      <c r="CG7" s="1774"/>
      <c r="CH7" s="1771" t="s">
        <v>142</v>
      </c>
      <c r="CI7" s="1774"/>
      <c r="CJ7" s="1771" t="s">
        <v>174</v>
      </c>
      <c r="CK7" s="1772"/>
      <c r="CL7" s="1773" t="s">
        <v>52</v>
      </c>
      <c r="CM7" s="1774"/>
      <c r="CN7" s="1771" t="s">
        <v>142</v>
      </c>
      <c r="CO7" s="1774"/>
      <c r="CP7" s="1771" t="s">
        <v>174</v>
      </c>
      <c r="CQ7" s="1772"/>
      <c r="CR7" s="1773" t="s">
        <v>52</v>
      </c>
      <c r="CS7" s="1774"/>
      <c r="CT7" s="1771" t="s">
        <v>142</v>
      </c>
      <c r="CU7" s="1774"/>
      <c r="CV7" s="1771" t="s">
        <v>174</v>
      </c>
      <c r="CW7" s="1772"/>
      <c r="CX7" s="1773" t="s">
        <v>52</v>
      </c>
      <c r="CY7" s="1774"/>
      <c r="CZ7" s="1771" t="s">
        <v>142</v>
      </c>
      <c r="DA7" s="1774"/>
      <c r="DB7" s="1771" t="s">
        <v>228</v>
      </c>
      <c r="DC7" s="1772"/>
      <c r="DD7" s="1773" t="s">
        <v>53</v>
      </c>
      <c r="DE7" s="1772"/>
    </row>
    <row r="8" spans="1:114" s="71" customFormat="1" ht="15" customHeight="1">
      <c r="A8" s="1766"/>
      <c r="B8" s="120">
        <v>42369</v>
      </c>
      <c r="C8" s="123">
        <v>42735</v>
      </c>
      <c r="D8" s="1778" t="s">
        <v>52</v>
      </c>
      <c r="E8" s="1787" t="s">
        <v>53</v>
      </c>
      <c r="F8" s="120">
        <v>42369</v>
      </c>
      <c r="G8" s="121">
        <v>42735</v>
      </c>
      <c r="H8" s="1778" t="s">
        <v>52</v>
      </c>
      <c r="I8" s="1780" t="s">
        <v>53</v>
      </c>
      <c r="J8" s="129">
        <v>42369</v>
      </c>
      <c r="K8" s="122">
        <v>42735</v>
      </c>
      <c r="L8" s="492">
        <v>42369</v>
      </c>
      <c r="M8" s="493">
        <v>42735</v>
      </c>
      <c r="N8" s="1789" t="s">
        <v>52</v>
      </c>
      <c r="O8" s="1789" t="s">
        <v>53</v>
      </c>
      <c r="P8" s="121">
        <v>42369</v>
      </c>
      <c r="Q8" s="122">
        <v>42735</v>
      </c>
      <c r="R8" s="120">
        <v>42369</v>
      </c>
      <c r="S8" s="121">
        <v>42735</v>
      </c>
      <c r="T8" s="1778" t="s">
        <v>52</v>
      </c>
      <c r="U8" s="1778" t="s">
        <v>53</v>
      </c>
      <c r="V8" s="129">
        <v>42369</v>
      </c>
      <c r="W8" s="122">
        <v>42735</v>
      </c>
      <c r="X8" s="120">
        <v>42369</v>
      </c>
      <c r="Y8" s="123">
        <v>42735</v>
      </c>
      <c r="Z8" s="1780" t="s">
        <v>52</v>
      </c>
      <c r="AA8" s="1780" t="s">
        <v>53</v>
      </c>
      <c r="AB8" s="121">
        <v>42369</v>
      </c>
      <c r="AC8" s="122">
        <v>42735</v>
      </c>
      <c r="AD8" s="120">
        <v>42369</v>
      </c>
      <c r="AE8" s="123">
        <v>42735</v>
      </c>
      <c r="AF8" s="1780" t="s">
        <v>52</v>
      </c>
      <c r="AG8" s="1780" t="s">
        <v>53</v>
      </c>
      <c r="AH8" s="121">
        <v>42369</v>
      </c>
      <c r="AI8" s="122">
        <v>42735</v>
      </c>
      <c r="AJ8" s="120">
        <v>42369</v>
      </c>
      <c r="AK8" s="121">
        <v>42735</v>
      </c>
      <c r="AL8" s="1780" t="s">
        <v>52</v>
      </c>
      <c r="AM8" s="1780" t="s">
        <v>53</v>
      </c>
      <c r="AN8" s="121">
        <v>42369</v>
      </c>
      <c r="AO8" s="122">
        <v>42735</v>
      </c>
      <c r="AP8" s="120">
        <v>42369</v>
      </c>
      <c r="AQ8" s="123">
        <v>42735</v>
      </c>
      <c r="AR8" s="1780" t="s">
        <v>52</v>
      </c>
      <c r="AS8" s="1780" t="s">
        <v>53</v>
      </c>
      <c r="AT8" s="121">
        <v>42369</v>
      </c>
      <c r="AU8" s="122">
        <v>42735</v>
      </c>
      <c r="AV8" s="120">
        <v>42369</v>
      </c>
      <c r="AW8" s="121">
        <v>42735</v>
      </c>
      <c r="AX8" s="1780" t="s">
        <v>52</v>
      </c>
      <c r="AY8" s="1780" t="s">
        <v>53</v>
      </c>
      <c r="AZ8" s="129">
        <v>42369</v>
      </c>
      <c r="BA8" s="122">
        <v>42735</v>
      </c>
      <c r="BB8" s="120">
        <v>42369</v>
      </c>
      <c r="BC8" s="123">
        <v>42735</v>
      </c>
      <c r="BD8" s="1780" t="s">
        <v>52</v>
      </c>
      <c r="BE8" s="1780" t="s">
        <v>53</v>
      </c>
      <c r="BF8" s="121">
        <v>42369</v>
      </c>
      <c r="BG8" s="122">
        <v>42735</v>
      </c>
      <c r="BH8" s="120">
        <v>42369</v>
      </c>
      <c r="BI8" s="123">
        <v>42735</v>
      </c>
      <c r="BJ8" s="1780" t="s">
        <v>52</v>
      </c>
      <c r="BK8" s="1780" t="s">
        <v>53</v>
      </c>
      <c r="BL8" s="121">
        <v>42369</v>
      </c>
      <c r="BM8" s="122">
        <v>42735</v>
      </c>
      <c r="BN8" s="120">
        <v>42369</v>
      </c>
      <c r="BO8" s="123">
        <v>42735</v>
      </c>
      <c r="BP8" s="1780" t="s">
        <v>52</v>
      </c>
      <c r="BQ8" s="1780" t="s">
        <v>53</v>
      </c>
      <c r="BR8" s="121">
        <v>42369</v>
      </c>
      <c r="BS8" s="122">
        <v>42735</v>
      </c>
      <c r="BT8" s="120">
        <v>42369</v>
      </c>
      <c r="BU8" s="123">
        <v>42735</v>
      </c>
      <c r="BV8" s="1780" t="s">
        <v>52</v>
      </c>
      <c r="BW8" s="1780" t="s">
        <v>53</v>
      </c>
      <c r="BX8" s="121">
        <v>42369</v>
      </c>
      <c r="BY8" s="122">
        <v>42735</v>
      </c>
      <c r="BZ8" s="120">
        <v>42369</v>
      </c>
      <c r="CA8" s="121">
        <v>42735</v>
      </c>
      <c r="CB8" s="1780" t="s">
        <v>52</v>
      </c>
      <c r="CC8" s="1780" t="s">
        <v>53</v>
      </c>
      <c r="CD8" s="129">
        <v>42369</v>
      </c>
      <c r="CE8" s="122">
        <v>42735</v>
      </c>
      <c r="CF8" s="120">
        <v>42369</v>
      </c>
      <c r="CG8" s="123">
        <v>42735</v>
      </c>
      <c r="CH8" s="1780" t="s">
        <v>52</v>
      </c>
      <c r="CI8" s="1780" t="s">
        <v>53</v>
      </c>
      <c r="CJ8" s="121">
        <v>42369</v>
      </c>
      <c r="CK8" s="122">
        <v>42735</v>
      </c>
      <c r="CL8" s="120">
        <v>42369</v>
      </c>
      <c r="CM8" s="121">
        <v>42735</v>
      </c>
      <c r="CN8" s="1780" t="s">
        <v>52</v>
      </c>
      <c r="CO8" s="1780" t="s">
        <v>53</v>
      </c>
      <c r="CP8" s="129">
        <v>42369</v>
      </c>
      <c r="CQ8" s="122">
        <v>42735</v>
      </c>
      <c r="CR8" s="120">
        <v>42369</v>
      </c>
      <c r="CS8" s="123">
        <v>42735</v>
      </c>
      <c r="CT8" s="1780" t="s">
        <v>52</v>
      </c>
      <c r="CU8" s="1780" t="s">
        <v>53</v>
      </c>
      <c r="CV8" s="121">
        <v>42369</v>
      </c>
      <c r="CW8" s="123">
        <v>42735</v>
      </c>
      <c r="CX8" s="120">
        <v>42369</v>
      </c>
      <c r="CY8" s="121">
        <v>42735</v>
      </c>
      <c r="CZ8" s="1780" t="s">
        <v>52</v>
      </c>
      <c r="DA8" s="1780" t="s">
        <v>53</v>
      </c>
      <c r="DB8" s="129">
        <v>42369</v>
      </c>
      <c r="DC8" s="122">
        <v>42735</v>
      </c>
      <c r="DD8" s="121">
        <v>42369</v>
      </c>
      <c r="DE8" s="122">
        <v>42735</v>
      </c>
    </row>
    <row r="9" spans="1:114" s="104" customFormat="1" ht="15.75" customHeight="1" thickBot="1">
      <c r="A9" s="1767"/>
      <c r="B9" s="1783">
        <v>1</v>
      </c>
      <c r="C9" s="1784"/>
      <c r="D9" s="1779"/>
      <c r="E9" s="1788"/>
      <c r="F9" s="1783">
        <v>2</v>
      </c>
      <c r="G9" s="1784"/>
      <c r="H9" s="1779"/>
      <c r="I9" s="1779"/>
      <c r="J9" s="1781" t="s">
        <v>54</v>
      </c>
      <c r="K9" s="1782"/>
      <c r="L9" s="1785">
        <v>3</v>
      </c>
      <c r="M9" s="1786"/>
      <c r="N9" s="1790"/>
      <c r="O9" s="1790"/>
      <c r="P9" s="1781" t="s">
        <v>59</v>
      </c>
      <c r="Q9" s="1782"/>
      <c r="R9" s="1783">
        <v>4</v>
      </c>
      <c r="S9" s="1784"/>
      <c r="T9" s="1779"/>
      <c r="U9" s="1779"/>
      <c r="V9" s="1781" t="s">
        <v>60</v>
      </c>
      <c r="W9" s="1782"/>
      <c r="X9" s="1783">
        <v>5</v>
      </c>
      <c r="Y9" s="1784"/>
      <c r="Z9" s="1779"/>
      <c r="AA9" s="1779"/>
      <c r="AB9" s="1781" t="s">
        <v>76</v>
      </c>
      <c r="AC9" s="1782"/>
      <c r="AD9" s="1783">
        <v>6</v>
      </c>
      <c r="AE9" s="1784"/>
      <c r="AF9" s="1779"/>
      <c r="AG9" s="1779"/>
      <c r="AH9" s="1781" t="s">
        <v>148</v>
      </c>
      <c r="AI9" s="1782"/>
      <c r="AJ9" s="1783">
        <v>7</v>
      </c>
      <c r="AK9" s="1784"/>
      <c r="AL9" s="1779"/>
      <c r="AM9" s="1779"/>
      <c r="AN9" s="1781" t="s">
        <v>149</v>
      </c>
      <c r="AO9" s="1782"/>
      <c r="AP9" s="1783">
        <v>8</v>
      </c>
      <c r="AQ9" s="1784"/>
      <c r="AR9" s="1779"/>
      <c r="AS9" s="1779"/>
      <c r="AT9" s="1781" t="s">
        <v>150</v>
      </c>
      <c r="AU9" s="1782"/>
      <c r="AV9" s="1783">
        <v>9</v>
      </c>
      <c r="AW9" s="1784"/>
      <c r="AX9" s="1779"/>
      <c r="AY9" s="1779"/>
      <c r="AZ9" s="1781" t="s">
        <v>151</v>
      </c>
      <c r="BA9" s="1782"/>
      <c r="BB9" s="1783">
        <v>10</v>
      </c>
      <c r="BC9" s="1784"/>
      <c r="BD9" s="1779"/>
      <c r="BE9" s="1779"/>
      <c r="BF9" s="1781" t="s">
        <v>152</v>
      </c>
      <c r="BG9" s="1782"/>
      <c r="BH9" s="1783">
        <v>11</v>
      </c>
      <c r="BI9" s="1784"/>
      <c r="BJ9" s="1779"/>
      <c r="BK9" s="1779"/>
      <c r="BL9" s="1781" t="s">
        <v>214</v>
      </c>
      <c r="BM9" s="1782"/>
      <c r="BN9" s="1783">
        <v>12</v>
      </c>
      <c r="BO9" s="1784"/>
      <c r="BP9" s="1779"/>
      <c r="BQ9" s="1779"/>
      <c r="BR9" s="1781" t="s">
        <v>215</v>
      </c>
      <c r="BS9" s="1782"/>
      <c r="BT9" s="1791" t="s">
        <v>232</v>
      </c>
      <c r="BU9" s="1784"/>
      <c r="BV9" s="1779"/>
      <c r="BW9" s="1779"/>
      <c r="BX9" s="1781" t="s">
        <v>216</v>
      </c>
      <c r="BY9" s="1782"/>
      <c r="BZ9" s="1783">
        <v>14</v>
      </c>
      <c r="CA9" s="1784"/>
      <c r="CB9" s="1779"/>
      <c r="CC9" s="1779"/>
      <c r="CD9" s="1781" t="s">
        <v>171</v>
      </c>
      <c r="CE9" s="1782"/>
      <c r="CF9" s="1783">
        <v>15</v>
      </c>
      <c r="CG9" s="1784"/>
      <c r="CH9" s="1779"/>
      <c r="CI9" s="1779"/>
      <c r="CJ9" s="1781" t="s">
        <v>172</v>
      </c>
      <c r="CK9" s="1782"/>
      <c r="CL9" s="1783">
        <v>16</v>
      </c>
      <c r="CM9" s="1784"/>
      <c r="CN9" s="1779"/>
      <c r="CO9" s="1779"/>
      <c r="CP9" s="1781" t="s">
        <v>173</v>
      </c>
      <c r="CQ9" s="1782"/>
      <c r="CR9" s="1783">
        <v>17</v>
      </c>
      <c r="CS9" s="1784"/>
      <c r="CT9" s="1779"/>
      <c r="CU9" s="1779"/>
      <c r="CV9" s="1781" t="s">
        <v>175</v>
      </c>
      <c r="CW9" s="1782"/>
      <c r="CX9" s="1783">
        <v>18</v>
      </c>
      <c r="CY9" s="1784"/>
      <c r="CZ9" s="1779"/>
      <c r="DA9" s="1779"/>
      <c r="DB9" s="1781" t="s">
        <v>176</v>
      </c>
      <c r="DC9" s="1782"/>
      <c r="DD9" s="1783">
        <v>19</v>
      </c>
      <c r="DE9" s="1782"/>
    </row>
    <row r="10" spans="1:114" s="85" customFormat="1" ht="19.5" customHeight="1">
      <c r="A10" s="1037" t="s">
        <v>377</v>
      </c>
      <c r="B10" s="1130">
        <v>860980.77</v>
      </c>
      <c r="C10" s="1131">
        <v>982563.23</v>
      </c>
      <c r="D10" s="1132">
        <v>121582.45999999996</v>
      </c>
      <c r="E10" s="1133">
        <v>0.14121390887743052</v>
      </c>
      <c r="F10" s="1130">
        <v>860980.77</v>
      </c>
      <c r="G10" s="1134">
        <v>982563.23</v>
      </c>
      <c r="H10" s="1132">
        <v>121582.45999999996</v>
      </c>
      <c r="I10" s="1135">
        <v>0.14121390887743052</v>
      </c>
      <c r="J10" s="1136">
        <v>1</v>
      </c>
      <c r="K10" s="1137">
        <v>1</v>
      </c>
      <c r="L10" s="1194">
        <v>0</v>
      </c>
      <c r="M10" s="1195">
        <v>0</v>
      </c>
      <c r="N10" s="1196">
        <v>0</v>
      </c>
      <c r="O10" s="1197">
        <v>0</v>
      </c>
      <c r="P10" s="1136">
        <v>0</v>
      </c>
      <c r="Q10" s="1137">
        <v>0</v>
      </c>
      <c r="R10" s="1130">
        <v>860980.77</v>
      </c>
      <c r="S10" s="1134">
        <v>982563.23</v>
      </c>
      <c r="T10" s="1132">
        <v>121582.45999999996</v>
      </c>
      <c r="U10" s="1135">
        <v>0.14121390887743052</v>
      </c>
      <c r="V10" s="1136">
        <v>1</v>
      </c>
      <c r="W10" s="1137">
        <v>1</v>
      </c>
      <c r="X10" s="1130">
        <v>21042.37</v>
      </c>
      <c r="Y10" s="1131">
        <v>22871.34</v>
      </c>
      <c r="Z10" s="1132">
        <v>1828.9700000000012</v>
      </c>
      <c r="AA10" s="1135">
        <v>8.6918441221212311E-2</v>
      </c>
      <c r="AB10" s="1138">
        <v>2.4439999978164435E-2</v>
      </c>
      <c r="AC10" s="1137">
        <v>2.3277219523063164E-2</v>
      </c>
      <c r="AD10" s="1130">
        <v>839938.4</v>
      </c>
      <c r="AE10" s="1131">
        <v>959691.89</v>
      </c>
      <c r="AF10" s="1132">
        <v>119753.48999999999</v>
      </c>
      <c r="AG10" s="1135">
        <v>0.14257413400792246</v>
      </c>
      <c r="AH10" s="1138">
        <v>0.97556000002183552</v>
      </c>
      <c r="AI10" s="1137">
        <v>0.97672278047693684</v>
      </c>
      <c r="AJ10" s="1130">
        <v>291065.69</v>
      </c>
      <c r="AK10" s="1134">
        <v>356848.78</v>
      </c>
      <c r="AL10" s="1132">
        <v>65783.090000000026</v>
      </c>
      <c r="AM10" s="1135">
        <v>0.22600770980598925</v>
      </c>
      <c r="AN10" s="1138">
        <v>0.33806293954741867</v>
      </c>
      <c r="AO10" s="1137">
        <v>0.36318149214682094</v>
      </c>
      <c r="AP10" s="1130">
        <v>291065.69</v>
      </c>
      <c r="AQ10" s="1131">
        <v>356848.78</v>
      </c>
      <c r="AR10" s="1132">
        <v>65783.090000000026</v>
      </c>
      <c r="AS10" s="1135">
        <v>0.22600770980598925</v>
      </c>
      <c r="AT10" s="1138">
        <v>0.33806293954741867</v>
      </c>
      <c r="AU10" s="1137">
        <v>0.36318149214682094</v>
      </c>
      <c r="AV10" s="1130">
        <v>182517.17</v>
      </c>
      <c r="AW10" s="1134">
        <v>261311.64</v>
      </c>
      <c r="AX10" s="1132">
        <v>78794.47</v>
      </c>
      <c r="AY10" s="1135">
        <v>0.43170990433393197</v>
      </c>
      <c r="AZ10" s="1138">
        <v>0.62706521679006555</v>
      </c>
      <c r="BA10" s="1137">
        <v>0.73227555941202882</v>
      </c>
      <c r="BB10" s="1130">
        <v>473582.86</v>
      </c>
      <c r="BC10" s="1131">
        <v>618160.41</v>
      </c>
      <c r="BD10" s="1132">
        <v>144577.55000000005</v>
      </c>
      <c r="BE10" s="1135">
        <v>0.30528459159184951</v>
      </c>
      <c r="BF10" s="1138">
        <v>0.55005045002340758</v>
      </c>
      <c r="BG10" s="1137">
        <v>0.62913041229926758</v>
      </c>
      <c r="BH10" s="1130">
        <v>459021.87</v>
      </c>
      <c r="BI10" s="1131">
        <v>599860.18999999994</v>
      </c>
      <c r="BJ10" s="1132">
        <v>140838.31999999995</v>
      </c>
      <c r="BK10" s="1135">
        <v>0.30682267927669754</v>
      </c>
      <c r="BL10" s="1138">
        <v>0.54649468341964125</v>
      </c>
      <c r="BM10" s="1137">
        <v>0.62505497467525739</v>
      </c>
      <c r="BN10" s="1130">
        <v>45713.62</v>
      </c>
      <c r="BO10" s="1131">
        <v>52536.42</v>
      </c>
      <c r="BP10" s="1132">
        <v>6822.7999999999956</v>
      </c>
      <c r="BQ10" s="1135">
        <v>0.14925092346657287</v>
      </c>
      <c r="BR10" s="1138">
        <v>5.3094821153787213E-2</v>
      </c>
      <c r="BS10" s="1137">
        <v>5.3468742159219616E-2</v>
      </c>
      <c r="BT10" s="1130">
        <v>45713.62</v>
      </c>
      <c r="BU10" s="1131">
        <v>52536.42</v>
      </c>
      <c r="BV10" s="1132">
        <v>6822.7999999999956</v>
      </c>
      <c r="BW10" s="1135">
        <v>0.14925092346657287</v>
      </c>
      <c r="BX10" s="1138">
        <v>5.4424967354748874E-2</v>
      </c>
      <c r="BY10" s="1137">
        <v>5.4743007154098175E-2</v>
      </c>
      <c r="BZ10" s="1130">
        <v>186843.5</v>
      </c>
      <c r="CA10" s="1134">
        <v>185554.88</v>
      </c>
      <c r="CB10" s="1132">
        <v>-1288.6199999999953</v>
      </c>
      <c r="CC10" s="1135">
        <v>-6.896787953554688E-3</v>
      </c>
      <c r="CD10" s="1138">
        <v>0.21701239622343713</v>
      </c>
      <c r="CE10" s="1137">
        <v>0.18884777522154989</v>
      </c>
      <c r="CF10" s="1130">
        <v>51839.63</v>
      </c>
      <c r="CG10" s="1131">
        <v>60261.35</v>
      </c>
      <c r="CH10" s="1132">
        <v>8421.7200000000012</v>
      </c>
      <c r="CI10" s="1135">
        <v>0.16245717803155621</v>
      </c>
      <c r="CJ10" s="1138">
        <v>6.1718371251987043E-2</v>
      </c>
      <c r="CK10" s="1137">
        <v>6.2792392670943581E-2</v>
      </c>
      <c r="CL10" s="1130">
        <v>79858.210000000006</v>
      </c>
      <c r="CM10" s="1134">
        <v>94113.63</v>
      </c>
      <c r="CN10" s="1132">
        <v>14255.419999999998</v>
      </c>
      <c r="CO10" s="1135">
        <v>0.1785091351283731</v>
      </c>
      <c r="CP10" s="1138">
        <v>9.5076269878838743E-2</v>
      </c>
      <c r="CQ10" s="1137">
        <v>9.8066505490632006E-2</v>
      </c>
      <c r="CR10" s="1130">
        <v>3118.71</v>
      </c>
      <c r="CS10" s="1131">
        <v>5085.79</v>
      </c>
      <c r="CT10" s="1132">
        <v>1967.08</v>
      </c>
      <c r="CU10" s="1135">
        <v>0.63073514369723371</v>
      </c>
      <c r="CV10" s="1138">
        <v>3.7130222883011419E-3</v>
      </c>
      <c r="CW10" s="1137">
        <v>5.299398747654312E-3</v>
      </c>
      <c r="CX10" s="1130">
        <v>13542.85</v>
      </c>
      <c r="CY10" s="1134">
        <v>-37720.36</v>
      </c>
      <c r="CZ10" s="1132">
        <v>-51263.21</v>
      </c>
      <c r="DA10" s="1135">
        <v>-3.7852601188080794</v>
      </c>
      <c r="DB10" s="1138">
        <v>1.5729561532483474E-2</v>
      </c>
      <c r="DC10" s="1137">
        <v>-3.8389753298624867E-2</v>
      </c>
      <c r="DD10" s="1138">
        <v>0.9838763771247987</v>
      </c>
      <c r="DE10" s="1137">
        <v>1.0393046668342691</v>
      </c>
      <c r="DG10" s="1131"/>
      <c r="DH10" s="1131"/>
      <c r="DI10" s="1198"/>
      <c r="DJ10" s="1198"/>
    </row>
    <row r="11" spans="1:114" s="85" customFormat="1" ht="19.5" customHeight="1">
      <c r="A11" s="1007" t="s">
        <v>156</v>
      </c>
      <c r="B11" s="1130">
        <v>746453.83</v>
      </c>
      <c r="C11" s="1131">
        <v>811887.47</v>
      </c>
      <c r="D11" s="1139">
        <v>65433.640000000014</v>
      </c>
      <c r="E11" s="1133">
        <v>8.7659326498465445E-2</v>
      </c>
      <c r="F11" s="1130">
        <v>746453.83</v>
      </c>
      <c r="G11" s="1134">
        <v>811887.47</v>
      </c>
      <c r="H11" s="1139">
        <v>65433.640000000014</v>
      </c>
      <c r="I11" s="1140">
        <v>8.7659326498465445E-2</v>
      </c>
      <c r="J11" s="1141">
        <v>1</v>
      </c>
      <c r="K11" s="1137">
        <v>1</v>
      </c>
      <c r="L11" s="1194">
        <v>0</v>
      </c>
      <c r="M11" s="1195">
        <v>0</v>
      </c>
      <c r="N11" s="1199">
        <v>0</v>
      </c>
      <c r="O11" s="1200">
        <v>0</v>
      </c>
      <c r="P11" s="1141">
        <v>0</v>
      </c>
      <c r="Q11" s="1137">
        <v>0</v>
      </c>
      <c r="R11" s="1130">
        <v>746453.83</v>
      </c>
      <c r="S11" s="1134">
        <v>811887.47</v>
      </c>
      <c r="T11" s="1139">
        <v>65433.640000000014</v>
      </c>
      <c r="U11" s="1140">
        <v>8.7659326498465445E-2</v>
      </c>
      <c r="V11" s="1141">
        <v>1</v>
      </c>
      <c r="W11" s="1137">
        <v>1</v>
      </c>
      <c r="X11" s="1130">
        <v>6597.54</v>
      </c>
      <c r="Y11" s="1131">
        <v>11207.73</v>
      </c>
      <c r="Z11" s="1139">
        <v>4610.1899999999996</v>
      </c>
      <c r="AA11" s="1140">
        <v>0.69877408852390432</v>
      </c>
      <c r="AB11" s="1142">
        <v>8.8385104809496386E-3</v>
      </c>
      <c r="AC11" s="1137">
        <v>1.3804536237023093E-2</v>
      </c>
      <c r="AD11" s="1130">
        <v>739856.29</v>
      </c>
      <c r="AE11" s="1131">
        <v>800679.74</v>
      </c>
      <c r="AF11" s="1139">
        <v>60823.449999999953</v>
      </c>
      <c r="AG11" s="1140">
        <v>8.2209816719946996E-2</v>
      </c>
      <c r="AH11" s="1142">
        <v>0.99116148951905048</v>
      </c>
      <c r="AI11" s="1137">
        <v>0.98619546376297695</v>
      </c>
      <c r="AJ11" s="1130">
        <v>383235.9</v>
      </c>
      <c r="AK11" s="1134">
        <v>422374.24</v>
      </c>
      <c r="AL11" s="1139">
        <v>39138.339999999967</v>
      </c>
      <c r="AM11" s="1140">
        <v>0.10212597515003152</v>
      </c>
      <c r="AN11" s="1142">
        <v>0.51340871276660216</v>
      </c>
      <c r="AO11" s="1137">
        <v>0.52023741664593004</v>
      </c>
      <c r="AP11" s="1130">
        <v>383235.9</v>
      </c>
      <c r="AQ11" s="1131">
        <v>422374.24</v>
      </c>
      <c r="AR11" s="1139">
        <v>39138.339999999967</v>
      </c>
      <c r="AS11" s="1140">
        <v>0.10212597515003152</v>
      </c>
      <c r="AT11" s="1142">
        <v>0.51340871276660216</v>
      </c>
      <c r="AU11" s="1137">
        <v>0.52023741664593004</v>
      </c>
      <c r="AV11" s="1130">
        <v>245029.42</v>
      </c>
      <c r="AW11" s="1134">
        <v>245043.1</v>
      </c>
      <c r="AX11" s="1139">
        <v>13.679999999993015</v>
      </c>
      <c r="AY11" s="1140">
        <v>5.5830030532631611E-5</v>
      </c>
      <c r="AZ11" s="1142">
        <v>0.63936969370562624</v>
      </c>
      <c r="BA11" s="1137">
        <v>0.58015635612626382</v>
      </c>
      <c r="BB11" s="1130">
        <v>628265.31000000006</v>
      </c>
      <c r="BC11" s="1131">
        <v>667417.34</v>
      </c>
      <c r="BD11" s="1139">
        <v>39152.029999999912</v>
      </c>
      <c r="BE11" s="1140">
        <v>6.2317669584526177E-2</v>
      </c>
      <c r="BF11" s="1142">
        <v>0.8416666707973085</v>
      </c>
      <c r="BG11" s="1137">
        <v>0.8220564606077736</v>
      </c>
      <c r="BH11" s="1130">
        <v>626763.92000000004</v>
      </c>
      <c r="BI11" s="1131">
        <v>664404.87</v>
      </c>
      <c r="BJ11" s="1139">
        <v>37640.949999999953</v>
      </c>
      <c r="BK11" s="1140">
        <v>6.0056025560628876E-2</v>
      </c>
      <c r="BL11" s="1142">
        <v>0.84714278768921458</v>
      </c>
      <c r="BM11" s="1137">
        <v>0.82980102631296748</v>
      </c>
      <c r="BN11" s="1130">
        <v>24424.05</v>
      </c>
      <c r="BO11" s="1131">
        <v>30366.15</v>
      </c>
      <c r="BP11" s="1139">
        <v>5942.1000000000022</v>
      </c>
      <c r="BQ11" s="1140">
        <v>0.24328888943479898</v>
      </c>
      <c r="BR11" s="1142">
        <v>3.2720108087595991E-2</v>
      </c>
      <c r="BS11" s="1137">
        <v>3.7401919751267998E-2</v>
      </c>
      <c r="BT11" s="1130">
        <v>24424.05</v>
      </c>
      <c r="BU11" s="1131">
        <v>30366.15</v>
      </c>
      <c r="BV11" s="1139">
        <v>5942.1000000000022</v>
      </c>
      <c r="BW11" s="1140">
        <v>0.24328888943479898</v>
      </c>
      <c r="BX11" s="1142">
        <v>3.3011883970061266E-2</v>
      </c>
      <c r="BY11" s="1137">
        <v>3.7925463182070775E-2</v>
      </c>
      <c r="BZ11" s="1130">
        <v>129410.53</v>
      </c>
      <c r="CA11" s="1134">
        <v>109635.37</v>
      </c>
      <c r="CB11" s="1139">
        <v>-19775.160000000003</v>
      </c>
      <c r="CC11" s="1140">
        <v>-0.15280951248712143</v>
      </c>
      <c r="CD11" s="1142">
        <v>0.1733670922419944</v>
      </c>
      <c r="CE11" s="1137">
        <v>0.13503764259349882</v>
      </c>
      <c r="CF11" s="1130">
        <v>40398.089999999997</v>
      </c>
      <c r="CG11" s="1131">
        <v>34241.769999999997</v>
      </c>
      <c r="CH11" s="1139">
        <v>-6156.32</v>
      </c>
      <c r="CI11" s="1140">
        <v>-0.15239136305701581</v>
      </c>
      <c r="CJ11" s="1142">
        <v>5.4602617489404592E-2</v>
      </c>
      <c r="CK11" s="1137">
        <v>4.2765875404815412E-2</v>
      </c>
      <c r="CL11" s="1130">
        <v>75409.350000000006</v>
      </c>
      <c r="CM11" s="1134">
        <v>110014.7</v>
      </c>
      <c r="CN11" s="1139">
        <v>34605.349999999991</v>
      </c>
      <c r="CO11" s="1140">
        <v>0.45889999051841701</v>
      </c>
      <c r="CP11" s="1142">
        <v>0.10192432100563746</v>
      </c>
      <c r="CQ11" s="1137">
        <v>0.1374016282714984</v>
      </c>
      <c r="CR11" s="1130">
        <v>4029.11</v>
      </c>
      <c r="CS11" s="1131">
        <v>6016.36</v>
      </c>
      <c r="CT11" s="1139">
        <v>1987.2499999999995</v>
      </c>
      <c r="CU11" s="1140">
        <v>0.49322306911451896</v>
      </c>
      <c r="CV11" s="1142">
        <v>5.4458008324832921E-3</v>
      </c>
      <c r="CW11" s="1137">
        <v>7.5140654864078362E-3</v>
      </c>
      <c r="CX11" s="1130">
        <v>-160578.76</v>
      </c>
      <c r="CY11" s="1134">
        <v>-153999.49</v>
      </c>
      <c r="CZ11" s="1139">
        <v>6579.2700000000186</v>
      </c>
      <c r="DA11" s="1140">
        <v>4.0972230698505946E-2</v>
      </c>
      <c r="DB11" s="1142">
        <v>-0.21512215966525353</v>
      </c>
      <c r="DC11" s="1137">
        <v>-0.18968083101467251</v>
      </c>
      <c r="DD11" s="1142">
        <v>1.2170404741710041</v>
      </c>
      <c r="DE11" s="1137">
        <v>1.1923359269712508</v>
      </c>
      <c r="DG11" s="1131"/>
      <c r="DH11" s="1131"/>
      <c r="DI11" s="1198"/>
      <c r="DJ11" s="1198"/>
    </row>
    <row r="12" spans="1:114" s="77" customFormat="1" ht="19.5" customHeight="1">
      <c r="A12" s="1007" t="s">
        <v>450</v>
      </c>
      <c r="B12" s="1130">
        <v>450182.62</v>
      </c>
      <c r="C12" s="1131">
        <v>460165.05</v>
      </c>
      <c r="D12" s="1139">
        <v>9982.429999999993</v>
      </c>
      <c r="E12" s="1133">
        <v>2.2174179003178741E-2</v>
      </c>
      <c r="F12" s="1130">
        <v>450182.62</v>
      </c>
      <c r="G12" s="1134">
        <v>460165.05</v>
      </c>
      <c r="H12" s="1139">
        <v>9982.429999999993</v>
      </c>
      <c r="I12" s="1140">
        <v>2.2174179003178741E-2</v>
      </c>
      <c r="J12" s="1141">
        <v>1</v>
      </c>
      <c r="K12" s="1137">
        <v>1</v>
      </c>
      <c r="L12" s="1194">
        <v>0</v>
      </c>
      <c r="M12" s="1195">
        <v>0</v>
      </c>
      <c r="N12" s="1199">
        <v>0</v>
      </c>
      <c r="O12" s="1200">
        <v>0</v>
      </c>
      <c r="P12" s="1141">
        <v>0</v>
      </c>
      <c r="Q12" s="1137">
        <v>0</v>
      </c>
      <c r="R12" s="1130">
        <v>450182.62</v>
      </c>
      <c r="S12" s="1134">
        <v>460165.05</v>
      </c>
      <c r="T12" s="1139">
        <v>9982.429999999993</v>
      </c>
      <c r="U12" s="1140">
        <v>2.2174179003178741E-2</v>
      </c>
      <c r="V12" s="1141">
        <v>1</v>
      </c>
      <c r="W12" s="1137">
        <v>1</v>
      </c>
      <c r="X12" s="1130">
        <v>3521.32</v>
      </c>
      <c r="Y12" s="1131">
        <v>2404.91</v>
      </c>
      <c r="Z12" s="1139">
        <v>-1116.4100000000003</v>
      </c>
      <c r="AA12" s="1140">
        <v>-0.31704304067792766</v>
      </c>
      <c r="AB12" s="1142">
        <v>7.8219812217539628E-3</v>
      </c>
      <c r="AC12" s="1137">
        <v>5.226190037683218E-3</v>
      </c>
      <c r="AD12" s="1130">
        <v>446661.3</v>
      </c>
      <c r="AE12" s="1131">
        <v>457760.14</v>
      </c>
      <c r="AF12" s="1139">
        <v>11098.840000000026</v>
      </c>
      <c r="AG12" s="1140">
        <v>2.484844780597743E-2</v>
      </c>
      <c r="AH12" s="1142">
        <v>0.99217801877824607</v>
      </c>
      <c r="AI12" s="1137">
        <v>0.99477380996231679</v>
      </c>
      <c r="AJ12" s="1130">
        <v>140596.29999999999</v>
      </c>
      <c r="AK12" s="1134">
        <v>164879.91</v>
      </c>
      <c r="AL12" s="1139">
        <v>24283.610000000015</v>
      </c>
      <c r="AM12" s="1140">
        <v>0.17271869885622892</v>
      </c>
      <c r="AN12" s="1142">
        <v>0.31230948009498899</v>
      </c>
      <c r="AO12" s="1137">
        <v>0.35830602519682886</v>
      </c>
      <c r="AP12" s="1130">
        <v>140596.29999999999</v>
      </c>
      <c r="AQ12" s="1131">
        <v>164879.91</v>
      </c>
      <c r="AR12" s="1139">
        <v>24283.610000000015</v>
      </c>
      <c r="AS12" s="1140">
        <v>0.17271869885622892</v>
      </c>
      <c r="AT12" s="1142">
        <v>0.31230948009498899</v>
      </c>
      <c r="AU12" s="1137">
        <v>0.35830602519682886</v>
      </c>
      <c r="AV12" s="1130">
        <v>143644.35</v>
      </c>
      <c r="AW12" s="1134">
        <v>134290.15</v>
      </c>
      <c r="AX12" s="1139">
        <v>-9354.2000000000116</v>
      </c>
      <c r="AY12" s="1140">
        <v>-6.5120556429821369E-2</v>
      </c>
      <c r="AZ12" s="1142">
        <v>1.0216794467564225</v>
      </c>
      <c r="BA12" s="1137">
        <v>0.81447248485276336</v>
      </c>
      <c r="BB12" s="1130">
        <v>284240.65999999997</v>
      </c>
      <c r="BC12" s="1131">
        <v>299170.06</v>
      </c>
      <c r="BD12" s="1139">
        <v>14929.400000000023</v>
      </c>
      <c r="BE12" s="1140">
        <v>5.2523801485684786E-2</v>
      </c>
      <c r="BF12" s="1142">
        <v>0.63138967914843092</v>
      </c>
      <c r="BG12" s="1137">
        <v>0.65013642387660686</v>
      </c>
      <c r="BH12" s="1130">
        <v>282322</v>
      </c>
      <c r="BI12" s="1131">
        <v>295848.65000000002</v>
      </c>
      <c r="BJ12" s="1139">
        <v>13526.650000000023</v>
      </c>
      <c r="BK12" s="1140">
        <v>4.7912135788213538E-2</v>
      </c>
      <c r="BL12" s="1142">
        <v>0.63207177339966547</v>
      </c>
      <c r="BM12" s="1137">
        <v>0.64629622404432163</v>
      </c>
      <c r="BN12" s="1130">
        <v>27962.48</v>
      </c>
      <c r="BO12" s="1131">
        <v>29937.82</v>
      </c>
      <c r="BP12" s="1139">
        <v>1975.3400000000001</v>
      </c>
      <c r="BQ12" s="1140">
        <v>7.0642518117134109E-2</v>
      </c>
      <c r="BR12" s="1142">
        <v>6.2113637350104722E-2</v>
      </c>
      <c r="BS12" s="1137">
        <v>6.5058873984454063E-2</v>
      </c>
      <c r="BT12" s="1130">
        <v>27727.66</v>
      </c>
      <c r="BU12" s="1131">
        <v>29937.82</v>
      </c>
      <c r="BV12" s="1139">
        <v>2210.16</v>
      </c>
      <c r="BW12" s="1140">
        <v>7.9709575203966002E-2</v>
      </c>
      <c r="BX12" s="1142">
        <v>6.2077596603959201E-2</v>
      </c>
      <c r="BY12" s="1137">
        <v>6.5400670316117959E-2</v>
      </c>
      <c r="BZ12" s="1130">
        <v>131197.98000000001</v>
      </c>
      <c r="CA12" s="1134">
        <v>111236.07</v>
      </c>
      <c r="CB12" s="1139">
        <v>-19961.910000000003</v>
      </c>
      <c r="CC12" s="1140">
        <v>-0.15215104683776381</v>
      </c>
      <c r="CD12" s="1142">
        <v>0.2914327967614565</v>
      </c>
      <c r="CE12" s="1137">
        <v>0.24173080941284003</v>
      </c>
      <c r="CF12" s="1130">
        <v>39046.35</v>
      </c>
      <c r="CG12" s="1131">
        <v>41335.879999999997</v>
      </c>
      <c r="CH12" s="1139">
        <v>2289.5299999999988</v>
      </c>
      <c r="CI12" s="1140">
        <v>5.8636210554891786E-2</v>
      </c>
      <c r="CJ12" s="1142">
        <v>8.7418251816309134E-2</v>
      </c>
      <c r="CK12" s="1137">
        <v>9.030030443454512E-2</v>
      </c>
      <c r="CL12" s="1130">
        <v>30922.47</v>
      </c>
      <c r="CM12" s="1134">
        <v>29915.46</v>
      </c>
      <c r="CN12" s="1139">
        <v>-1007.010000000002</v>
      </c>
      <c r="CO12" s="1140">
        <v>-3.2565639161425394E-2</v>
      </c>
      <c r="CP12" s="1142">
        <v>6.9230242243955326E-2</v>
      </c>
      <c r="CQ12" s="1137">
        <v>6.535182377390919E-2</v>
      </c>
      <c r="CR12" s="1130">
        <v>3506.16</v>
      </c>
      <c r="CS12" s="1131">
        <v>3747.92</v>
      </c>
      <c r="CT12" s="1139">
        <v>241.76000000000022</v>
      </c>
      <c r="CU12" s="1140">
        <v>6.8952928560020138E-2</v>
      </c>
      <c r="CV12" s="1142">
        <v>7.8497062539333497E-3</v>
      </c>
      <c r="CW12" s="1137">
        <v>8.1875193414612281E-3</v>
      </c>
      <c r="CX12" s="1130">
        <v>-68061.320000000007</v>
      </c>
      <c r="CY12" s="1134">
        <v>-54261.65</v>
      </c>
      <c r="CZ12" s="1139">
        <v>13799.670000000006</v>
      </c>
      <c r="DA12" s="1140">
        <v>0.20275348759030834</v>
      </c>
      <c r="DB12" s="1142">
        <v>-0.15118602312990229</v>
      </c>
      <c r="DC12" s="1137">
        <v>-0.11791779927658566</v>
      </c>
      <c r="DD12" s="1142">
        <v>1.1523779203615805</v>
      </c>
      <c r="DE12" s="1137">
        <v>1.1185372977210291</v>
      </c>
      <c r="DG12" s="1131"/>
      <c r="DH12" s="1131"/>
      <c r="DI12" s="1198"/>
      <c r="DJ12" s="1198"/>
    </row>
    <row r="13" spans="1:114" s="77" customFormat="1" ht="19.5" customHeight="1">
      <c r="A13" s="1007" t="s">
        <v>20</v>
      </c>
      <c r="B13" s="1130">
        <v>337192.26</v>
      </c>
      <c r="C13" s="1131">
        <v>362602.61</v>
      </c>
      <c r="D13" s="1139">
        <v>25410.349999999977</v>
      </c>
      <c r="E13" s="1133">
        <v>7.5358639608157002E-2</v>
      </c>
      <c r="F13" s="1130">
        <v>337192.26</v>
      </c>
      <c r="G13" s="1134">
        <v>362602.61</v>
      </c>
      <c r="H13" s="1139">
        <v>25410.349999999977</v>
      </c>
      <c r="I13" s="1140">
        <v>7.5358639608157002E-2</v>
      </c>
      <c r="J13" s="1141">
        <v>1</v>
      </c>
      <c r="K13" s="1137">
        <v>1</v>
      </c>
      <c r="L13" s="1194">
        <v>0</v>
      </c>
      <c r="M13" s="1195">
        <v>0</v>
      </c>
      <c r="N13" s="1199">
        <v>0</v>
      </c>
      <c r="O13" s="1200">
        <v>0</v>
      </c>
      <c r="P13" s="1141">
        <v>0</v>
      </c>
      <c r="Q13" s="1137">
        <v>0</v>
      </c>
      <c r="R13" s="1130">
        <v>337192.26</v>
      </c>
      <c r="S13" s="1134">
        <v>362602.61</v>
      </c>
      <c r="T13" s="1139">
        <v>25410.349999999977</v>
      </c>
      <c r="U13" s="1140">
        <v>7.5358639608157002E-2</v>
      </c>
      <c r="V13" s="1141">
        <v>1</v>
      </c>
      <c r="W13" s="1137">
        <v>1</v>
      </c>
      <c r="X13" s="1130">
        <v>10790.15</v>
      </c>
      <c r="Y13" s="1131">
        <v>11604.2</v>
      </c>
      <c r="Z13" s="1139">
        <v>814.05000000000109</v>
      </c>
      <c r="AA13" s="1140">
        <v>7.5443807546697786E-2</v>
      </c>
      <c r="AB13" s="1142">
        <v>3.1999993119652272E-2</v>
      </c>
      <c r="AC13" s="1137">
        <v>3.200252750524879E-2</v>
      </c>
      <c r="AD13" s="1130">
        <v>326402.09999999998</v>
      </c>
      <c r="AE13" s="1131">
        <v>350998.42</v>
      </c>
      <c r="AF13" s="1139">
        <v>24596.320000000007</v>
      </c>
      <c r="AG13" s="1140">
        <v>7.5355887722536125E-2</v>
      </c>
      <c r="AH13" s="1142">
        <v>0.96799997722367637</v>
      </c>
      <c r="AI13" s="1137">
        <v>0.96799750007315166</v>
      </c>
      <c r="AJ13" s="1130">
        <v>94758.61</v>
      </c>
      <c r="AK13" s="1134">
        <v>125234.2</v>
      </c>
      <c r="AL13" s="1139">
        <v>30475.589999999997</v>
      </c>
      <c r="AM13" s="1140">
        <v>0.32161288562590773</v>
      </c>
      <c r="AN13" s="1142">
        <v>0.28102249440719662</v>
      </c>
      <c r="AO13" s="1137">
        <v>0.34537589235775218</v>
      </c>
      <c r="AP13" s="1130">
        <v>94758.61</v>
      </c>
      <c r="AQ13" s="1131">
        <v>125234.2</v>
      </c>
      <c r="AR13" s="1139">
        <v>30475.589999999997</v>
      </c>
      <c r="AS13" s="1140">
        <v>0.32161288562590773</v>
      </c>
      <c r="AT13" s="1142">
        <v>0.28102249440719662</v>
      </c>
      <c r="AU13" s="1137">
        <v>0.34537589235775218</v>
      </c>
      <c r="AV13" s="1130">
        <v>64744.26</v>
      </c>
      <c r="AW13" s="1134">
        <v>69473.11</v>
      </c>
      <c r="AX13" s="1139">
        <v>4728.8499999999985</v>
      </c>
      <c r="AY13" s="1140">
        <v>7.3038907232857372E-2</v>
      </c>
      <c r="AZ13" s="1142">
        <v>0.68325464039626582</v>
      </c>
      <c r="BA13" s="1137">
        <v>0.55474550881468487</v>
      </c>
      <c r="BB13" s="1130">
        <v>159502.87</v>
      </c>
      <c r="BC13" s="1131">
        <v>194707.31</v>
      </c>
      <c r="BD13" s="1139">
        <v>35204.44</v>
      </c>
      <c r="BE13" s="1140">
        <v>0.2207135207034206</v>
      </c>
      <c r="BF13" s="1142">
        <v>0.4730324177666474</v>
      </c>
      <c r="BG13" s="1137">
        <v>0.53697161749607925</v>
      </c>
      <c r="BH13" s="1130">
        <v>154534.88</v>
      </c>
      <c r="BI13" s="1131">
        <v>191101.85</v>
      </c>
      <c r="BJ13" s="1139">
        <v>36566.97</v>
      </c>
      <c r="BK13" s="1140">
        <v>0.23662599666819556</v>
      </c>
      <c r="BL13" s="1142">
        <v>0.47344940489047105</v>
      </c>
      <c r="BM13" s="1137">
        <v>0.54445216591003465</v>
      </c>
      <c r="BN13" s="1130">
        <v>0</v>
      </c>
      <c r="BO13" s="1131">
        <v>3701.79</v>
      </c>
      <c r="BP13" s="1139">
        <v>3701.79</v>
      </c>
      <c r="BQ13" s="1140" t="s">
        <v>583</v>
      </c>
      <c r="BR13" s="1142">
        <v>0</v>
      </c>
      <c r="BS13" s="1137">
        <v>1.0208944717744861E-2</v>
      </c>
      <c r="BT13" s="1130">
        <v>-372.55</v>
      </c>
      <c r="BU13" s="1131">
        <v>-5547.35</v>
      </c>
      <c r="BV13" s="1139">
        <v>-5174.8</v>
      </c>
      <c r="BW13" s="1140">
        <v>-13.890216078378741</v>
      </c>
      <c r="BX13" s="1142">
        <v>-1.1413835879119651E-3</v>
      </c>
      <c r="BY13" s="1137">
        <v>-1.5804487097121407E-2</v>
      </c>
      <c r="BZ13" s="1130">
        <v>108103.09</v>
      </c>
      <c r="CA13" s="1134">
        <v>117036.59</v>
      </c>
      <c r="CB13" s="1139">
        <v>8933.5</v>
      </c>
      <c r="CC13" s="1140">
        <v>8.2638710882362382E-2</v>
      </c>
      <c r="CD13" s="1142">
        <v>0.32059778003208017</v>
      </c>
      <c r="CE13" s="1137">
        <v>0.32276819518756361</v>
      </c>
      <c r="CF13" s="1130">
        <v>16714.48</v>
      </c>
      <c r="CG13" s="1131">
        <v>19577.830000000002</v>
      </c>
      <c r="CH13" s="1139">
        <v>2863.3500000000022</v>
      </c>
      <c r="CI13" s="1140">
        <v>0.17130954717107574</v>
      </c>
      <c r="CJ13" s="1142">
        <v>5.1208248966535454E-2</v>
      </c>
      <c r="CK13" s="1137">
        <v>5.577754452569901E-2</v>
      </c>
      <c r="CL13" s="1130">
        <v>23166.6</v>
      </c>
      <c r="CM13" s="1134">
        <v>21667.13</v>
      </c>
      <c r="CN13" s="1139">
        <v>-1499.4699999999975</v>
      </c>
      <c r="CO13" s="1140">
        <v>-6.4725510001467521E-2</v>
      </c>
      <c r="CP13" s="1142">
        <v>7.0975646296393316E-2</v>
      </c>
      <c r="CQ13" s="1137">
        <v>6.1729992972617942E-2</v>
      </c>
      <c r="CR13" s="1130">
        <v>5653.69</v>
      </c>
      <c r="CS13" s="1131">
        <v>4536.33</v>
      </c>
      <c r="CT13" s="1139">
        <v>-1117.3599999999997</v>
      </c>
      <c r="CU13" s="1140">
        <v>-0.19763375777589498</v>
      </c>
      <c r="CV13" s="1142">
        <v>1.7321242724847665E-2</v>
      </c>
      <c r="CW13" s="1137">
        <v>1.2924075270766177E-2</v>
      </c>
      <c r="CX13" s="1130">
        <v>18601.919999999998</v>
      </c>
      <c r="CY13" s="1134">
        <v>2626.04</v>
      </c>
      <c r="CZ13" s="1139">
        <v>-15975.879999999997</v>
      </c>
      <c r="DA13" s="1140">
        <v>-0.85882962618912451</v>
      </c>
      <c r="DB13" s="1142">
        <v>5.516710259007724E-2</v>
      </c>
      <c r="DC13" s="1137">
        <v>7.2421982842318759E-3</v>
      </c>
      <c r="DD13" s="1142">
        <v>0.94300919019822482</v>
      </c>
      <c r="DE13" s="1137">
        <v>0.99251837088041595</v>
      </c>
      <c r="DG13" s="1131"/>
      <c r="DH13" s="1131"/>
      <c r="DI13" s="1198"/>
      <c r="DJ13" s="1198"/>
    </row>
    <row r="14" spans="1:114" s="77" customFormat="1" ht="19.5" customHeight="1">
      <c r="A14" s="1007" t="s">
        <v>449</v>
      </c>
      <c r="B14" s="1130">
        <v>180567.82</v>
      </c>
      <c r="C14" s="1131">
        <v>194385.29</v>
      </c>
      <c r="D14" s="1139">
        <v>13817.470000000001</v>
      </c>
      <c r="E14" s="1133">
        <v>7.6522328286402305E-2</v>
      </c>
      <c r="F14" s="1130">
        <v>180567.82</v>
      </c>
      <c r="G14" s="1134">
        <v>194385.29</v>
      </c>
      <c r="H14" s="1139">
        <v>13817.470000000001</v>
      </c>
      <c r="I14" s="1140">
        <v>7.6522328286402305E-2</v>
      </c>
      <c r="J14" s="1141">
        <v>1</v>
      </c>
      <c r="K14" s="1137">
        <v>1</v>
      </c>
      <c r="L14" s="1194">
        <v>0</v>
      </c>
      <c r="M14" s="1195">
        <v>0</v>
      </c>
      <c r="N14" s="1199">
        <v>0</v>
      </c>
      <c r="O14" s="1200">
        <v>0</v>
      </c>
      <c r="P14" s="1141">
        <v>0</v>
      </c>
      <c r="Q14" s="1137">
        <v>0</v>
      </c>
      <c r="R14" s="1130">
        <v>180567.82</v>
      </c>
      <c r="S14" s="1134">
        <v>194385.29</v>
      </c>
      <c r="T14" s="1139">
        <v>13817.470000000001</v>
      </c>
      <c r="U14" s="1140">
        <v>7.6522328286402305E-2</v>
      </c>
      <c r="V14" s="1141">
        <v>1</v>
      </c>
      <c r="W14" s="1137">
        <v>1</v>
      </c>
      <c r="X14" s="1130">
        <v>5201.08</v>
      </c>
      <c r="Y14" s="1131">
        <v>3994.96</v>
      </c>
      <c r="Z14" s="1139">
        <v>-1206.1199999999999</v>
      </c>
      <c r="AA14" s="1140">
        <v>-0.23189799041737483</v>
      </c>
      <c r="AB14" s="1142">
        <v>2.8804024991828554E-2</v>
      </c>
      <c r="AC14" s="1137">
        <v>2.0551760886844885E-2</v>
      </c>
      <c r="AD14" s="1130">
        <v>175366.74</v>
      </c>
      <c r="AE14" s="1131">
        <v>190390.33</v>
      </c>
      <c r="AF14" s="1139">
        <v>15023.589999999997</v>
      </c>
      <c r="AG14" s="1140">
        <v>8.5669551706326966E-2</v>
      </c>
      <c r="AH14" s="1142">
        <v>0.97119597500817134</v>
      </c>
      <c r="AI14" s="1137">
        <v>0.97944823911315504</v>
      </c>
      <c r="AJ14" s="1130">
        <v>60604.68</v>
      </c>
      <c r="AK14" s="1134">
        <v>77886.25</v>
      </c>
      <c r="AL14" s="1139">
        <v>17281.57</v>
      </c>
      <c r="AM14" s="1140">
        <v>0.28515240077168957</v>
      </c>
      <c r="AN14" s="1142">
        <v>0.33563389091145918</v>
      </c>
      <c r="AO14" s="1137">
        <v>0.40067975308213905</v>
      </c>
      <c r="AP14" s="1130">
        <v>60604.68</v>
      </c>
      <c r="AQ14" s="1131">
        <v>77886.25</v>
      </c>
      <c r="AR14" s="1139">
        <v>17281.57</v>
      </c>
      <c r="AS14" s="1140">
        <v>0.28515240077168957</v>
      </c>
      <c r="AT14" s="1142">
        <v>0.33563389091145918</v>
      </c>
      <c r="AU14" s="1137">
        <v>0.40067975308213905</v>
      </c>
      <c r="AV14" s="1130">
        <v>45885.34</v>
      </c>
      <c r="AW14" s="1134">
        <v>46901.82</v>
      </c>
      <c r="AX14" s="1139">
        <v>1016.4800000000032</v>
      </c>
      <c r="AY14" s="1140">
        <v>2.2152609090398005E-2</v>
      </c>
      <c r="AZ14" s="1142">
        <v>0.75712535731563957</v>
      </c>
      <c r="BA14" s="1137">
        <v>0.60218356898682368</v>
      </c>
      <c r="BB14" s="1130">
        <v>106490.02</v>
      </c>
      <c r="BC14" s="1131">
        <v>124788.07</v>
      </c>
      <c r="BD14" s="1139">
        <v>18298.050000000003</v>
      </c>
      <c r="BE14" s="1140">
        <v>0.17182877794557652</v>
      </c>
      <c r="BF14" s="1142">
        <v>0.58975082049503613</v>
      </c>
      <c r="BG14" s="1137">
        <v>0.64196251681390093</v>
      </c>
      <c r="BH14" s="1130">
        <v>104207.15</v>
      </c>
      <c r="BI14" s="1131">
        <v>122896.43</v>
      </c>
      <c r="BJ14" s="1139">
        <v>18689.28</v>
      </c>
      <c r="BK14" s="1140">
        <v>0.17934738643173717</v>
      </c>
      <c r="BL14" s="1142">
        <v>0.59422413851109968</v>
      </c>
      <c r="BM14" s="1137">
        <v>0.64549722667112353</v>
      </c>
      <c r="BN14" s="1130">
        <v>0</v>
      </c>
      <c r="BO14" s="1131">
        <v>0</v>
      </c>
      <c r="BP14" s="1139">
        <v>0</v>
      </c>
      <c r="BQ14" s="1140">
        <v>0</v>
      </c>
      <c r="BR14" s="1142">
        <v>0</v>
      </c>
      <c r="BS14" s="1137">
        <v>0</v>
      </c>
      <c r="BT14" s="1130">
        <v>0</v>
      </c>
      <c r="BU14" s="1131">
        <v>0</v>
      </c>
      <c r="BV14" s="1139">
        <v>0</v>
      </c>
      <c r="BW14" s="1140">
        <v>0</v>
      </c>
      <c r="BX14" s="1142">
        <v>0</v>
      </c>
      <c r="BY14" s="1137">
        <v>0</v>
      </c>
      <c r="BZ14" s="1130">
        <v>55594.54</v>
      </c>
      <c r="CA14" s="1134">
        <v>58097.11</v>
      </c>
      <c r="CB14" s="1139">
        <v>2502.5699999999997</v>
      </c>
      <c r="CC14" s="1140">
        <v>4.5014672304150724E-2</v>
      </c>
      <c r="CD14" s="1142">
        <v>0.30788730793781527</v>
      </c>
      <c r="CE14" s="1137">
        <v>0.29887606207239242</v>
      </c>
      <c r="CF14" s="1130">
        <v>4691.24</v>
      </c>
      <c r="CG14" s="1131">
        <v>5878.63</v>
      </c>
      <c r="CH14" s="1139">
        <v>1187.3900000000003</v>
      </c>
      <c r="CI14" s="1140">
        <v>0.25310792029399487</v>
      </c>
      <c r="CJ14" s="1142">
        <v>2.6751024738214328E-2</v>
      </c>
      <c r="CK14" s="1137">
        <v>3.0876725724463004E-2</v>
      </c>
      <c r="CL14" s="1130">
        <v>4382.37</v>
      </c>
      <c r="CM14" s="1134">
        <v>3119.67</v>
      </c>
      <c r="CN14" s="1139">
        <v>-1262.6999999999998</v>
      </c>
      <c r="CO14" s="1140">
        <v>-0.28813176431930665</v>
      </c>
      <c r="CP14" s="1142">
        <v>2.4989744349470145E-2</v>
      </c>
      <c r="CQ14" s="1137">
        <v>1.6385653620118207E-2</v>
      </c>
      <c r="CR14" s="1130">
        <v>2461.86</v>
      </c>
      <c r="CS14" s="1131">
        <v>3420.21</v>
      </c>
      <c r="CT14" s="1139">
        <v>958.34999999999991</v>
      </c>
      <c r="CU14" s="1140">
        <v>0.38927883795179247</v>
      </c>
      <c r="CV14" s="1142">
        <v>1.403835185622998E-2</v>
      </c>
      <c r="CW14" s="1137">
        <v>1.796420017760356E-2</v>
      </c>
      <c r="CX14" s="1130">
        <v>4029.58</v>
      </c>
      <c r="CY14" s="1134">
        <v>-3021.73</v>
      </c>
      <c r="CZ14" s="1139">
        <v>-7051.3099999999995</v>
      </c>
      <c r="DA14" s="1140">
        <v>-1.7498870850063777</v>
      </c>
      <c r="DB14" s="1142">
        <v>2.2316157995372597E-2</v>
      </c>
      <c r="DC14" s="1137">
        <v>-1.5545054875294319E-2</v>
      </c>
      <c r="DD14" s="1142">
        <v>0.97702198261768458</v>
      </c>
      <c r="DE14" s="1137">
        <v>1.0158711842140302</v>
      </c>
      <c r="DG14" s="1131"/>
      <c r="DH14" s="1131"/>
      <c r="DI14" s="1198"/>
      <c r="DJ14" s="1198"/>
    </row>
    <row r="15" spans="1:114" s="77" customFormat="1" ht="19.5" customHeight="1">
      <c r="A15" s="1007" t="s">
        <v>448</v>
      </c>
      <c r="B15" s="1130">
        <v>137555.15</v>
      </c>
      <c r="C15" s="1131">
        <v>138091.22</v>
      </c>
      <c r="D15" s="1139">
        <v>536.07000000000698</v>
      </c>
      <c r="E15" s="1133">
        <v>3.8971278065561849E-3</v>
      </c>
      <c r="F15" s="1130">
        <v>137555.15</v>
      </c>
      <c r="G15" s="1134">
        <v>138091.22</v>
      </c>
      <c r="H15" s="1139">
        <v>536.07000000000698</v>
      </c>
      <c r="I15" s="1140">
        <v>3.8971278065561849E-3</v>
      </c>
      <c r="J15" s="1141">
        <v>1</v>
      </c>
      <c r="K15" s="1137">
        <v>1</v>
      </c>
      <c r="L15" s="1194">
        <v>0</v>
      </c>
      <c r="M15" s="1195">
        <v>0</v>
      </c>
      <c r="N15" s="1199">
        <v>0</v>
      </c>
      <c r="O15" s="1200">
        <v>0</v>
      </c>
      <c r="P15" s="1141">
        <v>0</v>
      </c>
      <c r="Q15" s="1137">
        <v>0</v>
      </c>
      <c r="R15" s="1130">
        <v>137555.15</v>
      </c>
      <c r="S15" s="1134">
        <v>138091.22</v>
      </c>
      <c r="T15" s="1139">
        <v>536.07000000000698</v>
      </c>
      <c r="U15" s="1140">
        <v>3.8971278065561849E-3</v>
      </c>
      <c r="V15" s="1141">
        <v>1</v>
      </c>
      <c r="W15" s="1137">
        <v>1</v>
      </c>
      <c r="X15" s="1130">
        <v>3292.44</v>
      </c>
      <c r="Y15" s="1131">
        <v>3161.34</v>
      </c>
      <c r="Z15" s="1139">
        <v>-131.09999999999991</v>
      </c>
      <c r="AA15" s="1140">
        <v>-3.9818493275503852E-2</v>
      </c>
      <c r="AB15" s="1142">
        <v>2.3935417903291883E-2</v>
      </c>
      <c r="AC15" s="1137">
        <v>2.2893128180053738E-2</v>
      </c>
      <c r="AD15" s="1130">
        <v>134262.71</v>
      </c>
      <c r="AE15" s="1131">
        <v>134929.88</v>
      </c>
      <c r="AF15" s="1139">
        <v>667.17000000001281</v>
      </c>
      <c r="AG15" s="1140">
        <v>4.9691384897564842E-3</v>
      </c>
      <c r="AH15" s="1142">
        <v>0.9760645820967081</v>
      </c>
      <c r="AI15" s="1137">
        <v>0.97710687181994627</v>
      </c>
      <c r="AJ15" s="1130">
        <v>56601.05</v>
      </c>
      <c r="AK15" s="1134">
        <v>60427.21</v>
      </c>
      <c r="AL15" s="1139">
        <v>3826.1599999999962</v>
      </c>
      <c r="AM15" s="1140">
        <v>6.7598745959659687E-2</v>
      </c>
      <c r="AN15" s="1142">
        <v>0.41147895953005037</v>
      </c>
      <c r="AO15" s="1137">
        <v>0.43758908060917995</v>
      </c>
      <c r="AP15" s="1130">
        <v>56577.64</v>
      </c>
      <c r="AQ15" s="1131">
        <v>60405.61</v>
      </c>
      <c r="AR15" s="1139">
        <v>3827.9700000000012</v>
      </c>
      <c r="AS15" s="1140">
        <v>6.7658707574228996E-2</v>
      </c>
      <c r="AT15" s="1142">
        <v>0.41130877324476767</v>
      </c>
      <c r="AU15" s="1137">
        <v>0.43743266226484206</v>
      </c>
      <c r="AV15" s="1130">
        <v>44642.89</v>
      </c>
      <c r="AW15" s="1134">
        <v>20084.22</v>
      </c>
      <c r="AX15" s="1139">
        <v>-24558.67</v>
      </c>
      <c r="AY15" s="1140">
        <v>-0.55011380311624092</v>
      </c>
      <c r="AZ15" s="1142">
        <v>0.78905535826520867</v>
      </c>
      <c r="BA15" s="1137">
        <v>0.33248931680352206</v>
      </c>
      <c r="BB15" s="1130">
        <v>101220.54</v>
      </c>
      <c r="BC15" s="1131">
        <v>80489.84</v>
      </c>
      <c r="BD15" s="1139">
        <v>-20730.699999999997</v>
      </c>
      <c r="BE15" s="1140">
        <v>-0.20480724564401651</v>
      </c>
      <c r="BF15" s="1142">
        <v>0.73585423737315536</v>
      </c>
      <c r="BG15" s="1137">
        <v>0.58287442170472525</v>
      </c>
      <c r="BH15" s="1130">
        <v>98999.3</v>
      </c>
      <c r="BI15" s="1131">
        <v>79074.87</v>
      </c>
      <c r="BJ15" s="1139">
        <v>-19924.430000000008</v>
      </c>
      <c r="BK15" s="1140">
        <v>-0.20125829172529511</v>
      </c>
      <c r="BL15" s="1142">
        <v>0.7373551449989354</v>
      </c>
      <c r="BM15" s="1137">
        <v>0.58604417346254212</v>
      </c>
      <c r="BN15" s="1130">
        <v>0</v>
      </c>
      <c r="BO15" s="1131">
        <v>0</v>
      </c>
      <c r="BP15" s="1139">
        <v>0</v>
      </c>
      <c r="BQ15" s="1140">
        <v>0</v>
      </c>
      <c r="BR15" s="1142">
        <v>0</v>
      </c>
      <c r="BS15" s="1137">
        <v>0</v>
      </c>
      <c r="BT15" s="1130">
        <v>0</v>
      </c>
      <c r="BU15" s="1131">
        <v>0</v>
      </c>
      <c r="BV15" s="1139">
        <v>0</v>
      </c>
      <c r="BW15" s="1140">
        <v>0</v>
      </c>
      <c r="BX15" s="1142">
        <v>0</v>
      </c>
      <c r="BY15" s="1137">
        <v>0</v>
      </c>
      <c r="BZ15" s="1130">
        <v>31065.17</v>
      </c>
      <c r="CA15" s="1134">
        <v>36876.97</v>
      </c>
      <c r="CB15" s="1139">
        <v>5811.8000000000029</v>
      </c>
      <c r="CC15" s="1140">
        <v>0.18708412025429133</v>
      </c>
      <c r="CD15" s="1142">
        <v>0.22583792755124035</v>
      </c>
      <c r="CE15" s="1137">
        <v>0.26704789775917687</v>
      </c>
      <c r="CF15" s="1130">
        <v>4055.81</v>
      </c>
      <c r="CG15" s="1131">
        <v>11287.38</v>
      </c>
      <c r="CH15" s="1139">
        <v>7231.57</v>
      </c>
      <c r="CI15" s="1140">
        <v>1.7830149834435045</v>
      </c>
      <c r="CJ15" s="1142">
        <v>3.0208015315644977E-2</v>
      </c>
      <c r="CK15" s="1137">
        <v>8.3653672559406408E-2</v>
      </c>
      <c r="CL15" s="1130">
        <v>6970.67</v>
      </c>
      <c r="CM15" s="1134">
        <v>8574.8799999999992</v>
      </c>
      <c r="CN15" s="1139">
        <v>1604.2099999999991</v>
      </c>
      <c r="CO15" s="1140">
        <v>0.23013713172478387</v>
      </c>
      <c r="CP15" s="1142">
        <v>5.1918138699866855E-2</v>
      </c>
      <c r="CQ15" s="1137">
        <v>6.3550638301909101E-2</v>
      </c>
      <c r="CR15" s="1130">
        <v>545.63</v>
      </c>
      <c r="CS15" s="1131">
        <v>289.51</v>
      </c>
      <c r="CT15" s="1139">
        <v>-256.12</v>
      </c>
      <c r="CU15" s="1140">
        <v>-0.46940234224657734</v>
      </c>
      <c r="CV15" s="1142">
        <v>4.0638983080261079E-3</v>
      </c>
      <c r="CW15" s="1137">
        <v>2.145632976179924E-3</v>
      </c>
      <c r="CX15" s="1130">
        <v>-7373.88</v>
      </c>
      <c r="CY15" s="1134">
        <v>-1173.73</v>
      </c>
      <c r="CZ15" s="1139">
        <v>6200.15</v>
      </c>
      <c r="DA15" s="1140">
        <v>0.84082599662592816</v>
      </c>
      <c r="DB15" s="1142">
        <v>-5.3606717014957277E-2</v>
      </c>
      <c r="DC15" s="1137">
        <v>-8.4996714490609901E-3</v>
      </c>
      <c r="DD15" s="1142">
        <v>1.0549212063424014</v>
      </c>
      <c r="DE15" s="1137">
        <v>1.008698888637565</v>
      </c>
      <c r="DG15" s="1131"/>
      <c r="DH15" s="1131"/>
      <c r="DI15" s="1198"/>
      <c r="DJ15" s="1198"/>
    </row>
    <row r="16" spans="1:114" s="77" customFormat="1" ht="19.5" customHeight="1">
      <c r="A16" s="1007" t="s">
        <v>454</v>
      </c>
      <c r="B16" s="1130">
        <v>87853.75</v>
      </c>
      <c r="C16" s="1131">
        <v>89743.31</v>
      </c>
      <c r="D16" s="1139">
        <v>1889.5599999999977</v>
      </c>
      <c r="E16" s="1133">
        <v>2.1508017586044963E-2</v>
      </c>
      <c r="F16" s="1130">
        <v>87853.75</v>
      </c>
      <c r="G16" s="1134">
        <v>89743.31</v>
      </c>
      <c r="H16" s="1139">
        <v>1889.5599999999977</v>
      </c>
      <c r="I16" s="1140">
        <v>2.1508017586044963E-2</v>
      </c>
      <c r="J16" s="1141">
        <v>1</v>
      </c>
      <c r="K16" s="1137">
        <v>1</v>
      </c>
      <c r="L16" s="1194">
        <v>0</v>
      </c>
      <c r="M16" s="1195">
        <v>0</v>
      </c>
      <c r="N16" s="1199">
        <v>0</v>
      </c>
      <c r="O16" s="1200">
        <v>0</v>
      </c>
      <c r="P16" s="1141">
        <v>0</v>
      </c>
      <c r="Q16" s="1137">
        <v>0</v>
      </c>
      <c r="R16" s="1130">
        <v>87853.75</v>
      </c>
      <c r="S16" s="1134">
        <v>89743.31</v>
      </c>
      <c r="T16" s="1139">
        <v>1889.5599999999977</v>
      </c>
      <c r="U16" s="1140">
        <v>2.1508017586044963E-2</v>
      </c>
      <c r="V16" s="1141">
        <v>1</v>
      </c>
      <c r="W16" s="1137">
        <v>1</v>
      </c>
      <c r="X16" s="1130">
        <v>1178.3</v>
      </c>
      <c r="Y16" s="1131">
        <v>1393.34</v>
      </c>
      <c r="Z16" s="1139">
        <v>215.03999999999996</v>
      </c>
      <c r="AA16" s="1140">
        <v>0.1825002121700755</v>
      </c>
      <c r="AB16" s="1142">
        <v>1.3412062660956419E-2</v>
      </c>
      <c r="AC16" s="1137">
        <v>1.5525836967680376E-2</v>
      </c>
      <c r="AD16" s="1130">
        <v>86675.45</v>
      </c>
      <c r="AE16" s="1131">
        <v>88349.97</v>
      </c>
      <c r="AF16" s="1139">
        <v>1674.5200000000041</v>
      </c>
      <c r="AG16" s="1140">
        <v>1.9319426665797571E-2</v>
      </c>
      <c r="AH16" s="1142">
        <v>0.9865879373390436</v>
      </c>
      <c r="AI16" s="1137">
        <v>0.98447416303231972</v>
      </c>
      <c r="AJ16" s="1130">
        <v>44945.1</v>
      </c>
      <c r="AK16" s="1134">
        <v>49904.04</v>
      </c>
      <c r="AL16" s="1139">
        <v>4958.9400000000023</v>
      </c>
      <c r="AM16" s="1140">
        <v>0.11033327326004398</v>
      </c>
      <c r="AN16" s="1142">
        <v>0.51159000042684577</v>
      </c>
      <c r="AO16" s="1137">
        <v>0.55607532193764642</v>
      </c>
      <c r="AP16" s="1130">
        <v>44945.1</v>
      </c>
      <c r="AQ16" s="1131">
        <v>49904.04</v>
      </c>
      <c r="AR16" s="1139">
        <v>4958.9400000000023</v>
      </c>
      <c r="AS16" s="1140">
        <v>0.11033327326004398</v>
      </c>
      <c r="AT16" s="1142">
        <v>0.51159000042684577</v>
      </c>
      <c r="AU16" s="1137">
        <v>0.55607532193764642</v>
      </c>
      <c r="AV16" s="1130">
        <v>6198.74</v>
      </c>
      <c r="AW16" s="1134">
        <v>22277.71</v>
      </c>
      <c r="AX16" s="1139">
        <v>16078.97</v>
      </c>
      <c r="AY16" s="1140">
        <v>2.5939094073956963</v>
      </c>
      <c r="AZ16" s="1142">
        <v>0.1379180377838741</v>
      </c>
      <c r="BA16" s="1137">
        <v>0.4464109518988843</v>
      </c>
      <c r="BB16" s="1130">
        <v>51143.839999999997</v>
      </c>
      <c r="BC16" s="1131">
        <v>72181.75</v>
      </c>
      <c r="BD16" s="1139">
        <v>21037.910000000003</v>
      </c>
      <c r="BE16" s="1140">
        <v>0.41134787688996377</v>
      </c>
      <c r="BF16" s="1142">
        <v>0.5821474894355676</v>
      </c>
      <c r="BG16" s="1137">
        <v>0.80431343573130964</v>
      </c>
      <c r="BH16" s="1130">
        <v>50172.06</v>
      </c>
      <c r="BI16" s="1131">
        <v>70510</v>
      </c>
      <c r="BJ16" s="1139">
        <v>20337.940000000002</v>
      </c>
      <c r="BK16" s="1140">
        <v>0.40536386187850376</v>
      </c>
      <c r="BL16" s="1142">
        <v>0.57884972042256488</v>
      </c>
      <c r="BM16" s="1137">
        <v>0.79807610574174503</v>
      </c>
      <c r="BN16" s="1130">
        <v>0</v>
      </c>
      <c r="BO16" s="1131">
        <v>3560.69</v>
      </c>
      <c r="BP16" s="1139">
        <v>3560.69</v>
      </c>
      <c r="BQ16" s="1140" t="s">
        <v>583</v>
      </c>
      <c r="BR16" s="1142">
        <v>0</v>
      </c>
      <c r="BS16" s="1137">
        <v>3.967638367695598E-2</v>
      </c>
      <c r="BT16" s="1130">
        <v>0</v>
      </c>
      <c r="BU16" s="1131">
        <v>3560.69</v>
      </c>
      <c r="BV16" s="1139">
        <v>3560.69</v>
      </c>
      <c r="BW16" s="1140" t="s">
        <v>583</v>
      </c>
      <c r="BX16" s="1142">
        <v>0</v>
      </c>
      <c r="BY16" s="1137">
        <v>4.0302107629464956E-2</v>
      </c>
      <c r="BZ16" s="1130">
        <v>16589.02</v>
      </c>
      <c r="CA16" s="1134">
        <v>16781.53</v>
      </c>
      <c r="CB16" s="1139">
        <v>192.5099999999984</v>
      </c>
      <c r="CC16" s="1140">
        <v>1.1604663807747438E-2</v>
      </c>
      <c r="CD16" s="1142">
        <v>0.18882540585916938</v>
      </c>
      <c r="CE16" s="1137">
        <v>0.18699477431799652</v>
      </c>
      <c r="CF16" s="1130">
        <v>9653.4500000000007</v>
      </c>
      <c r="CG16" s="1131">
        <v>11192.13</v>
      </c>
      <c r="CH16" s="1139">
        <v>1538.6799999999985</v>
      </c>
      <c r="CI16" s="1140">
        <v>0.15939172005863173</v>
      </c>
      <c r="CJ16" s="1142">
        <v>0.11137467414360122</v>
      </c>
      <c r="CK16" s="1137">
        <v>0.12667949972139209</v>
      </c>
      <c r="CL16" s="1130">
        <v>7378.29</v>
      </c>
      <c r="CM16" s="1134">
        <v>7114.93</v>
      </c>
      <c r="CN16" s="1139">
        <v>-263.35999999999967</v>
      </c>
      <c r="CO16" s="1140">
        <v>-3.5693907395887077E-2</v>
      </c>
      <c r="CP16" s="1142">
        <v>8.51254882437876E-2</v>
      </c>
      <c r="CQ16" s="1137">
        <v>8.0531210140761797E-2</v>
      </c>
      <c r="CR16" s="1130">
        <v>3508.23</v>
      </c>
      <c r="CS16" s="1131">
        <v>1820.28</v>
      </c>
      <c r="CT16" s="1139">
        <v>-1687.95</v>
      </c>
      <c r="CU16" s="1140">
        <v>-0.48114006208258869</v>
      </c>
      <c r="CV16" s="1142">
        <v>4.0475474889371789E-2</v>
      </c>
      <c r="CW16" s="1137">
        <v>2.0603063023111382E-2</v>
      </c>
      <c r="CX16" s="1130">
        <v>-625.6</v>
      </c>
      <c r="CY16" s="1134">
        <v>-22629.58</v>
      </c>
      <c r="CZ16" s="1139">
        <v>-22003.980000000003</v>
      </c>
      <c r="DA16" s="1140">
        <v>-35.172602301790285</v>
      </c>
      <c r="DB16" s="1142">
        <v>-7.1209254015907122E-3</v>
      </c>
      <c r="DC16" s="1137">
        <v>-0.25215896315836805</v>
      </c>
      <c r="DD16" s="1142">
        <v>1.0072177300492815</v>
      </c>
      <c r="DE16" s="1137">
        <v>1.2561357972164562</v>
      </c>
      <c r="DG16" s="1131"/>
      <c r="DH16" s="1131"/>
      <c r="DI16" s="1198"/>
      <c r="DJ16" s="1198"/>
    </row>
    <row r="17" spans="1:114" s="77" customFormat="1" ht="19.5" customHeight="1">
      <c r="A17" s="1007" t="s">
        <v>155</v>
      </c>
      <c r="B17" s="1130">
        <v>80119.539999999994</v>
      </c>
      <c r="C17" s="1131">
        <v>36110.129999999997</v>
      </c>
      <c r="D17" s="1139">
        <v>-44009.409999999996</v>
      </c>
      <c r="E17" s="1133">
        <v>-0.54929683819952035</v>
      </c>
      <c r="F17" s="1130">
        <v>80119.539999999994</v>
      </c>
      <c r="G17" s="1134">
        <v>36110.129999999997</v>
      </c>
      <c r="H17" s="1139">
        <v>-44009.409999999996</v>
      </c>
      <c r="I17" s="1140">
        <v>-0.54929683819952035</v>
      </c>
      <c r="J17" s="1141">
        <v>1</v>
      </c>
      <c r="K17" s="1137">
        <v>1</v>
      </c>
      <c r="L17" s="1194">
        <v>0</v>
      </c>
      <c r="M17" s="1195">
        <v>0</v>
      </c>
      <c r="N17" s="1199">
        <v>0</v>
      </c>
      <c r="O17" s="1200">
        <v>0</v>
      </c>
      <c r="P17" s="1141">
        <v>0</v>
      </c>
      <c r="Q17" s="1137">
        <v>0</v>
      </c>
      <c r="R17" s="1130">
        <v>80119.539999999994</v>
      </c>
      <c r="S17" s="1134">
        <v>36110.129999999997</v>
      </c>
      <c r="T17" s="1139">
        <v>-44009.409999999996</v>
      </c>
      <c r="U17" s="1140">
        <v>-0.54929683819952035</v>
      </c>
      <c r="V17" s="1141">
        <v>1</v>
      </c>
      <c r="W17" s="1137">
        <v>1</v>
      </c>
      <c r="X17" s="1130">
        <v>3778.97</v>
      </c>
      <c r="Y17" s="1131">
        <v>3500.47</v>
      </c>
      <c r="Z17" s="1139">
        <v>-278.5</v>
      </c>
      <c r="AA17" s="1140">
        <v>-7.369733022490256E-2</v>
      </c>
      <c r="AB17" s="1142">
        <v>4.7166646238857586E-2</v>
      </c>
      <c r="AC17" s="1137">
        <v>9.6938726058311067E-2</v>
      </c>
      <c r="AD17" s="1130">
        <v>76340.570000000007</v>
      </c>
      <c r="AE17" s="1131">
        <v>32609.66</v>
      </c>
      <c r="AF17" s="1139">
        <v>-43730.91</v>
      </c>
      <c r="AG17" s="1140">
        <v>-0.57283971026152936</v>
      </c>
      <c r="AH17" s="1142">
        <v>0.95283335376114253</v>
      </c>
      <c r="AI17" s="1137">
        <v>0.903061273941689</v>
      </c>
      <c r="AJ17" s="1130">
        <v>31914.78</v>
      </c>
      <c r="AK17" s="1134">
        <v>26836.45</v>
      </c>
      <c r="AL17" s="1139">
        <v>-5078.3299999999981</v>
      </c>
      <c r="AM17" s="1140">
        <v>-0.15912157313946698</v>
      </c>
      <c r="AN17" s="1142">
        <v>0.3983395311555708</v>
      </c>
      <c r="AO17" s="1137">
        <v>0.74318342249114033</v>
      </c>
      <c r="AP17" s="1130">
        <v>31914.78</v>
      </c>
      <c r="AQ17" s="1131">
        <v>26836.45</v>
      </c>
      <c r="AR17" s="1139">
        <v>-5078.3299999999981</v>
      </c>
      <c r="AS17" s="1140">
        <v>-0.15912157313946698</v>
      </c>
      <c r="AT17" s="1142">
        <v>0.3983395311555708</v>
      </c>
      <c r="AU17" s="1137">
        <v>0.74318342249114033</v>
      </c>
      <c r="AV17" s="1130">
        <v>14449.81</v>
      </c>
      <c r="AW17" s="1134">
        <v>-3232.02</v>
      </c>
      <c r="AX17" s="1139">
        <v>-17681.829999999998</v>
      </c>
      <c r="AY17" s="1140">
        <v>-1.2236721451700747</v>
      </c>
      <c r="AZ17" s="1142">
        <v>0.45276232516721093</v>
      </c>
      <c r="BA17" s="1137">
        <v>-0.12043396201807616</v>
      </c>
      <c r="BB17" s="1130">
        <v>46364.58</v>
      </c>
      <c r="BC17" s="1131">
        <v>23604.43</v>
      </c>
      <c r="BD17" s="1139">
        <v>-22760.15</v>
      </c>
      <c r="BE17" s="1140">
        <v>-0.4908952049172019</v>
      </c>
      <c r="BF17" s="1142">
        <v>0.57869253867408632</v>
      </c>
      <c r="BG17" s="1137">
        <v>0.65367889841437854</v>
      </c>
      <c r="BH17" s="1130">
        <v>43385.22</v>
      </c>
      <c r="BI17" s="1131">
        <v>23253.99</v>
      </c>
      <c r="BJ17" s="1139">
        <v>-20131.23</v>
      </c>
      <c r="BK17" s="1140">
        <v>-0.4640112462262494</v>
      </c>
      <c r="BL17" s="1142">
        <v>0.56831144960012736</v>
      </c>
      <c r="BM17" s="1137">
        <v>0.71310127121840594</v>
      </c>
      <c r="BN17" s="1130">
        <v>0</v>
      </c>
      <c r="BO17" s="1131">
        <v>11.81</v>
      </c>
      <c r="BP17" s="1139">
        <v>11.81</v>
      </c>
      <c r="BQ17" s="1140" t="s">
        <v>583</v>
      </c>
      <c r="BR17" s="1142">
        <v>0</v>
      </c>
      <c r="BS17" s="1137">
        <v>3.2705503968000118E-4</v>
      </c>
      <c r="BT17" s="1130">
        <v>0</v>
      </c>
      <c r="BU17" s="1131">
        <v>11.81</v>
      </c>
      <c r="BV17" s="1139">
        <v>11.81</v>
      </c>
      <c r="BW17" s="1140" t="s">
        <v>583</v>
      </c>
      <c r="BX17" s="1142">
        <v>0</v>
      </c>
      <c r="BY17" s="1137">
        <v>3.6216262297736318E-4</v>
      </c>
      <c r="BZ17" s="1130">
        <v>16602.41</v>
      </c>
      <c r="CA17" s="1134">
        <v>13840.96</v>
      </c>
      <c r="CB17" s="1139">
        <v>-2761.4500000000007</v>
      </c>
      <c r="CC17" s="1140">
        <v>-0.16632826198124254</v>
      </c>
      <c r="CD17" s="1142">
        <v>0.20722048578910965</v>
      </c>
      <c r="CE17" s="1137">
        <v>0.38329853700332844</v>
      </c>
      <c r="CF17" s="1130">
        <v>4449.96</v>
      </c>
      <c r="CG17" s="1131">
        <v>3174.72</v>
      </c>
      <c r="CH17" s="1139">
        <v>-1275.2400000000002</v>
      </c>
      <c r="CI17" s="1140">
        <v>-0.28657336245719067</v>
      </c>
      <c r="CJ17" s="1142">
        <v>5.8290893033677897E-2</v>
      </c>
      <c r="CK17" s="1137">
        <v>9.7355200882192572E-2</v>
      </c>
      <c r="CL17" s="1130">
        <v>1930.59</v>
      </c>
      <c r="CM17" s="1134">
        <v>3591.84</v>
      </c>
      <c r="CN17" s="1139">
        <v>1661.2500000000002</v>
      </c>
      <c r="CO17" s="1140">
        <v>0.86048824452628492</v>
      </c>
      <c r="CP17" s="1142">
        <v>2.5289174550307911E-2</v>
      </c>
      <c r="CQ17" s="1137">
        <v>0.11014650260076309</v>
      </c>
      <c r="CR17" s="1130">
        <v>3405.53</v>
      </c>
      <c r="CS17" s="1131">
        <v>3879.97</v>
      </c>
      <c r="CT17" s="1139">
        <v>474.4399999999996</v>
      </c>
      <c r="CU17" s="1140">
        <v>0.13931458539493105</v>
      </c>
      <c r="CV17" s="1142">
        <v>4.460970097551014E-2</v>
      </c>
      <c r="CW17" s="1137">
        <v>0.11898222796557829</v>
      </c>
      <c r="CX17" s="1130">
        <v>6566.87</v>
      </c>
      <c r="CY17" s="1134">
        <v>-15143.63</v>
      </c>
      <c r="CZ17" s="1139">
        <v>-21710.5</v>
      </c>
      <c r="DA17" s="1140">
        <v>-3.3060651421453446</v>
      </c>
      <c r="DB17" s="1142">
        <v>8.1963401187775176E-2</v>
      </c>
      <c r="DC17" s="1137">
        <v>-0.41937345559265504</v>
      </c>
      <c r="DD17" s="1142">
        <v>0.91397942142690314</v>
      </c>
      <c r="DE17" s="1137">
        <v>1.4643909197458667</v>
      </c>
      <c r="DG17" s="1131"/>
      <c r="DH17" s="1131"/>
      <c r="DI17" s="1198"/>
      <c r="DJ17" s="1198"/>
    </row>
    <row r="18" spans="1:114" s="77" customFormat="1" ht="19.5" customHeight="1">
      <c r="A18" s="1007" t="s">
        <v>452</v>
      </c>
      <c r="B18" s="1130">
        <v>17271.98</v>
      </c>
      <c r="C18" s="1131">
        <v>17727.88</v>
      </c>
      <c r="D18" s="1139">
        <v>455.90000000000146</v>
      </c>
      <c r="E18" s="1133">
        <v>2.6395352472617584E-2</v>
      </c>
      <c r="F18" s="1130">
        <v>17271.98</v>
      </c>
      <c r="G18" s="1134">
        <v>17727.88</v>
      </c>
      <c r="H18" s="1139">
        <v>455.90000000000146</v>
      </c>
      <c r="I18" s="1140">
        <v>2.6395352472617584E-2</v>
      </c>
      <c r="J18" s="1141">
        <v>1</v>
      </c>
      <c r="K18" s="1137">
        <v>1</v>
      </c>
      <c r="L18" s="1194">
        <v>0</v>
      </c>
      <c r="M18" s="1195">
        <v>0</v>
      </c>
      <c r="N18" s="1199">
        <v>0</v>
      </c>
      <c r="O18" s="1200">
        <v>0</v>
      </c>
      <c r="P18" s="1141">
        <v>0</v>
      </c>
      <c r="Q18" s="1137">
        <v>0</v>
      </c>
      <c r="R18" s="1130">
        <v>17271.98</v>
      </c>
      <c r="S18" s="1134">
        <v>17727.88</v>
      </c>
      <c r="T18" s="1139">
        <v>455.90000000000146</v>
      </c>
      <c r="U18" s="1140">
        <v>2.6395352472617584E-2</v>
      </c>
      <c r="V18" s="1141">
        <v>1</v>
      </c>
      <c r="W18" s="1137">
        <v>1</v>
      </c>
      <c r="X18" s="1130">
        <v>570.99</v>
      </c>
      <c r="Y18" s="1131">
        <v>605.13</v>
      </c>
      <c r="Z18" s="1139">
        <v>34.139999999999986</v>
      </c>
      <c r="AA18" s="1140">
        <v>5.9790889507697134E-2</v>
      </c>
      <c r="AB18" s="1142">
        <v>3.3058746015222344E-2</v>
      </c>
      <c r="AC18" s="1137">
        <v>3.4134369140585333E-2</v>
      </c>
      <c r="AD18" s="1130">
        <v>16700.990000000002</v>
      </c>
      <c r="AE18" s="1131">
        <v>17122.759999999998</v>
      </c>
      <c r="AF18" s="1139">
        <v>421.7699999999968</v>
      </c>
      <c r="AG18" s="1140">
        <v>2.5254191517987662E-2</v>
      </c>
      <c r="AH18" s="1142">
        <v>0.96694125398477782</v>
      </c>
      <c r="AI18" s="1137">
        <v>0.96586619494265513</v>
      </c>
      <c r="AJ18" s="1130">
        <v>7603.25</v>
      </c>
      <c r="AK18" s="1134">
        <v>8596.32</v>
      </c>
      <c r="AL18" s="1139">
        <v>993.06999999999971</v>
      </c>
      <c r="AM18" s="1140">
        <v>0.13061125176733629</v>
      </c>
      <c r="AN18" s="1142">
        <v>0.44020720264845142</v>
      </c>
      <c r="AO18" s="1137">
        <v>0.48490400431410857</v>
      </c>
      <c r="AP18" s="1130">
        <v>7603.25</v>
      </c>
      <c r="AQ18" s="1131">
        <v>8596.32</v>
      </c>
      <c r="AR18" s="1139">
        <v>993.06999999999971</v>
      </c>
      <c r="AS18" s="1140">
        <v>0.13061125176733629</v>
      </c>
      <c r="AT18" s="1142">
        <v>0.44020720264845142</v>
      </c>
      <c r="AU18" s="1137">
        <v>0.48490400431410857</v>
      </c>
      <c r="AV18" s="1130">
        <v>2726.77</v>
      </c>
      <c r="AW18" s="1134">
        <v>3366.59</v>
      </c>
      <c r="AX18" s="1139">
        <v>639.82000000000016</v>
      </c>
      <c r="AY18" s="1140">
        <v>0.2346439193624692</v>
      </c>
      <c r="AZ18" s="1142">
        <v>0.3586321638772893</v>
      </c>
      <c r="BA18" s="1137">
        <v>0.39163153535466344</v>
      </c>
      <c r="BB18" s="1130">
        <v>10330.030000000001</v>
      </c>
      <c r="BC18" s="1131">
        <v>11962.91</v>
      </c>
      <c r="BD18" s="1139">
        <v>1632.8799999999992</v>
      </c>
      <c r="BE18" s="1140">
        <v>0.1580711769472111</v>
      </c>
      <c r="BF18" s="1142">
        <v>0.59808024326105058</v>
      </c>
      <c r="BG18" s="1137">
        <v>0.67480770402326729</v>
      </c>
      <c r="BH18" s="1130">
        <v>9266.59</v>
      </c>
      <c r="BI18" s="1131">
        <v>10962.12</v>
      </c>
      <c r="BJ18" s="1139">
        <v>1695.5300000000007</v>
      </c>
      <c r="BK18" s="1140">
        <v>0.18297237710959485</v>
      </c>
      <c r="BL18" s="1142">
        <v>0.55485273627491538</v>
      </c>
      <c r="BM18" s="1137">
        <v>0.64020753663544905</v>
      </c>
      <c r="BN18" s="1130">
        <v>430.19</v>
      </c>
      <c r="BO18" s="1131">
        <v>295.08999999999997</v>
      </c>
      <c r="BP18" s="1139">
        <v>-135.10000000000002</v>
      </c>
      <c r="BQ18" s="1140">
        <v>-0.31404728143378513</v>
      </c>
      <c r="BR18" s="1142">
        <v>2.4906814389548854E-2</v>
      </c>
      <c r="BS18" s="1137">
        <v>1.6645532347917515E-2</v>
      </c>
      <c r="BT18" s="1130">
        <v>430.19</v>
      </c>
      <c r="BU18" s="1131">
        <v>295.08999999999997</v>
      </c>
      <c r="BV18" s="1139">
        <v>-135.10000000000002</v>
      </c>
      <c r="BW18" s="1140">
        <v>-0.31404728143378513</v>
      </c>
      <c r="BX18" s="1142">
        <v>2.5758353247322462E-2</v>
      </c>
      <c r="BY18" s="1137">
        <v>1.7233787076382547E-2</v>
      </c>
      <c r="BZ18" s="1130">
        <v>-1281.18</v>
      </c>
      <c r="CA18" s="1134">
        <v>4168.5</v>
      </c>
      <c r="CB18" s="1139">
        <v>5449.68</v>
      </c>
      <c r="CC18" s="1140">
        <v>4.2536411745422189</v>
      </c>
      <c r="CD18" s="1142">
        <v>-7.4176788069462804E-2</v>
      </c>
      <c r="CE18" s="1137">
        <v>0.23513809885897241</v>
      </c>
      <c r="CF18" s="1130">
        <v>866</v>
      </c>
      <c r="CG18" s="1131">
        <v>831.83</v>
      </c>
      <c r="CH18" s="1139">
        <v>-34.169999999999959</v>
      </c>
      <c r="CI18" s="1140">
        <v>-3.945727482678979E-2</v>
      </c>
      <c r="CJ18" s="1142">
        <v>5.1853213492134294E-2</v>
      </c>
      <c r="CK18" s="1137">
        <v>4.8580369052652735E-2</v>
      </c>
      <c r="CL18" s="1130">
        <v>1095.3699999999999</v>
      </c>
      <c r="CM18" s="1134">
        <v>1295.72</v>
      </c>
      <c r="CN18" s="1139">
        <v>200.35000000000014</v>
      </c>
      <c r="CO18" s="1140">
        <v>0.18290623259720473</v>
      </c>
      <c r="CP18" s="1142">
        <v>6.558712986475651E-2</v>
      </c>
      <c r="CQ18" s="1137">
        <v>7.5672379920059624E-2</v>
      </c>
      <c r="CR18" s="1130">
        <v>4585.9799999999996</v>
      </c>
      <c r="CS18" s="1131">
        <v>5376.52</v>
      </c>
      <c r="CT18" s="1139">
        <v>790.54000000000087</v>
      </c>
      <c r="CU18" s="1140">
        <v>0.17238191182691615</v>
      </c>
      <c r="CV18" s="1142">
        <v>0.27459330255272285</v>
      </c>
      <c r="CW18" s="1137">
        <v>0.31399844417605577</v>
      </c>
      <c r="CX18" s="1130">
        <v>1738.03</v>
      </c>
      <c r="CY18" s="1134">
        <v>-5807.02</v>
      </c>
      <c r="CZ18" s="1139">
        <v>-7545.05</v>
      </c>
      <c r="DA18" s="1140">
        <v>-4.3411506130504076</v>
      </c>
      <c r="DB18" s="1142">
        <v>0.10062714292165693</v>
      </c>
      <c r="DC18" s="1137">
        <v>-0.32756426600360561</v>
      </c>
      <c r="DD18" s="1142">
        <v>0.89593251657536455</v>
      </c>
      <c r="DE18" s="1137">
        <v>1.3391398349331534</v>
      </c>
      <c r="DG18" s="1131"/>
      <c r="DH18" s="1131"/>
      <c r="DI18" s="1198"/>
      <c r="DJ18" s="1198"/>
    </row>
    <row r="19" spans="1:114" s="77" customFormat="1" ht="19.5" customHeight="1">
      <c r="A19" s="1016" t="s">
        <v>455</v>
      </c>
      <c r="B19" s="1130">
        <v>63.72</v>
      </c>
      <c r="C19" s="1131">
        <v>129.47</v>
      </c>
      <c r="D19" s="1139">
        <v>65.75</v>
      </c>
      <c r="E19" s="1133">
        <v>1.0318581293157565</v>
      </c>
      <c r="F19" s="1130">
        <v>63.72</v>
      </c>
      <c r="G19" s="1134">
        <v>129.47</v>
      </c>
      <c r="H19" s="1139">
        <v>65.75</v>
      </c>
      <c r="I19" s="1140">
        <v>1.0318581293157565</v>
      </c>
      <c r="J19" s="1141">
        <v>1</v>
      </c>
      <c r="K19" s="1137">
        <v>1</v>
      </c>
      <c r="L19" s="1194">
        <v>0</v>
      </c>
      <c r="M19" s="1195">
        <v>0</v>
      </c>
      <c r="N19" s="1199">
        <v>0</v>
      </c>
      <c r="O19" s="1200">
        <v>0</v>
      </c>
      <c r="P19" s="1141">
        <v>0</v>
      </c>
      <c r="Q19" s="1137">
        <v>0</v>
      </c>
      <c r="R19" s="1130">
        <v>63.72</v>
      </c>
      <c r="S19" s="1134">
        <v>129.47</v>
      </c>
      <c r="T19" s="1139">
        <v>65.75</v>
      </c>
      <c r="U19" s="1140">
        <v>1.0318581293157565</v>
      </c>
      <c r="V19" s="1141">
        <v>1</v>
      </c>
      <c r="W19" s="1137">
        <v>1</v>
      </c>
      <c r="X19" s="1130">
        <v>0</v>
      </c>
      <c r="Y19" s="1131">
        <v>0</v>
      </c>
      <c r="Z19" s="1139">
        <v>0</v>
      </c>
      <c r="AA19" s="1140">
        <v>0</v>
      </c>
      <c r="AB19" s="1142">
        <v>0</v>
      </c>
      <c r="AC19" s="1137">
        <v>0</v>
      </c>
      <c r="AD19" s="1130">
        <v>63.72</v>
      </c>
      <c r="AE19" s="1131">
        <v>129.47</v>
      </c>
      <c r="AF19" s="1139">
        <v>65.75</v>
      </c>
      <c r="AG19" s="1140">
        <v>1.0318581293157565</v>
      </c>
      <c r="AH19" s="1142">
        <v>1</v>
      </c>
      <c r="AI19" s="1137">
        <v>1</v>
      </c>
      <c r="AJ19" s="1130">
        <v>336.66</v>
      </c>
      <c r="AK19" s="1134">
        <v>375.41</v>
      </c>
      <c r="AL19" s="1139">
        <v>38.75</v>
      </c>
      <c r="AM19" s="1140">
        <v>0.1151012891344383</v>
      </c>
      <c r="AN19" s="1142">
        <v>5.2834274952919023</v>
      </c>
      <c r="AO19" s="1137">
        <v>2.8995906387580135</v>
      </c>
      <c r="AP19" s="1130">
        <v>336.66</v>
      </c>
      <c r="AQ19" s="1131">
        <v>375.41</v>
      </c>
      <c r="AR19" s="1139">
        <v>38.75</v>
      </c>
      <c r="AS19" s="1140">
        <v>0.1151012891344383</v>
      </c>
      <c r="AT19" s="1142">
        <v>5.2834274952919023</v>
      </c>
      <c r="AU19" s="1137">
        <v>2.8995906387580135</v>
      </c>
      <c r="AV19" s="1130">
        <v>121.84</v>
      </c>
      <c r="AW19" s="1134">
        <v>507.38</v>
      </c>
      <c r="AX19" s="1139">
        <v>385.53999999999996</v>
      </c>
      <c r="AY19" s="1140">
        <v>3.1643138542350622</v>
      </c>
      <c r="AZ19" s="1142">
        <v>0.3619081565971603</v>
      </c>
      <c r="BA19" s="1137">
        <v>1.3515356543512425</v>
      </c>
      <c r="BB19" s="1130">
        <v>458.5</v>
      </c>
      <c r="BC19" s="1131">
        <v>882.79</v>
      </c>
      <c r="BD19" s="1139">
        <v>424.28999999999996</v>
      </c>
      <c r="BE19" s="1140">
        <v>0.92538713195201738</v>
      </c>
      <c r="BF19" s="1142">
        <v>7.1955430006277465</v>
      </c>
      <c r="BG19" s="1137">
        <v>6.8184907700625628</v>
      </c>
      <c r="BH19" s="1130">
        <v>458.5</v>
      </c>
      <c r="BI19" s="1131">
        <v>882.79</v>
      </c>
      <c r="BJ19" s="1139">
        <v>424.28999999999996</v>
      </c>
      <c r="BK19" s="1140">
        <v>0.92538713195201738</v>
      </c>
      <c r="BL19" s="1142">
        <v>7.1955430006277465</v>
      </c>
      <c r="BM19" s="1137">
        <v>6.8184907700625628</v>
      </c>
      <c r="BN19" s="1130">
        <v>0.25</v>
      </c>
      <c r="BO19" s="1131">
        <v>3.71</v>
      </c>
      <c r="BP19" s="1139">
        <v>3.46</v>
      </c>
      <c r="BQ19" s="1140">
        <v>13.84</v>
      </c>
      <c r="BR19" s="1142">
        <v>3.9234149403640931E-3</v>
      </c>
      <c r="BS19" s="1137">
        <v>2.8655286939059242E-2</v>
      </c>
      <c r="BT19" s="1130">
        <v>0.25</v>
      </c>
      <c r="BU19" s="1131">
        <v>3.71</v>
      </c>
      <c r="BV19" s="1139">
        <v>3.46</v>
      </c>
      <c r="BW19" s="1140">
        <v>13.84</v>
      </c>
      <c r="BX19" s="1142">
        <v>3.9234149403640931E-3</v>
      </c>
      <c r="BY19" s="1137">
        <v>2.8655286939059242E-2</v>
      </c>
      <c r="BZ19" s="1130">
        <v>3.92</v>
      </c>
      <c r="CA19" s="1134">
        <v>7.56</v>
      </c>
      <c r="CB19" s="1139">
        <v>3.6399999999999997</v>
      </c>
      <c r="CC19" s="1140">
        <v>0.92857142857142849</v>
      </c>
      <c r="CD19" s="1142">
        <v>6.1519146264908973E-2</v>
      </c>
      <c r="CE19" s="1137">
        <v>5.8391905460724487E-2</v>
      </c>
      <c r="CF19" s="1130">
        <v>15.83</v>
      </c>
      <c r="CG19" s="1131">
        <v>33.729999999999997</v>
      </c>
      <c r="CH19" s="1139">
        <v>17.899999999999999</v>
      </c>
      <c r="CI19" s="1140">
        <v>1.1307643714466202</v>
      </c>
      <c r="CJ19" s="1142">
        <v>0.24843063402385437</v>
      </c>
      <c r="CK19" s="1137">
        <v>0.26052367343786204</v>
      </c>
      <c r="CL19" s="1130">
        <v>27.74</v>
      </c>
      <c r="CM19" s="1134">
        <v>65.989999999999995</v>
      </c>
      <c r="CN19" s="1139">
        <v>38.25</v>
      </c>
      <c r="CO19" s="1140">
        <v>1.3788752703677001</v>
      </c>
      <c r="CP19" s="1142">
        <v>0.43534212178279974</v>
      </c>
      <c r="CQ19" s="1137">
        <v>0.50969336525836095</v>
      </c>
      <c r="CR19" s="1130">
        <v>2.0299999999999998</v>
      </c>
      <c r="CS19" s="1131">
        <v>0.9</v>
      </c>
      <c r="CT19" s="1139">
        <v>-1.1299999999999999</v>
      </c>
      <c r="CU19" s="1140">
        <v>-0.55665024630541871</v>
      </c>
      <c r="CV19" s="1142">
        <v>3.1858129315756434E-2</v>
      </c>
      <c r="CW19" s="1137">
        <v>6.9514173167529161E-3</v>
      </c>
      <c r="CX19" s="1130">
        <v>-444.54</v>
      </c>
      <c r="CY19" s="1134">
        <v>-865.2</v>
      </c>
      <c r="CZ19" s="1139">
        <v>-420.66</v>
      </c>
      <c r="DA19" s="1140">
        <v>-0.9462815494668646</v>
      </c>
      <c r="DB19" s="1142">
        <v>-6.9764595103578158</v>
      </c>
      <c r="DC19" s="1137">
        <v>-6.6826291805051365</v>
      </c>
      <c r="DD19" s="1142">
        <v>7.9766164469554299</v>
      </c>
      <c r="DE19" s="1137">
        <v>7.6826291805051357</v>
      </c>
      <c r="DG19" s="1131"/>
      <c r="DH19" s="1131"/>
      <c r="DI19" s="1198"/>
      <c r="DJ19" s="1198"/>
    </row>
    <row r="20" spans="1:114" s="77" customFormat="1" ht="19.5" customHeight="1">
      <c r="A20" s="1007" t="s">
        <v>451</v>
      </c>
      <c r="B20" s="1201">
        <v>0</v>
      </c>
      <c r="C20" s="1202">
        <v>0</v>
      </c>
      <c r="D20" s="1139">
        <v>0</v>
      </c>
      <c r="E20" s="1133">
        <v>0</v>
      </c>
      <c r="F20" s="1130">
        <v>0</v>
      </c>
      <c r="G20" s="1134">
        <v>0</v>
      </c>
      <c r="H20" s="1139">
        <v>0</v>
      </c>
      <c r="I20" s="1140">
        <v>0</v>
      </c>
      <c r="J20" s="1141" t="s">
        <v>193</v>
      </c>
      <c r="K20" s="1137" t="s">
        <v>193</v>
      </c>
      <c r="L20" s="1194">
        <v>0</v>
      </c>
      <c r="M20" s="1195">
        <v>0</v>
      </c>
      <c r="N20" s="1199">
        <v>0</v>
      </c>
      <c r="O20" s="1200">
        <v>0</v>
      </c>
      <c r="P20" s="1141" t="s">
        <v>193</v>
      </c>
      <c r="Q20" s="1137" t="s">
        <v>193</v>
      </c>
      <c r="R20" s="1130">
        <v>0</v>
      </c>
      <c r="S20" s="1134">
        <v>0</v>
      </c>
      <c r="T20" s="1139">
        <v>0</v>
      </c>
      <c r="U20" s="1140">
        <v>0</v>
      </c>
      <c r="V20" s="1141" t="s">
        <v>193</v>
      </c>
      <c r="W20" s="1137" t="s">
        <v>193</v>
      </c>
      <c r="X20" s="1130">
        <v>0</v>
      </c>
      <c r="Y20" s="1131">
        <v>0</v>
      </c>
      <c r="Z20" s="1139">
        <v>0</v>
      </c>
      <c r="AA20" s="1140">
        <v>0</v>
      </c>
      <c r="AB20" s="1142" t="s">
        <v>193</v>
      </c>
      <c r="AC20" s="1137" t="s">
        <v>193</v>
      </c>
      <c r="AD20" s="1130">
        <v>0</v>
      </c>
      <c r="AE20" s="1131">
        <v>0</v>
      </c>
      <c r="AF20" s="1139">
        <v>0</v>
      </c>
      <c r="AG20" s="1140">
        <v>0</v>
      </c>
      <c r="AH20" s="1142" t="s">
        <v>193</v>
      </c>
      <c r="AI20" s="1137" t="s">
        <v>193</v>
      </c>
      <c r="AJ20" s="1130">
        <v>832.63</v>
      </c>
      <c r="AK20" s="1134">
        <v>894.93</v>
      </c>
      <c r="AL20" s="1139">
        <v>62.299999999999955</v>
      </c>
      <c r="AM20" s="1140">
        <v>7.4823150739223854E-2</v>
      </c>
      <c r="AN20" s="1142" t="s">
        <v>193</v>
      </c>
      <c r="AO20" s="1137" t="s">
        <v>193</v>
      </c>
      <c r="AP20" s="1130">
        <v>832.63</v>
      </c>
      <c r="AQ20" s="1131">
        <v>894.93</v>
      </c>
      <c r="AR20" s="1139">
        <v>62.299999999999955</v>
      </c>
      <c r="AS20" s="1140">
        <v>7.4823150739223854E-2</v>
      </c>
      <c r="AT20" s="1142" t="s">
        <v>193</v>
      </c>
      <c r="AU20" s="1137" t="s">
        <v>193</v>
      </c>
      <c r="AV20" s="1130">
        <v>911.65</v>
      </c>
      <c r="AW20" s="1134">
        <v>2029.95</v>
      </c>
      <c r="AX20" s="1139">
        <v>1118.3000000000002</v>
      </c>
      <c r="AY20" s="1140">
        <v>1.226676904513794</v>
      </c>
      <c r="AZ20" s="1142">
        <v>1.0949040990596064</v>
      </c>
      <c r="BA20" s="1137">
        <v>2.2682779658744261</v>
      </c>
      <c r="BB20" s="1130">
        <v>1744.27</v>
      </c>
      <c r="BC20" s="1131">
        <v>2924.88</v>
      </c>
      <c r="BD20" s="1139">
        <v>1180.6100000000001</v>
      </c>
      <c r="BE20" s="1140">
        <v>0.67685048759653044</v>
      </c>
      <c r="BF20" s="1142" t="s">
        <v>193</v>
      </c>
      <c r="BG20" s="1137" t="s">
        <v>193</v>
      </c>
      <c r="BH20" s="1130">
        <v>1675.27</v>
      </c>
      <c r="BI20" s="1131">
        <v>2674.1</v>
      </c>
      <c r="BJ20" s="1139">
        <v>998.82999999999993</v>
      </c>
      <c r="BK20" s="1140">
        <v>0.59622031075587811</v>
      </c>
      <c r="BL20" s="1142" t="s">
        <v>193</v>
      </c>
      <c r="BM20" s="1137" t="s">
        <v>193</v>
      </c>
      <c r="BN20" s="1130">
        <v>0</v>
      </c>
      <c r="BO20" s="1131">
        <v>0</v>
      </c>
      <c r="BP20" s="1139">
        <v>0</v>
      </c>
      <c r="BQ20" s="1140">
        <v>0</v>
      </c>
      <c r="BR20" s="1142" t="s">
        <v>193</v>
      </c>
      <c r="BS20" s="1137" t="s">
        <v>193</v>
      </c>
      <c r="BT20" s="1130">
        <v>0</v>
      </c>
      <c r="BU20" s="1131">
        <v>0</v>
      </c>
      <c r="BV20" s="1139">
        <v>0</v>
      </c>
      <c r="BW20" s="1140">
        <v>0</v>
      </c>
      <c r="BX20" s="1142" t="s">
        <v>193</v>
      </c>
      <c r="BY20" s="1137" t="s">
        <v>193</v>
      </c>
      <c r="BZ20" s="1130">
        <v>98.83</v>
      </c>
      <c r="CA20" s="1134">
        <v>85.42</v>
      </c>
      <c r="CB20" s="1139">
        <v>-13.409999999999997</v>
      </c>
      <c r="CC20" s="1140">
        <v>-0.13568754426793481</v>
      </c>
      <c r="CD20" s="1142" t="s">
        <v>193</v>
      </c>
      <c r="CE20" s="1137" t="s">
        <v>193</v>
      </c>
      <c r="CF20" s="1130">
        <v>9.32</v>
      </c>
      <c r="CG20" s="1131">
        <v>102.98</v>
      </c>
      <c r="CH20" s="1139">
        <v>93.66</v>
      </c>
      <c r="CI20" s="1140">
        <v>10.049356223175964</v>
      </c>
      <c r="CJ20" s="1142" t="s">
        <v>193</v>
      </c>
      <c r="CK20" s="1137" t="s">
        <v>193</v>
      </c>
      <c r="CL20" s="1130">
        <v>5.25</v>
      </c>
      <c r="CM20" s="1134">
        <v>110.15</v>
      </c>
      <c r="CN20" s="1139">
        <v>104.9</v>
      </c>
      <c r="CO20" s="1140">
        <v>19.980952380952381</v>
      </c>
      <c r="CP20" s="1142" t="s">
        <v>193</v>
      </c>
      <c r="CQ20" s="1137" t="s">
        <v>193</v>
      </c>
      <c r="CR20" s="1130">
        <v>0</v>
      </c>
      <c r="CS20" s="1131">
        <v>0</v>
      </c>
      <c r="CT20" s="1139">
        <v>0</v>
      </c>
      <c r="CU20" s="1140">
        <v>0</v>
      </c>
      <c r="CV20" s="1142" t="s">
        <v>193</v>
      </c>
      <c r="CW20" s="1137" t="s">
        <v>193</v>
      </c>
      <c r="CX20" s="1130">
        <v>-1788.68</v>
      </c>
      <c r="CY20" s="1134">
        <v>-2972.64</v>
      </c>
      <c r="CZ20" s="1139">
        <v>-1183.9599999999998</v>
      </c>
      <c r="DA20" s="1140">
        <v>-0.66191828611042769</v>
      </c>
      <c r="DB20" s="1142" t="s">
        <v>193</v>
      </c>
      <c r="DC20" s="1137" t="s">
        <v>193</v>
      </c>
      <c r="DD20" s="1142" t="s">
        <v>587</v>
      </c>
      <c r="DE20" s="1137" t="s">
        <v>587</v>
      </c>
      <c r="DG20" s="1131"/>
      <c r="DH20" s="1131"/>
      <c r="DI20" s="1198"/>
      <c r="DJ20" s="1198"/>
    </row>
    <row r="21" spans="1:114" s="77" customFormat="1" ht="19.5" customHeight="1">
      <c r="A21" s="1007" t="s">
        <v>352</v>
      </c>
      <c r="B21" s="1201">
        <v>0</v>
      </c>
      <c r="C21" s="1202">
        <v>0</v>
      </c>
      <c r="D21" s="1139">
        <v>0</v>
      </c>
      <c r="E21" s="1133">
        <v>0</v>
      </c>
      <c r="F21" s="1130">
        <v>0</v>
      </c>
      <c r="G21" s="1134">
        <v>0</v>
      </c>
      <c r="H21" s="1139">
        <v>0</v>
      </c>
      <c r="I21" s="1140">
        <v>0</v>
      </c>
      <c r="J21" s="1141" t="s">
        <v>193</v>
      </c>
      <c r="K21" s="1137" t="s">
        <v>193</v>
      </c>
      <c r="L21" s="1194">
        <v>0</v>
      </c>
      <c r="M21" s="1195">
        <v>0</v>
      </c>
      <c r="N21" s="1199">
        <v>0</v>
      </c>
      <c r="O21" s="1200">
        <v>0</v>
      </c>
      <c r="P21" s="1141" t="s">
        <v>193</v>
      </c>
      <c r="Q21" s="1137" t="s">
        <v>193</v>
      </c>
      <c r="R21" s="1130">
        <v>0</v>
      </c>
      <c r="S21" s="1134">
        <v>0</v>
      </c>
      <c r="T21" s="1139">
        <v>0</v>
      </c>
      <c r="U21" s="1140">
        <v>0</v>
      </c>
      <c r="V21" s="1141" t="s">
        <v>193</v>
      </c>
      <c r="W21" s="1137" t="s">
        <v>193</v>
      </c>
      <c r="X21" s="1130">
        <v>0</v>
      </c>
      <c r="Y21" s="1131">
        <v>0</v>
      </c>
      <c r="Z21" s="1139">
        <v>0</v>
      </c>
      <c r="AA21" s="1140">
        <v>0</v>
      </c>
      <c r="AB21" s="1142" t="s">
        <v>193</v>
      </c>
      <c r="AC21" s="1137" t="s">
        <v>193</v>
      </c>
      <c r="AD21" s="1130">
        <v>0</v>
      </c>
      <c r="AE21" s="1131">
        <v>0</v>
      </c>
      <c r="AF21" s="1139">
        <v>0</v>
      </c>
      <c r="AG21" s="1140">
        <v>0</v>
      </c>
      <c r="AH21" s="1142" t="s">
        <v>193</v>
      </c>
      <c r="AI21" s="1137" t="s">
        <v>193</v>
      </c>
      <c r="AJ21" s="1130">
        <v>4928.04</v>
      </c>
      <c r="AK21" s="1134">
        <v>4689</v>
      </c>
      <c r="AL21" s="1139">
        <v>-239.03999999999996</v>
      </c>
      <c r="AM21" s="1140">
        <v>-4.8506099788151062E-2</v>
      </c>
      <c r="AN21" s="1142" t="s">
        <v>193</v>
      </c>
      <c r="AO21" s="1137" t="s">
        <v>193</v>
      </c>
      <c r="AP21" s="1130">
        <v>4636.83</v>
      </c>
      <c r="AQ21" s="1131">
        <v>4689</v>
      </c>
      <c r="AR21" s="1139">
        <v>52.170000000000073</v>
      </c>
      <c r="AS21" s="1140">
        <v>1.1251221200691006E-2</v>
      </c>
      <c r="AT21" s="1142" t="s">
        <v>193</v>
      </c>
      <c r="AU21" s="1137" t="s">
        <v>193</v>
      </c>
      <c r="AV21" s="1130">
        <v>27.16</v>
      </c>
      <c r="AW21" s="1134">
        <v>3292.98</v>
      </c>
      <c r="AX21" s="1139">
        <v>3265.82</v>
      </c>
      <c r="AY21" s="1140">
        <v>120.2437407952872</v>
      </c>
      <c r="AZ21" s="1142">
        <v>5.857450025124924E-3</v>
      </c>
      <c r="BA21" s="1137">
        <v>0.70227767114523354</v>
      </c>
      <c r="BB21" s="1130">
        <v>4663.99</v>
      </c>
      <c r="BC21" s="1131">
        <v>7981.98</v>
      </c>
      <c r="BD21" s="1139">
        <v>3317.99</v>
      </c>
      <c r="BE21" s="1140">
        <v>0.71140589924077879</v>
      </c>
      <c r="BF21" s="1142" t="s">
        <v>193</v>
      </c>
      <c r="BG21" s="1137" t="s">
        <v>193</v>
      </c>
      <c r="BH21" s="1130">
        <v>4663.99</v>
      </c>
      <c r="BI21" s="1131">
        <v>7981.98</v>
      </c>
      <c r="BJ21" s="1139">
        <v>3317.99</v>
      </c>
      <c r="BK21" s="1140">
        <v>0.71140589924077879</v>
      </c>
      <c r="BL21" s="1142" t="s">
        <v>193</v>
      </c>
      <c r="BM21" s="1137" t="s">
        <v>193</v>
      </c>
      <c r="BN21" s="1130">
        <v>0</v>
      </c>
      <c r="BO21" s="1131">
        <v>0</v>
      </c>
      <c r="BP21" s="1139">
        <v>0</v>
      </c>
      <c r="BQ21" s="1140">
        <v>0</v>
      </c>
      <c r="BR21" s="1142" t="s">
        <v>193</v>
      </c>
      <c r="BS21" s="1137" t="s">
        <v>193</v>
      </c>
      <c r="BT21" s="1130">
        <v>0</v>
      </c>
      <c r="BU21" s="1131">
        <v>0</v>
      </c>
      <c r="BV21" s="1139">
        <v>0</v>
      </c>
      <c r="BW21" s="1140">
        <v>0</v>
      </c>
      <c r="BX21" s="1142" t="s">
        <v>193</v>
      </c>
      <c r="BY21" s="1137" t="s">
        <v>193</v>
      </c>
      <c r="BZ21" s="1130">
        <v>0</v>
      </c>
      <c r="CA21" s="1134">
        <v>0</v>
      </c>
      <c r="CB21" s="1139">
        <v>0</v>
      </c>
      <c r="CC21" s="1140">
        <v>0</v>
      </c>
      <c r="CD21" s="1142" t="s">
        <v>193</v>
      </c>
      <c r="CE21" s="1137" t="s">
        <v>193</v>
      </c>
      <c r="CF21" s="1130">
        <v>0</v>
      </c>
      <c r="CG21" s="1131">
        <v>38.799999999999997</v>
      </c>
      <c r="CH21" s="1139">
        <v>38.799999999999997</v>
      </c>
      <c r="CI21" s="1140" t="s">
        <v>583</v>
      </c>
      <c r="CJ21" s="1142" t="s">
        <v>193</v>
      </c>
      <c r="CK21" s="1137" t="s">
        <v>193</v>
      </c>
      <c r="CL21" s="1130">
        <v>0</v>
      </c>
      <c r="CM21" s="1134">
        <v>0</v>
      </c>
      <c r="CN21" s="1139">
        <v>0</v>
      </c>
      <c r="CO21" s="1140">
        <v>0</v>
      </c>
      <c r="CP21" s="1142" t="s">
        <v>193</v>
      </c>
      <c r="CQ21" s="1137" t="s">
        <v>193</v>
      </c>
      <c r="CR21" s="1130">
        <v>0</v>
      </c>
      <c r="CS21" s="1131">
        <v>0</v>
      </c>
      <c r="CT21" s="1139">
        <v>0</v>
      </c>
      <c r="CU21" s="1140">
        <v>0</v>
      </c>
      <c r="CV21" s="1142" t="s">
        <v>193</v>
      </c>
      <c r="CW21" s="1137" t="s">
        <v>193</v>
      </c>
      <c r="CX21" s="1130">
        <v>-4663.99</v>
      </c>
      <c r="CY21" s="1134">
        <v>-8020.79</v>
      </c>
      <c r="CZ21" s="1139">
        <v>-3356.8</v>
      </c>
      <c r="DA21" s="1140">
        <v>-0.71972710061556744</v>
      </c>
      <c r="DB21" s="1142" t="s">
        <v>193</v>
      </c>
      <c r="DC21" s="1137" t="s">
        <v>193</v>
      </c>
      <c r="DD21" s="1142" t="s">
        <v>587</v>
      </c>
      <c r="DE21" s="1137" t="s">
        <v>587</v>
      </c>
      <c r="DG21" s="1131"/>
      <c r="DH21" s="1131"/>
      <c r="DI21" s="1198"/>
      <c r="DJ21" s="1198"/>
    </row>
    <row r="22" spans="1:114" s="77" customFormat="1" ht="19.5" customHeight="1">
      <c r="A22" s="1007" t="s">
        <v>157</v>
      </c>
      <c r="B22" s="1201">
        <v>0</v>
      </c>
      <c r="C22" s="1202">
        <v>0</v>
      </c>
      <c r="D22" s="1139">
        <v>0</v>
      </c>
      <c r="E22" s="1133">
        <v>0</v>
      </c>
      <c r="F22" s="1130">
        <v>0</v>
      </c>
      <c r="G22" s="1134">
        <v>0</v>
      </c>
      <c r="H22" s="1139">
        <v>0</v>
      </c>
      <c r="I22" s="1140">
        <v>0</v>
      </c>
      <c r="J22" s="1141" t="s">
        <v>193</v>
      </c>
      <c r="K22" s="1137" t="s">
        <v>193</v>
      </c>
      <c r="L22" s="1194">
        <v>0</v>
      </c>
      <c r="M22" s="1195">
        <v>-35.67</v>
      </c>
      <c r="N22" s="1199">
        <v>-35.67</v>
      </c>
      <c r="O22" s="1200" t="s">
        <v>583</v>
      </c>
      <c r="P22" s="1141" t="s">
        <v>193</v>
      </c>
      <c r="Q22" s="1137" t="s">
        <v>193</v>
      </c>
      <c r="R22" s="1130">
        <v>0</v>
      </c>
      <c r="S22" s="1134">
        <v>35.67</v>
      </c>
      <c r="T22" s="1139">
        <v>35.67</v>
      </c>
      <c r="U22" s="1140" t="s">
        <v>583</v>
      </c>
      <c r="V22" s="1141" t="s">
        <v>193</v>
      </c>
      <c r="W22" s="1137" t="s">
        <v>193</v>
      </c>
      <c r="X22" s="1130">
        <v>0</v>
      </c>
      <c r="Y22" s="1131">
        <v>0</v>
      </c>
      <c r="Z22" s="1139">
        <v>0</v>
      </c>
      <c r="AA22" s="1140">
        <v>0</v>
      </c>
      <c r="AB22" s="1142" t="s">
        <v>193</v>
      </c>
      <c r="AC22" s="1137" t="s">
        <v>193</v>
      </c>
      <c r="AD22" s="1130">
        <v>0</v>
      </c>
      <c r="AE22" s="1131">
        <v>35.67</v>
      </c>
      <c r="AF22" s="1139">
        <v>35.67</v>
      </c>
      <c r="AG22" s="1140" t="s">
        <v>583</v>
      </c>
      <c r="AH22" s="1142" t="s">
        <v>193</v>
      </c>
      <c r="AI22" s="1137" t="s">
        <v>193</v>
      </c>
      <c r="AJ22" s="1130">
        <v>245.63</v>
      </c>
      <c r="AK22" s="1134">
        <v>291.91000000000003</v>
      </c>
      <c r="AL22" s="1139">
        <v>46.28000000000003</v>
      </c>
      <c r="AM22" s="1140">
        <v>0.18841346741033274</v>
      </c>
      <c r="AN22" s="1142" t="s">
        <v>193</v>
      </c>
      <c r="AO22" s="1137" t="s">
        <v>193</v>
      </c>
      <c r="AP22" s="1130">
        <v>232.47</v>
      </c>
      <c r="AQ22" s="1131">
        <v>276.7</v>
      </c>
      <c r="AR22" s="1139">
        <v>44.22999999999999</v>
      </c>
      <c r="AS22" s="1140">
        <v>0.19026110896029591</v>
      </c>
      <c r="AT22" s="1142" t="s">
        <v>193</v>
      </c>
      <c r="AU22" s="1137" t="s">
        <v>193</v>
      </c>
      <c r="AV22" s="1130">
        <v>192.23</v>
      </c>
      <c r="AW22" s="1134">
        <v>179.1</v>
      </c>
      <c r="AX22" s="1139">
        <v>-13.129999999999995</v>
      </c>
      <c r="AY22" s="1140">
        <v>-6.830359465223948E-2</v>
      </c>
      <c r="AZ22" s="1142">
        <v>0.82690239600808702</v>
      </c>
      <c r="BA22" s="1137">
        <v>0.64727141308276115</v>
      </c>
      <c r="BB22" s="1130">
        <v>424.7</v>
      </c>
      <c r="BC22" s="1131">
        <v>455.8</v>
      </c>
      <c r="BD22" s="1139">
        <v>31.100000000000023</v>
      </c>
      <c r="BE22" s="1140">
        <v>7.3228161054862309E-2</v>
      </c>
      <c r="BF22" s="1142" t="s">
        <v>193</v>
      </c>
      <c r="BG22" s="1137">
        <v>12.778245023829548</v>
      </c>
      <c r="BH22" s="1130">
        <v>383.79</v>
      </c>
      <c r="BI22" s="1131">
        <v>394.16</v>
      </c>
      <c r="BJ22" s="1139">
        <v>10.370000000000005</v>
      </c>
      <c r="BK22" s="1140">
        <v>2.7019984887568734E-2</v>
      </c>
      <c r="BL22" s="1142" t="s">
        <v>193</v>
      </c>
      <c r="BM22" s="1137">
        <v>11.050182225960191</v>
      </c>
      <c r="BN22" s="1130">
        <v>0</v>
      </c>
      <c r="BO22" s="1131">
        <v>0</v>
      </c>
      <c r="BP22" s="1139">
        <v>0</v>
      </c>
      <c r="BQ22" s="1140">
        <v>0</v>
      </c>
      <c r="BR22" s="1142" t="s">
        <v>193</v>
      </c>
      <c r="BS22" s="1137" t="s">
        <v>193</v>
      </c>
      <c r="BT22" s="1130">
        <v>0</v>
      </c>
      <c r="BU22" s="1131">
        <v>0</v>
      </c>
      <c r="BV22" s="1139">
        <v>0</v>
      </c>
      <c r="BW22" s="1140">
        <v>0</v>
      </c>
      <c r="BX22" s="1142" t="s">
        <v>193</v>
      </c>
      <c r="BY22" s="1137">
        <v>0</v>
      </c>
      <c r="BZ22" s="1130">
        <v>0</v>
      </c>
      <c r="CA22" s="1134">
        <v>0.93</v>
      </c>
      <c r="CB22" s="1139">
        <v>0.93</v>
      </c>
      <c r="CC22" s="1140" t="s">
        <v>583</v>
      </c>
      <c r="CD22" s="1142" t="s">
        <v>193</v>
      </c>
      <c r="CE22" s="1137" t="s">
        <v>193</v>
      </c>
      <c r="CF22" s="1130">
        <v>39.840000000000003</v>
      </c>
      <c r="CG22" s="1131">
        <v>36.729999999999997</v>
      </c>
      <c r="CH22" s="1139">
        <v>-3.1100000000000065</v>
      </c>
      <c r="CI22" s="1140">
        <v>-7.8062248995984088E-2</v>
      </c>
      <c r="CJ22" s="1142" t="s">
        <v>193</v>
      </c>
      <c r="CK22" s="1137">
        <v>1.0297168488926267</v>
      </c>
      <c r="CL22" s="1130">
        <v>34.14</v>
      </c>
      <c r="CM22" s="1134">
        <v>54.39</v>
      </c>
      <c r="CN22" s="1139">
        <v>20.25</v>
      </c>
      <c r="CO22" s="1140">
        <v>0.59314586994727592</v>
      </c>
      <c r="CP22" s="1142" t="s">
        <v>193</v>
      </c>
      <c r="CQ22" s="1137">
        <v>1.5248107653490328</v>
      </c>
      <c r="CR22" s="1130">
        <v>0</v>
      </c>
      <c r="CS22" s="1131">
        <v>0</v>
      </c>
      <c r="CT22" s="1139">
        <v>0</v>
      </c>
      <c r="CU22" s="1140">
        <v>0</v>
      </c>
      <c r="CV22" s="1142" t="s">
        <v>193</v>
      </c>
      <c r="CW22" s="1137">
        <v>0</v>
      </c>
      <c r="CX22" s="1130">
        <v>-457.77</v>
      </c>
      <c r="CY22" s="1134">
        <v>-450.53</v>
      </c>
      <c r="CZ22" s="1139">
        <v>7.2400000000000091</v>
      </c>
      <c r="DA22" s="1140">
        <v>1.5815802695676888E-2</v>
      </c>
      <c r="DB22" s="1142" t="s">
        <v>193</v>
      </c>
      <c r="DC22" s="1137" t="s">
        <v>193</v>
      </c>
      <c r="DD22" s="1142" t="s">
        <v>587</v>
      </c>
      <c r="DE22" s="1137">
        <v>13.630501822259601</v>
      </c>
      <c r="DG22" s="1131"/>
      <c r="DH22" s="1131"/>
      <c r="DI22" s="1198"/>
      <c r="DJ22" s="1198"/>
    </row>
    <row r="23" spans="1:114" s="77" customFormat="1" ht="19.5" customHeight="1">
      <c r="A23" s="1007" t="s">
        <v>453</v>
      </c>
      <c r="B23" s="1201">
        <v>0</v>
      </c>
      <c r="C23" s="1202">
        <v>0</v>
      </c>
      <c r="D23" s="1139">
        <v>0</v>
      </c>
      <c r="E23" s="1133">
        <v>0</v>
      </c>
      <c r="F23" s="1130">
        <v>0</v>
      </c>
      <c r="G23" s="1134">
        <v>0</v>
      </c>
      <c r="H23" s="1139">
        <v>0</v>
      </c>
      <c r="I23" s="1140">
        <v>0</v>
      </c>
      <c r="J23" s="1141" t="s">
        <v>193</v>
      </c>
      <c r="K23" s="1137" t="s">
        <v>193</v>
      </c>
      <c r="L23" s="1194">
        <v>0</v>
      </c>
      <c r="M23" s="1195">
        <v>0</v>
      </c>
      <c r="N23" s="1199">
        <v>0</v>
      </c>
      <c r="O23" s="1200">
        <v>0</v>
      </c>
      <c r="P23" s="1141" t="s">
        <v>193</v>
      </c>
      <c r="Q23" s="1137" t="s">
        <v>193</v>
      </c>
      <c r="R23" s="1130">
        <v>0</v>
      </c>
      <c r="S23" s="1134">
        <v>0</v>
      </c>
      <c r="T23" s="1139">
        <v>0</v>
      </c>
      <c r="U23" s="1140">
        <v>0</v>
      </c>
      <c r="V23" s="1141" t="s">
        <v>193</v>
      </c>
      <c r="W23" s="1137" t="s">
        <v>193</v>
      </c>
      <c r="X23" s="1130">
        <v>0</v>
      </c>
      <c r="Y23" s="1131">
        <v>0</v>
      </c>
      <c r="Z23" s="1139">
        <v>0</v>
      </c>
      <c r="AA23" s="1140">
        <v>0</v>
      </c>
      <c r="AB23" s="1142" t="s">
        <v>193</v>
      </c>
      <c r="AC23" s="1137" t="s">
        <v>193</v>
      </c>
      <c r="AD23" s="1130">
        <v>0</v>
      </c>
      <c r="AE23" s="1131">
        <v>0</v>
      </c>
      <c r="AF23" s="1139">
        <v>0</v>
      </c>
      <c r="AG23" s="1140">
        <v>0</v>
      </c>
      <c r="AH23" s="1142" t="s">
        <v>193</v>
      </c>
      <c r="AI23" s="1137" t="s">
        <v>193</v>
      </c>
      <c r="AJ23" s="1130">
        <v>2354.2199999999998</v>
      </c>
      <c r="AK23" s="1134">
        <v>2470.94</v>
      </c>
      <c r="AL23" s="1139">
        <v>116.72000000000025</v>
      </c>
      <c r="AM23" s="1140">
        <v>4.9579053784268363E-2</v>
      </c>
      <c r="AN23" s="1142" t="s">
        <v>193</v>
      </c>
      <c r="AO23" s="1137" t="s">
        <v>193</v>
      </c>
      <c r="AP23" s="1130">
        <v>2354.2199999999998</v>
      </c>
      <c r="AQ23" s="1131">
        <v>2470.94</v>
      </c>
      <c r="AR23" s="1139">
        <v>116.72000000000025</v>
      </c>
      <c r="AS23" s="1140">
        <v>4.9579053784268363E-2</v>
      </c>
      <c r="AT23" s="1142" t="s">
        <v>193</v>
      </c>
      <c r="AU23" s="1137" t="s">
        <v>193</v>
      </c>
      <c r="AV23" s="1130">
        <v>-1670.51</v>
      </c>
      <c r="AW23" s="1134">
        <v>1661.87</v>
      </c>
      <c r="AX23" s="1139">
        <v>3332.38</v>
      </c>
      <c r="AY23" s="1140">
        <v>1.9948279268007973</v>
      </c>
      <c r="AZ23" s="1142">
        <v>-0.70958109267613056</v>
      </c>
      <c r="BA23" s="1137">
        <v>0.67256590609241818</v>
      </c>
      <c r="BB23" s="1130">
        <v>683.71</v>
      </c>
      <c r="BC23" s="1131">
        <v>4132.8</v>
      </c>
      <c r="BD23" s="1139">
        <v>3449.09</v>
      </c>
      <c r="BE23" s="1140">
        <v>5.0446680610200234</v>
      </c>
      <c r="BF23" s="1142" t="s">
        <v>193</v>
      </c>
      <c r="BG23" s="1137" t="s">
        <v>193</v>
      </c>
      <c r="BH23" s="1130">
        <v>683.71</v>
      </c>
      <c r="BI23" s="1131">
        <v>4132.8</v>
      </c>
      <c r="BJ23" s="1139">
        <v>3449.09</v>
      </c>
      <c r="BK23" s="1140">
        <v>5.0446680610200234</v>
      </c>
      <c r="BL23" s="1142" t="s">
        <v>193</v>
      </c>
      <c r="BM23" s="1137" t="s">
        <v>193</v>
      </c>
      <c r="BN23" s="1130">
        <v>0</v>
      </c>
      <c r="BO23" s="1131">
        <v>0</v>
      </c>
      <c r="BP23" s="1139">
        <v>0</v>
      </c>
      <c r="BQ23" s="1140">
        <v>0</v>
      </c>
      <c r="BR23" s="1142" t="s">
        <v>193</v>
      </c>
      <c r="BS23" s="1137" t="s">
        <v>193</v>
      </c>
      <c r="BT23" s="1130">
        <v>0</v>
      </c>
      <c r="BU23" s="1131">
        <v>0</v>
      </c>
      <c r="BV23" s="1139">
        <v>0</v>
      </c>
      <c r="BW23" s="1140">
        <v>0</v>
      </c>
      <c r="BX23" s="1142" t="s">
        <v>193</v>
      </c>
      <c r="BY23" s="1137" t="s">
        <v>193</v>
      </c>
      <c r="BZ23" s="1130">
        <v>0</v>
      </c>
      <c r="CA23" s="1134">
        <v>0</v>
      </c>
      <c r="CB23" s="1139">
        <v>0</v>
      </c>
      <c r="CC23" s="1140">
        <v>0</v>
      </c>
      <c r="CD23" s="1142" t="s">
        <v>193</v>
      </c>
      <c r="CE23" s="1137" t="s">
        <v>193</v>
      </c>
      <c r="CF23" s="1130">
        <v>0</v>
      </c>
      <c r="CG23" s="1131">
        <v>39.32</v>
      </c>
      <c r="CH23" s="1139">
        <v>39.32</v>
      </c>
      <c r="CI23" s="1140" t="s">
        <v>583</v>
      </c>
      <c r="CJ23" s="1142" t="s">
        <v>193</v>
      </c>
      <c r="CK23" s="1137" t="s">
        <v>193</v>
      </c>
      <c r="CL23" s="1130">
        <v>0.06</v>
      </c>
      <c r="CM23" s="1134">
        <v>58.38</v>
      </c>
      <c r="CN23" s="1139">
        <v>58.32</v>
      </c>
      <c r="CO23" s="1140">
        <v>972</v>
      </c>
      <c r="CP23" s="1142" t="s">
        <v>193</v>
      </c>
      <c r="CQ23" s="1137" t="s">
        <v>193</v>
      </c>
      <c r="CR23" s="1130">
        <v>0</v>
      </c>
      <c r="CS23" s="1131">
        <v>0</v>
      </c>
      <c r="CT23" s="1139">
        <v>0</v>
      </c>
      <c r="CU23" s="1140">
        <v>0</v>
      </c>
      <c r="CV23" s="1142" t="s">
        <v>193</v>
      </c>
      <c r="CW23" s="1137" t="s">
        <v>193</v>
      </c>
      <c r="CX23" s="1130">
        <v>-683.77</v>
      </c>
      <c r="CY23" s="1134">
        <v>-4230.5</v>
      </c>
      <c r="CZ23" s="1139">
        <v>-3546.73</v>
      </c>
      <c r="DA23" s="1140">
        <v>-5.1870219518259066</v>
      </c>
      <c r="DB23" s="1142" t="s">
        <v>193</v>
      </c>
      <c r="DC23" s="1137" t="s">
        <v>193</v>
      </c>
      <c r="DD23" s="1142" t="s">
        <v>587</v>
      </c>
      <c r="DE23" s="1137" t="s">
        <v>587</v>
      </c>
      <c r="DG23" s="1131"/>
      <c r="DH23" s="1131"/>
      <c r="DI23" s="1198"/>
      <c r="DJ23" s="1198"/>
    </row>
    <row r="24" spans="1:114" s="77" customFormat="1" ht="19.5" customHeight="1" thickBot="1">
      <c r="A24" s="1007" t="s">
        <v>447</v>
      </c>
      <c r="B24" s="1201">
        <v>0</v>
      </c>
      <c r="C24" s="1202">
        <v>0</v>
      </c>
      <c r="D24" s="1139">
        <v>0</v>
      </c>
      <c r="E24" s="1133">
        <v>0</v>
      </c>
      <c r="F24" s="1130">
        <v>0</v>
      </c>
      <c r="G24" s="1134">
        <v>0</v>
      </c>
      <c r="H24" s="1139">
        <v>0</v>
      </c>
      <c r="I24" s="1140">
        <v>0</v>
      </c>
      <c r="J24" s="1141" t="s">
        <v>193</v>
      </c>
      <c r="K24" s="1137" t="s">
        <v>193</v>
      </c>
      <c r="L24" s="1194">
        <v>0</v>
      </c>
      <c r="M24" s="1195">
        <v>0</v>
      </c>
      <c r="N24" s="1199">
        <v>0</v>
      </c>
      <c r="O24" s="1200">
        <v>0</v>
      </c>
      <c r="P24" s="1141" t="s">
        <v>193</v>
      </c>
      <c r="Q24" s="1137" t="s">
        <v>193</v>
      </c>
      <c r="R24" s="1130">
        <v>0</v>
      </c>
      <c r="S24" s="1134">
        <v>0</v>
      </c>
      <c r="T24" s="1139">
        <v>0</v>
      </c>
      <c r="U24" s="1140">
        <v>0</v>
      </c>
      <c r="V24" s="1141" t="s">
        <v>193</v>
      </c>
      <c r="W24" s="1137" t="s">
        <v>193</v>
      </c>
      <c r="X24" s="1130">
        <v>0</v>
      </c>
      <c r="Y24" s="1131">
        <v>0</v>
      </c>
      <c r="Z24" s="1139">
        <v>0</v>
      </c>
      <c r="AA24" s="1140">
        <v>0</v>
      </c>
      <c r="AB24" s="1142" t="s">
        <v>193</v>
      </c>
      <c r="AC24" s="1137" t="s">
        <v>193</v>
      </c>
      <c r="AD24" s="1130">
        <v>0</v>
      </c>
      <c r="AE24" s="1131">
        <v>0</v>
      </c>
      <c r="AF24" s="1139">
        <v>0</v>
      </c>
      <c r="AG24" s="1140">
        <v>0</v>
      </c>
      <c r="AH24" s="1142" t="s">
        <v>193</v>
      </c>
      <c r="AI24" s="1137" t="s">
        <v>193</v>
      </c>
      <c r="AJ24" s="1130">
        <v>0</v>
      </c>
      <c r="AK24" s="1134">
        <v>0</v>
      </c>
      <c r="AL24" s="1139">
        <v>0</v>
      </c>
      <c r="AM24" s="1140">
        <v>0</v>
      </c>
      <c r="AN24" s="1141" t="s">
        <v>193</v>
      </c>
      <c r="AO24" s="1137" t="s">
        <v>193</v>
      </c>
      <c r="AP24" s="1130">
        <v>0</v>
      </c>
      <c r="AQ24" s="1131">
        <v>0</v>
      </c>
      <c r="AR24" s="1139">
        <v>0</v>
      </c>
      <c r="AS24" s="1140">
        <v>0</v>
      </c>
      <c r="AT24" s="1142" t="s">
        <v>193</v>
      </c>
      <c r="AU24" s="1137" t="s">
        <v>193</v>
      </c>
      <c r="AV24" s="1130">
        <v>-1079.8399999999999</v>
      </c>
      <c r="AW24" s="1134">
        <v>0</v>
      </c>
      <c r="AX24" s="1139">
        <v>1079.8399999999999</v>
      </c>
      <c r="AY24" s="1140">
        <v>1</v>
      </c>
      <c r="AZ24" s="1142" t="s">
        <v>193</v>
      </c>
      <c r="BA24" s="1137" t="s">
        <v>193</v>
      </c>
      <c r="BB24" s="1130">
        <v>-1079.8399999999999</v>
      </c>
      <c r="BC24" s="1131">
        <v>0</v>
      </c>
      <c r="BD24" s="1139">
        <v>1079.8399999999999</v>
      </c>
      <c r="BE24" s="1140">
        <v>1</v>
      </c>
      <c r="BF24" s="1142" t="s">
        <v>193</v>
      </c>
      <c r="BG24" s="1137" t="s">
        <v>193</v>
      </c>
      <c r="BH24" s="1130">
        <v>-1079.8399999999999</v>
      </c>
      <c r="BI24" s="1131">
        <v>0</v>
      </c>
      <c r="BJ24" s="1139">
        <v>1079.8399999999999</v>
      </c>
      <c r="BK24" s="1140">
        <v>1</v>
      </c>
      <c r="BL24" s="1142" t="s">
        <v>193</v>
      </c>
      <c r="BM24" s="1137" t="s">
        <v>193</v>
      </c>
      <c r="BN24" s="1130">
        <v>0</v>
      </c>
      <c r="BO24" s="1131">
        <v>0</v>
      </c>
      <c r="BP24" s="1139">
        <v>0</v>
      </c>
      <c r="BQ24" s="1140">
        <v>0</v>
      </c>
      <c r="BR24" s="1142" t="s">
        <v>193</v>
      </c>
      <c r="BS24" s="1137" t="s">
        <v>193</v>
      </c>
      <c r="BT24" s="1130">
        <v>0</v>
      </c>
      <c r="BU24" s="1131">
        <v>0</v>
      </c>
      <c r="BV24" s="1139">
        <v>0</v>
      </c>
      <c r="BW24" s="1140">
        <v>0</v>
      </c>
      <c r="BX24" s="1142" t="s">
        <v>193</v>
      </c>
      <c r="BY24" s="1137" t="s">
        <v>193</v>
      </c>
      <c r="BZ24" s="1130">
        <v>0</v>
      </c>
      <c r="CA24" s="1134">
        <v>0</v>
      </c>
      <c r="CB24" s="1139">
        <v>0</v>
      </c>
      <c r="CC24" s="1140">
        <v>0</v>
      </c>
      <c r="CD24" s="1142" t="s">
        <v>193</v>
      </c>
      <c r="CE24" s="1137" t="s">
        <v>193</v>
      </c>
      <c r="CF24" s="1130">
        <v>0</v>
      </c>
      <c r="CG24" s="1131">
        <v>0</v>
      </c>
      <c r="CH24" s="1139">
        <v>0</v>
      </c>
      <c r="CI24" s="1140">
        <v>0</v>
      </c>
      <c r="CJ24" s="1142" t="s">
        <v>193</v>
      </c>
      <c r="CK24" s="1137" t="s">
        <v>193</v>
      </c>
      <c r="CL24" s="1130">
        <v>0</v>
      </c>
      <c r="CM24" s="1134">
        <v>0</v>
      </c>
      <c r="CN24" s="1139">
        <v>0</v>
      </c>
      <c r="CO24" s="1140">
        <v>0</v>
      </c>
      <c r="CP24" s="1142" t="s">
        <v>193</v>
      </c>
      <c r="CQ24" s="1137" t="s">
        <v>193</v>
      </c>
      <c r="CR24" s="1130">
        <v>0</v>
      </c>
      <c r="CS24" s="1131">
        <v>0</v>
      </c>
      <c r="CT24" s="1139">
        <v>0</v>
      </c>
      <c r="CU24" s="1140">
        <v>0</v>
      </c>
      <c r="CV24" s="1142" t="s">
        <v>193</v>
      </c>
      <c r="CW24" s="1137" t="s">
        <v>193</v>
      </c>
      <c r="CX24" s="1130">
        <v>1079.8399999999999</v>
      </c>
      <c r="CY24" s="1134">
        <v>0</v>
      </c>
      <c r="CZ24" s="1139">
        <v>-1079.8399999999999</v>
      </c>
      <c r="DA24" s="1140">
        <v>-1</v>
      </c>
      <c r="DB24" s="1142" t="s">
        <v>193</v>
      </c>
      <c r="DC24" s="1137" t="s">
        <v>193</v>
      </c>
      <c r="DD24" s="1142" t="s">
        <v>587</v>
      </c>
      <c r="DE24" s="1137" t="s">
        <v>587</v>
      </c>
      <c r="DG24" s="1131"/>
      <c r="DH24" s="1131"/>
      <c r="DI24" s="1198"/>
      <c r="DJ24" s="1198"/>
    </row>
    <row r="25" spans="1:114" s="1160" customFormat="1" ht="24" customHeight="1" thickTop="1" thickBot="1">
      <c r="A25" s="124" t="s">
        <v>10</v>
      </c>
      <c r="B25" s="1143">
        <v>2898241.4400000004</v>
      </c>
      <c r="C25" s="1144">
        <v>3093405.66</v>
      </c>
      <c r="D25" s="1145">
        <v>195164.21999999994</v>
      </c>
      <c r="E25" s="1146">
        <v>6.7338841169837016E-2</v>
      </c>
      <c r="F25" s="1143">
        <v>2898241.4400000004</v>
      </c>
      <c r="G25" s="1147">
        <v>3093405.66</v>
      </c>
      <c r="H25" s="1145">
        <v>195164.21999999994</v>
      </c>
      <c r="I25" s="1148">
        <v>6.7338841169837016E-2</v>
      </c>
      <c r="J25" s="1149">
        <v>1</v>
      </c>
      <c r="K25" s="1146">
        <v>1</v>
      </c>
      <c r="L25" s="1203">
        <v>0</v>
      </c>
      <c r="M25" s="1204">
        <v>-35.67</v>
      </c>
      <c r="N25" s="1205">
        <v>-35.67</v>
      </c>
      <c r="O25" s="1206" t="s">
        <v>583</v>
      </c>
      <c r="P25" s="530">
        <v>0</v>
      </c>
      <c r="Q25" s="1152">
        <v>-1.153098038877966E-5</v>
      </c>
      <c r="R25" s="1153">
        <v>2898241.4400000004</v>
      </c>
      <c r="S25" s="1154">
        <v>3093441.33</v>
      </c>
      <c r="T25" s="1145">
        <v>195199.88999999996</v>
      </c>
      <c r="U25" s="1148">
        <v>6.7351148633082697E-2</v>
      </c>
      <c r="V25" s="530">
        <v>1</v>
      </c>
      <c r="W25" s="1152">
        <v>1.0000115309803888</v>
      </c>
      <c r="X25" s="1153">
        <v>55973.16</v>
      </c>
      <c r="Y25" s="1155">
        <v>60743.419999999991</v>
      </c>
      <c r="Z25" s="1145">
        <v>4770.260000000002</v>
      </c>
      <c r="AA25" s="1148">
        <v>8.5224060960645914E-2</v>
      </c>
      <c r="AB25" s="1156">
        <v>1.9312800937661009E-2</v>
      </c>
      <c r="AC25" s="1157">
        <v>1.9636422337185478E-2</v>
      </c>
      <c r="AD25" s="1153">
        <v>2842268.2700000005</v>
      </c>
      <c r="AE25" s="1155">
        <v>3032697.93</v>
      </c>
      <c r="AF25" s="1145">
        <v>190429.66</v>
      </c>
      <c r="AG25" s="1148">
        <v>6.6999185829844154E-2</v>
      </c>
      <c r="AH25" s="1156">
        <v>0.98068719561197082</v>
      </c>
      <c r="AI25" s="1157">
        <v>0.98037511510856934</v>
      </c>
      <c r="AJ25" s="1153">
        <v>1120022.54</v>
      </c>
      <c r="AK25" s="1154">
        <v>1301709.5899999999</v>
      </c>
      <c r="AL25" s="1145">
        <v>181687.05000000002</v>
      </c>
      <c r="AM25" s="1148">
        <v>0.16221731573366355</v>
      </c>
      <c r="AN25" s="1158">
        <v>0.38644901164617945</v>
      </c>
      <c r="AO25" s="1157">
        <v>0.4208014509160754</v>
      </c>
      <c r="AP25" s="1153">
        <v>1119694.76</v>
      </c>
      <c r="AQ25" s="1155">
        <v>1301672.78</v>
      </c>
      <c r="AR25" s="1145">
        <v>181978.02000000005</v>
      </c>
      <c r="AS25" s="1148">
        <v>0.16252466877669411</v>
      </c>
      <c r="AT25" s="1156">
        <v>0.38633591547845642</v>
      </c>
      <c r="AU25" s="1157">
        <v>0.42078955140982061</v>
      </c>
      <c r="AV25" s="1153">
        <v>748341.28000000014</v>
      </c>
      <c r="AW25" s="1154">
        <v>807187.59999999974</v>
      </c>
      <c r="AX25" s="1145">
        <v>58846.32</v>
      </c>
      <c r="AY25" s="1148">
        <v>7.8635672750806407E-2</v>
      </c>
      <c r="AZ25" s="1156">
        <v>0.66834400475358136</v>
      </c>
      <c r="BA25" s="1157">
        <v>0.62011560232518625</v>
      </c>
      <c r="BB25" s="1153">
        <v>1868036.0399999998</v>
      </c>
      <c r="BC25" s="1155">
        <v>2108860.3699999996</v>
      </c>
      <c r="BD25" s="1145">
        <v>240824.32999999996</v>
      </c>
      <c r="BE25" s="1151">
        <v>0.12891846026696566</v>
      </c>
      <c r="BF25" s="1156">
        <v>0.64454120840946905</v>
      </c>
      <c r="BG25" s="1157">
        <v>0.68171985340352315</v>
      </c>
      <c r="BH25" s="1153">
        <v>1835458.41</v>
      </c>
      <c r="BI25" s="1155">
        <v>2073978.8</v>
      </c>
      <c r="BJ25" s="1145">
        <v>238520.3899999999</v>
      </c>
      <c r="BK25" s="1148">
        <v>0.12995139998840952</v>
      </c>
      <c r="BL25" s="1156">
        <v>0.64577240275774517</v>
      </c>
      <c r="BM25" s="1157">
        <v>0.68387252798368869</v>
      </c>
      <c r="BN25" s="1153">
        <v>98530.59</v>
      </c>
      <c r="BO25" s="1155">
        <v>120413.48000000001</v>
      </c>
      <c r="BP25" s="1145">
        <v>21882.89</v>
      </c>
      <c r="BQ25" s="1148">
        <v>0.22209234715838011</v>
      </c>
      <c r="BR25" s="1156">
        <v>3.3996681104663244E-2</v>
      </c>
      <c r="BS25" s="1157">
        <v>3.8925861408037901E-2</v>
      </c>
      <c r="BT25" s="1153">
        <v>97923.22</v>
      </c>
      <c r="BU25" s="1155">
        <v>111164.34000000001</v>
      </c>
      <c r="BV25" s="1145">
        <v>13241.119999999997</v>
      </c>
      <c r="BW25" s="1148">
        <v>0.13521940965585089</v>
      </c>
      <c r="BX25" s="1156">
        <v>3.4452490299235541E-2</v>
      </c>
      <c r="BY25" s="1157">
        <v>3.6655262926235457E-2</v>
      </c>
      <c r="BZ25" s="1153">
        <v>674227.81</v>
      </c>
      <c r="CA25" s="1154">
        <v>653321.89000000013</v>
      </c>
      <c r="CB25" s="1145">
        <v>-20905.920000000002</v>
      </c>
      <c r="CC25" s="1148">
        <v>-3.1007205116620633E-2</v>
      </c>
      <c r="CD25" s="1156">
        <v>0.23263341718004002</v>
      </c>
      <c r="CE25" s="1157">
        <v>0.21119825907346407</v>
      </c>
      <c r="CF25" s="1153">
        <v>171780</v>
      </c>
      <c r="CG25" s="1155">
        <v>188033.08000000005</v>
      </c>
      <c r="CH25" s="1145">
        <v>16253.079999999996</v>
      </c>
      <c r="CI25" s="1148">
        <v>9.4615671207358518E-2</v>
      </c>
      <c r="CJ25" s="1156">
        <v>6.0437644754764819E-2</v>
      </c>
      <c r="CK25" s="1157">
        <v>6.2001915238554611E-2</v>
      </c>
      <c r="CL25" s="1153">
        <v>231181.11000000002</v>
      </c>
      <c r="CM25" s="1154">
        <v>279696.87000000005</v>
      </c>
      <c r="CN25" s="1145">
        <v>48515.759999999995</v>
      </c>
      <c r="CO25" s="1148">
        <v>0.20986039906115181</v>
      </c>
      <c r="CP25" s="1156">
        <v>8.1336836652649958E-2</v>
      </c>
      <c r="CQ25" s="1157">
        <v>9.2227078481238664E-2</v>
      </c>
      <c r="CR25" s="1153">
        <v>30816.929999999997</v>
      </c>
      <c r="CS25" s="1155">
        <v>34173.79</v>
      </c>
      <c r="CT25" s="1145">
        <v>3356.8600000000006</v>
      </c>
      <c r="CU25" s="1148">
        <v>0.10892908540857264</v>
      </c>
      <c r="CV25" s="1156">
        <v>1.0842372032672338E-2</v>
      </c>
      <c r="CW25" s="1157">
        <v>1.1268445057434387E-2</v>
      </c>
      <c r="CX25" s="1153">
        <v>-199119.22</v>
      </c>
      <c r="CY25" s="1154">
        <v>-307670.81000000006</v>
      </c>
      <c r="CZ25" s="1145">
        <v>-108551.58999999998</v>
      </c>
      <c r="DA25" s="1148">
        <v>-0.54515877472802499</v>
      </c>
      <c r="DB25" s="1156">
        <v>-6.8703461779222916E-2</v>
      </c>
      <c r="DC25" s="1157">
        <v>-9.9460220810483696E-2</v>
      </c>
      <c r="DD25" s="1159">
        <v>1.0700564517789171</v>
      </c>
      <c r="DE25" s="1146">
        <v>1.1014511887110368</v>
      </c>
    </row>
    <row r="26" spans="1:114" s="6" customFormat="1" ht="13.5" thickTop="1">
      <c r="B26" s="5" t="s">
        <v>584</v>
      </c>
      <c r="L26" s="489"/>
      <c r="M26" s="489"/>
      <c r="N26" s="489"/>
      <c r="O26" s="489"/>
      <c r="X26" s="37"/>
      <c r="AD26" s="69"/>
      <c r="AE26" s="69"/>
      <c r="AF26" s="69"/>
      <c r="AG26" s="69"/>
      <c r="AH26" s="69"/>
      <c r="AI26" s="69"/>
      <c r="AJ26" s="18"/>
      <c r="AK26" s="17"/>
      <c r="AL26" s="17"/>
      <c r="AM26" s="17"/>
      <c r="AN26" s="18"/>
      <c r="AO26" s="17"/>
      <c r="AP26" s="18"/>
      <c r="AQ26" s="17"/>
      <c r="AR26" s="17"/>
      <c r="AS26" s="17"/>
      <c r="BB26" s="37"/>
      <c r="BH26" s="69"/>
      <c r="BI26" s="69"/>
      <c r="BJ26" s="69"/>
      <c r="BK26" s="69"/>
      <c r="BL26" s="69"/>
      <c r="BM26" s="69"/>
      <c r="BN26" s="69"/>
      <c r="BO26" s="69"/>
      <c r="BP26" s="69"/>
      <c r="BQ26" s="69"/>
      <c r="BR26" s="69"/>
      <c r="BS26" s="69"/>
      <c r="BT26" s="69"/>
      <c r="BU26" s="69"/>
      <c r="BV26" s="69"/>
      <c r="BW26" s="69"/>
      <c r="BX26" s="69"/>
      <c r="BY26" s="69"/>
      <c r="CR26" s="37"/>
    </row>
    <row r="27" spans="1:114">
      <c r="B27" s="78"/>
      <c r="AJ27" s="76"/>
      <c r="AK27" s="77"/>
      <c r="AL27" s="77"/>
      <c r="AM27" s="77"/>
      <c r="AN27" s="76"/>
      <c r="AT27" s="69"/>
      <c r="AU27" s="69"/>
      <c r="AV27" s="69"/>
      <c r="AW27" s="69"/>
      <c r="AX27" s="69"/>
      <c r="AY27" s="69"/>
      <c r="DD27" s="513"/>
      <c r="DE27" s="513"/>
    </row>
    <row r="28" spans="1:114">
      <c r="AJ28" s="76"/>
      <c r="AK28" s="77"/>
      <c r="AL28" s="77"/>
      <c r="AM28" s="77"/>
      <c r="AN28" s="76"/>
      <c r="AT28" s="69"/>
      <c r="AU28" s="69"/>
      <c r="AV28" s="69"/>
      <c r="AW28" s="69"/>
      <c r="AX28" s="69"/>
      <c r="AY28" s="69"/>
      <c r="CL28" s="6" t="s">
        <v>533</v>
      </c>
      <c r="DE28" s="139"/>
    </row>
    <row r="29" spans="1:114">
      <c r="B29" s="69" t="s">
        <v>63</v>
      </c>
      <c r="X29" s="69" t="s">
        <v>64</v>
      </c>
      <c r="AJ29" s="77"/>
      <c r="AK29" s="76"/>
      <c r="AL29" s="76"/>
      <c r="AM29" s="76"/>
      <c r="AN29" s="77"/>
      <c r="AO29" s="76"/>
      <c r="AP29" s="77"/>
      <c r="AQ29" s="69"/>
      <c r="AR29" s="69"/>
      <c r="AS29" s="69"/>
      <c r="AT29" s="69"/>
      <c r="AU29" s="69"/>
      <c r="AV29" s="69"/>
      <c r="AW29" s="69"/>
      <c r="AX29" s="69"/>
      <c r="AY29" s="69"/>
      <c r="BB29" s="69" t="s">
        <v>75</v>
      </c>
      <c r="DB29" s="522"/>
      <c r="DC29" s="522"/>
      <c r="DE29" s="139"/>
    </row>
    <row r="30" spans="1:114">
      <c r="X30" s="69" t="s">
        <v>66</v>
      </c>
      <c r="AJ30" s="77"/>
      <c r="AK30" s="76"/>
      <c r="AL30" s="76"/>
      <c r="AM30" s="76"/>
      <c r="AN30" s="77"/>
      <c r="AO30" s="76"/>
      <c r="AP30" s="77"/>
      <c r="AQ30" s="69"/>
      <c r="AR30" s="69"/>
      <c r="AS30" s="69"/>
      <c r="AT30" s="69"/>
      <c r="AU30" s="69"/>
      <c r="AV30" s="69"/>
      <c r="AW30" s="69"/>
      <c r="AX30" s="69"/>
      <c r="AY30" s="69"/>
      <c r="DE30" s="139"/>
    </row>
    <row r="31" spans="1:114">
      <c r="B31" s="69" t="s">
        <v>567</v>
      </c>
      <c r="X31" s="69" t="s">
        <v>67</v>
      </c>
      <c r="AJ31" s="77"/>
      <c r="AK31" s="76"/>
      <c r="AL31" s="76"/>
      <c r="AM31" s="76"/>
      <c r="AN31" s="77"/>
      <c r="AO31" s="76"/>
      <c r="AP31" s="77"/>
      <c r="AQ31" s="69"/>
      <c r="AR31" s="69"/>
      <c r="AS31" s="69"/>
      <c r="AT31" s="69"/>
      <c r="AU31" s="69"/>
      <c r="AV31" s="69"/>
      <c r="AW31" s="69"/>
      <c r="AX31" s="69"/>
      <c r="AY31" s="69"/>
    </row>
    <row r="32" spans="1:114">
      <c r="X32" s="69" t="s">
        <v>68</v>
      </c>
      <c r="AJ32" s="77"/>
      <c r="AK32" s="76"/>
      <c r="AL32" s="76"/>
      <c r="AM32" s="76"/>
      <c r="AN32" s="77"/>
      <c r="AO32" s="76"/>
      <c r="AP32" s="77"/>
      <c r="AQ32" s="69"/>
      <c r="AR32" s="69"/>
      <c r="AS32" s="69"/>
      <c r="AT32" s="69"/>
      <c r="AU32" s="69"/>
      <c r="AV32" s="69"/>
      <c r="AW32" s="69"/>
      <c r="AX32" s="69"/>
      <c r="AY32" s="69"/>
    </row>
    <row r="33" spans="1:3">
      <c r="B33" s="78"/>
      <c r="C33" s="78"/>
    </row>
    <row r="34" spans="1:3">
      <c r="B34" s="78"/>
      <c r="C34" s="78"/>
    </row>
    <row r="35" spans="1:3">
      <c r="A35" s="396"/>
    </row>
    <row r="36" spans="1:3">
      <c r="A36" s="396"/>
    </row>
    <row r="37" spans="1:3">
      <c r="A37" s="396"/>
    </row>
    <row r="38" spans="1:3">
      <c r="A38" s="397"/>
    </row>
    <row r="41" spans="1:3">
      <c r="A41" s="396"/>
    </row>
    <row r="42" spans="1:3">
      <c r="A42" s="396"/>
    </row>
    <row r="43" spans="1:3">
      <c r="A43" s="396"/>
    </row>
    <row r="44" spans="1:3">
      <c r="A44" s="396"/>
    </row>
    <row r="45" spans="1:3">
      <c r="A45" s="396"/>
    </row>
    <row r="46" spans="1:3">
      <c r="A46" s="396"/>
    </row>
    <row r="47" spans="1:3">
      <c r="A47" s="396"/>
    </row>
    <row r="48" spans="1:3">
      <c r="A48" s="396"/>
    </row>
    <row r="49" spans="1:1">
      <c r="A49" s="396"/>
    </row>
    <row r="54" spans="1:1">
      <c r="A54" s="396"/>
    </row>
    <row r="55" spans="1:1">
      <c r="A55" s="166"/>
    </row>
  </sheetData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R5:CS5"/>
    <mergeCell ref="CV5:CW5"/>
    <mergeCell ref="A6:A9"/>
    <mergeCell ref="B6:E6"/>
    <mergeCell ref="F6:K6"/>
    <mergeCell ref="L6:Q6"/>
    <mergeCell ref="R6:W6"/>
    <mergeCell ref="X6:AC6"/>
    <mergeCell ref="AD6:AI6"/>
    <mergeCell ref="AJ6:AO6"/>
    <mergeCell ref="BZ5:CA5"/>
    <mergeCell ref="CD5:CE5"/>
    <mergeCell ref="CF5:CG5"/>
    <mergeCell ref="CJ5:CK5"/>
    <mergeCell ref="CL5:CM5"/>
    <mergeCell ref="CP5:CQ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Q3"/>
    <mergeCell ref="CR3:DE3"/>
    <mergeCell ref="B4:W4"/>
    <mergeCell ref="X4:BA4"/>
    <mergeCell ref="BB4:CQ4"/>
    <mergeCell ref="CR4:DE4"/>
    <mergeCell ref="B1:W1"/>
    <mergeCell ref="X1:BA1"/>
    <mergeCell ref="BB1:CQ1"/>
    <mergeCell ref="CR1:DE1"/>
    <mergeCell ref="B2:W2"/>
    <mergeCell ref="X2:BA2"/>
    <mergeCell ref="BB2:CQ2"/>
    <mergeCell ref="CR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95" max="39" man="1"/>
  </colBreaks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50"/>
  <sheetViews>
    <sheetView showGridLines="0" showZeros="0" zoomScale="80" zoomScaleNormal="75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5.140625" style="69" customWidth="1"/>
    <col min="2" max="2" width="11.28515625" style="69" customWidth="1"/>
    <col min="3" max="3" width="11" style="69" customWidth="1"/>
    <col min="4" max="4" width="11.140625" style="69" customWidth="1"/>
    <col min="5" max="5" width="8.5703125" style="69" customWidth="1"/>
    <col min="6" max="8" width="11.28515625" style="69" customWidth="1"/>
    <col min="9" max="9" width="8.7109375" style="69" customWidth="1"/>
    <col min="10" max="11" width="8.5703125" style="69" customWidth="1"/>
    <col min="12" max="12" width="8.28515625" style="69" hidden="1" customWidth="1"/>
    <col min="13" max="15" width="10.140625" style="69" hidden="1" customWidth="1"/>
    <col min="16" max="16" width="11" style="69" customWidth="1"/>
    <col min="17" max="17" width="6.7109375" style="69" hidden="1" customWidth="1"/>
    <col min="18" max="19" width="13.140625" style="69" customWidth="1"/>
    <col min="20" max="20" width="11" style="69" customWidth="1"/>
    <col min="21" max="21" width="9" style="69" customWidth="1"/>
    <col min="22" max="22" width="8.140625" style="69" bestFit="1" customWidth="1"/>
    <col min="23" max="23" width="8.140625" style="69" customWidth="1"/>
    <col min="24" max="24" width="10.85546875" style="69" customWidth="1"/>
    <col min="25" max="25" width="10.42578125" style="69" customWidth="1"/>
    <col min="26" max="27" width="9" style="69" customWidth="1"/>
    <col min="28" max="29" width="8.140625" style="69" customWidth="1"/>
    <col min="30" max="30" width="12.7109375" style="69" customWidth="1"/>
    <col min="31" max="31" width="13.5703125" style="69" customWidth="1"/>
    <col min="32" max="32" width="11" style="69" customWidth="1"/>
    <col min="33" max="35" width="8.140625" style="69" customWidth="1"/>
    <col min="36" max="37" width="12.85546875" style="69" bestFit="1" customWidth="1"/>
    <col min="38" max="38" width="12" style="69" customWidth="1"/>
    <col min="39" max="39" width="10" style="69" customWidth="1"/>
    <col min="40" max="40" width="9.7109375" style="69" customWidth="1"/>
    <col min="41" max="41" width="11" style="77" customWidth="1"/>
    <col min="42" max="42" width="12.85546875" style="76" bestFit="1" customWidth="1"/>
    <col min="43" max="43" width="13.5703125" style="77" customWidth="1"/>
    <col min="44" max="45" width="10" style="77" customWidth="1"/>
    <col min="46" max="46" width="10.140625" style="76" customWidth="1"/>
    <col min="47" max="47" width="8.5703125" style="77" customWidth="1"/>
    <col min="48" max="48" width="9.7109375" style="76" customWidth="1"/>
    <col min="49" max="49" width="11" style="77" bestFit="1" customWidth="1"/>
    <col min="50" max="50" width="12.28515625" style="77" customWidth="1"/>
    <col min="51" max="51" width="8.7109375" style="77" customWidth="1"/>
    <col min="52" max="52" width="8.140625" style="69" bestFit="1" customWidth="1"/>
    <col min="53" max="53" width="8.85546875" style="69" customWidth="1"/>
    <col min="54" max="54" width="12.85546875" style="69" customWidth="1"/>
    <col min="55" max="55" width="12.85546875" style="69" bestFit="1" customWidth="1"/>
    <col min="56" max="56" width="11" style="69" bestFit="1" customWidth="1"/>
    <col min="57" max="57" width="7.85546875" style="69" customWidth="1"/>
    <col min="58" max="58" width="11" style="69" customWidth="1"/>
    <col min="59" max="59" width="8.42578125" style="69" bestFit="1" customWidth="1"/>
    <col min="60" max="60" width="12.7109375" style="69" customWidth="1"/>
    <col min="61" max="61" width="13.42578125" style="69" customWidth="1"/>
    <col min="62" max="62" width="11" style="69" bestFit="1" customWidth="1"/>
    <col min="63" max="64" width="8.7109375" style="69" customWidth="1"/>
    <col min="65" max="65" width="10.85546875" style="69" customWidth="1"/>
    <col min="66" max="66" width="11" style="69" bestFit="1" customWidth="1"/>
    <col min="67" max="67" width="11" style="69" customWidth="1"/>
    <col min="68" max="68" width="11" style="69" bestFit="1" customWidth="1"/>
    <col min="69" max="71" width="8.7109375" style="69" customWidth="1"/>
    <col min="72" max="73" width="10" style="69" bestFit="1" customWidth="1"/>
    <col min="74" max="75" width="10" style="69" customWidth="1"/>
    <col min="76" max="77" width="8.7109375" style="69" customWidth="1"/>
    <col min="78" max="78" width="9.28515625" style="69" bestFit="1" customWidth="1"/>
    <col min="79" max="79" width="9" style="69" customWidth="1"/>
    <col min="80" max="80" width="8.5703125" style="69" bestFit="1" customWidth="1"/>
    <col min="81" max="81" width="10.42578125" style="69" customWidth="1"/>
    <col min="82" max="82" width="8.140625" style="69" bestFit="1" customWidth="1"/>
    <col min="83" max="83" width="8.7109375" style="69" bestFit="1" customWidth="1"/>
    <col min="84" max="85" width="10" style="69" bestFit="1" customWidth="1"/>
    <col min="86" max="87" width="10" style="69" customWidth="1"/>
    <col min="88" max="88" width="8.42578125" style="69" bestFit="1" customWidth="1"/>
    <col min="89" max="89" width="8.7109375" style="69" bestFit="1" customWidth="1"/>
    <col min="90" max="91" width="9.5703125" style="69" customWidth="1"/>
    <col min="92" max="92" width="9.28515625" style="69" bestFit="1" customWidth="1"/>
    <col min="93" max="93" width="7.7109375" style="69" customWidth="1"/>
    <col min="94" max="94" width="8.140625" style="69" customWidth="1"/>
    <col min="95" max="95" width="8.7109375" style="69" customWidth="1"/>
    <col min="96" max="96" width="10.7109375" style="69" customWidth="1"/>
    <col min="97" max="99" width="10.5703125" style="69" customWidth="1"/>
    <col min="100" max="100" width="8.140625" style="69" customWidth="1"/>
    <col min="101" max="101" width="9" style="69" customWidth="1"/>
    <col min="102" max="102" width="10.7109375" style="69" bestFit="1" customWidth="1"/>
    <col min="103" max="104" width="10.5703125" style="69" bestFit="1" customWidth="1"/>
    <col min="105" max="105" width="9.42578125" style="69" customWidth="1"/>
    <col min="106" max="106" width="9.28515625" style="69" customWidth="1"/>
    <col min="107" max="107" width="8.7109375" style="69" bestFit="1" customWidth="1"/>
    <col min="108" max="108" width="11.140625" style="69" customWidth="1"/>
    <col min="109" max="109" width="10.140625" style="69" customWidth="1"/>
    <col min="110" max="16384" width="11.42578125" style="69"/>
  </cols>
  <sheetData>
    <row r="1" spans="1:109" s="66" customFormat="1" ht="24" customHeight="1">
      <c r="A1" s="65"/>
      <c r="B1" s="1689" t="s">
        <v>395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395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395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 t="s">
        <v>395</v>
      </c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</row>
    <row r="2" spans="1:109" s="68" customFormat="1" ht="23.25">
      <c r="A2" s="67"/>
      <c r="B2" s="1690" t="s">
        <v>112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">
        <v>112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">
        <v>112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 t="s">
        <v>112</v>
      </c>
      <c r="CM2" s="1690"/>
      <c r="CN2" s="1690"/>
      <c r="CO2" s="1690"/>
      <c r="CP2" s="1690"/>
      <c r="CQ2" s="1690"/>
      <c r="CR2" s="1690"/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</row>
    <row r="3" spans="1:109" s="248" customFormat="1" ht="15.75">
      <c r="A3" s="145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">
        <v>582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 t="s">
        <v>582</v>
      </c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</row>
    <row r="4" spans="1:109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 t="s">
        <v>15</v>
      </c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</row>
    <row r="5" spans="1:109" ht="3" customHeight="1" thickBot="1">
      <c r="A5" s="71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691"/>
      <c r="M5" s="1691"/>
      <c r="N5" s="71"/>
      <c r="O5" s="7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1691"/>
      <c r="BU5" s="1691"/>
      <c r="BV5" s="71"/>
      <c r="BW5" s="71"/>
      <c r="BX5" s="1691"/>
      <c r="BY5" s="1691"/>
      <c r="BZ5" s="1691"/>
      <c r="CA5" s="1691"/>
      <c r="CB5" s="71"/>
      <c r="CC5" s="71"/>
      <c r="CD5" s="1691"/>
      <c r="CE5" s="169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 t="s">
        <v>101</v>
      </c>
      <c r="CQ5" s="1691"/>
      <c r="CR5" s="71"/>
      <c r="CS5" s="71"/>
      <c r="CT5" s="71"/>
      <c r="CU5" s="71"/>
      <c r="CV5" s="71"/>
      <c r="CW5" s="71"/>
    </row>
    <row r="6" spans="1:109" s="72" customFormat="1" ht="35.25" customHeight="1" thickTop="1">
      <c r="A6" s="1792" t="s">
        <v>392</v>
      </c>
      <c r="B6" s="1795" t="s">
        <v>11</v>
      </c>
      <c r="C6" s="1796"/>
      <c r="D6" s="1796"/>
      <c r="E6" s="1797"/>
      <c r="F6" s="1795" t="s">
        <v>45</v>
      </c>
      <c r="G6" s="1796"/>
      <c r="H6" s="1796"/>
      <c r="I6" s="1796"/>
      <c r="J6" s="1796"/>
      <c r="K6" s="1798"/>
      <c r="L6" s="1799" t="s">
        <v>46</v>
      </c>
      <c r="M6" s="1800"/>
      <c r="N6" s="1800"/>
      <c r="O6" s="1800"/>
      <c r="P6" s="1800"/>
      <c r="Q6" s="1801"/>
      <c r="R6" s="1795" t="s">
        <v>43</v>
      </c>
      <c r="S6" s="1796"/>
      <c r="T6" s="1796"/>
      <c r="U6" s="1796"/>
      <c r="V6" s="1796"/>
      <c r="W6" s="1798"/>
      <c r="X6" s="1795" t="s">
        <v>73</v>
      </c>
      <c r="Y6" s="1796"/>
      <c r="Z6" s="1796"/>
      <c r="AA6" s="1796"/>
      <c r="AB6" s="1796"/>
      <c r="AC6" s="1798"/>
      <c r="AD6" s="1795" t="s">
        <v>147</v>
      </c>
      <c r="AE6" s="1796"/>
      <c r="AF6" s="1796"/>
      <c r="AG6" s="1796"/>
      <c r="AH6" s="1796"/>
      <c r="AI6" s="1798"/>
      <c r="AJ6" s="1768" t="s">
        <v>12</v>
      </c>
      <c r="AK6" s="1802"/>
      <c r="AL6" s="1802"/>
      <c r="AM6" s="1802"/>
      <c r="AN6" s="1802"/>
      <c r="AO6" s="1803"/>
      <c r="AP6" s="1795" t="s">
        <v>61</v>
      </c>
      <c r="AQ6" s="1796"/>
      <c r="AR6" s="1796"/>
      <c r="AS6" s="1796"/>
      <c r="AT6" s="1796"/>
      <c r="AU6" s="1798"/>
      <c r="AV6" s="1795" t="s">
        <v>46</v>
      </c>
      <c r="AW6" s="1796"/>
      <c r="AX6" s="1796"/>
      <c r="AY6" s="1796"/>
      <c r="AZ6" s="1796"/>
      <c r="BA6" s="1798"/>
      <c r="BB6" s="1804" t="s">
        <v>44</v>
      </c>
      <c r="BC6" s="1796"/>
      <c r="BD6" s="1796"/>
      <c r="BE6" s="1796"/>
      <c r="BF6" s="1796"/>
      <c r="BG6" s="1797"/>
      <c r="BH6" s="1795" t="s">
        <v>143</v>
      </c>
      <c r="BI6" s="1796"/>
      <c r="BJ6" s="1796"/>
      <c r="BK6" s="1796"/>
      <c r="BL6" s="1796"/>
      <c r="BM6" s="1798"/>
      <c r="BN6" s="1804" t="s">
        <v>74</v>
      </c>
      <c r="BO6" s="1796"/>
      <c r="BP6" s="1796"/>
      <c r="BQ6" s="1796"/>
      <c r="BR6" s="1796"/>
      <c r="BS6" s="1797"/>
      <c r="BT6" s="1795" t="s">
        <v>77</v>
      </c>
      <c r="BU6" s="1796"/>
      <c r="BV6" s="1796"/>
      <c r="BW6" s="1796"/>
      <c r="BX6" s="1796"/>
      <c r="BY6" s="1798"/>
      <c r="BZ6" s="1795" t="s">
        <v>222</v>
      </c>
      <c r="CA6" s="1796"/>
      <c r="CB6" s="1796"/>
      <c r="CC6" s="1796"/>
      <c r="CD6" s="1796"/>
      <c r="CE6" s="1798"/>
      <c r="CF6" s="1795" t="s">
        <v>51</v>
      </c>
      <c r="CG6" s="1796"/>
      <c r="CH6" s="1796"/>
      <c r="CI6" s="1796"/>
      <c r="CJ6" s="1796"/>
      <c r="CK6" s="1798"/>
      <c r="CL6" s="1804" t="s">
        <v>47</v>
      </c>
      <c r="CM6" s="1796"/>
      <c r="CN6" s="1796"/>
      <c r="CO6" s="1796"/>
      <c r="CP6" s="1796"/>
      <c r="CQ6" s="1797"/>
      <c r="CR6" s="1795" t="s">
        <v>127</v>
      </c>
      <c r="CS6" s="1796"/>
      <c r="CT6" s="1796"/>
      <c r="CU6" s="1796"/>
      <c r="CV6" s="1796"/>
      <c r="CW6" s="1798"/>
      <c r="CX6" s="1795" t="s">
        <v>405</v>
      </c>
      <c r="CY6" s="1796"/>
      <c r="CZ6" s="1796"/>
      <c r="DA6" s="1796"/>
      <c r="DB6" s="1796"/>
      <c r="DC6" s="1798"/>
      <c r="DD6" s="1795" t="s">
        <v>406</v>
      </c>
      <c r="DE6" s="1798"/>
    </row>
    <row r="7" spans="1:109" s="170" customFormat="1" ht="42" customHeight="1">
      <c r="A7" s="1793"/>
      <c r="B7" s="1773" t="s">
        <v>52</v>
      </c>
      <c r="C7" s="1774"/>
      <c r="D7" s="1771" t="s">
        <v>142</v>
      </c>
      <c r="E7" s="1772"/>
      <c r="F7" s="1773" t="s">
        <v>52</v>
      </c>
      <c r="G7" s="1774"/>
      <c r="H7" s="1771" t="s">
        <v>142</v>
      </c>
      <c r="I7" s="1774"/>
      <c r="J7" s="1771" t="s">
        <v>162</v>
      </c>
      <c r="K7" s="1772"/>
      <c r="L7" s="1773" t="s">
        <v>52</v>
      </c>
      <c r="M7" s="1774"/>
      <c r="N7" s="1771" t="s">
        <v>142</v>
      </c>
      <c r="O7" s="1774"/>
      <c r="P7" s="1771" t="s">
        <v>163</v>
      </c>
      <c r="Q7" s="1772"/>
      <c r="R7" s="1773" t="s">
        <v>52</v>
      </c>
      <c r="S7" s="1774"/>
      <c r="T7" s="1771" t="s">
        <v>142</v>
      </c>
      <c r="U7" s="1774"/>
      <c r="V7" s="1771" t="s">
        <v>163</v>
      </c>
      <c r="W7" s="1772"/>
      <c r="X7" s="1773" t="s">
        <v>52</v>
      </c>
      <c r="Y7" s="1774"/>
      <c r="Z7" s="1771" t="s">
        <v>142</v>
      </c>
      <c r="AA7" s="1774"/>
      <c r="AB7" s="1771" t="s">
        <v>163</v>
      </c>
      <c r="AC7" s="1772"/>
      <c r="AD7" s="1773" t="s">
        <v>52</v>
      </c>
      <c r="AE7" s="1774"/>
      <c r="AF7" s="1771" t="s">
        <v>142</v>
      </c>
      <c r="AG7" s="1774"/>
      <c r="AH7" s="1771" t="s">
        <v>163</v>
      </c>
      <c r="AI7" s="1772"/>
      <c r="AJ7" s="1773" t="s">
        <v>52</v>
      </c>
      <c r="AK7" s="1774"/>
      <c r="AL7" s="1771" t="s">
        <v>142</v>
      </c>
      <c r="AM7" s="1774"/>
      <c r="AN7" s="1771" t="s">
        <v>164</v>
      </c>
      <c r="AO7" s="1772"/>
      <c r="AP7" s="1773" t="s">
        <v>52</v>
      </c>
      <c r="AQ7" s="1774"/>
      <c r="AR7" s="1771" t="s">
        <v>142</v>
      </c>
      <c r="AS7" s="1774"/>
      <c r="AT7" s="1771" t="s">
        <v>165</v>
      </c>
      <c r="AU7" s="1772"/>
      <c r="AV7" s="1773" t="s">
        <v>52</v>
      </c>
      <c r="AW7" s="1774"/>
      <c r="AX7" s="1771" t="s">
        <v>142</v>
      </c>
      <c r="AY7" s="1774"/>
      <c r="AZ7" s="1771" t="s">
        <v>166</v>
      </c>
      <c r="BA7" s="1772"/>
      <c r="BB7" s="1773" t="s">
        <v>52</v>
      </c>
      <c r="BC7" s="1774"/>
      <c r="BD7" s="1771" t="s">
        <v>142</v>
      </c>
      <c r="BE7" s="1774"/>
      <c r="BF7" s="1771" t="s">
        <v>167</v>
      </c>
      <c r="BG7" s="1772"/>
      <c r="BH7" s="1773" t="s">
        <v>52</v>
      </c>
      <c r="BI7" s="1774"/>
      <c r="BJ7" s="1771" t="s">
        <v>142</v>
      </c>
      <c r="BK7" s="1774"/>
      <c r="BL7" s="1771" t="s">
        <v>166</v>
      </c>
      <c r="BM7" s="1772"/>
      <c r="BN7" s="1773" t="s">
        <v>52</v>
      </c>
      <c r="BO7" s="1774"/>
      <c r="BP7" s="1771" t="s">
        <v>142</v>
      </c>
      <c r="BQ7" s="1774"/>
      <c r="BR7" s="1771" t="s">
        <v>168</v>
      </c>
      <c r="BS7" s="1772"/>
      <c r="BT7" s="1773" t="s">
        <v>52</v>
      </c>
      <c r="BU7" s="1774"/>
      <c r="BV7" s="1771" t="s">
        <v>142</v>
      </c>
      <c r="BW7" s="1774"/>
      <c r="BX7" s="1771" t="s">
        <v>169</v>
      </c>
      <c r="BY7" s="1772"/>
      <c r="BZ7" s="1773" t="s">
        <v>52</v>
      </c>
      <c r="CA7" s="1774"/>
      <c r="CB7" s="1771" t="s">
        <v>142</v>
      </c>
      <c r="CC7" s="1774"/>
      <c r="CD7" s="1771" t="s">
        <v>170</v>
      </c>
      <c r="CE7" s="1772"/>
      <c r="CF7" s="1773" t="s">
        <v>52</v>
      </c>
      <c r="CG7" s="1774"/>
      <c r="CH7" s="1771" t="s">
        <v>142</v>
      </c>
      <c r="CI7" s="1774"/>
      <c r="CJ7" s="1771" t="s">
        <v>174</v>
      </c>
      <c r="CK7" s="1772"/>
      <c r="CL7" s="1773" t="s">
        <v>52</v>
      </c>
      <c r="CM7" s="1774"/>
      <c r="CN7" s="1771" t="s">
        <v>142</v>
      </c>
      <c r="CO7" s="1774"/>
      <c r="CP7" s="1771" t="s">
        <v>174</v>
      </c>
      <c r="CQ7" s="1772"/>
      <c r="CR7" s="1773" t="s">
        <v>52</v>
      </c>
      <c r="CS7" s="1774"/>
      <c r="CT7" s="1771" t="s">
        <v>142</v>
      </c>
      <c r="CU7" s="1774"/>
      <c r="CV7" s="1771" t="s">
        <v>174</v>
      </c>
      <c r="CW7" s="1772"/>
      <c r="CX7" s="1773" t="s">
        <v>52</v>
      </c>
      <c r="CY7" s="1774"/>
      <c r="CZ7" s="1771" t="s">
        <v>142</v>
      </c>
      <c r="DA7" s="1774"/>
      <c r="DB7" s="1771" t="s">
        <v>228</v>
      </c>
      <c r="DC7" s="1772"/>
      <c r="DD7" s="1773" t="s">
        <v>53</v>
      </c>
      <c r="DE7" s="1772"/>
    </row>
    <row r="8" spans="1:109" s="71" customFormat="1" ht="15" customHeight="1">
      <c r="A8" s="1793"/>
      <c r="B8" s="120">
        <v>42369</v>
      </c>
      <c r="C8" s="123">
        <v>42735</v>
      </c>
      <c r="D8" s="1805" t="s">
        <v>52</v>
      </c>
      <c r="E8" s="1805" t="s">
        <v>53</v>
      </c>
      <c r="F8" s="120">
        <v>42369</v>
      </c>
      <c r="G8" s="121">
        <v>42735</v>
      </c>
      <c r="H8" s="1805" t="s">
        <v>52</v>
      </c>
      <c r="I8" s="1807" t="s">
        <v>53</v>
      </c>
      <c r="J8" s="129">
        <v>42369</v>
      </c>
      <c r="K8" s="122">
        <v>42735</v>
      </c>
      <c r="L8" s="120">
        <v>42369</v>
      </c>
      <c r="M8" s="123">
        <v>42735</v>
      </c>
      <c r="N8" s="1805" t="s">
        <v>52</v>
      </c>
      <c r="O8" s="1805" t="s">
        <v>53</v>
      </c>
      <c r="P8" s="121">
        <v>42369</v>
      </c>
      <c r="Q8" s="122">
        <v>42735</v>
      </c>
      <c r="R8" s="120">
        <v>42369</v>
      </c>
      <c r="S8" s="121">
        <v>42735</v>
      </c>
      <c r="T8" s="1805" t="s">
        <v>52</v>
      </c>
      <c r="U8" s="1805" t="s">
        <v>53</v>
      </c>
      <c r="V8" s="129">
        <v>42369</v>
      </c>
      <c r="W8" s="122">
        <v>42735</v>
      </c>
      <c r="X8" s="120">
        <v>42369</v>
      </c>
      <c r="Y8" s="123">
        <v>42735</v>
      </c>
      <c r="Z8" s="1807" t="s">
        <v>52</v>
      </c>
      <c r="AA8" s="1807" t="s">
        <v>53</v>
      </c>
      <c r="AB8" s="121">
        <v>42369</v>
      </c>
      <c r="AC8" s="122">
        <v>42735</v>
      </c>
      <c r="AD8" s="120">
        <v>42369</v>
      </c>
      <c r="AE8" s="123">
        <v>42735</v>
      </c>
      <c r="AF8" s="1807" t="s">
        <v>52</v>
      </c>
      <c r="AG8" s="1807" t="s">
        <v>53</v>
      </c>
      <c r="AH8" s="121">
        <v>42369</v>
      </c>
      <c r="AI8" s="122">
        <v>42735</v>
      </c>
      <c r="AJ8" s="120">
        <v>42369</v>
      </c>
      <c r="AK8" s="121">
        <v>42735</v>
      </c>
      <c r="AL8" s="1807" t="s">
        <v>52</v>
      </c>
      <c r="AM8" s="1807" t="s">
        <v>53</v>
      </c>
      <c r="AN8" s="121">
        <v>42369</v>
      </c>
      <c r="AO8" s="122">
        <v>42735</v>
      </c>
      <c r="AP8" s="120">
        <v>42369</v>
      </c>
      <c r="AQ8" s="123">
        <v>42735</v>
      </c>
      <c r="AR8" s="1807" t="s">
        <v>52</v>
      </c>
      <c r="AS8" s="1807" t="s">
        <v>53</v>
      </c>
      <c r="AT8" s="121">
        <v>42369</v>
      </c>
      <c r="AU8" s="122">
        <v>42735</v>
      </c>
      <c r="AV8" s="120">
        <v>42369</v>
      </c>
      <c r="AW8" s="121">
        <v>42735</v>
      </c>
      <c r="AX8" s="1807" t="s">
        <v>52</v>
      </c>
      <c r="AY8" s="1807" t="s">
        <v>53</v>
      </c>
      <c r="AZ8" s="129">
        <v>42369</v>
      </c>
      <c r="BA8" s="122">
        <v>42735</v>
      </c>
      <c r="BB8" s="120">
        <v>42369</v>
      </c>
      <c r="BC8" s="123">
        <v>42735</v>
      </c>
      <c r="BD8" s="1807" t="s">
        <v>52</v>
      </c>
      <c r="BE8" s="1807" t="s">
        <v>53</v>
      </c>
      <c r="BF8" s="121">
        <v>42369</v>
      </c>
      <c r="BG8" s="122">
        <v>42735</v>
      </c>
      <c r="BH8" s="120">
        <v>42369</v>
      </c>
      <c r="BI8" s="123">
        <v>42735</v>
      </c>
      <c r="BJ8" s="1807" t="s">
        <v>52</v>
      </c>
      <c r="BK8" s="1807" t="s">
        <v>53</v>
      </c>
      <c r="BL8" s="121">
        <v>42369</v>
      </c>
      <c r="BM8" s="122">
        <v>42735</v>
      </c>
      <c r="BN8" s="120">
        <v>42369</v>
      </c>
      <c r="BO8" s="123">
        <v>42735</v>
      </c>
      <c r="BP8" s="1807" t="s">
        <v>52</v>
      </c>
      <c r="BQ8" s="1807" t="s">
        <v>53</v>
      </c>
      <c r="BR8" s="121">
        <v>42369</v>
      </c>
      <c r="BS8" s="122">
        <v>42735</v>
      </c>
      <c r="BT8" s="120">
        <v>42369</v>
      </c>
      <c r="BU8" s="121">
        <v>42735</v>
      </c>
      <c r="BV8" s="1807" t="s">
        <v>52</v>
      </c>
      <c r="BW8" s="1807" t="s">
        <v>53</v>
      </c>
      <c r="BX8" s="129">
        <v>42369</v>
      </c>
      <c r="BY8" s="122">
        <v>42735</v>
      </c>
      <c r="BZ8" s="120">
        <v>42369</v>
      </c>
      <c r="CA8" s="123">
        <v>42735</v>
      </c>
      <c r="CB8" s="1807" t="s">
        <v>52</v>
      </c>
      <c r="CC8" s="1807" t="s">
        <v>53</v>
      </c>
      <c r="CD8" s="121">
        <v>42369</v>
      </c>
      <c r="CE8" s="122">
        <v>42735</v>
      </c>
      <c r="CF8" s="120">
        <v>42369</v>
      </c>
      <c r="CG8" s="121">
        <v>42735</v>
      </c>
      <c r="CH8" s="1807" t="s">
        <v>52</v>
      </c>
      <c r="CI8" s="1807" t="s">
        <v>53</v>
      </c>
      <c r="CJ8" s="129">
        <v>42369</v>
      </c>
      <c r="CK8" s="122">
        <v>42735</v>
      </c>
      <c r="CL8" s="120">
        <v>42369</v>
      </c>
      <c r="CM8" s="123">
        <v>42735</v>
      </c>
      <c r="CN8" s="1807" t="s">
        <v>52</v>
      </c>
      <c r="CO8" s="1807" t="s">
        <v>53</v>
      </c>
      <c r="CP8" s="121">
        <v>42369</v>
      </c>
      <c r="CQ8" s="123">
        <v>42735</v>
      </c>
      <c r="CR8" s="120">
        <v>42369</v>
      </c>
      <c r="CS8" s="121">
        <v>42735</v>
      </c>
      <c r="CT8" s="1807" t="s">
        <v>52</v>
      </c>
      <c r="CU8" s="1807" t="s">
        <v>53</v>
      </c>
      <c r="CV8" s="129">
        <v>42369</v>
      </c>
      <c r="CW8" s="122">
        <v>42735</v>
      </c>
      <c r="CX8" s="120">
        <v>42369</v>
      </c>
      <c r="CY8" s="121">
        <v>42735</v>
      </c>
      <c r="CZ8" s="1807" t="s">
        <v>52</v>
      </c>
      <c r="DA8" s="1807" t="s">
        <v>53</v>
      </c>
      <c r="DB8" s="129">
        <v>42369</v>
      </c>
      <c r="DC8" s="122">
        <v>42735</v>
      </c>
      <c r="DD8" s="121">
        <v>42369</v>
      </c>
      <c r="DE8" s="122">
        <v>42735</v>
      </c>
    </row>
    <row r="9" spans="1:109" s="104" customFormat="1" ht="15.75" customHeight="1" thickBot="1">
      <c r="A9" s="1794"/>
      <c r="B9" s="1811">
        <v>1</v>
      </c>
      <c r="C9" s="1812"/>
      <c r="D9" s="1806"/>
      <c r="E9" s="1806"/>
      <c r="F9" s="1811">
        <v>2</v>
      </c>
      <c r="G9" s="1815"/>
      <c r="H9" s="1806"/>
      <c r="I9" s="1808"/>
      <c r="J9" s="1809" t="s">
        <v>54</v>
      </c>
      <c r="K9" s="1810"/>
      <c r="L9" s="1814">
        <v>3</v>
      </c>
      <c r="M9" s="1812"/>
      <c r="N9" s="1806"/>
      <c r="O9" s="1806"/>
      <c r="P9" s="1813" t="s">
        <v>59</v>
      </c>
      <c r="Q9" s="1781"/>
      <c r="R9" s="1811">
        <v>4</v>
      </c>
      <c r="S9" s="1815"/>
      <c r="T9" s="1806"/>
      <c r="U9" s="1806"/>
      <c r="V9" s="1809" t="s">
        <v>60</v>
      </c>
      <c r="W9" s="1810"/>
      <c r="X9" s="1811">
        <v>5</v>
      </c>
      <c r="Y9" s="1812"/>
      <c r="Z9" s="1808"/>
      <c r="AA9" s="1808"/>
      <c r="AB9" s="1813" t="s">
        <v>76</v>
      </c>
      <c r="AC9" s="1810"/>
      <c r="AD9" s="1811">
        <v>6</v>
      </c>
      <c r="AE9" s="1812"/>
      <c r="AF9" s="1808"/>
      <c r="AG9" s="1808"/>
      <c r="AH9" s="1813" t="s">
        <v>148</v>
      </c>
      <c r="AI9" s="1810"/>
      <c r="AJ9" s="1783">
        <v>7</v>
      </c>
      <c r="AK9" s="1814"/>
      <c r="AL9" s="1808"/>
      <c r="AM9" s="1808"/>
      <c r="AN9" s="1813" t="s">
        <v>149</v>
      </c>
      <c r="AO9" s="1810"/>
      <c r="AP9" s="1811">
        <v>8</v>
      </c>
      <c r="AQ9" s="1812"/>
      <c r="AR9" s="1808"/>
      <c r="AS9" s="1808"/>
      <c r="AT9" s="1813" t="s">
        <v>150</v>
      </c>
      <c r="AU9" s="1810"/>
      <c r="AV9" s="1811">
        <v>9</v>
      </c>
      <c r="AW9" s="1815"/>
      <c r="AX9" s="1808"/>
      <c r="AY9" s="1808"/>
      <c r="AZ9" s="1809" t="s">
        <v>151</v>
      </c>
      <c r="BA9" s="1810"/>
      <c r="BB9" s="1814">
        <v>10</v>
      </c>
      <c r="BC9" s="1812"/>
      <c r="BD9" s="1808"/>
      <c r="BE9" s="1808"/>
      <c r="BF9" s="1813" t="s">
        <v>152</v>
      </c>
      <c r="BG9" s="1781"/>
      <c r="BH9" s="1811">
        <v>11</v>
      </c>
      <c r="BI9" s="1815"/>
      <c r="BJ9" s="1808"/>
      <c r="BK9" s="1808"/>
      <c r="BL9" s="1813" t="s">
        <v>214</v>
      </c>
      <c r="BM9" s="1781"/>
      <c r="BN9" s="1811">
        <v>12</v>
      </c>
      <c r="BO9" s="1815"/>
      <c r="BP9" s="1808"/>
      <c r="BQ9" s="1808"/>
      <c r="BR9" s="1813" t="s">
        <v>215</v>
      </c>
      <c r="BS9" s="1781"/>
      <c r="BT9" s="1811">
        <v>13</v>
      </c>
      <c r="BU9" s="1815"/>
      <c r="BV9" s="1808"/>
      <c r="BW9" s="1808"/>
      <c r="BX9" s="1809" t="s">
        <v>216</v>
      </c>
      <c r="BY9" s="1810"/>
      <c r="BZ9" s="1811">
        <v>14</v>
      </c>
      <c r="CA9" s="1812"/>
      <c r="CB9" s="1808"/>
      <c r="CC9" s="1808"/>
      <c r="CD9" s="1813" t="s">
        <v>171</v>
      </c>
      <c r="CE9" s="1810"/>
      <c r="CF9" s="1811">
        <v>15</v>
      </c>
      <c r="CG9" s="1815"/>
      <c r="CH9" s="1808"/>
      <c r="CI9" s="1808"/>
      <c r="CJ9" s="1809" t="s">
        <v>172</v>
      </c>
      <c r="CK9" s="1810"/>
      <c r="CL9" s="1814">
        <v>16</v>
      </c>
      <c r="CM9" s="1812"/>
      <c r="CN9" s="1808"/>
      <c r="CO9" s="1808"/>
      <c r="CP9" s="1813" t="s">
        <v>173</v>
      </c>
      <c r="CQ9" s="1781"/>
      <c r="CR9" s="1811">
        <v>17</v>
      </c>
      <c r="CS9" s="1815"/>
      <c r="CT9" s="1808"/>
      <c r="CU9" s="1808"/>
      <c r="CV9" s="1809" t="s">
        <v>175</v>
      </c>
      <c r="CW9" s="1810"/>
      <c r="CX9" s="1811">
        <v>18</v>
      </c>
      <c r="CY9" s="1815"/>
      <c r="CZ9" s="1808"/>
      <c r="DA9" s="1808"/>
      <c r="DB9" s="1809" t="s">
        <v>220</v>
      </c>
      <c r="DC9" s="1810"/>
      <c r="DD9" s="1783">
        <v>19</v>
      </c>
      <c r="DE9" s="1816"/>
    </row>
    <row r="10" spans="1:109" s="85" customFormat="1" ht="19.5" customHeight="1">
      <c r="A10" s="1007" t="s">
        <v>452</v>
      </c>
      <c r="B10" s="1130">
        <v>877663.69</v>
      </c>
      <c r="C10" s="1131">
        <v>990209.95</v>
      </c>
      <c r="D10" s="1132">
        <v>112546.26000000001</v>
      </c>
      <c r="E10" s="1133">
        <v>0.12823392522937802</v>
      </c>
      <c r="F10" s="1130">
        <v>877663.69</v>
      </c>
      <c r="G10" s="1134">
        <v>990209.95</v>
      </c>
      <c r="H10" s="1132">
        <v>112546.26000000001</v>
      </c>
      <c r="I10" s="1135">
        <v>0.12823392522937802</v>
      </c>
      <c r="J10" s="1136">
        <v>1</v>
      </c>
      <c r="K10" s="1137">
        <v>1</v>
      </c>
      <c r="L10" s="1130">
        <v>0</v>
      </c>
      <c r="M10" s="1131">
        <v>0</v>
      </c>
      <c r="N10" s="1132">
        <v>0</v>
      </c>
      <c r="O10" s="1135">
        <v>0</v>
      </c>
      <c r="P10" s="1141">
        <v>0</v>
      </c>
      <c r="Q10" s="1137">
        <v>0</v>
      </c>
      <c r="R10" s="1130">
        <v>877663.69</v>
      </c>
      <c r="S10" s="1134">
        <v>990209.95</v>
      </c>
      <c r="T10" s="1132">
        <v>112546.26000000001</v>
      </c>
      <c r="U10" s="1135">
        <v>0.12823392522937802</v>
      </c>
      <c r="V10" s="1136">
        <v>1</v>
      </c>
      <c r="W10" s="1137">
        <v>1</v>
      </c>
      <c r="X10" s="1130">
        <v>18045.03</v>
      </c>
      <c r="Y10" s="1131">
        <v>19233.12</v>
      </c>
      <c r="Z10" s="1132">
        <v>1188.0900000000001</v>
      </c>
      <c r="AA10" s="1135">
        <v>6.584028954232829E-2</v>
      </c>
      <c r="AB10" s="1138">
        <v>2.0560301406567248E-2</v>
      </c>
      <c r="AC10" s="1137">
        <v>1.9423274831766736E-2</v>
      </c>
      <c r="AD10" s="1130">
        <v>859618.66</v>
      </c>
      <c r="AE10" s="1131">
        <v>970976.83</v>
      </c>
      <c r="AF10" s="1132">
        <v>111358.16999999993</v>
      </c>
      <c r="AG10" s="1135">
        <v>0.12954368626665214</v>
      </c>
      <c r="AH10" s="1138">
        <v>0.97943969859343283</v>
      </c>
      <c r="AI10" s="1137">
        <v>0.98057672516823324</v>
      </c>
      <c r="AJ10" s="1130">
        <v>676602.88</v>
      </c>
      <c r="AK10" s="1134">
        <v>862014.57</v>
      </c>
      <c r="AL10" s="1132">
        <v>185411.68999999994</v>
      </c>
      <c r="AM10" s="1135">
        <v>0.27403325566689862</v>
      </c>
      <c r="AN10" s="1138">
        <v>0.77091360587105984</v>
      </c>
      <c r="AO10" s="1137">
        <v>0.8705371724450961</v>
      </c>
      <c r="AP10" s="1130">
        <v>676602.88</v>
      </c>
      <c r="AQ10" s="1131">
        <v>862014.57</v>
      </c>
      <c r="AR10" s="1132">
        <v>185411.68999999994</v>
      </c>
      <c r="AS10" s="1135">
        <v>0.27403325566689862</v>
      </c>
      <c r="AT10" s="1138">
        <v>0.77091360587105984</v>
      </c>
      <c r="AU10" s="1137">
        <v>0.8705371724450961</v>
      </c>
      <c r="AV10" s="1130">
        <v>45176</v>
      </c>
      <c r="AW10" s="1134">
        <v>30255.57</v>
      </c>
      <c r="AX10" s="1132">
        <v>-14920.43</v>
      </c>
      <c r="AY10" s="1135">
        <v>-0.33027337524349215</v>
      </c>
      <c r="AZ10" s="1138">
        <v>6.6768855609955435E-2</v>
      </c>
      <c r="BA10" s="1137">
        <v>3.509867588432989E-2</v>
      </c>
      <c r="BB10" s="1130">
        <v>721778.89</v>
      </c>
      <c r="BC10" s="1131">
        <v>892270.14</v>
      </c>
      <c r="BD10" s="1132">
        <v>170491.25</v>
      </c>
      <c r="BE10" s="1135">
        <v>0.23620980380847659</v>
      </c>
      <c r="BF10" s="1138">
        <v>0.82238663650310073</v>
      </c>
      <c r="BG10" s="1137">
        <v>0.90109187450600758</v>
      </c>
      <c r="BH10" s="1130">
        <v>712288.5</v>
      </c>
      <c r="BI10" s="1131">
        <v>874088.94</v>
      </c>
      <c r="BJ10" s="1132">
        <v>161800.43999999994</v>
      </c>
      <c r="BK10" s="1135">
        <v>0.22715576623797792</v>
      </c>
      <c r="BL10" s="1138">
        <v>0.82860986288966776</v>
      </c>
      <c r="BM10" s="1137">
        <v>0.90021606385808406</v>
      </c>
      <c r="BN10" s="1130">
        <v>0</v>
      </c>
      <c r="BO10" s="1131">
        <v>0.59</v>
      </c>
      <c r="BP10" s="1132">
        <v>0.59</v>
      </c>
      <c r="BQ10" s="1135" t="s">
        <v>583</v>
      </c>
      <c r="BR10" s="1138">
        <v>0</v>
      </c>
      <c r="BS10" s="1137">
        <v>5.9583323718369016E-7</v>
      </c>
      <c r="BT10" s="1130">
        <v>0</v>
      </c>
      <c r="BU10" s="1134">
        <v>-1999.41</v>
      </c>
      <c r="BV10" s="1132">
        <v>-1999.41</v>
      </c>
      <c r="BW10" s="1135" t="s">
        <v>583</v>
      </c>
      <c r="BX10" s="1138">
        <v>0</v>
      </c>
      <c r="BY10" s="1137">
        <v>-2.0591737497999826E-3</v>
      </c>
      <c r="BZ10" s="1130">
        <v>0</v>
      </c>
      <c r="CA10" s="1131">
        <v>0</v>
      </c>
      <c r="CB10" s="1132">
        <v>0</v>
      </c>
      <c r="CC10" s="1135">
        <v>0</v>
      </c>
      <c r="CD10" s="1138">
        <v>0</v>
      </c>
      <c r="CE10" s="1137">
        <v>0</v>
      </c>
      <c r="CF10" s="1130">
        <v>4316.5</v>
      </c>
      <c r="CG10" s="1134">
        <v>1217.06</v>
      </c>
      <c r="CH10" s="1132">
        <v>-3099.44</v>
      </c>
      <c r="CI10" s="1135">
        <v>-0.71804471215104837</v>
      </c>
      <c r="CJ10" s="1138">
        <v>5.0214126342953049E-3</v>
      </c>
      <c r="CK10" s="1137">
        <v>1.2534387664018718E-3</v>
      </c>
      <c r="CL10" s="1130">
        <v>6723.17</v>
      </c>
      <c r="CM10" s="1131">
        <v>8443.2999999999993</v>
      </c>
      <c r="CN10" s="1132">
        <v>1720.1299999999992</v>
      </c>
      <c r="CO10" s="1135">
        <v>0.25585103455661529</v>
      </c>
      <c r="CP10" s="1138">
        <v>7.821107559484574E-3</v>
      </c>
      <c r="CQ10" s="1137">
        <v>8.695676085288255E-3</v>
      </c>
      <c r="CR10" s="1130">
        <v>0</v>
      </c>
      <c r="CS10" s="1134">
        <v>0</v>
      </c>
      <c r="CT10" s="1132">
        <v>0</v>
      </c>
      <c r="CU10" s="1135">
        <v>0</v>
      </c>
      <c r="CV10" s="1138">
        <v>0</v>
      </c>
      <c r="CW10" s="1137">
        <v>0</v>
      </c>
      <c r="CX10" s="1130">
        <v>136290.5</v>
      </c>
      <c r="CY10" s="1134">
        <v>89226.95</v>
      </c>
      <c r="CZ10" s="1132">
        <v>-47063.55</v>
      </c>
      <c r="DA10" s="1135">
        <v>-0.34531790550331831</v>
      </c>
      <c r="DB10" s="1138">
        <v>0.15528784151934097</v>
      </c>
      <c r="DC10" s="1137">
        <v>9.0109122817842821E-2</v>
      </c>
      <c r="DD10" s="1138">
        <v>0.84145237145038243</v>
      </c>
      <c r="DE10" s="1137">
        <v>0.90810600495997418</v>
      </c>
    </row>
    <row r="11" spans="1:109" s="77" customFormat="1" ht="19.5" customHeight="1">
      <c r="A11" s="1016" t="s">
        <v>447</v>
      </c>
      <c r="B11" s="1130">
        <v>542595.67000000004</v>
      </c>
      <c r="C11" s="1131">
        <v>612551.14</v>
      </c>
      <c r="D11" s="1139">
        <v>69955.469999999972</v>
      </c>
      <c r="E11" s="1133">
        <v>0.12892743873168019</v>
      </c>
      <c r="F11" s="1130">
        <v>542595.67000000004</v>
      </c>
      <c r="G11" s="1134">
        <v>612551.14</v>
      </c>
      <c r="H11" s="1139">
        <v>69955.469999999972</v>
      </c>
      <c r="I11" s="1140">
        <v>0.12892743873168019</v>
      </c>
      <c r="J11" s="1141">
        <v>1</v>
      </c>
      <c r="K11" s="1137">
        <v>1</v>
      </c>
      <c r="L11" s="1130">
        <v>0</v>
      </c>
      <c r="M11" s="1131">
        <v>0</v>
      </c>
      <c r="N11" s="1139">
        <v>0</v>
      </c>
      <c r="O11" s="1140">
        <v>0</v>
      </c>
      <c r="P11" s="1141">
        <v>0</v>
      </c>
      <c r="Q11" s="1137">
        <v>0</v>
      </c>
      <c r="R11" s="1130">
        <v>542595.67000000004</v>
      </c>
      <c r="S11" s="1134">
        <v>612551.14</v>
      </c>
      <c r="T11" s="1139">
        <v>69955.469999999972</v>
      </c>
      <c r="U11" s="1140">
        <v>0.12892743873168019</v>
      </c>
      <c r="V11" s="1141">
        <v>1</v>
      </c>
      <c r="W11" s="1137">
        <v>1</v>
      </c>
      <c r="X11" s="1130">
        <v>16949.77</v>
      </c>
      <c r="Y11" s="1131">
        <v>17065.97</v>
      </c>
      <c r="Z11" s="1139">
        <v>116.20000000000073</v>
      </c>
      <c r="AA11" s="1140">
        <v>6.8555502523043512E-3</v>
      </c>
      <c r="AB11" s="1142">
        <v>3.1238306785603357E-2</v>
      </c>
      <c r="AC11" s="1137">
        <v>2.7860481983594056E-2</v>
      </c>
      <c r="AD11" s="1130">
        <v>525645.9</v>
      </c>
      <c r="AE11" s="1131">
        <v>595485.18000000005</v>
      </c>
      <c r="AF11" s="1139">
        <v>69839.280000000028</v>
      </c>
      <c r="AG11" s="1140">
        <v>0.13286373963917539</v>
      </c>
      <c r="AH11" s="1142">
        <v>0.96876169321439665</v>
      </c>
      <c r="AI11" s="1137">
        <v>0.97213953434157352</v>
      </c>
      <c r="AJ11" s="1130">
        <v>445670.42</v>
      </c>
      <c r="AK11" s="1134">
        <v>425491.43</v>
      </c>
      <c r="AL11" s="1139">
        <v>-20178.989999999991</v>
      </c>
      <c r="AM11" s="1140">
        <v>-4.5277831093210069E-2</v>
      </c>
      <c r="AN11" s="1142">
        <v>0.82136744659241379</v>
      </c>
      <c r="AO11" s="1137">
        <v>0.69462188903933797</v>
      </c>
      <c r="AP11" s="1130">
        <v>445670.42</v>
      </c>
      <c r="AQ11" s="1131">
        <v>425491.43</v>
      </c>
      <c r="AR11" s="1139">
        <v>-20178.989999999991</v>
      </c>
      <c r="AS11" s="1140">
        <v>-4.5277831093210069E-2</v>
      </c>
      <c r="AT11" s="1142">
        <v>0.82136744659241379</v>
      </c>
      <c r="AU11" s="1137">
        <v>0.69462188903933797</v>
      </c>
      <c r="AV11" s="1130">
        <v>93347.93</v>
      </c>
      <c r="AW11" s="1134">
        <v>231819.15</v>
      </c>
      <c r="AX11" s="1139">
        <v>138471.22</v>
      </c>
      <c r="AY11" s="1140">
        <v>1.4833882229632731</v>
      </c>
      <c r="AZ11" s="1142">
        <v>0.20945507220335602</v>
      </c>
      <c r="BA11" s="1137">
        <v>0.54482683705286383</v>
      </c>
      <c r="BB11" s="1130">
        <v>539018.35</v>
      </c>
      <c r="BC11" s="1131">
        <v>657310.59</v>
      </c>
      <c r="BD11" s="1139">
        <v>118292.23999999999</v>
      </c>
      <c r="BE11" s="1140">
        <v>0.21945865108302898</v>
      </c>
      <c r="BF11" s="1142">
        <v>0.99340702442391393</v>
      </c>
      <c r="BG11" s="1137">
        <v>1.0730705521174932</v>
      </c>
      <c r="BH11" s="1130">
        <v>522461.57</v>
      </c>
      <c r="BI11" s="1131">
        <v>640132.28</v>
      </c>
      <c r="BJ11" s="1139">
        <v>117670.71000000002</v>
      </c>
      <c r="BK11" s="1140">
        <v>0.22522366573296485</v>
      </c>
      <c r="BL11" s="1142">
        <v>0.99394206251775197</v>
      </c>
      <c r="BM11" s="1137">
        <v>1.0749760052802657</v>
      </c>
      <c r="BN11" s="1130">
        <v>98.97</v>
      </c>
      <c r="BO11" s="1131">
        <v>400.52</v>
      </c>
      <c r="BP11" s="1139">
        <v>301.54999999999995</v>
      </c>
      <c r="BQ11" s="1140">
        <v>3.0468828938062034</v>
      </c>
      <c r="BR11" s="1142">
        <v>1.8240101326278551E-4</v>
      </c>
      <c r="BS11" s="1137">
        <v>6.5385561114129995E-4</v>
      </c>
      <c r="BT11" s="1130">
        <v>17.07</v>
      </c>
      <c r="BU11" s="1134">
        <v>355.52</v>
      </c>
      <c r="BV11" s="1139">
        <v>338.45</v>
      </c>
      <c r="BW11" s="1140">
        <v>19.827182190978323</v>
      </c>
      <c r="BX11" s="1142">
        <v>3.2474333006307094E-5</v>
      </c>
      <c r="BY11" s="1137">
        <v>5.9702577316869578E-4</v>
      </c>
      <c r="BZ11" s="1130">
        <v>0</v>
      </c>
      <c r="CA11" s="1131">
        <v>-34.840000000000003</v>
      </c>
      <c r="CB11" s="1139">
        <v>-34.840000000000003</v>
      </c>
      <c r="CC11" s="1140" t="s">
        <v>583</v>
      </c>
      <c r="CD11" s="1142">
        <v>0</v>
      </c>
      <c r="CE11" s="1137">
        <v>-5.8506913639731557E-5</v>
      </c>
      <c r="CF11" s="1130">
        <v>3749.41</v>
      </c>
      <c r="CG11" s="1134">
        <v>3144.66</v>
      </c>
      <c r="CH11" s="1139">
        <v>-604.75</v>
      </c>
      <c r="CI11" s="1140">
        <v>-0.16129204328147628</v>
      </c>
      <c r="CJ11" s="1142">
        <v>7.132957757303918E-3</v>
      </c>
      <c r="CK11" s="1137">
        <v>5.2808367120068369E-3</v>
      </c>
      <c r="CL11" s="1130">
        <v>13392.86</v>
      </c>
      <c r="CM11" s="1131">
        <v>9614.99</v>
      </c>
      <c r="CN11" s="1139">
        <v>-3777.8700000000008</v>
      </c>
      <c r="CO11" s="1140">
        <v>-0.28208089982274143</v>
      </c>
      <c r="CP11" s="1142">
        <v>2.5478863242346227E-2</v>
      </c>
      <c r="CQ11" s="1137">
        <v>1.6146480757086176E-2</v>
      </c>
      <c r="CR11" s="1130">
        <v>0</v>
      </c>
      <c r="CS11" s="1134">
        <v>0</v>
      </c>
      <c r="CT11" s="1139">
        <v>0</v>
      </c>
      <c r="CU11" s="1140">
        <v>0</v>
      </c>
      <c r="CV11" s="1142">
        <v>0</v>
      </c>
      <c r="CW11" s="1137">
        <v>0</v>
      </c>
      <c r="CX11" s="1130">
        <v>-13975.01</v>
      </c>
      <c r="CY11" s="1134">
        <v>-57727.43</v>
      </c>
      <c r="CZ11" s="1139">
        <v>-43752.42</v>
      </c>
      <c r="DA11" s="1140">
        <v>-3.1307612660026716</v>
      </c>
      <c r="DB11" s="1142">
        <v>-2.5755845047565527E-2</v>
      </c>
      <c r="DC11" s="1137">
        <v>-9.4240996759878695E-2</v>
      </c>
      <c r="DD11" s="1142">
        <v>1.0265863578504084</v>
      </c>
      <c r="DE11" s="1137">
        <v>1.0969418416088876</v>
      </c>
    </row>
    <row r="12" spans="1:109" s="77" customFormat="1" ht="19.5" customHeight="1">
      <c r="A12" s="1007" t="s">
        <v>449</v>
      </c>
      <c r="B12" s="1130">
        <v>1877.53</v>
      </c>
      <c r="C12" s="1131">
        <v>136857.04999999999</v>
      </c>
      <c r="D12" s="1139">
        <v>134979.51999999999</v>
      </c>
      <c r="E12" s="1133">
        <v>71.892070965577105</v>
      </c>
      <c r="F12" s="1130">
        <v>1877.53</v>
      </c>
      <c r="G12" s="1134">
        <v>32425.83</v>
      </c>
      <c r="H12" s="1139">
        <v>30548.300000000003</v>
      </c>
      <c r="I12" s="1140">
        <v>16.270472375940731</v>
      </c>
      <c r="J12" s="1141">
        <v>1</v>
      </c>
      <c r="K12" s="1137">
        <v>0.2369321127409951</v>
      </c>
      <c r="L12" s="1130">
        <v>0</v>
      </c>
      <c r="M12" s="1131">
        <v>0</v>
      </c>
      <c r="N12" s="1139">
        <v>0</v>
      </c>
      <c r="O12" s="1140">
        <v>0</v>
      </c>
      <c r="P12" s="1141">
        <v>0</v>
      </c>
      <c r="Q12" s="1137">
        <v>0</v>
      </c>
      <c r="R12" s="1130">
        <v>1877.53</v>
      </c>
      <c r="S12" s="1134">
        <v>32425.83</v>
      </c>
      <c r="T12" s="1139">
        <v>30548.300000000003</v>
      </c>
      <c r="U12" s="1140">
        <v>16.270472375940731</v>
      </c>
      <c r="V12" s="1141">
        <v>1</v>
      </c>
      <c r="W12" s="1137">
        <v>1</v>
      </c>
      <c r="X12" s="1130">
        <v>851.59</v>
      </c>
      <c r="Y12" s="1131">
        <v>476.89</v>
      </c>
      <c r="Z12" s="1139">
        <v>-374.70000000000005</v>
      </c>
      <c r="AA12" s="1140">
        <v>-0.44000046970960205</v>
      </c>
      <c r="AB12" s="1142">
        <v>0.45356931713474619</v>
      </c>
      <c r="AC12" s="1137">
        <v>1.4707102331690506E-2</v>
      </c>
      <c r="AD12" s="1130">
        <v>1025.94</v>
      </c>
      <c r="AE12" s="1131">
        <v>31948.94</v>
      </c>
      <c r="AF12" s="1139">
        <v>30923</v>
      </c>
      <c r="AG12" s="1140">
        <v>30.141138858022885</v>
      </c>
      <c r="AH12" s="1142">
        <v>0.54643068286525387</v>
      </c>
      <c r="AI12" s="1137">
        <v>0.98529289766830941</v>
      </c>
      <c r="AJ12" s="1130">
        <v>39410.94</v>
      </c>
      <c r="AK12" s="1134">
        <v>35030.769999999997</v>
      </c>
      <c r="AL12" s="1139">
        <v>-4380.1700000000055</v>
      </c>
      <c r="AM12" s="1140">
        <v>-0.11114096745725946</v>
      </c>
      <c r="AN12" s="1142">
        <v>20.990844354018314</v>
      </c>
      <c r="AO12" s="1137">
        <v>0.25596613400624957</v>
      </c>
      <c r="AP12" s="1130">
        <v>39410.94</v>
      </c>
      <c r="AQ12" s="1131">
        <v>20523.009999999998</v>
      </c>
      <c r="AR12" s="1139">
        <v>-18887.930000000004</v>
      </c>
      <c r="AS12" s="1140">
        <v>-0.47925601368554016</v>
      </c>
      <c r="AT12" s="1142">
        <v>20.990844354018314</v>
      </c>
      <c r="AU12" s="1137">
        <v>0.63292165535932299</v>
      </c>
      <c r="AV12" s="1130">
        <v>-25645.35</v>
      </c>
      <c r="AW12" s="1134">
        <v>27456.04</v>
      </c>
      <c r="AX12" s="1139">
        <v>53101.39</v>
      </c>
      <c r="AY12" s="1140">
        <v>2.0706050024663343</v>
      </c>
      <c r="AZ12" s="1142">
        <v>-0.65071652693389193</v>
      </c>
      <c r="BA12" s="1137">
        <v>1.3378174059263239</v>
      </c>
      <c r="BB12" s="1130">
        <v>13765.59</v>
      </c>
      <c r="BC12" s="1131">
        <v>47979.05</v>
      </c>
      <c r="BD12" s="1139">
        <v>34213.460000000006</v>
      </c>
      <c r="BE12" s="1140">
        <v>2.4854336065508273</v>
      </c>
      <c r="BF12" s="1142">
        <v>7.3317550185616209</v>
      </c>
      <c r="BG12" s="1137">
        <v>1.4796552624867274</v>
      </c>
      <c r="BH12" s="1130">
        <v>11373.99</v>
      </c>
      <c r="BI12" s="1131">
        <v>47582.15</v>
      </c>
      <c r="BJ12" s="1139">
        <v>36208.160000000003</v>
      </c>
      <c r="BK12" s="1140">
        <v>3.1834176045521407</v>
      </c>
      <c r="BL12" s="1142">
        <v>11.086408561904204</v>
      </c>
      <c r="BM12" s="1137">
        <v>1.4893185814615446</v>
      </c>
      <c r="BN12" s="1130">
        <v>0</v>
      </c>
      <c r="BO12" s="1131">
        <v>0</v>
      </c>
      <c r="BP12" s="1139">
        <v>0</v>
      </c>
      <c r="BQ12" s="1140">
        <v>0</v>
      </c>
      <c r="BR12" s="1142">
        <v>0</v>
      </c>
      <c r="BS12" s="1137">
        <v>0</v>
      </c>
      <c r="BT12" s="1130">
        <v>0</v>
      </c>
      <c r="BU12" s="1134">
        <v>-5743.72</v>
      </c>
      <c r="BV12" s="1139">
        <v>-5743.72</v>
      </c>
      <c r="BW12" s="1140" t="s">
        <v>583</v>
      </c>
      <c r="BX12" s="1142">
        <v>0</v>
      </c>
      <c r="BY12" s="1137">
        <v>-0.17977810844428643</v>
      </c>
      <c r="BZ12" s="1130">
        <v>0</v>
      </c>
      <c r="CA12" s="1131">
        <v>0</v>
      </c>
      <c r="CB12" s="1139">
        <v>0</v>
      </c>
      <c r="CC12" s="1140">
        <v>0</v>
      </c>
      <c r="CD12" s="1142">
        <v>0</v>
      </c>
      <c r="CE12" s="1137">
        <v>0</v>
      </c>
      <c r="CF12" s="1130">
        <v>242.19</v>
      </c>
      <c r="CG12" s="1134">
        <v>194.31</v>
      </c>
      <c r="CH12" s="1139">
        <v>-47.879999999999995</v>
      </c>
      <c r="CI12" s="1140">
        <v>-0.19769602378298029</v>
      </c>
      <c r="CJ12" s="1142">
        <v>0.23606643663372126</v>
      </c>
      <c r="CK12" s="1137">
        <v>6.0818919187929244E-3</v>
      </c>
      <c r="CL12" s="1130">
        <v>452.14</v>
      </c>
      <c r="CM12" s="1131">
        <v>343.62</v>
      </c>
      <c r="CN12" s="1139">
        <v>-108.51999999999998</v>
      </c>
      <c r="CO12" s="1140">
        <v>-0.24001415490777189</v>
      </c>
      <c r="CP12" s="1142">
        <v>0.44070803360820315</v>
      </c>
      <c r="CQ12" s="1137">
        <v>1.0755286403868173E-2</v>
      </c>
      <c r="CR12" s="1130">
        <v>8.1300000000000008</v>
      </c>
      <c r="CS12" s="1134">
        <v>0</v>
      </c>
      <c r="CT12" s="1139">
        <v>-8.1300000000000008</v>
      </c>
      <c r="CU12" s="1140">
        <v>-1</v>
      </c>
      <c r="CV12" s="1142">
        <v>7.9244400257324991E-3</v>
      </c>
      <c r="CW12" s="1137">
        <v>0</v>
      </c>
      <c r="CX12" s="1130">
        <v>-11050.5</v>
      </c>
      <c r="CY12" s="1134">
        <v>-10427.43</v>
      </c>
      <c r="CZ12" s="1139">
        <v>623.06999999999971</v>
      </c>
      <c r="DA12" s="1140">
        <v>5.6383874032849168E-2</v>
      </c>
      <c r="DB12" s="1142">
        <v>-5.885658285087322</v>
      </c>
      <c r="DC12" s="1137">
        <v>-7.6192128940379772E-2</v>
      </c>
      <c r="DD12" s="1142">
        <v>11.771107472171861</v>
      </c>
      <c r="DE12" s="1137">
        <v>1.3263779643393492</v>
      </c>
    </row>
    <row r="13" spans="1:109" s="77" customFormat="1" ht="19.5" customHeight="1">
      <c r="A13" s="1037" t="s">
        <v>155</v>
      </c>
      <c r="B13" s="1130">
        <v>46860.44</v>
      </c>
      <c r="C13" s="1131">
        <v>47410.14</v>
      </c>
      <c r="D13" s="1139">
        <v>549.69999999999709</v>
      </c>
      <c r="E13" s="1133">
        <v>1.1730577006959326E-2</v>
      </c>
      <c r="F13" s="1130">
        <v>36013.78</v>
      </c>
      <c r="G13" s="1134">
        <v>42032.65</v>
      </c>
      <c r="H13" s="1139">
        <v>6018.8700000000026</v>
      </c>
      <c r="I13" s="1140">
        <v>0.16712686088491691</v>
      </c>
      <c r="J13" s="1141">
        <v>0.76853268983389822</v>
      </c>
      <c r="K13" s="1137">
        <v>0.8865751081941543</v>
      </c>
      <c r="L13" s="1130">
        <v>0</v>
      </c>
      <c r="M13" s="1131">
        <v>0</v>
      </c>
      <c r="N13" s="1139">
        <v>0</v>
      </c>
      <c r="O13" s="1140">
        <v>0</v>
      </c>
      <c r="P13" s="1141">
        <v>0</v>
      </c>
      <c r="Q13" s="1137">
        <v>0</v>
      </c>
      <c r="R13" s="1130">
        <v>36013.78</v>
      </c>
      <c r="S13" s="1134">
        <v>42032.65</v>
      </c>
      <c r="T13" s="1139">
        <v>6018.8700000000026</v>
      </c>
      <c r="U13" s="1140">
        <v>0.16712686088491691</v>
      </c>
      <c r="V13" s="1141">
        <v>1</v>
      </c>
      <c r="W13" s="1137">
        <v>1</v>
      </c>
      <c r="X13" s="1130">
        <v>494.4</v>
      </c>
      <c r="Y13" s="1131">
        <v>467.13</v>
      </c>
      <c r="Z13" s="1139">
        <v>-27.269999999999982</v>
      </c>
      <c r="AA13" s="1140">
        <v>-5.5157766990291228E-2</v>
      </c>
      <c r="AB13" s="1142">
        <v>1.3728078529940483E-2</v>
      </c>
      <c r="AC13" s="1137">
        <v>1.1113503431261175E-2</v>
      </c>
      <c r="AD13" s="1130">
        <v>35519.379999999997</v>
      </c>
      <c r="AE13" s="1131">
        <v>41565.51</v>
      </c>
      <c r="AF13" s="1139">
        <v>6046.1300000000047</v>
      </c>
      <c r="AG13" s="1140">
        <v>0.17022059506669332</v>
      </c>
      <c r="AH13" s="1142">
        <v>0.98627192147005949</v>
      </c>
      <c r="AI13" s="1137">
        <v>0.9888862586584477</v>
      </c>
      <c r="AJ13" s="1130">
        <v>202513.03</v>
      </c>
      <c r="AK13" s="1134">
        <v>106137.02</v>
      </c>
      <c r="AL13" s="1139">
        <v>-96376.01</v>
      </c>
      <c r="AM13" s="1140">
        <v>-0.47590029145285118</v>
      </c>
      <c r="AN13" s="1142">
        <v>4.3216203262282642</v>
      </c>
      <c r="AO13" s="1137">
        <v>2.2386987256312678</v>
      </c>
      <c r="AP13" s="1130">
        <v>109605.95</v>
      </c>
      <c r="AQ13" s="1131">
        <v>60229.02</v>
      </c>
      <c r="AR13" s="1139">
        <v>-49376.93</v>
      </c>
      <c r="AS13" s="1140">
        <v>-0.45049497769053598</v>
      </c>
      <c r="AT13" s="1142">
        <v>3.0434447592005061</v>
      </c>
      <c r="AU13" s="1137">
        <v>1.4329103684873543</v>
      </c>
      <c r="AV13" s="1130">
        <v>-48579.93</v>
      </c>
      <c r="AW13" s="1134">
        <v>-20152.900000000001</v>
      </c>
      <c r="AX13" s="1139">
        <v>28427.03</v>
      </c>
      <c r="AY13" s="1140">
        <v>0.58515996214897792</v>
      </c>
      <c r="AZ13" s="1142">
        <v>-0.4432234746380101</v>
      </c>
      <c r="BA13" s="1137">
        <v>-0.3346044813613106</v>
      </c>
      <c r="BB13" s="1130">
        <v>61026.01</v>
      </c>
      <c r="BC13" s="1131">
        <v>40076.120000000003</v>
      </c>
      <c r="BD13" s="1139">
        <v>-20949.89</v>
      </c>
      <c r="BE13" s="1140">
        <v>-0.34329444117352581</v>
      </c>
      <c r="BF13" s="1142">
        <v>1.6945183204873246</v>
      </c>
      <c r="BG13" s="1137">
        <v>0.9534521378023989</v>
      </c>
      <c r="BH13" s="1130">
        <v>60871.57</v>
      </c>
      <c r="BI13" s="1131">
        <v>39887.18</v>
      </c>
      <c r="BJ13" s="1139">
        <v>-20984.39</v>
      </c>
      <c r="BK13" s="1140">
        <v>-0.34473219599888749</v>
      </c>
      <c r="BL13" s="1142">
        <v>1.7137565464262046</v>
      </c>
      <c r="BM13" s="1137">
        <v>0.95962205203304374</v>
      </c>
      <c r="BN13" s="1130">
        <v>312.64999999999998</v>
      </c>
      <c r="BO13" s="1131">
        <v>4.26</v>
      </c>
      <c r="BP13" s="1139">
        <v>-308.39</v>
      </c>
      <c r="BQ13" s="1140">
        <v>-0.98637454022069404</v>
      </c>
      <c r="BR13" s="1142">
        <v>6.6719390598978575E-3</v>
      </c>
      <c r="BS13" s="1137">
        <v>8.9854195747998212E-5</v>
      </c>
      <c r="BT13" s="1130">
        <v>-714.46</v>
      </c>
      <c r="BU13" s="1134">
        <v>-523.45000000000005</v>
      </c>
      <c r="BV13" s="1139">
        <v>191.01</v>
      </c>
      <c r="BW13" s="1140">
        <v>0.26734876690087617</v>
      </c>
      <c r="BX13" s="1142">
        <v>-2.0114652902162147E-2</v>
      </c>
      <c r="BY13" s="1137">
        <v>-1.2593373688906982E-2</v>
      </c>
      <c r="BZ13" s="1130">
        <v>-2917.4</v>
      </c>
      <c r="CA13" s="1131">
        <v>0</v>
      </c>
      <c r="CB13" s="1139">
        <v>2917.4</v>
      </c>
      <c r="CC13" s="1140">
        <v>1</v>
      </c>
      <c r="CD13" s="1142">
        <v>-8.2135442679461199E-2</v>
      </c>
      <c r="CE13" s="1137">
        <v>0</v>
      </c>
      <c r="CF13" s="1130">
        <v>7714.83</v>
      </c>
      <c r="CG13" s="1134">
        <v>4540.59</v>
      </c>
      <c r="CH13" s="1139">
        <v>-3174.24</v>
      </c>
      <c r="CI13" s="1140">
        <v>-0.41144652571735213</v>
      </c>
      <c r="CJ13" s="1142">
        <v>0.21720058176691148</v>
      </c>
      <c r="CK13" s="1137">
        <v>0.10923936696554427</v>
      </c>
      <c r="CL13" s="1130">
        <v>10150.51</v>
      </c>
      <c r="CM13" s="1131">
        <v>8744.7099999999991</v>
      </c>
      <c r="CN13" s="1139">
        <v>-1405.8000000000011</v>
      </c>
      <c r="CO13" s="1140">
        <v>-0.13849550416678583</v>
      </c>
      <c r="CP13" s="1142">
        <v>0.28577385078230533</v>
      </c>
      <c r="CQ13" s="1137">
        <v>0.21038380137763252</v>
      </c>
      <c r="CR13" s="1130">
        <v>43591.6</v>
      </c>
      <c r="CS13" s="1134">
        <v>21117.03</v>
      </c>
      <c r="CT13" s="1139">
        <v>-22474.57</v>
      </c>
      <c r="CU13" s="1140">
        <v>-0.5155711192064526</v>
      </c>
      <c r="CV13" s="1142">
        <v>1.2272624128011245</v>
      </c>
      <c r="CW13" s="1137">
        <v>0.5080421243478066</v>
      </c>
      <c r="CX13" s="1130">
        <v>-83177.27</v>
      </c>
      <c r="CY13" s="1134">
        <v>-32200.55</v>
      </c>
      <c r="CZ13" s="1139">
        <v>50976.72</v>
      </c>
      <c r="DA13" s="1140">
        <v>0.61286839541619964</v>
      </c>
      <c r="DB13" s="1142">
        <v>-1.7749997652604201</v>
      </c>
      <c r="DC13" s="1137">
        <v>-0.67919120255709009</v>
      </c>
      <c r="DD13" s="1142">
        <v>3.3417432961949225</v>
      </c>
      <c r="DE13" s="1137">
        <v>1.7746939710351202</v>
      </c>
    </row>
    <row r="14" spans="1:109" s="77" customFormat="1" ht="19.5" customHeight="1">
      <c r="A14" s="1007" t="s">
        <v>453</v>
      </c>
      <c r="B14" s="1130">
        <v>-812.32</v>
      </c>
      <c r="C14" s="1131">
        <v>157.16</v>
      </c>
      <c r="D14" s="1139">
        <v>969.48</v>
      </c>
      <c r="E14" s="1133">
        <v>1.1934705534764625</v>
      </c>
      <c r="F14" s="1130">
        <v>-812.32</v>
      </c>
      <c r="G14" s="1134">
        <v>157.16</v>
      </c>
      <c r="H14" s="1139">
        <v>969.48</v>
      </c>
      <c r="I14" s="1140">
        <v>1.1934705534764625</v>
      </c>
      <c r="J14" s="1141" t="s">
        <v>193</v>
      </c>
      <c r="K14" s="1137">
        <v>1</v>
      </c>
      <c r="L14" s="1130">
        <v>0</v>
      </c>
      <c r="M14" s="1131">
        <v>0</v>
      </c>
      <c r="N14" s="1139">
        <v>0</v>
      </c>
      <c r="O14" s="1140">
        <v>0</v>
      </c>
      <c r="P14" s="1141" t="s">
        <v>193</v>
      </c>
      <c r="Q14" s="1137">
        <v>0</v>
      </c>
      <c r="R14" s="1130">
        <v>-812.32</v>
      </c>
      <c r="S14" s="1134">
        <v>157.16</v>
      </c>
      <c r="T14" s="1139">
        <v>969.48</v>
      </c>
      <c r="U14" s="1140">
        <v>1.1934705534764625</v>
      </c>
      <c r="V14" s="1141" t="s">
        <v>193</v>
      </c>
      <c r="W14" s="1137">
        <v>1</v>
      </c>
      <c r="X14" s="1130">
        <v>0</v>
      </c>
      <c r="Y14" s="1131">
        <v>0</v>
      </c>
      <c r="Z14" s="1139">
        <v>0</v>
      </c>
      <c r="AA14" s="1140">
        <v>0</v>
      </c>
      <c r="AB14" s="1142" t="s">
        <v>193</v>
      </c>
      <c r="AC14" s="1137">
        <v>0</v>
      </c>
      <c r="AD14" s="1130">
        <v>-812.32</v>
      </c>
      <c r="AE14" s="1131">
        <v>157.16</v>
      </c>
      <c r="AF14" s="1139">
        <v>969.48</v>
      </c>
      <c r="AG14" s="1140">
        <v>1.1934705534764625</v>
      </c>
      <c r="AH14" s="1142" t="s">
        <v>193</v>
      </c>
      <c r="AI14" s="1137">
        <v>1</v>
      </c>
      <c r="AJ14" s="1130">
        <v>29987.52</v>
      </c>
      <c r="AK14" s="1134">
        <v>20661.689999999999</v>
      </c>
      <c r="AL14" s="1139">
        <v>-9325.8300000000017</v>
      </c>
      <c r="AM14" s="1140">
        <v>-0.31099037199474988</v>
      </c>
      <c r="AN14" s="1142" t="s">
        <v>193</v>
      </c>
      <c r="AO14" s="1137">
        <v>131.46913973021125</v>
      </c>
      <c r="AP14" s="1130">
        <v>29987.52</v>
      </c>
      <c r="AQ14" s="1131">
        <v>20661.689999999999</v>
      </c>
      <c r="AR14" s="1139">
        <v>-9325.8300000000017</v>
      </c>
      <c r="AS14" s="1140">
        <v>-0.31099037199474988</v>
      </c>
      <c r="AT14" s="1142" t="s">
        <v>193</v>
      </c>
      <c r="AU14" s="1137">
        <v>131.46913973021125</v>
      </c>
      <c r="AV14" s="1130">
        <v>-21183.47</v>
      </c>
      <c r="AW14" s="1134">
        <v>-767.07</v>
      </c>
      <c r="AX14" s="1139">
        <v>20416.400000000001</v>
      </c>
      <c r="AY14" s="1140">
        <v>0.96378921866908496</v>
      </c>
      <c r="AZ14" s="1142">
        <v>-0.70640953303240817</v>
      </c>
      <c r="BA14" s="1137">
        <v>-3.7125230317558731E-2</v>
      </c>
      <c r="BB14" s="1130">
        <v>8804.0400000000009</v>
      </c>
      <c r="BC14" s="1131">
        <v>19894.62</v>
      </c>
      <c r="BD14" s="1139">
        <v>11090.579999999998</v>
      </c>
      <c r="BE14" s="1140">
        <v>1.259714858178745</v>
      </c>
      <c r="BF14" s="1142" t="s">
        <v>193</v>
      </c>
      <c r="BG14" s="1137">
        <v>126.58831763807584</v>
      </c>
      <c r="BH14" s="1130">
        <v>8804.0400000000009</v>
      </c>
      <c r="BI14" s="1131">
        <v>19894.62</v>
      </c>
      <c r="BJ14" s="1139">
        <v>11090.579999999998</v>
      </c>
      <c r="BK14" s="1140">
        <v>1.259714858178745</v>
      </c>
      <c r="BL14" s="1142" t="s">
        <v>193</v>
      </c>
      <c r="BM14" s="1137">
        <v>126.58831763807584</v>
      </c>
      <c r="BN14" s="1130">
        <v>0</v>
      </c>
      <c r="BO14" s="1131">
        <v>189.82</v>
      </c>
      <c r="BP14" s="1139">
        <v>189.82</v>
      </c>
      <c r="BQ14" s="1140" t="s">
        <v>583</v>
      </c>
      <c r="BR14" s="1142" t="s">
        <v>193</v>
      </c>
      <c r="BS14" s="1137">
        <v>1.207813693051667</v>
      </c>
      <c r="BT14" s="1130">
        <v>0</v>
      </c>
      <c r="BU14" s="1134">
        <v>189.82</v>
      </c>
      <c r="BV14" s="1139">
        <v>189.82</v>
      </c>
      <c r="BW14" s="1140" t="s">
        <v>583</v>
      </c>
      <c r="BX14" s="1142" t="s">
        <v>193</v>
      </c>
      <c r="BY14" s="1137">
        <v>1.207813693051667</v>
      </c>
      <c r="BZ14" s="1130">
        <v>0</v>
      </c>
      <c r="CA14" s="1131">
        <v>0</v>
      </c>
      <c r="CB14" s="1139">
        <v>0</v>
      </c>
      <c r="CC14" s="1140">
        <v>0</v>
      </c>
      <c r="CD14" s="1142" t="s">
        <v>193</v>
      </c>
      <c r="CE14" s="1137">
        <v>0</v>
      </c>
      <c r="CF14" s="1130">
        <v>124.62</v>
      </c>
      <c r="CG14" s="1134">
        <v>44.19</v>
      </c>
      <c r="CH14" s="1139">
        <v>-80.430000000000007</v>
      </c>
      <c r="CI14" s="1140">
        <v>-0.64540202214732789</v>
      </c>
      <c r="CJ14" s="1142" t="s">
        <v>193</v>
      </c>
      <c r="CK14" s="1137">
        <v>0.28117841689997453</v>
      </c>
      <c r="CL14" s="1130">
        <v>1.68</v>
      </c>
      <c r="CM14" s="1131">
        <v>65.599999999999994</v>
      </c>
      <c r="CN14" s="1139">
        <v>63.919999999999995</v>
      </c>
      <c r="CO14" s="1140">
        <v>38.047619047619044</v>
      </c>
      <c r="CP14" s="1142" t="s">
        <v>193</v>
      </c>
      <c r="CQ14" s="1137">
        <v>0.41740900992618984</v>
      </c>
      <c r="CR14" s="1130">
        <v>0</v>
      </c>
      <c r="CS14" s="1134">
        <v>0</v>
      </c>
      <c r="CT14" s="1139">
        <v>0</v>
      </c>
      <c r="CU14" s="1140">
        <v>0</v>
      </c>
      <c r="CV14" s="1142" t="s">
        <v>193</v>
      </c>
      <c r="CW14" s="1137">
        <v>0</v>
      </c>
      <c r="CX14" s="1130">
        <v>-9742.67</v>
      </c>
      <c r="CY14" s="1134">
        <v>-20037.07</v>
      </c>
      <c r="CZ14" s="1139">
        <v>-10294.4</v>
      </c>
      <c r="DA14" s="1140">
        <v>-1.0566302666517495</v>
      </c>
      <c r="DB14" s="1142" t="s">
        <v>193</v>
      </c>
      <c r="DC14" s="1137">
        <v>-127.49471875795368</v>
      </c>
      <c r="DD14" s="1142">
        <v>-10.993635513098287</v>
      </c>
      <c r="DE14" s="1137">
        <v>128.49471875795368</v>
      </c>
    </row>
    <row r="15" spans="1:109" s="77" customFormat="1" ht="19.5" customHeight="1">
      <c r="A15" s="1007" t="s">
        <v>450</v>
      </c>
      <c r="B15" s="1130">
        <v>344.34</v>
      </c>
      <c r="C15" s="1131">
        <v>67.319999999999993</v>
      </c>
      <c r="D15" s="1139">
        <v>-277.02</v>
      </c>
      <c r="E15" s="1133">
        <v>-0.80449555671719808</v>
      </c>
      <c r="F15" s="1130">
        <v>344.34</v>
      </c>
      <c r="G15" s="1134">
        <v>67.319999999999993</v>
      </c>
      <c r="H15" s="1139">
        <v>-277.02</v>
      </c>
      <c r="I15" s="1140">
        <v>-0.80449555671719808</v>
      </c>
      <c r="J15" s="1141">
        <v>1</v>
      </c>
      <c r="K15" s="1137">
        <v>1</v>
      </c>
      <c r="L15" s="1130">
        <v>0</v>
      </c>
      <c r="M15" s="1131">
        <v>0</v>
      </c>
      <c r="N15" s="1139">
        <v>0</v>
      </c>
      <c r="O15" s="1140">
        <v>0</v>
      </c>
      <c r="P15" s="1141">
        <v>0</v>
      </c>
      <c r="Q15" s="1137">
        <v>0</v>
      </c>
      <c r="R15" s="1130">
        <v>344.34</v>
      </c>
      <c r="S15" s="1134">
        <v>67.319999999999993</v>
      </c>
      <c r="T15" s="1139">
        <v>-277.02</v>
      </c>
      <c r="U15" s="1140">
        <v>-0.80449555671719808</v>
      </c>
      <c r="V15" s="1141">
        <v>1</v>
      </c>
      <c r="W15" s="1137">
        <v>1</v>
      </c>
      <c r="X15" s="1130">
        <v>0</v>
      </c>
      <c r="Y15" s="1131">
        <v>0</v>
      </c>
      <c r="Z15" s="1139">
        <v>0</v>
      </c>
      <c r="AA15" s="1140">
        <v>0</v>
      </c>
      <c r="AB15" s="1142">
        <v>0</v>
      </c>
      <c r="AC15" s="1137">
        <v>0</v>
      </c>
      <c r="AD15" s="1130">
        <v>344.34</v>
      </c>
      <c r="AE15" s="1131">
        <v>67.319999999999993</v>
      </c>
      <c r="AF15" s="1139">
        <v>-277.02</v>
      </c>
      <c r="AG15" s="1140">
        <v>-0.80449555671719808</v>
      </c>
      <c r="AH15" s="1142">
        <v>1</v>
      </c>
      <c r="AI15" s="1137">
        <v>1</v>
      </c>
      <c r="AJ15" s="1130">
        <v>3762.35</v>
      </c>
      <c r="AK15" s="1134">
        <v>4573.9399999999996</v>
      </c>
      <c r="AL15" s="1139">
        <v>811.58999999999969</v>
      </c>
      <c r="AM15" s="1140">
        <v>0.21571358326577797</v>
      </c>
      <c r="AN15" s="1142">
        <v>10.926264738340013</v>
      </c>
      <c r="AO15" s="1137">
        <v>67.943256090314918</v>
      </c>
      <c r="AP15" s="1130">
        <v>3762.35</v>
      </c>
      <c r="AQ15" s="1131">
        <v>4573.9399999999996</v>
      </c>
      <c r="AR15" s="1139">
        <v>811.58999999999969</v>
      </c>
      <c r="AS15" s="1140">
        <v>0.21571358326577797</v>
      </c>
      <c r="AT15" s="1142">
        <v>10.926264738340013</v>
      </c>
      <c r="AU15" s="1137">
        <v>67.943256090314918</v>
      </c>
      <c r="AV15" s="1130">
        <v>2176.36</v>
      </c>
      <c r="AW15" s="1134">
        <v>-1224.8900000000001</v>
      </c>
      <c r="AX15" s="1139">
        <v>-3401.25</v>
      </c>
      <c r="AY15" s="1140">
        <v>-1.5628158944292303</v>
      </c>
      <c r="AZ15" s="1142">
        <v>0.57845761292809017</v>
      </c>
      <c r="BA15" s="1137">
        <v>-0.2677975662120623</v>
      </c>
      <c r="BB15" s="1130">
        <v>5938.72</v>
      </c>
      <c r="BC15" s="1131">
        <v>3349.05</v>
      </c>
      <c r="BD15" s="1139">
        <v>-2589.67</v>
      </c>
      <c r="BE15" s="1140">
        <v>-0.43606534741493114</v>
      </c>
      <c r="BF15" s="1142">
        <v>17.246674798164605</v>
      </c>
      <c r="BG15" s="1137">
        <v>49.748217468805713</v>
      </c>
      <c r="BH15" s="1130">
        <v>5126.5200000000004</v>
      </c>
      <c r="BI15" s="1131">
        <v>1963.36</v>
      </c>
      <c r="BJ15" s="1139">
        <v>-3163.1600000000008</v>
      </c>
      <c r="BK15" s="1140">
        <v>-0.61701895242776783</v>
      </c>
      <c r="BL15" s="1142">
        <v>14.887959574838824</v>
      </c>
      <c r="BM15" s="1137">
        <v>29.164587046939989</v>
      </c>
      <c r="BN15" s="1130">
        <v>0</v>
      </c>
      <c r="BO15" s="1131">
        <v>0</v>
      </c>
      <c r="BP15" s="1139">
        <v>0</v>
      </c>
      <c r="BQ15" s="1140">
        <v>0</v>
      </c>
      <c r="BR15" s="1142">
        <v>0</v>
      </c>
      <c r="BS15" s="1137">
        <v>0</v>
      </c>
      <c r="BT15" s="1130">
        <v>0</v>
      </c>
      <c r="BU15" s="1134">
        <v>0</v>
      </c>
      <c r="BV15" s="1139">
        <v>0</v>
      </c>
      <c r="BW15" s="1140">
        <v>0</v>
      </c>
      <c r="BX15" s="1142">
        <v>0</v>
      </c>
      <c r="BY15" s="1137">
        <v>0</v>
      </c>
      <c r="BZ15" s="1130">
        <v>0</v>
      </c>
      <c r="CA15" s="1131">
        <v>0</v>
      </c>
      <c r="CB15" s="1139">
        <v>0</v>
      </c>
      <c r="CC15" s="1140">
        <v>0</v>
      </c>
      <c r="CD15" s="1142">
        <v>0</v>
      </c>
      <c r="CE15" s="1137">
        <v>0</v>
      </c>
      <c r="CF15" s="1130">
        <v>504.83</v>
      </c>
      <c r="CG15" s="1134">
        <v>82.16</v>
      </c>
      <c r="CH15" s="1139">
        <v>-422.66999999999996</v>
      </c>
      <c r="CI15" s="1140">
        <v>-0.83725214428619532</v>
      </c>
      <c r="CJ15" s="1142">
        <v>1.466080037172562</v>
      </c>
      <c r="CK15" s="1137">
        <v>1.2204396910279265</v>
      </c>
      <c r="CL15" s="1130">
        <v>497.89</v>
      </c>
      <c r="CM15" s="1131">
        <v>37.950000000000003</v>
      </c>
      <c r="CN15" s="1139">
        <v>-459.94</v>
      </c>
      <c r="CO15" s="1140">
        <v>-0.92377834461427222</v>
      </c>
      <c r="CP15" s="1142">
        <v>1.4459255387117385</v>
      </c>
      <c r="CQ15" s="1137">
        <v>0.56372549019607854</v>
      </c>
      <c r="CR15" s="1130">
        <v>0</v>
      </c>
      <c r="CS15" s="1134">
        <v>0</v>
      </c>
      <c r="CT15" s="1139">
        <v>0</v>
      </c>
      <c r="CU15" s="1140">
        <v>0</v>
      </c>
      <c r="CV15" s="1142">
        <v>0</v>
      </c>
      <c r="CW15" s="1137">
        <v>0</v>
      </c>
      <c r="CX15" s="1130">
        <v>-5784.89</v>
      </c>
      <c r="CY15" s="1134">
        <v>-2016.15</v>
      </c>
      <c r="CZ15" s="1139">
        <v>3768.7400000000002</v>
      </c>
      <c r="DA15" s="1140">
        <v>0.65147997628304077</v>
      </c>
      <c r="DB15" s="1142">
        <v>-16.799936109659061</v>
      </c>
      <c r="DC15" s="1137">
        <v>-29.948752228163997</v>
      </c>
      <c r="DD15" s="1142">
        <v>17.799936109659058</v>
      </c>
      <c r="DE15" s="1137">
        <v>30.948752228163993</v>
      </c>
    </row>
    <row r="16" spans="1:109" s="77" customFormat="1" ht="19.5" customHeight="1">
      <c r="A16" s="1007" t="s">
        <v>157</v>
      </c>
      <c r="B16" s="1130">
        <v>0</v>
      </c>
      <c r="C16" s="1131">
        <v>0</v>
      </c>
      <c r="D16" s="1139">
        <v>0</v>
      </c>
      <c r="E16" s="1133">
        <v>0</v>
      </c>
      <c r="F16" s="1130">
        <v>0</v>
      </c>
      <c r="G16" s="1134">
        <v>0</v>
      </c>
      <c r="H16" s="1139">
        <v>0</v>
      </c>
      <c r="I16" s="1140">
        <v>0</v>
      </c>
      <c r="J16" s="1141" t="s">
        <v>193</v>
      </c>
      <c r="K16" s="1137" t="s">
        <v>193</v>
      </c>
      <c r="L16" s="1130">
        <v>0</v>
      </c>
      <c r="M16" s="1131">
        <v>0</v>
      </c>
      <c r="N16" s="1139">
        <v>0</v>
      </c>
      <c r="O16" s="1140">
        <v>0</v>
      </c>
      <c r="P16" s="1141" t="s">
        <v>193</v>
      </c>
      <c r="Q16" s="1137" t="s">
        <v>193</v>
      </c>
      <c r="R16" s="1130">
        <v>0</v>
      </c>
      <c r="S16" s="1134">
        <v>0</v>
      </c>
      <c r="T16" s="1139">
        <v>0</v>
      </c>
      <c r="U16" s="1140">
        <v>0</v>
      </c>
      <c r="V16" s="1141" t="s">
        <v>193</v>
      </c>
      <c r="W16" s="1137" t="s">
        <v>193</v>
      </c>
      <c r="X16" s="1130">
        <v>0</v>
      </c>
      <c r="Y16" s="1131">
        <v>0</v>
      </c>
      <c r="Z16" s="1139">
        <v>0</v>
      </c>
      <c r="AA16" s="1140">
        <v>0</v>
      </c>
      <c r="AB16" s="1142" t="s">
        <v>193</v>
      </c>
      <c r="AC16" s="1137" t="s">
        <v>193</v>
      </c>
      <c r="AD16" s="1130">
        <v>0</v>
      </c>
      <c r="AE16" s="1131">
        <v>0</v>
      </c>
      <c r="AF16" s="1139">
        <v>0</v>
      </c>
      <c r="AG16" s="1140">
        <v>0</v>
      </c>
      <c r="AH16" s="1142" t="s">
        <v>193</v>
      </c>
      <c r="AI16" s="1137" t="s">
        <v>193</v>
      </c>
      <c r="AJ16" s="1130">
        <v>180.52</v>
      </c>
      <c r="AK16" s="1134">
        <v>190.06</v>
      </c>
      <c r="AL16" s="1139">
        <v>9.539999999999992</v>
      </c>
      <c r="AM16" s="1140">
        <v>5.2847329935741143E-2</v>
      </c>
      <c r="AN16" s="1142" t="s">
        <v>193</v>
      </c>
      <c r="AO16" s="1137" t="s">
        <v>193</v>
      </c>
      <c r="AP16" s="1130">
        <v>180.52</v>
      </c>
      <c r="AQ16" s="1131">
        <v>190.06</v>
      </c>
      <c r="AR16" s="1139">
        <v>9.539999999999992</v>
      </c>
      <c r="AS16" s="1140">
        <v>5.2847329935741143E-2</v>
      </c>
      <c r="AT16" s="1142" t="s">
        <v>193</v>
      </c>
      <c r="AU16" s="1137" t="s">
        <v>193</v>
      </c>
      <c r="AV16" s="1130">
        <v>-938.7</v>
      </c>
      <c r="AW16" s="1134">
        <v>42.15</v>
      </c>
      <c r="AX16" s="1139">
        <v>980.85</v>
      </c>
      <c r="AY16" s="1140">
        <v>1.0449025247682966</v>
      </c>
      <c r="AZ16" s="1142">
        <v>-5.1999778417903837</v>
      </c>
      <c r="BA16" s="1137">
        <v>0.22177207197727034</v>
      </c>
      <c r="BB16" s="1130">
        <v>-758.18</v>
      </c>
      <c r="BC16" s="1131">
        <v>232.21</v>
      </c>
      <c r="BD16" s="1139">
        <v>990.39</v>
      </c>
      <c r="BE16" s="1140">
        <v>1.3062729167216229</v>
      </c>
      <c r="BF16" s="1142" t="s">
        <v>193</v>
      </c>
      <c r="BG16" s="1137" t="s">
        <v>193</v>
      </c>
      <c r="BH16" s="1130">
        <v>-934.84</v>
      </c>
      <c r="BI16" s="1131">
        <v>232.15</v>
      </c>
      <c r="BJ16" s="1139">
        <v>1166.99</v>
      </c>
      <c r="BK16" s="1140">
        <v>1.2483312652432501</v>
      </c>
      <c r="BL16" s="1142" t="s">
        <v>193</v>
      </c>
      <c r="BM16" s="1137" t="s">
        <v>193</v>
      </c>
      <c r="BN16" s="1130">
        <v>0</v>
      </c>
      <c r="BO16" s="1131">
        <v>0</v>
      </c>
      <c r="BP16" s="1139">
        <v>0</v>
      </c>
      <c r="BQ16" s="1140">
        <v>0</v>
      </c>
      <c r="BR16" s="1142" t="s">
        <v>193</v>
      </c>
      <c r="BS16" s="1137" t="s">
        <v>193</v>
      </c>
      <c r="BT16" s="1130">
        <v>0</v>
      </c>
      <c r="BU16" s="1134">
        <v>0</v>
      </c>
      <c r="BV16" s="1139">
        <v>0</v>
      </c>
      <c r="BW16" s="1140">
        <v>0</v>
      </c>
      <c r="BX16" s="1142" t="s">
        <v>193</v>
      </c>
      <c r="BY16" s="1137" t="s">
        <v>193</v>
      </c>
      <c r="BZ16" s="1130">
        <v>0</v>
      </c>
      <c r="CA16" s="1131">
        <v>0.54</v>
      </c>
      <c r="CB16" s="1139">
        <v>0.54</v>
      </c>
      <c r="CC16" s="1140" t="s">
        <v>583</v>
      </c>
      <c r="CD16" s="1142" t="s">
        <v>193</v>
      </c>
      <c r="CE16" s="1137" t="s">
        <v>193</v>
      </c>
      <c r="CF16" s="1130">
        <v>0</v>
      </c>
      <c r="CG16" s="1134">
        <v>0.06</v>
      </c>
      <c r="CH16" s="1139">
        <v>0.06</v>
      </c>
      <c r="CI16" s="1140" t="s">
        <v>583</v>
      </c>
      <c r="CJ16" s="1142" t="s">
        <v>193</v>
      </c>
      <c r="CK16" s="1137" t="s">
        <v>193</v>
      </c>
      <c r="CL16" s="1130">
        <v>0.72</v>
      </c>
      <c r="CM16" s="1131">
        <v>7.0000000000000007E-2</v>
      </c>
      <c r="CN16" s="1139">
        <v>-0.64999999999999991</v>
      </c>
      <c r="CO16" s="1140">
        <v>-0.90277777777777768</v>
      </c>
      <c r="CP16" s="1142" t="s">
        <v>193</v>
      </c>
      <c r="CQ16" s="1137" t="s">
        <v>193</v>
      </c>
      <c r="CR16" s="1130">
        <v>0</v>
      </c>
      <c r="CS16" s="1134">
        <v>0</v>
      </c>
      <c r="CT16" s="1139">
        <v>0</v>
      </c>
      <c r="CU16" s="1140">
        <v>0</v>
      </c>
      <c r="CV16" s="1142" t="s">
        <v>193</v>
      </c>
      <c r="CW16" s="1137" t="s">
        <v>193</v>
      </c>
      <c r="CX16" s="1130">
        <v>934.12</v>
      </c>
      <c r="CY16" s="1134">
        <v>-232.82</v>
      </c>
      <c r="CZ16" s="1139">
        <v>-1166.94</v>
      </c>
      <c r="DA16" s="1140">
        <v>-1.2492399263477927</v>
      </c>
      <c r="DB16" s="1142" t="s">
        <v>193</v>
      </c>
      <c r="DC16" s="1137" t="s">
        <v>193</v>
      </c>
      <c r="DD16" s="1142" t="s">
        <v>587</v>
      </c>
      <c r="DE16" s="1137" t="s">
        <v>587</v>
      </c>
    </row>
    <row r="17" spans="1:109" s="77" customFormat="1" ht="19.5" customHeight="1">
      <c r="A17" s="1018" t="s">
        <v>348</v>
      </c>
      <c r="B17" s="1130">
        <v>0</v>
      </c>
      <c r="C17" s="1131">
        <v>0</v>
      </c>
      <c r="D17" s="1139">
        <v>0</v>
      </c>
      <c r="E17" s="1133">
        <v>0</v>
      </c>
      <c r="F17" s="1130">
        <v>0</v>
      </c>
      <c r="G17" s="1134">
        <v>0</v>
      </c>
      <c r="H17" s="1139">
        <v>0</v>
      </c>
      <c r="I17" s="1140">
        <v>0</v>
      </c>
      <c r="J17" s="1141" t="s">
        <v>193</v>
      </c>
      <c r="K17" s="1137" t="s">
        <v>193</v>
      </c>
      <c r="L17" s="1130">
        <v>0</v>
      </c>
      <c r="M17" s="1131">
        <v>0</v>
      </c>
      <c r="N17" s="1139">
        <v>0</v>
      </c>
      <c r="O17" s="1140">
        <v>0</v>
      </c>
      <c r="P17" s="1141" t="s">
        <v>193</v>
      </c>
      <c r="Q17" s="1137" t="s">
        <v>193</v>
      </c>
      <c r="R17" s="1130">
        <v>0</v>
      </c>
      <c r="S17" s="1134">
        <v>0</v>
      </c>
      <c r="T17" s="1139">
        <v>0</v>
      </c>
      <c r="U17" s="1140">
        <v>0</v>
      </c>
      <c r="V17" s="1141" t="s">
        <v>193</v>
      </c>
      <c r="W17" s="1137" t="s">
        <v>193</v>
      </c>
      <c r="X17" s="1130">
        <v>0</v>
      </c>
      <c r="Y17" s="1131">
        <v>0</v>
      </c>
      <c r="Z17" s="1139">
        <v>0</v>
      </c>
      <c r="AA17" s="1140">
        <v>0</v>
      </c>
      <c r="AB17" s="1142" t="s">
        <v>193</v>
      </c>
      <c r="AC17" s="1137" t="s">
        <v>193</v>
      </c>
      <c r="AD17" s="1130">
        <v>0</v>
      </c>
      <c r="AE17" s="1131">
        <v>0</v>
      </c>
      <c r="AF17" s="1139">
        <v>0</v>
      </c>
      <c r="AG17" s="1140">
        <v>0</v>
      </c>
      <c r="AH17" s="1142" t="s">
        <v>193</v>
      </c>
      <c r="AI17" s="1137" t="s">
        <v>193</v>
      </c>
      <c r="AJ17" s="1130">
        <v>2.9</v>
      </c>
      <c r="AK17" s="1134">
        <v>222.68</v>
      </c>
      <c r="AL17" s="1139">
        <v>219.78</v>
      </c>
      <c r="AM17" s="1140">
        <v>75.786206896551732</v>
      </c>
      <c r="AN17" s="1142" t="s">
        <v>193</v>
      </c>
      <c r="AO17" s="1137" t="s">
        <v>193</v>
      </c>
      <c r="AP17" s="1130">
        <v>2.9</v>
      </c>
      <c r="AQ17" s="1131">
        <v>222.68</v>
      </c>
      <c r="AR17" s="1139">
        <v>219.78</v>
      </c>
      <c r="AS17" s="1140">
        <v>75.786206896551732</v>
      </c>
      <c r="AT17" s="1142" t="s">
        <v>193</v>
      </c>
      <c r="AU17" s="1137" t="s">
        <v>193</v>
      </c>
      <c r="AV17" s="1130">
        <v>10.5</v>
      </c>
      <c r="AW17" s="1134">
        <v>-177.91</v>
      </c>
      <c r="AX17" s="1139">
        <v>-188.41</v>
      </c>
      <c r="AY17" s="1140">
        <v>-17.943809523809524</v>
      </c>
      <c r="AZ17" s="1142">
        <v>3.6206896551724137</v>
      </c>
      <c r="BA17" s="1137">
        <v>-0.79894916472067534</v>
      </c>
      <c r="BB17" s="1130">
        <v>13.4</v>
      </c>
      <c r="BC17" s="1131">
        <v>44.78</v>
      </c>
      <c r="BD17" s="1139">
        <v>31.380000000000003</v>
      </c>
      <c r="BE17" s="1140">
        <v>2.3417910447761194</v>
      </c>
      <c r="BF17" s="1142" t="s">
        <v>193</v>
      </c>
      <c r="BG17" s="1137" t="s">
        <v>193</v>
      </c>
      <c r="BH17" s="1130">
        <v>13.4</v>
      </c>
      <c r="BI17" s="1131">
        <v>44.78</v>
      </c>
      <c r="BJ17" s="1139">
        <v>31.380000000000003</v>
      </c>
      <c r="BK17" s="1140">
        <v>2.3417910447761194</v>
      </c>
      <c r="BL17" s="1142" t="s">
        <v>193</v>
      </c>
      <c r="BM17" s="1137" t="s">
        <v>193</v>
      </c>
      <c r="BN17" s="1130">
        <v>0</v>
      </c>
      <c r="BO17" s="1131">
        <v>0</v>
      </c>
      <c r="BP17" s="1139">
        <v>0</v>
      </c>
      <c r="BQ17" s="1140">
        <v>0</v>
      </c>
      <c r="BR17" s="1142" t="s">
        <v>193</v>
      </c>
      <c r="BS17" s="1137" t="s">
        <v>193</v>
      </c>
      <c r="BT17" s="1130">
        <v>0</v>
      </c>
      <c r="BU17" s="1134">
        <v>0</v>
      </c>
      <c r="BV17" s="1139">
        <v>0</v>
      </c>
      <c r="BW17" s="1140">
        <v>0</v>
      </c>
      <c r="BX17" s="1142" t="s">
        <v>193</v>
      </c>
      <c r="BY17" s="1137" t="s">
        <v>193</v>
      </c>
      <c r="BZ17" s="1130">
        <v>-4.8099999999999996</v>
      </c>
      <c r="CA17" s="1131">
        <v>0</v>
      </c>
      <c r="CB17" s="1139">
        <v>4.8099999999999996</v>
      </c>
      <c r="CC17" s="1140">
        <v>1</v>
      </c>
      <c r="CD17" s="1142" t="s">
        <v>193</v>
      </c>
      <c r="CE17" s="1137" t="s">
        <v>193</v>
      </c>
      <c r="CF17" s="1130">
        <v>0</v>
      </c>
      <c r="CG17" s="1134">
        <v>0</v>
      </c>
      <c r="CH17" s="1139">
        <v>0</v>
      </c>
      <c r="CI17" s="1140">
        <v>0</v>
      </c>
      <c r="CJ17" s="1142" t="s">
        <v>193</v>
      </c>
      <c r="CK17" s="1137" t="s">
        <v>193</v>
      </c>
      <c r="CL17" s="1130">
        <v>0</v>
      </c>
      <c r="CM17" s="1131">
        <v>0</v>
      </c>
      <c r="CN17" s="1139">
        <v>0</v>
      </c>
      <c r="CO17" s="1140">
        <v>0</v>
      </c>
      <c r="CP17" s="1142" t="s">
        <v>193</v>
      </c>
      <c r="CQ17" s="1137" t="s">
        <v>193</v>
      </c>
      <c r="CR17" s="1130">
        <v>0</v>
      </c>
      <c r="CS17" s="1134">
        <v>0</v>
      </c>
      <c r="CT17" s="1139">
        <v>0</v>
      </c>
      <c r="CU17" s="1140">
        <v>0</v>
      </c>
      <c r="CV17" s="1142" t="s">
        <v>193</v>
      </c>
      <c r="CW17" s="1137" t="s">
        <v>193</v>
      </c>
      <c r="CX17" s="1130">
        <v>-8.59</v>
      </c>
      <c r="CY17" s="1134">
        <v>-44.78</v>
      </c>
      <c r="CZ17" s="1139">
        <v>-36.19</v>
      </c>
      <c r="DA17" s="1140">
        <v>-4.2130384167636787</v>
      </c>
      <c r="DB17" s="1142" t="s">
        <v>193</v>
      </c>
      <c r="DC17" s="1137" t="s">
        <v>193</v>
      </c>
      <c r="DD17" s="1142" t="s">
        <v>587</v>
      </c>
      <c r="DE17" s="1137" t="s">
        <v>587</v>
      </c>
    </row>
    <row r="18" spans="1:109" s="77" customFormat="1" ht="19.5" customHeight="1">
      <c r="A18" s="1007" t="s">
        <v>454</v>
      </c>
      <c r="B18" s="1130">
        <v>0</v>
      </c>
      <c r="C18" s="1131">
        <v>0</v>
      </c>
      <c r="D18" s="1139">
        <v>0</v>
      </c>
      <c r="E18" s="1133">
        <v>0</v>
      </c>
      <c r="F18" s="1130">
        <v>0</v>
      </c>
      <c r="G18" s="1134">
        <v>0</v>
      </c>
      <c r="H18" s="1139">
        <v>0</v>
      </c>
      <c r="I18" s="1140">
        <v>0</v>
      </c>
      <c r="J18" s="1141" t="s">
        <v>193</v>
      </c>
      <c r="K18" s="1137" t="s">
        <v>193</v>
      </c>
      <c r="L18" s="1130">
        <v>0</v>
      </c>
      <c r="M18" s="1131">
        <v>0</v>
      </c>
      <c r="N18" s="1139">
        <v>0</v>
      </c>
      <c r="O18" s="1140">
        <v>0</v>
      </c>
      <c r="P18" s="1141" t="s">
        <v>193</v>
      </c>
      <c r="Q18" s="1137" t="s">
        <v>193</v>
      </c>
      <c r="R18" s="1130">
        <v>0</v>
      </c>
      <c r="S18" s="1134">
        <v>0</v>
      </c>
      <c r="T18" s="1139">
        <v>0</v>
      </c>
      <c r="U18" s="1140">
        <v>0</v>
      </c>
      <c r="V18" s="1141" t="s">
        <v>193</v>
      </c>
      <c r="W18" s="1137" t="s">
        <v>193</v>
      </c>
      <c r="X18" s="1130">
        <v>0</v>
      </c>
      <c r="Y18" s="1131">
        <v>0</v>
      </c>
      <c r="Z18" s="1139">
        <v>0</v>
      </c>
      <c r="AA18" s="1140">
        <v>0</v>
      </c>
      <c r="AB18" s="1142" t="s">
        <v>193</v>
      </c>
      <c r="AC18" s="1137" t="s">
        <v>193</v>
      </c>
      <c r="AD18" s="1130">
        <v>0</v>
      </c>
      <c r="AE18" s="1131">
        <v>0</v>
      </c>
      <c r="AF18" s="1139">
        <v>0</v>
      </c>
      <c r="AG18" s="1140">
        <v>0</v>
      </c>
      <c r="AH18" s="1142" t="s">
        <v>193</v>
      </c>
      <c r="AI18" s="1137" t="s">
        <v>193</v>
      </c>
      <c r="AJ18" s="1130">
        <v>0</v>
      </c>
      <c r="AK18" s="1134">
        <v>0</v>
      </c>
      <c r="AL18" s="1139">
        <v>0</v>
      </c>
      <c r="AM18" s="1140">
        <v>0</v>
      </c>
      <c r="AN18" s="1142" t="s">
        <v>193</v>
      </c>
      <c r="AO18" s="1137" t="s">
        <v>193</v>
      </c>
      <c r="AP18" s="1130">
        <v>0</v>
      </c>
      <c r="AQ18" s="1131">
        <v>0</v>
      </c>
      <c r="AR18" s="1139">
        <v>0</v>
      </c>
      <c r="AS18" s="1140">
        <v>0</v>
      </c>
      <c r="AT18" s="1142" t="s">
        <v>193</v>
      </c>
      <c r="AU18" s="1137" t="s">
        <v>193</v>
      </c>
      <c r="AV18" s="1130">
        <v>0</v>
      </c>
      <c r="AW18" s="1134">
        <v>0</v>
      </c>
      <c r="AX18" s="1139">
        <v>0</v>
      </c>
      <c r="AY18" s="1140">
        <v>0</v>
      </c>
      <c r="AZ18" s="1142" t="s">
        <v>193</v>
      </c>
      <c r="BA18" s="1137" t="s">
        <v>193</v>
      </c>
      <c r="BB18" s="1130">
        <v>0</v>
      </c>
      <c r="BC18" s="1131">
        <v>0</v>
      </c>
      <c r="BD18" s="1139">
        <v>0</v>
      </c>
      <c r="BE18" s="1140">
        <v>0</v>
      </c>
      <c r="BF18" s="1142" t="s">
        <v>193</v>
      </c>
      <c r="BG18" s="1137" t="s">
        <v>193</v>
      </c>
      <c r="BH18" s="1130">
        <v>0</v>
      </c>
      <c r="BI18" s="1131">
        <v>0</v>
      </c>
      <c r="BJ18" s="1139">
        <v>0</v>
      </c>
      <c r="BK18" s="1140">
        <v>0</v>
      </c>
      <c r="BL18" s="1142" t="s">
        <v>193</v>
      </c>
      <c r="BM18" s="1137" t="s">
        <v>193</v>
      </c>
      <c r="BN18" s="1130">
        <v>0</v>
      </c>
      <c r="BO18" s="1131">
        <v>0</v>
      </c>
      <c r="BP18" s="1139">
        <v>0</v>
      </c>
      <c r="BQ18" s="1140">
        <v>0</v>
      </c>
      <c r="BR18" s="1142" t="s">
        <v>193</v>
      </c>
      <c r="BS18" s="1137" t="s">
        <v>193</v>
      </c>
      <c r="BT18" s="1130">
        <v>0</v>
      </c>
      <c r="BU18" s="1134">
        <v>0</v>
      </c>
      <c r="BV18" s="1139">
        <v>0</v>
      </c>
      <c r="BW18" s="1140">
        <v>0</v>
      </c>
      <c r="BX18" s="1142" t="s">
        <v>193</v>
      </c>
      <c r="BY18" s="1137" t="s">
        <v>193</v>
      </c>
      <c r="BZ18" s="1130">
        <v>0</v>
      </c>
      <c r="CA18" s="1131">
        <v>0</v>
      </c>
      <c r="CB18" s="1139">
        <v>0</v>
      </c>
      <c r="CC18" s="1140">
        <v>0</v>
      </c>
      <c r="CD18" s="1142" t="s">
        <v>193</v>
      </c>
      <c r="CE18" s="1137" t="s">
        <v>193</v>
      </c>
      <c r="CF18" s="1130">
        <v>0</v>
      </c>
      <c r="CG18" s="1134">
        <v>0</v>
      </c>
      <c r="CH18" s="1139">
        <v>0</v>
      </c>
      <c r="CI18" s="1140">
        <v>0</v>
      </c>
      <c r="CJ18" s="1142" t="s">
        <v>193</v>
      </c>
      <c r="CK18" s="1137" t="s">
        <v>193</v>
      </c>
      <c r="CL18" s="1130">
        <v>0</v>
      </c>
      <c r="CM18" s="1131">
        <v>0</v>
      </c>
      <c r="CN18" s="1139">
        <v>0</v>
      </c>
      <c r="CO18" s="1140">
        <v>0</v>
      </c>
      <c r="CP18" s="1142" t="s">
        <v>193</v>
      </c>
      <c r="CQ18" s="1137" t="s">
        <v>193</v>
      </c>
      <c r="CR18" s="1130">
        <v>0</v>
      </c>
      <c r="CS18" s="1134">
        <v>0</v>
      </c>
      <c r="CT18" s="1139">
        <v>0</v>
      </c>
      <c r="CU18" s="1140">
        <v>0</v>
      </c>
      <c r="CV18" s="1142" t="s">
        <v>193</v>
      </c>
      <c r="CW18" s="1137" t="s">
        <v>193</v>
      </c>
      <c r="CX18" s="1130">
        <v>0</v>
      </c>
      <c r="CY18" s="1134">
        <v>0</v>
      </c>
      <c r="CZ18" s="1139">
        <v>0</v>
      </c>
      <c r="DA18" s="1140">
        <v>0</v>
      </c>
      <c r="DB18" s="1142" t="s">
        <v>193</v>
      </c>
      <c r="DC18" s="1137" t="s">
        <v>193</v>
      </c>
      <c r="DD18" s="1142">
        <v>0</v>
      </c>
      <c r="DE18" s="1137">
        <v>0</v>
      </c>
    </row>
    <row r="19" spans="1:109" s="77" customFormat="1" ht="19.5" customHeight="1" thickBot="1">
      <c r="A19" s="1007" t="s">
        <v>352</v>
      </c>
      <c r="B19" s="1130">
        <v>0</v>
      </c>
      <c r="C19" s="1131">
        <v>0</v>
      </c>
      <c r="D19" s="1139">
        <v>0</v>
      </c>
      <c r="E19" s="1133">
        <v>0</v>
      </c>
      <c r="F19" s="1130">
        <v>0</v>
      </c>
      <c r="G19" s="1134">
        <v>0</v>
      </c>
      <c r="H19" s="1139">
        <v>0</v>
      </c>
      <c r="I19" s="1140">
        <v>0</v>
      </c>
      <c r="J19" s="1141" t="s">
        <v>193</v>
      </c>
      <c r="K19" s="1137" t="s">
        <v>193</v>
      </c>
      <c r="L19" s="1130">
        <v>0</v>
      </c>
      <c r="M19" s="1131">
        <v>0</v>
      </c>
      <c r="N19" s="1139">
        <v>0</v>
      </c>
      <c r="O19" s="1140">
        <v>0</v>
      </c>
      <c r="P19" s="1141" t="s">
        <v>193</v>
      </c>
      <c r="Q19" s="1137" t="s">
        <v>193</v>
      </c>
      <c r="R19" s="1130">
        <v>0</v>
      </c>
      <c r="S19" s="1134">
        <v>0</v>
      </c>
      <c r="T19" s="1139">
        <v>0</v>
      </c>
      <c r="U19" s="1140">
        <v>0</v>
      </c>
      <c r="V19" s="1141" t="s">
        <v>193</v>
      </c>
      <c r="W19" s="1137" t="s">
        <v>193</v>
      </c>
      <c r="X19" s="1130">
        <v>0</v>
      </c>
      <c r="Y19" s="1131">
        <v>0</v>
      </c>
      <c r="Z19" s="1139">
        <v>0</v>
      </c>
      <c r="AA19" s="1140">
        <v>0</v>
      </c>
      <c r="AB19" s="1142" t="s">
        <v>193</v>
      </c>
      <c r="AC19" s="1137" t="s">
        <v>193</v>
      </c>
      <c r="AD19" s="1130">
        <v>0</v>
      </c>
      <c r="AE19" s="1131">
        <v>0</v>
      </c>
      <c r="AF19" s="1139">
        <v>0</v>
      </c>
      <c r="AG19" s="1140">
        <v>0</v>
      </c>
      <c r="AH19" s="1142" t="s">
        <v>193</v>
      </c>
      <c r="AI19" s="1137" t="s">
        <v>193</v>
      </c>
      <c r="AJ19" s="1130">
        <v>1646.15</v>
      </c>
      <c r="AK19" s="1134">
        <v>1312.77</v>
      </c>
      <c r="AL19" s="1139">
        <v>-333.38000000000011</v>
      </c>
      <c r="AM19" s="1140">
        <v>-0.20252103392764942</v>
      </c>
      <c r="AN19" s="1142" t="s">
        <v>193</v>
      </c>
      <c r="AO19" s="1137" t="s">
        <v>193</v>
      </c>
      <c r="AP19" s="1130">
        <v>522.79999999999995</v>
      </c>
      <c r="AQ19" s="1131">
        <v>601.4</v>
      </c>
      <c r="AR19" s="1139">
        <v>78.600000000000023</v>
      </c>
      <c r="AS19" s="1140">
        <v>0.15034429992348897</v>
      </c>
      <c r="AT19" s="1142" t="s">
        <v>193</v>
      </c>
      <c r="AU19" s="1137" t="s">
        <v>193</v>
      </c>
      <c r="AV19" s="1130">
        <v>3229.98</v>
      </c>
      <c r="AW19" s="1134">
        <v>-6.67</v>
      </c>
      <c r="AX19" s="1139">
        <v>-3236.65</v>
      </c>
      <c r="AY19" s="1140">
        <v>-1.002065028266429</v>
      </c>
      <c r="AZ19" s="1142">
        <v>6.1782325937260909</v>
      </c>
      <c r="BA19" s="1137">
        <v>-1.1090788160957765E-2</v>
      </c>
      <c r="BB19" s="1130">
        <v>3752.78</v>
      </c>
      <c r="BC19" s="1131">
        <v>594.73</v>
      </c>
      <c r="BD19" s="1139">
        <v>-3158.05</v>
      </c>
      <c r="BE19" s="1140">
        <v>-0.84152281775110716</v>
      </c>
      <c r="BF19" s="1142" t="s">
        <v>193</v>
      </c>
      <c r="BG19" s="1137" t="s">
        <v>193</v>
      </c>
      <c r="BH19" s="1130">
        <v>3752.78</v>
      </c>
      <c r="BI19" s="1131">
        <v>594.73</v>
      </c>
      <c r="BJ19" s="1139">
        <v>-3158.05</v>
      </c>
      <c r="BK19" s="1140">
        <v>-0.84152281775110716</v>
      </c>
      <c r="BL19" s="1142" t="s">
        <v>193</v>
      </c>
      <c r="BM19" s="1137" t="s">
        <v>193</v>
      </c>
      <c r="BN19" s="1130">
        <v>0</v>
      </c>
      <c r="BO19" s="1131">
        <v>0</v>
      </c>
      <c r="BP19" s="1139">
        <v>0</v>
      </c>
      <c r="BQ19" s="1140">
        <v>0</v>
      </c>
      <c r="BR19" s="1142" t="s">
        <v>193</v>
      </c>
      <c r="BS19" s="1137" t="s">
        <v>193</v>
      </c>
      <c r="BT19" s="1130">
        <v>0</v>
      </c>
      <c r="BU19" s="1134">
        <v>0</v>
      </c>
      <c r="BV19" s="1139">
        <v>0</v>
      </c>
      <c r="BW19" s="1140">
        <v>0</v>
      </c>
      <c r="BX19" s="1142" t="s">
        <v>193</v>
      </c>
      <c r="BY19" s="1137" t="s">
        <v>193</v>
      </c>
      <c r="BZ19" s="1130">
        <v>0</v>
      </c>
      <c r="CA19" s="1131">
        <v>0</v>
      </c>
      <c r="CB19" s="1139">
        <v>0</v>
      </c>
      <c r="CC19" s="1140">
        <v>0</v>
      </c>
      <c r="CD19" s="1142" t="s">
        <v>193</v>
      </c>
      <c r="CE19" s="1137" t="s">
        <v>193</v>
      </c>
      <c r="CF19" s="1130">
        <v>0</v>
      </c>
      <c r="CG19" s="1134">
        <v>0</v>
      </c>
      <c r="CH19" s="1139">
        <v>0</v>
      </c>
      <c r="CI19" s="1140">
        <v>0</v>
      </c>
      <c r="CJ19" s="1142" t="s">
        <v>193</v>
      </c>
      <c r="CK19" s="1137" t="s">
        <v>193</v>
      </c>
      <c r="CL19" s="1130">
        <v>111.95</v>
      </c>
      <c r="CM19" s="1131">
        <v>57.63</v>
      </c>
      <c r="CN19" s="1139">
        <v>-54.32</v>
      </c>
      <c r="CO19" s="1140">
        <v>-0.48521661456007142</v>
      </c>
      <c r="CP19" s="1142" t="s">
        <v>193</v>
      </c>
      <c r="CQ19" s="1137" t="s">
        <v>193</v>
      </c>
      <c r="CR19" s="1130">
        <v>0</v>
      </c>
      <c r="CS19" s="1134">
        <v>0</v>
      </c>
      <c r="CT19" s="1139">
        <v>0</v>
      </c>
      <c r="CU19" s="1140">
        <v>0</v>
      </c>
      <c r="CV19" s="1142" t="s">
        <v>193</v>
      </c>
      <c r="CW19" s="1137" t="s">
        <v>193</v>
      </c>
      <c r="CX19" s="1130">
        <v>-3864.73</v>
      </c>
      <c r="CY19" s="1134">
        <v>-652.35</v>
      </c>
      <c r="CZ19" s="1139">
        <v>3212.38</v>
      </c>
      <c r="DA19" s="1140">
        <v>0.83120424971472784</v>
      </c>
      <c r="DB19" s="1142" t="s">
        <v>193</v>
      </c>
      <c r="DC19" s="1137" t="s">
        <v>193</v>
      </c>
      <c r="DD19" s="1142" t="s">
        <v>587</v>
      </c>
      <c r="DE19" s="1137" t="s">
        <v>587</v>
      </c>
    </row>
    <row r="20" spans="1:109" s="1160" customFormat="1" ht="24" customHeight="1" thickTop="1" thickBot="1">
      <c r="A20" s="124" t="s">
        <v>10</v>
      </c>
      <c r="B20" s="1143">
        <v>1468529.3499999999</v>
      </c>
      <c r="C20" s="1144">
        <v>1787252.7599999998</v>
      </c>
      <c r="D20" s="1145">
        <v>318723.40999999997</v>
      </c>
      <c r="E20" s="1146">
        <v>0.21703577800470925</v>
      </c>
      <c r="F20" s="1143">
        <v>1457682.69</v>
      </c>
      <c r="G20" s="1147">
        <v>1677444.0499999998</v>
      </c>
      <c r="H20" s="1145">
        <v>219761.36000000002</v>
      </c>
      <c r="I20" s="1148">
        <v>0.15076076673449409</v>
      </c>
      <c r="J20" s="1149">
        <v>0.99261393039233436</v>
      </c>
      <c r="K20" s="1146">
        <v>0.93856005571366419</v>
      </c>
      <c r="L20" s="1143">
        <v>0</v>
      </c>
      <c r="M20" s="1144">
        <v>0</v>
      </c>
      <c r="N20" s="1150">
        <v>0</v>
      </c>
      <c r="O20" s="1151">
        <v>0</v>
      </c>
      <c r="P20" s="530">
        <v>0</v>
      </c>
      <c r="Q20" s="1152">
        <v>0</v>
      </c>
      <c r="R20" s="1153">
        <v>1457682.69</v>
      </c>
      <c r="S20" s="1154">
        <v>1677444.0499999998</v>
      </c>
      <c r="T20" s="1145">
        <v>219761.36000000002</v>
      </c>
      <c r="U20" s="1148">
        <v>0.15076076673449409</v>
      </c>
      <c r="V20" s="1149">
        <v>1</v>
      </c>
      <c r="W20" s="1146">
        <v>1</v>
      </c>
      <c r="X20" s="1153">
        <v>36340.79</v>
      </c>
      <c r="Y20" s="1155">
        <v>37243.109999999993</v>
      </c>
      <c r="Z20" s="1145">
        <v>902.32000000000085</v>
      </c>
      <c r="AA20" s="1148">
        <v>2.4829399691090711E-2</v>
      </c>
      <c r="AB20" s="1156">
        <v>2.49305217447564E-2</v>
      </c>
      <c r="AC20" s="1157">
        <v>2.2202296404461298E-2</v>
      </c>
      <c r="AD20" s="1153">
        <v>1421341.9</v>
      </c>
      <c r="AE20" s="1155">
        <v>1640200.94</v>
      </c>
      <c r="AF20" s="1145">
        <v>218859.03999999998</v>
      </c>
      <c r="AG20" s="1148">
        <v>0.15398057286568423</v>
      </c>
      <c r="AH20" s="1156">
        <v>0.97506947825524359</v>
      </c>
      <c r="AI20" s="1157">
        <v>0.97779770359553875</v>
      </c>
      <c r="AJ20" s="1153">
        <v>1399776.71</v>
      </c>
      <c r="AK20" s="1154">
        <v>1455634.93</v>
      </c>
      <c r="AL20" s="1145">
        <v>55858.21999999995</v>
      </c>
      <c r="AM20" s="1148">
        <v>3.9905093148749397E-2</v>
      </c>
      <c r="AN20" s="1158">
        <v>0.95318265855564965</v>
      </c>
      <c r="AO20" s="1157">
        <v>0.81445387165047667</v>
      </c>
      <c r="AP20" s="1153">
        <v>1305746.28</v>
      </c>
      <c r="AQ20" s="1155">
        <v>1394507.7999999998</v>
      </c>
      <c r="AR20" s="1145">
        <v>88761.519999999946</v>
      </c>
      <c r="AS20" s="1148">
        <v>6.797761660098299E-2</v>
      </c>
      <c r="AT20" s="1156">
        <v>0.89576852970655785</v>
      </c>
      <c r="AU20" s="1157">
        <v>0.83132894954082071</v>
      </c>
      <c r="AV20" s="1153">
        <v>47593.320000000007</v>
      </c>
      <c r="AW20" s="1154">
        <v>267243.47000000003</v>
      </c>
      <c r="AX20" s="1145">
        <v>219650.15000000002</v>
      </c>
      <c r="AY20" s="1148">
        <v>4.6151466214166188</v>
      </c>
      <c r="AZ20" s="1156">
        <v>3.6449133134807785E-2</v>
      </c>
      <c r="BA20" s="1157">
        <v>0.19163999656366215</v>
      </c>
      <c r="BB20" s="1153">
        <v>1353339.6</v>
      </c>
      <c r="BC20" s="1155">
        <v>1661751.2900000003</v>
      </c>
      <c r="BD20" s="1145">
        <v>308411.69000000006</v>
      </c>
      <c r="BE20" s="1148">
        <v>0.22788935607884389</v>
      </c>
      <c r="BF20" s="1156">
        <v>0.92841851610380322</v>
      </c>
      <c r="BG20" s="1157">
        <v>0.99064483849699814</v>
      </c>
      <c r="BH20" s="1153">
        <v>1323757.53</v>
      </c>
      <c r="BI20" s="1155">
        <v>1624420.19</v>
      </c>
      <c r="BJ20" s="1145">
        <v>300662.65999999997</v>
      </c>
      <c r="BK20" s="1148">
        <v>0.22712819620372615</v>
      </c>
      <c r="BL20" s="1156">
        <v>0.93134349307510045</v>
      </c>
      <c r="BM20" s="1157">
        <v>0.99037877029871713</v>
      </c>
      <c r="BN20" s="1153">
        <v>411.62</v>
      </c>
      <c r="BO20" s="1155">
        <v>595.18999999999994</v>
      </c>
      <c r="BP20" s="1145">
        <v>183.56999999999994</v>
      </c>
      <c r="BQ20" s="1148">
        <v>0.44596958359652089</v>
      </c>
      <c r="BR20" s="1156">
        <v>2.8029402340511617E-4</v>
      </c>
      <c r="BS20" s="1157">
        <v>3.330194885249471E-4</v>
      </c>
      <c r="BT20" s="1153">
        <v>-697.39</v>
      </c>
      <c r="BU20" s="1154">
        <v>-7721.2400000000007</v>
      </c>
      <c r="BV20" s="1145">
        <v>-7023.85</v>
      </c>
      <c r="BW20" s="1148">
        <v>-10.071624198798377</v>
      </c>
      <c r="BX20" s="1156">
        <v>-4.9065604834417395E-4</v>
      </c>
      <c r="BY20" s="1157">
        <v>-4.7074963876072408E-3</v>
      </c>
      <c r="BZ20" s="1153">
        <v>-2922.21</v>
      </c>
      <c r="CA20" s="1155">
        <v>-34.300000000000004</v>
      </c>
      <c r="CB20" s="1145">
        <v>2887.91</v>
      </c>
      <c r="CC20" s="1148">
        <v>0.98826230832144157</v>
      </c>
      <c r="CD20" s="1156">
        <v>-2.0559514920372082E-3</v>
      </c>
      <c r="CE20" s="1157">
        <v>-2.0912071907482267E-5</v>
      </c>
      <c r="CF20" s="1153">
        <v>16652.379999999997</v>
      </c>
      <c r="CG20" s="1154">
        <v>9223.0299999999988</v>
      </c>
      <c r="CH20" s="1145">
        <v>-7429.35</v>
      </c>
      <c r="CI20" s="1148">
        <v>-0.44614343415175489</v>
      </c>
      <c r="CJ20" s="1156">
        <v>1.1715956590036498E-2</v>
      </c>
      <c r="CK20" s="1157">
        <v>5.6231098123867675E-3</v>
      </c>
      <c r="CL20" s="1153">
        <v>31330.920000000002</v>
      </c>
      <c r="CM20" s="1155">
        <v>27307.87</v>
      </c>
      <c r="CN20" s="1145">
        <v>-4023.0500000000029</v>
      </c>
      <c r="CO20" s="1148">
        <v>-0.1284051026908882</v>
      </c>
      <c r="CP20" s="1156">
        <v>2.2043197347520679E-2</v>
      </c>
      <c r="CQ20" s="1157">
        <v>1.664910032303725E-2</v>
      </c>
      <c r="CR20" s="1153">
        <v>43599.729999999996</v>
      </c>
      <c r="CS20" s="1154">
        <v>21117.03</v>
      </c>
      <c r="CT20" s="1145">
        <v>-22482.7</v>
      </c>
      <c r="CU20" s="1148">
        <v>-0.51566145019705401</v>
      </c>
      <c r="CV20" s="1156">
        <v>3.0675047291577065E-2</v>
      </c>
      <c r="CW20" s="1157">
        <v>1.2874660344969684E-2</v>
      </c>
      <c r="CX20" s="1153">
        <v>9620.9600000000009</v>
      </c>
      <c r="CY20" s="1154">
        <v>-34111.630000000005</v>
      </c>
      <c r="CZ20" s="1145">
        <v>-43732.590000000011</v>
      </c>
      <c r="DA20" s="1148">
        <v>-4.5455536661622125</v>
      </c>
      <c r="DB20" s="1156">
        <v>6.5514250702582155E-3</v>
      </c>
      <c r="DC20" s="1157">
        <v>-1.9086069280989673E-2</v>
      </c>
      <c r="DD20" s="1159">
        <v>0.99323107972824842</v>
      </c>
      <c r="DE20" s="1146">
        <v>1.0207972323195962</v>
      </c>
    </row>
    <row r="21" spans="1:109" s="6" customFormat="1" ht="13.5" thickTop="1">
      <c r="B21" s="5" t="s">
        <v>584</v>
      </c>
      <c r="X21" s="37"/>
      <c r="AD21" s="69"/>
      <c r="AE21" s="69"/>
      <c r="AF21" s="69"/>
      <c r="AG21" s="69"/>
      <c r="AH21" s="69"/>
      <c r="AI21" s="69"/>
      <c r="AJ21" s="18"/>
      <c r="AK21" s="17"/>
      <c r="AL21" s="17"/>
      <c r="AM21" s="17"/>
      <c r="AN21" s="18"/>
      <c r="AO21" s="17"/>
      <c r="AP21" s="18"/>
      <c r="AQ21" s="17"/>
      <c r="AR21" s="17"/>
      <c r="AS21" s="17"/>
      <c r="BB21" s="37"/>
      <c r="BH21" s="69"/>
      <c r="BI21" s="69"/>
      <c r="BJ21" s="69"/>
      <c r="BK21" s="69"/>
      <c r="BL21" s="69"/>
      <c r="BM21" s="69"/>
      <c r="BN21" s="69"/>
      <c r="BO21" s="69"/>
      <c r="BP21" s="69"/>
      <c r="BQ21" s="69"/>
      <c r="BR21" s="69"/>
      <c r="BS21" s="69"/>
      <c r="CL21" s="37"/>
    </row>
    <row r="22" spans="1:109">
      <c r="AJ22" s="76"/>
      <c r="AK22" s="77"/>
      <c r="AL22" s="77"/>
      <c r="AM22" s="77"/>
      <c r="AN22" s="76"/>
      <c r="AT22" s="69"/>
      <c r="AU22" s="69"/>
      <c r="AV22" s="69"/>
      <c r="AW22" s="69"/>
      <c r="AX22" s="69"/>
      <c r="AY22" s="69"/>
      <c r="DE22" s="139"/>
    </row>
    <row r="23" spans="1:109">
      <c r="AJ23" s="76"/>
      <c r="AK23" s="77"/>
      <c r="AL23" s="77"/>
      <c r="AM23" s="77"/>
      <c r="AN23" s="76"/>
      <c r="AT23" s="69"/>
      <c r="AU23" s="69"/>
      <c r="AV23" s="69"/>
      <c r="AW23" s="69"/>
      <c r="AX23" s="69"/>
      <c r="AY23" s="69"/>
      <c r="DE23" s="139"/>
    </row>
    <row r="24" spans="1:109">
      <c r="B24" s="69" t="s">
        <v>63</v>
      </c>
      <c r="X24" s="69" t="s">
        <v>64</v>
      </c>
      <c r="AJ24" s="77"/>
      <c r="AK24" s="76"/>
      <c r="AL24" s="76"/>
      <c r="AM24" s="76"/>
      <c r="AN24" s="77"/>
      <c r="AO24" s="76"/>
      <c r="AP24" s="77"/>
      <c r="AQ24" s="69"/>
      <c r="AR24" s="69"/>
      <c r="AS24" s="69"/>
      <c r="AT24" s="69"/>
      <c r="AU24" s="69"/>
      <c r="AV24" s="69"/>
      <c r="AW24" s="69"/>
      <c r="AX24" s="69"/>
      <c r="AY24" s="69"/>
      <c r="BB24" s="69" t="s">
        <v>75</v>
      </c>
      <c r="CL24" s="6" t="s">
        <v>533</v>
      </c>
      <c r="DE24" s="139"/>
    </row>
    <row r="25" spans="1:109">
      <c r="B25" s="69" t="s">
        <v>568</v>
      </c>
      <c r="X25" s="69" t="s">
        <v>66</v>
      </c>
      <c r="AJ25" s="77"/>
      <c r="AK25" s="76"/>
      <c r="AL25" s="76"/>
      <c r="AM25" s="76"/>
      <c r="AN25" s="77"/>
      <c r="AO25" s="76"/>
      <c r="AP25" s="77"/>
      <c r="AQ25" s="69"/>
      <c r="AR25" s="69"/>
      <c r="AS25" s="69"/>
      <c r="AT25" s="69"/>
      <c r="AU25" s="69"/>
      <c r="AV25" s="69"/>
      <c r="AW25" s="69"/>
      <c r="AX25" s="69"/>
      <c r="AY25" s="69"/>
      <c r="DE25" s="139"/>
    </row>
    <row r="26" spans="1:109">
      <c r="B26" s="69" t="s">
        <v>567</v>
      </c>
      <c r="X26" s="69" t="s">
        <v>67</v>
      </c>
      <c r="AJ26" s="77"/>
      <c r="AK26" s="76"/>
      <c r="AL26" s="76"/>
      <c r="AM26" s="76"/>
      <c r="AN26" s="77"/>
      <c r="AO26" s="76"/>
      <c r="AP26" s="77"/>
      <c r="AQ26" s="69"/>
      <c r="AR26" s="69"/>
      <c r="AS26" s="69"/>
      <c r="AT26" s="69"/>
      <c r="AU26" s="69"/>
      <c r="AV26" s="69"/>
      <c r="AW26" s="69"/>
      <c r="AX26" s="69"/>
      <c r="AY26" s="69"/>
      <c r="DB26" s="522"/>
      <c r="DC26" s="522"/>
    </row>
    <row r="27" spans="1:109">
      <c r="X27" s="69" t="s">
        <v>68</v>
      </c>
      <c r="AJ27" s="77"/>
      <c r="AK27" s="76"/>
      <c r="AL27" s="76"/>
      <c r="AM27" s="76"/>
      <c r="AN27" s="77"/>
      <c r="AO27" s="76"/>
      <c r="AP27" s="77"/>
      <c r="AQ27" s="69"/>
      <c r="AR27" s="69"/>
      <c r="AS27" s="69"/>
      <c r="AT27" s="69"/>
      <c r="AU27" s="69"/>
      <c r="AV27" s="69"/>
      <c r="AW27" s="69"/>
      <c r="AX27" s="69"/>
      <c r="AY27" s="69"/>
    </row>
    <row r="28" spans="1:109">
      <c r="B28" s="78"/>
      <c r="C28" s="78"/>
    </row>
    <row r="29" spans="1:109">
      <c r="B29" s="78"/>
      <c r="C29" s="78"/>
    </row>
    <row r="30" spans="1:109">
      <c r="A30" s="396"/>
    </row>
    <row r="31" spans="1:109">
      <c r="A31" s="396"/>
    </row>
    <row r="32" spans="1:109">
      <c r="A32" s="396"/>
    </row>
    <row r="33" spans="1:1">
      <c r="A33" s="397"/>
    </row>
    <row r="36" spans="1:1">
      <c r="A36" s="396"/>
    </row>
    <row r="37" spans="1:1">
      <c r="A37" s="396"/>
    </row>
    <row r="38" spans="1:1">
      <c r="A38" s="396"/>
    </row>
    <row r="39" spans="1:1">
      <c r="A39" s="396"/>
    </row>
    <row r="40" spans="1:1">
      <c r="A40" s="396"/>
    </row>
    <row r="41" spans="1:1">
      <c r="A41" s="396"/>
    </row>
    <row r="42" spans="1:1">
      <c r="A42" s="396"/>
    </row>
    <row r="43" spans="1:1">
      <c r="A43" s="396"/>
    </row>
    <row r="44" spans="1:1">
      <c r="A44" s="396"/>
    </row>
    <row r="49" spans="1:1">
      <c r="A49" s="396"/>
    </row>
    <row r="50" spans="1:1">
      <c r="A50" s="166"/>
    </row>
  </sheetData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50"/>
  <sheetViews>
    <sheetView showGridLines="0" showZeros="0" zoomScale="80" zoomScaleNormal="75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4.42578125" style="69" customWidth="1"/>
    <col min="2" max="2" width="11.28515625" style="69" customWidth="1"/>
    <col min="3" max="3" width="11" style="69" customWidth="1"/>
    <col min="4" max="4" width="10.7109375" style="69" customWidth="1"/>
    <col min="5" max="5" width="9.85546875" style="69" bestFit="1" customWidth="1"/>
    <col min="6" max="7" width="11.28515625" style="69" customWidth="1"/>
    <col min="8" max="8" width="10.85546875" style="69" customWidth="1"/>
    <col min="9" max="9" width="9.85546875" style="69" bestFit="1" customWidth="1"/>
    <col min="10" max="11" width="8.5703125" style="69" customWidth="1"/>
    <col min="12" max="12" width="10.85546875" style="69" customWidth="1"/>
    <col min="13" max="13" width="11.7109375" style="69" customWidth="1"/>
    <col min="14" max="14" width="11.28515625" style="69" customWidth="1"/>
    <col min="15" max="15" width="9.42578125" style="69" customWidth="1"/>
    <col min="16" max="16" width="15.85546875" style="69" customWidth="1"/>
    <col min="17" max="17" width="8.42578125" style="69" hidden="1" customWidth="1"/>
    <col min="18" max="18" width="12" style="69" customWidth="1"/>
    <col min="19" max="19" width="11.7109375" style="69" bestFit="1" customWidth="1"/>
    <col min="20" max="20" width="12.5703125" style="69" customWidth="1"/>
    <col min="21" max="21" width="9" style="69" customWidth="1"/>
    <col min="22" max="22" width="10.140625" style="69" customWidth="1"/>
    <col min="23" max="23" width="8.85546875" style="69" customWidth="1"/>
    <col min="24" max="27" width="9" style="69" hidden="1" customWidth="1"/>
    <col min="28" max="29" width="8.140625" style="69" hidden="1" customWidth="1"/>
    <col min="30" max="31" width="11.7109375" style="69" bestFit="1" customWidth="1"/>
    <col min="32" max="32" width="11.5703125" style="69" customWidth="1"/>
    <col min="33" max="33" width="9.7109375" style="69" customWidth="1"/>
    <col min="34" max="34" width="10.28515625" style="69" customWidth="1"/>
    <col min="35" max="35" width="9.7109375" style="69" customWidth="1"/>
    <col min="36" max="37" width="11" style="69" bestFit="1" customWidth="1"/>
    <col min="38" max="39" width="10" style="69" customWidth="1"/>
    <col min="40" max="40" width="9.7109375" style="69" customWidth="1"/>
    <col min="41" max="41" width="9.7109375" style="77" customWidth="1"/>
    <col min="42" max="42" width="11" style="76" customWidth="1"/>
    <col min="43" max="43" width="11" style="77" bestFit="1" customWidth="1"/>
    <col min="44" max="45" width="10" style="77" customWidth="1"/>
    <col min="46" max="46" width="8.140625" style="76" customWidth="1"/>
    <col min="47" max="47" width="8.5703125" style="77" customWidth="1"/>
    <col min="48" max="48" width="9.7109375" style="76" customWidth="1"/>
    <col min="49" max="49" width="9.85546875" style="77" bestFit="1" customWidth="1"/>
    <col min="50" max="50" width="10.5703125" style="77" customWidth="1"/>
    <col min="51" max="51" width="12.28515625" style="77" customWidth="1"/>
    <col min="52" max="52" width="8.140625" style="69" bestFit="1" customWidth="1"/>
    <col min="53" max="53" width="8.85546875" style="69" customWidth="1"/>
    <col min="54" max="56" width="11.28515625" style="69" customWidth="1"/>
    <col min="57" max="57" width="10" style="69" customWidth="1"/>
    <col min="58" max="58" width="8.85546875" style="69" customWidth="1"/>
    <col min="59" max="59" width="8.7109375" style="69" customWidth="1"/>
    <col min="60" max="62" width="11" style="69" bestFit="1" customWidth="1"/>
    <col min="63" max="65" width="8.7109375" style="69" customWidth="1"/>
    <col min="66" max="66" width="9.85546875" style="69" customWidth="1"/>
    <col min="67" max="67" width="11" style="69" customWidth="1"/>
    <col min="68" max="68" width="9.7109375" style="69" customWidth="1"/>
    <col min="69" max="71" width="8.7109375" style="69" customWidth="1"/>
    <col min="72" max="73" width="10" style="69" bestFit="1" customWidth="1"/>
    <col min="74" max="75" width="10" style="69" customWidth="1"/>
    <col min="76" max="77" width="8.7109375" style="69" bestFit="1" customWidth="1"/>
    <col min="78" max="79" width="10" style="69" bestFit="1" customWidth="1"/>
    <col min="80" max="80" width="10" style="69" customWidth="1"/>
    <col min="81" max="81" width="11.5703125" style="69" bestFit="1" customWidth="1"/>
    <col min="82" max="83" width="8.7109375" style="69" bestFit="1" customWidth="1"/>
    <col min="84" max="85" width="10" style="69" bestFit="1" customWidth="1"/>
    <col min="86" max="87" width="10" style="69" customWidth="1"/>
    <col min="88" max="88" width="8.42578125" style="69" bestFit="1" customWidth="1"/>
    <col min="89" max="89" width="8.7109375" style="69" bestFit="1" customWidth="1"/>
    <col min="90" max="93" width="10.140625" style="69" customWidth="1"/>
    <col min="94" max="96" width="9.85546875" style="69" customWidth="1"/>
    <col min="97" max="97" width="8.7109375" style="69" bestFit="1" customWidth="1"/>
    <col min="98" max="98" width="10.140625" style="69" customWidth="1"/>
    <col min="99" max="99" width="13.5703125" style="69" customWidth="1"/>
    <col min="100" max="101" width="9.85546875" style="69" customWidth="1"/>
    <col min="102" max="102" width="11.7109375" style="69" bestFit="1" customWidth="1"/>
    <col min="103" max="103" width="13.5703125" style="69" bestFit="1" customWidth="1"/>
    <col min="104" max="104" width="11.5703125" style="69" customWidth="1"/>
    <col min="105" max="105" width="9.42578125" style="69" customWidth="1"/>
    <col min="106" max="106" width="10.5703125" style="69" customWidth="1"/>
    <col min="107" max="107" width="10.7109375" style="69" customWidth="1"/>
    <col min="108" max="109" width="8.5703125" style="69" customWidth="1"/>
    <col min="110" max="16384" width="11.42578125" style="69"/>
  </cols>
  <sheetData>
    <row r="1" spans="1:112" s="66" customFormat="1" ht="24" customHeight="1">
      <c r="A1" s="65"/>
      <c r="B1" s="1689" t="s">
        <v>395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395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395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 t="s">
        <v>395</v>
      </c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</row>
    <row r="2" spans="1:112" s="68" customFormat="1" ht="23.25">
      <c r="A2" s="67"/>
      <c r="B2" s="1690" t="s">
        <v>113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">
        <v>113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">
        <v>113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 t="s">
        <v>113</v>
      </c>
      <c r="CM2" s="1690"/>
      <c r="CN2" s="1690"/>
      <c r="CO2" s="1690"/>
      <c r="CP2" s="1690"/>
      <c r="CQ2" s="1690"/>
      <c r="CR2" s="1690"/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</row>
    <row r="3" spans="1:112" s="248" customFormat="1" ht="15.75">
      <c r="A3" s="145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">
        <v>582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 t="s">
        <v>582</v>
      </c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</row>
    <row r="4" spans="1:112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 t="s">
        <v>15</v>
      </c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</row>
    <row r="5" spans="1:112" ht="3" customHeight="1" thickBot="1">
      <c r="A5" s="71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691"/>
      <c r="M5" s="1691"/>
      <c r="N5" s="71"/>
      <c r="O5" s="7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1691"/>
      <c r="BU5" s="1691"/>
      <c r="BV5" s="71"/>
      <c r="BW5" s="71"/>
      <c r="BX5" s="1691"/>
      <c r="BY5" s="1691"/>
      <c r="BZ5" s="1691"/>
      <c r="CA5" s="1691"/>
      <c r="CB5" s="71"/>
      <c r="CC5" s="71"/>
      <c r="CD5" s="1691"/>
      <c r="CE5" s="169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 t="s">
        <v>101</v>
      </c>
      <c r="CQ5" s="1691"/>
      <c r="CR5" s="71"/>
      <c r="CS5" s="71"/>
      <c r="CT5" s="71"/>
      <c r="CU5" s="71"/>
      <c r="CV5" s="71"/>
      <c r="CW5" s="71"/>
    </row>
    <row r="6" spans="1:112" s="72" customFormat="1" ht="30.75" customHeight="1" thickTop="1">
      <c r="A6" s="1765" t="s">
        <v>392</v>
      </c>
      <c r="B6" s="1795" t="s">
        <v>11</v>
      </c>
      <c r="C6" s="1796"/>
      <c r="D6" s="1796"/>
      <c r="E6" s="1797"/>
      <c r="F6" s="1795" t="s">
        <v>45</v>
      </c>
      <c r="G6" s="1796"/>
      <c r="H6" s="1796"/>
      <c r="I6" s="1796"/>
      <c r="J6" s="1796"/>
      <c r="K6" s="1798"/>
      <c r="L6" s="1804" t="s">
        <v>46</v>
      </c>
      <c r="M6" s="1796"/>
      <c r="N6" s="1796"/>
      <c r="O6" s="1796"/>
      <c r="P6" s="1796"/>
      <c r="Q6" s="1797"/>
      <c r="R6" s="1795" t="s">
        <v>43</v>
      </c>
      <c r="S6" s="1796"/>
      <c r="T6" s="1796"/>
      <c r="U6" s="1796"/>
      <c r="V6" s="1796"/>
      <c r="W6" s="1798"/>
      <c r="X6" s="1795" t="s">
        <v>73</v>
      </c>
      <c r="Y6" s="1796"/>
      <c r="Z6" s="1796"/>
      <c r="AA6" s="1796"/>
      <c r="AB6" s="1796"/>
      <c r="AC6" s="1798"/>
      <c r="AD6" s="1795" t="s">
        <v>147</v>
      </c>
      <c r="AE6" s="1796"/>
      <c r="AF6" s="1796"/>
      <c r="AG6" s="1796"/>
      <c r="AH6" s="1796"/>
      <c r="AI6" s="1798"/>
      <c r="AJ6" s="1768" t="s">
        <v>12</v>
      </c>
      <c r="AK6" s="1802"/>
      <c r="AL6" s="1802"/>
      <c r="AM6" s="1802"/>
      <c r="AN6" s="1802"/>
      <c r="AO6" s="1803"/>
      <c r="AP6" s="1795" t="s">
        <v>61</v>
      </c>
      <c r="AQ6" s="1796"/>
      <c r="AR6" s="1796"/>
      <c r="AS6" s="1796"/>
      <c r="AT6" s="1796"/>
      <c r="AU6" s="1798"/>
      <c r="AV6" s="1795" t="s">
        <v>46</v>
      </c>
      <c r="AW6" s="1796"/>
      <c r="AX6" s="1796"/>
      <c r="AY6" s="1796"/>
      <c r="AZ6" s="1796"/>
      <c r="BA6" s="1798"/>
      <c r="BB6" s="1804" t="s">
        <v>44</v>
      </c>
      <c r="BC6" s="1796"/>
      <c r="BD6" s="1796"/>
      <c r="BE6" s="1796"/>
      <c r="BF6" s="1796"/>
      <c r="BG6" s="1797"/>
      <c r="BH6" s="1795" t="s">
        <v>143</v>
      </c>
      <c r="BI6" s="1796"/>
      <c r="BJ6" s="1796"/>
      <c r="BK6" s="1796"/>
      <c r="BL6" s="1796"/>
      <c r="BM6" s="1798"/>
      <c r="BN6" s="1804" t="s">
        <v>74</v>
      </c>
      <c r="BO6" s="1796"/>
      <c r="BP6" s="1796"/>
      <c r="BQ6" s="1796"/>
      <c r="BR6" s="1796"/>
      <c r="BS6" s="1797"/>
      <c r="BT6" s="1795" t="s">
        <v>77</v>
      </c>
      <c r="BU6" s="1796"/>
      <c r="BV6" s="1796"/>
      <c r="BW6" s="1796"/>
      <c r="BX6" s="1796"/>
      <c r="BY6" s="1798"/>
      <c r="BZ6" s="1795" t="s">
        <v>222</v>
      </c>
      <c r="CA6" s="1796"/>
      <c r="CB6" s="1796"/>
      <c r="CC6" s="1796"/>
      <c r="CD6" s="1796"/>
      <c r="CE6" s="1798"/>
      <c r="CF6" s="1795" t="s">
        <v>51</v>
      </c>
      <c r="CG6" s="1796"/>
      <c r="CH6" s="1796"/>
      <c r="CI6" s="1796"/>
      <c r="CJ6" s="1796"/>
      <c r="CK6" s="1798"/>
      <c r="CL6" s="1804" t="s">
        <v>47</v>
      </c>
      <c r="CM6" s="1796"/>
      <c r="CN6" s="1796"/>
      <c r="CO6" s="1796"/>
      <c r="CP6" s="1796"/>
      <c r="CQ6" s="1797"/>
      <c r="CR6" s="1795" t="s">
        <v>127</v>
      </c>
      <c r="CS6" s="1796"/>
      <c r="CT6" s="1796"/>
      <c r="CU6" s="1796"/>
      <c r="CV6" s="1796"/>
      <c r="CW6" s="1798"/>
      <c r="CX6" s="1795" t="s">
        <v>405</v>
      </c>
      <c r="CY6" s="1796"/>
      <c r="CZ6" s="1796"/>
      <c r="DA6" s="1796"/>
      <c r="DB6" s="1796"/>
      <c r="DC6" s="1798"/>
      <c r="DD6" s="1795" t="s">
        <v>406</v>
      </c>
      <c r="DE6" s="1798"/>
    </row>
    <row r="7" spans="1:112" s="170" customFormat="1" ht="31.5" customHeight="1">
      <c r="A7" s="1793"/>
      <c r="B7" s="1773" t="s">
        <v>52</v>
      </c>
      <c r="C7" s="1774"/>
      <c r="D7" s="1771" t="s">
        <v>142</v>
      </c>
      <c r="E7" s="1772"/>
      <c r="F7" s="1773" t="s">
        <v>52</v>
      </c>
      <c r="G7" s="1774"/>
      <c r="H7" s="1771" t="s">
        <v>142</v>
      </c>
      <c r="I7" s="1774"/>
      <c r="J7" s="1771" t="s">
        <v>162</v>
      </c>
      <c r="K7" s="1772"/>
      <c r="L7" s="1773" t="s">
        <v>52</v>
      </c>
      <c r="M7" s="1774"/>
      <c r="N7" s="1771" t="s">
        <v>142</v>
      </c>
      <c r="O7" s="1774"/>
      <c r="P7" s="1771" t="s">
        <v>163</v>
      </c>
      <c r="Q7" s="1772"/>
      <c r="R7" s="1773" t="s">
        <v>52</v>
      </c>
      <c r="S7" s="1774"/>
      <c r="T7" s="1771" t="s">
        <v>142</v>
      </c>
      <c r="U7" s="1774"/>
      <c r="V7" s="1771" t="s">
        <v>163</v>
      </c>
      <c r="W7" s="1772"/>
      <c r="X7" s="1773" t="s">
        <v>52</v>
      </c>
      <c r="Y7" s="1774"/>
      <c r="Z7" s="1771" t="s">
        <v>142</v>
      </c>
      <c r="AA7" s="1774"/>
      <c r="AB7" s="1771" t="s">
        <v>163</v>
      </c>
      <c r="AC7" s="1772"/>
      <c r="AD7" s="1773" t="s">
        <v>52</v>
      </c>
      <c r="AE7" s="1774"/>
      <c r="AF7" s="1771" t="s">
        <v>142</v>
      </c>
      <c r="AG7" s="1774"/>
      <c r="AH7" s="1771" t="s">
        <v>163</v>
      </c>
      <c r="AI7" s="1772"/>
      <c r="AJ7" s="1773" t="s">
        <v>52</v>
      </c>
      <c r="AK7" s="1774"/>
      <c r="AL7" s="1771" t="s">
        <v>142</v>
      </c>
      <c r="AM7" s="1774"/>
      <c r="AN7" s="1771" t="s">
        <v>164</v>
      </c>
      <c r="AO7" s="1772"/>
      <c r="AP7" s="1773" t="s">
        <v>52</v>
      </c>
      <c r="AQ7" s="1774"/>
      <c r="AR7" s="1771" t="s">
        <v>142</v>
      </c>
      <c r="AS7" s="1774"/>
      <c r="AT7" s="1771" t="s">
        <v>165</v>
      </c>
      <c r="AU7" s="1772"/>
      <c r="AV7" s="1773" t="s">
        <v>52</v>
      </c>
      <c r="AW7" s="1774"/>
      <c r="AX7" s="1771" t="s">
        <v>142</v>
      </c>
      <c r="AY7" s="1774"/>
      <c r="AZ7" s="1771" t="s">
        <v>166</v>
      </c>
      <c r="BA7" s="1772"/>
      <c r="BB7" s="1773" t="s">
        <v>52</v>
      </c>
      <c r="BC7" s="1774"/>
      <c r="BD7" s="1771" t="s">
        <v>142</v>
      </c>
      <c r="BE7" s="1774"/>
      <c r="BF7" s="1771" t="s">
        <v>167</v>
      </c>
      <c r="BG7" s="1772"/>
      <c r="BH7" s="1773" t="s">
        <v>52</v>
      </c>
      <c r="BI7" s="1774"/>
      <c r="BJ7" s="1771" t="s">
        <v>142</v>
      </c>
      <c r="BK7" s="1774"/>
      <c r="BL7" s="1771" t="s">
        <v>166</v>
      </c>
      <c r="BM7" s="1772"/>
      <c r="BN7" s="1773" t="s">
        <v>52</v>
      </c>
      <c r="BO7" s="1774"/>
      <c r="BP7" s="1771" t="s">
        <v>142</v>
      </c>
      <c r="BQ7" s="1774"/>
      <c r="BR7" s="1771" t="s">
        <v>168</v>
      </c>
      <c r="BS7" s="1772"/>
      <c r="BT7" s="1773" t="s">
        <v>52</v>
      </c>
      <c r="BU7" s="1774"/>
      <c r="BV7" s="1771" t="s">
        <v>142</v>
      </c>
      <c r="BW7" s="1774"/>
      <c r="BX7" s="1771" t="s">
        <v>169</v>
      </c>
      <c r="BY7" s="1772"/>
      <c r="BZ7" s="1773" t="s">
        <v>52</v>
      </c>
      <c r="CA7" s="1774"/>
      <c r="CB7" s="1771" t="s">
        <v>142</v>
      </c>
      <c r="CC7" s="1774"/>
      <c r="CD7" s="1771" t="s">
        <v>170</v>
      </c>
      <c r="CE7" s="1772"/>
      <c r="CF7" s="1773" t="s">
        <v>52</v>
      </c>
      <c r="CG7" s="1774"/>
      <c r="CH7" s="1771" t="s">
        <v>142</v>
      </c>
      <c r="CI7" s="1774"/>
      <c r="CJ7" s="1771" t="s">
        <v>174</v>
      </c>
      <c r="CK7" s="1772"/>
      <c r="CL7" s="1773" t="s">
        <v>52</v>
      </c>
      <c r="CM7" s="1774"/>
      <c r="CN7" s="1771" t="s">
        <v>142</v>
      </c>
      <c r="CO7" s="1774"/>
      <c r="CP7" s="1771" t="s">
        <v>174</v>
      </c>
      <c r="CQ7" s="1772"/>
      <c r="CR7" s="1773" t="s">
        <v>52</v>
      </c>
      <c r="CS7" s="1774"/>
      <c r="CT7" s="1771" t="s">
        <v>142</v>
      </c>
      <c r="CU7" s="1774"/>
      <c r="CV7" s="1771" t="s">
        <v>174</v>
      </c>
      <c r="CW7" s="1772"/>
      <c r="CX7" s="1773" t="s">
        <v>52</v>
      </c>
      <c r="CY7" s="1774"/>
      <c r="CZ7" s="1771" t="s">
        <v>142</v>
      </c>
      <c r="DA7" s="1774"/>
      <c r="DB7" s="1771" t="s">
        <v>228</v>
      </c>
      <c r="DC7" s="1772"/>
      <c r="DD7" s="1773" t="s">
        <v>53</v>
      </c>
      <c r="DE7" s="1772"/>
    </row>
    <row r="8" spans="1:112" s="71" customFormat="1" ht="15" customHeight="1">
      <c r="A8" s="1793"/>
      <c r="B8" s="120">
        <v>42369</v>
      </c>
      <c r="C8" s="123">
        <v>42735</v>
      </c>
      <c r="D8" s="1805" t="s">
        <v>52</v>
      </c>
      <c r="E8" s="1805" t="s">
        <v>53</v>
      </c>
      <c r="F8" s="120">
        <v>42369</v>
      </c>
      <c r="G8" s="121">
        <v>42735</v>
      </c>
      <c r="H8" s="1805" t="s">
        <v>52</v>
      </c>
      <c r="I8" s="1807" t="s">
        <v>53</v>
      </c>
      <c r="J8" s="129">
        <v>42369</v>
      </c>
      <c r="K8" s="122">
        <v>42735</v>
      </c>
      <c r="L8" s="120">
        <v>42369</v>
      </c>
      <c r="M8" s="123">
        <v>42735</v>
      </c>
      <c r="N8" s="1805" t="s">
        <v>52</v>
      </c>
      <c r="O8" s="1805" t="s">
        <v>53</v>
      </c>
      <c r="P8" s="121">
        <v>42369</v>
      </c>
      <c r="Q8" s="122">
        <v>42735</v>
      </c>
      <c r="R8" s="120">
        <v>42369</v>
      </c>
      <c r="S8" s="121">
        <v>42735</v>
      </c>
      <c r="T8" s="1805" t="s">
        <v>52</v>
      </c>
      <c r="U8" s="1805" t="s">
        <v>53</v>
      </c>
      <c r="V8" s="129">
        <v>42369</v>
      </c>
      <c r="W8" s="122">
        <v>42735</v>
      </c>
      <c r="X8" s="120">
        <v>42369</v>
      </c>
      <c r="Y8" s="123">
        <v>42735</v>
      </c>
      <c r="Z8" s="1807" t="s">
        <v>52</v>
      </c>
      <c r="AA8" s="1807" t="s">
        <v>53</v>
      </c>
      <c r="AB8" s="121">
        <v>42369</v>
      </c>
      <c r="AC8" s="122">
        <v>42735</v>
      </c>
      <c r="AD8" s="120">
        <v>42369</v>
      </c>
      <c r="AE8" s="123">
        <v>42735</v>
      </c>
      <c r="AF8" s="1807" t="s">
        <v>52</v>
      </c>
      <c r="AG8" s="1807" t="s">
        <v>53</v>
      </c>
      <c r="AH8" s="121">
        <v>42369</v>
      </c>
      <c r="AI8" s="122">
        <v>42735</v>
      </c>
      <c r="AJ8" s="120">
        <v>42369</v>
      </c>
      <c r="AK8" s="121">
        <v>42735</v>
      </c>
      <c r="AL8" s="1807" t="s">
        <v>52</v>
      </c>
      <c r="AM8" s="1807" t="s">
        <v>53</v>
      </c>
      <c r="AN8" s="121">
        <v>42369</v>
      </c>
      <c r="AO8" s="122">
        <v>42735</v>
      </c>
      <c r="AP8" s="120">
        <v>42369</v>
      </c>
      <c r="AQ8" s="123">
        <v>42735</v>
      </c>
      <c r="AR8" s="1807" t="s">
        <v>52</v>
      </c>
      <c r="AS8" s="1807" t="s">
        <v>53</v>
      </c>
      <c r="AT8" s="121">
        <v>42369</v>
      </c>
      <c r="AU8" s="122">
        <v>42735</v>
      </c>
      <c r="AV8" s="120">
        <v>42369</v>
      </c>
      <c r="AW8" s="121">
        <v>42735</v>
      </c>
      <c r="AX8" s="1807" t="s">
        <v>52</v>
      </c>
      <c r="AY8" s="1807" t="s">
        <v>53</v>
      </c>
      <c r="AZ8" s="129">
        <v>42369</v>
      </c>
      <c r="BA8" s="122">
        <v>42735</v>
      </c>
      <c r="BB8" s="120">
        <v>42369</v>
      </c>
      <c r="BC8" s="123">
        <v>42735</v>
      </c>
      <c r="BD8" s="1807" t="s">
        <v>52</v>
      </c>
      <c r="BE8" s="1807" t="s">
        <v>53</v>
      </c>
      <c r="BF8" s="121">
        <v>42369</v>
      </c>
      <c r="BG8" s="122">
        <v>42735</v>
      </c>
      <c r="BH8" s="120">
        <v>42369</v>
      </c>
      <c r="BI8" s="123">
        <v>42735</v>
      </c>
      <c r="BJ8" s="1807" t="s">
        <v>52</v>
      </c>
      <c r="BK8" s="1807" t="s">
        <v>53</v>
      </c>
      <c r="BL8" s="121">
        <v>42369</v>
      </c>
      <c r="BM8" s="122">
        <v>42735</v>
      </c>
      <c r="BN8" s="120">
        <v>42369</v>
      </c>
      <c r="BO8" s="123">
        <v>42735</v>
      </c>
      <c r="BP8" s="1807" t="s">
        <v>52</v>
      </c>
      <c r="BQ8" s="1807" t="s">
        <v>53</v>
      </c>
      <c r="BR8" s="121">
        <v>42369</v>
      </c>
      <c r="BS8" s="122">
        <v>42735</v>
      </c>
      <c r="BT8" s="120">
        <v>42369</v>
      </c>
      <c r="BU8" s="121">
        <v>42735</v>
      </c>
      <c r="BV8" s="1807" t="s">
        <v>52</v>
      </c>
      <c r="BW8" s="1807" t="s">
        <v>53</v>
      </c>
      <c r="BX8" s="129">
        <v>42369</v>
      </c>
      <c r="BY8" s="122">
        <v>42735</v>
      </c>
      <c r="BZ8" s="120">
        <v>42369</v>
      </c>
      <c r="CA8" s="123">
        <v>42735</v>
      </c>
      <c r="CB8" s="1807" t="s">
        <v>52</v>
      </c>
      <c r="CC8" s="1807" t="s">
        <v>53</v>
      </c>
      <c r="CD8" s="121">
        <v>42369</v>
      </c>
      <c r="CE8" s="122">
        <v>42735</v>
      </c>
      <c r="CF8" s="120">
        <v>42369</v>
      </c>
      <c r="CG8" s="121">
        <v>42735</v>
      </c>
      <c r="CH8" s="1807" t="s">
        <v>52</v>
      </c>
      <c r="CI8" s="1807" t="s">
        <v>53</v>
      </c>
      <c r="CJ8" s="129">
        <v>42369</v>
      </c>
      <c r="CK8" s="122">
        <v>42735</v>
      </c>
      <c r="CL8" s="120">
        <v>42369</v>
      </c>
      <c r="CM8" s="123">
        <v>42735</v>
      </c>
      <c r="CN8" s="1807" t="s">
        <v>52</v>
      </c>
      <c r="CO8" s="1807" t="s">
        <v>53</v>
      </c>
      <c r="CP8" s="121">
        <v>42369</v>
      </c>
      <c r="CQ8" s="123">
        <v>42735</v>
      </c>
      <c r="CR8" s="120">
        <v>42369</v>
      </c>
      <c r="CS8" s="121">
        <v>42735</v>
      </c>
      <c r="CT8" s="1807" t="s">
        <v>52</v>
      </c>
      <c r="CU8" s="1807" t="s">
        <v>53</v>
      </c>
      <c r="CV8" s="129">
        <v>42369</v>
      </c>
      <c r="CW8" s="122">
        <v>42735</v>
      </c>
      <c r="CX8" s="120">
        <v>42369</v>
      </c>
      <c r="CY8" s="121">
        <v>42735</v>
      </c>
      <c r="CZ8" s="1807" t="s">
        <v>52</v>
      </c>
      <c r="DA8" s="1807" t="s">
        <v>53</v>
      </c>
      <c r="DB8" s="129">
        <v>42369</v>
      </c>
      <c r="DC8" s="122">
        <v>42735</v>
      </c>
      <c r="DD8" s="121">
        <v>42369</v>
      </c>
      <c r="DE8" s="122">
        <v>42735</v>
      </c>
    </row>
    <row r="9" spans="1:112" s="104" customFormat="1" ht="15.75" customHeight="1" thickBot="1">
      <c r="A9" s="1794"/>
      <c r="B9" s="1811">
        <v>1</v>
      </c>
      <c r="C9" s="1812"/>
      <c r="D9" s="1806"/>
      <c r="E9" s="1806"/>
      <c r="F9" s="1811">
        <v>2</v>
      </c>
      <c r="G9" s="1815"/>
      <c r="H9" s="1806"/>
      <c r="I9" s="1808"/>
      <c r="J9" s="1809" t="s">
        <v>54</v>
      </c>
      <c r="K9" s="1810"/>
      <c r="L9" s="1814">
        <v>3</v>
      </c>
      <c r="M9" s="1812"/>
      <c r="N9" s="1806"/>
      <c r="O9" s="1806"/>
      <c r="P9" s="1813" t="s">
        <v>59</v>
      </c>
      <c r="Q9" s="1781"/>
      <c r="R9" s="1811">
        <v>4</v>
      </c>
      <c r="S9" s="1815"/>
      <c r="T9" s="1806"/>
      <c r="U9" s="1806"/>
      <c r="V9" s="1809" t="s">
        <v>60</v>
      </c>
      <c r="W9" s="1810"/>
      <c r="X9" s="1811">
        <v>5</v>
      </c>
      <c r="Y9" s="1812"/>
      <c r="Z9" s="1808"/>
      <c r="AA9" s="1808"/>
      <c r="AB9" s="1813" t="s">
        <v>76</v>
      </c>
      <c r="AC9" s="1810"/>
      <c r="AD9" s="1811">
        <v>6</v>
      </c>
      <c r="AE9" s="1812"/>
      <c r="AF9" s="1808"/>
      <c r="AG9" s="1808"/>
      <c r="AH9" s="1813" t="s">
        <v>148</v>
      </c>
      <c r="AI9" s="1810"/>
      <c r="AJ9" s="1783">
        <v>7</v>
      </c>
      <c r="AK9" s="1814"/>
      <c r="AL9" s="1808"/>
      <c r="AM9" s="1808"/>
      <c r="AN9" s="1813" t="s">
        <v>149</v>
      </c>
      <c r="AO9" s="1810"/>
      <c r="AP9" s="1811">
        <v>8</v>
      </c>
      <c r="AQ9" s="1812"/>
      <c r="AR9" s="1808"/>
      <c r="AS9" s="1808"/>
      <c r="AT9" s="1813" t="s">
        <v>150</v>
      </c>
      <c r="AU9" s="1810"/>
      <c r="AV9" s="1811">
        <v>9</v>
      </c>
      <c r="AW9" s="1815"/>
      <c r="AX9" s="1808"/>
      <c r="AY9" s="1808"/>
      <c r="AZ9" s="1809" t="s">
        <v>151</v>
      </c>
      <c r="BA9" s="1810"/>
      <c r="BB9" s="1814">
        <v>10</v>
      </c>
      <c r="BC9" s="1812"/>
      <c r="BD9" s="1808"/>
      <c r="BE9" s="1808"/>
      <c r="BF9" s="1813" t="s">
        <v>152</v>
      </c>
      <c r="BG9" s="1781"/>
      <c r="BH9" s="1811">
        <v>11</v>
      </c>
      <c r="BI9" s="1815"/>
      <c r="BJ9" s="1808"/>
      <c r="BK9" s="1808"/>
      <c r="BL9" s="1813" t="s">
        <v>214</v>
      </c>
      <c r="BM9" s="1781"/>
      <c r="BN9" s="1811">
        <v>12</v>
      </c>
      <c r="BO9" s="1815"/>
      <c r="BP9" s="1808"/>
      <c r="BQ9" s="1808"/>
      <c r="BR9" s="1813" t="s">
        <v>215</v>
      </c>
      <c r="BS9" s="1781"/>
      <c r="BT9" s="1811">
        <v>13</v>
      </c>
      <c r="BU9" s="1815"/>
      <c r="BV9" s="1808"/>
      <c r="BW9" s="1808"/>
      <c r="BX9" s="1809" t="s">
        <v>216</v>
      </c>
      <c r="BY9" s="1810"/>
      <c r="BZ9" s="1811">
        <v>14</v>
      </c>
      <c r="CA9" s="1812"/>
      <c r="CB9" s="1808"/>
      <c r="CC9" s="1808"/>
      <c r="CD9" s="1813" t="s">
        <v>171</v>
      </c>
      <c r="CE9" s="1810"/>
      <c r="CF9" s="1811">
        <v>15</v>
      </c>
      <c r="CG9" s="1815"/>
      <c r="CH9" s="1808"/>
      <c r="CI9" s="1808"/>
      <c r="CJ9" s="1809" t="s">
        <v>172</v>
      </c>
      <c r="CK9" s="1810"/>
      <c r="CL9" s="1814">
        <v>16</v>
      </c>
      <c r="CM9" s="1812"/>
      <c r="CN9" s="1808"/>
      <c r="CO9" s="1808"/>
      <c r="CP9" s="1813" t="s">
        <v>173</v>
      </c>
      <c r="CQ9" s="1781"/>
      <c r="CR9" s="1811">
        <v>17</v>
      </c>
      <c r="CS9" s="1815"/>
      <c r="CT9" s="1808"/>
      <c r="CU9" s="1808"/>
      <c r="CV9" s="1809" t="s">
        <v>175</v>
      </c>
      <c r="CW9" s="1810"/>
      <c r="CX9" s="1811">
        <v>18</v>
      </c>
      <c r="CY9" s="1815"/>
      <c r="CZ9" s="1808"/>
      <c r="DA9" s="1808"/>
      <c r="DB9" s="1809" t="s">
        <v>220</v>
      </c>
      <c r="DC9" s="1810"/>
      <c r="DD9" s="1783">
        <v>19</v>
      </c>
      <c r="DE9" s="1816"/>
    </row>
    <row r="10" spans="1:112" s="85" customFormat="1" ht="19.5" customHeight="1">
      <c r="A10" s="1007" t="s">
        <v>452</v>
      </c>
      <c r="B10" s="1130">
        <v>610979.15</v>
      </c>
      <c r="C10" s="1131">
        <v>1376331.26</v>
      </c>
      <c r="D10" s="1132">
        <v>765352.11</v>
      </c>
      <c r="E10" s="1133">
        <v>1.2526648577124113</v>
      </c>
      <c r="F10" s="1130">
        <v>610979.15</v>
      </c>
      <c r="G10" s="1134">
        <v>1376331.26</v>
      </c>
      <c r="H10" s="1132">
        <v>765352.11</v>
      </c>
      <c r="I10" s="1135">
        <v>1.2526648577124113</v>
      </c>
      <c r="J10" s="1136">
        <v>1</v>
      </c>
      <c r="K10" s="1137">
        <v>1</v>
      </c>
      <c r="L10" s="1130">
        <v>683884.49</v>
      </c>
      <c r="M10" s="1131">
        <v>1572489.31</v>
      </c>
      <c r="N10" s="1132">
        <v>888604.82000000007</v>
      </c>
      <c r="O10" s="1135">
        <v>1.2993492804610909</v>
      </c>
      <c r="P10" s="1136">
        <v>1.119325413968709</v>
      </c>
      <c r="Q10" s="1137">
        <v>1.142522411356115</v>
      </c>
      <c r="R10" s="1130">
        <v>-72905.34</v>
      </c>
      <c r="S10" s="1134">
        <v>-196158.06</v>
      </c>
      <c r="T10" s="1132">
        <v>-123252.72</v>
      </c>
      <c r="U10" s="1135">
        <v>-1.6905856278840481</v>
      </c>
      <c r="V10" s="1136">
        <v>-0.11932541396870906</v>
      </c>
      <c r="W10" s="1137">
        <v>-0.14252241862180764</v>
      </c>
      <c r="X10" s="1130">
        <v>0</v>
      </c>
      <c r="Y10" s="1131">
        <v>0</v>
      </c>
      <c r="Z10" s="1132">
        <v>0</v>
      </c>
      <c r="AA10" s="1135">
        <v>0</v>
      </c>
      <c r="AB10" s="1138">
        <v>0</v>
      </c>
      <c r="AC10" s="1137">
        <v>0</v>
      </c>
      <c r="AD10" s="1130">
        <v>-72905.34</v>
      </c>
      <c r="AE10" s="1131">
        <v>-196158.06</v>
      </c>
      <c r="AF10" s="1132">
        <v>-123252.72</v>
      </c>
      <c r="AG10" s="1135">
        <v>-1.6905856278840481</v>
      </c>
      <c r="AH10" s="1138">
        <v>-0.11932541396870906</v>
      </c>
      <c r="AI10" s="1137">
        <v>-0.14252241862180764</v>
      </c>
      <c r="AJ10" s="1130">
        <v>165414.9</v>
      </c>
      <c r="AK10" s="1134">
        <v>230737.93</v>
      </c>
      <c r="AL10" s="1132">
        <v>65323.03</v>
      </c>
      <c r="AM10" s="1135">
        <v>0.39490414708711247</v>
      </c>
      <c r="AN10" s="1138">
        <v>0.27073738932007746</v>
      </c>
      <c r="AO10" s="1137">
        <v>0.16764708955313562</v>
      </c>
      <c r="AP10" s="1130">
        <v>165414.9</v>
      </c>
      <c r="AQ10" s="1131">
        <v>230737.93</v>
      </c>
      <c r="AR10" s="1132">
        <v>65323.03</v>
      </c>
      <c r="AS10" s="1135">
        <v>0.39490414708711247</v>
      </c>
      <c r="AT10" s="1138">
        <v>0.27073738932007746</v>
      </c>
      <c r="AU10" s="1137">
        <v>0.16764708955313562</v>
      </c>
      <c r="AV10" s="1130">
        <v>0</v>
      </c>
      <c r="AW10" s="1134">
        <v>0</v>
      </c>
      <c r="AX10" s="1132">
        <v>0</v>
      </c>
      <c r="AY10" s="1135">
        <v>0</v>
      </c>
      <c r="AZ10" s="1138">
        <v>0</v>
      </c>
      <c r="BA10" s="1137">
        <v>0</v>
      </c>
      <c r="BB10" s="1130">
        <v>165414.9</v>
      </c>
      <c r="BC10" s="1131">
        <v>230737.93</v>
      </c>
      <c r="BD10" s="1132">
        <v>65323.03</v>
      </c>
      <c r="BE10" s="1135">
        <v>0.39490414708711247</v>
      </c>
      <c r="BF10" s="1138" t="s">
        <v>193</v>
      </c>
      <c r="BG10" s="1137" t="s">
        <v>193</v>
      </c>
      <c r="BH10" s="1130">
        <v>165414.9</v>
      </c>
      <c r="BI10" s="1131">
        <v>230737.93</v>
      </c>
      <c r="BJ10" s="1132">
        <v>65323.03</v>
      </c>
      <c r="BK10" s="1135">
        <v>0.39490414708711247</v>
      </c>
      <c r="BL10" s="1138" t="s">
        <v>193</v>
      </c>
      <c r="BM10" s="1137" t="s">
        <v>193</v>
      </c>
      <c r="BN10" s="1130">
        <v>0</v>
      </c>
      <c r="BO10" s="1131">
        <v>0.76</v>
      </c>
      <c r="BP10" s="1132">
        <v>0.76</v>
      </c>
      <c r="BQ10" s="1135" t="s">
        <v>583</v>
      </c>
      <c r="BR10" s="1138">
        <v>0</v>
      </c>
      <c r="BS10" s="1137">
        <v>5.5219264583149845E-7</v>
      </c>
      <c r="BT10" s="1130">
        <v>0</v>
      </c>
      <c r="BU10" s="1134">
        <v>0.76</v>
      </c>
      <c r="BV10" s="1132">
        <v>0.76</v>
      </c>
      <c r="BW10" s="1135" t="s">
        <v>583</v>
      </c>
      <c r="BX10" s="1138" t="s">
        <v>193</v>
      </c>
      <c r="BY10" s="1137" t="s">
        <v>193</v>
      </c>
      <c r="BZ10" s="1130">
        <v>-0.48</v>
      </c>
      <c r="CA10" s="1131">
        <v>0</v>
      </c>
      <c r="CB10" s="1132">
        <v>0.48</v>
      </c>
      <c r="CC10" s="1135">
        <v>1</v>
      </c>
      <c r="CD10" s="1138" t="s">
        <v>193</v>
      </c>
      <c r="CE10" s="1137" t="s">
        <v>193</v>
      </c>
      <c r="CF10" s="1130">
        <v>2956.4</v>
      </c>
      <c r="CG10" s="1134">
        <v>1253.94</v>
      </c>
      <c r="CH10" s="1132">
        <v>-1702.46</v>
      </c>
      <c r="CI10" s="1135">
        <v>-0.57585577053172776</v>
      </c>
      <c r="CJ10" s="1138" t="s">
        <v>193</v>
      </c>
      <c r="CK10" s="1137" t="s">
        <v>193</v>
      </c>
      <c r="CL10" s="1130">
        <v>4591.83</v>
      </c>
      <c r="CM10" s="1131">
        <v>8438.15</v>
      </c>
      <c r="CN10" s="1132">
        <v>3846.3199999999997</v>
      </c>
      <c r="CO10" s="1135">
        <v>0.83764425076712334</v>
      </c>
      <c r="CP10" s="1138" t="s">
        <v>193</v>
      </c>
      <c r="CQ10" s="1137" t="s">
        <v>193</v>
      </c>
      <c r="CR10" s="1130">
        <v>0.48</v>
      </c>
      <c r="CS10" s="1134">
        <v>0.48</v>
      </c>
      <c r="CT10" s="1132">
        <v>0</v>
      </c>
      <c r="CU10" s="1135">
        <v>0</v>
      </c>
      <c r="CV10" s="1138" t="s">
        <v>193</v>
      </c>
      <c r="CW10" s="1137" t="s">
        <v>193</v>
      </c>
      <c r="CX10" s="1130">
        <v>-245868.46</v>
      </c>
      <c r="CY10" s="1134">
        <v>-436589.32</v>
      </c>
      <c r="CZ10" s="1132">
        <v>-190720.86000000002</v>
      </c>
      <c r="DA10" s="1135">
        <v>-0.77570282906559074</v>
      </c>
      <c r="DB10" s="1138">
        <v>-0.40241710375877798</v>
      </c>
      <c r="DC10" s="1137">
        <v>-0.31721238388496675</v>
      </c>
      <c r="DD10" s="1138">
        <v>-2.3724341728603147</v>
      </c>
      <c r="DE10" s="1137">
        <v>-1.2257016612011764</v>
      </c>
    </row>
    <row r="11" spans="1:112" s="77" customFormat="1" ht="19.5" customHeight="1">
      <c r="A11" s="1007" t="s">
        <v>155</v>
      </c>
      <c r="B11" s="1130">
        <v>133589.17000000001</v>
      </c>
      <c r="C11" s="1131">
        <v>63244.73</v>
      </c>
      <c r="D11" s="1139">
        <v>-70344.44</v>
      </c>
      <c r="E11" s="1133">
        <v>-0.52657292503576447</v>
      </c>
      <c r="F11" s="1130">
        <v>133589.17000000001</v>
      </c>
      <c r="G11" s="1134">
        <v>63244.73</v>
      </c>
      <c r="H11" s="1139">
        <v>-70344.44</v>
      </c>
      <c r="I11" s="1140">
        <v>-0.52657292503576447</v>
      </c>
      <c r="J11" s="1141">
        <v>1</v>
      </c>
      <c r="K11" s="1137">
        <v>1</v>
      </c>
      <c r="L11" s="1130">
        <v>170878.79</v>
      </c>
      <c r="M11" s="1131">
        <v>202801.81</v>
      </c>
      <c r="N11" s="1139">
        <v>31923.01999999999</v>
      </c>
      <c r="O11" s="1140">
        <v>0.1868167488779619</v>
      </c>
      <c r="P11" s="1141">
        <v>1.2791365497667213</v>
      </c>
      <c r="Q11" s="1137">
        <v>3.2066199033500498</v>
      </c>
      <c r="R11" s="1130">
        <v>-37289.61</v>
      </c>
      <c r="S11" s="1134">
        <v>-139557.07999999999</v>
      </c>
      <c r="T11" s="1139">
        <v>-102267.46999999999</v>
      </c>
      <c r="U11" s="1140">
        <v>-2.7425191628445562</v>
      </c>
      <c r="V11" s="1141">
        <v>-0.27913647491035387</v>
      </c>
      <c r="W11" s="1137">
        <v>-2.2066199033500498</v>
      </c>
      <c r="X11" s="1130">
        <v>0</v>
      </c>
      <c r="Y11" s="1131">
        <v>0</v>
      </c>
      <c r="Z11" s="1139">
        <v>0</v>
      </c>
      <c r="AA11" s="1140">
        <v>0</v>
      </c>
      <c r="AB11" s="1142">
        <v>0</v>
      </c>
      <c r="AC11" s="1137">
        <v>0</v>
      </c>
      <c r="AD11" s="1130">
        <v>-37289.61</v>
      </c>
      <c r="AE11" s="1131">
        <v>-139557.07999999999</v>
      </c>
      <c r="AF11" s="1139">
        <v>-102267.46999999999</v>
      </c>
      <c r="AG11" s="1140">
        <v>-2.7425191628445562</v>
      </c>
      <c r="AH11" s="1142">
        <v>-0.27913647491035387</v>
      </c>
      <c r="AI11" s="1137">
        <v>-2.2066199033500498</v>
      </c>
      <c r="AJ11" s="1130">
        <v>71132.990000000005</v>
      </c>
      <c r="AK11" s="1134">
        <v>80592.570000000007</v>
      </c>
      <c r="AL11" s="1139">
        <v>9459.5800000000017</v>
      </c>
      <c r="AM11" s="1140">
        <v>0.13298442818163556</v>
      </c>
      <c r="AN11" s="1142">
        <v>0.53247572389288744</v>
      </c>
      <c r="AO11" s="1137">
        <v>1.2742970046674245</v>
      </c>
      <c r="AP11" s="1130">
        <v>71132.990000000005</v>
      </c>
      <c r="AQ11" s="1131">
        <v>80592.570000000007</v>
      </c>
      <c r="AR11" s="1139">
        <v>9459.5800000000017</v>
      </c>
      <c r="AS11" s="1140">
        <v>0.13298442818163556</v>
      </c>
      <c r="AT11" s="1142">
        <v>0.53247572389288744</v>
      </c>
      <c r="AU11" s="1137">
        <v>1.2742970046674245</v>
      </c>
      <c r="AV11" s="1130">
        <v>24.44</v>
      </c>
      <c r="AW11" s="1134">
        <v>21.78</v>
      </c>
      <c r="AX11" s="1139">
        <v>-2.66</v>
      </c>
      <c r="AY11" s="1140">
        <v>-0.10883797054009819</v>
      </c>
      <c r="AZ11" s="1142">
        <v>3.4358178954659431E-4</v>
      </c>
      <c r="BA11" s="1137">
        <v>2.7024823752363277E-4</v>
      </c>
      <c r="BB11" s="1130">
        <v>71157.429999999993</v>
      </c>
      <c r="BC11" s="1131">
        <v>80614.36</v>
      </c>
      <c r="BD11" s="1139">
        <v>9456.9300000000076</v>
      </c>
      <c r="BE11" s="1140">
        <v>0.13290151147954624</v>
      </c>
      <c r="BF11" s="1142" t="s">
        <v>193</v>
      </c>
      <c r="BG11" s="1137" t="s">
        <v>193</v>
      </c>
      <c r="BH11" s="1130">
        <v>71157.429999999993</v>
      </c>
      <c r="BI11" s="1131">
        <v>80614.36</v>
      </c>
      <c r="BJ11" s="1139">
        <v>9456.9300000000076</v>
      </c>
      <c r="BK11" s="1140">
        <v>0.13290151147954624</v>
      </c>
      <c r="BL11" s="1142" t="s">
        <v>193</v>
      </c>
      <c r="BM11" s="1137" t="s">
        <v>193</v>
      </c>
      <c r="BN11" s="1130">
        <v>76.38</v>
      </c>
      <c r="BO11" s="1131">
        <v>9.18</v>
      </c>
      <c r="BP11" s="1139">
        <v>-67.199999999999989</v>
      </c>
      <c r="BQ11" s="1140">
        <v>-0.87981146897093465</v>
      </c>
      <c r="BR11" s="1142">
        <v>5.7175293476260079E-4</v>
      </c>
      <c r="BS11" s="1137">
        <v>1.45150433878048E-4</v>
      </c>
      <c r="BT11" s="1130">
        <v>76.38</v>
      </c>
      <c r="BU11" s="1134">
        <v>9.18</v>
      </c>
      <c r="BV11" s="1139">
        <v>-67.199999999999989</v>
      </c>
      <c r="BW11" s="1140">
        <v>-0.87981146897093465</v>
      </c>
      <c r="BX11" s="1142" t="s">
        <v>193</v>
      </c>
      <c r="BY11" s="1137" t="s">
        <v>193</v>
      </c>
      <c r="BZ11" s="1130">
        <v>-80.52</v>
      </c>
      <c r="CA11" s="1131">
        <v>0</v>
      </c>
      <c r="CB11" s="1139">
        <v>80.52</v>
      </c>
      <c r="CC11" s="1140">
        <v>1</v>
      </c>
      <c r="CD11" s="1142" t="s">
        <v>193</v>
      </c>
      <c r="CE11" s="1137" t="s">
        <v>193</v>
      </c>
      <c r="CF11" s="1130">
        <v>3210.09</v>
      </c>
      <c r="CG11" s="1134">
        <v>1008.08</v>
      </c>
      <c r="CH11" s="1139">
        <v>-2202.0100000000002</v>
      </c>
      <c r="CI11" s="1140">
        <v>-0.68596519100710573</v>
      </c>
      <c r="CJ11" s="1142" t="s">
        <v>193</v>
      </c>
      <c r="CK11" s="1137" t="s">
        <v>193</v>
      </c>
      <c r="CL11" s="1130">
        <v>3960.84</v>
      </c>
      <c r="CM11" s="1131">
        <v>5491.02</v>
      </c>
      <c r="CN11" s="1139">
        <v>1530.1800000000003</v>
      </c>
      <c r="CO11" s="1140">
        <v>0.38632714272730034</v>
      </c>
      <c r="CP11" s="1142" t="s">
        <v>193</v>
      </c>
      <c r="CQ11" s="1137" t="s">
        <v>193</v>
      </c>
      <c r="CR11" s="1130">
        <v>17.079999999999998</v>
      </c>
      <c r="CS11" s="1134">
        <v>13.27</v>
      </c>
      <c r="CT11" s="1139">
        <v>-3.8099999999999987</v>
      </c>
      <c r="CU11" s="1140">
        <v>-0.22306791569086645</v>
      </c>
      <c r="CV11" s="1142" t="s">
        <v>193</v>
      </c>
      <c r="CW11" s="1137" t="s">
        <v>193</v>
      </c>
      <c r="CX11" s="1130">
        <v>-115630.92</v>
      </c>
      <c r="CY11" s="1134">
        <v>-226692.99</v>
      </c>
      <c r="CZ11" s="1139">
        <v>-111062.06999999999</v>
      </c>
      <c r="DA11" s="1140">
        <v>-0.96048764465421532</v>
      </c>
      <c r="DB11" s="1142">
        <v>-0.86557106388189986</v>
      </c>
      <c r="DC11" s="1137">
        <v>-3.5843775441843135</v>
      </c>
      <c r="DD11" s="1142">
        <v>-2.1008884244163455</v>
      </c>
      <c r="DE11" s="1137">
        <v>-0.62437470030184072</v>
      </c>
    </row>
    <row r="12" spans="1:112" s="77" customFormat="1" ht="19.5" customHeight="1">
      <c r="A12" s="1007" t="s">
        <v>157</v>
      </c>
      <c r="B12" s="1130">
        <v>47026.559999999998</v>
      </c>
      <c r="C12" s="1131">
        <v>22498.34</v>
      </c>
      <c r="D12" s="1139">
        <v>-24528.219999999998</v>
      </c>
      <c r="E12" s="1133">
        <v>-0.52158227180554984</v>
      </c>
      <c r="F12" s="1130">
        <v>47026.559999999998</v>
      </c>
      <c r="G12" s="1134">
        <v>22498.34</v>
      </c>
      <c r="H12" s="1139">
        <v>-24528.219999999998</v>
      </c>
      <c r="I12" s="1140">
        <v>-0.52158227180554984</v>
      </c>
      <c r="J12" s="1141">
        <v>1</v>
      </c>
      <c r="K12" s="1137">
        <v>1</v>
      </c>
      <c r="L12" s="1130">
        <v>56713.89</v>
      </c>
      <c r="M12" s="1131">
        <v>31684.26</v>
      </c>
      <c r="N12" s="1139">
        <v>-25029.63</v>
      </c>
      <c r="O12" s="1140">
        <v>-0.44133156798096551</v>
      </c>
      <c r="P12" s="1141">
        <v>1.2059969940391133</v>
      </c>
      <c r="Q12" s="1137">
        <v>1.408293234078603</v>
      </c>
      <c r="R12" s="1130">
        <v>-9687.33</v>
      </c>
      <c r="S12" s="1134">
        <v>-9185.92</v>
      </c>
      <c r="T12" s="1139">
        <v>501.40999999999985</v>
      </c>
      <c r="U12" s="1140">
        <v>5.1759359906186728E-2</v>
      </c>
      <c r="V12" s="1141">
        <v>-0.20599699403911323</v>
      </c>
      <c r="W12" s="1137">
        <v>-0.40829323407860313</v>
      </c>
      <c r="X12" s="1130">
        <v>0</v>
      </c>
      <c r="Y12" s="1131">
        <v>0</v>
      </c>
      <c r="Z12" s="1139">
        <v>0</v>
      </c>
      <c r="AA12" s="1140">
        <v>0</v>
      </c>
      <c r="AB12" s="1142">
        <v>0</v>
      </c>
      <c r="AC12" s="1137">
        <v>0</v>
      </c>
      <c r="AD12" s="1130">
        <v>-9687.33</v>
      </c>
      <c r="AE12" s="1131">
        <v>-9185.92</v>
      </c>
      <c r="AF12" s="1139">
        <v>501.40999999999985</v>
      </c>
      <c r="AG12" s="1140">
        <v>5.1759359906186728E-2</v>
      </c>
      <c r="AH12" s="1142">
        <v>-0.20599699403911323</v>
      </c>
      <c r="AI12" s="1137">
        <v>-0.40829323407860313</v>
      </c>
      <c r="AJ12" s="1130">
        <v>16284.75</v>
      </c>
      <c r="AK12" s="1134">
        <v>19559.45</v>
      </c>
      <c r="AL12" s="1139">
        <v>3274.7000000000007</v>
      </c>
      <c r="AM12" s="1140">
        <v>0.20108997681880292</v>
      </c>
      <c r="AN12" s="1142">
        <v>0.34628835279467607</v>
      </c>
      <c r="AO12" s="1137">
        <v>0.86937302929905058</v>
      </c>
      <c r="AP12" s="1130">
        <v>16284.75</v>
      </c>
      <c r="AQ12" s="1131">
        <v>19559.45</v>
      </c>
      <c r="AR12" s="1139">
        <v>3274.7000000000007</v>
      </c>
      <c r="AS12" s="1140">
        <v>0.20108997681880292</v>
      </c>
      <c r="AT12" s="1142">
        <v>0.34628835279467607</v>
      </c>
      <c r="AU12" s="1137">
        <v>0.86937302929905058</v>
      </c>
      <c r="AV12" s="1130">
        <v>107.64</v>
      </c>
      <c r="AW12" s="1134">
        <v>238.2</v>
      </c>
      <c r="AX12" s="1139">
        <v>130.56</v>
      </c>
      <c r="AY12" s="1140">
        <v>1.2129319955406912</v>
      </c>
      <c r="AZ12" s="1142">
        <v>6.6098650577994748E-3</v>
      </c>
      <c r="BA12" s="1137">
        <v>1.2178256546068524E-2</v>
      </c>
      <c r="BB12" s="1130">
        <v>16392.39</v>
      </c>
      <c r="BC12" s="1131">
        <v>19797.650000000001</v>
      </c>
      <c r="BD12" s="1139">
        <v>3405.260000000002</v>
      </c>
      <c r="BE12" s="1140">
        <v>0.20773419861289308</v>
      </c>
      <c r="BF12" s="1142" t="s">
        <v>193</v>
      </c>
      <c r="BG12" s="1137" t="s">
        <v>193</v>
      </c>
      <c r="BH12" s="1130">
        <v>16392.39</v>
      </c>
      <c r="BI12" s="1131">
        <v>19797.650000000001</v>
      </c>
      <c r="BJ12" s="1139">
        <v>3405.260000000002</v>
      </c>
      <c r="BK12" s="1140">
        <v>0.20773419861289308</v>
      </c>
      <c r="BL12" s="1142" t="s">
        <v>193</v>
      </c>
      <c r="BM12" s="1137" t="s">
        <v>193</v>
      </c>
      <c r="BN12" s="1130">
        <v>0</v>
      </c>
      <c r="BO12" s="1131">
        <v>0</v>
      </c>
      <c r="BP12" s="1139">
        <v>0</v>
      </c>
      <c r="BQ12" s="1140">
        <v>0</v>
      </c>
      <c r="BR12" s="1142">
        <v>0</v>
      </c>
      <c r="BS12" s="1137">
        <v>0</v>
      </c>
      <c r="BT12" s="1130">
        <v>0</v>
      </c>
      <c r="BU12" s="1134">
        <v>0</v>
      </c>
      <c r="BV12" s="1139">
        <v>0</v>
      </c>
      <c r="BW12" s="1140">
        <v>0</v>
      </c>
      <c r="BX12" s="1142" t="s">
        <v>193</v>
      </c>
      <c r="BY12" s="1137" t="s">
        <v>193</v>
      </c>
      <c r="BZ12" s="1130">
        <v>0</v>
      </c>
      <c r="CA12" s="1131">
        <v>105.19</v>
      </c>
      <c r="CB12" s="1139">
        <v>105.19</v>
      </c>
      <c r="CC12" s="1140" t="s">
        <v>583</v>
      </c>
      <c r="CD12" s="1142" t="s">
        <v>193</v>
      </c>
      <c r="CE12" s="1137" t="s">
        <v>193</v>
      </c>
      <c r="CF12" s="1130">
        <v>1547.52</v>
      </c>
      <c r="CG12" s="1134">
        <v>1986.58</v>
      </c>
      <c r="CH12" s="1139">
        <v>439.05999999999995</v>
      </c>
      <c r="CI12" s="1140">
        <v>0.2837184656741108</v>
      </c>
      <c r="CJ12" s="1142" t="s">
        <v>193</v>
      </c>
      <c r="CK12" s="1137" t="s">
        <v>193</v>
      </c>
      <c r="CL12" s="1130">
        <v>2025.97</v>
      </c>
      <c r="CM12" s="1131">
        <v>2772.44</v>
      </c>
      <c r="CN12" s="1139">
        <v>746.47</v>
      </c>
      <c r="CO12" s="1140">
        <v>0.36845066807504556</v>
      </c>
      <c r="CP12" s="1142" t="s">
        <v>193</v>
      </c>
      <c r="CQ12" s="1137" t="s">
        <v>193</v>
      </c>
      <c r="CR12" s="1130">
        <v>0</v>
      </c>
      <c r="CS12" s="1134">
        <v>0</v>
      </c>
      <c r="CT12" s="1139">
        <v>0</v>
      </c>
      <c r="CU12" s="1140">
        <v>0</v>
      </c>
      <c r="CV12" s="1142" t="s">
        <v>193</v>
      </c>
      <c r="CW12" s="1137" t="s">
        <v>193</v>
      </c>
      <c r="CX12" s="1130">
        <v>-29653.21</v>
      </c>
      <c r="CY12" s="1134">
        <v>-33847.78</v>
      </c>
      <c r="CZ12" s="1139">
        <v>-4194.57</v>
      </c>
      <c r="DA12" s="1140">
        <v>-0.14145416297257532</v>
      </c>
      <c r="DB12" s="1142">
        <v>-0.63056302651097595</v>
      </c>
      <c r="DC12" s="1137">
        <v>-1.5044567732552712</v>
      </c>
      <c r="DD12" s="1142">
        <v>-2.0610302322724632</v>
      </c>
      <c r="DE12" s="1137">
        <v>-2.6847457848533409</v>
      </c>
    </row>
    <row r="13" spans="1:112" s="77" customFormat="1" ht="19.5" customHeight="1">
      <c r="A13" s="1007" t="s">
        <v>449</v>
      </c>
      <c r="B13" s="1130">
        <v>29608.55</v>
      </c>
      <c r="C13" s="1131">
        <v>21662.7</v>
      </c>
      <c r="D13" s="1139">
        <v>-7945.8499999999985</v>
      </c>
      <c r="E13" s="1133">
        <v>-0.26836336125882554</v>
      </c>
      <c r="F13" s="1130">
        <v>29608.55</v>
      </c>
      <c r="G13" s="1134">
        <v>21662.7</v>
      </c>
      <c r="H13" s="1139">
        <v>-7945.8499999999985</v>
      </c>
      <c r="I13" s="1140">
        <v>-0.26836336125882554</v>
      </c>
      <c r="J13" s="1141">
        <v>1</v>
      </c>
      <c r="K13" s="1137">
        <v>1</v>
      </c>
      <c r="L13" s="1130">
        <v>79684.92</v>
      </c>
      <c r="M13" s="1131">
        <v>87236.83</v>
      </c>
      <c r="N13" s="1139">
        <v>7551.9100000000035</v>
      </c>
      <c r="O13" s="1140">
        <v>9.477213505390987E-2</v>
      </c>
      <c r="P13" s="1141">
        <v>2.6912807280329498</v>
      </c>
      <c r="Q13" s="1137">
        <v>4.0270524911483792</v>
      </c>
      <c r="R13" s="1130">
        <v>-50076.38</v>
      </c>
      <c r="S13" s="1134">
        <v>-65574.14</v>
      </c>
      <c r="T13" s="1139">
        <v>-15497.760000000002</v>
      </c>
      <c r="U13" s="1140">
        <v>-0.30948243463285491</v>
      </c>
      <c r="V13" s="1141">
        <v>-1.6912810657732309</v>
      </c>
      <c r="W13" s="1137">
        <v>-3.0270529527713532</v>
      </c>
      <c r="X13" s="1130">
        <v>0</v>
      </c>
      <c r="Y13" s="1131">
        <v>0</v>
      </c>
      <c r="Z13" s="1139">
        <v>0</v>
      </c>
      <c r="AA13" s="1140">
        <v>0</v>
      </c>
      <c r="AB13" s="1142">
        <v>0</v>
      </c>
      <c r="AC13" s="1137">
        <v>0</v>
      </c>
      <c r="AD13" s="1130">
        <v>-50076.38</v>
      </c>
      <c r="AE13" s="1131">
        <v>-65574.14</v>
      </c>
      <c r="AF13" s="1139">
        <v>-15497.760000000002</v>
      </c>
      <c r="AG13" s="1140">
        <v>-0.30948243463285491</v>
      </c>
      <c r="AH13" s="1142">
        <v>-1.6912810657732309</v>
      </c>
      <c r="AI13" s="1137">
        <v>-3.0270529527713532</v>
      </c>
      <c r="AJ13" s="1130">
        <v>90627.53</v>
      </c>
      <c r="AK13" s="1134">
        <v>97313.22</v>
      </c>
      <c r="AL13" s="1139">
        <v>6685.6900000000023</v>
      </c>
      <c r="AM13" s="1140">
        <v>7.3771071549671524E-2</v>
      </c>
      <c r="AN13" s="1142">
        <v>3.0608567457710696</v>
      </c>
      <c r="AO13" s="1137">
        <v>4.4922018030993369</v>
      </c>
      <c r="AP13" s="1130">
        <v>90627.53</v>
      </c>
      <c r="AQ13" s="1131">
        <v>97313.22</v>
      </c>
      <c r="AR13" s="1139">
        <v>6685.6900000000023</v>
      </c>
      <c r="AS13" s="1140">
        <v>7.3771071549671524E-2</v>
      </c>
      <c r="AT13" s="1142">
        <v>3.0608567457710696</v>
      </c>
      <c r="AU13" s="1137">
        <v>4.4922018030993369</v>
      </c>
      <c r="AV13" s="1130">
        <v>48223.08</v>
      </c>
      <c r="AW13" s="1134">
        <v>33869.78</v>
      </c>
      <c r="AX13" s="1139">
        <v>-14353.300000000003</v>
      </c>
      <c r="AY13" s="1140">
        <v>-0.29764378384790025</v>
      </c>
      <c r="AZ13" s="1142">
        <v>0.53210189001068442</v>
      </c>
      <c r="BA13" s="1137">
        <v>0.34804911398471861</v>
      </c>
      <c r="BB13" s="1130">
        <v>138850.62</v>
      </c>
      <c r="BC13" s="1131">
        <v>131183</v>
      </c>
      <c r="BD13" s="1139">
        <v>-7667.6199999999953</v>
      </c>
      <c r="BE13" s="1140">
        <v>-5.5222079670944182E-2</v>
      </c>
      <c r="BF13" s="1142" t="s">
        <v>193</v>
      </c>
      <c r="BG13" s="1137" t="s">
        <v>193</v>
      </c>
      <c r="BH13" s="1130">
        <v>138850.62</v>
      </c>
      <c r="BI13" s="1131">
        <v>131183</v>
      </c>
      <c r="BJ13" s="1139">
        <v>-7667.6199999999953</v>
      </c>
      <c r="BK13" s="1140">
        <v>-5.5222079670944182E-2</v>
      </c>
      <c r="BL13" s="1142" t="s">
        <v>193</v>
      </c>
      <c r="BM13" s="1137" t="s">
        <v>193</v>
      </c>
      <c r="BN13" s="1130">
        <v>0</v>
      </c>
      <c r="BO13" s="1131">
        <v>0</v>
      </c>
      <c r="BP13" s="1139">
        <v>0</v>
      </c>
      <c r="BQ13" s="1140">
        <v>0</v>
      </c>
      <c r="BR13" s="1142">
        <v>0</v>
      </c>
      <c r="BS13" s="1137">
        <v>0</v>
      </c>
      <c r="BT13" s="1130">
        <v>0</v>
      </c>
      <c r="BU13" s="1134">
        <v>0</v>
      </c>
      <c r="BV13" s="1139">
        <v>0</v>
      </c>
      <c r="BW13" s="1140">
        <v>0</v>
      </c>
      <c r="BX13" s="1142" t="s">
        <v>193</v>
      </c>
      <c r="BY13" s="1137" t="s">
        <v>193</v>
      </c>
      <c r="BZ13" s="1130">
        <v>0</v>
      </c>
      <c r="CA13" s="1131">
        <v>0</v>
      </c>
      <c r="CB13" s="1139">
        <v>0</v>
      </c>
      <c r="CC13" s="1140">
        <v>0</v>
      </c>
      <c r="CD13" s="1142" t="s">
        <v>193</v>
      </c>
      <c r="CE13" s="1137" t="s">
        <v>193</v>
      </c>
      <c r="CF13" s="1130">
        <v>3819.39</v>
      </c>
      <c r="CG13" s="1134">
        <v>2619.21</v>
      </c>
      <c r="CH13" s="1139">
        <v>-1200.1799999999998</v>
      </c>
      <c r="CI13" s="1140">
        <v>-0.31423342470918125</v>
      </c>
      <c r="CJ13" s="1142" t="s">
        <v>193</v>
      </c>
      <c r="CK13" s="1137" t="s">
        <v>193</v>
      </c>
      <c r="CL13" s="1130">
        <v>7130.2</v>
      </c>
      <c r="CM13" s="1131">
        <v>2328.14</v>
      </c>
      <c r="CN13" s="1139">
        <v>-4802.0599999999995</v>
      </c>
      <c r="CO13" s="1140">
        <v>-0.67348180976690686</v>
      </c>
      <c r="CP13" s="1142" t="s">
        <v>193</v>
      </c>
      <c r="CQ13" s="1137" t="s">
        <v>193</v>
      </c>
      <c r="CR13" s="1130">
        <v>0</v>
      </c>
      <c r="CS13" s="1134">
        <v>0</v>
      </c>
      <c r="CT13" s="1139">
        <v>0</v>
      </c>
      <c r="CU13" s="1140">
        <v>0</v>
      </c>
      <c r="CV13" s="1142" t="s">
        <v>193</v>
      </c>
      <c r="CW13" s="1137" t="s">
        <v>193</v>
      </c>
      <c r="CX13" s="1130">
        <v>-199876.58</v>
      </c>
      <c r="CY13" s="1134">
        <v>-201704.48</v>
      </c>
      <c r="CZ13" s="1139">
        <v>-1827.9000000000233</v>
      </c>
      <c r="DA13" s="1140">
        <v>-9.1451434680342412E-3</v>
      </c>
      <c r="DB13" s="1142">
        <v>-6.7506372314753671</v>
      </c>
      <c r="DC13" s="1137">
        <v>-9.311142193724697</v>
      </c>
      <c r="DD13" s="1142">
        <v>-2.9914344846812009</v>
      </c>
      <c r="DE13" s="1137">
        <v>-2.075975986875314</v>
      </c>
    </row>
    <row r="14" spans="1:112" s="77" customFormat="1" ht="19.5" customHeight="1">
      <c r="A14" s="1007" t="s">
        <v>156</v>
      </c>
      <c r="B14" s="1130">
        <v>11.67</v>
      </c>
      <c r="C14" s="1131">
        <v>10731.49</v>
      </c>
      <c r="D14" s="1139">
        <v>10719.82</v>
      </c>
      <c r="E14" s="1133">
        <v>918.57926306769491</v>
      </c>
      <c r="F14" s="1130">
        <v>11.67</v>
      </c>
      <c r="G14" s="1134">
        <v>10731.49</v>
      </c>
      <c r="H14" s="1139">
        <v>10719.82</v>
      </c>
      <c r="I14" s="1140">
        <v>918.57926306769491</v>
      </c>
      <c r="J14" s="1141">
        <v>1</v>
      </c>
      <c r="K14" s="1137">
        <v>1</v>
      </c>
      <c r="L14" s="1130">
        <v>349.86</v>
      </c>
      <c r="M14" s="1131">
        <v>12003.22</v>
      </c>
      <c r="N14" s="1139">
        <v>11653.359999999999</v>
      </c>
      <c r="O14" s="1140">
        <v>33.308637740810603</v>
      </c>
      <c r="P14" s="1141">
        <v>29.979434447300772</v>
      </c>
      <c r="Q14" s="1137">
        <v>1.1185045133527589</v>
      </c>
      <c r="R14" s="1130">
        <v>-338.2</v>
      </c>
      <c r="S14" s="1134">
        <v>-1271.73</v>
      </c>
      <c r="T14" s="1139">
        <v>-933.53</v>
      </c>
      <c r="U14" s="1140">
        <v>-2.7602897693672381</v>
      </c>
      <c r="V14" s="1141">
        <v>-28.980291345329906</v>
      </c>
      <c r="W14" s="1137">
        <v>-0.11850451335275904</v>
      </c>
      <c r="X14" s="1130">
        <v>0</v>
      </c>
      <c r="Y14" s="1131">
        <v>0</v>
      </c>
      <c r="Z14" s="1139">
        <v>0</v>
      </c>
      <c r="AA14" s="1140">
        <v>0</v>
      </c>
      <c r="AB14" s="1142">
        <v>0</v>
      </c>
      <c r="AC14" s="1137">
        <v>0</v>
      </c>
      <c r="AD14" s="1130">
        <v>-338.2</v>
      </c>
      <c r="AE14" s="1131">
        <v>-1271.73</v>
      </c>
      <c r="AF14" s="1139">
        <v>-933.53</v>
      </c>
      <c r="AG14" s="1140">
        <v>-2.7602897693672381</v>
      </c>
      <c r="AH14" s="1142">
        <v>-28.980291345329906</v>
      </c>
      <c r="AI14" s="1137">
        <v>-0.11850451335275904</v>
      </c>
      <c r="AJ14" s="1130">
        <v>1521.37</v>
      </c>
      <c r="AK14" s="1134">
        <v>1492.96</v>
      </c>
      <c r="AL14" s="1139">
        <v>-28.409999999999854</v>
      </c>
      <c r="AM14" s="1140">
        <v>-1.8673958340180138E-2</v>
      </c>
      <c r="AN14" s="1142">
        <v>130.36589545844043</v>
      </c>
      <c r="AO14" s="1137">
        <v>0.13911954444350225</v>
      </c>
      <c r="AP14" s="1130">
        <v>1521.37</v>
      </c>
      <c r="AQ14" s="1131">
        <v>1492.96</v>
      </c>
      <c r="AR14" s="1139">
        <v>-28.409999999999854</v>
      </c>
      <c r="AS14" s="1140">
        <v>-1.8673958340180138E-2</v>
      </c>
      <c r="AT14" s="1142">
        <v>130.36589545844043</v>
      </c>
      <c r="AU14" s="1137">
        <v>0.13911954444350225</v>
      </c>
      <c r="AV14" s="1130">
        <v>0</v>
      </c>
      <c r="AW14" s="1134">
        <v>283.5</v>
      </c>
      <c r="AX14" s="1139">
        <v>283.5</v>
      </c>
      <c r="AY14" s="1140" t="s">
        <v>583</v>
      </c>
      <c r="AZ14" s="1142">
        <v>0</v>
      </c>
      <c r="BA14" s="1137">
        <v>0.18989122280570142</v>
      </c>
      <c r="BB14" s="1130">
        <v>1521.37</v>
      </c>
      <c r="BC14" s="1131">
        <v>1776.46</v>
      </c>
      <c r="BD14" s="1139">
        <v>255.09000000000015</v>
      </c>
      <c r="BE14" s="1140">
        <v>0.16767124368168174</v>
      </c>
      <c r="BF14" s="1142" t="s">
        <v>193</v>
      </c>
      <c r="BG14" s="1137" t="s">
        <v>193</v>
      </c>
      <c r="BH14" s="1130">
        <v>1521.37</v>
      </c>
      <c r="BI14" s="1131">
        <v>1776.46</v>
      </c>
      <c r="BJ14" s="1139">
        <v>255.09000000000015</v>
      </c>
      <c r="BK14" s="1140">
        <v>0.16767124368168174</v>
      </c>
      <c r="BL14" s="1142" t="s">
        <v>193</v>
      </c>
      <c r="BM14" s="1137" t="s">
        <v>193</v>
      </c>
      <c r="BN14" s="1130">
        <v>0</v>
      </c>
      <c r="BO14" s="1131">
        <v>0</v>
      </c>
      <c r="BP14" s="1139">
        <v>0</v>
      </c>
      <c r="BQ14" s="1140">
        <v>0</v>
      </c>
      <c r="BR14" s="1142">
        <v>0</v>
      </c>
      <c r="BS14" s="1137">
        <v>0</v>
      </c>
      <c r="BT14" s="1130">
        <v>0</v>
      </c>
      <c r="BU14" s="1134">
        <v>0</v>
      </c>
      <c r="BV14" s="1139">
        <v>0</v>
      </c>
      <c r="BW14" s="1140">
        <v>0</v>
      </c>
      <c r="BX14" s="1142" t="s">
        <v>193</v>
      </c>
      <c r="BY14" s="1137" t="s">
        <v>193</v>
      </c>
      <c r="BZ14" s="1130">
        <v>0</v>
      </c>
      <c r="CA14" s="1131">
        <v>0</v>
      </c>
      <c r="CB14" s="1139">
        <v>0</v>
      </c>
      <c r="CC14" s="1140">
        <v>0</v>
      </c>
      <c r="CD14" s="1142" t="s">
        <v>193</v>
      </c>
      <c r="CE14" s="1137" t="s">
        <v>193</v>
      </c>
      <c r="CF14" s="1130">
        <v>108.03</v>
      </c>
      <c r="CG14" s="1134">
        <v>640.96</v>
      </c>
      <c r="CH14" s="1139">
        <v>532.93000000000006</v>
      </c>
      <c r="CI14" s="1140">
        <v>4.9331667129501069</v>
      </c>
      <c r="CJ14" s="1142" t="s">
        <v>193</v>
      </c>
      <c r="CK14" s="1137" t="s">
        <v>193</v>
      </c>
      <c r="CL14" s="1130">
        <v>201.99</v>
      </c>
      <c r="CM14" s="1131">
        <v>537.94000000000005</v>
      </c>
      <c r="CN14" s="1139">
        <v>335.95000000000005</v>
      </c>
      <c r="CO14" s="1140">
        <v>1.6632011485717115</v>
      </c>
      <c r="CP14" s="1142" t="s">
        <v>193</v>
      </c>
      <c r="CQ14" s="1137" t="s">
        <v>193</v>
      </c>
      <c r="CR14" s="1130">
        <v>0</v>
      </c>
      <c r="CS14" s="1134">
        <v>0</v>
      </c>
      <c r="CT14" s="1139">
        <v>0</v>
      </c>
      <c r="CU14" s="1140">
        <v>0</v>
      </c>
      <c r="CV14" s="1142" t="s">
        <v>193</v>
      </c>
      <c r="CW14" s="1137" t="s">
        <v>193</v>
      </c>
      <c r="CX14" s="1130">
        <v>-2169.59</v>
      </c>
      <c r="CY14" s="1134">
        <v>-4227.08</v>
      </c>
      <c r="CZ14" s="1139">
        <v>-2057.4899999999998</v>
      </c>
      <c r="DA14" s="1140">
        <v>-0.94833125152678599</v>
      </c>
      <c r="DB14" s="1142">
        <v>-185.91173950299915</v>
      </c>
      <c r="DC14" s="1137">
        <v>-0.39389497637327153</v>
      </c>
      <c r="DD14" s="1142">
        <v>-5.415109402720284</v>
      </c>
      <c r="DE14" s="1137">
        <v>-2.3238816415434091</v>
      </c>
      <c r="DF14" s="1162"/>
      <c r="DG14" s="1162"/>
      <c r="DH14" s="85"/>
    </row>
    <row r="15" spans="1:112" s="77" customFormat="1" ht="19.5" customHeight="1">
      <c r="A15" s="1016" t="s">
        <v>447</v>
      </c>
      <c r="B15" s="1130">
        <v>17538.21</v>
      </c>
      <c r="C15" s="1131">
        <v>6009.39</v>
      </c>
      <c r="D15" s="1139">
        <v>-11528.82</v>
      </c>
      <c r="E15" s="1133">
        <v>-0.65735442784639941</v>
      </c>
      <c r="F15" s="1130">
        <v>17538.21</v>
      </c>
      <c r="G15" s="1134">
        <v>6009.39</v>
      </c>
      <c r="H15" s="1139">
        <v>-11528.82</v>
      </c>
      <c r="I15" s="1140">
        <v>-0.65735442784639941</v>
      </c>
      <c r="J15" s="1141">
        <v>1</v>
      </c>
      <c r="K15" s="1137">
        <v>1</v>
      </c>
      <c r="L15" s="1130">
        <v>67664.789999999994</v>
      </c>
      <c r="M15" s="1131">
        <v>88946.9</v>
      </c>
      <c r="N15" s="1139">
        <v>21282.11</v>
      </c>
      <c r="O15" s="1140">
        <v>0.31452266385516015</v>
      </c>
      <c r="P15" s="1141">
        <v>3.8581354653639108</v>
      </c>
      <c r="Q15" s="1137">
        <v>14.801319268677851</v>
      </c>
      <c r="R15" s="1130">
        <v>-50126.58</v>
      </c>
      <c r="S15" s="1134">
        <v>-82937.509999999995</v>
      </c>
      <c r="T15" s="1139">
        <v>-32810.929999999993</v>
      </c>
      <c r="U15" s="1140">
        <v>-0.6545615120760282</v>
      </c>
      <c r="V15" s="1141">
        <v>-2.8581354653639113</v>
      </c>
      <c r="W15" s="1137">
        <v>-13.801319268677851</v>
      </c>
      <c r="X15" s="1130">
        <v>0</v>
      </c>
      <c r="Y15" s="1131">
        <v>0</v>
      </c>
      <c r="Z15" s="1139">
        <v>0</v>
      </c>
      <c r="AA15" s="1140">
        <v>0</v>
      </c>
      <c r="AB15" s="1142">
        <v>0</v>
      </c>
      <c r="AC15" s="1137">
        <v>0</v>
      </c>
      <c r="AD15" s="1130">
        <v>-50126.58</v>
      </c>
      <c r="AE15" s="1131">
        <v>-82937.509999999995</v>
      </c>
      <c r="AF15" s="1139">
        <v>-32810.929999999993</v>
      </c>
      <c r="AG15" s="1140">
        <v>-0.6545615120760282</v>
      </c>
      <c r="AH15" s="1142">
        <v>-2.8581354653639113</v>
      </c>
      <c r="AI15" s="1137">
        <v>-13.801319268677851</v>
      </c>
      <c r="AJ15" s="1130">
        <v>87998.12</v>
      </c>
      <c r="AK15" s="1134">
        <v>93868.73</v>
      </c>
      <c r="AL15" s="1139">
        <v>5870.6100000000006</v>
      </c>
      <c r="AM15" s="1140">
        <v>6.6712902502917115E-2</v>
      </c>
      <c r="AN15" s="1142">
        <v>5.017508628303573</v>
      </c>
      <c r="AO15" s="1137">
        <v>15.620342497325018</v>
      </c>
      <c r="AP15" s="1130">
        <v>87998.12</v>
      </c>
      <c r="AQ15" s="1131">
        <v>93868.73</v>
      </c>
      <c r="AR15" s="1139">
        <v>5870.6100000000006</v>
      </c>
      <c r="AS15" s="1140">
        <v>6.6712902502917115E-2</v>
      </c>
      <c r="AT15" s="1142">
        <v>5.017508628303573</v>
      </c>
      <c r="AU15" s="1137">
        <v>15.620342497325018</v>
      </c>
      <c r="AV15" s="1130">
        <v>435.64</v>
      </c>
      <c r="AW15" s="1134">
        <v>11.79</v>
      </c>
      <c r="AX15" s="1139">
        <v>-423.84999999999997</v>
      </c>
      <c r="AY15" s="1140">
        <v>-0.97293636947938655</v>
      </c>
      <c r="AZ15" s="1142">
        <v>4.9505603074247494E-3</v>
      </c>
      <c r="BA15" s="1137">
        <v>1.2560093228064341E-4</v>
      </c>
      <c r="BB15" s="1130">
        <v>88433.76</v>
      </c>
      <c r="BC15" s="1131">
        <v>93880.53</v>
      </c>
      <c r="BD15" s="1139">
        <v>5446.7700000000041</v>
      </c>
      <c r="BE15" s="1140">
        <v>6.1591523418205944E-2</v>
      </c>
      <c r="BF15" s="1142" t="s">
        <v>193</v>
      </c>
      <c r="BG15" s="1137" t="s">
        <v>193</v>
      </c>
      <c r="BH15" s="1130">
        <v>88433.76</v>
      </c>
      <c r="BI15" s="1131">
        <v>93880.53</v>
      </c>
      <c r="BJ15" s="1139">
        <v>5446.7700000000041</v>
      </c>
      <c r="BK15" s="1140">
        <v>6.1591523418205944E-2</v>
      </c>
      <c r="BL15" s="1142" t="s">
        <v>193</v>
      </c>
      <c r="BM15" s="1137" t="s">
        <v>193</v>
      </c>
      <c r="BN15" s="1130">
        <v>0</v>
      </c>
      <c r="BO15" s="1131">
        <v>12.04</v>
      </c>
      <c r="BP15" s="1139">
        <v>12.04</v>
      </c>
      <c r="BQ15" s="1140" t="s">
        <v>583</v>
      </c>
      <c r="BR15" s="1142">
        <v>0</v>
      </c>
      <c r="BS15" s="1137">
        <v>2.0035311404318903E-3</v>
      </c>
      <c r="BT15" s="1130">
        <v>0</v>
      </c>
      <c r="BU15" s="1134">
        <v>12.04</v>
      </c>
      <c r="BV15" s="1139">
        <v>12.04</v>
      </c>
      <c r="BW15" s="1140" t="s">
        <v>583</v>
      </c>
      <c r="BX15" s="1142" t="s">
        <v>193</v>
      </c>
      <c r="BY15" s="1137" t="s">
        <v>193</v>
      </c>
      <c r="BZ15" s="1130">
        <v>0</v>
      </c>
      <c r="CA15" s="1131">
        <v>-19.52</v>
      </c>
      <c r="CB15" s="1139">
        <v>-19.52</v>
      </c>
      <c r="CC15" s="1140" t="s">
        <v>583</v>
      </c>
      <c r="CD15" s="1142" t="s">
        <v>193</v>
      </c>
      <c r="CE15" s="1137" t="s">
        <v>193</v>
      </c>
      <c r="CF15" s="1130">
        <v>2328.42</v>
      </c>
      <c r="CG15" s="1134">
        <v>1668.32</v>
      </c>
      <c r="CH15" s="1139">
        <v>-660.10000000000014</v>
      </c>
      <c r="CI15" s="1140">
        <v>-0.28349696360622229</v>
      </c>
      <c r="CJ15" s="1142" t="s">
        <v>193</v>
      </c>
      <c r="CK15" s="1137" t="s">
        <v>193</v>
      </c>
      <c r="CL15" s="1130">
        <v>5284.67</v>
      </c>
      <c r="CM15" s="1131">
        <v>5592.26</v>
      </c>
      <c r="CN15" s="1139">
        <v>307.59000000000015</v>
      </c>
      <c r="CO15" s="1140">
        <v>5.8204201965307227E-2</v>
      </c>
      <c r="CP15" s="1142" t="s">
        <v>193</v>
      </c>
      <c r="CQ15" s="1137" t="s">
        <v>193</v>
      </c>
      <c r="CR15" s="1130">
        <v>0</v>
      </c>
      <c r="CS15" s="1134">
        <v>0</v>
      </c>
      <c r="CT15" s="1139">
        <v>0</v>
      </c>
      <c r="CU15" s="1140">
        <v>0</v>
      </c>
      <c r="CV15" s="1142" t="s">
        <v>193</v>
      </c>
      <c r="CW15" s="1137" t="s">
        <v>193</v>
      </c>
      <c r="CX15" s="1130">
        <v>-146173.43</v>
      </c>
      <c r="CY15" s="1134">
        <v>-184071.14</v>
      </c>
      <c r="CZ15" s="1139">
        <v>-37897.710000000021</v>
      </c>
      <c r="DA15" s="1140">
        <v>-0.25926538085615164</v>
      </c>
      <c r="DB15" s="1142">
        <v>-8.334569491413319</v>
      </c>
      <c r="DC15" s="1137">
        <v>-30.630586465514803</v>
      </c>
      <c r="DD15" s="1142">
        <v>-1.9160860365897692</v>
      </c>
      <c r="DE15" s="1137">
        <v>-1.2193954219267011</v>
      </c>
    </row>
    <row r="16" spans="1:112" s="77" customFormat="1" ht="19.5" customHeight="1">
      <c r="A16" s="1007" t="s">
        <v>453</v>
      </c>
      <c r="B16" s="1130">
        <v>1675.85</v>
      </c>
      <c r="C16" s="1131">
        <v>101.78</v>
      </c>
      <c r="D16" s="1139">
        <v>-1574.07</v>
      </c>
      <c r="E16" s="1133">
        <v>-0.93926664080914168</v>
      </c>
      <c r="F16" s="1130">
        <v>1675.85</v>
      </c>
      <c r="G16" s="1134">
        <v>101.78</v>
      </c>
      <c r="H16" s="1139">
        <v>-1574.07</v>
      </c>
      <c r="I16" s="1140">
        <v>-0.93926664080914168</v>
      </c>
      <c r="J16" s="1141">
        <v>1</v>
      </c>
      <c r="K16" s="1137">
        <v>1</v>
      </c>
      <c r="L16" s="1130">
        <v>35703.96</v>
      </c>
      <c r="M16" s="1131">
        <v>33423.42</v>
      </c>
      <c r="N16" s="1139">
        <v>-2280.5400000000009</v>
      </c>
      <c r="O16" s="1140">
        <v>-6.3873587131511492E-2</v>
      </c>
      <c r="P16" s="1141">
        <v>21.30498552973118</v>
      </c>
      <c r="Q16" s="1137">
        <v>328.38887797209668</v>
      </c>
      <c r="R16" s="1130">
        <v>-34028.11</v>
      </c>
      <c r="S16" s="1134">
        <v>-33321.629999999997</v>
      </c>
      <c r="T16" s="1139">
        <v>706.4800000000032</v>
      </c>
      <c r="U16" s="1140">
        <v>2.0761658522909534E-2</v>
      </c>
      <c r="V16" s="1141">
        <v>-20.304985529731184</v>
      </c>
      <c r="W16" s="1137">
        <v>-327.38877972096674</v>
      </c>
      <c r="X16" s="1130">
        <v>0</v>
      </c>
      <c r="Y16" s="1131">
        <v>0</v>
      </c>
      <c r="Z16" s="1139">
        <v>0</v>
      </c>
      <c r="AA16" s="1140">
        <v>0</v>
      </c>
      <c r="AB16" s="1142">
        <v>0</v>
      </c>
      <c r="AC16" s="1137">
        <v>0</v>
      </c>
      <c r="AD16" s="1130">
        <v>-34028.11</v>
      </c>
      <c r="AE16" s="1131">
        <v>-33321.629999999997</v>
      </c>
      <c r="AF16" s="1139">
        <v>706.4800000000032</v>
      </c>
      <c r="AG16" s="1140">
        <v>2.0761658522909534E-2</v>
      </c>
      <c r="AH16" s="1142">
        <v>-20.304985529731184</v>
      </c>
      <c r="AI16" s="1137">
        <v>-327.38877972096674</v>
      </c>
      <c r="AJ16" s="1130">
        <v>37208.26</v>
      </c>
      <c r="AK16" s="1134">
        <v>39558.959999999999</v>
      </c>
      <c r="AL16" s="1139">
        <v>2350.6999999999971</v>
      </c>
      <c r="AM16" s="1140">
        <v>6.3176832241013073E-2</v>
      </c>
      <c r="AN16" s="1142">
        <v>22.202619566190293</v>
      </c>
      <c r="AO16" s="1137">
        <v>388.67125171939477</v>
      </c>
      <c r="AP16" s="1130">
        <v>37208.26</v>
      </c>
      <c r="AQ16" s="1131">
        <v>39558.959999999999</v>
      </c>
      <c r="AR16" s="1139">
        <v>2350.6999999999971</v>
      </c>
      <c r="AS16" s="1140">
        <v>6.3176832241013073E-2</v>
      </c>
      <c r="AT16" s="1142">
        <v>22.202619566190293</v>
      </c>
      <c r="AU16" s="1137">
        <v>388.67125171939477</v>
      </c>
      <c r="AV16" s="1130">
        <v>0</v>
      </c>
      <c r="AW16" s="1134">
        <v>0</v>
      </c>
      <c r="AX16" s="1139">
        <v>0</v>
      </c>
      <c r="AY16" s="1140">
        <v>0</v>
      </c>
      <c r="AZ16" s="1142">
        <v>0</v>
      </c>
      <c r="BA16" s="1137">
        <v>0</v>
      </c>
      <c r="BB16" s="1130">
        <v>37208.26</v>
      </c>
      <c r="BC16" s="1131">
        <v>39558.959999999999</v>
      </c>
      <c r="BD16" s="1139">
        <v>2350.6999999999971</v>
      </c>
      <c r="BE16" s="1140">
        <v>6.3176832241013073E-2</v>
      </c>
      <c r="BF16" s="1142" t="s">
        <v>193</v>
      </c>
      <c r="BG16" s="1137" t="s">
        <v>193</v>
      </c>
      <c r="BH16" s="1130">
        <v>37208.26</v>
      </c>
      <c r="BI16" s="1131">
        <v>39558.959999999999</v>
      </c>
      <c r="BJ16" s="1139">
        <v>2350.6999999999971</v>
      </c>
      <c r="BK16" s="1140">
        <v>6.3176832241013073E-2</v>
      </c>
      <c r="BL16" s="1142" t="s">
        <v>193</v>
      </c>
      <c r="BM16" s="1137" t="s">
        <v>193</v>
      </c>
      <c r="BN16" s="1130">
        <v>0</v>
      </c>
      <c r="BO16" s="1131">
        <v>0</v>
      </c>
      <c r="BP16" s="1139">
        <v>0</v>
      </c>
      <c r="BQ16" s="1140">
        <v>0</v>
      </c>
      <c r="BR16" s="1142">
        <v>0</v>
      </c>
      <c r="BS16" s="1137">
        <v>0</v>
      </c>
      <c r="BT16" s="1130">
        <v>0</v>
      </c>
      <c r="BU16" s="1134">
        <v>0</v>
      </c>
      <c r="BV16" s="1139">
        <v>0</v>
      </c>
      <c r="BW16" s="1140">
        <v>0</v>
      </c>
      <c r="BX16" s="1142" t="s">
        <v>193</v>
      </c>
      <c r="BY16" s="1137" t="s">
        <v>193</v>
      </c>
      <c r="BZ16" s="1130">
        <v>0</v>
      </c>
      <c r="CA16" s="1131">
        <v>0</v>
      </c>
      <c r="CB16" s="1139">
        <v>0</v>
      </c>
      <c r="CC16" s="1140">
        <v>0</v>
      </c>
      <c r="CD16" s="1142" t="s">
        <v>193</v>
      </c>
      <c r="CE16" s="1137" t="s">
        <v>193</v>
      </c>
      <c r="CF16" s="1130">
        <v>154.37</v>
      </c>
      <c r="CG16" s="1134">
        <v>952.66</v>
      </c>
      <c r="CH16" s="1139">
        <v>798.29</v>
      </c>
      <c r="CI16" s="1140">
        <v>5.1712768024875295</v>
      </c>
      <c r="CJ16" s="1142" t="s">
        <v>193</v>
      </c>
      <c r="CK16" s="1137" t="s">
        <v>193</v>
      </c>
      <c r="CL16" s="1130">
        <v>7.99</v>
      </c>
      <c r="CM16" s="1131">
        <v>1414.28</v>
      </c>
      <c r="CN16" s="1139">
        <v>1406.29</v>
      </c>
      <c r="CO16" s="1140">
        <v>176.00625782227783</v>
      </c>
      <c r="CP16" s="1142" t="s">
        <v>193</v>
      </c>
      <c r="CQ16" s="1137" t="s">
        <v>193</v>
      </c>
      <c r="CR16" s="1130">
        <v>0</v>
      </c>
      <c r="CS16" s="1134">
        <v>0</v>
      </c>
      <c r="CT16" s="1139">
        <v>0</v>
      </c>
      <c r="CU16" s="1140">
        <v>0</v>
      </c>
      <c r="CV16" s="1142" t="s">
        <v>193</v>
      </c>
      <c r="CW16" s="1137" t="s">
        <v>193</v>
      </c>
      <c r="CX16" s="1130">
        <v>-71398.73</v>
      </c>
      <c r="CY16" s="1134">
        <v>-75247.539999999994</v>
      </c>
      <c r="CZ16" s="1139">
        <v>-3848.8099999999977</v>
      </c>
      <c r="DA16" s="1140">
        <v>-5.3905860790521037E-2</v>
      </c>
      <c r="DB16" s="1142">
        <v>-42.604487275114124</v>
      </c>
      <c r="DC16" s="1137">
        <v>-739.31558262920021</v>
      </c>
      <c r="DD16" s="1142">
        <v>-1.098227906281013</v>
      </c>
      <c r="DE16" s="1137">
        <v>-1.2582187606068491</v>
      </c>
    </row>
    <row r="17" spans="1:110" s="77" customFormat="1" ht="19.5" customHeight="1">
      <c r="A17" s="1007" t="s">
        <v>450</v>
      </c>
      <c r="B17" s="1130">
        <v>0</v>
      </c>
      <c r="C17" s="1131">
        <v>0</v>
      </c>
      <c r="D17" s="1139">
        <v>0</v>
      </c>
      <c r="E17" s="1133">
        <v>0</v>
      </c>
      <c r="F17" s="1130">
        <v>0</v>
      </c>
      <c r="G17" s="1134">
        <v>0</v>
      </c>
      <c r="H17" s="1139">
        <v>0</v>
      </c>
      <c r="I17" s="1140">
        <v>0</v>
      </c>
      <c r="J17" s="1141" t="s">
        <v>193</v>
      </c>
      <c r="K17" s="1137" t="s">
        <v>193</v>
      </c>
      <c r="L17" s="1130">
        <v>3196.21</v>
      </c>
      <c r="M17" s="1131">
        <v>4997.34</v>
      </c>
      <c r="N17" s="1139">
        <v>1801.13</v>
      </c>
      <c r="O17" s="1140">
        <v>0.56352054464506407</v>
      </c>
      <c r="P17" s="1141" t="s">
        <v>193</v>
      </c>
      <c r="Q17" s="1137" t="s">
        <v>193</v>
      </c>
      <c r="R17" s="1130">
        <v>-3196.21</v>
      </c>
      <c r="S17" s="1134">
        <v>-4997.34</v>
      </c>
      <c r="T17" s="1139">
        <v>-1801.13</v>
      </c>
      <c r="U17" s="1140">
        <v>-0.56352054464506407</v>
      </c>
      <c r="V17" s="1141" t="s">
        <v>193</v>
      </c>
      <c r="W17" s="1137" t="s">
        <v>193</v>
      </c>
      <c r="X17" s="1130">
        <v>0</v>
      </c>
      <c r="Y17" s="1131">
        <v>0</v>
      </c>
      <c r="Z17" s="1139">
        <v>0</v>
      </c>
      <c r="AA17" s="1140">
        <v>0</v>
      </c>
      <c r="AB17" s="1142" t="s">
        <v>193</v>
      </c>
      <c r="AC17" s="1137" t="s">
        <v>193</v>
      </c>
      <c r="AD17" s="1130">
        <v>-3196.21</v>
      </c>
      <c r="AE17" s="1131">
        <v>-4997.34</v>
      </c>
      <c r="AF17" s="1139">
        <v>-1801.13</v>
      </c>
      <c r="AG17" s="1140">
        <v>-0.56352054464506407</v>
      </c>
      <c r="AH17" s="1142" t="s">
        <v>193</v>
      </c>
      <c r="AI17" s="1137" t="s">
        <v>193</v>
      </c>
      <c r="AJ17" s="1130">
        <v>8493.5400000000009</v>
      </c>
      <c r="AK17" s="1134">
        <v>8956.3700000000008</v>
      </c>
      <c r="AL17" s="1139">
        <v>462.82999999999993</v>
      </c>
      <c r="AM17" s="1140">
        <v>5.4492002156933374E-2</v>
      </c>
      <c r="AN17" s="1142" t="s">
        <v>193</v>
      </c>
      <c r="AO17" s="1137" t="s">
        <v>193</v>
      </c>
      <c r="AP17" s="1130">
        <v>8493.5400000000009</v>
      </c>
      <c r="AQ17" s="1131">
        <v>8956.3700000000008</v>
      </c>
      <c r="AR17" s="1139">
        <v>462.82999999999993</v>
      </c>
      <c r="AS17" s="1140">
        <v>5.4492002156933374E-2</v>
      </c>
      <c r="AT17" s="1142" t="s">
        <v>193</v>
      </c>
      <c r="AU17" s="1137" t="s">
        <v>193</v>
      </c>
      <c r="AV17" s="1130">
        <v>0</v>
      </c>
      <c r="AW17" s="1134">
        <v>0</v>
      </c>
      <c r="AX17" s="1139">
        <v>0</v>
      </c>
      <c r="AY17" s="1140">
        <v>0</v>
      </c>
      <c r="AZ17" s="1142">
        <v>0</v>
      </c>
      <c r="BA17" s="1137">
        <v>0</v>
      </c>
      <c r="BB17" s="1130">
        <v>8493.5400000000009</v>
      </c>
      <c r="BC17" s="1131">
        <v>8956.3700000000008</v>
      </c>
      <c r="BD17" s="1139">
        <v>462.82999999999993</v>
      </c>
      <c r="BE17" s="1140">
        <v>5.4492002156933374E-2</v>
      </c>
      <c r="BF17" s="1142" t="s">
        <v>193</v>
      </c>
      <c r="BG17" s="1137" t="s">
        <v>193</v>
      </c>
      <c r="BH17" s="1130">
        <v>8493.5400000000009</v>
      </c>
      <c r="BI17" s="1131">
        <v>8956.3700000000008</v>
      </c>
      <c r="BJ17" s="1139">
        <v>462.82999999999993</v>
      </c>
      <c r="BK17" s="1140">
        <v>5.4492002156933374E-2</v>
      </c>
      <c r="BL17" s="1142" t="s">
        <v>193</v>
      </c>
      <c r="BM17" s="1137" t="s">
        <v>193</v>
      </c>
      <c r="BN17" s="1130">
        <v>0</v>
      </c>
      <c r="BO17" s="1131">
        <v>0</v>
      </c>
      <c r="BP17" s="1139">
        <v>0</v>
      </c>
      <c r="BQ17" s="1140">
        <v>0</v>
      </c>
      <c r="BR17" s="1142" t="s">
        <v>193</v>
      </c>
      <c r="BS17" s="1137" t="s">
        <v>193</v>
      </c>
      <c r="BT17" s="1130">
        <v>0</v>
      </c>
      <c r="BU17" s="1134">
        <v>0</v>
      </c>
      <c r="BV17" s="1139">
        <v>0</v>
      </c>
      <c r="BW17" s="1140">
        <v>0</v>
      </c>
      <c r="BX17" s="1142" t="s">
        <v>193</v>
      </c>
      <c r="BY17" s="1137" t="s">
        <v>193</v>
      </c>
      <c r="BZ17" s="1130">
        <v>0</v>
      </c>
      <c r="CA17" s="1131">
        <v>0</v>
      </c>
      <c r="CB17" s="1139">
        <v>0</v>
      </c>
      <c r="CC17" s="1140">
        <v>0</v>
      </c>
      <c r="CD17" s="1142" t="s">
        <v>193</v>
      </c>
      <c r="CE17" s="1137" t="s">
        <v>193</v>
      </c>
      <c r="CF17" s="1130">
        <v>680.26</v>
      </c>
      <c r="CG17" s="1134">
        <v>848.16</v>
      </c>
      <c r="CH17" s="1139">
        <v>167.89999999999998</v>
      </c>
      <c r="CI17" s="1140">
        <v>0.24681739334960159</v>
      </c>
      <c r="CJ17" s="1142" t="s">
        <v>193</v>
      </c>
      <c r="CK17" s="1137" t="s">
        <v>193</v>
      </c>
      <c r="CL17" s="1130">
        <v>576.71</v>
      </c>
      <c r="CM17" s="1131">
        <v>528.49</v>
      </c>
      <c r="CN17" s="1139">
        <v>-48.220000000000027</v>
      </c>
      <c r="CO17" s="1140">
        <v>-8.3612214111078401E-2</v>
      </c>
      <c r="CP17" s="1142" t="s">
        <v>193</v>
      </c>
      <c r="CQ17" s="1137" t="s">
        <v>193</v>
      </c>
      <c r="CR17" s="1130">
        <v>0</v>
      </c>
      <c r="CS17" s="1134">
        <v>0</v>
      </c>
      <c r="CT17" s="1139">
        <v>0</v>
      </c>
      <c r="CU17" s="1140">
        <v>0</v>
      </c>
      <c r="CV17" s="1142" t="s">
        <v>193</v>
      </c>
      <c r="CW17" s="1137" t="s">
        <v>193</v>
      </c>
      <c r="CX17" s="1130">
        <v>-12946.71</v>
      </c>
      <c r="CY17" s="1134">
        <v>-15330.36</v>
      </c>
      <c r="CZ17" s="1139">
        <v>-2383.6500000000015</v>
      </c>
      <c r="DA17" s="1140">
        <v>-0.18411241157019828</v>
      </c>
      <c r="DB17" s="1142" t="s">
        <v>193</v>
      </c>
      <c r="DC17" s="1137" t="s">
        <v>193</v>
      </c>
      <c r="DD17" s="1142">
        <v>-3.0506443569102153</v>
      </c>
      <c r="DE17" s="1137">
        <v>-2.0677040185378623</v>
      </c>
      <c r="DF17" s="1207"/>
    </row>
    <row r="18" spans="1:110" s="77" customFormat="1" ht="19.5" customHeight="1">
      <c r="A18" s="1018" t="s">
        <v>348</v>
      </c>
      <c r="B18" s="1130">
        <v>0</v>
      </c>
      <c r="C18" s="1131">
        <v>0</v>
      </c>
      <c r="D18" s="1139">
        <v>0</v>
      </c>
      <c r="E18" s="1133">
        <v>0</v>
      </c>
      <c r="F18" s="1130">
        <v>0</v>
      </c>
      <c r="G18" s="1134">
        <v>0</v>
      </c>
      <c r="H18" s="1139">
        <v>0</v>
      </c>
      <c r="I18" s="1140">
        <v>0</v>
      </c>
      <c r="J18" s="1141" t="s">
        <v>193</v>
      </c>
      <c r="K18" s="1137" t="s">
        <v>193</v>
      </c>
      <c r="L18" s="1130">
        <v>2129.0500000000002</v>
      </c>
      <c r="M18" s="1131">
        <v>4220.3100000000004</v>
      </c>
      <c r="N18" s="1139">
        <v>2091.2600000000002</v>
      </c>
      <c r="O18" s="1140">
        <v>0.98225029942932296</v>
      </c>
      <c r="P18" s="1141" t="s">
        <v>193</v>
      </c>
      <c r="Q18" s="1137" t="s">
        <v>193</v>
      </c>
      <c r="R18" s="1130">
        <v>-2129.0500000000002</v>
      </c>
      <c r="S18" s="1134">
        <v>-4220.3100000000004</v>
      </c>
      <c r="T18" s="1139">
        <v>-2091.2600000000002</v>
      </c>
      <c r="U18" s="1140">
        <v>-0.98225029942932296</v>
      </c>
      <c r="V18" s="1141" t="s">
        <v>193</v>
      </c>
      <c r="W18" s="1137" t="s">
        <v>193</v>
      </c>
      <c r="X18" s="1130">
        <v>0</v>
      </c>
      <c r="Y18" s="1131">
        <v>0</v>
      </c>
      <c r="Z18" s="1139">
        <v>0</v>
      </c>
      <c r="AA18" s="1140">
        <v>0</v>
      </c>
      <c r="AB18" s="1142" t="s">
        <v>193</v>
      </c>
      <c r="AC18" s="1137" t="s">
        <v>193</v>
      </c>
      <c r="AD18" s="1130">
        <v>-2129.0500000000002</v>
      </c>
      <c r="AE18" s="1131">
        <v>-4220.3100000000004</v>
      </c>
      <c r="AF18" s="1139">
        <v>-2091.2600000000002</v>
      </c>
      <c r="AG18" s="1140">
        <v>-0.98225029942932296</v>
      </c>
      <c r="AH18" s="1142" t="s">
        <v>193</v>
      </c>
      <c r="AI18" s="1137" t="s">
        <v>193</v>
      </c>
      <c r="AJ18" s="1130">
        <v>5535.14</v>
      </c>
      <c r="AK18" s="1134">
        <v>5841.38</v>
      </c>
      <c r="AL18" s="1139">
        <v>306.23999999999978</v>
      </c>
      <c r="AM18" s="1140">
        <v>5.5326513873181125E-2</v>
      </c>
      <c r="AN18" s="1142" t="s">
        <v>193</v>
      </c>
      <c r="AO18" s="1137" t="s">
        <v>193</v>
      </c>
      <c r="AP18" s="1130">
        <v>5535.14</v>
      </c>
      <c r="AQ18" s="1131">
        <v>5841.38</v>
      </c>
      <c r="AR18" s="1139">
        <v>306.23999999999978</v>
      </c>
      <c r="AS18" s="1140">
        <v>5.5326513873181125E-2</v>
      </c>
      <c r="AT18" s="1142" t="s">
        <v>193</v>
      </c>
      <c r="AU18" s="1137" t="s">
        <v>193</v>
      </c>
      <c r="AV18" s="1130">
        <v>0</v>
      </c>
      <c r="AW18" s="1134">
        <v>0</v>
      </c>
      <c r="AX18" s="1139">
        <v>0</v>
      </c>
      <c r="AY18" s="1140">
        <v>0</v>
      </c>
      <c r="AZ18" s="1142">
        <v>0</v>
      </c>
      <c r="BA18" s="1137">
        <v>0</v>
      </c>
      <c r="BB18" s="1130">
        <v>5535.14</v>
      </c>
      <c r="BC18" s="1131">
        <v>5841.38</v>
      </c>
      <c r="BD18" s="1139">
        <v>306.23999999999978</v>
      </c>
      <c r="BE18" s="1140">
        <v>5.5326513873181125E-2</v>
      </c>
      <c r="BF18" s="1142" t="s">
        <v>193</v>
      </c>
      <c r="BG18" s="1137" t="s">
        <v>193</v>
      </c>
      <c r="BH18" s="1130">
        <v>5535.14</v>
      </c>
      <c r="BI18" s="1131">
        <v>5841.38</v>
      </c>
      <c r="BJ18" s="1139">
        <v>306.23999999999978</v>
      </c>
      <c r="BK18" s="1140">
        <v>5.5326513873181125E-2</v>
      </c>
      <c r="BL18" s="1142" t="s">
        <v>193</v>
      </c>
      <c r="BM18" s="1137" t="s">
        <v>193</v>
      </c>
      <c r="BN18" s="1130">
        <v>0</v>
      </c>
      <c r="BO18" s="1131">
        <v>0</v>
      </c>
      <c r="BP18" s="1139">
        <v>0</v>
      </c>
      <c r="BQ18" s="1140">
        <v>0</v>
      </c>
      <c r="BR18" s="1142" t="s">
        <v>193</v>
      </c>
      <c r="BS18" s="1137" t="s">
        <v>193</v>
      </c>
      <c r="BT18" s="1130">
        <v>0</v>
      </c>
      <c r="BU18" s="1134">
        <v>0</v>
      </c>
      <c r="BV18" s="1139">
        <v>0</v>
      </c>
      <c r="BW18" s="1140">
        <v>0</v>
      </c>
      <c r="BX18" s="1142" t="s">
        <v>193</v>
      </c>
      <c r="BY18" s="1137" t="s">
        <v>193</v>
      </c>
      <c r="BZ18" s="1130">
        <v>-97.55</v>
      </c>
      <c r="CA18" s="1131">
        <v>0</v>
      </c>
      <c r="CB18" s="1139">
        <v>97.55</v>
      </c>
      <c r="CC18" s="1140">
        <v>1</v>
      </c>
      <c r="CD18" s="1142" t="s">
        <v>193</v>
      </c>
      <c r="CE18" s="1137" t="s">
        <v>193</v>
      </c>
      <c r="CF18" s="1130">
        <v>191.63</v>
      </c>
      <c r="CG18" s="1134">
        <v>119.64</v>
      </c>
      <c r="CH18" s="1139">
        <v>-71.989999999999995</v>
      </c>
      <c r="CI18" s="1140">
        <v>-0.37567186766163962</v>
      </c>
      <c r="CJ18" s="1142" t="s">
        <v>193</v>
      </c>
      <c r="CK18" s="1137" t="s">
        <v>193</v>
      </c>
      <c r="CL18" s="1130">
        <v>181.64</v>
      </c>
      <c r="CM18" s="1131">
        <v>224.01</v>
      </c>
      <c r="CN18" s="1139">
        <v>42.370000000000005</v>
      </c>
      <c r="CO18" s="1140">
        <v>0.23326359832635987</v>
      </c>
      <c r="CP18" s="1142" t="s">
        <v>193</v>
      </c>
      <c r="CQ18" s="1137" t="s">
        <v>193</v>
      </c>
      <c r="CR18" s="1130">
        <v>0</v>
      </c>
      <c r="CS18" s="1134">
        <v>0</v>
      </c>
      <c r="CT18" s="1139">
        <v>0</v>
      </c>
      <c r="CU18" s="1140">
        <v>0</v>
      </c>
      <c r="CV18" s="1142" t="s">
        <v>193</v>
      </c>
      <c r="CW18" s="1137" t="s">
        <v>193</v>
      </c>
      <c r="CX18" s="1130">
        <v>-7939.92</v>
      </c>
      <c r="CY18" s="1134">
        <v>-10405.33</v>
      </c>
      <c r="CZ18" s="1139">
        <v>-2465.41</v>
      </c>
      <c r="DA18" s="1140">
        <v>-0.31050816632913175</v>
      </c>
      <c r="DB18" s="1142" t="s">
        <v>193</v>
      </c>
      <c r="DC18" s="1137" t="s">
        <v>193</v>
      </c>
      <c r="DD18" s="1142">
        <v>-2.7293252859256474</v>
      </c>
      <c r="DE18" s="1137">
        <v>-1.4655392613338829</v>
      </c>
    </row>
    <row r="19" spans="1:110" s="77" customFormat="1" ht="19.5" customHeight="1" thickBot="1">
      <c r="A19" s="1007" t="s">
        <v>352</v>
      </c>
      <c r="B19" s="1130">
        <v>38.869999999999997</v>
      </c>
      <c r="C19" s="1131">
        <v>0</v>
      </c>
      <c r="D19" s="1139">
        <v>-38.869999999999997</v>
      </c>
      <c r="E19" s="1133">
        <v>-1</v>
      </c>
      <c r="F19" s="1130">
        <v>38.869999999999997</v>
      </c>
      <c r="G19" s="1134">
        <v>0</v>
      </c>
      <c r="H19" s="1139">
        <v>-38.869999999999997</v>
      </c>
      <c r="I19" s="1140">
        <v>-1</v>
      </c>
      <c r="J19" s="1141">
        <v>1</v>
      </c>
      <c r="K19" s="1137" t="s">
        <v>193</v>
      </c>
      <c r="L19" s="1130">
        <v>4932.37</v>
      </c>
      <c r="M19" s="1131">
        <v>5461.4</v>
      </c>
      <c r="N19" s="1139">
        <v>529.02999999999975</v>
      </c>
      <c r="O19" s="1140">
        <v>0.10725675486632182</v>
      </c>
      <c r="P19" s="1141">
        <v>126.89400565989196</v>
      </c>
      <c r="Q19" s="1137" t="s">
        <v>193</v>
      </c>
      <c r="R19" s="1130">
        <v>-4893.49</v>
      </c>
      <c r="S19" s="1134">
        <v>-5461.4</v>
      </c>
      <c r="T19" s="1139">
        <v>-567.90999999999985</v>
      </c>
      <c r="U19" s="1140">
        <v>-0.11605418627605245</v>
      </c>
      <c r="V19" s="1141">
        <v>-125.89374839207615</v>
      </c>
      <c r="W19" s="1137" t="s">
        <v>193</v>
      </c>
      <c r="X19" s="1130">
        <v>0</v>
      </c>
      <c r="Y19" s="1131">
        <v>0</v>
      </c>
      <c r="Z19" s="1139">
        <v>0</v>
      </c>
      <c r="AA19" s="1140">
        <v>0</v>
      </c>
      <c r="AB19" s="1142">
        <v>0</v>
      </c>
      <c r="AC19" s="1137" t="s">
        <v>193</v>
      </c>
      <c r="AD19" s="1130">
        <v>-4893.49</v>
      </c>
      <c r="AE19" s="1131">
        <v>-5461.4</v>
      </c>
      <c r="AF19" s="1139">
        <v>-567.90999999999985</v>
      </c>
      <c r="AG19" s="1140">
        <v>-0.11605418627605245</v>
      </c>
      <c r="AH19" s="1142">
        <v>-125.89374839207615</v>
      </c>
      <c r="AI19" s="1137" t="s">
        <v>193</v>
      </c>
      <c r="AJ19" s="1130">
        <v>6578.43</v>
      </c>
      <c r="AK19" s="1134">
        <v>6911.85</v>
      </c>
      <c r="AL19" s="1139">
        <v>333.42000000000007</v>
      </c>
      <c r="AM19" s="1140">
        <v>5.0683825776059038E-2</v>
      </c>
      <c r="AN19" s="1142">
        <v>169.24183174684848</v>
      </c>
      <c r="AO19" s="1137" t="s">
        <v>193</v>
      </c>
      <c r="AP19" s="1130">
        <v>6578.43</v>
      </c>
      <c r="AQ19" s="1131">
        <v>6911.85</v>
      </c>
      <c r="AR19" s="1139">
        <v>333.42000000000007</v>
      </c>
      <c r="AS19" s="1140">
        <v>5.0683825776059038E-2</v>
      </c>
      <c r="AT19" s="1142">
        <v>169.24183174684848</v>
      </c>
      <c r="AU19" s="1137" t="s">
        <v>193</v>
      </c>
      <c r="AV19" s="1130">
        <v>0</v>
      </c>
      <c r="AW19" s="1134">
        <v>0</v>
      </c>
      <c r="AX19" s="1139">
        <v>0</v>
      </c>
      <c r="AY19" s="1140">
        <v>0</v>
      </c>
      <c r="AZ19" s="1142">
        <v>0</v>
      </c>
      <c r="BA19" s="1137">
        <v>0</v>
      </c>
      <c r="BB19" s="1130">
        <v>6578.43</v>
      </c>
      <c r="BC19" s="1131">
        <v>6911.85</v>
      </c>
      <c r="BD19" s="1139">
        <v>333.42000000000007</v>
      </c>
      <c r="BE19" s="1140">
        <v>5.0683825776059038E-2</v>
      </c>
      <c r="BF19" s="1142" t="s">
        <v>193</v>
      </c>
      <c r="BG19" s="1137" t="s">
        <v>193</v>
      </c>
      <c r="BH19" s="1130">
        <v>6578.43</v>
      </c>
      <c r="BI19" s="1131">
        <v>6911.85</v>
      </c>
      <c r="BJ19" s="1139">
        <v>333.42000000000007</v>
      </c>
      <c r="BK19" s="1140">
        <v>5.0683825776059038E-2</v>
      </c>
      <c r="BL19" s="1142" t="s">
        <v>193</v>
      </c>
      <c r="BM19" s="1137" t="s">
        <v>193</v>
      </c>
      <c r="BN19" s="1130">
        <v>0</v>
      </c>
      <c r="BO19" s="1131">
        <v>0</v>
      </c>
      <c r="BP19" s="1139">
        <v>0</v>
      </c>
      <c r="BQ19" s="1140">
        <v>0</v>
      </c>
      <c r="BR19" s="1142">
        <v>0</v>
      </c>
      <c r="BS19" s="1137" t="s">
        <v>193</v>
      </c>
      <c r="BT19" s="1130">
        <v>0</v>
      </c>
      <c r="BU19" s="1134">
        <v>0</v>
      </c>
      <c r="BV19" s="1139">
        <v>0</v>
      </c>
      <c r="BW19" s="1140">
        <v>0</v>
      </c>
      <c r="BX19" s="1142" t="s">
        <v>193</v>
      </c>
      <c r="BY19" s="1137" t="s">
        <v>193</v>
      </c>
      <c r="BZ19" s="1130">
        <v>0</v>
      </c>
      <c r="CA19" s="1131">
        <v>0</v>
      </c>
      <c r="CB19" s="1139">
        <v>0</v>
      </c>
      <c r="CC19" s="1140">
        <v>0</v>
      </c>
      <c r="CD19" s="1142" t="s">
        <v>193</v>
      </c>
      <c r="CE19" s="1137" t="s">
        <v>193</v>
      </c>
      <c r="CF19" s="1130">
        <v>0</v>
      </c>
      <c r="CG19" s="1134">
        <v>0</v>
      </c>
      <c r="CH19" s="1139">
        <v>0</v>
      </c>
      <c r="CI19" s="1140">
        <v>0</v>
      </c>
      <c r="CJ19" s="1142" t="s">
        <v>193</v>
      </c>
      <c r="CK19" s="1137" t="s">
        <v>193</v>
      </c>
      <c r="CL19" s="1130">
        <v>0</v>
      </c>
      <c r="CM19" s="1131">
        <v>64.19</v>
      </c>
      <c r="CN19" s="1139">
        <v>64.19</v>
      </c>
      <c r="CO19" s="1140" t="s">
        <v>583</v>
      </c>
      <c r="CP19" s="1142" t="s">
        <v>193</v>
      </c>
      <c r="CQ19" s="1137" t="s">
        <v>193</v>
      </c>
      <c r="CR19" s="1130">
        <v>0</v>
      </c>
      <c r="CS19" s="1134">
        <v>0</v>
      </c>
      <c r="CT19" s="1139">
        <v>0</v>
      </c>
      <c r="CU19" s="1140">
        <v>0</v>
      </c>
      <c r="CV19" s="1142" t="s">
        <v>193</v>
      </c>
      <c r="CW19" s="1137" t="s">
        <v>193</v>
      </c>
      <c r="CX19" s="1130">
        <v>-11471.92</v>
      </c>
      <c r="CY19" s="1134">
        <v>-12437.44</v>
      </c>
      <c r="CZ19" s="1139">
        <v>-965.52000000000044</v>
      </c>
      <c r="DA19" s="1140">
        <v>-8.4163766832404729E-2</v>
      </c>
      <c r="DB19" s="1142">
        <v>-295.13558013892464</v>
      </c>
      <c r="DC19" s="1137" t="s">
        <v>193</v>
      </c>
      <c r="DD19" s="1142">
        <v>-1.3443227635082529</v>
      </c>
      <c r="DE19" s="1137">
        <v>-1.2773354817446076</v>
      </c>
    </row>
    <row r="20" spans="1:110" s="1160" customFormat="1" ht="24" customHeight="1" thickTop="1" thickBot="1">
      <c r="A20" s="124" t="s">
        <v>10</v>
      </c>
      <c r="B20" s="1143">
        <v>840468.02999999991</v>
      </c>
      <c r="C20" s="1144">
        <v>1500579.69</v>
      </c>
      <c r="D20" s="1145">
        <v>660111.66</v>
      </c>
      <c r="E20" s="1152">
        <v>0.78540960088630629</v>
      </c>
      <c r="F20" s="1143">
        <v>840468.02999999991</v>
      </c>
      <c r="G20" s="1147">
        <v>1500579.69</v>
      </c>
      <c r="H20" s="1145">
        <v>660111.66</v>
      </c>
      <c r="I20" s="1148">
        <v>0.78540960088630629</v>
      </c>
      <c r="J20" s="1149">
        <v>1</v>
      </c>
      <c r="K20" s="1146">
        <v>1</v>
      </c>
      <c r="L20" s="1143">
        <v>1105138.33</v>
      </c>
      <c r="M20" s="1144">
        <v>2043264.8</v>
      </c>
      <c r="N20" s="1145">
        <v>938126.47</v>
      </c>
      <c r="O20" s="1151">
        <v>0.84887696366481102</v>
      </c>
      <c r="P20" s="530">
        <v>1.3149082303582686</v>
      </c>
      <c r="Q20" s="1152">
        <v>1.3616503099545483</v>
      </c>
      <c r="R20" s="1153">
        <v>-264670.3</v>
      </c>
      <c r="S20" s="1154">
        <v>-542685.12</v>
      </c>
      <c r="T20" s="1145">
        <v>-278014.82000000007</v>
      </c>
      <c r="U20" s="1148">
        <v>-1.0504194086000582</v>
      </c>
      <c r="V20" s="1149">
        <v>-0.31490823035826837</v>
      </c>
      <c r="W20" s="1146">
        <v>-0.36165031661863956</v>
      </c>
      <c r="X20" s="1153">
        <v>0</v>
      </c>
      <c r="Y20" s="1155">
        <v>0</v>
      </c>
      <c r="Z20" s="1150">
        <v>0</v>
      </c>
      <c r="AA20" s="1151">
        <v>0</v>
      </c>
      <c r="AB20" s="1156">
        <v>0</v>
      </c>
      <c r="AC20" s="1157">
        <v>0</v>
      </c>
      <c r="AD20" s="1153">
        <v>-264670.3</v>
      </c>
      <c r="AE20" s="1155">
        <v>-542685.12</v>
      </c>
      <c r="AF20" s="1145">
        <v>-278014.82000000007</v>
      </c>
      <c r="AG20" s="1148">
        <v>-1.0504194086000582</v>
      </c>
      <c r="AH20" s="1156">
        <v>-0.31490823035826837</v>
      </c>
      <c r="AI20" s="1157">
        <v>-0.36165031661863956</v>
      </c>
      <c r="AJ20" s="1153">
        <v>490795.03</v>
      </c>
      <c r="AK20" s="1154">
        <v>584833.41999999993</v>
      </c>
      <c r="AL20" s="1145">
        <v>94038.39</v>
      </c>
      <c r="AM20" s="1151">
        <v>0.19160420185999008</v>
      </c>
      <c r="AN20" s="1158">
        <v>0.58395443072355779</v>
      </c>
      <c r="AO20" s="1157">
        <v>0.38973832839227618</v>
      </c>
      <c r="AP20" s="1153">
        <v>490795.03</v>
      </c>
      <c r="AQ20" s="1155">
        <v>584833.41999999993</v>
      </c>
      <c r="AR20" s="1145">
        <v>94038.39</v>
      </c>
      <c r="AS20" s="1151">
        <v>0.19160420185999008</v>
      </c>
      <c r="AT20" s="1156">
        <v>0.58395443072355779</v>
      </c>
      <c r="AU20" s="1157">
        <v>0.38973832839227618</v>
      </c>
      <c r="AV20" s="1153">
        <v>48790.8</v>
      </c>
      <c r="AW20" s="1154">
        <v>34425.049999999996</v>
      </c>
      <c r="AX20" s="1145">
        <v>-14365.750000000004</v>
      </c>
      <c r="AY20" s="1151">
        <v>-0.29443563130754169</v>
      </c>
      <c r="AZ20" s="1156">
        <v>9.9411764621984866E-2</v>
      </c>
      <c r="BA20" s="1157">
        <v>5.8863000681459006E-2</v>
      </c>
      <c r="BB20" s="1153">
        <v>539585.84000000008</v>
      </c>
      <c r="BC20" s="1155">
        <v>619258.48999999987</v>
      </c>
      <c r="BD20" s="1145">
        <v>79672.650000000023</v>
      </c>
      <c r="BE20" s="1151">
        <v>0.14765519050685202</v>
      </c>
      <c r="BF20" s="1156" t="s">
        <v>193</v>
      </c>
      <c r="BG20" s="1157" t="s">
        <v>193</v>
      </c>
      <c r="BH20" s="1153">
        <v>539585.84000000008</v>
      </c>
      <c r="BI20" s="1155">
        <v>619258.48999999987</v>
      </c>
      <c r="BJ20" s="1145">
        <v>79672.650000000023</v>
      </c>
      <c r="BK20" s="1151">
        <v>0.14765519050685202</v>
      </c>
      <c r="BL20" s="1156" t="s">
        <v>193</v>
      </c>
      <c r="BM20" s="1157" t="s">
        <v>193</v>
      </c>
      <c r="BN20" s="1153">
        <v>76.38</v>
      </c>
      <c r="BO20" s="1155">
        <v>21.979999999999997</v>
      </c>
      <c r="BP20" s="1145">
        <v>-54.399999999999984</v>
      </c>
      <c r="BQ20" s="1151">
        <v>-0.71222833202409008</v>
      </c>
      <c r="BR20" s="1156">
        <v>9.0877936189910768E-5</v>
      </c>
      <c r="BS20" s="1157">
        <v>1.4647672593782739E-5</v>
      </c>
      <c r="BT20" s="1153">
        <v>76.38</v>
      </c>
      <c r="BU20" s="1154">
        <v>21.979999999999997</v>
      </c>
      <c r="BV20" s="1145">
        <v>-54.399999999999984</v>
      </c>
      <c r="BW20" s="1151">
        <v>-0.71222833202409008</v>
      </c>
      <c r="BX20" s="1156" t="s">
        <v>193</v>
      </c>
      <c r="BY20" s="1157" t="s">
        <v>193</v>
      </c>
      <c r="BZ20" s="1153">
        <v>-178.55</v>
      </c>
      <c r="CA20" s="1155">
        <v>85.67</v>
      </c>
      <c r="CB20" s="1145">
        <v>264.22000000000003</v>
      </c>
      <c r="CC20" s="1148">
        <v>1.4798095771492579</v>
      </c>
      <c r="CD20" s="1156" t="s">
        <v>193</v>
      </c>
      <c r="CE20" s="1157" t="s">
        <v>193</v>
      </c>
      <c r="CF20" s="1153">
        <v>14996.11</v>
      </c>
      <c r="CG20" s="1154">
        <v>11097.55</v>
      </c>
      <c r="CH20" s="1145">
        <v>-3898.5600000000004</v>
      </c>
      <c r="CI20" s="1151">
        <v>-0.25997141925472678</v>
      </c>
      <c r="CJ20" s="1156" t="s">
        <v>193</v>
      </c>
      <c r="CK20" s="1157" t="s">
        <v>193</v>
      </c>
      <c r="CL20" s="1153">
        <v>23961.840000000004</v>
      </c>
      <c r="CM20" s="1155">
        <v>27390.919999999995</v>
      </c>
      <c r="CN20" s="1145">
        <v>3429.0800000000004</v>
      </c>
      <c r="CO20" s="1151">
        <v>0.14310587166928709</v>
      </c>
      <c r="CP20" s="1156" t="s">
        <v>193</v>
      </c>
      <c r="CQ20" s="1157" t="s">
        <v>193</v>
      </c>
      <c r="CR20" s="1153">
        <v>17.559999999999999</v>
      </c>
      <c r="CS20" s="1154">
        <v>13.75</v>
      </c>
      <c r="CT20" s="1145">
        <v>-3.8099999999999987</v>
      </c>
      <c r="CU20" s="1148">
        <v>-0.21697038724373571</v>
      </c>
      <c r="CV20" s="1156" t="s">
        <v>193</v>
      </c>
      <c r="CW20" s="1157" t="s">
        <v>193</v>
      </c>
      <c r="CX20" s="1153">
        <v>-843129.46999999986</v>
      </c>
      <c r="CY20" s="1154">
        <v>-1200553.4600000004</v>
      </c>
      <c r="CZ20" s="1145">
        <v>-357423.99000000005</v>
      </c>
      <c r="DA20" s="1151">
        <v>-0.42392539072320723</v>
      </c>
      <c r="DB20" s="1156">
        <v>-1.0031666165814777</v>
      </c>
      <c r="DC20" s="1157">
        <v>-0.80005978222989305</v>
      </c>
      <c r="DD20" s="1156">
        <v>-2.1855839888344102</v>
      </c>
      <c r="DE20" s="1157">
        <v>-1.2122468550455188</v>
      </c>
    </row>
    <row r="21" spans="1:110" s="6" customFormat="1" ht="13.5" thickTop="1">
      <c r="B21" s="5" t="s">
        <v>584</v>
      </c>
      <c r="X21" s="37"/>
      <c r="AD21" s="69"/>
      <c r="AE21" s="69"/>
      <c r="AF21" s="69"/>
      <c r="AG21" s="69"/>
      <c r="AH21" s="69"/>
      <c r="AI21" s="69"/>
      <c r="AJ21" s="18"/>
      <c r="AK21" s="17"/>
      <c r="AL21" s="17"/>
      <c r="AM21" s="17"/>
      <c r="AN21" s="18"/>
      <c r="AO21" s="17"/>
      <c r="AP21" s="18"/>
      <c r="AQ21" s="17"/>
      <c r="AR21" s="17"/>
      <c r="AS21" s="17"/>
      <c r="BB21" s="37"/>
      <c r="BH21" s="69"/>
      <c r="BI21" s="69"/>
      <c r="BJ21" s="69"/>
      <c r="BK21" s="69"/>
      <c r="BL21" s="69"/>
      <c r="BM21" s="69"/>
      <c r="BN21" s="69"/>
      <c r="BO21" s="69"/>
      <c r="BP21" s="69"/>
      <c r="BQ21" s="69"/>
      <c r="BR21" s="69"/>
      <c r="BS21" s="69"/>
      <c r="CL21" s="37"/>
    </row>
    <row r="22" spans="1:110">
      <c r="C22" s="184"/>
      <c r="AJ22" s="76"/>
      <c r="AK22" s="77"/>
      <c r="AL22" s="77"/>
      <c r="AM22" s="77"/>
      <c r="AN22" s="76"/>
      <c r="AT22" s="69"/>
      <c r="AU22" s="69"/>
      <c r="AV22" s="69"/>
      <c r="AW22" s="69"/>
      <c r="AX22" s="69"/>
      <c r="AY22" s="69"/>
      <c r="DE22" s="139"/>
    </row>
    <row r="23" spans="1:110">
      <c r="AJ23" s="76"/>
      <c r="AK23" s="77"/>
      <c r="AL23" s="77"/>
      <c r="AM23" s="77"/>
      <c r="AN23" s="76"/>
      <c r="AT23" s="69"/>
      <c r="AU23" s="69"/>
      <c r="AV23" s="69"/>
      <c r="AW23" s="69"/>
      <c r="AX23" s="69"/>
      <c r="AY23" s="69"/>
      <c r="DB23" s="522"/>
      <c r="DC23" s="522"/>
      <c r="DE23" s="139"/>
    </row>
    <row r="24" spans="1:110">
      <c r="B24" s="69" t="s">
        <v>63</v>
      </c>
      <c r="X24" s="69" t="s">
        <v>64</v>
      </c>
      <c r="AJ24" s="77"/>
      <c r="AK24" s="76"/>
      <c r="AL24" s="76"/>
      <c r="AM24" s="76"/>
      <c r="AN24" s="77"/>
      <c r="AO24" s="76"/>
      <c r="AP24" s="77"/>
      <c r="AQ24" s="69"/>
      <c r="AR24" s="69"/>
      <c r="AS24" s="69"/>
      <c r="AT24" s="69"/>
      <c r="AU24" s="69"/>
      <c r="AV24" s="69"/>
      <c r="AW24" s="69"/>
      <c r="AX24" s="69"/>
      <c r="AY24" s="69"/>
      <c r="BB24" s="69" t="s">
        <v>75</v>
      </c>
      <c r="CL24" s="6" t="s">
        <v>533</v>
      </c>
      <c r="DE24" s="139"/>
    </row>
    <row r="25" spans="1:110">
      <c r="B25" s="69" t="s">
        <v>568</v>
      </c>
      <c r="X25" s="69" t="s">
        <v>66</v>
      </c>
      <c r="AJ25" s="77"/>
      <c r="AK25" s="76"/>
      <c r="AL25" s="76"/>
      <c r="AM25" s="76"/>
      <c r="AN25" s="77"/>
      <c r="AO25" s="76"/>
      <c r="AP25" s="77"/>
      <c r="AQ25" s="69"/>
      <c r="AR25" s="69"/>
      <c r="AS25" s="69"/>
      <c r="AT25" s="69"/>
      <c r="AU25" s="69"/>
      <c r="AV25" s="69"/>
      <c r="AW25" s="69"/>
      <c r="AX25" s="69"/>
      <c r="AY25" s="69"/>
      <c r="DE25" s="139"/>
    </row>
    <row r="26" spans="1:110">
      <c r="B26" s="69" t="s">
        <v>567</v>
      </c>
      <c r="X26" s="69" t="s">
        <v>67</v>
      </c>
      <c r="AJ26" s="77"/>
      <c r="AK26" s="76"/>
      <c r="AL26" s="76"/>
      <c r="AM26" s="76"/>
      <c r="AN26" s="77"/>
      <c r="AO26" s="76"/>
      <c r="AP26" s="77"/>
      <c r="AQ26" s="69"/>
      <c r="AR26" s="69"/>
      <c r="AS26" s="69"/>
      <c r="AT26" s="69"/>
      <c r="AU26" s="69"/>
      <c r="AV26" s="69"/>
      <c r="AW26" s="69"/>
      <c r="AX26" s="69"/>
      <c r="AY26" s="69"/>
    </row>
    <row r="27" spans="1:110">
      <c r="X27" s="69" t="s">
        <v>68</v>
      </c>
      <c r="AJ27" s="77"/>
      <c r="AK27" s="76"/>
      <c r="AL27" s="76"/>
      <c r="AM27" s="76"/>
      <c r="AN27" s="77"/>
      <c r="AO27" s="76"/>
      <c r="AP27" s="77"/>
      <c r="AQ27" s="69"/>
      <c r="AR27" s="69"/>
      <c r="AS27" s="69"/>
      <c r="AT27" s="69"/>
      <c r="AU27" s="69"/>
      <c r="AV27" s="69"/>
      <c r="AW27" s="69"/>
      <c r="AX27" s="69"/>
      <c r="AY27" s="69"/>
    </row>
    <row r="28" spans="1:110">
      <c r="B28" s="78"/>
      <c r="C28" s="78"/>
    </row>
    <row r="29" spans="1:110">
      <c r="B29" s="78"/>
      <c r="C29" s="78"/>
    </row>
    <row r="30" spans="1:110">
      <c r="A30" s="396"/>
    </row>
    <row r="31" spans="1:110">
      <c r="A31" s="396"/>
    </row>
    <row r="32" spans="1:110">
      <c r="A32" s="396"/>
    </row>
    <row r="33" spans="1:1">
      <c r="A33" s="397"/>
    </row>
    <row r="36" spans="1:1">
      <c r="A36" s="396"/>
    </row>
    <row r="37" spans="1:1">
      <c r="A37" s="396"/>
    </row>
    <row r="38" spans="1:1">
      <c r="A38" s="396"/>
    </row>
    <row r="39" spans="1:1">
      <c r="A39" s="396"/>
    </row>
    <row r="40" spans="1:1">
      <c r="A40" s="396"/>
    </row>
    <row r="41" spans="1:1">
      <c r="A41" s="396"/>
    </row>
    <row r="42" spans="1:1">
      <c r="A42" s="396"/>
    </row>
    <row r="43" spans="1:1">
      <c r="A43" s="396"/>
    </row>
    <row r="44" spans="1:1">
      <c r="A44" s="396"/>
    </row>
    <row r="49" spans="1:1">
      <c r="A49" s="396"/>
    </row>
    <row r="50" spans="1:1">
      <c r="A50" s="166"/>
    </row>
  </sheetData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82"/>
  <sheetViews>
    <sheetView showGridLines="0" showZeros="0" zoomScale="80" zoomScaleNormal="75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4" style="69" customWidth="1"/>
    <col min="2" max="2" width="11.28515625" style="69" customWidth="1"/>
    <col min="3" max="3" width="11" style="69" customWidth="1"/>
    <col min="4" max="4" width="10.7109375" style="69" customWidth="1"/>
    <col min="5" max="5" width="9.85546875" style="69" bestFit="1" customWidth="1"/>
    <col min="6" max="7" width="11.28515625" style="69" customWidth="1"/>
    <col min="8" max="8" width="10.85546875" style="69" customWidth="1"/>
    <col min="9" max="9" width="9.85546875" style="69" bestFit="1" customWidth="1"/>
    <col min="10" max="11" width="8.5703125" style="69" customWidth="1"/>
    <col min="12" max="15" width="11.42578125" style="69" customWidth="1"/>
    <col min="16" max="16" width="15.85546875" style="69" customWidth="1"/>
    <col min="17" max="17" width="8.42578125" style="69" hidden="1" customWidth="1"/>
    <col min="18" max="18" width="12" style="69" customWidth="1"/>
    <col min="19" max="19" width="11.7109375" style="69" bestFit="1" customWidth="1"/>
    <col min="20" max="20" width="8.7109375" style="69" bestFit="1" customWidth="1"/>
    <col min="21" max="21" width="9" style="69" customWidth="1"/>
    <col min="22" max="22" width="10.140625" style="69" customWidth="1"/>
    <col min="23" max="23" width="8.85546875" style="69" customWidth="1"/>
    <col min="24" max="27" width="9" style="69" hidden="1" customWidth="1"/>
    <col min="28" max="29" width="8.140625" style="69" hidden="1" customWidth="1"/>
    <col min="30" max="31" width="10.28515625" style="69" customWidth="1"/>
    <col min="32" max="33" width="9.7109375" style="69" customWidth="1"/>
    <col min="34" max="34" width="10.28515625" style="69" customWidth="1"/>
    <col min="35" max="35" width="8.140625" style="69" customWidth="1"/>
    <col min="36" max="37" width="10" style="69" bestFit="1" customWidth="1"/>
    <col min="38" max="39" width="10" style="69" customWidth="1"/>
    <col min="40" max="40" width="9.7109375" style="69" customWidth="1"/>
    <col min="41" max="41" width="9.7109375" style="77" customWidth="1"/>
    <col min="42" max="42" width="11" style="76" customWidth="1"/>
    <col min="43" max="43" width="10" style="77" bestFit="1" customWidth="1"/>
    <col min="44" max="45" width="10" style="77" customWidth="1"/>
    <col min="46" max="46" width="8.140625" style="76" customWidth="1"/>
    <col min="47" max="47" width="8.5703125" style="77" customWidth="1"/>
    <col min="48" max="48" width="9.7109375" style="76" customWidth="1"/>
    <col min="49" max="49" width="8.7109375" style="77" bestFit="1" customWidth="1"/>
    <col min="50" max="50" width="8.7109375" style="77" customWidth="1"/>
    <col min="51" max="51" width="13" style="77" customWidth="1"/>
    <col min="52" max="52" width="8.140625" style="69" bestFit="1" customWidth="1"/>
    <col min="53" max="53" width="8.85546875" style="69" customWidth="1"/>
    <col min="54" max="56" width="10" style="69" customWidth="1"/>
    <col min="57" max="57" width="11.140625" style="69" customWidth="1"/>
    <col min="58" max="58" width="8.85546875" style="69" customWidth="1"/>
    <col min="59" max="59" width="8.7109375" style="69" customWidth="1"/>
    <col min="60" max="61" width="10" style="69" customWidth="1"/>
    <col min="62" max="62" width="8.7109375" style="69" customWidth="1"/>
    <col min="63" max="63" width="12" style="69" customWidth="1"/>
    <col min="64" max="65" width="8.7109375" style="69" customWidth="1"/>
    <col min="66" max="66" width="9.85546875" style="69" customWidth="1"/>
    <col min="67" max="67" width="11" style="69" customWidth="1"/>
    <col min="68" max="68" width="9.7109375" style="69" customWidth="1"/>
    <col min="69" max="71" width="8.7109375" style="69" customWidth="1"/>
    <col min="72" max="73" width="10" style="69" bestFit="1" customWidth="1"/>
    <col min="74" max="75" width="10" style="69" customWidth="1"/>
    <col min="76" max="77" width="8.7109375" style="69" bestFit="1" customWidth="1"/>
    <col min="78" max="79" width="10" style="69" bestFit="1" customWidth="1"/>
    <col min="80" max="81" width="10" style="69" customWidth="1"/>
    <col min="82" max="83" width="8.7109375" style="69" bestFit="1" customWidth="1"/>
    <col min="84" max="85" width="10" style="69" bestFit="1" customWidth="1"/>
    <col min="86" max="87" width="10" style="69" customWidth="1"/>
    <col min="88" max="88" width="8.42578125" style="69" bestFit="1" customWidth="1"/>
    <col min="89" max="89" width="8.7109375" style="69" bestFit="1" customWidth="1"/>
    <col min="90" max="93" width="10.140625" style="69" customWidth="1"/>
    <col min="94" max="96" width="9.85546875" style="69" customWidth="1"/>
    <col min="97" max="97" width="8.7109375" style="69" bestFit="1" customWidth="1"/>
    <col min="98" max="98" width="10.140625" style="69" customWidth="1"/>
    <col min="99" max="99" width="13.5703125" style="69" customWidth="1"/>
    <col min="100" max="101" width="9.85546875" style="69" customWidth="1"/>
    <col min="102" max="103" width="10.7109375" style="69" customWidth="1"/>
    <col min="104" max="104" width="10" style="69" bestFit="1" customWidth="1"/>
    <col min="105" max="105" width="12.140625" style="69" customWidth="1"/>
    <col min="106" max="106" width="10.5703125" style="69" customWidth="1"/>
    <col min="107" max="107" width="8.7109375" style="69" bestFit="1" customWidth="1"/>
    <col min="108" max="108" width="8.5703125" style="69" customWidth="1"/>
    <col min="109" max="109" width="12.5703125" style="69" customWidth="1"/>
    <col min="110" max="16384" width="11.42578125" style="69"/>
  </cols>
  <sheetData>
    <row r="1" spans="1:112" s="66" customFormat="1" ht="24" customHeight="1">
      <c r="A1" s="65"/>
      <c r="B1" s="1689" t="s">
        <v>395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395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395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 t="s">
        <v>395</v>
      </c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</row>
    <row r="2" spans="1:112" s="68" customFormat="1" ht="23.25">
      <c r="A2" s="67"/>
      <c r="B2" s="1690" t="s">
        <v>420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">
        <v>420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">
        <v>420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 t="s">
        <v>420</v>
      </c>
      <c r="CM2" s="1690"/>
      <c r="CN2" s="1690"/>
      <c r="CO2" s="1690"/>
      <c r="CP2" s="1690"/>
      <c r="CQ2" s="1690"/>
      <c r="CR2" s="1690"/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</row>
    <row r="3" spans="1:112" s="248" customFormat="1" ht="15.75">
      <c r="A3" s="145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">
        <v>582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 t="s">
        <v>582</v>
      </c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</row>
    <row r="4" spans="1:112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 t="s">
        <v>15</v>
      </c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</row>
    <row r="5" spans="1:112" ht="3" customHeight="1" thickBot="1">
      <c r="A5" s="71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691"/>
      <c r="M5" s="1691"/>
      <c r="N5" s="71"/>
      <c r="O5" s="7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1691"/>
      <c r="BU5" s="1691"/>
      <c r="BV5" s="71"/>
      <c r="BW5" s="71"/>
      <c r="BX5" s="1691"/>
      <c r="BY5" s="1691"/>
      <c r="BZ5" s="1691"/>
      <c r="CA5" s="1691"/>
      <c r="CB5" s="71"/>
      <c r="CC5" s="71"/>
      <c r="CD5" s="1691"/>
      <c r="CE5" s="169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 t="s">
        <v>101</v>
      </c>
      <c r="CQ5" s="1691"/>
      <c r="CR5" s="71"/>
      <c r="CS5" s="71"/>
      <c r="CT5" s="71"/>
      <c r="CU5" s="71"/>
      <c r="CV5" s="71"/>
      <c r="CW5" s="71"/>
    </row>
    <row r="6" spans="1:112" s="72" customFormat="1" ht="36.75" customHeight="1" thickTop="1">
      <c r="A6" s="1765" t="s">
        <v>392</v>
      </c>
      <c r="B6" s="1795" t="s">
        <v>11</v>
      </c>
      <c r="C6" s="1796"/>
      <c r="D6" s="1796"/>
      <c r="E6" s="1797"/>
      <c r="F6" s="1795" t="s">
        <v>45</v>
      </c>
      <c r="G6" s="1796"/>
      <c r="H6" s="1796"/>
      <c r="I6" s="1796"/>
      <c r="J6" s="1796"/>
      <c r="K6" s="1798"/>
      <c r="L6" s="1804" t="s">
        <v>46</v>
      </c>
      <c r="M6" s="1796"/>
      <c r="N6" s="1796"/>
      <c r="O6" s="1796"/>
      <c r="P6" s="1796"/>
      <c r="Q6" s="1797"/>
      <c r="R6" s="1795" t="s">
        <v>43</v>
      </c>
      <c r="S6" s="1796"/>
      <c r="T6" s="1796"/>
      <c r="U6" s="1796"/>
      <c r="V6" s="1796"/>
      <c r="W6" s="1798"/>
      <c r="X6" s="1795" t="s">
        <v>73</v>
      </c>
      <c r="Y6" s="1796"/>
      <c r="Z6" s="1796"/>
      <c r="AA6" s="1796"/>
      <c r="AB6" s="1796"/>
      <c r="AC6" s="1798"/>
      <c r="AD6" s="1795" t="s">
        <v>147</v>
      </c>
      <c r="AE6" s="1796"/>
      <c r="AF6" s="1796"/>
      <c r="AG6" s="1796"/>
      <c r="AH6" s="1796"/>
      <c r="AI6" s="1798"/>
      <c r="AJ6" s="1768" t="s">
        <v>12</v>
      </c>
      <c r="AK6" s="1802"/>
      <c r="AL6" s="1802"/>
      <c r="AM6" s="1802"/>
      <c r="AN6" s="1802"/>
      <c r="AO6" s="1803"/>
      <c r="AP6" s="1795" t="s">
        <v>61</v>
      </c>
      <c r="AQ6" s="1796"/>
      <c r="AR6" s="1796"/>
      <c r="AS6" s="1796"/>
      <c r="AT6" s="1796"/>
      <c r="AU6" s="1798"/>
      <c r="AV6" s="1795" t="s">
        <v>46</v>
      </c>
      <c r="AW6" s="1796"/>
      <c r="AX6" s="1796"/>
      <c r="AY6" s="1796"/>
      <c r="AZ6" s="1796"/>
      <c r="BA6" s="1798"/>
      <c r="BB6" s="1804" t="s">
        <v>44</v>
      </c>
      <c r="BC6" s="1796"/>
      <c r="BD6" s="1796"/>
      <c r="BE6" s="1796"/>
      <c r="BF6" s="1796"/>
      <c r="BG6" s="1797"/>
      <c r="BH6" s="1795" t="s">
        <v>143</v>
      </c>
      <c r="BI6" s="1796"/>
      <c r="BJ6" s="1796"/>
      <c r="BK6" s="1796"/>
      <c r="BL6" s="1796"/>
      <c r="BM6" s="1798"/>
      <c r="BN6" s="1804" t="s">
        <v>74</v>
      </c>
      <c r="BO6" s="1796"/>
      <c r="BP6" s="1796"/>
      <c r="BQ6" s="1796"/>
      <c r="BR6" s="1796"/>
      <c r="BS6" s="1797"/>
      <c r="BT6" s="1795" t="s">
        <v>77</v>
      </c>
      <c r="BU6" s="1796"/>
      <c r="BV6" s="1796"/>
      <c r="BW6" s="1796"/>
      <c r="BX6" s="1796"/>
      <c r="BY6" s="1798"/>
      <c r="BZ6" s="1795" t="s">
        <v>222</v>
      </c>
      <c r="CA6" s="1796"/>
      <c r="CB6" s="1796"/>
      <c r="CC6" s="1796"/>
      <c r="CD6" s="1796"/>
      <c r="CE6" s="1798"/>
      <c r="CF6" s="1795" t="s">
        <v>51</v>
      </c>
      <c r="CG6" s="1796"/>
      <c r="CH6" s="1796"/>
      <c r="CI6" s="1796"/>
      <c r="CJ6" s="1796"/>
      <c r="CK6" s="1798"/>
      <c r="CL6" s="1804" t="s">
        <v>47</v>
      </c>
      <c r="CM6" s="1796"/>
      <c r="CN6" s="1796"/>
      <c r="CO6" s="1796"/>
      <c r="CP6" s="1796"/>
      <c r="CQ6" s="1797"/>
      <c r="CR6" s="1795" t="s">
        <v>127</v>
      </c>
      <c r="CS6" s="1796"/>
      <c r="CT6" s="1796"/>
      <c r="CU6" s="1796"/>
      <c r="CV6" s="1796"/>
      <c r="CW6" s="1798"/>
      <c r="CX6" s="1795" t="s">
        <v>405</v>
      </c>
      <c r="CY6" s="1796"/>
      <c r="CZ6" s="1796"/>
      <c r="DA6" s="1796"/>
      <c r="DB6" s="1796"/>
      <c r="DC6" s="1798"/>
      <c r="DD6" s="1795" t="s">
        <v>406</v>
      </c>
      <c r="DE6" s="1798"/>
    </row>
    <row r="7" spans="1:112" s="170" customFormat="1" ht="31.5" customHeight="1">
      <c r="A7" s="1793"/>
      <c r="B7" s="1773" t="s">
        <v>52</v>
      </c>
      <c r="C7" s="1774"/>
      <c r="D7" s="1771" t="s">
        <v>142</v>
      </c>
      <c r="E7" s="1772"/>
      <c r="F7" s="1773" t="s">
        <v>52</v>
      </c>
      <c r="G7" s="1774"/>
      <c r="H7" s="1771" t="s">
        <v>142</v>
      </c>
      <c r="I7" s="1774"/>
      <c r="J7" s="1771" t="s">
        <v>162</v>
      </c>
      <c r="K7" s="1772"/>
      <c r="L7" s="1773" t="s">
        <v>52</v>
      </c>
      <c r="M7" s="1774"/>
      <c r="N7" s="1771" t="s">
        <v>142</v>
      </c>
      <c r="O7" s="1774"/>
      <c r="P7" s="1771" t="s">
        <v>163</v>
      </c>
      <c r="Q7" s="1772"/>
      <c r="R7" s="1773" t="s">
        <v>52</v>
      </c>
      <c r="S7" s="1774"/>
      <c r="T7" s="1771" t="s">
        <v>142</v>
      </c>
      <c r="U7" s="1774"/>
      <c r="V7" s="1771" t="s">
        <v>163</v>
      </c>
      <c r="W7" s="1772"/>
      <c r="X7" s="1773" t="s">
        <v>52</v>
      </c>
      <c r="Y7" s="1774"/>
      <c r="Z7" s="1771" t="s">
        <v>142</v>
      </c>
      <c r="AA7" s="1774"/>
      <c r="AB7" s="1771" t="s">
        <v>163</v>
      </c>
      <c r="AC7" s="1772"/>
      <c r="AD7" s="1773" t="s">
        <v>52</v>
      </c>
      <c r="AE7" s="1774"/>
      <c r="AF7" s="1771" t="s">
        <v>142</v>
      </c>
      <c r="AG7" s="1774"/>
      <c r="AH7" s="1771" t="s">
        <v>163</v>
      </c>
      <c r="AI7" s="1772"/>
      <c r="AJ7" s="1773" t="s">
        <v>52</v>
      </c>
      <c r="AK7" s="1774"/>
      <c r="AL7" s="1771" t="s">
        <v>142</v>
      </c>
      <c r="AM7" s="1774"/>
      <c r="AN7" s="1771" t="s">
        <v>164</v>
      </c>
      <c r="AO7" s="1772"/>
      <c r="AP7" s="1773" t="s">
        <v>52</v>
      </c>
      <c r="AQ7" s="1774"/>
      <c r="AR7" s="1771" t="s">
        <v>142</v>
      </c>
      <c r="AS7" s="1774"/>
      <c r="AT7" s="1771" t="s">
        <v>165</v>
      </c>
      <c r="AU7" s="1772"/>
      <c r="AV7" s="1773" t="s">
        <v>52</v>
      </c>
      <c r="AW7" s="1774"/>
      <c r="AX7" s="1771" t="s">
        <v>142</v>
      </c>
      <c r="AY7" s="1774"/>
      <c r="AZ7" s="1771" t="s">
        <v>166</v>
      </c>
      <c r="BA7" s="1772"/>
      <c r="BB7" s="1773" t="s">
        <v>52</v>
      </c>
      <c r="BC7" s="1774"/>
      <c r="BD7" s="1771" t="s">
        <v>142</v>
      </c>
      <c r="BE7" s="1774"/>
      <c r="BF7" s="1771" t="s">
        <v>167</v>
      </c>
      <c r="BG7" s="1772"/>
      <c r="BH7" s="1773" t="s">
        <v>52</v>
      </c>
      <c r="BI7" s="1774"/>
      <c r="BJ7" s="1771" t="s">
        <v>142</v>
      </c>
      <c r="BK7" s="1774"/>
      <c r="BL7" s="1771" t="s">
        <v>166</v>
      </c>
      <c r="BM7" s="1772"/>
      <c r="BN7" s="1773" t="s">
        <v>52</v>
      </c>
      <c r="BO7" s="1774"/>
      <c r="BP7" s="1771" t="s">
        <v>142</v>
      </c>
      <c r="BQ7" s="1774"/>
      <c r="BR7" s="1771" t="s">
        <v>168</v>
      </c>
      <c r="BS7" s="1772"/>
      <c r="BT7" s="1773" t="s">
        <v>52</v>
      </c>
      <c r="BU7" s="1774"/>
      <c r="BV7" s="1771" t="s">
        <v>142</v>
      </c>
      <c r="BW7" s="1774"/>
      <c r="BX7" s="1771" t="s">
        <v>169</v>
      </c>
      <c r="BY7" s="1772"/>
      <c r="BZ7" s="1773" t="s">
        <v>52</v>
      </c>
      <c r="CA7" s="1774"/>
      <c r="CB7" s="1771" t="s">
        <v>142</v>
      </c>
      <c r="CC7" s="1774"/>
      <c r="CD7" s="1771" t="s">
        <v>170</v>
      </c>
      <c r="CE7" s="1772"/>
      <c r="CF7" s="1773" t="s">
        <v>52</v>
      </c>
      <c r="CG7" s="1774"/>
      <c r="CH7" s="1771" t="s">
        <v>142</v>
      </c>
      <c r="CI7" s="1774"/>
      <c r="CJ7" s="1771" t="s">
        <v>174</v>
      </c>
      <c r="CK7" s="1772"/>
      <c r="CL7" s="1773" t="s">
        <v>52</v>
      </c>
      <c r="CM7" s="1774"/>
      <c r="CN7" s="1771" t="s">
        <v>142</v>
      </c>
      <c r="CO7" s="1774"/>
      <c r="CP7" s="1771" t="s">
        <v>174</v>
      </c>
      <c r="CQ7" s="1772"/>
      <c r="CR7" s="1773" t="s">
        <v>52</v>
      </c>
      <c r="CS7" s="1774"/>
      <c r="CT7" s="1771" t="s">
        <v>142</v>
      </c>
      <c r="CU7" s="1774"/>
      <c r="CV7" s="1771" t="s">
        <v>174</v>
      </c>
      <c r="CW7" s="1772"/>
      <c r="CX7" s="1773" t="s">
        <v>52</v>
      </c>
      <c r="CY7" s="1774"/>
      <c r="CZ7" s="1771" t="s">
        <v>142</v>
      </c>
      <c r="DA7" s="1774"/>
      <c r="DB7" s="1771" t="s">
        <v>228</v>
      </c>
      <c r="DC7" s="1772"/>
      <c r="DD7" s="1773" t="s">
        <v>53</v>
      </c>
      <c r="DE7" s="1772"/>
    </row>
    <row r="8" spans="1:112" s="71" customFormat="1" ht="15" customHeight="1">
      <c r="A8" s="1793"/>
      <c r="B8" s="120">
        <v>42369</v>
      </c>
      <c r="C8" s="123">
        <v>42735</v>
      </c>
      <c r="D8" s="1805" t="s">
        <v>52</v>
      </c>
      <c r="E8" s="1805" t="s">
        <v>53</v>
      </c>
      <c r="F8" s="120">
        <v>42369</v>
      </c>
      <c r="G8" s="121">
        <v>42735</v>
      </c>
      <c r="H8" s="1805" t="s">
        <v>52</v>
      </c>
      <c r="I8" s="1807" t="s">
        <v>53</v>
      </c>
      <c r="J8" s="129">
        <v>42369</v>
      </c>
      <c r="K8" s="122">
        <v>42735</v>
      </c>
      <c r="L8" s="120">
        <v>42369</v>
      </c>
      <c r="M8" s="123">
        <v>42735</v>
      </c>
      <c r="N8" s="1805" t="s">
        <v>52</v>
      </c>
      <c r="O8" s="1805" t="s">
        <v>53</v>
      </c>
      <c r="P8" s="121">
        <v>42369</v>
      </c>
      <c r="Q8" s="122">
        <v>42735</v>
      </c>
      <c r="R8" s="120">
        <v>42369</v>
      </c>
      <c r="S8" s="121">
        <v>42735</v>
      </c>
      <c r="T8" s="1805" t="s">
        <v>52</v>
      </c>
      <c r="U8" s="1805" t="s">
        <v>53</v>
      </c>
      <c r="V8" s="129">
        <v>42369</v>
      </c>
      <c r="W8" s="122">
        <v>42735</v>
      </c>
      <c r="X8" s="120">
        <v>42369</v>
      </c>
      <c r="Y8" s="123">
        <v>42735</v>
      </c>
      <c r="Z8" s="1807" t="s">
        <v>52</v>
      </c>
      <c r="AA8" s="1807" t="s">
        <v>53</v>
      </c>
      <c r="AB8" s="121">
        <v>42369</v>
      </c>
      <c r="AC8" s="122">
        <v>42735</v>
      </c>
      <c r="AD8" s="120">
        <v>42369</v>
      </c>
      <c r="AE8" s="123">
        <v>42735</v>
      </c>
      <c r="AF8" s="1807" t="s">
        <v>52</v>
      </c>
      <c r="AG8" s="1807" t="s">
        <v>53</v>
      </c>
      <c r="AH8" s="121">
        <v>42369</v>
      </c>
      <c r="AI8" s="122">
        <v>42735</v>
      </c>
      <c r="AJ8" s="120">
        <v>42369</v>
      </c>
      <c r="AK8" s="121">
        <v>42735</v>
      </c>
      <c r="AL8" s="1807" t="s">
        <v>52</v>
      </c>
      <c r="AM8" s="1807" t="s">
        <v>53</v>
      </c>
      <c r="AN8" s="121">
        <v>42369</v>
      </c>
      <c r="AO8" s="122">
        <v>42735</v>
      </c>
      <c r="AP8" s="120">
        <v>42369</v>
      </c>
      <c r="AQ8" s="123">
        <v>42735</v>
      </c>
      <c r="AR8" s="1807" t="s">
        <v>52</v>
      </c>
      <c r="AS8" s="1807" t="s">
        <v>53</v>
      </c>
      <c r="AT8" s="121">
        <v>42369</v>
      </c>
      <c r="AU8" s="122">
        <v>42735</v>
      </c>
      <c r="AV8" s="120">
        <v>42369</v>
      </c>
      <c r="AW8" s="121">
        <v>42735</v>
      </c>
      <c r="AX8" s="1807" t="s">
        <v>52</v>
      </c>
      <c r="AY8" s="1807" t="s">
        <v>53</v>
      </c>
      <c r="AZ8" s="129">
        <v>42369</v>
      </c>
      <c r="BA8" s="122">
        <v>42735</v>
      </c>
      <c r="BB8" s="120">
        <v>42369</v>
      </c>
      <c r="BC8" s="123">
        <v>42735</v>
      </c>
      <c r="BD8" s="1807" t="s">
        <v>52</v>
      </c>
      <c r="BE8" s="1807" t="s">
        <v>53</v>
      </c>
      <c r="BF8" s="121">
        <v>42369</v>
      </c>
      <c r="BG8" s="122">
        <v>42735</v>
      </c>
      <c r="BH8" s="120">
        <v>42369</v>
      </c>
      <c r="BI8" s="123">
        <v>42735</v>
      </c>
      <c r="BJ8" s="1807" t="s">
        <v>52</v>
      </c>
      <c r="BK8" s="1807" t="s">
        <v>53</v>
      </c>
      <c r="BL8" s="121">
        <v>42369</v>
      </c>
      <c r="BM8" s="122">
        <v>42735</v>
      </c>
      <c r="BN8" s="120">
        <v>42369</v>
      </c>
      <c r="BO8" s="123">
        <v>42735</v>
      </c>
      <c r="BP8" s="1807" t="s">
        <v>52</v>
      </c>
      <c r="BQ8" s="1807" t="s">
        <v>53</v>
      </c>
      <c r="BR8" s="121">
        <v>42369</v>
      </c>
      <c r="BS8" s="122">
        <v>42735</v>
      </c>
      <c r="BT8" s="120">
        <v>42369</v>
      </c>
      <c r="BU8" s="121">
        <v>42735</v>
      </c>
      <c r="BV8" s="1807" t="s">
        <v>52</v>
      </c>
      <c r="BW8" s="1807" t="s">
        <v>53</v>
      </c>
      <c r="BX8" s="129">
        <v>42369</v>
      </c>
      <c r="BY8" s="122">
        <v>42735</v>
      </c>
      <c r="BZ8" s="120">
        <v>42369</v>
      </c>
      <c r="CA8" s="123">
        <v>42735</v>
      </c>
      <c r="CB8" s="1807" t="s">
        <v>52</v>
      </c>
      <c r="CC8" s="1807" t="s">
        <v>53</v>
      </c>
      <c r="CD8" s="121">
        <v>42369</v>
      </c>
      <c r="CE8" s="122">
        <v>42735</v>
      </c>
      <c r="CF8" s="120">
        <v>42369</v>
      </c>
      <c r="CG8" s="121">
        <v>42735</v>
      </c>
      <c r="CH8" s="1807" t="s">
        <v>52</v>
      </c>
      <c r="CI8" s="1807" t="s">
        <v>53</v>
      </c>
      <c r="CJ8" s="129">
        <v>42369</v>
      </c>
      <c r="CK8" s="122">
        <v>42735</v>
      </c>
      <c r="CL8" s="120">
        <v>42369</v>
      </c>
      <c r="CM8" s="123">
        <v>42735</v>
      </c>
      <c r="CN8" s="1807" t="s">
        <v>52</v>
      </c>
      <c r="CO8" s="1807" t="s">
        <v>53</v>
      </c>
      <c r="CP8" s="121">
        <v>42369</v>
      </c>
      <c r="CQ8" s="123">
        <v>42735</v>
      </c>
      <c r="CR8" s="120">
        <v>42369</v>
      </c>
      <c r="CS8" s="121">
        <v>42735</v>
      </c>
      <c r="CT8" s="1807" t="s">
        <v>52</v>
      </c>
      <c r="CU8" s="1807" t="s">
        <v>53</v>
      </c>
      <c r="CV8" s="129">
        <v>42369</v>
      </c>
      <c r="CW8" s="122">
        <v>42735</v>
      </c>
      <c r="CX8" s="120">
        <v>42369</v>
      </c>
      <c r="CY8" s="121">
        <v>42735</v>
      </c>
      <c r="CZ8" s="1807" t="s">
        <v>52</v>
      </c>
      <c r="DA8" s="1807" t="s">
        <v>53</v>
      </c>
      <c r="DB8" s="129">
        <v>42369</v>
      </c>
      <c r="DC8" s="122">
        <v>42735</v>
      </c>
      <c r="DD8" s="121">
        <v>42369</v>
      </c>
      <c r="DE8" s="122">
        <v>42735</v>
      </c>
    </row>
    <row r="9" spans="1:112" s="104" customFormat="1" ht="15.75" customHeight="1" thickBot="1">
      <c r="A9" s="1794"/>
      <c r="B9" s="1811">
        <v>1</v>
      </c>
      <c r="C9" s="1812"/>
      <c r="D9" s="1806"/>
      <c r="E9" s="1806"/>
      <c r="F9" s="1811">
        <v>2</v>
      </c>
      <c r="G9" s="1815"/>
      <c r="H9" s="1806"/>
      <c r="I9" s="1808"/>
      <c r="J9" s="1809" t="s">
        <v>54</v>
      </c>
      <c r="K9" s="1810"/>
      <c r="L9" s="1814">
        <v>3</v>
      </c>
      <c r="M9" s="1812"/>
      <c r="N9" s="1806"/>
      <c r="O9" s="1806"/>
      <c r="P9" s="1813" t="s">
        <v>59</v>
      </c>
      <c r="Q9" s="1781"/>
      <c r="R9" s="1811">
        <v>4</v>
      </c>
      <c r="S9" s="1815"/>
      <c r="T9" s="1806"/>
      <c r="U9" s="1806"/>
      <c r="V9" s="1809" t="s">
        <v>60</v>
      </c>
      <c r="W9" s="1810"/>
      <c r="X9" s="1811">
        <v>5</v>
      </c>
      <c r="Y9" s="1812"/>
      <c r="Z9" s="1808"/>
      <c r="AA9" s="1808"/>
      <c r="AB9" s="1813" t="s">
        <v>76</v>
      </c>
      <c r="AC9" s="1810"/>
      <c r="AD9" s="1811">
        <v>6</v>
      </c>
      <c r="AE9" s="1812"/>
      <c r="AF9" s="1808"/>
      <c r="AG9" s="1808"/>
      <c r="AH9" s="1813" t="s">
        <v>148</v>
      </c>
      <c r="AI9" s="1810"/>
      <c r="AJ9" s="1783">
        <v>7</v>
      </c>
      <c r="AK9" s="1814"/>
      <c r="AL9" s="1808"/>
      <c r="AM9" s="1808"/>
      <c r="AN9" s="1813" t="s">
        <v>149</v>
      </c>
      <c r="AO9" s="1810"/>
      <c r="AP9" s="1811">
        <v>8</v>
      </c>
      <c r="AQ9" s="1812"/>
      <c r="AR9" s="1808"/>
      <c r="AS9" s="1808"/>
      <c r="AT9" s="1813" t="s">
        <v>150</v>
      </c>
      <c r="AU9" s="1810"/>
      <c r="AV9" s="1811">
        <v>9</v>
      </c>
      <c r="AW9" s="1815"/>
      <c r="AX9" s="1808"/>
      <c r="AY9" s="1808"/>
      <c r="AZ9" s="1809" t="s">
        <v>151</v>
      </c>
      <c r="BA9" s="1810"/>
      <c r="BB9" s="1814">
        <v>10</v>
      </c>
      <c r="BC9" s="1812"/>
      <c r="BD9" s="1808"/>
      <c r="BE9" s="1808"/>
      <c r="BF9" s="1813" t="s">
        <v>152</v>
      </c>
      <c r="BG9" s="1781"/>
      <c r="BH9" s="1811">
        <v>11</v>
      </c>
      <c r="BI9" s="1815"/>
      <c r="BJ9" s="1808"/>
      <c r="BK9" s="1808"/>
      <c r="BL9" s="1813" t="s">
        <v>214</v>
      </c>
      <c r="BM9" s="1781"/>
      <c r="BN9" s="1811">
        <v>12</v>
      </c>
      <c r="BO9" s="1815"/>
      <c r="BP9" s="1808"/>
      <c r="BQ9" s="1808"/>
      <c r="BR9" s="1813" t="s">
        <v>215</v>
      </c>
      <c r="BS9" s="1781"/>
      <c r="BT9" s="1811">
        <v>13</v>
      </c>
      <c r="BU9" s="1815"/>
      <c r="BV9" s="1808"/>
      <c r="BW9" s="1808"/>
      <c r="BX9" s="1809" t="s">
        <v>216</v>
      </c>
      <c r="BY9" s="1810"/>
      <c r="BZ9" s="1811">
        <v>14</v>
      </c>
      <c r="CA9" s="1812"/>
      <c r="CB9" s="1808"/>
      <c r="CC9" s="1808"/>
      <c r="CD9" s="1813" t="s">
        <v>171</v>
      </c>
      <c r="CE9" s="1810"/>
      <c r="CF9" s="1811">
        <v>15</v>
      </c>
      <c r="CG9" s="1815"/>
      <c r="CH9" s="1808"/>
      <c r="CI9" s="1808"/>
      <c r="CJ9" s="1809" t="s">
        <v>172</v>
      </c>
      <c r="CK9" s="1810"/>
      <c r="CL9" s="1814">
        <v>16</v>
      </c>
      <c r="CM9" s="1812"/>
      <c r="CN9" s="1808"/>
      <c r="CO9" s="1808"/>
      <c r="CP9" s="1813" t="s">
        <v>173</v>
      </c>
      <c r="CQ9" s="1781"/>
      <c r="CR9" s="1811">
        <v>17</v>
      </c>
      <c r="CS9" s="1815"/>
      <c r="CT9" s="1808"/>
      <c r="CU9" s="1808"/>
      <c r="CV9" s="1809" t="s">
        <v>175</v>
      </c>
      <c r="CW9" s="1810"/>
      <c r="CX9" s="1811">
        <v>18</v>
      </c>
      <c r="CY9" s="1815"/>
      <c r="CZ9" s="1808"/>
      <c r="DA9" s="1808"/>
      <c r="DB9" s="1809" t="s">
        <v>154</v>
      </c>
      <c r="DC9" s="1810"/>
      <c r="DD9" s="1783">
        <v>19</v>
      </c>
      <c r="DE9" s="1816"/>
    </row>
    <row r="10" spans="1:112" s="77" customFormat="1" ht="19.5" customHeight="1" thickBot="1">
      <c r="A10" s="1007" t="s">
        <v>156</v>
      </c>
      <c r="B10" s="1130">
        <v>1704.6</v>
      </c>
      <c r="C10" s="1131">
        <v>8436.9699999999993</v>
      </c>
      <c r="D10" s="1139">
        <v>6732.369999999999</v>
      </c>
      <c r="E10" s="1133">
        <v>3.9495306816848523</v>
      </c>
      <c r="F10" s="1130">
        <v>1704.6</v>
      </c>
      <c r="G10" s="1134">
        <v>8436.9699999999993</v>
      </c>
      <c r="H10" s="1139">
        <v>6732.369999999999</v>
      </c>
      <c r="I10" s="1140">
        <v>3.9495306816848523</v>
      </c>
      <c r="J10" s="1141">
        <v>1</v>
      </c>
      <c r="K10" s="1137">
        <v>1</v>
      </c>
      <c r="L10" s="1130">
        <v>0</v>
      </c>
      <c r="M10" s="1131">
        <v>0</v>
      </c>
      <c r="N10" s="1139">
        <v>0</v>
      </c>
      <c r="O10" s="1140">
        <v>0</v>
      </c>
      <c r="P10" s="1141">
        <v>0</v>
      </c>
      <c r="Q10" s="1137">
        <v>0</v>
      </c>
      <c r="R10" s="1130">
        <v>1704.6</v>
      </c>
      <c r="S10" s="1134">
        <v>8436.9699999999993</v>
      </c>
      <c r="T10" s="1139">
        <v>6732.369999999999</v>
      </c>
      <c r="U10" s="1140">
        <v>3.9495306816848523</v>
      </c>
      <c r="V10" s="1141">
        <v>1</v>
      </c>
      <c r="W10" s="1137">
        <v>1</v>
      </c>
      <c r="X10" s="1130">
        <v>0</v>
      </c>
      <c r="Y10" s="1131">
        <v>0</v>
      </c>
      <c r="Z10" s="1139">
        <v>0</v>
      </c>
      <c r="AA10" s="1140">
        <v>0</v>
      </c>
      <c r="AB10" s="1142">
        <v>0</v>
      </c>
      <c r="AC10" s="1137">
        <v>0</v>
      </c>
      <c r="AD10" s="1130">
        <v>1704.6</v>
      </c>
      <c r="AE10" s="1131">
        <v>8436.9699999999993</v>
      </c>
      <c r="AF10" s="1139">
        <v>6732.369999999999</v>
      </c>
      <c r="AG10" s="1140">
        <v>3.9495306816848523</v>
      </c>
      <c r="AH10" s="1142">
        <v>1</v>
      </c>
      <c r="AI10" s="1137">
        <v>1</v>
      </c>
      <c r="AJ10" s="1130">
        <v>165.45</v>
      </c>
      <c r="AK10" s="1134">
        <v>723.11</v>
      </c>
      <c r="AL10" s="1139">
        <v>557.66000000000008</v>
      </c>
      <c r="AM10" s="1140">
        <v>3.370565125415534</v>
      </c>
      <c r="AN10" s="1142">
        <v>9.7060894051390359E-2</v>
      </c>
      <c r="AO10" s="1137">
        <v>8.5707309614707655E-2</v>
      </c>
      <c r="AP10" s="1130">
        <v>165.45</v>
      </c>
      <c r="AQ10" s="1131">
        <v>723.11</v>
      </c>
      <c r="AR10" s="1139">
        <v>557.66000000000008</v>
      </c>
      <c r="AS10" s="1140">
        <v>3.370565125415534</v>
      </c>
      <c r="AT10" s="1142">
        <v>9.7060894051390359E-2</v>
      </c>
      <c r="AU10" s="1137">
        <v>8.5707309614707655E-2</v>
      </c>
      <c r="AV10" s="1130">
        <v>1667.57</v>
      </c>
      <c r="AW10" s="1134">
        <v>8432.5</v>
      </c>
      <c r="AX10" s="1139">
        <v>6764.93</v>
      </c>
      <c r="AY10" s="1140">
        <v>4.0567592364938205</v>
      </c>
      <c r="AZ10" s="1142">
        <v>10.078996675732849</v>
      </c>
      <c r="BA10" s="1137">
        <v>11.661434636500671</v>
      </c>
      <c r="BB10" s="1130">
        <v>1833.03</v>
      </c>
      <c r="BC10" s="1131">
        <v>9155.61</v>
      </c>
      <c r="BD10" s="1139">
        <v>7322.5800000000008</v>
      </c>
      <c r="BE10" s="1140">
        <v>3.9947955025286008</v>
      </c>
      <c r="BF10" s="1142">
        <v>1.0753431890179515</v>
      </c>
      <c r="BG10" s="1137">
        <v>1.0851774985569465</v>
      </c>
      <c r="BH10" s="1130">
        <v>1833.03</v>
      </c>
      <c r="BI10" s="1131">
        <v>9155.61</v>
      </c>
      <c r="BJ10" s="1139">
        <v>7322.5800000000008</v>
      </c>
      <c r="BK10" s="1140">
        <v>3.9947955025286008</v>
      </c>
      <c r="BL10" s="1142">
        <v>1.0753431890179515</v>
      </c>
      <c r="BM10" s="1137">
        <v>1.0851774985569465</v>
      </c>
      <c r="BN10" s="1130">
        <v>0</v>
      </c>
      <c r="BO10" s="1131">
        <v>0</v>
      </c>
      <c r="BP10" s="1139">
        <v>0</v>
      </c>
      <c r="BQ10" s="1140">
        <v>0</v>
      </c>
      <c r="BR10" s="1142">
        <v>0</v>
      </c>
      <c r="BS10" s="1137">
        <v>0</v>
      </c>
      <c r="BT10" s="1130">
        <v>0</v>
      </c>
      <c r="BU10" s="1134">
        <v>0</v>
      </c>
      <c r="BV10" s="1139">
        <v>0</v>
      </c>
      <c r="BW10" s="1140">
        <v>0</v>
      </c>
      <c r="BX10" s="1142">
        <v>0</v>
      </c>
      <c r="BY10" s="1137">
        <v>0</v>
      </c>
      <c r="BZ10" s="1130">
        <v>0</v>
      </c>
      <c r="CA10" s="1131">
        <v>0</v>
      </c>
      <c r="CB10" s="1139">
        <v>0</v>
      </c>
      <c r="CC10" s="1140">
        <v>0</v>
      </c>
      <c r="CD10" s="1142">
        <v>0</v>
      </c>
      <c r="CE10" s="1137">
        <v>0</v>
      </c>
      <c r="CF10" s="1130">
        <v>16.100000000000001</v>
      </c>
      <c r="CG10" s="1134">
        <v>171.96</v>
      </c>
      <c r="CH10" s="1139">
        <v>155.86000000000001</v>
      </c>
      <c r="CI10" s="1140">
        <v>9.680745341614907</v>
      </c>
      <c r="CJ10" s="1142">
        <v>9.4450310923383796E-3</v>
      </c>
      <c r="CK10" s="1137">
        <v>2.038172471870826E-2</v>
      </c>
      <c r="CL10" s="1130">
        <v>30.11</v>
      </c>
      <c r="CM10" s="1131">
        <v>1171.3599999999999</v>
      </c>
      <c r="CN10" s="1139">
        <v>1141.25</v>
      </c>
      <c r="CO10" s="1140">
        <v>37.902690136167386</v>
      </c>
      <c r="CP10" s="1142">
        <v>1.7663968086354571E-2</v>
      </c>
      <c r="CQ10" s="1137">
        <v>0.13883657284546466</v>
      </c>
      <c r="CR10" s="1130">
        <v>0</v>
      </c>
      <c r="CS10" s="1134">
        <v>0</v>
      </c>
      <c r="CT10" s="1139">
        <v>0</v>
      </c>
      <c r="CU10" s="1140">
        <v>0</v>
      </c>
      <c r="CV10" s="1142">
        <v>0</v>
      </c>
      <c r="CW10" s="1137">
        <v>0</v>
      </c>
      <c r="CX10" s="1130">
        <v>-174.64</v>
      </c>
      <c r="CY10" s="1134">
        <v>-2061.9699999999998</v>
      </c>
      <c r="CZ10" s="1139">
        <v>-1887.33</v>
      </c>
      <c r="DA10" s="1140">
        <v>-10.806974347228586</v>
      </c>
      <c r="DB10" s="1142">
        <v>-0.10245218819664437</v>
      </c>
      <c r="DC10" s="1137">
        <v>-0.24439698138075636</v>
      </c>
      <c r="DD10" s="1142">
        <v>1.1024521881966445</v>
      </c>
      <c r="DE10" s="1164">
        <v>1.2443957961211194</v>
      </c>
      <c r="DF10" s="1161"/>
      <c r="DG10" s="1162"/>
      <c r="DH10" s="85"/>
    </row>
    <row r="11" spans="1:112" s="75" customFormat="1" ht="24" customHeight="1" thickTop="1" thickBot="1">
      <c r="A11" s="124" t="s">
        <v>10</v>
      </c>
      <c r="B11" s="125">
        <v>1704.6</v>
      </c>
      <c r="C11" s="126">
        <v>8436.9699999999993</v>
      </c>
      <c r="D11" s="130">
        <v>6732.369999999999</v>
      </c>
      <c r="E11" s="1277">
        <v>3.9495306816848523</v>
      </c>
      <c r="F11" s="125">
        <v>1704.6</v>
      </c>
      <c r="G11" s="131">
        <v>8436.9699999999993</v>
      </c>
      <c r="H11" s="130">
        <v>6732.369999999999</v>
      </c>
      <c r="I11" s="413">
        <v>3.9495306816848523</v>
      </c>
      <c r="J11" s="1338">
        <v>1</v>
      </c>
      <c r="K11" s="1277">
        <v>1</v>
      </c>
      <c r="L11" s="125">
        <v>0</v>
      </c>
      <c r="M11" s="126">
        <v>0</v>
      </c>
      <c r="N11" s="130">
        <v>0</v>
      </c>
      <c r="O11" s="413">
        <v>0</v>
      </c>
      <c r="P11" s="1149">
        <v>0</v>
      </c>
      <c r="Q11" s="416">
        <v>0</v>
      </c>
      <c r="R11" s="127">
        <v>1704.6</v>
      </c>
      <c r="S11" s="132">
        <v>8436.9699999999993</v>
      </c>
      <c r="T11" s="130">
        <v>6732.369999999999</v>
      </c>
      <c r="U11" s="413">
        <v>3.9495306816848523</v>
      </c>
      <c r="V11" s="415">
        <v>1</v>
      </c>
      <c r="W11" s="416">
        <v>1</v>
      </c>
      <c r="X11" s="127">
        <v>0</v>
      </c>
      <c r="Y11" s="128">
        <v>0</v>
      </c>
      <c r="Z11" s="130">
        <v>0</v>
      </c>
      <c r="AA11" s="414">
        <v>0</v>
      </c>
      <c r="AB11" s="417">
        <v>0</v>
      </c>
      <c r="AC11" s="418">
        <v>0</v>
      </c>
      <c r="AD11" s="127">
        <v>1704.6</v>
      </c>
      <c r="AE11" s="128">
        <v>8436.9699999999993</v>
      </c>
      <c r="AF11" s="130">
        <v>6732.369999999999</v>
      </c>
      <c r="AG11" s="413">
        <v>3.9495306816848523</v>
      </c>
      <c r="AH11" s="417">
        <v>1</v>
      </c>
      <c r="AI11" s="418">
        <v>1</v>
      </c>
      <c r="AJ11" s="127">
        <v>165.45</v>
      </c>
      <c r="AK11" s="132">
        <v>723.11</v>
      </c>
      <c r="AL11" s="130">
        <v>557.66000000000008</v>
      </c>
      <c r="AM11" s="414">
        <v>3.370565125415534</v>
      </c>
      <c r="AN11" s="419">
        <v>9.7060894051390359E-2</v>
      </c>
      <c r="AO11" s="418">
        <v>8.5707309614707655E-2</v>
      </c>
      <c r="AP11" s="127">
        <v>165.45</v>
      </c>
      <c r="AQ11" s="128">
        <v>723.11</v>
      </c>
      <c r="AR11" s="130">
        <v>557.66000000000008</v>
      </c>
      <c r="AS11" s="414">
        <v>3.370565125415534</v>
      </c>
      <c r="AT11" s="417">
        <v>9.7060894051390359E-2</v>
      </c>
      <c r="AU11" s="418">
        <v>8.5707309614707655E-2</v>
      </c>
      <c r="AV11" s="127">
        <v>1667.57</v>
      </c>
      <c r="AW11" s="132">
        <v>8432.5</v>
      </c>
      <c r="AX11" s="130">
        <v>6764.93</v>
      </c>
      <c r="AY11" s="414">
        <v>4.0567592364938205</v>
      </c>
      <c r="AZ11" s="417">
        <v>10.078996675732849</v>
      </c>
      <c r="BA11" s="418">
        <v>11.661434636500671</v>
      </c>
      <c r="BB11" s="127">
        <v>1833.03</v>
      </c>
      <c r="BC11" s="128">
        <v>9155.61</v>
      </c>
      <c r="BD11" s="130">
        <v>7322.5800000000008</v>
      </c>
      <c r="BE11" s="414">
        <v>3.9947955025286008</v>
      </c>
      <c r="BF11" s="417">
        <v>1.0753431890179515</v>
      </c>
      <c r="BG11" s="418">
        <v>1.0851774985569465</v>
      </c>
      <c r="BH11" s="127">
        <v>1833.03</v>
      </c>
      <c r="BI11" s="128">
        <v>9155.61</v>
      </c>
      <c r="BJ11" s="130">
        <v>7322.5800000000008</v>
      </c>
      <c r="BK11" s="414">
        <v>3.9947955025286008</v>
      </c>
      <c r="BL11" s="417">
        <v>1.0753431890179515</v>
      </c>
      <c r="BM11" s="418">
        <v>1.0851774985569465</v>
      </c>
      <c r="BN11" s="127">
        <v>0</v>
      </c>
      <c r="BO11" s="128">
        <v>0</v>
      </c>
      <c r="BP11" s="130">
        <v>0</v>
      </c>
      <c r="BQ11" s="414">
        <v>0</v>
      </c>
      <c r="BR11" s="417">
        <v>0</v>
      </c>
      <c r="BS11" s="418">
        <v>0</v>
      </c>
      <c r="BT11" s="127">
        <v>0</v>
      </c>
      <c r="BU11" s="132">
        <v>0</v>
      </c>
      <c r="BV11" s="130">
        <v>0</v>
      </c>
      <c r="BW11" s="414">
        <v>0</v>
      </c>
      <c r="BX11" s="417">
        <v>0</v>
      </c>
      <c r="BY11" s="418">
        <v>0</v>
      </c>
      <c r="BZ11" s="127">
        <v>0</v>
      </c>
      <c r="CA11" s="128">
        <v>0</v>
      </c>
      <c r="CB11" s="130">
        <v>0</v>
      </c>
      <c r="CC11" s="414">
        <v>0</v>
      </c>
      <c r="CD11" s="417">
        <v>0</v>
      </c>
      <c r="CE11" s="418">
        <v>0</v>
      </c>
      <c r="CF11" s="127">
        <v>16.100000000000001</v>
      </c>
      <c r="CG11" s="132">
        <v>171.96</v>
      </c>
      <c r="CH11" s="130">
        <v>155.86000000000001</v>
      </c>
      <c r="CI11" s="414">
        <v>9.680745341614907</v>
      </c>
      <c r="CJ11" s="417">
        <v>9.4450310923383796E-3</v>
      </c>
      <c r="CK11" s="418">
        <v>2.038172471870826E-2</v>
      </c>
      <c r="CL11" s="127">
        <v>30.11</v>
      </c>
      <c r="CM11" s="128">
        <v>1171.3599999999999</v>
      </c>
      <c r="CN11" s="130">
        <v>1141.25</v>
      </c>
      <c r="CO11" s="414">
        <v>37.902690136167386</v>
      </c>
      <c r="CP11" s="417">
        <v>1.7663968086354571E-2</v>
      </c>
      <c r="CQ11" s="418">
        <v>0.13883657284546466</v>
      </c>
      <c r="CR11" s="127">
        <v>0</v>
      </c>
      <c r="CS11" s="132">
        <v>0</v>
      </c>
      <c r="CT11" s="130">
        <v>0</v>
      </c>
      <c r="CU11" s="413">
        <v>0</v>
      </c>
      <c r="CV11" s="417">
        <v>0</v>
      </c>
      <c r="CW11" s="418">
        <v>0</v>
      </c>
      <c r="CX11" s="127">
        <v>-174.64</v>
      </c>
      <c r="CY11" s="132">
        <v>-2061.9699999999998</v>
      </c>
      <c r="CZ11" s="130">
        <v>-1887.33</v>
      </c>
      <c r="DA11" s="414">
        <v>-10.806974347228586</v>
      </c>
      <c r="DB11" s="417">
        <v>-0.10245218819664437</v>
      </c>
      <c r="DC11" s="418">
        <v>-0.24439698138075636</v>
      </c>
      <c r="DD11" s="417">
        <v>1.1024521881966445</v>
      </c>
      <c r="DE11" s="1277">
        <v>1.2443957961211194</v>
      </c>
    </row>
    <row r="12" spans="1:112" s="6" customFormat="1" ht="13.5" thickTop="1">
      <c r="B12" s="5" t="s">
        <v>584</v>
      </c>
      <c r="X12" s="37"/>
      <c r="AD12" s="69"/>
      <c r="AE12" s="69"/>
      <c r="AF12" s="69"/>
      <c r="AG12" s="69"/>
      <c r="AH12" s="69"/>
      <c r="AI12" s="69"/>
      <c r="AJ12" s="18"/>
      <c r="AK12" s="17"/>
      <c r="AL12" s="17"/>
      <c r="AM12" s="17"/>
      <c r="AN12" s="18"/>
      <c r="AO12" s="17"/>
      <c r="AP12" s="18"/>
      <c r="AQ12" s="17"/>
      <c r="AR12" s="17"/>
      <c r="AS12" s="17"/>
      <c r="BB12" s="37"/>
      <c r="BH12" s="69"/>
      <c r="BI12" s="69"/>
      <c r="BJ12" s="69"/>
      <c r="BK12" s="69"/>
      <c r="BL12" s="69"/>
      <c r="BM12" s="69"/>
      <c r="BN12" s="69"/>
      <c r="BO12" s="69"/>
      <c r="BP12" s="69"/>
      <c r="BQ12" s="69"/>
      <c r="BR12" s="69"/>
      <c r="BS12" s="69"/>
      <c r="CL12" s="37"/>
      <c r="DE12" s="1297"/>
    </row>
    <row r="13" spans="1:112">
      <c r="C13" s="184"/>
      <c r="AJ13" s="76"/>
      <c r="AK13" s="77"/>
      <c r="AL13" s="77"/>
      <c r="AM13" s="77"/>
      <c r="AN13" s="76"/>
      <c r="AT13" s="69"/>
      <c r="AU13" s="69"/>
      <c r="AV13" s="69"/>
      <c r="AW13" s="69"/>
      <c r="AX13" s="69"/>
      <c r="AY13" s="69"/>
      <c r="DE13" s="1298"/>
    </row>
    <row r="14" spans="1:112">
      <c r="AJ14" s="76"/>
      <c r="AK14" s="77"/>
      <c r="AL14" s="77"/>
      <c r="AM14" s="77"/>
      <c r="AN14" s="76"/>
      <c r="AT14" s="69"/>
      <c r="AU14" s="69"/>
      <c r="AV14" s="69"/>
      <c r="AW14" s="69"/>
      <c r="AX14" s="69"/>
      <c r="AY14" s="69"/>
      <c r="DE14" s="1298"/>
    </row>
    <row r="15" spans="1:112">
      <c r="B15" s="69" t="s">
        <v>63</v>
      </c>
      <c r="X15" s="69" t="s">
        <v>64</v>
      </c>
      <c r="AJ15" s="77"/>
      <c r="AK15" s="76"/>
      <c r="AL15" s="76"/>
      <c r="AM15" s="76"/>
      <c r="AN15" s="77"/>
      <c r="AO15" s="76"/>
      <c r="AP15" s="77"/>
      <c r="AQ15" s="69"/>
      <c r="AR15" s="69"/>
      <c r="AS15" s="69"/>
      <c r="AT15" s="69"/>
      <c r="AU15" s="69"/>
      <c r="AV15" s="69"/>
      <c r="AW15" s="69"/>
      <c r="AX15" s="69"/>
      <c r="AY15" s="69"/>
      <c r="BB15" s="69" t="s">
        <v>75</v>
      </c>
      <c r="CL15" s="6" t="s">
        <v>533</v>
      </c>
      <c r="DD15" s="1299"/>
      <c r="DE15" s="1299"/>
    </row>
    <row r="16" spans="1:112">
      <c r="B16" s="69" t="s">
        <v>568</v>
      </c>
      <c r="X16" s="69" t="s">
        <v>66</v>
      </c>
      <c r="AJ16" s="77"/>
      <c r="AK16" s="76"/>
      <c r="AL16" s="76"/>
      <c r="AM16" s="76"/>
      <c r="AN16" s="77"/>
      <c r="AO16" s="76"/>
      <c r="AP16" s="77"/>
      <c r="AQ16" s="69"/>
      <c r="AR16" s="69"/>
      <c r="AS16" s="69"/>
      <c r="AT16" s="69"/>
      <c r="AU16" s="69"/>
      <c r="AV16" s="69"/>
      <c r="AW16" s="69"/>
      <c r="AX16" s="69"/>
      <c r="AY16" s="69"/>
      <c r="DE16" s="139"/>
    </row>
    <row r="17" spans="1:108">
      <c r="B17" s="69" t="s">
        <v>567</v>
      </c>
      <c r="X17" s="69" t="s">
        <v>67</v>
      </c>
      <c r="AJ17" s="77"/>
      <c r="AK17" s="76"/>
      <c r="AL17" s="76"/>
      <c r="AM17" s="76"/>
      <c r="AN17" s="77"/>
      <c r="AO17" s="76"/>
      <c r="AP17" s="77"/>
      <c r="AQ17" s="69"/>
      <c r="AR17" s="69"/>
      <c r="AS17" s="69"/>
      <c r="AT17" s="69"/>
      <c r="AU17" s="69"/>
      <c r="AV17" s="69"/>
      <c r="AW17" s="69"/>
      <c r="AX17" s="69"/>
      <c r="AY17" s="69"/>
      <c r="DB17" s="522"/>
      <c r="DC17" s="522"/>
      <c r="DD17" s="522"/>
    </row>
    <row r="18" spans="1:108">
      <c r="X18" s="69" t="s">
        <v>68</v>
      </c>
      <c r="AJ18" s="77"/>
      <c r="AK18" s="76"/>
      <c r="AL18" s="76"/>
      <c r="AM18" s="76"/>
      <c r="AN18" s="77"/>
      <c r="AO18" s="76"/>
      <c r="AP18" s="77"/>
      <c r="AQ18" s="69"/>
      <c r="AR18" s="69"/>
      <c r="AS18" s="69"/>
      <c r="AT18" s="69"/>
      <c r="AU18" s="69"/>
      <c r="AV18" s="69"/>
      <c r="AW18" s="69"/>
      <c r="AX18" s="69"/>
      <c r="AY18" s="69"/>
    </row>
    <row r="19" spans="1:108">
      <c r="B19" s="78"/>
      <c r="C19" s="78"/>
    </row>
    <row r="20" spans="1:108">
      <c r="B20" s="78"/>
      <c r="C20" s="78"/>
    </row>
    <row r="21" spans="1:108">
      <c r="A21" s="396"/>
    </row>
    <row r="22" spans="1:108">
      <c r="A22" s="396"/>
    </row>
    <row r="23" spans="1:108">
      <c r="A23" s="396"/>
    </row>
    <row r="24" spans="1:108">
      <c r="A24" s="397"/>
    </row>
    <row r="27" spans="1:108">
      <c r="A27" s="396"/>
    </row>
    <row r="28" spans="1:108">
      <c r="A28" s="396"/>
    </row>
    <row r="29" spans="1:108">
      <c r="A29" s="396"/>
    </row>
    <row r="30" spans="1:108">
      <c r="A30" s="396"/>
    </row>
    <row r="31" spans="1:108">
      <c r="A31" s="396"/>
    </row>
    <row r="32" spans="1:108">
      <c r="A32" s="396"/>
    </row>
    <row r="33" spans="1:1">
      <c r="A33" s="396"/>
    </row>
    <row r="34" spans="1:1">
      <c r="A34" s="396"/>
    </row>
    <row r="35" spans="1:1">
      <c r="A35" s="396"/>
    </row>
    <row r="40" spans="1:1">
      <c r="A40" s="396"/>
    </row>
    <row r="41" spans="1:1">
      <c r="A41" s="166"/>
    </row>
    <row r="60" spans="40:51" ht="13.5" thickBot="1"/>
    <row r="61" spans="40:51" ht="24" customHeight="1" thickTop="1">
      <c r="AN61" s="79" t="s">
        <v>13</v>
      </c>
      <c r="AO61" s="80">
        <v>58</v>
      </c>
      <c r="AP61" s="81" t="s">
        <v>13</v>
      </c>
      <c r="AQ61" s="82">
        <v>79</v>
      </c>
      <c r="AR61" s="80"/>
      <c r="AS61" s="80"/>
      <c r="AT61" s="81" t="s">
        <v>13</v>
      </c>
      <c r="AU61" s="82">
        <v>99</v>
      </c>
      <c r="AV61" s="83" t="s">
        <v>13</v>
      </c>
      <c r="AW61" s="84">
        <v>109</v>
      </c>
      <c r="AX61" s="85"/>
      <c r="AY61" s="85"/>
    </row>
    <row r="62" spans="40:51" ht="24" customHeight="1">
      <c r="AN62" s="74" t="s">
        <v>25</v>
      </c>
      <c r="AO62" s="85">
        <v>59</v>
      </c>
      <c r="AP62" s="86" t="s">
        <v>30</v>
      </c>
      <c r="AQ62" s="87">
        <v>80</v>
      </c>
      <c r="AR62" s="85"/>
      <c r="AS62" s="85"/>
      <c r="AT62" s="86" t="s">
        <v>22</v>
      </c>
      <c r="AU62" s="87">
        <v>100</v>
      </c>
      <c r="AV62" s="88" t="s">
        <v>5</v>
      </c>
      <c r="AW62" s="89">
        <v>120</v>
      </c>
      <c r="AX62" s="85"/>
      <c r="AY62" s="85"/>
    </row>
    <row r="63" spans="40:51" ht="24" customHeight="1">
      <c r="AN63" s="90" t="s">
        <v>13</v>
      </c>
      <c r="AO63" s="85">
        <v>60</v>
      </c>
      <c r="AP63" s="91" t="s">
        <v>13</v>
      </c>
      <c r="AQ63" s="87">
        <v>81</v>
      </c>
      <c r="AR63" s="85"/>
      <c r="AS63" s="85"/>
      <c r="AT63" s="91" t="s">
        <v>13</v>
      </c>
      <c r="AU63" s="87">
        <v>101</v>
      </c>
      <c r="AV63" s="92" t="s">
        <v>13</v>
      </c>
      <c r="AW63" s="89">
        <v>121</v>
      </c>
      <c r="AX63" s="85"/>
      <c r="AY63" s="85"/>
    </row>
    <row r="64" spans="40:51" ht="24" customHeight="1">
      <c r="AN64" s="74" t="s">
        <v>350</v>
      </c>
      <c r="AO64" s="85">
        <v>61</v>
      </c>
      <c r="AP64" s="86" t="s">
        <v>18</v>
      </c>
      <c r="AQ64" s="87">
        <v>82</v>
      </c>
      <c r="AR64" s="85"/>
      <c r="AS64" s="85"/>
      <c r="AT64" s="86" t="s">
        <v>33</v>
      </c>
      <c r="AU64" s="87">
        <v>102</v>
      </c>
      <c r="AV64" s="88" t="s">
        <v>7</v>
      </c>
      <c r="AW64" s="89">
        <v>122</v>
      </c>
      <c r="AX64" s="85"/>
      <c r="AY64" s="85"/>
    </row>
    <row r="65" spans="40:51" ht="24" customHeight="1">
      <c r="AN65" s="74" t="s">
        <v>34</v>
      </c>
      <c r="AO65" s="85">
        <v>62</v>
      </c>
      <c r="AP65" s="91" t="s">
        <v>13</v>
      </c>
      <c r="AQ65" s="87">
        <v>83</v>
      </c>
      <c r="AR65" s="85"/>
      <c r="AS65" s="85"/>
      <c r="AT65" s="91" t="s">
        <v>13</v>
      </c>
      <c r="AU65" s="87">
        <v>103</v>
      </c>
      <c r="AV65" s="92" t="s">
        <v>13</v>
      </c>
      <c r="AW65" s="89">
        <v>123</v>
      </c>
      <c r="AX65" s="85"/>
      <c r="AY65" s="85"/>
    </row>
    <row r="66" spans="40:51" ht="24" customHeight="1">
      <c r="AN66" s="90" t="s">
        <v>13</v>
      </c>
      <c r="AO66" s="85">
        <v>63</v>
      </c>
      <c r="AP66" s="86" t="s">
        <v>27</v>
      </c>
      <c r="AQ66" s="87">
        <v>84</v>
      </c>
      <c r="AR66" s="85"/>
      <c r="AS66" s="85"/>
      <c r="AT66" s="86" t="s">
        <v>62</v>
      </c>
      <c r="AU66" s="87">
        <v>104</v>
      </c>
      <c r="AV66" s="88" t="s">
        <v>3</v>
      </c>
      <c r="AW66" s="89">
        <v>124</v>
      </c>
      <c r="AX66" s="85"/>
      <c r="AY66" s="85"/>
    </row>
    <row r="67" spans="40:51" ht="24" customHeight="1">
      <c r="AN67" s="74" t="s">
        <v>117</v>
      </c>
      <c r="AO67" s="85">
        <v>64</v>
      </c>
      <c r="AP67" s="91" t="s">
        <v>13</v>
      </c>
      <c r="AQ67" s="87">
        <v>85</v>
      </c>
      <c r="AR67" s="85"/>
      <c r="AS67" s="85"/>
      <c r="AT67" s="91" t="s">
        <v>13</v>
      </c>
      <c r="AU67" s="87">
        <v>105</v>
      </c>
      <c r="AV67" s="92" t="s">
        <v>13</v>
      </c>
      <c r="AW67" s="89">
        <v>125</v>
      </c>
      <c r="AX67" s="85"/>
      <c r="AY67" s="85"/>
    </row>
    <row r="68" spans="40:51" ht="24" customHeight="1">
      <c r="AN68" s="90" t="s">
        <v>13</v>
      </c>
      <c r="AO68" s="85">
        <v>65</v>
      </c>
      <c r="AP68" s="86" t="s">
        <v>28</v>
      </c>
      <c r="AQ68" s="87">
        <v>86</v>
      </c>
      <c r="AR68" s="85"/>
      <c r="AS68" s="85"/>
      <c r="AT68" s="86" t="s">
        <v>49</v>
      </c>
      <c r="AU68" s="87">
        <v>106</v>
      </c>
      <c r="AV68" s="88" t="s">
        <v>6</v>
      </c>
      <c r="AW68" s="89">
        <v>126</v>
      </c>
      <c r="AX68" s="85"/>
      <c r="AY68" s="85"/>
    </row>
    <row r="69" spans="40:51" ht="24" customHeight="1">
      <c r="AN69" s="74" t="s">
        <v>26</v>
      </c>
      <c r="AO69" s="85">
        <v>66</v>
      </c>
      <c r="AP69" s="91" t="s">
        <v>13</v>
      </c>
      <c r="AQ69" s="87">
        <v>87</v>
      </c>
      <c r="AR69" s="85"/>
      <c r="AS69" s="85"/>
      <c r="AT69" s="91" t="s">
        <v>13</v>
      </c>
      <c r="AU69" s="87">
        <v>107</v>
      </c>
      <c r="AV69" s="92" t="s">
        <v>13</v>
      </c>
      <c r="AW69" s="89">
        <v>127</v>
      </c>
      <c r="AX69" s="85"/>
      <c r="AY69" s="85"/>
    </row>
    <row r="70" spans="40:51" ht="24" customHeight="1">
      <c r="AN70" s="74" t="s">
        <v>39</v>
      </c>
      <c r="AO70" s="85">
        <v>67</v>
      </c>
      <c r="AP70" s="86" t="s">
        <v>23</v>
      </c>
      <c r="AQ70" s="87">
        <v>88</v>
      </c>
      <c r="AR70" s="85"/>
      <c r="AS70" s="85"/>
      <c r="AT70" s="86" t="s">
        <v>24</v>
      </c>
      <c r="AU70" s="87">
        <v>108</v>
      </c>
      <c r="AV70" s="88" t="s">
        <v>16</v>
      </c>
      <c r="AW70" s="89">
        <v>128</v>
      </c>
      <c r="AX70" s="85"/>
      <c r="AY70" s="85"/>
    </row>
    <row r="71" spans="40:51" ht="24" customHeight="1">
      <c r="AN71" s="90" t="s">
        <v>13</v>
      </c>
      <c r="AO71" s="85">
        <v>68</v>
      </c>
      <c r="AP71" s="91" t="s">
        <v>13</v>
      </c>
      <c r="AQ71" s="87">
        <v>89</v>
      </c>
      <c r="AR71" s="85"/>
      <c r="AS71" s="85"/>
      <c r="AT71" s="91" t="s">
        <v>13</v>
      </c>
      <c r="AU71" s="87">
        <v>109</v>
      </c>
      <c r="AV71" s="92" t="s">
        <v>13</v>
      </c>
      <c r="AW71" s="89">
        <v>129</v>
      </c>
      <c r="AX71" s="85"/>
      <c r="AY71" s="85"/>
    </row>
    <row r="72" spans="40:51" ht="24" customHeight="1">
      <c r="AN72" s="74" t="s">
        <v>17</v>
      </c>
      <c r="AO72" s="85">
        <v>69</v>
      </c>
      <c r="AP72" s="86" t="s">
        <v>137</v>
      </c>
      <c r="AQ72" s="87">
        <v>90</v>
      </c>
      <c r="AR72" s="85"/>
      <c r="AS72" s="85"/>
      <c r="AT72" s="86" t="s">
        <v>37</v>
      </c>
      <c r="AU72" s="87">
        <v>100</v>
      </c>
      <c r="AV72" s="88" t="s">
        <v>39</v>
      </c>
      <c r="AW72" s="89">
        <v>130</v>
      </c>
      <c r="AX72" s="85"/>
      <c r="AY72" s="85"/>
    </row>
    <row r="73" spans="40:51" ht="24" customHeight="1">
      <c r="AN73" s="90" t="s">
        <v>13</v>
      </c>
      <c r="AO73" s="85">
        <v>70</v>
      </c>
      <c r="AP73" s="91" t="s">
        <v>13</v>
      </c>
      <c r="AQ73" s="87">
        <v>91</v>
      </c>
      <c r="AR73" s="85"/>
      <c r="AS73" s="85"/>
      <c r="AT73" s="91" t="s">
        <v>13</v>
      </c>
      <c r="AU73" s="87">
        <v>101</v>
      </c>
      <c r="AV73" s="92" t="s">
        <v>13</v>
      </c>
      <c r="AW73" s="89">
        <v>131</v>
      </c>
      <c r="AX73" s="85"/>
      <c r="AY73" s="85"/>
    </row>
    <row r="74" spans="40:51" ht="24" customHeight="1">
      <c r="AN74" s="74" t="s">
        <v>32</v>
      </c>
      <c r="AO74" s="85">
        <v>71</v>
      </c>
      <c r="AP74" s="86" t="s">
        <v>9</v>
      </c>
      <c r="AQ74" s="87">
        <v>92</v>
      </c>
      <c r="AR74" s="85"/>
      <c r="AS74" s="85"/>
      <c r="AT74" s="86" t="s">
        <v>2</v>
      </c>
      <c r="AU74" s="87">
        <v>102</v>
      </c>
      <c r="AV74" s="88" t="s">
        <v>48</v>
      </c>
      <c r="AW74" s="89">
        <v>132</v>
      </c>
      <c r="AX74" s="85"/>
      <c r="AY74" s="85"/>
    </row>
    <row r="75" spans="40:51" ht="24" customHeight="1">
      <c r="AN75" s="74" t="s">
        <v>32</v>
      </c>
      <c r="AO75" s="85">
        <v>71</v>
      </c>
      <c r="AP75" s="86" t="s">
        <v>9</v>
      </c>
      <c r="AQ75" s="87">
        <v>92</v>
      </c>
      <c r="AR75" s="85"/>
      <c r="AS75" s="85"/>
      <c r="AT75" s="86" t="s">
        <v>2</v>
      </c>
      <c r="AU75" s="87">
        <v>102</v>
      </c>
      <c r="AV75" s="88" t="s">
        <v>48</v>
      </c>
      <c r="AW75" s="89">
        <v>132</v>
      </c>
      <c r="AX75" s="85"/>
      <c r="AY75" s="85"/>
    </row>
    <row r="76" spans="40:51" ht="24" customHeight="1">
      <c r="AN76" s="74" t="s">
        <v>378</v>
      </c>
      <c r="AO76" s="85">
        <v>75</v>
      </c>
      <c r="AP76" s="86" t="s">
        <v>19</v>
      </c>
      <c r="AQ76" s="87">
        <v>96</v>
      </c>
      <c r="AR76" s="85"/>
      <c r="AS76" s="85"/>
      <c r="AT76" s="86" t="s">
        <v>1</v>
      </c>
      <c r="AU76" s="87">
        <v>106</v>
      </c>
      <c r="AV76" s="88"/>
      <c r="AW76" s="89"/>
      <c r="AX76" s="85"/>
      <c r="AY76" s="85"/>
    </row>
    <row r="77" spans="40:51" ht="24" customHeight="1">
      <c r="AN77" s="90" t="s">
        <v>13</v>
      </c>
      <c r="AO77" s="85">
        <v>76</v>
      </c>
      <c r="AP77" s="91" t="s">
        <v>13</v>
      </c>
      <c r="AQ77" s="87">
        <v>97</v>
      </c>
      <c r="AR77" s="85"/>
      <c r="AS77" s="85"/>
      <c r="AT77" s="91" t="s">
        <v>13</v>
      </c>
      <c r="AU77" s="87">
        <v>107</v>
      </c>
      <c r="AV77" s="88"/>
      <c r="AW77" s="89"/>
      <c r="AX77" s="85"/>
      <c r="AY77" s="85"/>
    </row>
    <row r="78" spans="40:51" ht="24" customHeight="1">
      <c r="AN78" s="74" t="s">
        <v>128</v>
      </c>
      <c r="AO78" s="85">
        <v>77</v>
      </c>
      <c r="AP78" s="86" t="s">
        <v>119</v>
      </c>
      <c r="AQ78" s="87">
        <v>98</v>
      </c>
      <c r="AR78" s="85"/>
      <c r="AS78" s="85"/>
      <c r="AT78" s="86" t="s">
        <v>21</v>
      </c>
      <c r="AU78" s="87">
        <v>108</v>
      </c>
      <c r="AV78" s="88"/>
      <c r="AW78" s="89"/>
      <c r="AX78" s="85"/>
      <c r="AY78" s="85"/>
    </row>
    <row r="79" spans="40:51" ht="24" customHeight="1">
      <c r="AN79" s="74"/>
      <c r="AO79" s="85"/>
      <c r="AP79" s="86"/>
      <c r="AQ79" s="87"/>
      <c r="AR79" s="85"/>
      <c r="AS79" s="85"/>
      <c r="AT79" s="86"/>
      <c r="AU79" s="87"/>
      <c r="AV79" s="88"/>
      <c r="AW79" s="89"/>
      <c r="AX79" s="85"/>
      <c r="AY79" s="85"/>
    </row>
    <row r="80" spans="40:51" ht="24" customHeight="1">
      <c r="AN80" s="74" t="s">
        <v>38</v>
      </c>
      <c r="AO80" s="85">
        <v>78</v>
      </c>
      <c r="AP80" s="86"/>
      <c r="AQ80" s="87"/>
      <c r="AR80" s="85"/>
      <c r="AS80" s="85"/>
      <c r="AT80" s="86"/>
      <c r="AU80" s="87"/>
      <c r="AV80" s="88"/>
      <c r="AW80" s="89"/>
      <c r="AX80" s="85"/>
      <c r="AY80" s="85"/>
    </row>
    <row r="81" spans="40:51" ht="13.5" thickBot="1">
      <c r="AN81" s="93"/>
      <c r="AO81" s="94"/>
      <c r="AP81" s="95"/>
      <c r="AQ81" s="96"/>
      <c r="AR81" s="94"/>
      <c r="AS81" s="94"/>
      <c r="AT81" s="95"/>
      <c r="AU81" s="96"/>
      <c r="AV81" s="97"/>
      <c r="AW81" s="98"/>
      <c r="AX81" s="85"/>
      <c r="AY81" s="85"/>
    </row>
    <row r="82" spans="40:51" ht="13.5" thickTop="1"/>
  </sheetData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97"/>
  <sheetViews>
    <sheetView showGridLines="0" showZeros="0" zoomScale="80" zoomScaleNormal="75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4" style="69" customWidth="1"/>
    <col min="2" max="2" width="11.28515625" style="69" customWidth="1"/>
    <col min="3" max="3" width="11" style="69" customWidth="1"/>
    <col min="4" max="4" width="12.42578125" style="69" customWidth="1"/>
    <col min="5" max="5" width="8.140625" style="69" customWidth="1"/>
    <col min="6" max="7" width="11.28515625" style="69" customWidth="1"/>
    <col min="8" max="8" width="12.85546875" style="69" bestFit="1" customWidth="1"/>
    <col min="9" max="9" width="8" style="69" customWidth="1"/>
    <col min="10" max="11" width="8.5703125" style="69" customWidth="1"/>
    <col min="12" max="12" width="10.7109375" style="69" customWidth="1"/>
    <col min="13" max="13" width="11" style="69" bestFit="1" customWidth="1"/>
    <col min="14" max="14" width="10.85546875" style="69" customWidth="1"/>
    <col min="15" max="15" width="10.140625" style="69" customWidth="1"/>
    <col min="16" max="16" width="10.28515625" style="69" customWidth="1"/>
    <col min="17" max="17" width="8.42578125" style="69" customWidth="1"/>
    <col min="18" max="19" width="12.85546875" style="69" customWidth="1"/>
    <col min="20" max="20" width="11.140625" style="69" customWidth="1"/>
    <col min="21" max="21" width="9.140625" style="69" customWidth="1"/>
    <col min="22" max="22" width="10.85546875" style="69" customWidth="1"/>
    <col min="23" max="23" width="9" style="69" customWidth="1"/>
    <col min="24" max="25" width="9.85546875" style="69" customWidth="1"/>
    <col min="26" max="26" width="9" style="69" customWidth="1"/>
    <col min="27" max="27" width="11" style="69" customWidth="1"/>
    <col min="28" max="29" width="8.140625" style="69" customWidth="1"/>
    <col min="30" max="31" width="12.5703125" style="69" customWidth="1"/>
    <col min="32" max="32" width="11.85546875" style="69" customWidth="1"/>
    <col min="33" max="33" width="8.7109375" style="69" customWidth="1"/>
    <col min="34" max="34" width="10.28515625" style="69" customWidth="1"/>
    <col min="35" max="35" width="10.140625" style="69" customWidth="1"/>
    <col min="36" max="37" width="13.85546875" style="69" customWidth="1"/>
    <col min="38" max="38" width="10.7109375" style="69" customWidth="1"/>
    <col min="39" max="39" width="10" style="69" customWidth="1"/>
    <col min="40" max="40" width="9.7109375" style="69" customWidth="1"/>
    <col min="41" max="41" width="10.42578125" style="77" customWidth="1"/>
    <col min="42" max="42" width="14" style="76" bestFit="1" customWidth="1"/>
    <col min="43" max="43" width="12.85546875" style="77" customWidth="1"/>
    <col min="44" max="44" width="12.28515625" style="77" customWidth="1"/>
    <col min="45" max="45" width="10" style="77" customWidth="1"/>
    <col min="46" max="46" width="9.28515625" style="76" customWidth="1"/>
    <col min="47" max="47" width="8.5703125" style="77" customWidth="1"/>
    <col min="48" max="48" width="12.5703125" style="76" customWidth="1"/>
    <col min="49" max="50" width="12.42578125" style="77" customWidth="1"/>
    <col min="51" max="51" width="9.85546875" style="77" customWidth="1"/>
    <col min="52" max="52" width="8.140625" style="69" bestFit="1" customWidth="1"/>
    <col min="53" max="53" width="8.85546875" style="69" customWidth="1"/>
    <col min="54" max="55" width="12.5703125" style="69" customWidth="1"/>
    <col min="56" max="56" width="12.28515625" style="69" customWidth="1"/>
    <col min="57" max="57" width="10" style="69" customWidth="1"/>
    <col min="58" max="58" width="8.85546875" style="69" customWidth="1"/>
    <col min="59" max="59" width="8.7109375" style="69" customWidth="1"/>
    <col min="60" max="61" width="13.140625" style="69" customWidth="1"/>
    <col min="62" max="62" width="11.85546875" style="69" customWidth="1"/>
    <col min="63" max="65" width="8.7109375" style="69" customWidth="1"/>
    <col min="66" max="67" width="11.7109375" style="69" bestFit="1" customWidth="1"/>
    <col min="68" max="68" width="9.7109375" style="69" customWidth="1"/>
    <col min="69" max="69" width="9.85546875" style="69" bestFit="1" customWidth="1"/>
    <col min="70" max="71" width="8.7109375" style="69" customWidth="1"/>
    <col min="72" max="72" width="10" style="69" bestFit="1" customWidth="1"/>
    <col min="73" max="73" width="11" style="69" bestFit="1" customWidth="1"/>
    <col min="74" max="75" width="10" style="69" customWidth="1"/>
    <col min="76" max="77" width="8.7109375" style="69" bestFit="1" customWidth="1"/>
    <col min="78" max="79" width="10.85546875" style="69" customWidth="1"/>
    <col min="80" max="80" width="10.5703125" style="69" bestFit="1" customWidth="1"/>
    <col min="81" max="81" width="10" style="69" customWidth="1"/>
    <col min="82" max="83" width="8.7109375" style="69" bestFit="1" customWidth="1"/>
    <col min="84" max="85" width="11.140625" style="69" customWidth="1"/>
    <col min="86" max="87" width="10" style="69" customWidth="1"/>
    <col min="88" max="88" width="8.42578125" style="69" bestFit="1" customWidth="1"/>
    <col min="89" max="89" width="8.7109375" style="69" bestFit="1" customWidth="1"/>
    <col min="90" max="91" width="11.42578125" style="69" customWidth="1"/>
    <col min="92" max="93" width="10.140625" style="69" customWidth="1"/>
    <col min="94" max="96" width="9.85546875" style="69" customWidth="1"/>
    <col min="97" max="97" width="10.5703125" style="69" customWidth="1"/>
    <col min="98" max="98" width="10.7109375" style="69" customWidth="1"/>
    <col min="99" max="101" width="9.85546875" style="69" customWidth="1"/>
    <col min="102" max="102" width="13.85546875" style="69" customWidth="1"/>
    <col min="103" max="103" width="13.140625" style="69" customWidth="1"/>
    <col min="104" max="104" width="11.85546875" style="69" customWidth="1"/>
    <col min="105" max="105" width="10.28515625" style="69" customWidth="1"/>
    <col min="106" max="106" width="9.85546875" style="69" customWidth="1"/>
    <col min="107" max="107" width="8.7109375" style="69" bestFit="1" customWidth="1"/>
    <col min="108" max="108" width="11.28515625" style="69" bestFit="1" customWidth="1"/>
    <col min="109" max="109" width="9.85546875" style="69" customWidth="1"/>
    <col min="110" max="16384" width="11.42578125" style="69"/>
  </cols>
  <sheetData>
    <row r="1" spans="1:109" s="66" customFormat="1" ht="24" customHeight="1">
      <c r="A1" s="65"/>
      <c r="B1" s="1689" t="s">
        <v>395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/>
      <c r="W1" s="1689"/>
      <c r="X1" s="1689" t="s">
        <v>395</v>
      </c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/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 t="s">
        <v>395</v>
      </c>
      <c r="BC1" s="1689"/>
      <c r="BD1" s="1689"/>
      <c r="BE1" s="1689"/>
      <c r="BF1" s="1689"/>
      <c r="BG1" s="1689"/>
      <c r="BH1" s="1689"/>
      <c r="BI1" s="1689"/>
      <c r="BJ1" s="1689"/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/>
      <c r="CE1" s="1689"/>
      <c r="CF1" s="1689"/>
      <c r="CG1" s="1689"/>
      <c r="CH1" s="1689"/>
      <c r="CI1" s="1689"/>
      <c r="CJ1" s="1689"/>
      <c r="CK1" s="1689"/>
      <c r="CL1" s="1689" t="s">
        <v>395</v>
      </c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/>
      <c r="CY1" s="1689"/>
      <c r="CZ1" s="1689"/>
      <c r="DA1" s="1689"/>
      <c r="DB1" s="1689"/>
      <c r="DC1" s="1689"/>
      <c r="DD1" s="1689"/>
      <c r="DE1" s="1689"/>
    </row>
    <row r="2" spans="1:109" s="68" customFormat="1" ht="23.25">
      <c r="A2" s="67"/>
      <c r="B2" s="1690" t="s">
        <v>114</v>
      </c>
      <c r="C2" s="1690"/>
      <c r="D2" s="1690"/>
      <c r="E2" s="1690"/>
      <c r="F2" s="1690"/>
      <c r="G2" s="1690"/>
      <c r="H2" s="1690"/>
      <c r="I2" s="1690"/>
      <c r="J2" s="1690"/>
      <c r="K2" s="1690"/>
      <c r="L2" s="1690"/>
      <c r="M2" s="1690"/>
      <c r="N2" s="1690"/>
      <c r="O2" s="1690"/>
      <c r="P2" s="1690"/>
      <c r="Q2" s="1690"/>
      <c r="R2" s="1690"/>
      <c r="S2" s="1690"/>
      <c r="T2" s="1690"/>
      <c r="U2" s="1690"/>
      <c r="V2" s="1690"/>
      <c r="W2" s="1690"/>
      <c r="X2" s="1690" t="s">
        <v>114</v>
      </c>
      <c r="Y2" s="1690"/>
      <c r="Z2" s="1690"/>
      <c r="AA2" s="1690"/>
      <c r="AB2" s="1690"/>
      <c r="AC2" s="1690"/>
      <c r="AD2" s="1690"/>
      <c r="AE2" s="1690"/>
      <c r="AF2" s="1690"/>
      <c r="AG2" s="1690"/>
      <c r="AH2" s="1690"/>
      <c r="AI2" s="1690"/>
      <c r="AJ2" s="1690"/>
      <c r="AK2" s="1690"/>
      <c r="AL2" s="1690"/>
      <c r="AM2" s="1690"/>
      <c r="AN2" s="1690"/>
      <c r="AO2" s="1690"/>
      <c r="AP2" s="1690"/>
      <c r="AQ2" s="1690"/>
      <c r="AR2" s="1690"/>
      <c r="AS2" s="1690"/>
      <c r="AT2" s="1690"/>
      <c r="AU2" s="1690"/>
      <c r="AV2" s="1690"/>
      <c r="AW2" s="1690"/>
      <c r="AX2" s="1690"/>
      <c r="AY2" s="1690"/>
      <c r="AZ2" s="1690"/>
      <c r="BA2" s="1690"/>
      <c r="BB2" s="1690" t="s">
        <v>114</v>
      </c>
      <c r="BC2" s="1690"/>
      <c r="BD2" s="1690"/>
      <c r="BE2" s="1690"/>
      <c r="BF2" s="1690"/>
      <c r="BG2" s="1690"/>
      <c r="BH2" s="1690"/>
      <c r="BI2" s="1690"/>
      <c r="BJ2" s="1690"/>
      <c r="BK2" s="1690"/>
      <c r="BL2" s="1690"/>
      <c r="BM2" s="1690"/>
      <c r="BN2" s="1690"/>
      <c r="BO2" s="1690"/>
      <c r="BP2" s="1690"/>
      <c r="BQ2" s="1690"/>
      <c r="BR2" s="1690"/>
      <c r="BS2" s="1690"/>
      <c r="BT2" s="1690"/>
      <c r="BU2" s="1690"/>
      <c r="BV2" s="1690"/>
      <c r="BW2" s="1690"/>
      <c r="BX2" s="1690"/>
      <c r="BY2" s="1690"/>
      <c r="BZ2" s="1690"/>
      <c r="CA2" s="1690"/>
      <c r="CB2" s="1690"/>
      <c r="CC2" s="1690"/>
      <c r="CD2" s="1690"/>
      <c r="CE2" s="1690"/>
      <c r="CF2" s="1690"/>
      <c r="CG2" s="1690"/>
      <c r="CH2" s="1690"/>
      <c r="CI2" s="1690"/>
      <c r="CJ2" s="1690"/>
      <c r="CK2" s="1690"/>
      <c r="CL2" s="1690" t="s">
        <v>114</v>
      </c>
      <c r="CM2" s="1690"/>
      <c r="CN2" s="1690"/>
      <c r="CO2" s="1690"/>
      <c r="CP2" s="1690"/>
      <c r="CQ2" s="1690"/>
      <c r="CR2" s="1690"/>
      <c r="CS2" s="1690"/>
      <c r="CT2" s="1690"/>
      <c r="CU2" s="1690"/>
      <c r="CV2" s="1690"/>
      <c r="CW2" s="1690"/>
      <c r="CX2" s="1690"/>
      <c r="CY2" s="1690"/>
      <c r="CZ2" s="1690"/>
      <c r="DA2" s="1690"/>
      <c r="DB2" s="1690"/>
      <c r="DC2" s="1690"/>
      <c r="DD2" s="1690"/>
      <c r="DE2" s="1690"/>
    </row>
    <row r="3" spans="1:109" s="248" customFormat="1" ht="15.75">
      <c r="A3" s="145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/>
      <c r="W3" s="1634"/>
      <c r="X3" s="1437" t="s">
        <v>582</v>
      </c>
      <c r="Y3" s="1437"/>
      <c r="Z3" s="1437"/>
      <c r="AA3" s="1437"/>
      <c r="AB3" s="1437"/>
      <c r="AC3" s="1437"/>
      <c r="AD3" s="1437"/>
      <c r="AE3" s="1437"/>
      <c r="AF3" s="1437"/>
      <c r="AG3" s="1437"/>
      <c r="AH3" s="1437"/>
      <c r="AI3" s="1437"/>
      <c r="AJ3" s="1437"/>
      <c r="AK3" s="1437"/>
      <c r="AL3" s="1437"/>
      <c r="AM3" s="1437"/>
      <c r="AN3" s="1437"/>
      <c r="AO3" s="1437"/>
      <c r="AP3" s="1437"/>
      <c r="AQ3" s="1437"/>
      <c r="AR3" s="1437"/>
      <c r="AS3" s="1437"/>
      <c r="AT3" s="1437"/>
      <c r="AU3" s="1437"/>
      <c r="AV3" s="1437"/>
      <c r="AW3" s="1437"/>
      <c r="AX3" s="1437"/>
      <c r="AY3" s="1437"/>
      <c r="AZ3" s="1437"/>
      <c r="BA3" s="1437"/>
      <c r="BB3" s="1437" t="s">
        <v>582</v>
      </c>
      <c r="BC3" s="1437"/>
      <c r="BD3" s="1437"/>
      <c r="BE3" s="1437"/>
      <c r="BF3" s="1437"/>
      <c r="BG3" s="1437"/>
      <c r="BH3" s="1437"/>
      <c r="BI3" s="1437"/>
      <c r="BJ3" s="1437"/>
      <c r="BK3" s="1437"/>
      <c r="BL3" s="1437"/>
      <c r="BM3" s="1437"/>
      <c r="BN3" s="1437"/>
      <c r="BO3" s="1437"/>
      <c r="BP3" s="1437"/>
      <c r="BQ3" s="1437"/>
      <c r="BR3" s="1437"/>
      <c r="BS3" s="1437"/>
      <c r="BT3" s="1437"/>
      <c r="BU3" s="1437"/>
      <c r="BV3" s="1437"/>
      <c r="BW3" s="1437"/>
      <c r="BX3" s="1437"/>
      <c r="BY3" s="1437"/>
      <c r="BZ3" s="1437"/>
      <c r="CA3" s="1437"/>
      <c r="CB3" s="1437"/>
      <c r="CC3" s="1437"/>
      <c r="CD3" s="1437"/>
      <c r="CE3" s="1437"/>
      <c r="CF3" s="1437"/>
      <c r="CG3" s="1437"/>
      <c r="CH3" s="1437"/>
      <c r="CI3" s="1437"/>
      <c r="CJ3" s="1437"/>
      <c r="CK3" s="1437"/>
      <c r="CL3" s="1437" t="s">
        <v>582</v>
      </c>
      <c r="CM3" s="1437"/>
      <c r="CN3" s="1437"/>
      <c r="CO3" s="1437"/>
      <c r="CP3" s="1437"/>
      <c r="CQ3" s="1437"/>
      <c r="CR3" s="1437"/>
      <c r="CS3" s="1437"/>
      <c r="CT3" s="1437"/>
      <c r="CU3" s="1437"/>
      <c r="CV3" s="1437"/>
      <c r="CW3" s="1437"/>
      <c r="CX3" s="1437"/>
      <c r="CY3" s="1437"/>
      <c r="CZ3" s="1437"/>
      <c r="DA3" s="1437"/>
      <c r="DB3" s="1437"/>
      <c r="DC3" s="1437"/>
      <c r="DD3" s="1437"/>
      <c r="DE3" s="1437"/>
    </row>
    <row r="4" spans="1:109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/>
      <c r="W4" s="1687"/>
      <c r="X4" s="1688" t="s">
        <v>15</v>
      </c>
      <c r="Y4" s="1688"/>
      <c r="Z4" s="1688"/>
      <c r="AA4" s="1688"/>
      <c r="AB4" s="1688"/>
      <c r="AC4" s="1688"/>
      <c r="AD4" s="1688"/>
      <c r="AE4" s="1688"/>
      <c r="AF4" s="1688"/>
      <c r="AG4" s="1688"/>
      <c r="AH4" s="1688"/>
      <c r="AI4" s="1688"/>
      <c r="AJ4" s="1688"/>
      <c r="AK4" s="1688"/>
      <c r="AL4" s="1688"/>
      <c r="AM4" s="1688"/>
      <c r="AN4" s="1688"/>
      <c r="AO4" s="1688"/>
      <c r="AP4" s="1688"/>
      <c r="AQ4" s="1688"/>
      <c r="AR4" s="1688"/>
      <c r="AS4" s="1688"/>
      <c r="AT4" s="1688"/>
      <c r="AU4" s="1688"/>
      <c r="AV4" s="1688"/>
      <c r="AW4" s="1688"/>
      <c r="AX4" s="1688"/>
      <c r="AY4" s="1688"/>
      <c r="AZ4" s="1688"/>
      <c r="BA4" s="1688"/>
      <c r="BB4" s="1687" t="s">
        <v>15</v>
      </c>
      <c r="BC4" s="1687"/>
      <c r="BD4" s="1687"/>
      <c r="BE4" s="1687"/>
      <c r="BF4" s="1687"/>
      <c r="BG4" s="1687"/>
      <c r="BH4" s="1687"/>
      <c r="BI4" s="1687"/>
      <c r="BJ4" s="1687"/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/>
      <c r="CE4" s="1687"/>
      <c r="CF4" s="1687"/>
      <c r="CG4" s="1687"/>
      <c r="CH4" s="1687"/>
      <c r="CI4" s="1687"/>
      <c r="CJ4" s="1687"/>
      <c r="CK4" s="1687"/>
      <c r="CL4" s="1687" t="s">
        <v>15</v>
      </c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/>
      <c r="CY4" s="1687"/>
      <c r="CZ4" s="1687"/>
      <c r="DA4" s="1687"/>
      <c r="DB4" s="1687"/>
      <c r="DC4" s="1687"/>
      <c r="DD4" s="1687"/>
      <c r="DE4" s="1687"/>
    </row>
    <row r="5" spans="1:109" ht="3" customHeight="1" thickBot="1">
      <c r="A5" s="71"/>
      <c r="B5" s="1691"/>
      <c r="C5" s="1691"/>
      <c r="D5" s="1691"/>
      <c r="E5" s="1691"/>
      <c r="F5" s="1691"/>
      <c r="G5" s="1691"/>
      <c r="H5" s="71"/>
      <c r="I5" s="71"/>
      <c r="J5" s="1691"/>
      <c r="K5" s="1691"/>
      <c r="L5" s="1691"/>
      <c r="M5" s="1691"/>
      <c r="N5" s="71"/>
      <c r="O5" s="71"/>
      <c r="P5" s="1691"/>
      <c r="Q5" s="1691"/>
      <c r="R5" s="1691"/>
      <c r="S5" s="1691"/>
      <c r="T5" s="71"/>
      <c r="U5" s="71"/>
      <c r="V5" s="1691"/>
      <c r="W5" s="1691"/>
      <c r="X5" s="1691"/>
      <c r="Y5" s="1691"/>
      <c r="Z5" s="71"/>
      <c r="AA5" s="71"/>
      <c r="AB5" s="1691"/>
      <c r="AC5" s="1691"/>
      <c r="AD5" s="71"/>
      <c r="AE5" s="71"/>
      <c r="AF5" s="71"/>
      <c r="AG5" s="71"/>
      <c r="AH5" s="71"/>
      <c r="AI5" s="71"/>
      <c r="AJ5" s="1691"/>
      <c r="AK5" s="1691"/>
      <c r="AL5" s="71"/>
      <c r="AM5" s="71"/>
      <c r="AN5" s="1691"/>
      <c r="AO5" s="1691"/>
      <c r="AP5" s="1691"/>
      <c r="AQ5" s="1691"/>
      <c r="AR5" s="71"/>
      <c r="AS5" s="71"/>
      <c r="AT5" s="1691"/>
      <c r="AU5" s="1691"/>
      <c r="AV5" s="1691"/>
      <c r="AW5" s="1691"/>
      <c r="AX5" s="71"/>
      <c r="AY5" s="71"/>
      <c r="AZ5" s="1691"/>
      <c r="BA5" s="1691"/>
      <c r="BB5" s="1691"/>
      <c r="BC5" s="1691"/>
      <c r="BD5" s="71"/>
      <c r="BE5" s="71"/>
      <c r="BF5" s="1691"/>
      <c r="BG5" s="169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1691"/>
      <c r="BU5" s="1691"/>
      <c r="BV5" s="71"/>
      <c r="BW5" s="71"/>
      <c r="BX5" s="1691"/>
      <c r="BY5" s="1691"/>
      <c r="BZ5" s="1691"/>
      <c r="CA5" s="1691"/>
      <c r="CB5" s="71"/>
      <c r="CC5" s="71"/>
      <c r="CD5" s="1691"/>
      <c r="CE5" s="1691"/>
      <c r="CF5" s="1691"/>
      <c r="CG5" s="1691"/>
      <c r="CH5" s="71"/>
      <c r="CI5" s="71"/>
      <c r="CJ5" s="1691"/>
      <c r="CK5" s="1691"/>
      <c r="CL5" s="1691"/>
      <c r="CM5" s="1691"/>
      <c r="CN5" s="71"/>
      <c r="CO5" s="71"/>
      <c r="CP5" s="1691" t="s">
        <v>101</v>
      </c>
      <c r="CQ5" s="1691"/>
      <c r="CR5" s="71"/>
      <c r="CS5" s="71"/>
      <c r="CT5" s="71"/>
      <c r="CU5" s="71"/>
      <c r="CV5" s="71"/>
      <c r="CW5" s="71"/>
    </row>
    <row r="6" spans="1:109" s="72" customFormat="1" ht="30.75" customHeight="1" thickTop="1">
      <c r="A6" s="1765" t="s">
        <v>392</v>
      </c>
      <c r="B6" s="1795" t="s">
        <v>11</v>
      </c>
      <c r="C6" s="1796"/>
      <c r="D6" s="1796"/>
      <c r="E6" s="1797"/>
      <c r="F6" s="1795" t="s">
        <v>45</v>
      </c>
      <c r="G6" s="1796"/>
      <c r="H6" s="1796"/>
      <c r="I6" s="1796"/>
      <c r="J6" s="1796"/>
      <c r="K6" s="1798"/>
      <c r="L6" s="1804" t="s">
        <v>46</v>
      </c>
      <c r="M6" s="1796"/>
      <c r="N6" s="1796"/>
      <c r="O6" s="1796"/>
      <c r="P6" s="1796"/>
      <c r="Q6" s="1797"/>
      <c r="R6" s="1795" t="s">
        <v>43</v>
      </c>
      <c r="S6" s="1796"/>
      <c r="T6" s="1796"/>
      <c r="U6" s="1796"/>
      <c r="V6" s="1796"/>
      <c r="W6" s="1798"/>
      <c r="X6" s="1795" t="s">
        <v>73</v>
      </c>
      <c r="Y6" s="1796"/>
      <c r="Z6" s="1796"/>
      <c r="AA6" s="1796"/>
      <c r="AB6" s="1796"/>
      <c r="AC6" s="1798"/>
      <c r="AD6" s="1795" t="s">
        <v>147</v>
      </c>
      <c r="AE6" s="1796"/>
      <c r="AF6" s="1796"/>
      <c r="AG6" s="1796"/>
      <c r="AH6" s="1796"/>
      <c r="AI6" s="1798"/>
      <c r="AJ6" s="1768" t="s">
        <v>12</v>
      </c>
      <c r="AK6" s="1802"/>
      <c r="AL6" s="1802"/>
      <c r="AM6" s="1802"/>
      <c r="AN6" s="1802"/>
      <c r="AO6" s="1803"/>
      <c r="AP6" s="1795" t="s">
        <v>61</v>
      </c>
      <c r="AQ6" s="1796"/>
      <c r="AR6" s="1796"/>
      <c r="AS6" s="1796"/>
      <c r="AT6" s="1796"/>
      <c r="AU6" s="1798"/>
      <c r="AV6" s="1795" t="s">
        <v>46</v>
      </c>
      <c r="AW6" s="1796"/>
      <c r="AX6" s="1796"/>
      <c r="AY6" s="1796"/>
      <c r="AZ6" s="1796"/>
      <c r="BA6" s="1798"/>
      <c r="BB6" s="1804" t="s">
        <v>44</v>
      </c>
      <c r="BC6" s="1796"/>
      <c r="BD6" s="1796"/>
      <c r="BE6" s="1796"/>
      <c r="BF6" s="1796"/>
      <c r="BG6" s="1797"/>
      <c r="BH6" s="1795" t="s">
        <v>143</v>
      </c>
      <c r="BI6" s="1796"/>
      <c r="BJ6" s="1796"/>
      <c r="BK6" s="1796"/>
      <c r="BL6" s="1796"/>
      <c r="BM6" s="1798"/>
      <c r="BN6" s="1804" t="s">
        <v>74</v>
      </c>
      <c r="BO6" s="1796"/>
      <c r="BP6" s="1796"/>
      <c r="BQ6" s="1796"/>
      <c r="BR6" s="1796"/>
      <c r="BS6" s="1797"/>
      <c r="BT6" s="1795" t="s">
        <v>77</v>
      </c>
      <c r="BU6" s="1796"/>
      <c r="BV6" s="1796"/>
      <c r="BW6" s="1796"/>
      <c r="BX6" s="1796"/>
      <c r="BY6" s="1798"/>
      <c r="BZ6" s="1795" t="s">
        <v>222</v>
      </c>
      <c r="CA6" s="1796"/>
      <c r="CB6" s="1796"/>
      <c r="CC6" s="1796"/>
      <c r="CD6" s="1796"/>
      <c r="CE6" s="1798"/>
      <c r="CF6" s="1795" t="s">
        <v>51</v>
      </c>
      <c r="CG6" s="1796"/>
      <c r="CH6" s="1796"/>
      <c r="CI6" s="1796"/>
      <c r="CJ6" s="1796"/>
      <c r="CK6" s="1798"/>
      <c r="CL6" s="1804" t="s">
        <v>47</v>
      </c>
      <c r="CM6" s="1796"/>
      <c r="CN6" s="1796"/>
      <c r="CO6" s="1796"/>
      <c r="CP6" s="1796"/>
      <c r="CQ6" s="1797"/>
      <c r="CR6" s="1795" t="s">
        <v>127</v>
      </c>
      <c r="CS6" s="1796"/>
      <c r="CT6" s="1796"/>
      <c r="CU6" s="1796"/>
      <c r="CV6" s="1796"/>
      <c r="CW6" s="1798"/>
      <c r="CX6" s="1795" t="s">
        <v>405</v>
      </c>
      <c r="CY6" s="1796"/>
      <c r="CZ6" s="1796"/>
      <c r="DA6" s="1796"/>
      <c r="DB6" s="1796"/>
      <c r="DC6" s="1798"/>
      <c r="DD6" s="1795" t="s">
        <v>406</v>
      </c>
      <c r="DE6" s="1798"/>
    </row>
    <row r="7" spans="1:109" s="170" customFormat="1" ht="31.5" customHeight="1">
      <c r="A7" s="1793"/>
      <c r="B7" s="1773" t="s">
        <v>52</v>
      </c>
      <c r="C7" s="1774"/>
      <c r="D7" s="1771" t="s">
        <v>142</v>
      </c>
      <c r="E7" s="1772"/>
      <c r="F7" s="1773" t="s">
        <v>52</v>
      </c>
      <c r="G7" s="1774"/>
      <c r="H7" s="1771" t="s">
        <v>142</v>
      </c>
      <c r="I7" s="1774"/>
      <c r="J7" s="1771" t="s">
        <v>162</v>
      </c>
      <c r="K7" s="1772"/>
      <c r="L7" s="1773" t="s">
        <v>52</v>
      </c>
      <c r="M7" s="1774"/>
      <c r="N7" s="1771" t="s">
        <v>142</v>
      </c>
      <c r="O7" s="1774"/>
      <c r="P7" s="1771" t="s">
        <v>163</v>
      </c>
      <c r="Q7" s="1772"/>
      <c r="R7" s="1773" t="s">
        <v>52</v>
      </c>
      <c r="S7" s="1774"/>
      <c r="T7" s="1771" t="s">
        <v>142</v>
      </c>
      <c r="U7" s="1774"/>
      <c r="V7" s="1771" t="s">
        <v>163</v>
      </c>
      <c r="W7" s="1772"/>
      <c r="X7" s="1773" t="s">
        <v>52</v>
      </c>
      <c r="Y7" s="1774"/>
      <c r="Z7" s="1771" t="s">
        <v>142</v>
      </c>
      <c r="AA7" s="1774"/>
      <c r="AB7" s="1771" t="s">
        <v>163</v>
      </c>
      <c r="AC7" s="1772"/>
      <c r="AD7" s="1773" t="s">
        <v>52</v>
      </c>
      <c r="AE7" s="1774"/>
      <c r="AF7" s="1771" t="s">
        <v>142</v>
      </c>
      <c r="AG7" s="1774"/>
      <c r="AH7" s="1771" t="s">
        <v>163</v>
      </c>
      <c r="AI7" s="1772"/>
      <c r="AJ7" s="1773" t="s">
        <v>52</v>
      </c>
      <c r="AK7" s="1774"/>
      <c r="AL7" s="1771" t="s">
        <v>142</v>
      </c>
      <c r="AM7" s="1774"/>
      <c r="AN7" s="1771" t="s">
        <v>164</v>
      </c>
      <c r="AO7" s="1772"/>
      <c r="AP7" s="1773" t="s">
        <v>52</v>
      </c>
      <c r="AQ7" s="1774"/>
      <c r="AR7" s="1771" t="s">
        <v>142</v>
      </c>
      <c r="AS7" s="1774"/>
      <c r="AT7" s="1771" t="s">
        <v>165</v>
      </c>
      <c r="AU7" s="1772"/>
      <c r="AV7" s="1773" t="s">
        <v>52</v>
      </c>
      <c r="AW7" s="1774"/>
      <c r="AX7" s="1771" t="s">
        <v>142</v>
      </c>
      <c r="AY7" s="1774"/>
      <c r="AZ7" s="1771" t="s">
        <v>166</v>
      </c>
      <c r="BA7" s="1772"/>
      <c r="BB7" s="1773" t="s">
        <v>52</v>
      </c>
      <c r="BC7" s="1774"/>
      <c r="BD7" s="1771" t="s">
        <v>142</v>
      </c>
      <c r="BE7" s="1774"/>
      <c r="BF7" s="1771" t="s">
        <v>167</v>
      </c>
      <c r="BG7" s="1772"/>
      <c r="BH7" s="1773" t="s">
        <v>52</v>
      </c>
      <c r="BI7" s="1774"/>
      <c r="BJ7" s="1771" t="s">
        <v>142</v>
      </c>
      <c r="BK7" s="1774"/>
      <c r="BL7" s="1771" t="s">
        <v>166</v>
      </c>
      <c r="BM7" s="1772"/>
      <c r="BN7" s="1773" t="s">
        <v>52</v>
      </c>
      <c r="BO7" s="1774"/>
      <c r="BP7" s="1771" t="s">
        <v>142</v>
      </c>
      <c r="BQ7" s="1774"/>
      <c r="BR7" s="1771" t="s">
        <v>168</v>
      </c>
      <c r="BS7" s="1772"/>
      <c r="BT7" s="1773" t="s">
        <v>52</v>
      </c>
      <c r="BU7" s="1774"/>
      <c r="BV7" s="1771" t="s">
        <v>142</v>
      </c>
      <c r="BW7" s="1774"/>
      <c r="BX7" s="1771" t="s">
        <v>169</v>
      </c>
      <c r="BY7" s="1772"/>
      <c r="BZ7" s="1773" t="s">
        <v>52</v>
      </c>
      <c r="CA7" s="1774"/>
      <c r="CB7" s="1771" t="s">
        <v>142</v>
      </c>
      <c r="CC7" s="1774"/>
      <c r="CD7" s="1771" t="s">
        <v>170</v>
      </c>
      <c r="CE7" s="1772"/>
      <c r="CF7" s="1773" t="s">
        <v>52</v>
      </c>
      <c r="CG7" s="1774"/>
      <c r="CH7" s="1771" t="s">
        <v>142</v>
      </c>
      <c r="CI7" s="1774"/>
      <c r="CJ7" s="1771" t="s">
        <v>174</v>
      </c>
      <c r="CK7" s="1772"/>
      <c r="CL7" s="1773" t="s">
        <v>52</v>
      </c>
      <c r="CM7" s="1774"/>
      <c r="CN7" s="1771" t="s">
        <v>142</v>
      </c>
      <c r="CO7" s="1774"/>
      <c r="CP7" s="1771" t="s">
        <v>174</v>
      </c>
      <c r="CQ7" s="1772"/>
      <c r="CR7" s="1773" t="s">
        <v>52</v>
      </c>
      <c r="CS7" s="1774"/>
      <c r="CT7" s="1771" t="s">
        <v>142</v>
      </c>
      <c r="CU7" s="1774"/>
      <c r="CV7" s="1771" t="s">
        <v>174</v>
      </c>
      <c r="CW7" s="1772"/>
      <c r="CX7" s="1773" t="s">
        <v>52</v>
      </c>
      <c r="CY7" s="1774"/>
      <c r="CZ7" s="1771" t="s">
        <v>142</v>
      </c>
      <c r="DA7" s="1774"/>
      <c r="DB7" s="1771" t="s">
        <v>228</v>
      </c>
      <c r="DC7" s="1772"/>
      <c r="DD7" s="1773" t="s">
        <v>53</v>
      </c>
      <c r="DE7" s="1772"/>
    </row>
    <row r="8" spans="1:109" s="71" customFormat="1" ht="15" customHeight="1">
      <c r="A8" s="1793"/>
      <c r="B8" s="120">
        <v>42369</v>
      </c>
      <c r="C8" s="123">
        <v>42735</v>
      </c>
      <c r="D8" s="1805" t="s">
        <v>52</v>
      </c>
      <c r="E8" s="1805" t="s">
        <v>53</v>
      </c>
      <c r="F8" s="120">
        <v>42369</v>
      </c>
      <c r="G8" s="121">
        <v>42735</v>
      </c>
      <c r="H8" s="1805" t="s">
        <v>52</v>
      </c>
      <c r="I8" s="1807" t="s">
        <v>53</v>
      </c>
      <c r="J8" s="129">
        <v>42369</v>
      </c>
      <c r="K8" s="122">
        <v>42735</v>
      </c>
      <c r="L8" s="120">
        <v>42369</v>
      </c>
      <c r="M8" s="123">
        <v>42735</v>
      </c>
      <c r="N8" s="1805" t="s">
        <v>52</v>
      </c>
      <c r="O8" s="1805" t="s">
        <v>53</v>
      </c>
      <c r="P8" s="121">
        <v>42369</v>
      </c>
      <c r="Q8" s="122">
        <v>42735</v>
      </c>
      <c r="R8" s="120">
        <v>42369</v>
      </c>
      <c r="S8" s="121">
        <v>42735</v>
      </c>
      <c r="T8" s="1805" t="s">
        <v>52</v>
      </c>
      <c r="U8" s="1805" t="s">
        <v>53</v>
      </c>
      <c r="V8" s="129">
        <v>42369</v>
      </c>
      <c r="W8" s="122">
        <v>42735</v>
      </c>
      <c r="X8" s="120">
        <v>42369</v>
      </c>
      <c r="Y8" s="123">
        <v>42735</v>
      </c>
      <c r="Z8" s="1807" t="s">
        <v>52</v>
      </c>
      <c r="AA8" s="1807" t="s">
        <v>53</v>
      </c>
      <c r="AB8" s="121">
        <v>42369</v>
      </c>
      <c r="AC8" s="122">
        <v>42735</v>
      </c>
      <c r="AD8" s="120">
        <v>42369</v>
      </c>
      <c r="AE8" s="123">
        <v>42735</v>
      </c>
      <c r="AF8" s="1807" t="s">
        <v>52</v>
      </c>
      <c r="AG8" s="1807" t="s">
        <v>53</v>
      </c>
      <c r="AH8" s="121">
        <v>42369</v>
      </c>
      <c r="AI8" s="122">
        <v>42735</v>
      </c>
      <c r="AJ8" s="120">
        <v>42369</v>
      </c>
      <c r="AK8" s="121">
        <v>42735</v>
      </c>
      <c r="AL8" s="1807" t="s">
        <v>52</v>
      </c>
      <c r="AM8" s="1807" t="s">
        <v>53</v>
      </c>
      <c r="AN8" s="121">
        <v>42369</v>
      </c>
      <c r="AO8" s="122">
        <v>42735</v>
      </c>
      <c r="AP8" s="120">
        <v>42369</v>
      </c>
      <c r="AQ8" s="123">
        <v>42735</v>
      </c>
      <c r="AR8" s="1807" t="s">
        <v>52</v>
      </c>
      <c r="AS8" s="1807" t="s">
        <v>53</v>
      </c>
      <c r="AT8" s="121">
        <v>42369</v>
      </c>
      <c r="AU8" s="122">
        <v>42735</v>
      </c>
      <c r="AV8" s="120">
        <v>42369</v>
      </c>
      <c r="AW8" s="121">
        <v>42735</v>
      </c>
      <c r="AX8" s="1807" t="s">
        <v>52</v>
      </c>
      <c r="AY8" s="1807" t="s">
        <v>53</v>
      </c>
      <c r="AZ8" s="129">
        <v>42369</v>
      </c>
      <c r="BA8" s="122">
        <v>42735</v>
      </c>
      <c r="BB8" s="120">
        <v>42369</v>
      </c>
      <c r="BC8" s="123">
        <v>42735</v>
      </c>
      <c r="BD8" s="1807" t="s">
        <v>52</v>
      </c>
      <c r="BE8" s="1807" t="s">
        <v>53</v>
      </c>
      <c r="BF8" s="121">
        <v>42369</v>
      </c>
      <c r="BG8" s="122">
        <v>42735</v>
      </c>
      <c r="BH8" s="120">
        <v>42369</v>
      </c>
      <c r="BI8" s="123">
        <v>42735</v>
      </c>
      <c r="BJ8" s="1807" t="s">
        <v>52</v>
      </c>
      <c r="BK8" s="1807" t="s">
        <v>53</v>
      </c>
      <c r="BL8" s="121">
        <v>42369</v>
      </c>
      <c r="BM8" s="122">
        <v>42735</v>
      </c>
      <c r="BN8" s="120">
        <v>42369</v>
      </c>
      <c r="BO8" s="123">
        <v>42735</v>
      </c>
      <c r="BP8" s="1807" t="s">
        <v>52</v>
      </c>
      <c r="BQ8" s="1807" t="s">
        <v>53</v>
      </c>
      <c r="BR8" s="121">
        <v>42369</v>
      </c>
      <c r="BS8" s="122">
        <v>42735</v>
      </c>
      <c r="BT8" s="120">
        <v>42369</v>
      </c>
      <c r="BU8" s="121">
        <v>42735</v>
      </c>
      <c r="BV8" s="1807" t="s">
        <v>52</v>
      </c>
      <c r="BW8" s="1807" t="s">
        <v>53</v>
      </c>
      <c r="BX8" s="129">
        <v>42369</v>
      </c>
      <c r="BY8" s="122">
        <v>42735</v>
      </c>
      <c r="BZ8" s="120">
        <v>42369</v>
      </c>
      <c r="CA8" s="123">
        <v>42735</v>
      </c>
      <c r="CB8" s="1807" t="s">
        <v>52</v>
      </c>
      <c r="CC8" s="1807" t="s">
        <v>53</v>
      </c>
      <c r="CD8" s="121">
        <v>42369</v>
      </c>
      <c r="CE8" s="122">
        <v>42735</v>
      </c>
      <c r="CF8" s="120">
        <v>42369</v>
      </c>
      <c r="CG8" s="121">
        <v>42735</v>
      </c>
      <c r="CH8" s="1807" t="s">
        <v>52</v>
      </c>
      <c r="CI8" s="1807" t="s">
        <v>53</v>
      </c>
      <c r="CJ8" s="129">
        <v>42369</v>
      </c>
      <c r="CK8" s="122">
        <v>42735</v>
      </c>
      <c r="CL8" s="120">
        <v>42369</v>
      </c>
      <c r="CM8" s="123">
        <v>42735</v>
      </c>
      <c r="CN8" s="1807" t="s">
        <v>52</v>
      </c>
      <c r="CO8" s="1807" t="s">
        <v>53</v>
      </c>
      <c r="CP8" s="121">
        <v>42369</v>
      </c>
      <c r="CQ8" s="123">
        <v>42735</v>
      </c>
      <c r="CR8" s="120">
        <v>42369</v>
      </c>
      <c r="CS8" s="121">
        <v>42735</v>
      </c>
      <c r="CT8" s="1807" t="s">
        <v>52</v>
      </c>
      <c r="CU8" s="1807" t="s">
        <v>53</v>
      </c>
      <c r="CV8" s="129">
        <v>42369</v>
      </c>
      <c r="CW8" s="122">
        <v>42735</v>
      </c>
      <c r="CX8" s="120">
        <v>42369</v>
      </c>
      <c r="CY8" s="121">
        <v>42735</v>
      </c>
      <c r="CZ8" s="1807" t="s">
        <v>52</v>
      </c>
      <c r="DA8" s="1807" t="s">
        <v>53</v>
      </c>
      <c r="DB8" s="129">
        <v>42369</v>
      </c>
      <c r="DC8" s="122">
        <v>42735</v>
      </c>
      <c r="DD8" s="121">
        <v>42369</v>
      </c>
      <c r="DE8" s="122">
        <v>42735</v>
      </c>
    </row>
    <row r="9" spans="1:109" s="104" customFormat="1" ht="15.75" customHeight="1" thickBot="1">
      <c r="A9" s="1794"/>
      <c r="B9" s="1811">
        <v>1</v>
      </c>
      <c r="C9" s="1812"/>
      <c r="D9" s="1806"/>
      <c r="E9" s="1806"/>
      <c r="F9" s="1811">
        <v>2</v>
      </c>
      <c r="G9" s="1815"/>
      <c r="H9" s="1806"/>
      <c r="I9" s="1808"/>
      <c r="J9" s="1809" t="s">
        <v>54</v>
      </c>
      <c r="K9" s="1810"/>
      <c r="L9" s="1814">
        <v>3</v>
      </c>
      <c r="M9" s="1812"/>
      <c r="N9" s="1806"/>
      <c r="O9" s="1806"/>
      <c r="P9" s="1813" t="s">
        <v>59</v>
      </c>
      <c r="Q9" s="1781"/>
      <c r="R9" s="1811">
        <v>4</v>
      </c>
      <c r="S9" s="1815"/>
      <c r="T9" s="1806"/>
      <c r="U9" s="1806"/>
      <c r="V9" s="1809" t="s">
        <v>60</v>
      </c>
      <c r="W9" s="1810"/>
      <c r="X9" s="1811">
        <v>5</v>
      </c>
      <c r="Y9" s="1812"/>
      <c r="Z9" s="1808"/>
      <c r="AA9" s="1808"/>
      <c r="AB9" s="1813" t="s">
        <v>76</v>
      </c>
      <c r="AC9" s="1810"/>
      <c r="AD9" s="1811">
        <v>6</v>
      </c>
      <c r="AE9" s="1812"/>
      <c r="AF9" s="1808"/>
      <c r="AG9" s="1808"/>
      <c r="AH9" s="1813" t="s">
        <v>148</v>
      </c>
      <c r="AI9" s="1810"/>
      <c r="AJ9" s="1783">
        <v>7</v>
      </c>
      <c r="AK9" s="1814"/>
      <c r="AL9" s="1808"/>
      <c r="AM9" s="1808"/>
      <c r="AN9" s="1813" t="s">
        <v>149</v>
      </c>
      <c r="AO9" s="1810"/>
      <c r="AP9" s="1811">
        <v>8</v>
      </c>
      <c r="AQ9" s="1812"/>
      <c r="AR9" s="1808"/>
      <c r="AS9" s="1808"/>
      <c r="AT9" s="1813" t="s">
        <v>150</v>
      </c>
      <c r="AU9" s="1810"/>
      <c r="AV9" s="1811">
        <v>9</v>
      </c>
      <c r="AW9" s="1815"/>
      <c r="AX9" s="1808"/>
      <c r="AY9" s="1808"/>
      <c r="AZ9" s="1809" t="s">
        <v>151</v>
      </c>
      <c r="BA9" s="1810"/>
      <c r="BB9" s="1814">
        <v>10</v>
      </c>
      <c r="BC9" s="1812"/>
      <c r="BD9" s="1808"/>
      <c r="BE9" s="1808"/>
      <c r="BF9" s="1813" t="s">
        <v>152</v>
      </c>
      <c r="BG9" s="1781"/>
      <c r="BH9" s="1811">
        <v>11</v>
      </c>
      <c r="BI9" s="1815"/>
      <c r="BJ9" s="1808"/>
      <c r="BK9" s="1808"/>
      <c r="BL9" s="1813" t="s">
        <v>214</v>
      </c>
      <c r="BM9" s="1781"/>
      <c r="BN9" s="1811">
        <v>12</v>
      </c>
      <c r="BO9" s="1815"/>
      <c r="BP9" s="1808"/>
      <c r="BQ9" s="1808"/>
      <c r="BR9" s="1813" t="s">
        <v>215</v>
      </c>
      <c r="BS9" s="1781"/>
      <c r="BT9" s="1811">
        <v>13</v>
      </c>
      <c r="BU9" s="1815"/>
      <c r="BV9" s="1808"/>
      <c r="BW9" s="1808"/>
      <c r="BX9" s="1809" t="s">
        <v>216</v>
      </c>
      <c r="BY9" s="1810"/>
      <c r="BZ9" s="1811">
        <v>14</v>
      </c>
      <c r="CA9" s="1812"/>
      <c r="CB9" s="1808"/>
      <c r="CC9" s="1808"/>
      <c r="CD9" s="1813" t="s">
        <v>171</v>
      </c>
      <c r="CE9" s="1810"/>
      <c r="CF9" s="1811">
        <v>15</v>
      </c>
      <c r="CG9" s="1815"/>
      <c r="CH9" s="1808"/>
      <c r="CI9" s="1808"/>
      <c r="CJ9" s="1809" t="s">
        <v>172</v>
      </c>
      <c r="CK9" s="1810"/>
      <c r="CL9" s="1814">
        <v>16</v>
      </c>
      <c r="CM9" s="1812"/>
      <c r="CN9" s="1808"/>
      <c r="CO9" s="1808"/>
      <c r="CP9" s="1813" t="s">
        <v>173</v>
      </c>
      <c r="CQ9" s="1781"/>
      <c r="CR9" s="1811">
        <v>17</v>
      </c>
      <c r="CS9" s="1815"/>
      <c r="CT9" s="1808"/>
      <c r="CU9" s="1808"/>
      <c r="CV9" s="1809" t="s">
        <v>175</v>
      </c>
      <c r="CW9" s="1810"/>
      <c r="CX9" s="1811">
        <v>18</v>
      </c>
      <c r="CY9" s="1815"/>
      <c r="CZ9" s="1808"/>
      <c r="DA9" s="1808"/>
      <c r="DB9" s="1809" t="s">
        <v>154</v>
      </c>
      <c r="DC9" s="1810"/>
      <c r="DD9" s="1783">
        <v>19</v>
      </c>
      <c r="DE9" s="1816"/>
    </row>
    <row r="10" spans="1:109" s="85" customFormat="1" ht="19.5" customHeight="1">
      <c r="A10" s="1007" t="s">
        <v>452</v>
      </c>
      <c r="B10" s="1130">
        <v>1505914.82</v>
      </c>
      <c r="C10" s="1131">
        <v>2384269.1</v>
      </c>
      <c r="D10" s="1132">
        <v>878354.28</v>
      </c>
      <c r="E10" s="1133">
        <v>0.58326956367957117</v>
      </c>
      <c r="F10" s="1130">
        <v>1505914.82</v>
      </c>
      <c r="G10" s="1134">
        <v>2384269.1</v>
      </c>
      <c r="H10" s="1132">
        <v>878354.28</v>
      </c>
      <c r="I10" s="1135">
        <v>0.58326956367957117</v>
      </c>
      <c r="J10" s="1136">
        <v>1</v>
      </c>
      <c r="K10" s="1137">
        <v>1</v>
      </c>
      <c r="L10" s="1130">
        <v>683884.49</v>
      </c>
      <c r="M10" s="1131">
        <v>1572489.31</v>
      </c>
      <c r="N10" s="1132">
        <v>888604.82000000007</v>
      </c>
      <c r="O10" s="1135">
        <v>1.2993492804610909</v>
      </c>
      <c r="P10" s="1136">
        <v>0.45413225297829257</v>
      </c>
      <c r="Q10" s="1137">
        <v>0.65952677489298506</v>
      </c>
      <c r="R10" s="1130">
        <v>822030.33</v>
      </c>
      <c r="S10" s="1134">
        <v>811779.78</v>
      </c>
      <c r="T10" s="1132">
        <v>-10250.54999999993</v>
      </c>
      <c r="U10" s="1135">
        <v>-1.2469795366309575E-2</v>
      </c>
      <c r="V10" s="1136">
        <v>0.54586774702170737</v>
      </c>
      <c r="W10" s="1137">
        <v>0.34047322091285753</v>
      </c>
      <c r="X10" s="1130">
        <v>18616.03</v>
      </c>
      <c r="Y10" s="1131">
        <v>19838.25</v>
      </c>
      <c r="Z10" s="1132">
        <v>1222.2200000000012</v>
      </c>
      <c r="AA10" s="1135">
        <v>6.5654170088896568E-2</v>
      </c>
      <c r="AB10" s="1138">
        <v>1.2361940896497716E-2</v>
      </c>
      <c r="AC10" s="1137">
        <v>8.3204743961157734E-3</v>
      </c>
      <c r="AD10" s="1130">
        <v>803414.31</v>
      </c>
      <c r="AE10" s="1131">
        <v>791941.53</v>
      </c>
      <c r="AF10" s="1132">
        <v>-11472.780000000028</v>
      </c>
      <c r="AG10" s="1135">
        <v>-1.4280029440849799E-2</v>
      </c>
      <c r="AH10" s="1138">
        <v>0.53350581276569153</v>
      </c>
      <c r="AI10" s="1137">
        <v>0.33215274651674176</v>
      </c>
      <c r="AJ10" s="1130">
        <v>849621.04</v>
      </c>
      <c r="AK10" s="1134">
        <v>1101348.81</v>
      </c>
      <c r="AL10" s="1132">
        <v>251727.77000000002</v>
      </c>
      <c r="AM10" s="1135">
        <v>0.29628241080282097</v>
      </c>
      <c r="AN10" s="1138">
        <v>0.56418930786536781</v>
      </c>
      <c r="AO10" s="1137">
        <v>0.46192303125515488</v>
      </c>
      <c r="AP10" s="1130">
        <v>849621.04</v>
      </c>
      <c r="AQ10" s="1131">
        <v>1101348.81</v>
      </c>
      <c r="AR10" s="1132">
        <v>251727.77000000002</v>
      </c>
      <c r="AS10" s="1135">
        <v>0.29628241080282097</v>
      </c>
      <c r="AT10" s="1138">
        <v>0.56418930786536781</v>
      </c>
      <c r="AU10" s="1137">
        <v>0.46192303125515488</v>
      </c>
      <c r="AV10" s="1130">
        <v>47902.78</v>
      </c>
      <c r="AW10" s="1134">
        <v>33622.160000000003</v>
      </c>
      <c r="AX10" s="1132">
        <v>-14280.619999999995</v>
      </c>
      <c r="AY10" s="1135">
        <v>-0.29811672725466026</v>
      </c>
      <c r="AZ10" s="1138">
        <v>5.6381348559823796E-2</v>
      </c>
      <c r="BA10" s="1137">
        <v>3.0528166639595317E-2</v>
      </c>
      <c r="BB10" s="1130">
        <v>897523.82</v>
      </c>
      <c r="BC10" s="1131">
        <v>1134970.97</v>
      </c>
      <c r="BD10" s="1132">
        <v>237447.15000000002</v>
      </c>
      <c r="BE10" s="1135">
        <v>0.26455804816411449</v>
      </c>
      <c r="BF10" s="1138">
        <v>1.0918378400952675</v>
      </c>
      <c r="BG10" s="1137">
        <v>1.3981266815983024</v>
      </c>
      <c r="BH10" s="1130">
        <v>886969.99</v>
      </c>
      <c r="BI10" s="1131">
        <v>1115788.99</v>
      </c>
      <c r="BJ10" s="1132">
        <v>228819</v>
      </c>
      <c r="BK10" s="1135">
        <v>0.25797828853262555</v>
      </c>
      <c r="BL10" s="1138">
        <v>1.1040007365564597</v>
      </c>
      <c r="BM10" s="1137">
        <v>1.4089284975369329</v>
      </c>
      <c r="BN10" s="1130">
        <v>430.19</v>
      </c>
      <c r="BO10" s="1131">
        <v>296.44</v>
      </c>
      <c r="BP10" s="1132">
        <v>-133.75</v>
      </c>
      <c r="BQ10" s="1135">
        <v>-0.31090913317371394</v>
      </c>
      <c r="BR10" s="1138">
        <v>2.8566688785226243E-4</v>
      </c>
      <c r="BS10" s="1137">
        <v>1.2433160334125035E-4</v>
      </c>
      <c r="BT10" s="1130">
        <v>430.19</v>
      </c>
      <c r="BU10" s="1134">
        <v>-1703.56</v>
      </c>
      <c r="BV10" s="1132">
        <v>-2133.75</v>
      </c>
      <c r="BW10" s="1135">
        <v>-4.9600176666124272</v>
      </c>
      <c r="BX10" s="1138">
        <v>5.3545225003522772E-4</v>
      </c>
      <c r="BY10" s="1137">
        <v>-2.1511184039053992E-3</v>
      </c>
      <c r="BZ10" s="1130">
        <v>-1281.6600000000001</v>
      </c>
      <c r="CA10" s="1131">
        <v>4168.5</v>
      </c>
      <c r="CB10" s="1132">
        <v>5450.16</v>
      </c>
      <c r="CC10" s="1135">
        <v>4.2524226393895415</v>
      </c>
      <c r="CD10" s="1138">
        <v>-1.5952665816968085E-3</v>
      </c>
      <c r="CE10" s="1137">
        <v>5.2636461684235705E-3</v>
      </c>
      <c r="CF10" s="1130">
        <v>8138.9</v>
      </c>
      <c r="CG10" s="1134">
        <v>3302.82</v>
      </c>
      <c r="CH10" s="1132">
        <v>-4836.08</v>
      </c>
      <c r="CI10" s="1135">
        <v>-0.59419331850741497</v>
      </c>
      <c r="CJ10" s="1138">
        <v>1.01303896366994E-2</v>
      </c>
      <c r="CK10" s="1137">
        <v>4.1705351656453728E-3</v>
      </c>
      <c r="CL10" s="1130">
        <v>12410.37</v>
      </c>
      <c r="CM10" s="1131">
        <v>18177.18</v>
      </c>
      <c r="CN10" s="1132">
        <v>5766.8099999999995</v>
      </c>
      <c r="CO10" s="1135">
        <v>0.46467671793830473</v>
      </c>
      <c r="CP10" s="1138">
        <v>1.5447036286919012E-2</v>
      </c>
      <c r="CQ10" s="1137">
        <v>2.2952679347426064E-2</v>
      </c>
      <c r="CR10" s="1130">
        <v>4586.46</v>
      </c>
      <c r="CS10" s="1134">
        <v>5377</v>
      </c>
      <c r="CT10" s="1132">
        <v>790.54</v>
      </c>
      <c r="CU10" s="1135">
        <v>0.17236387104651515</v>
      </c>
      <c r="CV10" s="1138">
        <v>5.7087108642613045E-3</v>
      </c>
      <c r="CW10" s="1137">
        <v>6.7896426646548011E-3</v>
      </c>
      <c r="CX10" s="1130">
        <v>-107839.94</v>
      </c>
      <c r="CY10" s="1134">
        <v>-353169.39</v>
      </c>
      <c r="CZ10" s="1132">
        <v>-245329.45</v>
      </c>
      <c r="DA10" s="1135">
        <v>-2.274940527600442</v>
      </c>
      <c r="DB10" s="1138">
        <v>-7.1610916213707229E-2</v>
      </c>
      <c r="DC10" s="1137">
        <v>-0.14812480269110562</v>
      </c>
      <c r="DD10" s="1163">
        <v>1.1342270465657998</v>
      </c>
      <c r="DE10" s="1164">
        <v>1.4459538698519825</v>
      </c>
    </row>
    <row r="11" spans="1:109" s="77" customFormat="1" ht="19.5" customHeight="1">
      <c r="A11" s="1037" t="s">
        <v>377</v>
      </c>
      <c r="B11" s="1130">
        <v>860980.77</v>
      </c>
      <c r="C11" s="1131">
        <v>982563.23</v>
      </c>
      <c r="D11" s="1139">
        <v>121582.45999999996</v>
      </c>
      <c r="E11" s="1133">
        <v>0.14121390887743052</v>
      </c>
      <c r="F11" s="1130">
        <v>860980.77</v>
      </c>
      <c r="G11" s="1134">
        <v>982563.23</v>
      </c>
      <c r="H11" s="1139">
        <v>121582.45999999996</v>
      </c>
      <c r="I11" s="1140">
        <v>0.14121390887743052</v>
      </c>
      <c r="J11" s="1141">
        <v>1</v>
      </c>
      <c r="K11" s="1137">
        <v>1</v>
      </c>
      <c r="L11" s="1130">
        <v>0</v>
      </c>
      <c r="M11" s="1131">
        <v>0</v>
      </c>
      <c r="N11" s="1139">
        <v>0</v>
      </c>
      <c r="O11" s="1140">
        <v>0</v>
      </c>
      <c r="P11" s="1141">
        <v>0</v>
      </c>
      <c r="Q11" s="1137">
        <v>0</v>
      </c>
      <c r="R11" s="1130">
        <v>860980.77</v>
      </c>
      <c r="S11" s="1134">
        <v>982563.23</v>
      </c>
      <c r="T11" s="1139">
        <v>121582.45999999996</v>
      </c>
      <c r="U11" s="1140">
        <v>0.14121390887743052</v>
      </c>
      <c r="V11" s="1141">
        <v>1</v>
      </c>
      <c r="W11" s="1137">
        <v>1</v>
      </c>
      <c r="X11" s="1130">
        <v>21042.37</v>
      </c>
      <c r="Y11" s="1131">
        <v>22871.34</v>
      </c>
      <c r="Z11" s="1139">
        <v>1828.9700000000012</v>
      </c>
      <c r="AA11" s="1140">
        <v>8.6918441221212311E-2</v>
      </c>
      <c r="AB11" s="1142">
        <v>2.4439999978164435E-2</v>
      </c>
      <c r="AC11" s="1137">
        <v>2.3277219523063164E-2</v>
      </c>
      <c r="AD11" s="1130">
        <v>839938.4</v>
      </c>
      <c r="AE11" s="1131">
        <v>959691.89</v>
      </c>
      <c r="AF11" s="1139">
        <v>119753.48999999999</v>
      </c>
      <c r="AG11" s="1140">
        <v>0.14257413400792246</v>
      </c>
      <c r="AH11" s="1142">
        <v>0.97556000002183552</v>
      </c>
      <c r="AI11" s="1137">
        <v>0.97672278047693684</v>
      </c>
      <c r="AJ11" s="1130">
        <v>291065.69</v>
      </c>
      <c r="AK11" s="1134">
        <v>356848.78</v>
      </c>
      <c r="AL11" s="1139">
        <v>65783.090000000026</v>
      </c>
      <c r="AM11" s="1140">
        <v>0.22600770980598925</v>
      </c>
      <c r="AN11" s="1142">
        <v>0.33806293954741867</v>
      </c>
      <c r="AO11" s="1137">
        <v>0.36318149214682094</v>
      </c>
      <c r="AP11" s="1130">
        <v>291065.69</v>
      </c>
      <c r="AQ11" s="1131">
        <v>356848.78</v>
      </c>
      <c r="AR11" s="1139">
        <v>65783.090000000026</v>
      </c>
      <c r="AS11" s="1140">
        <v>0.22600770980598925</v>
      </c>
      <c r="AT11" s="1142">
        <v>0.33806293954741867</v>
      </c>
      <c r="AU11" s="1137">
        <v>0.36318149214682094</v>
      </c>
      <c r="AV11" s="1130">
        <v>182517.17</v>
      </c>
      <c r="AW11" s="1134">
        <v>261311.64</v>
      </c>
      <c r="AX11" s="1139">
        <v>78794.47</v>
      </c>
      <c r="AY11" s="1140">
        <v>0.43170990433393197</v>
      </c>
      <c r="AZ11" s="1142">
        <v>0.62706521679006555</v>
      </c>
      <c r="BA11" s="1137">
        <v>0.73227555941202882</v>
      </c>
      <c r="BB11" s="1130">
        <v>473582.86</v>
      </c>
      <c r="BC11" s="1131">
        <v>618160.41</v>
      </c>
      <c r="BD11" s="1139">
        <v>144577.55000000005</v>
      </c>
      <c r="BE11" s="1140">
        <v>0.30528459159184951</v>
      </c>
      <c r="BF11" s="1142">
        <v>0.55005045002340758</v>
      </c>
      <c r="BG11" s="1137">
        <v>0.62913041229926758</v>
      </c>
      <c r="BH11" s="1130">
        <v>459021.87</v>
      </c>
      <c r="BI11" s="1131">
        <v>599860.18999999994</v>
      </c>
      <c r="BJ11" s="1139">
        <v>140838.31999999995</v>
      </c>
      <c r="BK11" s="1140">
        <v>0.30682267927669754</v>
      </c>
      <c r="BL11" s="1142">
        <v>0.54649468341964125</v>
      </c>
      <c r="BM11" s="1137">
        <v>0.62505497467525739</v>
      </c>
      <c r="BN11" s="1130">
        <v>45713.62</v>
      </c>
      <c r="BO11" s="1131">
        <v>52536.42</v>
      </c>
      <c r="BP11" s="1139">
        <v>6822.7999999999956</v>
      </c>
      <c r="BQ11" s="1140">
        <v>0.14925092346657287</v>
      </c>
      <c r="BR11" s="1142">
        <v>5.3094821153787213E-2</v>
      </c>
      <c r="BS11" s="1137">
        <v>5.3468742159219616E-2</v>
      </c>
      <c r="BT11" s="1130">
        <v>45713.62</v>
      </c>
      <c r="BU11" s="1134">
        <v>52536.42</v>
      </c>
      <c r="BV11" s="1139">
        <v>6822.7999999999956</v>
      </c>
      <c r="BW11" s="1140">
        <v>0.14925092346657287</v>
      </c>
      <c r="BX11" s="1142">
        <v>5.4424967354748874E-2</v>
      </c>
      <c r="BY11" s="1137">
        <v>5.4743007154098175E-2</v>
      </c>
      <c r="BZ11" s="1130">
        <v>186843.5</v>
      </c>
      <c r="CA11" s="1131">
        <v>185554.88</v>
      </c>
      <c r="CB11" s="1139">
        <v>-1288.6199999999953</v>
      </c>
      <c r="CC11" s="1140">
        <v>-6.896787953554688E-3</v>
      </c>
      <c r="CD11" s="1142">
        <v>0.22244905102564663</v>
      </c>
      <c r="CE11" s="1137">
        <v>0.1933483880956835</v>
      </c>
      <c r="CF11" s="1130">
        <v>51839.63</v>
      </c>
      <c r="CG11" s="1134">
        <v>60261.35</v>
      </c>
      <c r="CH11" s="1139">
        <v>8421.7200000000012</v>
      </c>
      <c r="CI11" s="1140">
        <v>0.16245717803155621</v>
      </c>
      <c r="CJ11" s="1142">
        <v>6.1718371251987043E-2</v>
      </c>
      <c r="CK11" s="1137">
        <v>6.2792392670943581E-2</v>
      </c>
      <c r="CL11" s="1130">
        <v>79858.210000000006</v>
      </c>
      <c r="CM11" s="1131">
        <v>94113.63</v>
      </c>
      <c r="CN11" s="1139">
        <v>14255.419999999998</v>
      </c>
      <c r="CO11" s="1140">
        <v>0.1785091351283731</v>
      </c>
      <c r="CP11" s="1142">
        <v>9.5076269878838743E-2</v>
      </c>
      <c r="CQ11" s="1137">
        <v>9.8066505490632006E-2</v>
      </c>
      <c r="CR11" s="1130">
        <v>3118.71</v>
      </c>
      <c r="CS11" s="1134">
        <v>5085.79</v>
      </c>
      <c r="CT11" s="1139">
        <v>1967.08</v>
      </c>
      <c r="CU11" s="1140">
        <v>0.63073514369723371</v>
      </c>
      <c r="CV11" s="1142">
        <v>3.7130222883011419E-3</v>
      </c>
      <c r="CW11" s="1137">
        <v>5.299398747654312E-3</v>
      </c>
      <c r="CX11" s="1130">
        <v>13542.85</v>
      </c>
      <c r="CY11" s="1134">
        <v>-37720.36</v>
      </c>
      <c r="CZ11" s="1139">
        <v>-51263.21</v>
      </c>
      <c r="DA11" s="1140">
        <v>-3.7852601188080794</v>
      </c>
      <c r="DB11" s="1142">
        <v>1.5729561532483474E-2</v>
      </c>
      <c r="DC11" s="1137">
        <v>-3.8389753298624867E-2</v>
      </c>
      <c r="DD11" s="1165">
        <v>0.9838763771247987</v>
      </c>
      <c r="DE11" s="1164">
        <v>1.0393046668342691</v>
      </c>
    </row>
    <row r="12" spans="1:109" s="85" customFormat="1" ht="19.5" customHeight="1">
      <c r="A12" s="1007" t="s">
        <v>156</v>
      </c>
      <c r="B12" s="1130">
        <v>748170.1</v>
      </c>
      <c r="C12" s="1131">
        <v>831055.93</v>
      </c>
      <c r="D12" s="1139">
        <v>82885.830000000075</v>
      </c>
      <c r="E12" s="1133">
        <v>0.11078473999428749</v>
      </c>
      <c r="F12" s="1130">
        <v>748170.1</v>
      </c>
      <c r="G12" s="1134">
        <v>831055.93</v>
      </c>
      <c r="H12" s="1139">
        <v>82885.830000000075</v>
      </c>
      <c r="I12" s="1140">
        <v>0.11078473999428749</v>
      </c>
      <c r="J12" s="1141">
        <v>1</v>
      </c>
      <c r="K12" s="1137">
        <v>1</v>
      </c>
      <c r="L12" s="1130">
        <v>349.86</v>
      </c>
      <c r="M12" s="1131">
        <v>12003.22</v>
      </c>
      <c r="N12" s="1139">
        <v>11653.359999999999</v>
      </c>
      <c r="O12" s="1140">
        <v>33.308637740810603</v>
      </c>
      <c r="P12" s="1141">
        <v>4.6762093272639474E-4</v>
      </c>
      <c r="Q12" s="1137">
        <v>1.4443335961756508E-2</v>
      </c>
      <c r="R12" s="1130">
        <v>747820.24</v>
      </c>
      <c r="S12" s="1134">
        <v>819052.71</v>
      </c>
      <c r="T12" s="1139">
        <v>71232.469999999972</v>
      </c>
      <c r="U12" s="1140">
        <v>9.525346626082222E-2</v>
      </c>
      <c r="V12" s="1141">
        <v>0.99953237906727366</v>
      </c>
      <c r="W12" s="1137">
        <v>0.98555666403824338</v>
      </c>
      <c r="X12" s="1130">
        <v>6597.54</v>
      </c>
      <c r="Y12" s="1131">
        <v>11207.73</v>
      </c>
      <c r="Z12" s="1139">
        <v>4610.1899999999996</v>
      </c>
      <c r="AA12" s="1140">
        <v>0.69877408852390432</v>
      </c>
      <c r="AB12" s="1142">
        <v>8.8182353184122174E-3</v>
      </c>
      <c r="AC12" s="1137">
        <v>1.3486132034458859E-2</v>
      </c>
      <c r="AD12" s="1130">
        <v>741222.69</v>
      </c>
      <c r="AE12" s="1131">
        <v>807844.97</v>
      </c>
      <c r="AF12" s="1139">
        <v>66622.280000000028</v>
      </c>
      <c r="AG12" s="1140">
        <v>8.9881598200940174E-2</v>
      </c>
      <c r="AH12" s="1142">
        <v>0.99071413038291689</v>
      </c>
      <c r="AI12" s="1137">
        <v>0.9720705199709001</v>
      </c>
      <c r="AJ12" s="1130">
        <v>384922.72</v>
      </c>
      <c r="AK12" s="1134">
        <v>424590.31</v>
      </c>
      <c r="AL12" s="1139">
        <v>39667.590000000026</v>
      </c>
      <c r="AM12" s="1140">
        <v>0.10305338692400394</v>
      </c>
      <c r="AN12" s="1142">
        <v>0.5144855695248981</v>
      </c>
      <c r="AO12" s="1137">
        <v>0.51090461504799078</v>
      </c>
      <c r="AP12" s="1130">
        <v>384922.72</v>
      </c>
      <c r="AQ12" s="1131">
        <v>424590.31</v>
      </c>
      <c r="AR12" s="1139">
        <v>39667.590000000026</v>
      </c>
      <c r="AS12" s="1140">
        <v>0.10305338692400394</v>
      </c>
      <c r="AT12" s="1142">
        <v>0.5144855695248981</v>
      </c>
      <c r="AU12" s="1137">
        <v>0.51090461504799078</v>
      </c>
      <c r="AV12" s="1130">
        <v>246696.99</v>
      </c>
      <c r="AW12" s="1134">
        <v>253759.1</v>
      </c>
      <c r="AX12" s="1139">
        <v>7062.1100000000151</v>
      </c>
      <c r="AY12" s="1140">
        <v>2.8626656531155956E-2</v>
      </c>
      <c r="AZ12" s="1142">
        <v>0.64090004871627226</v>
      </c>
      <c r="BA12" s="1137">
        <v>0.59765636196454885</v>
      </c>
      <c r="BB12" s="1130">
        <v>631619.71</v>
      </c>
      <c r="BC12" s="1131">
        <v>678349.41</v>
      </c>
      <c r="BD12" s="1139">
        <v>46729.70000000007</v>
      </c>
      <c r="BE12" s="1140">
        <v>7.3983916683030795E-2</v>
      </c>
      <c r="BF12" s="1142">
        <v>0.84461435544991392</v>
      </c>
      <c r="BG12" s="1137">
        <v>0.82821215499061107</v>
      </c>
      <c r="BH12" s="1130">
        <v>630118.31000000006</v>
      </c>
      <c r="BI12" s="1131">
        <v>675336.94</v>
      </c>
      <c r="BJ12" s="1139">
        <v>45218.629999999888</v>
      </c>
      <c r="BK12" s="1140">
        <v>7.1762126702840753E-2</v>
      </c>
      <c r="BL12" s="1142">
        <v>0.85010661235964069</v>
      </c>
      <c r="BM12" s="1137">
        <v>0.83597344178549504</v>
      </c>
      <c r="BN12" s="1130">
        <v>24424.05</v>
      </c>
      <c r="BO12" s="1131">
        <v>30366.15</v>
      </c>
      <c r="BP12" s="1139">
        <v>5942.1000000000022</v>
      </c>
      <c r="BQ12" s="1140">
        <v>0.24328888943479898</v>
      </c>
      <c r="BR12" s="1142">
        <v>3.2645049568273313E-2</v>
      </c>
      <c r="BS12" s="1137">
        <v>3.6539237497529194E-2</v>
      </c>
      <c r="BT12" s="1130">
        <v>24424.05</v>
      </c>
      <c r="BU12" s="1134">
        <v>30366.15</v>
      </c>
      <c r="BV12" s="1139">
        <v>5942.1000000000022</v>
      </c>
      <c r="BW12" s="1140">
        <v>0.24328888943479898</v>
      </c>
      <c r="BX12" s="1142">
        <v>3.2951028522885617E-2</v>
      </c>
      <c r="BY12" s="1137">
        <v>3.7589080984189331E-2</v>
      </c>
      <c r="BZ12" s="1130">
        <v>129410.53</v>
      </c>
      <c r="CA12" s="1131">
        <v>109635.37</v>
      </c>
      <c r="CB12" s="1139">
        <v>-19775.160000000003</v>
      </c>
      <c r="CC12" s="1140">
        <v>-0.15280951248712143</v>
      </c>
      <c r="CD12" s="1142">
        <v>0.17459062134215023</v>
      </c>
      <c r="CE12" s="1137">
        <v>0.13571337827355662</v>
      </c>
      <c r="CF12" s="1130">
        <v>40522.22</v>
      </c>
      <c r="CG12" s="1134">
        <v>35054.699999999997</v>
      </c>
      <c r="CH12" s="1139">
        <v>-5467.5200000000041</v>
      </c>
      <c r="CI12" s="1140">
        <v>-0.13492646750350804</v>
      </c>
      <c r="CJ12" s="1142">
        <v>5.4669427348480126E-2</v>
      </c>
      <c r="CK12" s="1137">
        <v>4.3392855438587431E-2</v>
      </c>
      <c r="CL12" s="1130">
        <v>75641.45</v>
      </c>
      <c r="CM12" s="1131">
        <v>111724</v>
      </c>
      <c r="CN12" s="1139">
        <v>36082.550000000003</v>
      </c>
      <c r="CO12" s="1140">
        <v>0.47702086620497103</v>
      </c>
      <c r="CP12" s="1142">
        <v>0.10204956084115559</v>
      </c>
      <c r="CQ12" s="1137">
        <v>0.1382988124565534</v>
      </c>
      <c r="CR12" s="1130">
        <v>4029.11</v>
      </c>
      <c r="CS12" s="1134">
        <v>6016.36</v>
      </c>
      <c r="CT12" s="1139">
        <v>1987.2499999999995</v>
      </c>
      <c r="CU12" s="1140">
        <v>0.49322306911451896</v>
      </c>
      <c r="CV12" s="1142">
        <v>5.4357618221320238E-3</v>
      </c>
      <c r="CW12" s="1137">
        <v>7.4474190264500872E-3</v>
      </c>
      <c r="CX12" s="1130">
        <v>-162922.99</v>
      </c>
      <c r="CY12" s="1134">
        <v>-160288.54</v>
      </c>
      <c r="CZ12" s="1139">
        <v>2634.4499999999825</v>
      </c>
      <c r="DA12" s="1140">
        <v>1.6169909476863777E-2</v>
      </c>
      <c r="DB12" s="1142">
        <v>-0.21776196348931881</v>
      </c>
      <c r="DC12" s="1137">
        <v>-0.19287334848810958</v>
      </c>
      <c r="DD12" s="1165">
        <v>1.2198030257276664</v>
      </c>
      <c r="DE12" s="1164">
        <v>1.1984149755862192</v>
      </c>
    </row>
    <row r="13" spans="1:109" s="77" customFormat="1" ht="19.5" customHeight="1">
      <c r="A13" s="1016" t="s">
        <v>447</v>
      </c>
      <c r="B13" s="1130">
        <v>560133.87</v>
      </c>
      <c r="C13" s="1131">
        <v>618560.54</v>
      </c>
      <c r="D13" s="1139">
        <v>58426.670000000042</v>
      </c>
      <c r="E13" s="1133">
        <v>0.10430840398921072</v>
      </c>
      <c r="F13" s="1130">
        <v>560133.87</v>
      </c>
      <c r="G13" s="1134">
        <v>618560.54</v>
      </c>
      <c r="H13" s="1139">
        <v>58426.670000000042</v>
      </c>
      <c r="I13" s="1140">
        <v>0.10430840398921072</v>
      </c>
      <c r="J13" s="1141">
        <v>1</v>
      </c>
      <c r="K13" s="1137">
        <v>1</v>
      </c>
      <c r="L13" s="1130">
        <v>67664.789999999994</v>
      </c>
      <c r="M13" s="1131">
        <v>88946.9</v>
      </c>
      <c r="N13" s="1139">
        <v>21282.11</v>
      </c>
      <c r="O13" s="1140">
        <v>0.31452266385516015</v>
      </c>
      <c r="P13" s="1141">
        <v>0.12080110420746382</v>
      </c>
      <c r="Q13" s="1137">
        <v>0.14379659588372706</v>
      </c>
      <c r="R13" s="1130">
        <v>492469.08</v>
      </c>
      <c r="S13" s="1134">
        <v>529613.63</v>
      </c>
      <c r="T13" s="1139">
        <v>37144.549999999988</v>
      </c>
      <c r="U13" s="1140">
        <v>7.5425141411923746E-2</v>
      </c>
      <c r="V13" s="1141">
        <v>0.87919889579253618</v>
      </c>
      <c r="W13" s="1137">
        <v>0.85620338794970652</v>
      </c>
      <c r="X13" s="1130">
        <v>16949.77</v>
      </c>
      <c r="Y13" s="1131">
        <v>17065.97</v>
      </c>
      <c r="Z13" s="1139">
        <v>116.20000000000073</v>
      </c>
      <c r="AA13" s="1140">
        <v>6.8555502523043512E-3</v>
      </c>
      <c r="AB13" s="1142">
        <v>3.0260212616673225E-2</v>
      </c>
      <c r="AC13" s="1137">
        <v>2.7589813601753516E-2</v>
      </c>
      <c r="AD13" s="1130">
        <v>475519.32</v>
      </c>
      <c r="AE13" s="1131">
        <v>512547.67</v>
      </c>
      <c r="AF13" s="1139">
        <v>37028.349999999977</v>
      </c>
      <c r="AG13" s="1140">
        <v>7.7869286152242936E-2</v>
      </c>
      <c r="AH13" s="1142">
        <v>0.84893870102873803</v>
      </c>
      <c r="AI13" s="1137">
        <v>0.82861359051451933</v>
      </c>
      <c r="AJ13" s="1130">
        <v>533668.54</v>
      </c>
      <c r="AK13" s="1134">
        <v>519360.17</v>
      </c>
      <c r="AL13" s="1139">
        <v>-14308.370000000054</v>
      </c>
      <c r="AM13" s="1140">
        <v>-2.68113424861058E-2</v>
      </c>
      <c r="AN13" s="1142">
        <v>0.95275177699930924</v>
      </c>
      <c r="AO13" s="1137">
        <v>0.83962706382789942</v>
      </c>
      <c r="AP13" s="1130">
        <v>533668.54</v>
      </c>
      <c r="AQ13" s="1131">
        <v>519360.17</v>
      </c>
      <c r="AR13" s="1139">
        <v>-14308.370000000054</v>
      </c>
      <c r="AS13" s="1140">
        <v>-2.68113424861058E-2</v>
      </c>
      <c r="AT13" s="1142">
        <v>0.95275177699930924</v>
      </c>
      <c r="AU13" s="1137">
        <v>0.83962706382789942</v>
      </c>
      <c r="AV13" s="1130">
        <v>92703.73</v>
      </c>
      <c r="AW13" s="1134">
        <v>231830.95</v>
      </c>
      <c r="AX13" s="1139">
        <v>139127.22000000003</v>
      </c>
      <c r="AY13" s="1140">
        <v>1.5007726226334155</v>
      </c>
      <c r="AZ13" s="1142">
        <v>0.17371031464586612</v>
      </c>
      <c r="BA13" s="1137">
        <v>0.44637799236703118</v>
      </c>
      <c r="BB13" s="1130">
        <v>626372.27</v>
      </c>
      <c r="BC13" s="1131">
        <v>751191.11</v>
      </c>
      <c r="BD13" s="1139">
        <v>124818.83999999997</v>
      </c>
      <c r="BE13" s="1140">
        <v>0.19927261467050572</v>
      </c>
      <c r="BF13" s="1142">
        <v>1.2719017202054594</v>
      </c>
      <c r="BG13" s="1137">
        <v>1.4183757128758185</v>
      </c>
      <c r="BH13" s="1130">
        <v>609815.49</v>
      </c>
      <c r="BI13" s="1131">
        <v>734012.81</v>
      </c>
      <c r="BJ13" s="1139">
        <v>124197.32000000007</v>
      </c>
      <c r="BK13" s="1140">
        <v>0.20366376721588372</v>
      </c>
      <c r="BL13" s="1142">
        <v>1.2824200076665655</v>
      </c>
      <c r="BM13" s="1137">
        <v>1.4320869120329824</v>
      </c>
      <c r="BN13" s="1130">
        <v>98.97</v>
      </c>
      <c r="BO13" s="1131">
        <v>412.55</v>
      </c>
      <c r="BP13" s="1139">
        <v>313.58000000000004</v>
      </c>
      <c r="BQ13" s="1140">
        <v>3.1684348792563406</v>
      </c>
      <c r="BR13" s="1142">
        <v>1.7668990450443571E-4</v>
      </c>
      <c r="BS13" s="1137">
        <v>6.6695169400880305E-4</v>
      </c>
      <c r="BT13" s="1130">
        <v>17.07</v>
      </c>
      <c r="BU13" s="1134">
        <v>367.55</v>
      </c>
      <c r="BV13" s="1139">
        <v>350.48</v>
      </c>
      <c r="BW13" s="1140">
        <v>20.531927357937903</v>
      </c>
      <c r="BX13" s="1142">
        <v>3.5897595075632256E-5</v>
      </c>
      <c r="BY13" s="1137">
        <v>7.1710403053827176E-4</v>
      </c>
      <c r="BZ13" s="1130">
        <v>0</v>
      </c>
      <c r="CA13" s="1131">
        <v>-54.36</v>
      </c>
      <c r="CB13" s="1139">
        <v>-54.36</v>
      </c>
      <c r="CC13" s="1140" t="s">
        <v>583</v>
      </c>
      <c r="CD13" s="1142">
        <v>0</v>
      </c>
      <c r="CE13" s="1137">
        <v>-1.0605842769707645E-4</v>
      </c>
      <c r="CF13" s="1130">
        <v>6077.83</v>
      </c>
      <c r="CG13" s="1134">
        <v>4812.9799999999996</v>
      </c>
      <c r="CH13" s="1139">
        <v>-1264.8500000000004</v>
      </c>
      <c r="CI13" s="1140">
        <v>-0.20810881515277663</v>
      </c>
      <c r="CJ13" s="1142">
        <v>1.2781457544143527E-2</v>
      </c>
      <c r="CK13" s="1137">
        <v>9.3903070518299298E-3</v>
      </c>
      <c r="CL13" s="1130">
        <v>18677.52</v>
      </c>
      <c r="CM13" s="1131">
        <v>15207.26</v>
      </c>
      <c r="CN13" s="1139">
        <v>-3470.26</v>
      </c>
      <c r="CO13" s="1140">
        <v>-0.1857987570084251</v>
      </c>
      <c r="CP13" s="1142">
        <v>3.9278151726832043E-2</v>
      </c>
      <c r="CQ13" s="1137">
        <v>2.9669942700158995E-2</v>
      </c>
      <c r="CR13" s="1130">
        <v>0</v>
      </c>
      <c r="CS13" s="1134">
        <v>0</v>
      </c>
      <c r="CT13" s="1139">
        <v>0</v>
      </c>
      <c r="CU13" s="1140">
        <v>0</v>
      </c>
      <c r="CV13" s="1142">
        <v>0</v>
      </c>
      <c r="CW13" s="1137">
        <v>0</v>
      </c>
      <c r="CX13" s="1130">
        <v>-159068.6</v>
      </c>
      <c r="CY13" s="1134">
        <v>-241798.57</v>
      </c>
      <c r="CZ13" s="1139">
        <v>-82729.97</v>
      </c>
      <c r="DA13" s="1140">
        <v>-0.52008988574740711</v>
      </c>
      <c r="DB13" s="1142">
        <v>-0.28398318423415458</v>
      </c>
      <c r="DC13" s="1137">
        <v>-0.39090526207830845</v>
      </c>
      <c r="DD13" s="1165">
        <v>1.3345155145326166</v>
      </c>
      <c r="DE13" s="1164">
        <v>1.4717582073878124</v>
      </c>
    </row>
    <row r="14" spans="1:109" s="77" customFormat="1" ht="19.5" customHeight="1">
      <c r="A14" s="1007" t="s">
        <v>450</v>
      </c>
      <c r="B14" s="1130">
        <v>450526.96</v>
      </c>
      <c r="C14" s="1131">
        <v>460232.38</v>
      </c>
      <c r="D14" s="1139">
        <v>9705.4199999999837</v>
      </c>
      <c r="E14" s="1133">
        <v>2.154237340202678E-2</v>
      </c>
      <c r="F14" s="1130">
        <v>450526.96</v>
      </c>
      <c r="G14" s="1134">
        <v>460232.38</v>
      </c>
      <c r="H14" s="1139">
        <v>9705.4199999999837</v>
      </c>
      <c r="I14" s="1140">
        <v>2.154237340202678E-2</v>
      </c>
      <c r="J14" s="1141">
        <v>1</v>
      </c>
      <c r="K14" s="1137">
        <v>1</v>
      </c>
      <c r="L14" s="1130">
        <v>3196.21</v>
      </c>
      <c r="M14" s="1131">
        <v>4997.34</v>
      </c>
      <c r="N14" s="1139">
        <v>1801.13</v>
      </c>
      <c r="O14" s="1140">
        <v>0.56352054464506407</v>
      </c>
      <c r="P14" s="1141">
        <v>7.0943812108380817E-3</v>
      </c>
      <c r="Q14" s="1137">
        <v>1.085829728016964E-2</v>
      </c>
      <c r="R14" s="1130">
        <v>447330.75</v>
      </c>
      <c r="S14" s="1134">
        <v>455235.04</v>
      </c>
      <c r="T14" s="1139">
        <v>7904.289999999979</v>
      </c>
      <c r="U14" s="1140">
        <v>1.7669900850768652E-2</v>
      </c>
      <c r="V14" s="1141">
        <v>0.99290561878916184</v>
      </c>
      <c r="W14" s="1137">
        <v>0.98914170271983026</v>
      </c>
      <c r="X14" s="1130">
        <v>3521.32</v>
      </c>
      <c r="Y14" s="1131">
        <v>2404.91</v>
      </c>
      <c r="Z14" s="1139">
        <v>-1116.4100000000003</v>
      </c>
      <c r="AA14" s="1140">
        <v>-0.31704304067792766</v>
      </c>
      <c r="AB14" s="1142">
        <v>7.8160028425379915E-3</v>
      </c>
      <c r="AC14" s="1137">
        <v>5.2254254687599333E-3</v>
      </c>
      <c r="AD14" s="1130">
        <v>443809.43</v>
      </c>
      <c r="AE14" s="1131">
        <v>452830.12</v>
      </c>
      <c r="AF14" s="1139">
        <v>9020.6900000000023</v>
      </c>
      <c r="AG14" s="1140">
        <v>2.032559335208358E-2</v>
      </c>
      <c r="AH14" s="1142">
        <v>0.98508961594662392</v>
      </c>
      <c r="AI14" s="1137">
        <v>0.98391625552291651</v>
      </c>
      <c r="AJ14" s="1130">
        <v>152852.19</v>
      </c>
      <c r="AK14" s="1134">
        <v>178410.22</v>
      </c>
      <c r="AL14" s="1139">
        <v>25558.03</v>
      </c>
      <c r="AM14" s="1140">
        <v>0.16720748325555557</v>
      </c>
      <c r="AN14" s="1142">
        <v>0.33927423566394338</v>
      </c>
      <c r="AO14" s="1137">
        <v>0.38765247243142692</v>
      </c>
      <c r="AP14" s="1130">
        <v>152852.19</v>
      </c>
      <c r="AQ14" s="1131">
        <v>178410.22</v>
      </c>
      <c r="AR14" s="1139">
        <v>25558.03</v>
      </c>
      <c r="AS14" s="1140">
        <v>0.16720748325555557</v>
      </c>
      <c r="AT14" s="1142">
        <v>0.33927423566394338</v>
      </c>
      <c r="AU14" s="1137">
        <v>0.38765247243142692</v>
      </c>
      <c r="AV14" s="1130">
        <v>145820.72</v>
      </c>
      <c r="AW14" s="1134">
        <v>133065.26</v>
      </c>
      <c r="AX14" s="1139">
        <v>-12755.459999999992</v>
      </c>
      <c r="AY14" s="1140">
        <v>-8.7473577143220738E-2</v>
      </c>
      <c r="AZ14" s="1142">
        <v>0.95399823842890308</v>
      </c>
      <c r="BA14" s="1137">
        <v>0.74583877537957188</v>
      </c>
      <c r="BB14" s="1130">
        <v>298672.90999999997</v>
      </c>
      <c r="BC14" s="1131">
        <v>311475.48</v>
      </c>
      <c r="BD14" s="1139">
        <v>12802.570000000007</v>
      </c>
      <c r="BE14" s="1140">
        <v>4.2864851720231363E-2</v>
      </c>
      <c r="BF14" s="1142">
        <v>0.66767802124043563</v>
      </c>
      <c r="BG14" s="1137">
        <v>0.68420805217454261</v>
      </c>
      <c r="BH14" s="1130">
        <v>295942.06</v>
      </c>
      <c r="BI14" s="1131">
        <v>306768.37</v>
      </c>
      <c r="BJ14" s="1139">
        <v>10826.309999999998</v>
      </c>
      <c r="BK14" s="1140">
        <v>3.6582532405160649E-2</v>
      </c>
      <c r="BL14" s="1142">
        <v>0.66682237914593212</v>
      </c>
      <c r="BM14" s="1137">
        <v>0.67744691982944949</v>
      </c>
      <c r="BN14" s="1130">
        <v>27962.48</v>
      </c>
      <c r="BO14" s="1131">
        <v>29937.82</v>
      </c>
      <c r="BP14" s="1139">
        <v>1975.3400000000001</v>
      </c>
      <c r="BQ14" s="1140">
        <v>7.0642518117134109E-2</v>
      </c>
      <c r="BR14" s="1142">
        <v>6.206616358763524E-2</v>
      </c>
      <c r="BS14" s="1137">
        <v>6.5049356153515314E-2</v>
      </c>
      <c r="BT14" s="1130">
        <v>27727.66</v>
      </c>
      <c r="BU14" s="1134">
        <v>29937.82</v>
      </c>
      <c r="BV14" s="1139">
        <v>2210.16</v>
      </c>
      <c r="BW14" s="1140">
        <v>7.9709575203966002E-2</v>
      </c>
      <c r="BX14" s="1142">
        <v>6.2476500330333223E-2</v>
      </c>
      <c r="BY14" s="1137">
        <v>6.6112695860425535E-2</v>
      </c>
      <c r="BZ14" s="1130">
        <v>131197.98000000001</v>
      </c>
      <c r="CA14" s="1131">
        <v>111236.07</v>
      </c>
      <c r="CB14" s="1139">
        <v>-19961.910000000003</v>
      </c>
      <c r="CC14" s="1140">
        <v>-0.15215104683776381</v>
      </c>
      <c r="CD14" s="1142">
        <v>0.29561782858016339</v>
      </c>
      <c r="CE14" s="1137">
        <v>0.2456463585063644</v>
      </c>
      <c r="CF14" s="1130">
        <v>40231.43</v>
      </c>
      <c r="CG14" s="1134">
        <v>42266.19</v>
      </c>
      <c r="CH14" s="1139">
        <v>2034.760000000002</v>
      </c>
      <c r="CI14" s="1140">
        <v>5.0576377722591569E-2</v>
      </c>
      <c r="CJ14" s="1142">
        <v>9.0650236972206741E-2</v>
      </c>
      <c r="CK14" s="1137">
        <v>9.3337850406240652E-2</v>
      </c>
      <c r="CL14" s="1130">
        <v>31997.06</v>
      </c>
      <c r="CM14" s="1131">
        <v>30481.91</v>
      </c>
      <c r="CN14" s="1139">
        <v>-1515.1500000000015</v>
      </c>
      <c r="CO14" s="1140">
        <v>-4.7352788037400978E-2</v>
      </c>
      <c r="CP14" s="1142">
        <v>7.2096395067585653E-2</v>
      </c>
      <c r="CQ14" s="1137">
        <v>6.7314228125991263E-2</v>
      </c>
      <c r="CR14" s="1130">
        <v>3506.16</v>
      </c>
      <c r="CS14" s="1134">
        <v>3747.92</v>
      </c>
      <c r="CT14" s="1139">
        <v>241.76000000000022</v>
      </c>
      <c r="CU14" s="1140">
        <v>6.8952928560020138E-2</v>
      </c>
      <c r="CV14" s="1142">
        <v>7.9001475926277643E-3</v>
      </c>
      <c r="CW14" s="1137">
        <v>8.2766579219597843E-3</v>
      </c>
      <c r="CX14" s="1130">
        <v>-86792.92</v>
      </c>
      <c r="CY14" s="1134">
        <v>-71608.160000000003</v>
      </c>
      <c r="CZ14" s="1139">
        <v>15184.759999999995</v>
      </c>
      <c r="DA14" s="1140">
        <v>0.1749539017698678</v>
      </c>
      <c r="DB14" s="1142">
        <v>-0.19264756098059035</v>
      </c>
      <c r="DC14" s="1137">
        <v>-0.15559131237137205</v>
      </c>
      <c r="DD14" s="1165">
        <v>1.1955635102210425</v>
      </c>
      <c r="DE14" s="1164">
        <v>1.1581347106504312</v>
      </c>
    </row>
    <row r="15" spans="1:109" s="77" customFormat="1" ht="19.5" customHeight="1">
      <c r="A15" s="1007" t="s">
        <v>20</v>
      </c>
      <c r="B15" s="1130">
        <v>337192.26</v>
      </c>
      <c r="C15" s="1131">
        <v>362602.61</v>
      </c>
      <c r="D15" s="1139">
        <v>25410.349999999977</v>
      </c>
      <c r="E15" s="1133">
        <v>7.5358639608157002E-2</v>
      </c>
      <c r="F15" s="1130">
        <v>337192.26</v>
      </c>
      <c r="G15" s="1134">
        <v>362602.61</v>
      </c>
      <c r="H15" s="1139">
        <v>25410.349999999977</v>
      </c>
      <c r="I15" s="1140">
        <v>7.5358639608157002E-2</v>
      </c>
      <c r="J15" s="1141">
        <v>1</v>
      </c>
      <c r="K15" s="1137">
        <v>1</v>
      </c>
      <c r="L15" s="1130">
        <v>0</v>
      </c>
      <c r="M15" s="1131">
        <v>0</v>
      </c>
      <c r="N15" s="1139">
        <v>0</v>
      </c>
      <c r="O15" s="1140">
        <v>0</v>
      </c>
      <c r="P15" s="1141">
        <v>0</v>
      </c>
      <c r="Q15" s="1137">
        <v>0</v>
      </c>
      <c r="R15" s="1130">
        <v>337192.26</v>
      </c>
      <c r="S15" s="1134">
        <v>362602.61</v>
      </c>
      <c r="T15" s="1139">
        <v>25410.349999999977</v>
      </c>
      <c r="U15" s="1140">
        <v>7.5358639608157002E-2</v>
      </c>
      <c r="V15" s="1141">
        <v>1</v>
      </c>
      <c r="W15" s="1137">
        <v>1</v>
      </c>
      <c r="X15" s="1130">
        <v>10790.15</v>
      </c>
      <c r="Y15" s="1131">
        <v>11604.2</v>
      </c>
      <c r="Z15" s="1139">
        <v>814.05000000000109</v>
      </c>
      <c r="AA15" s="1140">
        <v>7.5443807546697786E-2</v>
      </c>
      <c r="AB15" s="1142">
        <v>3.1999993119652272E-2</v>
      </c>
      <c r="AC15" s="1137">
        <v>3.200252750524879E-2</v>
      </c>
      <c r="AD15" s="1130">
        <v>326402.09999999998</v>
      </c>
      <c r="AE15" s="1131">
        <v>350998.42</v>
      </c>
      <c r="AF15" s="1139">
        <v>24596.320000000007</v>
      </c>
      <c r="AG15" s="1140">
        <v>7.5355887722536125E-2</v>
      </c>
      <c r="AH15" s="1142">
        <v>0.96799997722367637</v>
      </c>
      <c r="AI15" s="1137">
        <v>0.96799750007315166</v>
      </c>
      <c r="AJ15" s="1130">
        <v>94758.61</v>
      </c>
      <c r="AK15" s="1134">
        <v>125234.2</v>
      </c>
      <c r="AL15" s="1139">
        <v>30475.589999999997</v>
      </c>
      <c r="AM15" s="1140">
        <v>0.32161288562590773</v>
      </c>
      <c r="AN15" s="1142">
        <v>0.28102249440719662</v>
      </c>
      <c r="AO15" s="1137">
        <v>0.34537589235775218</v>
      </c>
      <c r="AP15" s="1130">
        <v>94758.61</v>
      </c>
      <c r="AQ15" s="1131">
        <v>125234.2</v>
      </c>
      <c r="AR15" s="1139">
        <v>30475.589999999997</v>
      </c>
      <c r="AS15" s="1140">
        <v>0.32161288562590773</v>
      </c>
      <c r="AT15" s="1142">
        <v>0.28102249440719662</v>
      </c>
      <c r="AU15" s="1137">
        <v>0.34537589235775218</v>
      </c>
      <c r="AV15" s="1130">
        <v>64744.26</v>
      </c>
      <c r="AW15" s="1134">
        <v>69473.11</v>
      </c>
      <c r="AX15" s="1139">
        <v>4728.8499999999985</v>
      </c>
      <c r="AY15" s="1140">
        <v>7.3038907232857372E-2</v>
      </c>
      <c r="AZ15" s="1142">
        <v>0.68325464039626582</v>
      </c>
      <c r="BA15" s="1137">
        <v>0.55474550881468487</v>
      </c>
      <c r="BB15" s="1130">
        <v>159502.87</v>
      </c>
      <c r="BC15" s="1131">
        <v>194707.31</v>
      </c>
      <c r="BD15" s="1139">
        <v>35204.44</v>
      </c>
      <c r="BE15" s="1140">
        <v>0.2207135207034206</v>
      </c>
      <c r="BF15" s="1142">
        <v>0.4730324177666474</v>
      </c>
      <c r="BG15" s="1137">
        <v>0.53697161749607925</v>
      </c>
      <c r="BH15" s="1130">
        <v>154534.88</v>
      </c>
      <c r="BI15" s="1131">
        <v>191101.85</v>
      </c>
      <c r="BJ15" s="1139">
        <v>36566.97</v>
      </c>
      <c r="BK15" s="1140">
        <v>0.23662599666819556</v>
      </c>
      <c r="BL15" s="1142">
        <v>0.47344940489047105</v>
      </c>
      <c r="BM15" s="1137">
        <v>0.54445216591003465</v>
      </c>
      <c r="BN15" s="1130">
        <v>0</v>
      </c>
      <c r="BO15" s="1131">
        <v>3701.79</v>
      </c>
      <c r="BP15" s="1139">
        <v>3701.79</v>
      </c>
      <c r="BQ15" s="1140" t="s">
        <v>583</v>
      </c>
      <c r="BR15" s="1142">
        <v>0</v>
      </c>
      <c r="BS15" s="1137">
        <v>1.0208944717744861E-2</v>
      </c>
      <c r="BT15" s="1130">
        <v>-372.55</v>
      </c>
      <c r="BU15" s="1134">
        <v>-5547.35</v>
      </c>
      <c r="BV15" s="1139">
        <v>-5174.8</v>
      </c>
      <c r="BW15" s="1140">
        <v>-13.890216078378741</v>
      </c>
      <c r="BX15" s="1142">
        <v>-1.1413835879119651E-3</v>
      </c>
      <c r="BY15" s="1137">
        <v>-1.5804487097121407E-2</v>
      </c>
      <c r="BZ15" s="1130">
        <v>108103.09</v>
      </c>
      <c r="CA15" s="1131">
        <v>117036.59</v>
      </c>
      <c r="CB15" s="1139">
        <v>8933.5</v>
      </c>
      <c r="CC15" s="1140">
        <v>8.2638710882362382E-2</v>
      </c>
      <c r="CD15" s="1142">
        <v>0.33119606154494718</v>
      </c>
      <c r="CE15" s="1137">
        <v>0.33343907929841965</v>
      </c>
      <c r="CF15" s="1130">
        <v>16714.48</v>
      </c>
      <c r="CG15" s="1134">
        <v>19577.830000000002</v>
      </c>
      <c r="CH15" s="1139">
        <v>2863.3500000000022</v>
      </c>
      <c r="CI15" s="1140">
        <v>0.17130954717107574</v>
      </c>
      <c r="CJ15" s="1142">
        <v>5.1208248966535454E-2</v>
      </c>
      <c r="CK15" s="1137">
        <v>5.577754452569901E-2</v>
      </c>
      <c r="CL15" s="1130">
        <v>23166.6</v>
      </c>
      <c r="CM15" s="1131">
        <v>21667.13</v>
      </c>
      <c r="CN15" s="1139">
        <v>-1499.4699999999975</v>
      </c>
      <c r="CO15" s="1140">
        <v>-6.4725510001467521E-2</v>
      </c>
      <c r="CP15" s="1142">
        <v>7.0975646296393316E-2</v>
      </c>
      <c r="CQ15" s="1137">
        <v>6.1729992972617942E-2</v>
      </c>
      <c r="CR15" s="1130">
        <v>5653.69</v>
      </c>
      <c r="CS15" s="1134">
        <v>4536.33</v>
      </c>
      <c r="CT15" s="1139">
        <v>-1117.3599999999997</v>
      </c>
      <c r="CU15" s="1140">
        <v>-0.19763375777589498</v>
      </c>
      <c r="CV15" s="1142">
        <v>1.7321242724847665E-2</v>
      </c>
      <c r="CW15" s="1137">
        <v>1.2924075270766177E-2</v>
      </c>
      <c r="CX15" s="1130">
        <v>18601.919999999998</v>
      </c>
      <c r="CY15" s="1134">
        <v>2626.04</v>
      </c>
      <c r="CZ15" s="1139">
        <v>-15975.879999999997</v>
      </c>
      <c r="DA15" s="1140">
        <v>-0.85882962618912451</v>
      </c>
      <c r="DB15" s="1142">
        <v>5.516710259007724E-2</v>
      </c>
      <c r="DC15" s="1137">
        <v>7.2421982842318759E-3</v>
      </c>
      <c r="DD15" s="1165">
        <v>0.94300919019822482</v>
      </c>
      <c r="DE15" s="1164">
        <v>0.99251837088041595</v>
      </c>
    </row>
    <row r="16" spans="1:109" s="77" customFormat="1" ht="19.5" customHeight="1">
      <c r="A16" s="1007" t="s">
        <v>449</v>
      </c>
      <c r="B16" s="1130">
        <v>212053.89</v>
      </c>
      <c r="C16" s="1131">
        <v>352905.04</v>
      </c>
      <c r="D16" s="1139">
        <v>140851.14999999997</v>
      </c>
      <c r="E16" s="1133">
        <v>0.66422337265305509</v>
      </c>
      <c r="F16" s="1130">
        <v>212053.89</v>
      </c>
      <c r="G16" s="1134">
        <v>248473.82</v>
      </c>
      <c r="H16" s="1139">
        <v>36419.929999999993</v>
      </c>
      <c r="I16" s="1140">
        <v>0.17174846450588571</v>
      </c>
      <c r="J16" s="1141">
        <v>1</v>
      </c>
      <c r="K16" s="1137">
        <v>0.70408124519842508</v>
      </c>
      <c r="L16" s="1130">
        <v>79684.92</v>
      </c>
      <c r="M16" s="1131">
        <v>87236.83</v>
      </c>
      <c r="N16" s="1139">
        <v>7551.9100000000035</v>
      </c>
      <c r="O16" s="1140">
        <v>9.477213505390987E-2</v>
      </c>
      <c r="P16" s="1141">
        <v>0.37577674241203496</v>
      </c>
      <c r="Q16" s="1137">
        <v>0.35109062999071694</v>
      </c>
      <c r="R16" s="1130">
        <v>132368.97</v>
      </c>
      <c r="S16" s="1134">
        <v>161236.99</v>
      </c>
      <c r="T16" s="1139">
        <v>28868.01999999999</v>
      </c>
      <c r="U16" s="1140">
        <v>0.21808751703665888</v>
      </c>
      <c r="V16" s="1141">
        <v>0.62422325758796504</v>
      </c>
      <c r="W16" s="1137">
        <v>0.64890937000928306</v>
      </c>
      <c r="X16" s="1130">
        <v>6052.67</v>
      </c>
      <c r="Y16" s="1131">
        <v>4471.8599999999997</v>
      </c>
      <c r="Z16" s="1139">
        <v>-1580.8100000000004</v>
      </c>
      <c r="AA16" s="1140">
        <v>-0.26117564645024433</v>
      </c>
      <c r="AB16" s="1142">
        <v>2.8543074592972568E-2</v>
      </c>
      <c r="AC16" s="1137">
        <v>1.7997308529325139E-2</v>
      </c>
      <c r="AD16" s="1130">
        <v>126316.3</v>
      </c>
      <c r="AE16" s="1131">
        <v>156765.13</v>
      </c>
      <c r="AF16" s="1139">
        <v>30448.83</v>
      </c>
      <c r="AG16" s="1140">
        <v>0.24105226324710272</v>
      </c>
      <c r="AH16" s="1142">
        <v>0.59568018299499248</v>
      </c>
      <c r="AI16" s="1137">
        <v>0.63091206147995793</v>
      </c>
      <c r="AJ16" s="1130">
        <v>190643.16</v>
      </c>
      <c r="AK16" s="1134">
        <v>210230.24</v>
      </c>
      <c r="AL16" s="1139">
        <v>19587.079999999987</v>
      </c>
      <c r="AM16" s="1140">
        <v>0.10274210729616519</v>
      </c>
      <c r="AN16" s="1142">
        <v>0.89903165652844186</v>
      </c>
      <c r="AO16" s="1137">
        <v>0.59571333976981455</v>
      </c>
      <c r="AP16" s="1130">
        <v>190643.16</v>
      </c>
      <c r="AQ16" s="1131">
        <v>195722.47</v>
      </c>
      <c r="AR16" s="1139">
        <v>5079.3099999999977</v>
      </c>
      <c r="AS16" s="1140">
        <v>2.6643022492912925E-2</v>
      </c>
      <c r="AT16" s="1142">
        <v>0.89903165652844186</v>
      </c>
      <c r="AU16" s="1137">
        <v>0.78769855914800202</v>
      </c>
      <c r="AV16" s="1130">
        <v>68463.070000000007</v>
      </c>
      <c r="AW16" s="1134">
        <v>108227.64</v>
      </c>
      <c r="AX16" s="1139">
        <v>39764.569999999992</v>
      </c>
      <c r="AY16" s="1140">
        <v>0.58081780440170139</v>
      </c>
      <c r="AZ16" s="1142">
        <v>0.35911631972529201</v>
      </c>
      <c r="BA16" s="1137">
        <v>0.5529648179894725</v>
      </c>
      <c r="BB16" s="1130">
        <v>259106.23</v>
      </c>
      <c r="BC16" s="1131">
        <v>303950.12</v>
      </c>
      <c r="BD16" s="1139">
        <v>44843.889999999985</v>
      </c>
      <c r="BE16" s="1140">
        <v>0.17307144641022326</v>
      </c>
      <c r="BF16" s="1142">
        <v>1.9574544547713864</v>
      </c>
      <c r="BG16" s="1137">
        <v>1.885114079591786</v>
      </c>
      <c r="BH16" s="1130">
        <v>254431.75</v>
      </c>
      <c r="BI16" s="1131">
        <v>301661.58</v>
      </c>
      <c r="BJ16" s="1139">
        <v>47229.830000000016</v>
      </c>
      <c r="BK16" s="1140">
        <v>0.18562868038285324</v>
      </c>
      <c r="BL16" s="1142">
        <v>2.0142432132670129</v>
      </c>
      <c r="BM16" s="1137">
        <v>1.9242900509826388</v>
      </c>
      <c r="BN16" s="1130">
        <v>0</v>
      </c>
      <c r="BO16" s="1131">
        <v>0</v>
      </c>
      <c r="BP16" s="1139">
        <v>0</v>
      </c>
      <c r="BQ16" s="1140">
        <v>0</v>
      </c>
      <c r="BR16" s="1142">
        <v>0</v>
      </c>
      <c r="BS16" s="1137">
        <v>0</v>
      </c>
      <c r="BT16" s="1130">
        <v>0</v>
      </c>
      <c r="BU16" s="1134">
        <v>-5743.72</v>
      </c>
      <c r="BV16" s="1139">
        <v>-5743.72</v>
      </c>
      <c r="BW16" s="1140" t="s">
        <v>583</v>
      </c>
      <c r="BX16" s="1142">
        <v>0</v>
      </c>
      <c r="BY16" s="1137">
        <v>-3.6639015321838476E-2</v>
      </c>
      <c r="BZ16" s="1130">
        <v>55594.54</v>
      </c>
      <c r="CA16" s="1131">
        <v>58097.11</v>
      </c>
      <c r="CB16" s="1139">
        <v>2502.5699999999997</v>
      </c>
      <c r="CC16" s="1140">
        <v>4.5014672304150724E-2</v>
      </c>
      <c r="CD16" s="1142">
        <v>0.44012166284161269</v>
      </c>
      <c r="CE16" s="1137">
        <v>0.3705996990529718</v>
      </c>
      <c r="CF16" s="1130">
        <v>8752.82</v>
      </c>
      <c r="CG16" s="1134">
        <v>8692.15</v>
      </c>
      <c r="CH16" s="1139">
        <v>-60.670000000000073</v>
      </c>
      <c r="CI16" s="1140">
        <v>-6.931480368612639E-3</v>
      </c>
      <c r="CJ16" s="1142">
        <v>6.929287827461697E-2</v>
      </c>
      <c r="CK16" s="1137">
        <v>5.5446960685708611E-2</v>
      </c>
      <c r="CL16" s="1130">
        <v>11964.71</v>
      </c>
      <c r="CM16" s="1131">
        <v>5791.43</v>
      </c>
      <c r="CN16" s="1139">
        <v>-6173.2799999999988</v>
      </c>
      <c r="CO16" s="1140">
        <v>-0.51595734455745268</v>
      </c>
      <c r="CP16" s="1142">
        <v>9.4720238005704713E-2</v>
      </c>
      <c r="CQ16" s="1137">
        <v>3.6943355961877491E-2</v>
      </c>
      <c r="CR16" s="1130">
        <v>2469.9899999999998</v>
      </c>
      <c r="CS16" s="1134">
        <v>3420.21</v>
      </c>
      <c r="CT16" s="1139">
        <v>950.22000000000025</v>
      </c>
      <c r="CU16" s="1140">
        <v>0.3847060109555101</v>
      </c>
      <c r="CV16" s="1142">
        <v>1.9554008469215768E-2</v>
      </c>
      <c r="CW16" s="1137">
        <v>2.1817415645941161E-2</v>
      </c>
      <c r="CX16" s="1130">
        <v>-206897.51</v>
      </c>
      <c r="CY16" s="1134">
        <v>-215153.63</v>
      </c>
      <c r="CZ16" s="1139">
        <v>-8256.1199999999953</v>
      </c>
      <c r="DA16" s="1140">
        <v>-3.9904395176142984E-2</v>
      </c>
      <c r="DB16" s="1142">
        <v>-0.97568363400454472</v>
      </c>
      <c r="DC16" s="1137">
        <v>-0.60966437316962097</v>
      </c>
      <c r="DD16" s="1165">
        <v>2.637932000858163</v>
      </c>
      <c r="DE16" s="1164">
        <v>2.3724584670072995</v>
      </c>
    </row>
    <row r="17" spans="1:109" s="77" customFormat="1" ht="19.5" customHeight="1">
      <c r="A17" s="1007" t="s">
        <v>155</v>
      </c>
      <c r="B17" s="1130">
        <v>260569.15</v>
      </c>
      <c r="C17" s="1131">
        <v>146765</v>
      </c>
      <c r="D17" s="1139">
        <v>-113804.15</v>
      </c>
      <c r="E17" s="1133">
        <v>-0.43675220186273012</v>
      </c>
      <c r="F17" s="1130">
        <v>249722.5</v>
      </c>
      <c r="G17" s="1134">
        <v>141387.51</v>
      </c>
      <c r="H17" s="1139">
        <v>-108334.98999999999</v>
      </c>
      <c r="I17" s="1140">
        <v>-0.43382150186707241</v>
      </c>
      <c r="J17" s="1141">
        <v>0.95837323796773333</v>
      </c>
      <c r="K17" s="1137">
        <v>0.96335986100228266</v>
      </c>
      <c r="L17" s="1130">
        <v>170878.79</v>
      </c>
      <c r="M17" s="1131">
        <v>202801.81</v>
      </c>
      <c r="N17" s="1139">
        <v>31923.01999999999</v>
      </c>
      <c r="O17" s="1140">
        <v>0.1868167488779619</v>
      </c>
      <c r="P17" s="1141">
        <v>0.68427470492246401</v>
      </c>
      <c r="Q17" s="1137">
        <v>1.4343686369467854</v>
      </c>
      <c r="R17" s="1130">
        <v>78843.710000000006</v>
      </c>
      <c r="S17" s="1134">
        <v>-61414.3</v>
      </c>
      <c r="T17" s="1139">
        <v>-140258.01</v>
      </c>
      <c r="U17" s="1140">
        <v>-1.778937216424747</v>
      </c>
      <c r="V17" s="1141">
        <v>0.31572529507753611</v>
      </c>
      <c r="W17" s="1137">
        <v>-0.43436863694678546</v>
      </c>
      <c r="X17" s="1130">
        <v>4273.37</v>
      </c>
      <c r="Y17" s="1131">
        <v>3967.6</v>
      </c>
      <c r="Z17" s="1139">
        <v>-305.77</v>
      </c>
      <c r="AA17" s="1140">
        <v>-7.1552428177293334E-2</v>
      </c>
      <c r="AB17" s="1142">
        <v>1.7112474847080259E-2</v>
      </c>
      <c r="AC17" s="1137">
        <v>2.8061884674254464E-2</v>
      </c>
      <c r="AD17" s="1130">
        <v>74570.34</v>
      </c>
      <c r="AE17" s="1131">
        <v>-65381.91</v>
      </c>
      <c r="AF17" s="1139">
        <v>-139952.25</v>
      </c>
      <c r="AG17" s="1140">
        <v>-1.8767817070433097</v>
      </c>
      <c r="AH17" s="1142">
        <v>0.29861282023045577</v>
      </c>
      <c r="AI17" s="1137">
        <v>-0.4624305923486452</v>
      </c>
      <c r="AJ17" s="1130">
        <v>305560.8</v>
      </c>
      <c r="AK17" s="1134">
        <v>213566.04</v>
      </c>
      <c r="AL17" s="1139">
        <v>-91994.75999999998</v>
      </c>
      <c r="AM17" s="1140">
        <v>-0.3010685925681566</v>
      </c>
      <c r="AN17" s="1142">
        <v>1.1726668333530657</v>
      </c>
      <c r="AO17" s="1137">
        <v>1.4551564746363235</v>
      </c>
      <c r="AP17" s="1130">
        <v>212653.71</v>
      </c>
      <c r="AQ17" s="1131">
        <v>167658.04</v>
      </c>
      <c r="AR17" s="1139">
        <v>-44995.669999999984</v>
      </c>
      <c r="AS17" s="1140">
        <v>-0.21159127672872477</v>
      </c>
      <c r="AT17" s="1142">
        <v>0.85156007167956427</v>
      </c>
      <c r="AU17" s="1137">
        <v>1.1858051676558983</v>
      </c>
      <c r="AV17" s="1130">
        <v>-34105.68</v>
      </c>
      <c r="AW17" s="1134">
        <v>-23363.14</v>
      </c>
      <c r="AX17" s="1139">
        <v>10742.54</v>
      </c>
      <c r="AY17" s="1140">
        <v>0.31497803298453514</v>
      </c>
      <c r="AZ17" s="1142">
        <v>-0.16038130724359337</v>
      </c>
      <c r="BA17" s="1137">
        <v>-0.13934995303535697</v>
      </c>
      <c r="BB17" s="1130">
        <v>178548.03</v>
      </c>
      <c r="BC17" s="1131">
        <v>144294.9</v>
      </c>
      <c r="BD17" s="1139">
        <v>-34253.130000000005</v>
      </c>
      <c r="BE17" s="1140">
        <v>-0.19184266552814952</v>
      </c>
      <c r="BF17" s="1142">
        <v>2.26458179098878</v>
      </c>
      <c r="BG17" s="1137" t="s">
        <v>193</v>
      </c>
      <c r="BH17" s="1130">
        <v>175414.22</v>
      </c>
      <c r="BI17" s="1131">
        <v>143755.51999999999</v>
      </c>
      <c r="BJ17" s="1139">
        <v>-31658.700000000012</v>
      </c>
      <c r="BK17" s="1140">
        <v>-0.18047966692780101</v>
      </c>
      <c r="BL17" s="1142">
        <v>2.3523323079926954</v>
      </c>
      <c r="BM17" s="1137" t="s">
        <v>193</v>
      </c>
      <c r="BN17" s="1130">
        <v>389.03</v>
      </c>
      <c r="BO17" s="1131">
        <v>25.25</v>
      </c>
      <c r="BP17" s="1139">
        <v>-363.78</v>
      </c>
      <c r="BQ17" s="1140">
        <v>-0.93509497982160761</v>
      </c>
      <c r="BR17" s="1142">
        <v>1.4930009941698777E-3</v>
      </c>
      <c r="BS17" s="1137">
        <v>1.7204374339931181E-4</v>
      </c>
      <c r="BT17" s="1130">
        <v>-638.08000000000004</v>
      </c>
      <c r="BU17" s="1134">
        <v>-502.46</v>
      </c>
      <c r="BV17" s="1139">
        <v>135.62000000000006</v>
      </c>
      <c r="BW17" s="1140">
        <v>0.21254388164493487</v>
      </c>
      <c r="BX17" s="1142">
        <v>-8.5567532614173412E-3</v>
      </c>
      <c r="BY17" s="1137" t="s">
        <v>193</v>
      </c>
      <c r="BZ17" s="1130">
        <v>13604.5</v>
      </c>
      <c r="CA17" s="1131">
        <v>13840.96</v>
      </c>
      <c r="CB17" s="1139">
        <v>236.45999999999913</v>
      </c>
      <c r="CC17" s="1140">
        <v>1.7381013635194172E-2</v>
      </c>
      <c r="CD17" s="1142">
        <v>0.18243848693729975</v>
      </c>
      <c r="CE17" s="1137" t="s">
        <v>193</v>
      </c>
      <c r="CF17" s="1130">
        <v>15374.87</v>
      </c>
      <c r="CG17" s="1134">
        <v>8723.4</v>
      </c>
      <c r="CH17" s="1139">
        <v>-6651.4700000000012</v>
      </c>
      <c r="CI17" s="1140">
        <v>-0.43261959288111057</v>
      </c>
      <c r="CJ17" s="1142">
        <v>0.20617942737018499</v>
      </c>
      <c r="CK17" s="1137" t="s">
        <v>193</v>
      </c>
      <c r="CL17" s="1130">
        <v>16041.94</v>
      </c>
      <c r="CM17" s="1131">
        <v>17827.57</v>
      </c>
      <c r="CN17" s="1139">
        <v>1785.6299999999992</v>
      </c>
      <c r="CO17" s="1140">
        <v>0.11131010339148502</v>
      </c>
      <c r="CP17" s="1142">
        <v>0.21512494109588345</v>
      </c>
      <c r="CQ17" s="1137" t="s">
        <v>193</v>
      </c>
      <c r="CR17" s="1130">
        <v>47014.21</v>
      </c>
      <c r="CS17" s="1134">
        <v>25010.27</v>
      </c>
      <c r="CT17" s="1139">
        <v>-22003.94</v>
      </c>
      <c r="CU17" s="1140">
        <v>-0.46802743255709284</v>
      </c>
      <c r="CV17" s="1142">
        <v>0.63046795817210977</v>
      </c>
      <c r="CW17" s="1137" t="s">
        <v>193</v>
      </c>
      <c r="CX17" s="1130">
        <v>-192241.32</v>
      </c>
      <c r="CY17" s="1134">
        <v>-274037.17</v>
      </c>
      <c r="CZ17" s="1139">
        <v>-81795.849999999977</v>
      </c>
      <c r="DA17" s="1140">
        <v>-0.42548527028424471</v>
      </c>
      <c r="DB17" s="1142">
        <v>-0.73777467516780104</v>
      </c>
      <c r="DC17" s="1137">
        <v>-1.8671833884100431</v>
      </c>
      <c r="DD17" s="1165">
        <v>3.5779863683067554</v>
      </c>
      <c r="DE17" s="1164">
        <v>-3.1913301400953262</v>
      </c>
    </row>
    <row r="18" spans="1:109" s="77" customFormat="1" ht="19.5" customHeight="1">
      <c r="A18" s="1007" t="s">
        <v>448</v>
      </c>
      <c r="B18" s="1130">
        <v>137555.15</v>
      </c>
      <c r="C18" s="1131">
        <v>138091.22</v>
      </c>
      <c r="D18" s="1139">
        <v>536.07000000000698</v>
      </c>
      <c r="E18" s="1133">
        <v>3.8971278065561849E-3</v>
      </c>
      <c r="F18" s="1130">
        <v>137555.15</v>
      </c>
      <c r="G18" s="1134">
        <v>138091.22</v>
      </c>
      <c r="H18" s="1139">
        <v>536.07000000000698</v>
      </c>
      <c r="I18" s="1140">
        <v>3.8971278065561849E-3</v>
      </c>
      <c r="J18" s="1141">
        <v>1</v>
      </c>
      <c r="K18" s="1137">
        <v>1</v>
      </c>
      <c r="L18" s="1130">
        <v>0</v>
      </c>
      <c r="M18" s="1131">
        <v>0</v>
      </c>
      <c r="N18" s="1139">
        <v>0</v>
      </c>
      <c r="O18" s="1140">
        <v>0</v>
      </c>
      <c r="P18" s="1141">
        <v>0</v>
      </c>
      <c r="Q18" s="1137">
        <v>0</v>
      </c>
      <c r="R18" s="1130">
        <v>137555.15</v>
      </c>
      <c r="S18" s="1134">
        <v>138091.22</v>
      </c>
      <c r="T18" s="1139">
        <v>536.07000000000698</v>
      </c>
      <c r="U18" s="1140">
        <v>3.8971278065561849E-3</v>
      </c>
      <c r="V18" s="1141">
        <v>1</v>
      </c>
      <c r="W18" s="1137">
        <v>1</v>
      </c>
      <c r="X18" s="1130">
        <v>3292.44</v>
      </c>
      <c r="Y18" s="1131">
        <v>3161.34</v>
      </c>
      <c r="Z18" s="1139">
        <v>-131.09999999999991</v>
      </c>
      <c r="AA18" s="1140">
        <v>-3.9818493275503852E-2</v>
      </c>
      <c r="AB18" s="1142">
        <v>2.3935417903291883E-2</v>
      </c>
      <c r="AC18" s="1137">
        <v>2.2893128180053738E-2</v>
      </c>
      <c r="AD18" s="1130">
        <v>134262.71</v>
      </c>
      <c r="AE18" s="1131">
        <v>134929.88</v>
      </c>
      <c r="AF18" s="1139">
        <v>667.17000000001281</v>
      </c>
      <c r="AG18" s="1140">
        <v>4.9691384897564842E-3</v>
      </c>
      <c r="AH18" s="1142">
        <v>0.9760645820967081</v>
      </c>
      <c r="AI18" s="1137">
        <v>0.97710687181994627</v>
      </c>
      <c r="AJ18" s="1130">
        <v>56601.05</v>
      </c>
      <c r="AK18" s="1134">
        <v>60427.21</v>
      </c>
      <c r="AL18" s="1139">
        <v>3826.1599999999962</v>
      </c>
      <c r="AM18" s="1140">
        <v>6.7598745959659687E-2</v>
      </c>
      <c r="AN18" s="1142">
        <v>0.41147895953005037</v>
      </c>
      <c r="AO18" s="1137">
        <v>0.43758908060917995</v>
      </c>
      <c r="AP18" s="1130">
        <v>56577.64</v>
      </c>
      <c r="AQ18" s="1131">
        <v>60405.61</v>
      </c>
      <c r="AR18" s="1139">
        <v>3827.9700000000012</v>
      </c>
      <c r="AS18" s="1140">
        <v>6.7658707574228996E-2</v>
      </c>
      <c r="AT18" s="1142">
        <v>0.41130877324476767</v>
      </c>
      <c r="AU18" s="1137">
        <v>0.43743266226484206</v>
      </c>
      <c r="AV18" s="1130">
        <v>44642.89</v>
      </c>
      <c r="AW18" s="1134">
        <v>20084.22</v>
      </c>
      <c r="AX18" s="1139">
        <v>-24558.67</v>
      </c>
      <c r="AY18" s="1140">
        <v>-0.55011380311624092</v>
      </c>
      <c r="AZ18" s="1142">
        <v>0.78905535826520867</v>
      </c>
      <c r="BA18" s="1137">
        <v>0.33248931680352206</v>
      </c>
      <c r="BB18" s="1130">
        <v>101220.54</v>
      </c>
      <c r="BC18" s="1131">
        <v>80489.84</v>
      </c>
      <c r="BD18" s="1139">
        <v>-20730.699999999997</v>
      </c>
      <c r="BE18" s="1140">
        <v>-0.20480724564401651</v>
      </c>
      <c r="BF18" s="1142">
        <v>0.73585423737315536</v>
      </c>
      <c r="BG18" s="1137">
        <v>0.58287442170472525</v>
      </c>
      <c r="BH18" s="1130">
        <v>98999.3</v>
      </c>
      <c r="BI18" s="1131">
        <v>79074.87</v>
      </c>
      <c r="BJ18" s="1139">
        <v>-19924.430000000008</v>
      </c>
      <c r="BK18" s="1140">
        <v>-0.20125829172529511</v>
      </c>
      <c r="BL18" s="1142">
        <v>0.7373551449989354</v>
      </c>
      <c r="BM18" s="1137">
        <v>0.58604417346254212</v>
      </c>
      <c r="BN18" s="1130">
        <v>0</v>
      </c>
      <c r="BO18" s="1131">
        <v>0</v>
      </c>
      <c r="BP18" s="1139">
        <v>0</v>
      </c>
      <c r="BQ18" s="1140">
        <v>0</v>
      </c>
      <c r="BR18" s="1142">
        <v>0</v>
      </c>
      <c r="BS18" s="1137">
        <v>0</v>
      </c>
      <c r="BT18" s="1130">
        <v>0</v>
      </c>
      <c r="BU18" s="1134">
        <v>0</v>
      </c>
      <c r="BV18" s="1139">
        <v>0</v>
      </c>
      <c r="BW18" s="1140">
        <v>0</v>
      </c>
      <c r="BX18" s="1142">
        <v>0</v>
      </c>
      <c r="BY18" s="1137">
        <v>0</v>
      </c>
      <c r="BZ18" s="1130">
        <v>31065.17</v>
      </c>
      <c r="CA18" s="1131">
        <v>36876.97</v>
      </c>
      <c r="CB18" s="1139">
        <v>5811.8000000000029</v>
      </c>
      <c r="CC18" s="1140">
        <v>0.18708412025429133</v>
      </c>
      <c r="CD18" s="1142">
        <v>0.23137600901992816</v>
      </c>
      <c r="CE18" s="1137">
        <v>0.27330469722495865</v>
      </c>
      <c r="CF18" s="1130">
        <v>4055.81</v>
      </c>
      <c r="CG18" s="1134">
        <v>11287.38</v>
      </c>
      <c r="CH18" s="1139">
        <v>7231.57</v>
      </c>
      <c r="CI18" s="1140">
        <v>1.7830149834435045</v>
      </c>
      <c r="CJ18" s="1142">
        <v>3.0208015315644977E-2</v>
      </c>
      <c r="CK18" s="1137">
        <v>8.3653672559406408E-2</v>
      </c>
      <c r="CL18" s="1130">
        <v>6970.67</v>
      </c>
      <c r="CM18" s="1131">
        <v>8574.8799999999992</v>
      </c>
      <c r="CN18" s="1139">
        <v>1604.2099999999991</v>
      </c>
      <c r="CO18" s="1140">
        <v>0.23013713172478387</v>
      </c>
      <c r="CP18" s="1142">
        <v>5.1918138699866855E-2</v>
      </c>
      <c r="CQ18" s="1137">
        <v>6.3550638301909101E-2</v>
      </c>
      <c r="CR18" s="1130">
        <v>545.63</v>
      </c>
      <c r="CS18" s="1134">
        <v>289.51</v>
      </c>
      <c r="CT18" s="1139">
        <v>-256.12</v>
      </c>
      <c r="CU18" s="1140">
        <v>-0.46940234224657734</v>
      </c>
      <c r="CV18" s="1142">
        <v>4.0638983080261079E-3</v>
      </c>
      <c r="CW18" s="1137">
        <v>2.145632976179924E-3</v>
      </c>
      <c r="CX18" s="1130">
        <v>-7373.88</v>
      </c>
      <c r="CY18" s="1134">
        <v>-1173.73</v>
      </c>
      <c r="CZ18" s="1139">
        <v>6200.15</v>
      </c>
      <c r="DA18" s="1140">
        <v>0.84082599662592816</v>
      </c>
      <c r="DB18" s="1142">
        <v>-5.3606717014957277E-2</v>
      </c>
      <c r="DC18" s="1137">
        <v>-8.4996714490609901E-3</v>
      </c>
      <c r="DD18" s="1165">
        <v>1.0549212063424014</v>
      </c>
      <c r="DE18" s="1164">
        <v>1.008698888637565</v>
      </c>
    </row>
    <row r="19" spans="1:109" s="77" customFormat="1" ht="19.5" customHeight="1">
      <c r="A19" s="1007" t="s">
        <v>454</v>
      </c>
      <c r="B19" s="1130">
        <v>87853.75</v>
      </c>
      <c r="C19" s="1131">
        <v>89743.31</v>
      </c>
      <c r="D19" s="1139">
        <v>1889.5599999999977</v>
      </c>
      <c r="E19" s="1133">
        <v>2.1508017586044963E-2</v>
      </c>
      <c r="F19" s="1130">
        <v>87853.75</v>
      </c>
      <c r="G19" s="1134">
        <v>89743.31</v>
      </c>
      <c r="H19" s="1139">
        <v>1889.5599999999977</v>
      </c>
      <c r="I19" s="1140">
        <v>2.1508017586044963E-2</v>
      </c>
      <c r="J19" s="1141">
        <v>1</v>
      </c>
      <c r="K19" s="1137">
        <v>1</v>
      </c>
      <c r="L19" s="1130">
        <v>0</v>
      </c>
      <c r="M19" s="1131">
        <v>0</v>
      </c>
      <c r="N19" s="1139">
        <v>0</v>
      </c>
      <c r="O19" s="1140">
        <v>0</v>
      </c>
      <c r="P19" s="1141">
        <v>0</v>
      </c>
      <c r="Q19" s="1137">
        <v>0</v>
      </c>
      <c r="R19" s="1130">
        <v>87853.75</v>
      </c>
      <c r="S19" s="1134">
        <v>89743.31</v>
      </c>
      <c r="T19" s="1139">
        <v>1889.5599999999977</v>
      </c>
      <c r="U19" s="1140">
        <v>2.1508017586044963E-2</v>
      </c>
      <c r="V19" s="1141">
        <v>1</v>
      </c>
      <c r="W19" s="1137">
        <v>1</v>
      </c>
      <c r="X19" s="1130">
        <v>1178.3</v>
      </c>
      <c r="Y19" s="1131">
        <v>1393.34</v>
      </c>
      <c r="Z19" s="1139">
        <v>215.03999999999996</v>
      </c>
      <c r="AA19" s="1140">
        <v>0.1825002121700755</v>
      </c>
      <c r="AB19" s="1142">
        <v>1.3412062660956419E-2</v>
      </c>
      <c r="AC19" s="1137">
        <v>1.5525836967680376E-2</v>
      </c>
      <c r="AD19" s="1130">
        <v>86675.45</v>
      </c>
      <c r="AE19" s="1131">
        <v>88349.97</v>
      </c>
      <c r="AF19" s="1139">
        <v>1674.5200000000041</v>
      </c>
      <c r="AG19" s="1140">
        <v>1.9319426665797571E-2</v>
      </c>
      <c r="AH19" s="1142">
        <v>0.9865879373390436</v>
      </c>
      <c r="AI19" s="1137">
        <v>0.98447416303231972</v>
      </c>
      <c r="AJ19" s="1130">
        <v>44945.1</v>
      </c>
      <c r="AK19" s="1134">
        <v>49904.04</v>
      </c>
      <c r="AL19" s="1139">
        <v>4958.9400000000023</v>
      </c>
      <c r="AM19" s="1140">
        <v>0.11033327326004398</v>
      </c>
      <c r="AN19" s="1142">
        <v>0.51159000042684577</v>
      </c>
      <c r="AO19" s="1137">
        <v>0.55607532193764642</v>
      </c>
      <c r="AP19" s="1130">
        <v>44945.1</v>
      </c>
      <c r="AQ19" s="1131">
        <v>49904.04</v>
      </c>
      <c r="AR19" s="1139">
        <v>4958.9400000000023</v>
      </c>
      <c r="AS19" s="1140">
        <v>0.11033327326004398</v>
      </c>
      <c r="AT19" s="1142">
        <v>0.51159000042684577</v>
      </c>
      <c r="AU19" s="1137">
        <v>0.55607532193764642</v>
      </c>
      <c r="AV19" s="1130">
        <v>6198.74</v>
      </c>
      <c r="AW19" s="1134">
        <v>22277.71</v>
      </c>
      <c r="AX19" s="1139">
        <v>16078.97</v>
      </c>
      <c r="AY19" s="1140">
        <v>2.5939094073956963</v>
      </c>
      <c r="AZ19" s="1142">
        <v>0.1379180377838741</v>
      </c>
      <c r="BA19" s="1137">
        <v>0.4464109518988843</v>
      </c>
      <c r="BB19" s="1130">
        <v>51143.839999999997</v>
      </c>
      <c r="BC19" s="1131">
        <v>72181.75</v>
      </c>
      <c r="BD19" s="1139">
        <v>21037.910000000003</v>
      </c>
      <c r="BE19" s="1140">
        <v>0.41134787688996377</v>
      </c>
      <c r="BF19" s="1142">
        <v>0.5821474894355676</v>
      </c>
      <c r="BG19" s="1137">
        <v>0.80431343573130964</v>
      </c>
      <c r="BH19" s="1130">
        <v>50172.06</v>
      </c>
      <c r="BI19" s="1131">
        <v>70510</v>
      </c>
      <c r="BJ19" s="1139">
        <v>20337.940000000002</v>
      </c>
      <c r="BK19" s="1140">
        <v>0.40536386187850376</v>
      </c>
      <c r="BL19" s="1142">
        <v>0.57884972042256488</v>
      </c>
      <c r="BM19" s="1137">
        <v>0.79807610574174503</v>
      </c>
      <c r="BN19" s="1130">
        <v>0</v>
      </c>
      <c r="BO19" s="1131">
        <v>3560.69</v>
      </c>
      <c r="BP19" s="1139">
        <v>3560.69</v>
      </c>
      <c r="BQ19" s="1140" t="s">
        <v>583</v>
      </c>
      <c r="BR19" s="1142">
        <v>0</v>
      </c>
      <c r="BS19" s="1137">
        <v>3.967638367695598E-2</v>
      </c>
      <c r="BT19" s="1130">
        <v>0</v>
      </c>
      <c r="BU19" s="1134">
        <v>3560.69</v>
      </c>
      <c r="BV19" s="1139">
        <v>3560.69</v>
      </c>
      <c r="BW19" s="1140" t="s">
        <v>583</v>
      </c>
      <c r="BX19" s="1142">
        <v>0</v>
      </c>
      <c r="BY19" s="1137">
        <v>4.0302107629464956E-2</v>
      </c>
      <c r="BZ19" s="1130">
        <v>16589.02</v>
      </c>
      <c r="CA19" s="1131">
        <v>16781.53</v>
      </c>
      <c r="CB19" s="1139">
        <v>192.5099999999984</v>
      </c>
      <c r="CC19" s="1140">
        <v>1.1604663807747438E-2</v>
      </c>
      <c r="CD19" s="1142">
        <v>0.1913923723499561</v>
      </c>
      <c r="CE19" s="1137">
        <v>0.18994381095998106</v>
      </c>
      <c r="CF19" s="1130">
        <v>9653.4500000000007</v>
      </c>
      <c r="CG19" s="1134">
        <v>11192.13</v>
      </c>
      <c r="CH19" s="1139">
        <v>1538.6799999999985</v>
      </c>
      <c r="CI19" s="1140">
        <v>0.15939172005863173</v>
      </c>
      <c r="CJ19" s="1142">
        <v>0.11137467414360122</v>
      </c>
      <c r="CK19" s="1137">
        <v>0.12667949972139209</v>
      </c>
      <c r="CL19" s="1130">
        <v>7378.29</v>
      </c>
      <c r="CM19" s="1131">
        <v>7114.93</v>
      </c>
      <c r="CN19" s="1139">
        <v>-263.35999999999967</v>
      </c>
      <c r="CO19" s="1140">
        <v>-3.5693907395887077E-2</v>
      </c>
      <c r="CP19" s="1142">
        <v>8.51254882437876E-2</v>
      </c>
      <c r="CQ19" s="1137">
        <v>8.0531210140761797E-2</v>
      </c>
      <c r="CR19" s="1130">
        <v>3508.23</v>
      </c>
      <c r="CS19" s="1134">
        <v>1820.28</v>
      </c>
      <c r="CT19" s="1139">
        <v>-1687.95</v>
      </c>
      <c r="CU19" s="1140">
        <v>-0.48114006208258869</v>
      </c>
      <c r="CV19" s="1142">
        <v>4.0475474889371789E-2</v>
      </c>
      <c r="CW19" s="1137">
        <v>2.0603063023111382E-2</v>
      </c>
      <c r="CX19" s="1130">
        <v>-625.6</v>
      </c>
      <c r="CY19" s="1134">
        <v>-22629.58</v>
      </c>
      <c r="CZ19" s="1139">
        <v>-22003.980000000003</v>
      </c>
      <c r="DA19" s="1140">
        <v>-35.172602301790285</v>
      </c>
      <c r="DB19" s="1142">
        <v>-7.1209254015907122E-3</v>
      </c>
      <c r="DC19" s="1137">
        <v>-0.25215896315836805</v>
      </c>
      <c r="DD19" s="1165">
        <v>1.0072177300492815</v>
      </c>
      <c r="DE19" s="1164">
        <v>1.2561357972164562</v>
      </c>
    </row>
    <row r="20" spans="1:109" s="77" customFormat="1" ht="19.5" customHeight="1">
      <c r="A20" s="1007" t="s">
        <v>157</v>
      </c>
      <c r="B20" s="1130">
        <v>47026.559999999998</v>
      </c>
      <c r="C20" s="1131">
        <v>22498.34</v>
      </c>
      <c r="D20" s="1139">
        <v>-24528.219999999998</v>
      </c>
      <c r="E20" s="1133">
        <v>-0.52158227180554984</v>
      </c>
      <c r="F20" s="1130">
        <v>47026.559999999998</v>
      </c>
      <c r="G20" s="1134">
        <v>22498.34</v>
      </c>
      <c r="H20" s="1139">
        <v>-24528.219999999998</v>
      </c>
      <c r="I20" s="1140">
        <v>-0.52158227180554984</v>
      </c>
      <c r="J20" s="1141">
        <v>1</v>
      </c>
      <c r="K20" s="1137">
        <v>1</v>
      </c>
      <c r="L20" s="1130">
        <v>56713.89</v>
      </c>
      <c r="M20" s="1131">
        <v>31648.59</v>
      </c>
      <c r="N20" s="1139">
        <v>-25065.3</v>
      </c>
      <c r="O20" s="1140">
        <v>-0.44196051443482365</v>
      </c>
      <c r="P20" s="1141">
        <v>1.2059969940391133</v>
      </c>
      <c r="Q20" s="1137">
        <v>1.4067077837742696</v>
      </c>
      <c r="R20" s="1130">
        <v>-9687.33</v>
      </c>
      <c r="S20" s="1134">
        <v>-9150.25</v>
      </c>
      <c r="T20" s="1139">
        <v>537.07999999999993</v>
      </c>
      <c r="U20" s="1140">
        <v>5.5441489037743104E-2</v>
      </c>
      <c r="V20" s="1141">
        <v>-0.20599699403911323</v>
      </c>
      <c r="W20" s="1137">
        <v>-0.40670778377426958</v>
      </c>
      <c r="X20" s="1130">
        <v>0</v>
      </c>
      <c r="Y20" s="1131">
        <v>0</v>
      </c>
      <c r="Z20" s="1139">
        <v>0</v>
      </c>
      <c r="AA20" s="1140">
        <v>0</v>
      </c>
      <c r="AB20" s="1142">
        <v>0</v>
      </c>
      <c r="AC20" s="1137">
        <v>0</v>
      </c>
      <c r="AD20" s="1130">
        <v>-9687.33</v>
      </c>
      <c r="AE20" s="1131">
        <v>-9150.25</v>
      </c>
      <c r="AF20" s="1139">
        <v>537.07999999999993</v>
      </c>
      <c r="AG20" s="1140">
        <v>5.5441489037743104E-2</v>
      </c>
      <c r="AH20" s="1142">
        <v>-0.20599699403911323</v>
      </c>
      <c r="AI20" s="1137">
        <v>-0.40670778377426958</v>
      </c>
      <c r="AJ20" s="1130">
        <v>16710.91</v>
      </c>
      <c r="AK20" s="1134">
        <v>20041.419999999998</v>
      </c>
      <c r="AL20" s="1139">
        <v>3330.5099999999984</v>
      </c>
      <c r="AM20" s="1140">
        <v>0.19930153414745208</v>
      </c>
      <c r="AN20" s="1142">
        <v>0.35535046577933832</v>
      </c>
      <c r="AO20" s="1137">
        <v>0.89079549869012553</v>
      </c>
      <c r="AP20" s="1130">
        <v>16697.75</v>
      </c>
      <c r="AQ20" s="1131">
        <v>20026.22</v>
      </c>
      <c r="AR20" s="1139">
        <v>3328.4700000000012</v>
      </c>
      <c r="AS20" s="1140">
        <v>0.19933643754398053</v>
      </c>
      <c r="AT20" s="1142">
        <v>0.35507062391975941</v>
      </c>
      <c r="AU20" s="1137">
        <v>0.89011989328990504</v>
      </c>
      <c r="AV20" s="1130">
        <v>-638.84</v>
      </c>
      <c r="AW20" s="1134">
        <v>459.44</v>
      </c>
      <c r="AX20" s="1139">
        <v>1098.28</v>
      </c>
      <c r="AY20" s="1140">
        <v>1.7191785110512803</v>
      </c>
      <c r="AZ20" s="1142">
        <v>-3.8259046877573324E-2</v>
      </c>
      <c r="BA20" s="1137">
        <v>2.2941923138765079E-2</v>
      </c>
      <c r="BB20" s="1130">
        <v>16058.91</v>
      </c>
      <c r="BC20" s="1131">
        <v>20485.66</v>
      </c>
      <c r="BD20" s="1139">
        <v>4426.75</v>
      </c>
      <c r="BE20" s="1140">
        <v>0.27565694060182167</v>
      </c>
      <c r="BF20" s="1142" t="s">
        <v>193</v>
      </c>
      <c r="BG20" s="1137" t="s">
        <v>193</v>
      </c>
      <c r="BH20" s="1130">
        <v>15841.35</v>
      </c>
      <c r="BI20" s="1131">
        <v>20423.96</v>
      </c>
      <c r="BJ20" s="1139">
        <v>4582.6099999999988</v>
      </c>
      <c r="BK20" s="1140">
        <v>0.28928153219264763</v>
      </c>
      <c r="BL20" s="1142" t="s">
        <v>193</v>
      </c>
      <c r="BM20" s="1137" t="s">
        <v>193</v>
      </c>
      <c r="BN20" s="1130">
        <v>0</v>
      </c>
      <c r="BO20" s="1131">
        <v>0</v>
      </c>
      <c r="BP20" s="1139">
        <v>0</v>
      </c>
      <c r="BQ20" s="1140">
        <v>0</v>
      </c>
      <c r="BR20" s="1142">
        <v>0</v>
      </c>
      <c r="BS20" s="1137">
        <v>0</v>
      </c>
      <c r="BT20" s="1130">
        <v>0</v>
      </c>
      <c r="BU20" s="1134">
        <v>0</v>
      </c>
      <c r="BV20" s="1139">
        <v>0</v>
      </c>
      <c r="BW20" s="1140">
        <v>0</v>
      </c>
      <c r="BX20" s="1142" t="s">
        <v>193</v>
      </c>
      <c r="BY20" s="1137" t="s">
        <v>193</v>
      </c>
      <c r="BZ20" s="1130">
        <v>0</v>
      </c>
      <c r="CA20" s="1131">
        <v>106.67</v>
      </c>
      <c r="CB20" s="1139">
        <v>106.67</v>
      </c>
      <c r="CC20" s="1140" t="s">
        <v>583</v>
      </c>
      <c r="CD20" s="1142" t="s">
        <v>193</v>
      </c>
      <c r="CE20" s="1137" t="s">
        <v>193</v>
      </c>
      <c r="CF20" s="1130">
        <v>1587.36</v>
      </c>
      <c r="CG20" s="1134">
        <v>2023.37</v>
      </c>
      <c r="CH20" s="1139">
        <v>436.01</v>
      </c>
      <c r="CI20" s="1140">
        <v>0.27467619191613751</v>
      </c>
      <c r="CJ20" s="1142" t="s">
        <v>193</v>
      </c>
      <c r="CK20" s="1137" t="s">
        <v>193</v>
      </c>
      <c r="CL20" s="1130">
        <v>2060.83</v>
      </c>
      <c r="CM20" s="1131">
        <v>2826.89</v>
      </c>
      <c r="CN20" s="1139">
        <v>766.06</v>
      </c>
      <c r="CO20" s="1140">
        <v>0.3717240141108194</v>
      </c>
      <c r="CP20" s="1142" t="s">
        <v>193</v>
      </c>
      <c r="CQ20" s="1137" t="s">
        <v>193</v>
      </c>
      <c r="CR20" s="1130">
        <v>0</v>
      </c>
      <c r="CS20" s="1134">
        <v>0</v>
      </c>
      <c r="CT20" s="1139">
        <v>0</v>
      </c>
      <c r="CU20" s="1140">
        <v>0</v>
      </c>
      <c r="CV20" s="1142" t="s">
        <v>193</v>
      </c>
      <c r="CW20" s="1137" t="s">
        <v>193</v>
      </c>
      <c r="CX20" s="1130">
        <v>-29176.87</v>
      </c>
      <c r="CY20" s="1134">
        <v>-34531.129999999997</v>
      </c>
      <c r="CZ20" s="1139">
        <v>-5354.2599999999984</v>
      </c>
      <c r="DA20" s="1140">
        <v>-0.18351043137937684</v>
      </c>
      <c r="DB20" s="1142">
        <v>-0.62043385695232656</v>
      </c>
      <c r="DC20" s="1137">
        <v>-1.5348301252447958</v>
      </c>
      <c r="DD20" s="1165">
        <v>-2.011858788747777</v>
      </c>
      <c r="DE20" s="1164">
        <v>-2.7737908800306004</v>
      </c>
    </row>
    <row r="21" spans="1:109" s="77" customFormat="1" ht="19.5" customHeight="1">
      <c r="A21" s="1007" t="s">
        <v>453</v>
      </c>
      <c r="B21" s="1130">
        <v>863.53</v>
      </c>
      <c r="C21" s="1131">
        <v>258.94</v>
      </c>
      <c r="D21" s="1139">
        <v>-604.58999999999992</v>
      </c>
      <c r="E21" s="1133">
        <v>-0.70013780644563584</v>
      </c>
      <c r="F21" s="1130">
        <v>863.53</v>
      </c>
      <c r="G21" s="1134">
        <v>258.94</v>
      </c>
      <c r="H21" s="1139">
        <v>-604.58999999999992</v>
      </c>
      <c r="I21" s="1140">
        <v>-0.70013780644563584</v>
      </c>
      <c r="J21" s="1141">
        <v>1</v>
      </c>
      <c r="K21" s="1137">
        <v>1</v>
      </c>
      <c r="L21" s="1130">
        <v>35703.96</v>
      </c>
      <c r="M21" s="1131">
        <v>33423.42</v>
      </c>
      <c r="N21" s="1139">
        <v>-2280.5400000000009</v>
      </c>
      <c r="O21" s="1140">
        <v>-6.3873587131511492E-2</v>
      </c>
      <c r="P21" s="1141">
        <v>41.346519518719674</v>
      </c>
      <c r="Q21" s="1137">
        <v>129.07785587394764</v>
      </c>
      <c r="R21" s="1130">
        <v>-34840.43</v>
      </c>
      <c r="S21" s="1134">
        <v>-33164.480000000003</v>
      </c>
      <c r="T21" s="1139">
        <v>1675.9499999999971</v>
      </c>
      <c r="U21" s="1140">
        <v>4.810359688442413E-2</v>
      </c>
      <c r="V21" s="1141">
        <v>-40.346519518719674</v>
      </c>
      <c r="W21" s="1137">
        <v>-128.07785587394764</v>
      </c>
      <c r="X21" s="1130">
        <v>0</v>
      </c>
      <c r="Y21" s="1131">
        <v>0</v>
      </c>
      <c r="Z21" s="1139">
        <v>0</v>
      </c>
      <c r="AA21" s="1140">
        <v>0</v>
      </c>
      <c r="AB21" s="1142">
        <v>0</v>
      </c>
      <c r="AC21" s="1137">
        <v>0</v>
      </c>
      <c r="AD21" s="1130">
        <v>-34840.43</v>
      </c>
      <c r="AE21" s="1131">
        <v>-33164.480000000003</v>
      </c>
      <c r="AF21" s="1139">
        <v>1675.9499999999971</v>
      </c>
      <c r="AG21" s="1140">
        <v>4.810359688442413E-2</v>
      </c>
      <c r="AH21" s="1142">
        <v>-40.346519518719674</v>
      </c>
      <c r="AI21" s="1137">
        <v>-128.07785587394764</v>
      </c>
      <c r="AJ21" s="1130">
        <v>69550</v>
      </c>
      <c r="AK21" s="1134">
        <v>62691.59</v>
      </c>
      <c r="AL21" s="1139">
        <v>-6858.4100000000035</v>
      </c>
      <c r="AM21" s="1140">
        <v>-9.8611214953271076E-2</v>
      </c>
      <c r="AN21" s="1142">
        <v>80.541498268734145</v>
      </c>
      <c r="AO21" s="1137">
        <v>242.1085579670966</v>
      </c>
      <c r="AP21" s="1130">
        <v>69550</v>
      </c>
      <c r="AQ21" s="1131">
        <v>62691.59</v>
      </c>
      <c r="AR21" s="1139">
        <v>-6858.4100000000035</v>
      </c>
      <c r="AS21" s="1140">
        <v>-9.8611214953271076E-2</v>
      </c>
      <c r="AT21" s="1142">
        <v>80.541498268734145</v>
      </c>
      <c r="AU21" s="1137">
        <v>242.1085579670966</v>
      </c>
      <c r="AV21" s="1130">
        <v>-22853.98</v>
      </c>
      <c r="AW21" s="1134">
        <v>894.8</v>
      </c>
      <c r="AX21" s="1139">
        <v>23748.78</v>
      </c>
      <c r="AY21" s="1140">
        <v>1.0391529177849985</v>
      </c>
      <c r="AZ21" s="1142">
        <v>-0.32859784327821712</v>
      </c>
      <c r="BA21" s="1137">
        <v>1.4273046831321395E-2</v>
      </c>
      <c r="BB21" s="1130">
        <v>46696.02</v>
      </c>
      <c r="BC21" s="1131">
        <v>63586.38</v>
      </c>
      <c r="BD21" s="1139">
        <v>16890.36</v>
      </c>
      <c r="BE21" s="1140">
        <v>0.36170877089739129</v>
      </c>
      <c r="BF21" s="1142" t="s">
        <v>193</v>
      </c>
      <c r="BG21" s="1137" t="s">
        <v>193</v>
      </c>
      <c r="BH21" s="1130">
        <v>46696.02</v>
      </c>
      <c r="BI21" s="1131">
        <v>63586.38</v>
      </c>
      <c r="BJ21" s="1139">
        <v>16890.36</v>
      </c>
      <c r="BK21" s="1140">
        <v>0.36170877089739129</v>
      </c>
      <c r="BL21" s="1142" t="s">
        <v>193</v>
      </c>
      <c r="BM21" s="1137" t="s">
        <v>193</v>
      </c>
      <c r="BN21" s="1130">
        <v>0</v>
      </c>
      <c r="BO21" s="1131">
        <v>189.82</v>
      </c>
      <c r="BP21" s="1139">
        <v>189.82</v>
      </c>
      <c r="BQ21" s="1140" t="s">
        <v>583</v>
      </c>
      <c r="BR21" s="1142">
        <v>0</v>
      </c>
      <c r="BS21" s="1137">
        <v>0.73306557503668801</v>
      </c>
      <c r="BT21" s="1130">
        <v>0</v>
      </c>
      <c r="BU21" s="1134">
        <v>189.82</v>
      </c>
      <c r="BV21" s="1139">
        <v>189.82</v>
      </c>
      <c r="BW21" s="1140" t="s">
        <v>583</v>
      </c>
      <c r="BX21" s="1142" t="s">
        <v>193</v>
      </c>
      <c r="BY21" s="1137" t="s">
        <v>193</v>
      </c>
      <c r="BZ21" s="1130">
        <v>0</v>
      </c>
      <c r="CA21" s="1131">
        <v>0</v>
      </c>
      <c r="CB21" s="1139">
        <v>0</v>
      </c>
      <c r="CC21" s="1140">
        <v>0</v>
      </c>
      <c r="CD21" s="1142" t="s">
        <v>193</v>
      </c>
      <c r="CE21" s="1137" t="s">
        <v>193</v>
      </c>
      <c r="CF21" s="1130">
        <v>278.99</v>
      </c>
      <c r="CG21" s="1134">
        <v>1036.17</v>
      </c>
      <c r="CH21" s="1139">
        <v>757.18000000000006</v>
      </c>
      <c r="CI21" s="1140">
        <v>2.7140040861679631</v>
      </c>
      <c r="CJ21" s="1142" t="s">
        <v>193</v>
      </c>
      <c r="CK21" s="1137" t="s">
        <v>193</v>
      </c>
      <c r="CL21" s="1130">
        <v>9.74</v>
      </c>
      <c r="CM21" s="1131">
        <v>1538.26</v>
      </c>
      <c r="CN21" s="1139">
        <v>1528.52</v>
      </c>
      <c r="CO21" s="1140">
        <v>156.93223819301846</v>
      </c>
      <c r="CP21" s="1142" t="s">
        <v>193</v>
      </c>
      <c r="CQ21" s="1137" t="s">
        <v>193</v>
      </c>
      <c r="CR21" s="1130">
        <v>0</v>
      </c>
      <c r="CS21" s="1134">
        <v>0</v>
      </c>
      <c r="CT21" s="1139">
        <v>0</v>
      </c>
      <c r="CU21" s="1140">
        <v>0</v>
      </c>
      <c r="CV21" s="1142" t="s">
        <v>193</v>
      </c>
      <c r="CW21" s="1137" t="s">
        <v>193</v>
      </c>
      <c r="CX21" s="1130">
        <v>-81825.17</v>
      </c>
      <c r="CY21" s="1134">
        <v>-99515.11</v>
      </c>
      <c r="CZ21" s="1139">
        <v>-17689.940000000002</v>
      </c>
      <c r="DA21" s="1140">
        <v>-0.21619191258631057</v>
      </c>
      <c r="DB21" s="1142">
        <v>-94.756603708035627</v>
      </c>
      <c r="DC21" s="1137">
        <v>-384.31725496253961</v>
      </c>
      <c r="DD21" s="1165">
        <v>-1.3485694636949084</v>
      </c>
      <c r="DE21" s="1164">
        <v>-2.0006534099132565</v>
      </c>
    </row>
    <row r="22" spans="1:109" s="77" customFormat="1" ht="19.5" customHeight="1">
      <c r="A22" s="1016" t="s">
        <v>455</v>
      </c>
      <c r="B22" s="1130">
        <v>63.72</v>
      </c>
      <c r="C22" s="1131">
        <v>129.47</v>
      </c>
      <c r="D22" s="1139">
        <v>65.75</v>
      </c>
      <c r="E22" s="1133">
        <v>1.0318581293157565</v>
      </c>
      <c r="F22" s="1130">
        <v>63.72</v>
      </c>
      <c r="G22" s="1134">
        <v>129.47</v>
      </c>
      <c r="H22" s="1139">
        <v>65.75</v>
      </c>
      <c r="I22" s="1140">
        <v>1.0318581293157565</v>
      </c>
      <c r="J22" s="1141">
        <v>1</v>
      </c>
      <c r="K22" s="1137">
        <v>1</v>
      </c>
      <c r="L22" s="1130">
        <v>0</v>
      </c>
      <c r="M22" s="1131">
        <v>0</v>
      </c>
      <c r="N22" s="1139">
        <v>0</v>
      </c>
      <c r="O22" s="1140">
        <v>0</v>
      </c>
      <c r="P22" s="1141">
        <v>0</v>
      </c>
      <c r="Q22" s="1137">
        <v>0</v>
      </c>
      <c r="R22" s="1130">
        <v>63.72</v>
      </c>
      <c r="S22" s="1134">
        <v>129.47</v>
      </c>
      <c r="T22" s="1139">
        <v>65.75</v>
      </c>
      <c r="U22" s="1140">
        <v>1.0318581293157565</v>
      </c>
      <c r="V22" s="1141">
        <v>1</v>
      </c>
      <c r="W22" s="1137">
        <v>1</v>
      </c>
      <c r="X22" s="1130">
        <v>0</v>
      </c>
      <c r="Y22" s="1131">
        <v>0</v>
      </c>
      <c r="Z22" s="1139">
        <v>0</v>
      </c>
      <c r="AA22" s="1140">
        <v>0</v>
      </c>
      <c r="AB22" s="1142">
        <v>0</v>
      </c>
      <c r="AC22" s="1137">
        <v>0</v>
      </c>
      <c r="AD22" s="1130">
        <v>63.72</v>
      </c>
      <c r="AE22" s="1131">
        <v>129.47</v>
      </c>
      <c r="AF22" s="1139">
        <v>65.75</v>
      </c>
      <c r="AG22" s="1140">
        <v>1.0318581293157565</v>
      </c>
      <c r="AH22" s="1142">
        <v>1.6393105222536661</v>
      </c>
      <c r="AI22" s="1137" t="s">
        <v>193</v>
      </c>
      <c r="AJ22" s="1130">
        <v>336.66</v>
      </c>
      <c r="AK22" s="1134">
        <v>375.41</v>
      </c>
      <c r="AL22" s="1139">
        <v>38.75</v>
      </c>
      <c r="AM22" s="1140">
        <v>0.1151012891344383</v>
      </c>
      <c r="AN22" s="1142">
        <v>5.2834274952919023</v>
      </c>
      <c r="AO22" s="1137">
        <v>2.8995906387580135</v>
      </c>
      <c r="AP22" s="1130">
        <v>336.66</v>
      </c>
      <c r="AQ22" s="1131">
        <v>375.41</v>
      </c>
      <c r="AR22" s="1139">
        <v>38.75</v>
      </c>
      <c r="AS22" s="1140">
        <v>0.1151012891344383</v>
      </c>
      <c r="AT22" s="1142">
        <v>5.2834274952919023</v>
      </c>
      <c r="AU22" s="1137">
        <v>2.8995906387580135</v>
      </c>
      <c r="AV22" s="1130">
        <v>121.84</v>
      </c>
      <c r="AW22" s="1134">
        <v>507.38</v>
      </c>
      <c r="AX22" s="1139">
        <v>385.53999999999996</v>
      </c>
      <c r="AY22" s="1140">
        <v>3.1643138542350622</v>
      </c>
      <c r="AZ22" s="1142">
        <v>0.3619081565971603</v>
      </c>
      <c r="BA22" s="1137">
        <v>1.3515356543512425</v>
      </c>
      <c r="BB22" s="1130">
        <v>458.5</v>
      </c>
      <c r="BC22" s="1131">
        <v>882.79</v>
      </c>
      <c r="BD22" s="1139">
        <v>424.28999999999996</v>
      </c>
      <c r="BE22" s="1140">
        <v>0.92538713195201738</v>
      </c>
      <c r="BF22" s="1142">
        <v>7.1955430006277465</v>
      </c>
      <c r="BG22" s="1137">
        <v>6.8184907700625628</v>
      </c>
      <c r="BH22" s="1130">
        <v>458.5</v>
      </c>
      <c r="BI22" s="1131">
        <v>882.79</v>
      </c>
      <c r="BJ22" s="1139">
        <v>424.28999999999996</v>
      </c>
      <c r="BK22" s="1140">
        <v>0.92538713195201738</v>
      </c>
      <c r="BL22" s="1142">
        <v>7.1955430006277465</v>
      </c>
      <c r="BM22" s="1137">
        <v>6.8184907700625628</v>
      </c>
      <c r="BN22" s="1130">
        <v>0.25</v>
      </c>
      <c r="BO22" s="1131">
        <v>3.71</v>
      </c>
      <c r="BP22" s="1139">
        <v>3.46</v>
      </c>
      <c r="BQ22" s="1140">
        <v>13.84</v>
      </c>
      <c r="BR22" s="1142">
        <v>3.9234149403640931E-3</v>
      </c>
      <c r="BS22" s="1137">
        <v>2.8655286939059242E-2</v>
      </c>
      <c r="BT22" s="1130">
        <v>0.25</v>
      </c>
      <c r="BU22" s="1134">
        <v>3.71</v>
      </c>
      <c r="BV22" s="1139">
        <v>3.46</v>
      </c>
      <c r="BW22" s="1140">
        <v>13.84</v>
      </c>
      <c r="BX22" s="1142">
        <v>3.9234149403640931E-3</v>
      </c>
      <c r="BY22" s="1137">
        <v>2.8655286939059242E-2</v>
      </c>
      <c r="BZ22" s="1130">
        <v>3.92</v>
      </c>
      <c r="CA22" s="1131">
        <v>7.56</v>
      </c>
      <c r="CB22" s="1139">
        <v>3.6399999999999997</v>
      </c>
      <c r="CC22" s="1140">
        <v>0.92857142857142849</v>
      </c>
      <c r="CD22" s="1142">
        <v>6.1519146264908973E-2</v>
      </c>
      <c r="CE22" s="1137">
        <v>5.8391905460724487E-2</v>
      </c>
      <c r="CF22" s="1130">
        <v>15.83</v>
      </c>
      <c r="CG22" s="1134">
        <v>33.729999999999997</v>
      </c>
      <c r="CH22" s="1139">
        <v>17.899999999999999</v>
      </c>
      <c r="CI22" s="1140">
        <v>1.1307643714466202</v>
      </c>
      <c r="CJ22" s="1142">
        <v>0.24843063402385437</v>
      </c>
      <c r="CK22" s="1137">
        <v>0.26052367343786204</v>
      </c>
      <c r="CL22" s="1130">
        <v>27.74</v>
      </c>
      <c r="CM22" s="1131">
        <v>65.989999999999995</v>
      </c>
      <c r="CN22" s="1139">
        <v>38.25</v>
      </c>
      <c r="CO22" s="1140">
        <v>1.3788752703677001</v>
      </c>
      <c r="CP22" s="1142">
        <v>0.43534212178279974</v>
      </c>
      <c r="CQ22" s="1137">
        <v>0.50969336525836095</v>
      </c>
      <c r="CR22" s="1130">
        <v>2.0299999999999998</v>
      </c>
      <c r="CS22" s="1134">
        <v>0.9</v>
      </c>
      <c r="CT22" s="1139">
        <v>-1.1299999999999999</v>
      </c>
      <c r="CU22" s="1140">
        <v>-0.55665024630541871</v>
      </c>
      <c r="CV22" s="1142">
        <v>3.1858129315756434E-2</v>
      </c>
      <c r="CW22" s="1137">
        <v>6.9514173167529161E-3</v>
      </c>
      <c r="CX22" s="1130">
        <v>-444.54</v>
      </c>
      <c r="CY22" s="1134">
        <v>-865.2</v>
      </c>
      <c r="CZ22" s="1139">
        <v>-420.66</v>
      </c>
      <c r="DA22" s="1140">
        <v>-0.9462815494668646</v>
      </c>
      <c r="DB22" s="1142">
        <v>-6.9764595103578158</v>
      </c>
      <c r="DC22" s="1137">
        <v>-6.6826291805051365</v>
      </c>
      <c r="DD22" s="1165">
        <v>7.9766164469554299</v>
      </c>
      <c r="DE22" s="1164">
        <v>7.6826291805051357</v>
      </c>
    </row>
    <row r="23" spans="1:109" s="77" customFormat="1" ht="19.5" customHeight="1">
      <c r="A23" s="1016" t="s">
        <v>348</v>
      </c>
      <c r="B23" s="1130">
        <v>0</v>
      </c>
      <c r="C23" s="1131">
        <v>0</v>
      </c>
      <c r="D23" s="1139">
        <v>0</v>
      </c>
      <c r="E23" s="1133">
        <v>0</v>
      </c>
      <c r="F23" s="1130">
        <v>0</v>
      </c>
      <c r="G23" s="1134">
        <v>0</v>
      </c>
      <c r="H23" s="1139">
        <v>0</v>
      </c>
      <c r="I23" s="1140">
        <v>0</v>
      </c>
      <c r="J23" s="1141" t="s">
        <v>193</v>
      </c>
      <c r="K23" s="1137" t="s">
        <v>193</v>
      </c>
      <c r="L23" s="1130">
        <v>2129.0500000000002</v>
      </c>
      <c r="M23" s="1131">
        <v>4220.3100000000004</v>
      </c>
      <c r="N23" s="1139">
        <v>2091.2600000000002</v>
      </c>
      <c r="O23" s="1140">
        <v>0.98225029942932296</v>
      </c>
      <c r="P23" s="1141" t="s">
        <v>193</v>
      </c>
      <c r="Q23" s="1137" t="s">
        <v>193</v>
      </c>
      <c r="R23" s="1130">
        <v>-2129.0500000000002</v>
      </c>
      <c r="S23" s="1134">
        <v>-4220.3100000000004</v>
      </c>
      <c r="T23" s="1139">
        <v>-2091.2600000000002</v>
      </c>
      <c r="U23" s="1140">
        <v>-0.98225029942932296</v>
      </c>
      <c r="V23" s="1141" t="s">
        <v>193</v>
      </c>
      <c r="W23" s="1137" t="s">
        <v>193</v>
      </c>
      <c r="X23" s="1130">
        <v>0</v>
      </c>
      <c r="Y23" s="1131">
        <v>0</v>
      </c>
      <c r="Z23" s="1139">
        <v>0</v>
      </c>
      <c r="AA23" s="1140">
        <v>0</v>
      </c>
      <c r="AB23" s="1142" t="s">
        <v>193</v>
      </c>
      <c r="AC23" s="1137" t="s">
        <v>193</v>
      </c>
      <c r="AD23" s="1130">
        <v>-2129.0500000000002</v>
      </c>
      <c r="AE23" s="1131">
        <v>-4220.3100000000004</v>
      </c>
      <c r="AF23" s="1139">
        <v>-2091.2600000000002</v>
      </c>
      <c r="AG23" s="1140">
        <v>-0.98225029942932296</v>
      </c>
      <c r="AH23" s="1142" t="s">
        <v>193</v>
      </c>
      <c r="AI23" s="1137" t="s">
        <v>193</v>
      </c>
      <c r="AJ23" s="1130">
        <v>5538.04</v>
      </c>
      <c r="AK23" s="1134">
        <v>6064.06</v>
      </c>
      <c r="AL23" s="1139">
        <v>526.02000000000044</v>
      </c>
      <c r="AM23" s="1140">
        <v>9.498306259976462E-2</v>
      </c>
      <c r="AN23" s="1142" t="s">
        <v>193</v>
      </c>
      <c r="AO23" s="1137" t="s">
        <v>193</v>
      </c>
      <c r="AP23" s="1130">
        <v>5538.04</v>
      </c>
      <c r="AQ23" s="1131">
        <v>6064.06</v>
      </c>
      <c r="AR23" s="1139">
        <v>526.02000000000044</v>
      </c>
      <c r="AS23" s="1140">
        <v>9.498306259976462E-2</v>
      </c>
      <c r="AT23" s="1142" t="s">
        <v>193</v>
      </c>
      <c r="AU23" s="1137" t="s">
        <v>193</v>
      </c>
      <c r="AV23" s="1130">
        <v>10.5</v>
      </c>
      <c r="AW23" s="1134">
        <v>-177.91</v>
      </c>
      <c r="AX23" s="1139">
        <v>-188.41</v>
      </c>
      <c r="AY23" s="1140">
        <v>-17.943809523809524</v>
      </c>
      <c r="AZ23" s="1142">
        <v>1.8959776382980261E-3</v>
      </c>
      <c r="BA23" s="1137">
        <v>-2.9338430028726627E-2</v>
      </c>
      <c r="BB23" s="1130">
        <v>5548.54</v>
      </c>
      <c r="BC23" s="1131">
        <v>5886.15</v>
      </c>
      <c r="BD23" s="1139">
        <v>337.60999999999967</v>
      </c>
      <c r="BE23" s="1140">
        <v>6.0846637133371961E-2</v>
      </c>
      <c r="BF23" s="1142" t="s">
        <v>193</v>
      </c>
      <c r="BG23" s="1137" t="s">
        <v>193</v>
      </c>
      <c r="BH23" s="1130">
        <v>5548.54</v>
      </c>
      <c r="BI23" s="1131">
        <v>5886.15</v>
      </c>
      <c r="BJ23" s="1139">
        <v>337.60999999999967</v>
      </c>
      <c r="BK23" s="1140">
        <v>6.0846637133371961E-2</v>
      </c>
      <c r="BL23" s="1142" t="s">
        <v>193</v>
      </c>
      <c r="BM23" s="1137" t="s">
        <v>193</v>
      </c>
      <c r="BN23" s="1130">
        <v>0</v>
      </c>
      <c r="BO23" s="1131">
        <v>0</v>
      </c>
      <c r="BP23" s="1139">
        <v>0</v>
      </c>
      <c r="BQ23" s="1140">
        <v>0</v>
      </c>
      <c r="BR23" s="1142" t="s">
        <v>193</v>
      </c>
      <c r="BS23" s="1137" t="s">
        <v>193</v>
      </c>
      <c r="BT23" s="1130">
        <v>0</v>
      </c>
      <c r="BU23" s="1134">
        <v>0</v>
      </c>
      <c r="BV23" s="1139">
        <v>0</v>
      </c>
      <c r="BW23" s="1140">
        <v>0</v>
      </c>
      <c r="BX23" s="1142" t="s">
        <v>193</v>
      </c>
      <c r="BY23" s="1137" t="s">
        <v>193</v>
      </c>
      <c r="BZ23" s="1130">
        <v>-102.36</v>
      </c>
      <c r="CA23" s="1131">
        <v>0</v>
      </c>
      <c r="CB23" s="1139">
        <v>102.36</v>
      </c>
      <c r="CC23" s="1140">
        <v>1</v>
      </c>
      <c r="CD23" s="1142" t="s">
        <v>193</v>
      </c>
      <c r="CE23" s="1137" t="s">
        <v>193</v>
      </c>
      <c r="CF23" s="1130">
        <v>191.63</v>
      </c>
      <c r="CG23" s="1134">
        <v>119.64</v>
      </c>
      <c r="CH23" s="1139">
        <v>-71.989999999999995</v>
      </c>
      <c r="CI23" s="1140">
        <v>-0.37567186766163962</v>
      </c>
      <c r="CJ23" s="1142" t="s">
        <v>193</v>
      </c>
      <c r="CK23" s="1137" t="s">
        <v>193</v>
      </c>
      <c r="CL23" s="1130">
        <v>181.64</v>
      </c>
      <c r="CM23" s="1131">
        <v>224.01</v>
      </c>
      <c r="CN23" s="1139">
        <v>42.370000000000005</v>
      </c>
      <c r="CO23" s="1140">
        <v>0.23326359832635987</v>
      </c>
      <c r="CP23" s="1142" t="s">
        <v>193</v>
      </c>
      <c r="CQ23" s="1137" t="s">
        <v>193</v>
      </c>
      <c r="CR23" s="1130">
        <v>0</v>
      </c>
      <c r="CS23" s="1134">
        <v>0</v>
      </c>
      <c r="CT23" s="1139">
        <v>0</v>
      </c>
      <c r="CU23" s="1140">
        <v>0</v>
      </c>
      <c r="CV23" s="1142" t="s">
        <v>193</v>
      </c>
      <c r="CW23" s="1137" t="s">
        <v>193</v>
      </c>
      <c r="CX23" s="1130">
        <v>-7948.51</v>
      </c>
      <c r="CY23" s="1134">
        <v>-10450.11</v>
      </c>
      <c r="CZ23" s="1139">
        <v>-2501.6000000000004</v>
      </c>
      <c r="DA23" s="1140">
        <v>-0.31472565298401844</v>
      </c>
      <c r="DB23" s="1142" t="s">
        <v>193</v>
      </c>
      <c r="DC23" s="1137" t="s">
        <v>193</v>
      </c>
      <c r="DD23" s="1165">
        <v>-2.73335994927315</v>
      </c>
      <c r="DE23" s="1164">
        <v>-1.4761498562901776</v>
      </c>
    </row>
    <row r="24" spans="1:109" s="77" customFormat="1" ht="19.5" customHeight="1">
      <c r="A24" s="1007" t="s">
        <v>352</v>
      </c>
      <c r="B24" s="1130">
        <v>38.869999999999997</v>
      </c>
      <c r="C24" s="1131">
        <v>0</v>
      </c>
      <c r="D24" s="1139">
        <v>-38.869999999999997</v>
      </c>
      <c r="E24" s="1133">
        <v>-1</v>
      </c>
      <c r="F24" s="1130">
        <v>38.869999999999997</v>
      </c>
      <c r="G24" s="1134">
        <v>0</v>
      </c>
      <c r="H24" s="1139">
        <v>-38.869999999999997</v>
      </c>
      <c r="I24" s="1140">
        <v>-1</v>
      </c>
      <c r="J24" s="1141">
        <v>1</v>
      </c>
      <c r="K24" s="1137" t="s">
        <v>193</v>
      </c>
      <c r="L24" s="1130">
        <v>4932.37</v>
      </c>
      <c r="M24" s="1131">
        <v>5461.4</v>
      </c>
      <c r="N24" s="1139">
        <v>529.02999999999975</v>
      </c>
      <c r="O24" s="1140">
        <v>0.10725675486632182</v>
      </c>
      <c r="P24" s="1141">
        <v>126.89400565989196</v>
      </c>
      <c r="Q24" s="1137" t="s">
        <v>193</v>
      </c>
      <c r="R24" s="1130">
        <v>-4893.49</v>
      </c>
      <c r="S24" s="1134">
        <v>-5461.4</v>
      </c>
      <c r="T24" s="1139">
        <v>-567.90999999999985</v>
      </c>
      <c r="U24" s="1140">
        <v>-0.11605418627605245</v>
      </c>
      <c r="V24" s="1141">
        <v>-125.89374839207615</v>
      </c>
      <c r="W24" s="1137" t="s">
        <v>193</v>
      </c>
      <c r="X24" s="1130">
        <v>0</v>
      </c>
      <c r="Y24" s="1131">
        <v>0</v>
      </c>
      <c r="Z24" s="1139">
        <v>0</v>
      </c>
      <c r="AA24" s="1140">
        <v>0</v>
      </c>
      <c r="AB24" s="1142">
        <v>0</v>
      </c>
      <c r="AC24" s="1137" t="s">
        <v>193</v>
      </c>
      <c r="AD24" s="1130">
        <v>-4893.49</v>
      </c>
      <c r="AE24" s="1131">
        <v>-5461.4</v>
      </c>
      <c r="AF24" s="1139">
        <v>-567.90999999999985</v>
      </c>
      <c r="AG24" s="1140">
        <v>-0.11605418627605245</v>
      </c>
      <c r="AH24" s="1142">
        <v>-125.89374839207615</v>
      </c>
      <c r="AI24" s="1137" t="s">
        <v>193</v>
      </c>
      <c r="AJ24" s="1130">
        <v>13152.62</v>
      </c>
      <c r="AK24" s="1134">
        <v>12913.62</v>
      </c>
      <c r="AL24" s="1139">
        <v>-239</v>
      </c>
      <c r="AM24" s="1140">
        <v>-1.8171284504532176E-2</v>
      </c>
      <c r="AN24" s="1142">
        <v>338.37458193979938</v>
      </c>
      <c r="AO24" s="1137" t="s">
        <v>193</v>
      </c>
      <c r="AP24" s="1130">
        <v>11738.06</v>
      </c>
      <c r="AQ24" s="1131">
        <v>12202.25</v>
      </c>
      <c r="AR24" s="1139">
        <v>464.19000000000051</v>
      </c>
      <c r="AS24" s="1140">
        <v>3.9545717094647714E-2</v>
      </c>
      <c r="AT24" s="1142">
        <v>301.98250578852588</v>
      </c>
      <c r="AU24" s="1137" t="s">
        <v>193</v>
      </c>
      <c r="AV24" s="1130">
        <v>3257.14</v>
      </c>
      <c r="AW24" s="1134">
        <v>3286.31</v>
      </c>
      <c r="AX24" s="1139">
        <v>29.170000000000073</v>
      </c>
      <c r="AY24" s="1140">
        <v>8.9557096102716102E-3</v>
      </c>
      <c r="AZ24" s="1142">
        <v>0.27748537662952821</v>
      </c>
      <c r="BA24" s="1137">
        <v>0.26932000245856297</v>
      </c>
      <c r="BB24" s="1130">
        <v>14995.2</v>
      </c>
      <c r="BC24" s="1131">
        <v>15488.56</v>
      </c>
      <c r="BD24" s="1139">
        <v>493.35999999999876</v>
      </c>
      <c r="BE24" s="1140">
        <v>3.2901195049082288E-2</v>
      </c>
      <c r="BF24" s="1142" t="s">
        <v>193</v>
      </c>
      <c r="BG24" s="1137" t="s">
        <v>193</v>
      </c>
      <c r="BH24" s="1130">
        <v>14995.2</v>
      </c>
      <c r="BI24" s="1131">
        <v>15488.56</v>
      </c>
      <c r="BJ24" s="1139">
        <v>493.35999999999876</v>
      </c>
      <c r="BK24" s="1140">
        <v>3.2901195049082288E-2</v>
      </c>
      <c r="BL24" s="1142" t="s">
        <v>193</v>
      </c>
      <c r="BM24" s="1137" t="s">
        <v>193</v>
      </c>
      <c r="BN24" s="1130">
        <v>0</v>
      </c>
      <c r="BO24" s="1131">
        <v>0</v>
      </c>
      <c r="BP24" s="1139">
        <v>0</v>
      </c>
      <c r="BQ24" s="1140">
        <v>0</v>
      </c>
      <c r="BR24" s="1142">
        <v>0</v>
      </c>
      <c r="BS24" s="1137" t="s">
        <v>193</v>
      </c>
      <c r="BT24" s="1130">
        <v>0</v>
      </c>
      <c r="BU24" s="1134">
        <v>0</v>
      </c>
      <c r="BV24" s="1139">
        <v>0</v>
      </c>
      <c r="BW24" s="1140">
        <v>0</v>
      </c>
      <c r="BX24" s="1142" t="s">
        <v>193</v>
      </c>
      <c r="BY24" s="1137" t="s">
        <v>193</v>
      </c>
      <c r="BZ24" s="1130">
        <v>0</v>
      </c>
      <c r="CA24" s="1131">
        <v>0</v>
      </c>
      <c r="CB24" s="1139">
        <v>0</v>
      </c>
      <c r="CC24" s="1140">
        <v>0</v>
      </c>
      <c r="CD24" s="1142" t="s">
        <v>193</v>
      </c>
      <c r="CE24" s="1137" t="s">
        <v>193</v>
      </c>
      <c r="CF24" s="1130">
        <v>0</v>
      </c>
      <c r="CG24" s="1134">
        <v>38.799999999999997</v>
      </c>
      <c r="CH24" s="1139">
        <v>38.799999999999997</v>
      </c>
      <c r="CI24" s="1140" t="s">
        <v>583</v>
      </c>
      <c r="CJ24" s="1142" t="s">
        <v>193</v>
      </c>
      <c r="CK24" s="1137" t="s">
        <v>193</v>
      </c>
      <c r="CL24" s="1130">
        <v>111.95</v>
      </c>
      <c r="CM24" s="1131">
        <v>121.81</v>
      </c>
      <c r="CN24" s="1139">
        <v>9.86</v>
      </c>
      <c r="CO24" s="1140">
        <v>8.8075033497096916E-2</v>
      </c>
      <c r="CP24" s="1142" t="s">
        <v>193</v>
      </c>
      <c r="CQ24" s="1137" t="s">
        <v>193</v>
      </c>
      <c r="CR24" s="1130">
        <v>0</v>
      </c>
      <c r="CS24" s="1134">
        <v>0</v>
      </c>
      <c r="CT24" s="1139">
        <v>0</v>
      </c>
      <c r="CU24" s="1140">
        <v>0</v>
      </c>
      <c r="CV24" s="1142" t="s">
        <v>193</v>
      </c>
      <c r="CW24" s="1137" t="s">
        <v>193</v>
      </c>
      <c r="CX24" s="1130">
        <v>-20000.64</v>
      </c>
      <c r="CY24" s="1134">
        <v>-21110.58</v>
      </c>
      <c r="CZ24" s="1139">
        <v>-1109.9400000000023</v>
      </c>
      <c r="DA24" s="1140">
        <v>-5.5495224152827226E-2</v>
      </c>
      <c r="DB24" s="1142">
        <v>-514.55209673269871</v>
      </c>
      <c r="DC24" s="1137" t="s">
        <v>193</v>
      </c>
      <c r="DD24" s="1165">
        <v>-3.0871933936720009</v>
      </c>
      <c r="DE24" s="1164">
        <v>-2.8654154612370455</v>
      </c>
    </row>
    <row r="25" spans="1:109" s="77" customFormat="1" ht="19.5" customHeight="1" thickBot="1">
      <c r="A25" s="1007" t="s">
        <v>451</v>
      </c>
      <c r="B25" s="1130">
        <v>0</v>
      </c>
      <c r="C25" s="1131">
        <v>0</v>
      </c>
      <c r="D25" s="1139">
        <v>0</v>
      </c>
      <c r="E25" s="1133">
        <v>0</v>
      </c>
      <c r="F25" s="1130">
        <v>0</v>
      </c>
      <c r="G25" s="1134">
        <v>0</v>
      </c>
      <c r="H25" s="1139">
        <v>0</v>
      </c>
      <c r="I25" s="1140">
        <v>0</v>
      </c>
      <c r="J25" s="1141" t="s">
        <v>193</v>
      </c>
      <c r="K25" s="1137" t="s">
        <v>193</v>
      </c>
      <c r="L25" s="1130">
        <v>0</v>
      </c>
      <c r="M25" s="1131">
        <v>0</v>
      </c>
      <c r="N25" s="1139">
        <v>0</v>
      </c>
      <c r="O25" s="1140">
        <v>0</v>
      </c>
      <c r="P25" s="1141" t="s">
        <v>193</v>
      </c>
      <c r="Q25" s="1137" t="s">
        <v>193</v>
      </c>
      <c r="R25" s="1130">
        <v>0</v>
      </c>
      <c r="S25" s="1134">
        <v>0</v>
      </c>
      <c r="T25" s="1139">
        <v>0</v>
      </c>
      <c r="U25" s="1140">
        <v>0</v>
      </c>
      <c r="V25" s="1141" t="s">
        <v>193</v>
      </c>
      <c r="W25" s="1137" t="s">
        <v>193</v>
      </c>
      <c r="X25" s="1130">
        <v>0</v>
      </c>
      <c r="Y25" s="1131">
        <v>0</v>
      </c>
      <c r="Z25" s="1139">
        <v>0</v>
      </c>
      <c r="AA25" s="1140">
        <v>0</v>
      </c>
      <c r="AB25" s="1142" t="s">
        <v>193</v>
      </c>
      <c r="AC25" s="1137" t="s">
        <v>193</v>
      </c>
      <c r="AD25" s="1130">
        <v>0</v>
      </c>
      <c r="AE25" s="1131">
        <v>0</v>
      </c>
      <c r="AF25" s="1139">
        <v>0</v>
      </c>
      <c r="AG25" s="1140">
        <v>0</v>
      </c>
      <c r="AH25" s="1142" t="s">
        <v>193</v>
      </c>
      <c r="AI25" s="1137" t="s">
        <v>193</v>
      </c>
      <c r="AJ25" s="1130">
        <v>832.63</v>
      </c>
      <c r="AK25" s="1134">
        <v>894.93</v>
      </c>
      <c r="AL25" s="1139">
        <v>62.299999999999955</v>
      </c>
      <c r="AM25" s="1140">
        <v>7.4823150739223854E-2</v>
      </c>
      <c r="AN25" s="1142" t="s">
        <v>193</v>
      </c>
      <c r="AO25" s="1137" t="s">
        <v>193</v>
      </c>
      <c r="AP25" s="1130">
        <v>832.63</v>
      </c>
      <c r="AQ25" s="1131">
        <v>894.93</v>
      </c>
      <c r="AR25" s="1139">
        <v>62.299999999999955</v>
      </c>
      <c r="AS25" s="1140">
        <v>7.4823150739223854E-2</v>
      </c>
      <c r="AT25" s="1142" t="s">
        <v>193</v>
      </c>
      <c r="AU25" s="1137" t="s">
        <v>193</v>
      </c>
      <c r="AV25" s="1130">
        <v>911.65</v>
      </c>
      <c r="AW25" s="1134">
        <v>2029.95</v>
      </c>
      <c r="AX25" s="1139">
        <v>1118.3000000000002</v>
      </c>
      <c r="AY25" s="1140">
        <v>1.226676904513794</v>
      </c>
      <c r="AZ25" s="1142">
        <v>1.0949040990596064</v>
      </c>
      <c r="BA25" s="1137">
        <v>2.2682779658744261</v>
      </c>
      <c r="BB25" s="1130">
        <v>1744.27</v>
      </c>
      <c r="BC25" s="1131">
        <v>2924.88</v>
      </c>
      <c r="BD25" s="1139">
        <v>1180.6100000000001</v>
      </c>
      <c r="BE25" s="1140">
        <v>0.67685048759653044</v>
      </c>
      <c r="BF25" s="1142" t="s">
        <v>193</v>
      </c>
      <c r="BG25" s="1137" t="s">
        <v>193</v>
      </c>
      <c r="BH25" s="1130">
        <v>1675.27</v>
      </c>
      <c r="BI25" s="1131">
        <v>2674.1</v>
      </c>
      <c r="BJ25" s="1139">
        <v>998.82999999999993</v>
      </c>
      <c r="BK25" s="1140">
        <v>0.59622031075587811</v>
      </c>
      <c r="BL25" s="1142" t="s">
        <v>193</v>
      </c>
      <c r="BM25" s="1137" t="s">
        <v>193</v>
      </c>
      <c r="BN25" s="1130">
        <v>0</v>
      </c>
      <c r="BO25" s="1131">
        <v>0</v>
      </c>
      <c r="BP25" s="1139">
        <v>0</v>
      </c>
      <c r="BQ25" s="1140">
        <v>0</v>
      </c>
      <c r="BR25" s="1142" t="s">
        <v>193</v>
      </c>
      <c r="BS25" s="1137" t="s">
        <v>193</v>
      </c>
      <c r="BT25" s="1130">
        <v>0</v>
      </c>
      <c r="BU25" s="1134">
        <v>0</v>
      </c>
      <c r="BV25" s="1139">
        <v>0</v>
      </c>
      <c r="BW25" s="1140">
        <v>0</v>
      </c>
      <c r="BX25" s="1142" t="s">
        <v>193</v>
      </c>
      <c r="BY25" s="1137" t="s">
        <v>193</v>
      </c>
      <c r="BZ25" s="1130">
        <v>98.83</v>
      </c>
      <c r="CA25" s="1131">
        <v>85.42</v>
      </c>
      <c r="CB25" s="1139">
        <v>-13.409999999999997</v>
      </c>
      <c r="CC25" s="1140">
        <v>-0.13568754426793481</v>
      </c>
      <c r="CD25" s="1142" t="s">
        <v>193</v>
      </c>
      <c r="CE25" s="1137" t="s">
        <v>193</v>
      </c>
      <c r="CF25" s="1130">
        <v>9.32</v>
      </c>
      <c r="CG25" s="1134">
        <v>102.98</v>
      </c>
      <c r="CH25" s="1139">
        <v>93.66</v>
      </c>
      <c r="CI25" s="1140">
        <v>10.049356223175964</v>
      </c>
      <c r="CJ25" s="1142" t="s">
        <v>193</v>
      </c>
      <c r="CK25" s="1137" t="s">
        <v>193</v>
      </c>
      <c r="CL25" s="1130">
        <v>5.25</v>
      </c>
      <c r="CM25" s="1131">
        <v>110.15</v>
      </c>
      <c r="CN25" s="1139">
        <v>104.9</v>
      </c>
      <c r="CO25" s="1140">
        <v>19.980952380952381</v>
      </c>
      <c r="CP25" s="1142" t="s">
        <v>193</v>
      </c>
      <c r="CQ25" s="1137" t="s">
        <v>193</v>
      </c>
      <c r="CR25" s="1130">
        <v>0</v>
      </c>
      <c r="CS25" s="1134">
        <v>0</v>
      </c>
      <c r="CT25" s="1139">
        <v>0</v>
      </c>
      <c r="CU25" s="1140">
        <v>0</v>
      </c>
      <c r="CV25" s="1142" t="s">
        <v>193</v>
      </c>
      <c r="CW25" s="1137" t="s">
        <v>193</v>
      </c>
      <c r="CX25" s="1130">
        <v>-1788.68</v>
      </c>
      <c r="CY25" s="1134">
        <v>-2972.64</v>
      </c>
      <c r="CZ25" s="1139">
        <v>-1183.9599999999998</v>
      </c>
      <c r="DA25" s="1140">
        <v>-0.66191828611042769</v>
      </c>
      <c r="DB25" s="1142" t="s">
        <v>193</v>
      </c>
      <c r="DC25" s="1137" t="s">
        <v>193</v>
      </c>
      <c r="DD25" s="1165" t="s">
        <v>587</v>
      </c>
      <c r="DE25" s="1164" t="s">
        <v>587</v>
      </c>
    </row>
    <row r="26" spans="1:109" s="1160" customFormat="1" ht="21.75" customHeight="1" thickTop="1" thickBot="1">
      <c r="A26" s="124" t="s">
        <v>10</v>
      </c>
      <c r="B26" s="1143">
        <v>5208943.4000000004</v>
      </c>
      <c r="C26" s="1144">
        <v>6389675.1099999994</v>
      </c>
      <c r="D26" s="1145">
        <v>1180731.7100000002</v>
      </c>
      <c r="E26" s="1146">
        <v>0.22667393736702898</v>
      </c>
      <c r="F26" s="1143">
        <v>5198096.75</v>
      </c>
      <c r="G26" s="1147">
        <v>6279866.3999999994</v>
      </c>
      <c r="H26" s="1145">
        <v>1081769.6500000001</v>
      </c>
      <c r="I26" s="1148">
        <v>0.20810879481995009</v>
      </c>
      <c r="J26" s="530">
        <v>0.99791768710713957</v>
      </c>
      <c r="K26" s="1152">
        <v>0.98281466457846245</v>
      </c>
      <c r="L26" s="1143">
        <v>1105138.33</v>
      </c>
      <c r="M26" s="1144">
        <v>2043229.1300000001</v>
      </c>
      <c r="N26" s="1145">
        <v>938090.8</v>
      </c>
      <c r="O26" s="1148">
        <v>0.84884468716237538</v>
      </c>
      <c r="P26" s="530">
        <v>0.21260441718403955</v>
      </c>
      <c r="Q26" s="1152">
        <v>0.32536187871767469</v>
      </c>
      <c r="R26" s="1153">
        <v>4092958.4299999997</v>
      </c>
      <c r="S26" s="1154">
        <v>4236637.2499999981</v>
      </c>
      <c r="T26" s="1145">
        <v>143678.81999999989</v>
      </c>
      <c r="U26" s="1148">
        <v>3.5103904048201739E-2</v>
      </c>
      <c r="V26" s="530">
        <v>0.78739558473974147</v>
      </c>
      <c r="W26" s="1152">
        <v>0.67463811809754404</v>
      </c>
      <c r="X26" s="1153">
        <v>92313.959999999992</v>
      </c>
      <c r="Y26" s="1155">
        <v>97986.54</v>
      </c>
      <c r="Z26" s="1145">
        <v>5672.5800000000027</v>
      </c>
      <c r="AA26" s="1148">
        <v>6.1448777627999086E-2</v>
      </c>
      <c r="AB26" s="1156">
        <v>1.7759184647727074E-2</v>
      </c>
      <c r="AC26" s="1157">
        <v>1.5603284171777922E-2</v>
      </c>
      <c r="AD26" s="1153">
        <v>4000644.4699999997</v>
      </c>
      <c r="AE26" s="1155">
        <v>4138650.6999999997</v>
      </c>
      <c r="AF26" s="1145">
        <v>138006.22999999998</v>
      </c>
      <c r="AG26" s="1148">
        <v>3.4495999590785927E-2</v>
      </c>
      <c r="AH26" s="1156">
        <v>0.76963640009201439</v>
      </c>
      <c r="AI26" s="1157">
        <v>0.65903483233337579</v>
      </c>
      <c r="AJ26" s="1153">
        <v>3010759.7600000002</v>
      </c>
      <c r="AK26" s="1154">
        <v>3342901.0500000007</v>
      </c>
      <c r="AL26" s="1145">
        <v>332141.28999999992</v>
      </c>
      <c r="AM26" s="1148">
        <v>0.11031809791426217</v>
      </c>
      <c r="AN26" s="1158">
        <v>0.5779981713757919</v>
      </c>
      <c r="AO26" s="1157">
        <v>0.52317230413926341</v>
      </c>
      <c r="AP26" s="1153">
        <v>2916401.5400000005</v>
      </c>
      <c r="AQ26" s="1155">
        <v>3281737.1100000013</v>
      </c>
      <c r="AR26" s="1145">
        <v>365335.56999999995</v>
      </c>
      <c r="AS26" s="1148">
        <v>0.12526929676494433</v>
      </c>
      <c r="AT26" s="1156">
        <v>0.56105180035365843</v>
      </c>
      <c r="AU26" s="1157">
        <v>0.52258072082552609</v>
      </c>
      <c r="AV26" s="1153">
        <v>846392.9800000001</v>
      </c>
      <c r="AW26" s="1154">
        <v>1117288.6199999999</v>
      </c>
      <c r="AX26" s="1145">
        <v>270895.64000000007</v>
      </c>
      <c r="AY26" s="1148">
        <v>0.32005893999735174</v>
      </c>
      <c r="AZ26" s="1156">
        <v>0.29021825986280336</v>
      </c>
      <c r="BA26" s="1157">
        <v>0.34045646636210891</v>
      </c>
      <c r="BB26" s="1153">
        <v>3762794.5200000005</v>
      </c>
      <c r="BC26" s="1155">
        <v>4399025.72</v>
      </c>
      <c r="BD26" s="1145">
        <v>636231.20000000007</v>
      </c>
      <c r="BE26" s="1148">
        <v>0.16908475778262777</v>
      </c>
      <c r="BF26" s="1156">
        <v>0.91933367620349882</v>
      </c>
      <c r="BG26" s="1157">
        <v>1.0383295666864096</v>
      </c>
      <c r="BH26" s="1153">
        <v>3700634.8100000005</v>
      </c>
      <c r="BI26" s="1155">
        <v>4326813.0600000005</v>
      </c>
      <c r="BJ26" s="1145">
        <v>626178.24999999988</v>
      </c>
      <c r="BK26" s="1148">
        <v>0.16920833374531219</v>
      </c>
      <c r="BL26" s="1156">
        <v>0.92500966725493627</v>
      </c>
      <c r="BM26" s="1157">
        <v>1.0454646631570046</v>
      </c>
      <c r="BN26" s="1153">
        <v>99018.59</v>
      </c>
      <c r="BO26" s="1155">
        <v>121030.64000000001</v>
      </c>
      <c r="BP26" s="1145">
        <v>22012.049999999996</v>
      </c>
      <c r="BQ26" s="1148">
        <v>0.22230219598158305</v>
      </c>
      <c r="BR26" s="1156">
        <v>1.9009342662467784E-2</v>
      </c>
      <c r="BS26" s="1157">
        <v>1.8941595294975806E-2</v>
      </c>
      <c r="BT26" s="1153">
        <v>97302.21</v>
      </c>
      <c r="BU26" s="1154">
        <v>103465.07</v>
      </c>
      <c r="BV26" s="1145">
        <v>6162.859999999996</v>
      </c>
      <c r="BW26" s="1148">
        <v>6.3337307549335212E-2</v>
      </c>
      <c r="BX26" s="1156">
        <v>2.4321633859156699E-2</v>
      </c>
      <c r="BY26" s="1157">
        <v>2.4999710654489402E-2</v>
      </c>
      <c r="BZ26" s="1153">
        <v>671127.06</v>
      </c>
      <c r="CA26" s="1155">
        <v>653373.27000000014</v>
      </c>
      <c r="CB26" s="1145">
        <v>-17753.79</v>
      </c>
      <c r="CC26" s="1151">
        <v>-2.6453694178267703E-2</v>
      </c>
      <c r="CD26" s="1156">
        <v>0.16775473677619748</v>
      </c>
      <c r="CE26" s="1157">
        <v>0.15787108344272693</v>
      </c>
      <c r="CF26" s="1153">
        <v>203444.57</v>
      </c>
      <c r="CG26" s="1154">
        <v>208525.62000000002</v>
      </c>
      <c r="CH26" s="1145">
        <v>5081.0499999999984</v>
      </c>
      <c r="CI26" s="1151">
        <v>2.4975107470305142E-2</v>
      </c>
      <c r="CJ26" s="1156">
        <v>5.0852949199957281E-2</v>
      </c>
      <c r="CK26" s="1157">
        <v>5.0384928595206172E-2</v>
      </c>
      <c r="CL26" s="1153">
        <v>286503.96999999997</v>
      </c>
      <c r="CM26" s="1155">
        <v>335567.03</v>
      </c>
      <c r="CN26" s="1145">
        <v>49063.05999999999</v>
      </c>
      <c r="CO26" s="1148">
        <v>0.17124740016691586</v>
      </c>
      <c r="CP26" s="1156">
        <v>7.161445415818217E-2</v>
      </c>
      <c r="CQ26" s="1157">
        <v>8.1081263997466624E-2</v>
      </c>
      <c r="CR26" s="1153">
        <v>74434.22</v>
      </c>
      <c r="CS26" s="1154">
        <v>55304.57</v>
      </c>
      <c r="CT26" s="1145">
        <v>-19129.649999999998</v>
      </c>
      <c r="CU26" s="1148">
        <v>-0.25700074508740739</v>
      </c>
      <c r="CV26" s="1156">
        <v>1.8605557319118639E-2</v>
      </c>
      <c r="CW26" s="1157">
        <v>1.3362947010725018E-2</v>
      </c>
      <c r="CX26" s="1153">
        <v>-1032802.4000000001</v>
      </c>
      <c r="CY26" s="1154">
        <v>-1544397.8600000003</v>
      </c>
      <c r="CZ26" s="1145">
        <v>-511595.45999999996</v>
      </c>
      <c r="DA26" s="1148">
        <v>-0.49534689307460955</v>
      </c>
      <c r="DB26" s="1156">
        <v>-0.1982748363132531</v>
      </c>
      <c r="DC26" s="1157">
        <v>-0.2417020949285793</v>
      </c>
      <c r="DD26" s="1159">
        <v>1.2581590035667429</v>
      </c>
      <c r="DE26" s="1146">
        <v>1.3731645920251256</v>
      </c>
    </row>
    <row r="27" spans="1:109" s="6" customFormat="1" ht="13.5" thickTop="1">
      <c r="B27" s="5" t="s">
        <v>584</v>
      </c>
      <c r="X27" s="37"/>
      <c r="AD27" s="69"/>
      <c r="AE27" s="69"/>
      <c r="AF27" s="69"/>
      <c r="AG27" s="69"/>
      <c r="AH27" s="69"/>
      <c r="AI27" s="69"/>
      <c r="AJ27" s="18"/>
      <c r="AK27" s="17"/>
      <c r="AL27" s="17"/>
      <c r="AM27" s="17"/>
      <c r="AN27" s="18"/>
      <c r="AO27" s="17"/>
      <c r="AP27" s="18"/>
      <c r="AQ27" s="17"/>
      <c r="AR27" s="17"/>
      <c r="AS27" s="17"/>
      <c r="BB27" s="37"/>
      <c r="BH27" s="69"/>
      <c r="BI27" s="69"/>
      <c r="BJ27" s="69"/>
      <c r="BK27" s="69"/>
      <c r="BL27" s="69"/>
      <c r="BM27" s="69"/>
      <c r="BN27" s="69"/>
      <c r="BO27" s="69"/>
      <c r="BP27" s="69"/>
      <c r="BQ27" s="69"/>
      <c r="BR27" s="69"/>
      <c r="BS27" s="69"/>
      <c r="CL27" s="37"/>
    </row>
    <row r="28" spans="1:109">
      <c r="AJ28" s="76"/>
      <c r="AK28" s="77"/>
      <c r="AL28" s="77"/>
      <c r="AM28" s="77"/>
      <c r="AN28" s="76"/>
      <c r="AT28" s="69"/>
      <c r="AU28" s="69"/>
      <c r="AV28" s="69"/>
      <c r="AW28" s="69"/>
      <c r="AX28" s="69"/>
      <c r="AY28" s="69"/>
      <c r="DE28" s="139"/>
    </row>
    <row r="29" spans="1:109">
      <c r="AJ29" s="76"/>
      <c r="AK29" s="77"/>
      <c r="AL29" s="77"/>
      <c r="AM29" s="77"/>
      <c r="AN29" s="76"/>
      <c r="AT29" s="69"/>
      <c r="AU29" s="69"/>
      <c r="AV29" s="69"/>
      <c r="AW29" s="69"/>
      <c r="AX29" s="69"/>
      <c r="AY29" s="69"/>
      <c r="DB29" s="522"/>
      <c r="DC29" s="522"/>
      <c r="DE29" s="139"/>
    </row>
    <row r="30" spans="1:109">
      <c r="B30" s="69" t="s">
        <v>63</v>
      </c>
      <c r="X30" s="69" t="s">
        <v>64</v>
      </c>
      <c r="AJ30" s="77"/>
      <c r="AK30" s="76"/>
      <c r="AL30" s="76"/>
      <c r="AM30" s="76"/>
      <c r="AN30" s="77"/>
      <c r="AO30" s="76"/>
      <c r="AP30" s="77"/>
      <c r="AQ30" s="69"/>
      <c r="AR30" s="69"/>
      <c r="AS30" s="69"/>
      <c r="AT30" s="69"/>
      <c r="AU30" s="69"/>
      <c r="AV30" s="69"/>
      <c r="AW30" s="69"/>
      <c r="AX30" s="69"/>
      <c r="AY30" s="69"/>
      <c r="BB30" s="69" t="s">
        <v>75</v>
      </c>
      <c r="CL30" s="6" t="s">
        <v>533</v>
      </c>
      <c r="DE30" s="139"/>
    </row>
    <row r="31" spans="1:109">
      <c r="B31" s="69" t="s">
        <v>568</v>
      </c>
      <c r="X31" s="69" t="s">
        <v>66</v>
      </c>
      <c r="AJ31" s="77"/>
      <c r="AK31" s="76"/>
      <c r="AL31" s="76"/>
      <c r="AM31" s="76"/>
      <c r="AN31" s="77"/>
      <c r="AO31" s="76"/>
      <c r="AP31" s="77"/>
      <c r="AQ31" s="69"/>
      <c r="AR31" s="69"/>
      <c r="AS31" s="69"/>
      <c r="AT31" s="69"/>
      <c r="AU31" s="69"/>
      <c r="AV31" s="69"/>
      <c r="AW31" s="69"/>
      <c r="AX31" s="69"/>
      <c r="AY31" s="69"/>
      <c r="DE31" s="139"/>
    </row>
    <row r="32" spans="1:109">
      <c r="B32" s="69" t="s">
        <v>567</v>
      </c>
      <c r="X32" s="69" t="s">
        <v>67</v>
      </c>
      <c r="AJ32" s="77"/>
      <c r="AK32" s="76"/>
      <c r="AL32" s="76"/>
      <c r="AM32" s="76"/>
      <c r="AN32" s="77"/>
      <c r="AO32" s="76"/>
      <c r="AP32" s="77"/>
      <c r="AQ32" s="69"/>
      <c r="AR32" s="69"/>
      <c r="AS32" s="69"/>
      <c r="AT32" s="69"/>
      <c r="AU32" s="69"/>
      <c r="AV32" s="69"/>
      <c r="AW32" s="69"/>
      <c r="AX32" s="69"/>
      <c r="AY32" s="69"/>
    </row>
    <row r="33" spans="1:51">
      <c r="X33" s="69" t="s">
        <v>68</v>
      </c>
      <c r="AJ33" s="77"/>
      <c r="AK33" s="76"/>
      <c r="AL33" s="76"/>
      <c r="AM33" s="76"/>
      <c r="AN33" s="77"/>
      <c r="AO33" s="76"/>
      <c r="AP33" s="77"/>
      <c r="AQ33" s="69"/>
      <c r="AR33" s="69"/>
      <c r="AS33" s="69"/>
      <c r="AT33" s="69"/>
      <c r="AU33" s="69"/>
      <c r="AV33" s="69"/>
      <c r="AW33" s="69"/>
      <c r="AX33" s="69"/>
      <c r="AY33" s="69"/>
    </row>
    <row r="35" spans="1:51">
      <c r="B35" s="78"/>
      <c r="C35" s="78"/>
    </row>
    <row r="36" spans="1:51">
      <c r="A36" s="396"/>
    </row>
    <row r="37" spans="1:51">
      <c r="A37" s="396"/>
    </row>
    <row r="38" spans="1:51">
      <c r="A38" s="396"/>
    </row>
    <row r="39" spans="1:51">
      <c r="A39" s="397"/>
    </row>
    <row r="42" spans="1:51">
      <c r="A42" s="396"/>
    </row>
    <row r="43" spans="1:51">
      <c r="A43" s="396"/>
    </row>
    <row r="44" spans="1:51">
      <c r="A44" s="396"/>
    </row>
    <row r="45" spans="1:51">
      <c r="A45" s="396"/>
    </row>
    <row r="46" spans="1:51">
      <c r="A46" s="396"/>
    </row>
    <row r="47" spans="1:51">
      <c r="A47" s="396"/>
    </row>
    <row r="48" spans="1:51">
      <c r="A48" s="396"/>
    </row>
    <row r="49" spans="1:1">
      <c r="A49" s="396"/>
    </row>
    <row r="50" spans="1:1">
      <c r="A50" s="396"/>
    </row>
    <row r="55" spans="1:1">
      <c r="A55" s="396"/>
    </row>
    <row r="56" spans="1:1">
      <c r="A56" s="166"/>
    </row>
    <row r="75" spans="40:51" ht="13.5" thickBot="1"/>
    <row r="76" spans="40:51" ht="24" customHeight="1" thickTop="1">
      <c r="AN76" s="79" t="s">
        <v>13</v>
      </c>
      <c r="AO76" s="80">
        <v>58</v>
      </c>
      <c r="AP76" s="81" t="s">
        <v>13</v>
      </c>
      <c r="AQ76" s="82">
        <v>79</v>
      </c>
      <c r="AR76" s="80"/>
      <c r="AS76" s="80"/>
      <c r="AT76" s="81" t="s">
        <v>13</v>
      </c>
      <c r="AU76" s="82">
        <v>99</v>
      </c>
      <c r="AV76" s="83" t="s">
        <v>13</v>
      </c>
      <c r="AW76" s="84">
        <v>109</v>
      </c>
      <c r="AX76" s="85"/>
      <c r="AY76" s="85"/>
    </row>
    <row r="77" spans="40:51" ht="24" customHeight="1">
      <c r="AN77" s="74" t="s">
        <v>25</v>
      </c>
      <c r="AO77" s="85">
        <v>59</v>
      </c>
      <c r="AP77" s="86" t="s">
        <v>30</v>
      </c>
      <c r="AQ77" s="87">
        <v>80</v>
      </c>
      <c r="AR77" s="85"/>
      <c r="AS77" s="85"/>
      <c r="AT77" s="86" t="s">
        <v>22</v>
      </c>
      <c r="AU77" s="87">
        <v>100</v>
      </c>
      <c r="AV77" s="88" t="s">
        <v>5</v>
      </c>
      <c r="AW77" s="89">
        <v>120</v>
      </c>
      <c r="AX77" s="85"/>
      <c r="AY77" s="85"/>
    </row>
    <row r="78" spans="40:51" ht="24" customHeight="1">
      <c r="AN78" s="90" t="s">
        <v>13</v>
      </c>
      <c r="AO78" s="85">
        <v>60</v>
      </c>
      <c r="AP78" s="91" t="s">
        <v>13</v>
      </c>
      <c r="AQ78" s="87">
        <v>81</v>
      </c>
      <c r="AR78" s="85"/>
      <c r="AS78" s="85"/>
      <c r="AT78" s="91" t="s">
        <v>13</v>
      </c>
      <c r="AU78" s="87">
        <v>101</v>
      </c>
      <c r="AV78" s="92" t="s">
        <v>13</v>
      </c>
      <c r="AW78" s="89">
        <v>121</v>
      </c>
      <c r="AX78" s="85"/>
      <c r="AY78" s="85"/>
    </row>
    <row r="79" spans="40:51" ht="24" customHeight="1">
      <c r="AN79" s="74" t="s">
        <v>350</v>
      </c>
      <c r="AO79" s="85">
        <v>61</v>
      </c>
      <c r="AP79" s="86" t="s">
        <v>18</v>
      </c>
      <c r="AQ79" s="87">
        <v>82</v>
      </c>
      <c r="AR79" s="85"/>
      <c r="AS79" s="85"/>
      <c r="AT79" s="86" t="s">
        <v>33</v>
      </c>
      <c r="AU79" s="87">
        <v>102</v>
      </c>
      <c r="AV79" s="88" t="s">
        <v>7</v>
      </c>
      <c r="AW79" s="89">
        <v>122</v>
      </c>
      <c r="AX79" s="85"/>
      <c r="AY79" s="85"/>
    </row>
    <row r="80" spans="40:51" ht="24" customHeight="1">
      <c r="AN80" s="74" t="s">
        <v>34</v>
      </c>
      <c r="AO80" s="85">
        <v>62</v>
      </c>
      <c r="AP80" s="91" t="s">
        <v>13</v>
      </c>
      <c r="AQ80" s="87">
        <v>83</v>
      </c>
      <c r="AR80" s="85"/>
      <c r="AS80" s="85"/>
      <c r="AT80" s="91" t="s">
        <v>13</v>
      </c>
      <c r="AU80" s="87">
        <v>103</v>
      </c>
      <c r="AV80" s="92" t="s">
        <v>13</v>
      </c>
      <c r="AW80" s="89">
        <v>123</v>
      </c>
      <c r="AX80" s="85"/>
      <c r="AY80" s="85"/>
    </row>
    <row r="81" spans="40:51" ht="24" customHeight="1">
      <c r="AN81" s="90" t="s">
        <v>13</v>
      </c>
      <c r="AO81" s="85">
        <v>63</v>
      </c>
      <c r="AP81" s="86" t="s">
        <v>27</v>
      </c>
      <c r="AQ81" s="87">
        <v>84</v>
      </c>
      <c r="AR81" s="85"/>
      <c r="AS81" s="85"/>
      <c r="AT81" s="86" t="s">
        <v>62</v>
      </c>
      <c r="AU81" s="87">
        <v>104</v>
      </c>
      <c r="AV81" s="88" t="s">
        <v>3</v>
      </c>
      <c r="AW81" s="89">
        <v>124</v>
      </c>
      <c r="AX81" s="85"/>
      <c r="AY81" s="85"/>
    </row>
    <row r="82" spans="40:51" ht="24" customHeight="1">
      <c r="AN82" s="74" t="s">
        <v>117</v>
      </c>
      <c r="AO82" s="85">
        <v>64</v>
      </c>
      <c r="AP82" s="91" t="s">
        <v>13</v>
      </c>
      <c r="AQ82" s="87">
        <v>85</v>
      </c>
      <c r="AR82" s="85"/>
      <c r="AS82" s="85"/>
      <c r="AT82" s="91" t="s">
        <v>13</v>
      </c>
      <c r="AU82" s="87">
        <v>105</v>
      </c>
      <c r="AV82" s="92" t="s">
        <v>13</v>
      </c>
      <c r="AW82" s="89">
        <v>125</v>
      </c>
      <c r="AX82" s="85"/>
      <c r="AY82" s="85"/>
    </row>
    <row r="83" spans="40:51" ht="24" customHeight="1">
      <c r="AN83" s="90" t="s">
        <v>13</v>
      </c>
      <c r="AO83" s="85">
        <v>65</v>
      </c>
      <c r="AP83" s="86" t="s">
        <v>28</v>
      </c>
      <c r="AQ83" s="87">
        <v>86</v>
      </c>
      <c r="AR83" s="85"/>
      <c r="AS83" s="85"/>
      <c r="AT83" s="86" t="s">
        <v>49</v>
      </c>
      <c r="AU83" s="87">
        <v>106</v>
      </c>
      <c r="AV83" s="88" t="s">
        <v>6</v>
      </c>
      <c r="AW83" s="89">
        <v>126</v>
      </c>
      <c r="AX83" s="85"/>
      <c r="AY83" s="85"/>
    </row>
    <row r="84" spans="40:51" ht="24" customHeight="1">
      <c r="AN84" s="90" t="s">
        <v>13</v>
      </c>
      <c r="AO84" s="85">
        <v>65</v>
      </c>
      <c r="AP84" s="86" t="s">
        <v>28</v>
      </c>
      <c r="AQ84" s="87">
        <v>86</v>
      </c>
      <c r="AR84" s="85"/>
      <c r="AS84" s="85"/>
      <c r="AT84" s="86" t="s">
        <v>49</v>
      </c>
      <c r="AU84" s="87">
        <v>106</v>
      </c>
      <c r="AV84" s="88" t="s">
        <v>6</v>
      </c>
      <c r="AW84" s="89">
        <v>126</v>
      </c>
      <c r="AX84" s="85"/>
      <c r="AY84" s="85"/>
    </row>
    <row r="85" spans="40:51" ht="24" customHeight="1">
      <c r="AN85" s="74" t="s">
        <v>39</v>
      </c>
      <c r="AO85" s="85">
        <v>67</v>
      </c>
      <c r="AP85" s="86" t="s">
        <v>23</v>
      </c>
      <c r="AQ85" s="87">
        <v>88</v>
      </c>
      <c r="AR85" s="85"/>
      <c r="AS85" s="85"/>
      <c r="AT85" s="86" t="s">
        <v>24</v>
      </c>
      <c r="AU85" s="87">
        <v>108</v>
      </c>
      <c r="AV85" s="88" t="s">
        <v>16</v>
      </c>
      <c r="AW85" s="89">
        <v>128</v>
      </c>
      <c r="AX85" s="85"/>
      <c r="AY85" s="85"/>
    </row>
    <row r="86" spans="40:51" ht="24" customHeight="1">
      <c r="AN86" s="90" t="s">
        <v>13</v>
      </c>
      <c r="AO86" s="85">
        <v>68</v>
      </c>
      <c r="AP86" s="91" t="s">
        <v>13</v>
      </c>
      <c r="AQ86" s="87">
        <v>89</v>
      </c>
      <c r="AR86" s="85"/>
      <c r="AS86" s="85"/>
      <c r="AT86" s="91" t="s">
        <v>13</v>
      </c>
      <c r="AU86" s="87">
        <v>109</v>
      </c>
      <c r="AV86" s="92" t="s">
        <v>13</v>
      </c>
      <c r="AW86" s="89">
        <v>129</v>
      </c>
      <c r="AX86" s="85"/>
      <c r="AY86" s="85"/>
    </row>
    <row r="87" spans="40:51" ht="24" customHeight="1">
      <c r="AN87" s="74" t="s">
        <v>17</v>
      </c>
      <c r="AO87" s="85">
        <v>69</v>
      </c>
      <c r="AP87" s="86" t="s">
        <v>137</v>
      </c>
      <c r="AQ87" s="87">
        <v>90</v>
      </c>
      <c r="AR87" s="85"/>
      <c r="AS87" s="85"/>
      <c r="AT87" s="86" t="s">
        <v>37</v>
      </c>
      <c r="AU87" s="87">
        <v>100</v>
      </c>
      <c r="AV87" s="88" t="s">
        <v>39</v>
      </c>
      <c r="AW87" s="89">
        <v>130</v>
      </c>
      <c r="AX87" s="85"/>
      <c r="AY87" s="85"/>
    </row>
    <row r="88" spans="40:51" ht="24" customHeight="1">
      <c r="AN88" s="90" t="s">
        <v>13</v>
      </c>
      <c r="AO88" s="85">
        <v>70</v>
      </c>
      <c r="AP88" s="91" t="s">
        <v>13</v>
      </c>
      <c r="AQ88" s="87">
        <v>91</v>
      </c>
      <c r="AR88" s="85"/>
      <c r="AS88" s="85"/>
      <c r="AT88" s="91" t="s">
        <v>13</v>
      </c>
      <c r="AU88" s="87">
        <v>101</v>
      </c>
      <c r="AV88" s="92" t="s">
        <v>13</v>
      </c>
      <c r="AW88" s="89">
        <v>131</v>
      </c>
      <c r="AX88" s="85"/>
      <c r="AY88" s="85"/>
    </row>
    <row r="89" spans="40:51" ht="24" customHeight="1">
      <c r="AN89" s="74" t="s">
        <v>32</v>
      </c>
      <c r="AO89" s="85">
        <v>71</v>
      </c>
      <c r="AP89" s="86" t="s">
        <v>9</v>
      </c>
      <c r="AQ89" s="87">
        <v>92</v>
      </c>
      <c r="AR89" s="85"/>
      <c r="AS89" s="85"/>
      <c r="AT89" s="86" t="s">
        <v>2</v>
      </c>
      <c r="AU89" s="87">
        <v>102</v>
      </c>
      <c r="AV89" s="88" t="s">
        <v>48</v>
      </c>
      <c r="AW89" s="89">
        <v>132</v>
      </c>
      <c r="AX89" s="85"/>
      <c r="AY89" s="85"/>
    </row>
    <row r="90" spans="40:51" ht="24" customHeight="1">
      <c r="AN90" s="90" t="s">
        <v>13</v>
      </c>
      <c r="AO90" s="85">
        <v>74</v>
      </c>
      <c r="AP90" s="91" t="s">
        <v>13</v>
      </c>
      <c r="AQ90" s="87">
        <v>95</v>
      </c>
      <c r="AR90" s="85"/>
      <c r="AS90" s="85"/>
      <c r="AT90" s="91" t="s">
        <v>13</v>
      </c>
      <c r="AU90" s="87">
        <v>105</v>
      </c>
      <c r="AV90" s="88"/>
      <c r="AW90" s="89"/>
      <c r="AX90" s="85"/>
      <c r="AY90" s="85"/>
    </row>
    <row r="91" spans="40:51" ht="24" customHeight="1">
      <c r="AN91" s="74" t="s">
        <v>378</v>
      </c>
      <c r="AO91" s="85">
        <v>75</v>
      </c>
      <c r="AP91" s="86" t="s">
        <v>19</v>
      </c>
      <c r="AQ91" s="87">
        <v>96</v>
      </c>
      <c r="AR91" s="85"/>
      <c r="AS91" s="85"/>
      <c r="AT91" s="86" t="s">
        <v>1</v>
      </c>
      <c r="AU91" s="87">
        <v>106</v>
      </c>
      <c r="AV91" s="88"/>
      <c r="AW91" s="89"/>
      <c r="AX91" s="85"/>
      <c r="AY91" s="85"/>
    </row>
    <row r="92" spans="40:51" ht="24" customHeight="1">
      <c r="AN92" s="90" t="s">
        <v>13</v>
      </c>
      <c r="AO92" s="85">
        <v>76</v>
      </c>
      <c r="AP92" s="91" t="s">
        <v>13</v>
      </c>
      <c r="AQ92" s="87">
        <v>97</v>
      </c>
      <c r="AR92" s="85"/>
      <c r="AS92" s="85"/>
      <c r="AT92" s="91" t="s">
        <v>13</v>
      </c>
      <c r="AU92" s="87">
        <v>107</v>
      </c>
      <c r="AV92" s="88"/>
      <c r="AW92" s="89"/>
      <c r="AX92" s="85"/>
      <c r="AY92" s="85"/>
    </row>
    <row r="93" spans="40:51" ht="24" customHeight="1">
      <c r="AN93" s="74" t="s">
        <v>128</v>
      </c>
      <c r="AO93" s="85">
        <v>77</v>
      </c>
      <c r="AP93" s="86" t="s">
        <v>119</v>
      </c>
      <c r="AQ93" s="87">
        <v>98</v>
      </c>
      <c r="AR93" s="85"/>
      <c r="AS93" s="85"/>
      <c r="AT93" s="86" t="s">
        <v>21</v>
      </c>
      <c r="AU93" s="87">
        <v>108</v>
      </c>
      <c r="AV93" s="88"/>
      <c r="AW93" s="89"/>
      <c r="AX93" s="85"/>
      <c r="AY93" s="85"/>
    </row>
    <row r="94" spans="40:51" ht="24" customHeight="1">
      <c r="AN94" s="74"/>
      <c r="AO94" s="85"/>
      <c r="AP94" s="86"/>
      <c r="AQ94" s="87"/>
      <c r="AR94" s="85"/>
      <c r="AS94" s="85"/>
      <c r="AT94" s="86"/>
      <c r="AU94" s="87"/>
      <c r="AV94" s="88"/>
      <c r="AW94" s="89"/>
      <c r="AX94" s="85"/>
      <c r="AY94" s="85"/>
    </row>
    <row r="95" spans="40:51" ht="24" customHeight="1">
      <c r="AN95" s="74" t="s">
        <v>38</v>
      </c>
      <c r="AO95" s="85">
        <v>78</v>
      </c>
      <c r="AP95" s="86"/>
      <c r="AQ95" s="87"/>
      <c r="AR95" s="85"/>
      <c r="AS95" s="85"/>
      <c r="AT95" s="86"/>
      <c r="AU95" s="87"/>
      <c r="AV95" s="88"/>
      <c r="AW95" s="89"/>
      <c r="AX95" s="85"/>
      <c r="AY95" s="85"/>
    </row>
    <row r="96" spans="40:51" ht="13.5" thickBot="1">
      <c r="AN96" s="93"/>
      <c r="AO96" s="94"/>
      <c r="AP96" s="95"/>
      <c r="AQ96" s="96"/>
      <c r="AR96" s="94"/>
      <c r="AS96" s="94"/>
      <c r="AT96" s="95"/>
      <c r="AU96" s="96"/>
      <c r="AV96" s="97"/>
      <c r="AW96" s="98"/>
      <c r="AX96" s="85"/>
      <c r="AY96" s="85"/>
    </row>
    <row r="97" ht="13.5" thickTop="1"/>
  </sheetData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Y88"/>
  <sheetViews>
    <sheetView showGridLines="0" showZeros="0" zoomScale="80" zoomScaleNormal="80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A6" sqref="A6:A9"/>
    </sheetView>
  </sheetViews>
  <sheetFormatPr baseColWidth="10" defaultRowHeight="12.75"/>
  <cols>
    <col min="1" max="1" width="22" style="6" customWidth="1"/>
    <col min="2" max="2" width="13.85546875" style="6" customWidth="1"/>
    <col min="3" max="3" width="11.7109375" style="6" customWidth="1"/>
    <col min="4" max="4" width="11.28515625" style="6" customWidth="1"/>
    <col min="5" max="5" width="8.42578125" style="6" customWidth="1"/>
    <col min="6" max="6" width="10.7109375" style="6" customWidth="1"/>
    <col min="7" max="7" width="9.5703125" style="6" customWidth="1"/>
    <col min="8" max="8" width="9.42578125" style="6" bestFit="1" customWidth="1"/>
    <col min="9" max="9" width="9.5703125" style="6" customWidth="1"/>
    <col min="10" max="10" width="9.7109375" style="6" customWidth="1"/>
    <col min="11" max="11" width="8.5703125" style="6" customWidth="1"/>
    <col min="12" max="12" width="12" style="6" customWidth="1"/>
    <col min="13" max="13" width="11.85546875" style="6" customWidth="1"/>
    <col min="14" max="14" width="11.42578125" style="6" customWidth="1"/>
    <col min="15" max="15" width="8.5703125" style="6" customWidth="1"/>
    <col min="16" max="16" width="9.5703125" style="6" customWidth="1"/>
    <col min="17" max="17" width="8.5703125" style="6" customWidth="1"/>
    <col min="18" max="18" width="12.42578125" style="6" customWidth="1"/>
    <col min="19" max="19" width="11" style="6" customWidth="1"/>
    <col min="20" max="20" width="11.7109375" style="6" bestFit="1" customWidth="1"/>
    <col min="21" max="21" width="9" style="6" customWidth="1"/>
    <col min="22" max="23" width="10.7109375" style="6" customWidth="1"/>
    <col min="24" max="24" width="11.7109375" style="6" bestFit="1" customWidth="1"/>
    <col min="25" max="25" width="9.140625" style="6" customWidth="1"/>
    <col min="26" max="26" width="8.5703125" style="6" customWidth="1"/>
    <col min="27" max="27" width="9.140625" style="6" customWidth="1"/>
    <col min="28" max="28" width="9.42578125" style="6" customWidth="1"/>
    <col min="29" max="29" width="10.140625" style="6" customWidth="1"/>
    <col min="30" max="30" width="11.7109375" style="6" bestFit="1" customWidth="1"/>
    <col min="31" max="31" width="10.140625" style="6" customWidth="1"/>
    <col min="32" max="32" width="8.140625" style="6" bestFit="1" customWidth="1"/>
    <col min="33" max="33" width="8.42578125" style="6" customWidth="1"/>
    <col min="34" max="34" width="12.85546875" style="6" bestFit="1" customWidth="1"/>
    <col min="35" max="35" width="12.85546875" style="6" customWidth="1"/>
    <col min="36" max="36" width="10.5703125" style="6" bestFit="1" customWidth="1"/>
    <col min="37" max="37" width="10" style="6" customWidth="1"/>
    <col min="38" max="38" width="8.140625" style="6" bestFit="1" customWidth="1"/>
    <col min="39" max="39" width="8.140625" style="6" customWidth="1"/>
    <col min="40" max="40" width="10.140625" style="6" customWidth="1"/>
    <col min="41" max="41" width="10" style="6" bestFit="1" customWidth="1"/>
    <col min="42" max="43" width="10" style="6" customWidth="1"/>
    <col min="44" max="45" width="8.140625" style="6" customWidth="1"/>
    <col min="46" max="46" width="13.5703125" style="6" customWidth="1"/>
    <col min="47" max="47" width="12.5703125" style="6" customWidth="1"/>
    <col min="48" max="48" width="10.5703125" style="6" bestFit="1" customWidth="1"/>
    <col min="49" max="49" width="8.140625" style="6" customWidth="1"/>
    <col min="50" max="51" width="9" style="6" customWidth="1"/>
    <col min="52" max="52" width="13" style="6" bestFit="1" customWidth="1"/>
    <col min="53" max="53" width="12.85546875" style="6" bestFit="1" customWidth="1"/>
    <col min="54" max="54" width="11" style="6" bestFit="1" customWidth="1"/>
    <col min="55" max="55" width="10" style="6" customWidth="1"/>
    <col min="56" max="56" width="9.140625" style="6" customWidth="1"/>
    <col min="57" max="57" width="9.28515625" style="17" customWidth="1"/>
    <col min="58" max="58" width="13" style="18" customWidth="1"/>
    <col min="59" max="59" width="13" style="17" customWidth="1"/>
    <col min="60" max="61" width="10" style="17" customWidth="1"/>
    <col min="62" max="62" width="11.140625" style="18" customWidth="1"/>
    <col min="63" max="63" width="8.5703125" style="17" customWidth="1"/>
    <col min="64" max="64" width="9.7109375" style="18" customWidth="1"/>
    <col min="65" max="65" width="10.140625" style="17" customWidth="1"/>
    <col min="66" max="66" width="9.85546875" style="17" bestFit="1" customWidth="1"/>
    <col min="67" max="67" width="8.7109375" style="17" customWidth="1"/>
    <col min="68" max="68" width="9.140625" style="6" customWidth="1"/>
    <col min="69" max="69" width="10.7109375" style="308" customWidth="1"/>
    <col min="70" max="71" width="12.85546875" style="6" customWidth="1"/>
    <col min="72" max="72" width="10.5703125" style="6" customWidth="1"/>
    <col min="73" max="73" width="10" style="6" customWidth="1"/>
    <col min="74" max="75" width="8.7109375" style="6" customWidth="1"/>
    <col min="76" max="77" width="12.85546875" style="6" bestFit="1" customWidth="1"/>
    <col min="78" max="78" width="9.28515625" style="6" bestFit="1" customWidth="1"/>
    <col min="79" max="79" width="9.85546875" style="6" bestFit="1" customWidth="1"/>
    <col min="80" max="81" width="8.42578125" style="6" bestFit="1" customWidth="1"/>
    <col min="82" max="83" width="11" style="6" bestFit="1" customWidth="1"/>
    <col min="84" max="84" width="9.85546875" style="6" bestFit="1" customWidth="1"/>
    <col min="85" max="85" width="12" style="6" customWidth="1"/>
    <col min="86" max="87" width="8.42578125" style="6" bestFit="1" customWidth="1"/>
    <col min="88" max="89" width="11" style="6" bestFit="1" customWidth="1"/>
    <col min="90" max="90" width="10.28515625" style="6" customWidth="1"/>
    <col min="91" max="91" width="11.42578125" style="6" customWidth="1"/>
    <col min="92" max="93" width="8.7109375" style="6" bestFit="1" customWidth="1"/>
    <col min="94" max="94" width="10.5703125" style="6" bestFit="1" customWidth="1"/>
    <col min="95" max="95" width="11.42578125" style="6" customWidth="1"/>
    <col min="96" max="96" width="9.5703125" style="6" customWidth="1"/>
    <col min="97" max="97" width="11.42578125" style="6" customWidth="1"/>
    <col min="98" max="99" width="8.7109375" style="6" bestFit="1" customWidth="1"/>
    <col min="100" max="101" width="9.42578125" style="6" bestFit="1" customWidth="1"/>
    <col min="102" max="103" width="9.42578125" style="6" customWidth="1"/>
    <col min="104" max="104" width="9.28515625" style="6" customWidth="1"/>
    <col min="105" max="105" width="9.140625" style="6" customWidth="1"/>
    <col min="106" max="107" width="11.42578125" style="6" customWidth="1"/>
    <col min="108" max="109" width="10.140625" style="6" customWidth="1"/>
    <col min="110" max="110" width="10.5703125" style="6" customWidth="1"/>
    <col min="111" max="112" width="9.85546875" style="6" customWidth="1"/>
    <col min="113" max="113" width="9.5703125" style="6" customWidth="1"/>
    <col min="114" max="114" width="10.140625" style="6" customWidth="1"/>
    <col min="115" max="115" width="9.5703125" style="6" customWidth="1"/>
    <col min="116" max="117" width="9.85546875" style="6" customWidth="1"/>
    <col min="118" max="118" width="11.5703125" style="6" customWidth="1"/>
    <col min="119" max="120" width="11.7109375" style="6" customWidth="1"/>
    <col min="121" max="121" width="10.5703125" style="6" customWidth="1"/>
    <col min="122" max="122" width="9.140625" style="6" customWidth="1"/>
    <col min="123" max="123" width="9.7109375" style="6" customWidth="1"/>
    <col min="124" max="124" width="11.42578125" style="6"/>
    <col min="125" max="125" width="10.7109375" style="6" customWidth="1"/>
    <col min="126" max="126" width="14.28515625" style="6" bestFit="1" customWidth="1"/>
    <col min="127" max="16384" width="11.42578125" style="6"/>
  </cols>
  <sheetData>
    <row r="1" spans="1:129" s="66" customFormat="1" ht="24" customHeight="1">
      <c r="A1" s="65"/>
      <c r="B1" s="1689" t="s">
        <v>395</v>
      </c>
      <c r="C1" s="1689"/>
      <c r="D1" s="1689"/>
      <c r="E1" s="1689"/>
      <c r="F1" s="1689"/>
      <c r="G1" s="1689"/>
      <c r="H1" s="1689"/>
      <c r="I1" s="1689"/>
      <c r="J1" s="1689"/>
      <c r="K1" s="1689"/>
      <c r="L1" s="1689"/>
      <c r="M1" s="1689"/>
      <c r="N1" s="1689"/>
      <c r="O1" s="1689"/>
      <c r="P1" s="1689"/>
      <c r="Q1" s="1689"/>
      <c r="R1" s="1689"/>
      <c r="S1" s="1689"/>
      <c r="T1" s="1689"/>
      <c r="U1" s="1689"/>
      <c r="V1" s="1689" t="s">
        <v>395</v>
      </c>
      <c r="W1" s="1689"/>
      <c r="X1" s="1689"/>
      <c r="Y1" s="1689"/>
      <c r="Z1" s="1689"/>
      <c r="AA1" s="1689"/>
      <c r="AB1" s="1689"/>
      <c r="AC1" s="1689"/>
      <c r="AD1" s="1689"/>
      <c r="AE1" s="1689"/>
      <c r="AF1" s="1689"/>
      <c r="AG1" s="1689"/>
      <c r="AH1" s="1689"/>
      <c r="AI1" s="1689"/>
      <c r="AJ1" s="1689"/>
      <c r="AK1" s="1689"/>
      <c r="AL1" s="1689"/>
      <c r="AM1" s="1689"/>
      <c r="AN1" s="1689"/>
      <c r="AO1" s="1689"/>
      <c r="AP1" s="1689" t="s">
        <v>395</v>
      </c>
      <c r="AQ1" s="1689"/>
      <c r="AR1" s="1689"/>
      <c r="AS1" s="1689"/>
      <c r="AT1" s="1689"/>
      <c r="AU1" s="1689"/>
      <c r="AV1" s="1689"/>
      <c r="AW1" s="1689"/>
      <c r="AX1" s="1689"/>
      <c r="AY1" s="1689"/>
      <c r="AZ1" s="1689"/>
      <c r="BA1" s="1689"/>
      <c r="BB1" s="1689"/>
      <c r="BC1" s="1689"/>
      <c r="BD1" s="1689"/>
      <c r="BE1" s="1689"/>
      <c r="BF1" s="1689"/>
      <c r="BG1" s="1689"/>
      <c r="BH1" s="1689"/>
      <c r="BI1" s="1689"/>
      <c r="BJ1" s="1689" t="s">
        <v>395</v>
      </c>
      <c r="BK1" s="1689"/>
      <c r="BL1" s="1689"/>
      <c r="BM1" s="1689"/>
      <c r="BN1" s="1689"/>
      <c r="BO1" s="1689"/>
      <c r="BP1" s="1689"/>
      <c r="BQ1" s="1689"/>
      <c r="BR1" s="1689"/>
      <c r="BS1" s="1689"/>
      <c r="BT1" s="1689"/>
      <c r="BU1" s="1689"/>
      <c r="BV1" s="1689"/>
      <c r="BW1" s="1689"/>
      <c r="BX1" s="1689"/>
      <c r="BY1" s="1689"/>
      <c r="BZ1" s="1689"/>
      <c r="CA1" s="1689"/>
      <c r="CB1" s="1689"/>
      <c r="CC1" s="1689"/>
      <c r="CD1" s="1689" t="s">
        <v>395</v>
      </c>
      <c r="CE1" s="1689"/>
      <c r="CF1" s="1689"/>
      <c r="CG1" s="1689"/>
      <c r="CH1" s="1689"/>
      <c r="CI1" s="1689"/>
      <c r="CJ1" s="1689"/>
      <c r="CK1" s="1689"/>
      <c r="CL1" s="1689"/>
      <c r="CM1" s="1689"/>
      <c r="CN1" s="1689"/>
      <c r="CO1" s="1689"/>
      <c r="CP1" s="1689"/>
      <c r="CQ1" s="1689"/>
      <c r="CR1" s="1689"/>
      <c r="CS1" s="1689"/>
      <c r="CT1" s="1689"/>
      <c r="CU1" s="1689"/>
      <c r="CV1" s="1689"/>
      <c r="CW1" s="1689"/>
      <c r="CX1" s="1689" t="s">
        <v>395</v>
      </c>
      <c r="CY1" s="1689"/>
      <c r="CZ1" s="1689"/>
      <c r="DA1" s="1689"/>
      <c r="DB1" s="1689"/>
      <c r="DC1" s="1689"/>
      <c r="DD1" s="1689"/>
      <c r="DE1" s="1689"/>
      <c r="DF1" s="1689"/>
      <c r="DG1" s="1689"/>
      <c r="DH1" s="1689"/>
      <c r="DI1" s="1689"/>
      <c r="DJ1" s="1689"/>
      <c r="DK1" s="1689"/>
      <c r="DL1" s="1689"/>
      <c r="DM1" s="1689"/>
      <c r="DN1" s="1689"/>
      <c r="DO1" s="1689"/>
      <c r="DP1" s="1689"/>
      <c r="DQ1" s="1689"/>
      <c r="DR1" s="173"/>
      <c r="DS1" s="173"/>
      <c r="DT1" s="173"/>
      <c r="DU1" s="173"/>
      <c r="DV1" s="65"/>
      <c r="DW1" s="65"/>
      <c r="DX1" s="65"/>
      <c r="DY1" s="65"/>
    </row>
    <row r="2" spans="1:129" ht="22.5" customHeight="1">
      <c r="A2" s="47"/>
      <c r="B2" s="1817" t="s">
        <v>102</v>
      </c>
      <c r="C2" s="1817"/>
      <c r="D2" s="1817"/>
      <c r="E2" s="1817"/>
      <c r="F2" s="1817"/>
      <c r="G2" s="1817"/>
      <c r="H2" s="1817"/>
      <c r="I2" s="1817"/>
      <c r="J2" s="1817"/>
      <c r="K2" s="1817"/>
      <c r="L2" s="1817"/>
      <c r="M2" s="1817"/>
      <c r="N2" s="1817"/>
      <c r="O2" s="1817"/>
      <c r="P2" s="1817"/>
      <c r="Q2" s="1817"/>
      <c r="R2" s="1817"/>
      <c r="S2" s="1817"/>
      <c r="T2" s="1817"/>
      <c r="U2" s="1817"/>
      <c r="V2" s="1817" t="s">
        <v>102</v>
      </c>
      <c r="W2" s="1817"/>
      <c r="X2" s="1817"/>
      <c r="Y2" s="1817"/>
      <c r="Z2" s="1817"/>
      <c r="AA2" s="1817"/>
      <c r="AB2" s="1817"/>
      <c r="AC2" s="1817"/>
      <c r="AD2" s="1817"/>
      <c r="AE2" s="1817"/>
      <c r="AF2" s="1817"/>
      <c r="AG2" s="1817"/>
      <c r="AH2" s="1817"/>
      <c r="AI2" s="1817"/>
      <c r="AJ2" s="1817"/>
      <c r="AK2" s="1817"/>
      <c r="AL2" s="1817"/>
      <c r="AM2" s="1817"/>
      <c r="AN2" s="1817"/>
      <c r="AO2" s="1817"/>
      <c r="AP2" s="1817" t="s">
        <v>102</v>
      </c>
      <c r="AQ2" s="1817"/>
      <c r="AR2" s="1817"/>
      <c r="AS2" s="1817"/>
      <c r="AT2" s="1817"/>
      <c r="AU2" s="1817"/>
      <c r="AV2" s="1817"/>
      <c r="AW2" s="1817"/>
      <c r="AX2" s="1817"/>
      <c r="AY2" s="1817"/>
      <c r="AZ2" s="1817"/>
      <c r="BA2" s="1817"/>
      <c r="BB2" s="1817"/>
      <c r="BC2" s="1817"/>
      <c r="BD2" s="1817"/>
      <c r="BE2" s="1817"/>
      <c r="BF2" s="1817"/>
      <c r="BG2" s="1817"/>
      <c r="BH2" s="1817"/>
      <c r="BI2" s="1817"/>
      <c r="BJ2" s="1817" t="s">
        <v>102</v>
      </c>
      <c r="BK2" s="1817"/>
      <c r="BL2" s="1817"/>
      <c r="BM2" s="1817"/>
      <c r="BN2" s="1817"/>
      <c r="BO2" s="1817"/>
      <c r="BP2" s="1817"/>
      <c r="BQ2" s="1817"/>
      <c r="BR2" s="1817"/>
      <c r="BS2" s="1817"/>
      <c r="BT2" s="1817"/>
      <c r="BU2" s="1817"/>
      <c r="BV2" s="1817"/>
      <c r="BW2" s="1817"/>
      <c r="BX2" s="1817"/>
      <c r="BY2" s="1817"/>
      <c r="BZ2" s="1817"/>
      <c r="CA2" s="1817"/>
      <c r="CB2" s="1817"/>
      <c r="CC2" s="1817"/>
      <c r="CD2" s="1817" t="s">
        <v>102</v>
      </c>
      <c r="CE2" s="1817"/>
      <c r="CF2" s="1817"/>
      <c r="CG2" s="1817"/>
      <c r="CH2" s="1817"/>
      <c r="CI2" s="1817"/>
      <c r="CJ2" s="1817"/>
      <c r="CK2" s="1817"/>
      <c r="CL2" s="1817"/>
      <c r="CM2" s="1817"/>
      <c r="CN2" s="1817"/>
      <c r="CO2" s="1817"/>
      <c r="CP2" s="1817"/>
      <c r="CQ2" s="1817"/>
      <c r="CR2" s="1817"/>
      <c r="CS2" s="1817"/>
      <c r="CT2" s="1817"/>
      <c r="CU2" s="1817"/>
      <c r="CV2" s="1817"/>
      <c r="CW2" s="1817"/>
      <c r="CX2" s="1817" t="s">
        <v>102</v>
      </c>
      <c r="CY2" s="1817"/>
      <c r="CZ2" s="1817"/>
      <c r="DA2" s="1817"/>
      <c r="DB2" s="1817"/>
      <c r="DC2" s="1817"/>
      <c r="DD2" s="1817"/>
      <c r="DE2" s="1817"/>
      <c r="DF2" s="1817"/>
      <c r="DG2" s="1817"/>
      <c r="DH2" s="1817"/>
      <c r="DI2" s="1817"/>
      <c r="DJ2" s="1817"/>
      <c r="DK2" s="1817"/>
      <c r="DL2" s="1817"/>
      <c r="DM2" s="1817"/>
      <c r="DN2" s="1817"/>
      <c r="DO2" s="1817"/>
      <c r="DP2" s="1817"/>
      <c r="DQ2" s="1817"/>
      <c r="DR2" s="174"/>
      <c r="DS2" s="174"/>
      <c r="DT2" s="174"/>
      <c r="DU2" s="174"/>
      <c r="DV2" s="47"/>
      <c r="DW2" s="47"/>
      <c r="DX2" s="47"/>
      <c r="DY2" s="47"/>
    </row>
    <row r="3" spans="1:129" s="248" customFormat="1" ht="16.5" customHeight="1">
      <c r="A3" s="145"/>
      <c r="B3" s="1634" t="s">
        <v>582</v>
      </c>
      <c r="C3" s="1634"/>
      <c r="D3" s="1634"/>
      <c r="E3" s="1634"/>
      <c r="F3" s="1634"/>
      <c r="G3" s="1634"/>
      <c r="H3" s="1634"/>
      <c r="I3" s="1634"/>
      <c r="J3" s="1634"/>
      <c r="K3" s="1634"/>
      <c r="L3" s="1634"/>
      <c r="M3" s="1634"/>
      <c r="N3" s="1634"/>
      <c r="O3" s="1634"/>
      <c r="P3" s="1634"/>
      <c r="Q3" s="1634"/>
      <c r="R3" s="1634"/>
      <c r="S3" s="1634"/>
      <c r="T3" s="1634"/>
      <c r="U3" s="1634"/>
      <c r="V3" s="1634" t="s">
        <v>582</v>
      </c>
      <c r="W3" s="1634"/>
      <c r="X3" s="1634"/>
      <c r="Y3" s="1634"/>
      <c r="Z3" s="1634"/>
      <c r="AA3" s="1634"/>
      <c r="AB3" s="1634"/>
      <c r="AC3" s="1634"/>
      <c r="AD3" s="1634"/>
      <c r="AE3" s="1634"/>
      <c r="AF3" s="1634"/>
      <c r="AG3" s="1634"/>
      <c r="AH3" s="1634"/>
      <c r="AI3" s="1634"/>
      <c r="AJ3" s="1634"/>
      <c r="AK3" s="1634"/>
      <c r="AL3" s="1634"/>
      <c r="AM3" s="1634"/>
      <c r="AN3" s="1634"/>
      <c r="AO3" s="1634"/>
      <c r="AP3" s="1634" t="s">
        <v>582</v>
      </c>
      <c r="AQ3" s="1634"/>
      <c r="AR3" s="1634"/>
      <c r="AS3" s="1634"/>
      <c r="AT3" s="1634"/>
      <c r="AU3" s="1634"/>
      <c r="AV3" s="1634"/>
      <c r="AW3" s="1634"/>
      <c r="AX3" s="1634"/>
      <c r="AY3" s="1634"/>
      <c r="AZ3" s="1634"/>
      <c r="BA3" s="1634"/>
      <c r="BB3" s="1634"/>
      <c r="BC3" s="1634"/>
      <c r="BD3" s="1634"/>
      <c r="BE3" s="1634"/>
      <c r="BF3" s="1634"/>
      <c r="BG3" s="1634"/>
      <c r="BH3" s="1634"/>
      <c r="BI3" s="1634"/>
      <c r="BJ3" s="1634" t="s">
        <v>582</v>
      </c>
      <c r="BK3" s="1634"/>
      <c r="BL3" s="1634"/>
      <c r="BM3" s="1634"/>
      <c r="BN3" s="1634"/>
      <c r="BO3" s="1634"/>
      <c r="BP3" s="1634"/>
      <c r="BQ3" s="1634"/>
      <c r="BR3" s="1634"/>
      <c r="BS3" s="1634"/>
      <c r="BT3" s="1634"/>
      <c r="BU3" s="1634"/>
      <c r="BV3" s="1634"/>
      <c r="BW3" s="1634"/>
      <c r="BX3" s="1634"/>
      <c r="BY3" s="1634"/>
      <c r="BZ3" s="1634"/>
      <c r="CA3" s="1634"/>
      <c r="CB3" s="1634"/>
      <c r="CC3" s="1634"/>
      <c r="CD3" s="1634" t="s">
        <v>582</v>
      </c>
      <c r="CE3" s="1634"/>
      <c r="CF3" s="1634"/>
      <c r="CG3" s="1634"/>
      <c r="CH3" s="1634"/>
      <c r="CI3" s="1634"/>
      <c r="CJ3" s="1634"/>
      <c r="CK3" s="1634"/>
      <c r="CL3" s="1634"/>
      <c r="CM3" s="1634"/>
      <c r="CN3" s="1634"/>
      <c r="CO3" s="1634"/>
      <c r="CP3" s="1634"/>
      <c r="CQ3" s="1634"/>
      <c r="CR3" s="1634"/>
      <c r="CS3" s="1634"/>
      <c r="CT3" s="1634"/>
      <c r="CU3" s="1634"/>
      <c r="CV3" s="1634"/>
      <c r="CW3" s="1634"/>
      <c r="CX3" s="1634" t="s">
        <v>582</v>
      </c>
      <c r="CY3" s="1634"/>
      <c r="CZ3" s="1634"/>
      <c r="DA3" s="1634"/>
      <c r="DB3" s="1634"/>
      <c r="DC3" s="1634"/>
      <c r="DD3" s="1634"/>
      <c r="DE3" s="1634"/>
      <c r="DF3" s="1634"/>
      <c r="DG3" s="1634"/>
      <c r="DH3" s="1634"/>
      <c r="DI3" s="1634"/>
      <c r="DJ3" s="1634"/>
      <c r="DK3" s="1634"/>
      <c r="DL3" s="1634"/>
      <c r="DM3" s="1634"/>
      <c r="DN3" s="1634"/>
      <c r="DO3" s="1634"/>
      <c r="DP3" s="1634"/>
      <c r="DQ3" s="1634"/>
      <c r="DR3" s="203"/>
      <c r="DS3" s="203"/>
      <c r="DT3" s="203"/>
      <c r="DU3" s="203"/>
      <c r="DV3" s="145"/>
      <c r="DW3" s="145"/>
      <c r="DX3" s="145"/>
      <c r="DY3" s="145"/>
    </row>
    <row r="4" spans="1:129" s="69" customFormat="1" ht="16.5" customHeight="1">
      <c r="A4" s="70"/>
      <c r="B4" s="1687" t="s">
        <v>15</v>
      </c>
      <c r="C4" s="1687"/>
      <c r="D4" s="1687"/>
      <c r="E4" s="1687"/>
      <c r="F4" s="1687"/>
      <c r="G4" s="1687"/>
      <c r="H4" s="1687"/>
      <c r="I4" s="1687"/>
      <c r="J4" s="1687"/>
      <c r="K4" s="1687"/>
      <c r="L4" s="1687"/>
      <c r="M4" s="1687"/>
      <c r="N4" s="1687"/>
      <c r="O4" s="1687"/>
      <c r="P4" s="1687"/>
      <c r="Q4" s="1687"/>
      <c r="R4" s="1687"/>
      <c r="S4" s="1687"/>
      <c r="T4" s="1687"/>
      <c r="U4" s="1687"/>
      <c r="V4" s="1687" t="s">
        <v>15</v>
      </c>
      <c r="W4" s="1687"/>
      <c r="X4" s="1687"/>
      <c r="Y4" s="1687"/>
      <c r="Z4" s="1687"/>
      <c r="AA4" s="1687"/>
      <c r="AB4" s="1687"/>
      <c r="AC4" s="1687"/>
      <c r="AD4" s="1687"/>
      <c r="AE4" s="1687"/>
      <c r="AF4" s="1687"/>
      <c r="AG4" s="1687"/>
      <c r="AH4" s="1687"/>
      <c r="AI4" s="1687"/>
      <c r="AJ4" s="1687"/>
      <c r="AK4" s="1687"/>
      <c r="AL4" s="1687"/>
      <c r="AM4" s="1687"/>
      <c r="AN4" s="1687"/>
      <c r="AO4" s="1687"/>
      <c r="AP4" s="1687" t="s">
        <v>15</v>
      </c>
      <c r="AQ4" s="1687"/>
      <c r="AR4" s="1687"/>
      <c r="AS4" s="1687"/>
      <c r="AT4" s="1687"/>
      <c r="AU4" s="1687"/>
      <c r="AV4" s="1687"/>
      <c r="AW4" s="1687"/>
      <c r="AX4" s="1687"/>
      <c r="AY4" s="1687"/>
      <c r="AZ4" s="1687"/>
      <c r="BA4" s="1687"/>
      <c r="BB4" s="1687"/>
      <c r="BC4" s="1687"/>
      <c r="BD4" s="1687"/>
      <c r="BE4" s="1687"/>
      <c r="BF4" s="1687"/>
      <c r="BG4" s="1687"/>
      <c r="BH4" s="1687"/>
      <c r="BI4" s="1687"/>
      <c r="BJ4" s="1687" t="s">
        <v>15</v>
      </c>
      <c r="BK4" s="1687"/>
      <c r="BL4" s="1687"/>
      <c r="BM4" s="1687"/>
      <c r="BN4" s="1687"/>
      <c r="BO4" s="1687"/>
      <c r="BP4" s="1687"/>
      <c r="BQ4" s="1687"/>
      <c r="BR4" s="1687"/>
      <c r="BS4" s="1687"/>
      <c r="BT4" s="1687"/>
      <c r="BU4" s="1687"/>
      <c r="BV4" s="1687"/>
      <c r="BW4" s="1687"/>
      <c r="BX4" s="1687"/>
      <c r="BY4" s="1687"/>
      <c r="BZ4" s="1687"/>
      <c r="CA4" s="1687"/>
      <c r="CB4" s="1687"/>
      <c r="CC4" s="1687"/>
      <c r="CD4" s="1687" t="s">
        <v>15</v>
      </c>
      <c r="CE4" s="1687"/>
      <c r="CF4" s="1687"/>
      <c r="CG4" s="1687"/>
      <c r="CH4" s="1687"/>
      <c r="CI4" s="1687"/>
      <c r="CJ4" s="1687"/>
      <c r="CK4" s="1687"/>
      <c r="CL4" s="1687"/>
      <c r="CM4" s="1687"/>
      <c r="CN4" s="1687"/>
      <c r="CO4" s="1687"/>
      <c r="CP4" s="1687"/>
      <c r="CQ4" s="1687"/>
      <c r="CR4" s="1687"/>
      <c r="CS4" s="1687"/>
      <c r="CT4" s="1687"/>
      <c r="CU4" s="1687"/>
      <c r="CV4" s="1687"/>
      <c r="CW4" s="1687"/>
      <c r="CX4" s="1687" t="s">
        <v>15</v>
      </c>
      <c r="CY4" s="1687"/>
      <c r="CZ4" s="1687"/>
      <c r="DA4" s="1687"/>
      <c r="DB4" s="1687"/>
      <c r="DC4" s="1687"/>
      <c r="DD4" s="1687"/>
      <c r="DE4" s="1687"/>
      <c r="DF4" s="1687"/>
      <c r="DG4" s="1687"/>
      <c r="DH4" s="1687"/>
      <c r="DI4" s="1687"/>
      <c r="DJ4" s="1687"/>
      <c r="DK4" s="1687"/>
      <c r="DL4" s="1687"/>
      <c r="DM4" s="1687"/>
      <c r="DN4" s="1687"/>
      <c r="DO4" s="1687"/>
      <c r="DP4" s="1687"/>
      <c r="DQ4" s="1687"/>
      <c r="DR4" s="175"/>
      <c r="DS4" s="175"/>
      <c r="DT4" s="175"/>
      <c r="DU4" s="175"/>
      <c r="DV4" s="70"/>
      <c r="DW4" s="70"/>
      <c r="DX4" s="70"/>
      <c r="DY4" s="70"/>
    </row>
    <row r="5" spans="1:129" ht="0.75" customHeight="1" thickBot="1">
      <c r="A5" s="48"/>
      <c r="B5" s="1568"/>
      <c r="C5" s="1568"/>
      <c r="D5" s="1568"/>
      <c r="E5" s="1568"/>
      <c r="F5" s="1568"/>
      <c r="G5" s="1568"/>
      <c r="H5" s="48"/>
      <c r="I5" s="48"/>
      <c r="J5" s="1568"/>
      <c r="K5" s="1568"/>
      <c r="L5" s="1568"/>
      <c r="M5" s="1568"/>
      <c r="N5" s="48"/>
      <c r="O5" s="48"/>
      <c r="P5" s="1568"/>
      <c r="Q5" s="1568"/>
      <c r="R5" s="48"/>
      <c r="S5" s="48"/>
      <c r="T5" s="48"/>
      <c r="U5" s="48"/>
      <c r="V5" s="1568"/>
      <c r="W5" s="1568"/>
      <c r="X5" s="48"/>
      <c r="Y5" s="48"/>
      <c r="Z5" s="1568"/>
      <c r="AA5" s="1568"/>
      <c r="AB5" s="1568"/>
      <c r="AC5" s="1568"/>
      <c r="AD5" s="48"/>
      <c r="AE5" s="48"/>
      <c r="AF5" s="1568"/>
      <c r="AG5" s="1568"/>
      <c r="AH5" s="1568"/>
      <c r="AI5" s="1568"/>
      <c r="AJ5" s="48"/>
      <c r="AK5" s="48"/>
      <c r="AL5" s="1568"/>
      <c r="AM5" s="1568"/>
      <c r="AN5" s="1568"/>
      <c r="AO5" s="1568"/>
      <c r="AP5" s="48"/>
      <c r="AQ5" s="48"/>
      <c r="AR5" s="1568"/>
      <c r="AS5" s="1568"/>
      <c r="AT5" s="48"/>
      <c r="AU5" s="48"/>
      <c r="AV5" s="48"/>
      <c r="AW5" s="48"/>
      <c r="AX5" s="48"/>
      <c r="AY5" s="48"/>
      <c r="AZ5" s="1568"/>
      <c r="BA5" s="1568"/>
      <c r="BB5" s="48"/>
      <c r="BC5" s="48"/>
      <c r="BD5" s="1568"/>
      <c r="BE5" s="1568"/>
      <c r="BF5" s="1568"/>
      <c r="BG5" s="1568"/>
      <c r="BH5" s="48"/>
      <c r="BI5" s="48"/>
      <c r="BJ5" s="1568"/>
      <c r="BK5" s="1568"/>
      <c r="BL5" s="1568"/>
      <c r="BM5" s="1568"/>
      <c r="BN5" s="48"/>
      <c r="BO5" s="48"/>
      <c r="BP5" s="1568"/>
      <c r="BQ5" s="1568"/>
      <c r="BR5" s="1568"/>
      <c r="BS5" s="1568"/>
      <c r="BT5" s="48"/>
      <c r="BU5" s="48"/>
      <c r="BV5" s="1568"/>
      <c r="BW5" s="1568"/>
      <c r="BX5" s="48"/>
      <c r="BY5" s="48"/>
      <c r="BZ5" s="48"/>
      <c r="CA5" s="48"/>
      <c r="CB5" s="48"/>
      <c r="CC5" s="48"/>
      <c r="CD5" s="1568"/>
      <c r="CE5" s="1568"/>
      <c r="CF5" s="48"/>
      <c r="CG5" s="48"/>
      <c r="CH5" s="1568"/>
      <c r="CI5" s="1568"/>
      <c r="CJ5" s="1568"/>
      <c r="CK5" s="1568"/>
      <c r="CL5" s="48"/>
      <c r="CM5" s="48"/>
      <c r="CN5" s="1568"/>
      <c r="CO5" s="1568"/>
      <c r="CP5" s="48"/>
      <c r="CQ5" s="48"/>
      <c r="CR5" s="48"/>
      <c r="CS5" s="48"/>
      <c r="CT5" s="48"/>
      <c r="CU5" s="48"/>
      <c r="CV5" s="1569"/>
      <c r="CW5" s="1569"/>
      <c r="CX5" s="48"/>
      <c r="CY5" s="48"/>
      <c r="CZ5" s="1569"/>
      <c r="DA5" s="1569"/>
      <c r="DB5" s="1568"/>
      <c r="DC5" s="1568"/>
      <c r="DD5" s="48"/>
      <c r="DE5" s="48"/>
      <c r="DF5" s="1568" t="s">
        <v>101</v>
      </c>
      <c r="DG5" s="1568"/>
      <c r="DH5" s="48"/>
      <c r="DI5" s="48"/>
      <c r="DJ5" s="48"/>
      <c r="DK5" s="48"/>
      <c r="DL5" s="48"/>
      <c r="DM5" s="48"/>
    </row>
    <row r="6" spans="1:129" s="43" customFormat="1" ht="27.75" customHeight="1" thickTop="1">
      <c r="A6" s="1431" t="s">
        <v>392</v>
      </c>
      <c r="B6" s="1440" t="s">
        <v>11</v>
      </c>
      <c r="C6" s="1429"/>
      <c r="D6" s="1429"/>
      <c r="E6" s="1430"/>
      <c r="F6" s="1440" t="s">
        <v>422</v>
      </c>
      <c r="G6" s="1429"/>
      <c r="H6" s="1429"/>
      <c r="I6" s="1429"/>
      <c r="J6" s="1429"/>
      <c r="K6" s="1441"/>
      <c r="L6" s="1440" t="s">
        <v>423</v>
      </c>
      <c r="M6" s="1429"/>
      <c r="N6" s="1429"/>
      <c r="O6" s="1429"/>
      <c r="P6" s="1429"/>
      <c r="Q6" s="1441"/>
      <c r="R6" s="1415" t="s">
        <v>379</v>
      </c>
      <c r="S6" s="1416"/>
      <c r="T6" s="1416"/>
      <c r="U6" s="1417"/>
      <c r="V6" s="1440" t="s">
        <v>45</v>
      </c>
      <c r="W6" s="1429"/>
      <c r="X6" s="1429"/>
      <c r="Y6" s="1429"/>
      <c r="Z6" s="1429"/>
      <c r="AA6" s="1441"/>
      <c r="AB6" s="1428" t="s">
        <v>46</v>
      </c>
      <c r="AC6" s="1429"/>
      <c r="AD6" s="1429"/>
      <c r="AE6" s="1429"/>
      <c r="AF6" s="1429"/>
      <c r="AG6" s="1430"/>
      <c r="AH6" s="1440" t="s">
        <v>200</v>
      </c>
      <c r="AI6" s="1429"/>
      <c r="AJ6" s="1429"/>
      <c r="AK6" s="1429"/>
      <c r="AL6" s="1429"/>
      <c r="AM6" s="1441"/>
      <c r="AN6" s="1440" t="s">
        <v>73</v>
      </c>
      <c r="AO6" s="1429"/>
      <c r="AP6" s="1429"/>
      <c r="AQ6" s="1429"/>
      <c r="AR6" s="1429"/>
      <c r="AS6" s="1441"/>
      <c r="AT6" s="1440" t="s">
        <v>201</v>
      </c>
      <c r="AU6" s="1429"/>
      <c r="AV6" s="1429"/>
      <c r="AW6" s="1429"/>
      <c r="AX6" s="1429"/>
      <c r="AY6" s="1441"/>
      <c r="AZ6" s="1415" t="s">
        <v>12</v>
      </c>
      <c r="BA6" s="1416"/>
      <c r="BB6" s="1416"/>
      <c r="BC6" s="1416"/>
      <c r="BD6" s="1416"/>
      <c r="BE6" s="1417"/>
      <c r="BF6" s="1440" t="s">
        <v>61</v>
      </c>
      <c r="BG6" s="1429"/>
      <c r="BH6" s="1429"/>
      <c r="BI6" s="1429"/>
      <c r="BJ6" s="1429"/>
      <c r="BK6" s="1441"/>
      <c r="BL6" s="1440" t="s">
        <v>46</v>
      </c>
      <c r="BM6" s="1429"/>
      <c r="BN6" s="1429"/>
      <c r="BO6" s="1429"/>
      <c r="BP6" s="1429"/>
      <c r="BQ6" s="1441"/>
      <c r="BR6" s="1440" t="s">
        <v>44</v>
      </c>
      <c r="BS6" s="1429"/>
      <c r="BT6" s="1429"/>
      <c r="BU6" s="1429"/>
      <c r="BV6" s="1429"/>
      <c r="BW6" s="1441"/>
      <c r="BX6" s="1428" t="s">
        <v>143</v>
      </c>
      <c r="BY6" s="1429"/>
      <c r="BZ6" s="1429"/>
      <c r="CA6" s="1429"/>
      <c r="CB6" s="1429"/>
      <c r="CC6" s="1430"/>
      <c r="CD6" s="1440" t="s">
        <v>74</v>
      </c>
      <c r="CE6" s="1429"/>
      <c r="CF6" s="1429"/>
      <c r="CG6" s="1429"/>
      <c r="CH6" s="1429"/>
      <c r="CI6" s="1441"/>
      <c r="CJ6" s="1440" t="s">
        <v>77</v>
      </c>
      <c r="CK6" s="1429"/>
      <c r="CL6" s="1429"/>
      <c r="CM6" s="1429"/>
      <c r="CN6" s="1429"/>
      <c r="CO6" s="1441"/>
      <c r="CP6" s="1440" t="s">
        <v>213</v>
      </c>
      <c r="CQ6" s="1429"/>
      <c r="CR6" s="1429"/>
      <c r="CS6" s="1429"/>
      <c r="CT6" s="1429"/>
      <c r="CU6" s="1441"/>
      <c r="CV6" s="1415" t="s">
        <v>51</v>
      </c>
      <c r="CW6" s="1416"/>
      <c r="CX6" s="1416"/>
      <c r="CY6" s="1416"/>
      <c r="CZ6" s="1416"/>
      <c r="DA6" s="1417"/>
      <c r="DB6" s="1415" t="s">
        <v>211</v>
      </c>
      <c r="DC6" s="1416"/>
      <c r="DD6" s="1416"/>
      <c r="DE6" s="1416"/>
      <c r="DF6" s="1416"/>
      <c r="DG6" s="1417"/>
      <c r="DH6" s="1440" t="s">
        <v>100</v>
      </c>
      <c r="DI6" s="1429"/>
      <c r="DJ6" s="1429"/>
      <c r="DK6" s="1429"/>
      <c r="DL6" s="1429"/>
      <c r="DM6" s="1441"/>
      <c r="DN6" s="1440" t="s">
        <v>405</v>
      </c>
      <c r="DO6" s="1429"/>
      <c r="DP6" s="1429"/>
      <c r="DQ6" s="1429"/>
      <c r="DR6" s="1429"/>
      <c r="DS6" s="1441"/>
      <c r="DT6" s="1440" t="s">
        <v>406</v>
      </c>
      <c r="DU6" s="1441"/>
    </row>
    <row r="7" spans="1:129" s="190" customFormat="1" ht="33.75" customHeight="1">
      <c r="A7" s="1432"/>
      <c r="B7" s="1421" t="s">
        <v>52</v>
      </c>
      <c r="C7" s="1403"/>
      <c r="D7" s="1409" t="s">
        <v>142</v>
      </c>
      <c r="E7" s="1831"/>
      <c r="F7" s="1421" t="s">
        <v>52</v>
      </c>
      <c r="G7" s="1403"/>
      <c r="H7" s="1409" t="s">
        <v>142</v>
      </c>
      <c r="I7" s="1403"/>
      <c r="J7" s="1575" t="s">
        <v>198</v>
      </c>
      <c r="K7" s="1576"/>
      <c r="L7" s="1421" t="s">
        <v>52</v>
      </c>
      <c r="M7" s="1403"/>
      <c r="N7" s="1409" t="s">
        <v>142</v>
      </c>
      <c r="O7" s="1403"/>
      <c r="P7" s="1575" t="s">
        <v>198</v>
      </c>
      <c r="Q7" s="1576"/>
      <c r="R7" s="1421" t="s">
        <v>52</v>
      </c>
      <c r="S7" s="1403"/>
      <c r="T7" s="1409" t="s">
        <v>142</v>
      </c>
      <c r="U7" s="1831"/>
      <c r="V7" s="1421" t="s">
        <v>52</v>
      </c>
      <c r="W7" s="1403"/>
      <c r="X7" s="1409" t="s">
        <v>142</v>
      </c>
      <c r="Y7" s="1403"/>
      <c r="Z7" s="1575" t="s">
        <v>162</v>
      </c>
      <c r="AA7" s="1576"/>
      <c r="AB7" s="1421" t="s">
        <v>52</v>
      </c>
      <c r="AC7" s="1403"/>
      <c r="AD7" s="1409" t="s">
        <v>142</v>
      </c>
      <c r="AE7" s="1403"/>
      <c r="AF7" s="1575" t="s">
        <v>163</v>
      </c>
      <c r="AG7" s="1576"/>
      <c r="AH7" s="1421" t="s">
        <v>52</v>
      </c>
      <c r="AI7" s="1403"/>
      <c r="AJ7" s="1409" t="s">
        <v>142</v>
      </c>
      <c r="AK7" s="1403"/>
      <c r="AL7" s="1571" t="s">
        <v>163</v>
      </c>
      <c r="AM7" s="1832"/>
      <c r="AN7" s="1421" t="s">
        <v>52</v>
      </c>
      <c r="AO7" s="1403"/>
      <c r="AP7" s="1409" t="s">
        <v>142</v>
      </c>
      <c r="AQ7" s="1403"/>
      <c r="AR7" s="1571" t="s">
        <v>163</v>
      </c>
      <c r="AS7" s="1832"/>
      <c r="AT7" s="1421" t="s">
        <v>52</v>
      </c>
      <c r="AU7" s="1403"/>
      <c r="AV7" s="1409" t="s">
        <v>142</v>
      </c>
      <c r="AW7" s="1403"/>
      <c r="AX7" s="1571" t="s">
        <v>163</v>
      </c>
      <c r="AY7" s="1832"/>
      <c r="AZ7" s="1421" t="s">
        <v>52</v>
      </c>
      <c r="BA7" s="1403"/>
      <c r="BB7" s="1409" t="s">
        <v>142</v>
      </c>
      <c r="BC7" s="1403"/>
      <c r="BD7" s="1571" t="s">
        <v>164</v>
      </c>
      <c r="BE7" s="1592"/>
      <c r="BF7" s="1421" t="s">
        <v>52</v>
      </c>
      <c r="BG7" s="1403"/>
      <c r="BH7" s="1409" t="s">
        <v>142</v>
      </c>
      <c r="BI7" s="1403"/>
      <c r="BJ7" s="1571" t="s">
        <v>165</v>
      </c>
      <c r="BK7" s="1592"/>
      <c r="BL7" s="1593" t="s">
        <v>52</v>
      </c>
      <c r="BM7" s="1575"/>
      <c r="BN7" s="1571" t="s">
        <v>142</v>
      </c>
      <c r="BO7" s="1575"/>
      <c r="BP7" s="1571" t="s">
        <v>166</v>
      </c>
      <c r="BQ7" s="1592"/>
      <c r="BR7" s="1593" t="s">
        <v>52</v>
      </c>
      <c r="BS7" s="1575"/>
      <c r="BT7" s="1571" t="s">
        <v>142</v>
      </c>
      <c r="BU7" s="1575"/>
      <c r="BV7" s="1571" t="s">
        <v>167</v>
      </c>
      <c r="BW7" s="1592"/>
      <c r="BX7" s="1593" t="s">
        <v>52</v>
      </c>
      <c r="BY7" s="1575"/>
      <c r="BZ7" s="1571" t="s">
        <v>142</v>
      </c>
      <c r="CA7" s="1575"/>
      <c r="CB7" s="1571" t="s">
        <v>168</v>
      </c>
      <c r="CC7" s="1592"/>
      <c r="CD7" s="1593" t="s">
        <v>52</v>
      </c>
      <c r="CE7" s="1575"/>
      <c r="CF7" s="1571" t="s">
        <v>142</v>
      </c>
      <c r="CG7" s="1575"/>
      <c r="CH7" s="1571" t="s">
        <v>169</v>
      </c>
      <c r="CI7" s="1592"/>
      <c r="CJ7" s="1593" t="s">
        <v>52</v>
      </c>
      <c r="CK7" s="1575"/>
      <c r="CL7" s="1571" t="s">
        <v>142</v>
      </c>
      <c r="CM7" s="1575"/>
      <c r="CN7" s="1571" t="s">
        <v>170</v>
      </c>
      <c r="CO7" s="1592"/>
      <c r="CP7" s="1593" t="s">
        <v>52</v>
      </c>
      <c r="CQ7" s="1575"/>
      <c r="CR7" s="1571" t="s">
        <v>142</v>
      </c>
      <c r="CS7" s="1575"/>
      <c r="CT7" s="1571" t="s">
        <v>170</v>
      </c>
      <c r="CU7" s="1592"/>
      <c r="CV7" s="1593" t="s">
        <v>52</v>
      </c>
      <c r="CW7" s="1575"/>
      <c r="CX7" s="1571" t="s">
        <v>142</v>
      </c>
      <c r="CY7" s="1575"/>
      <c r="CZ7" s="1571" t="s">
        <v>174</v>
      </c>
      <c r="DA7" s="1592"/>
      <c r="DB7" s="1593" t="s">
        <v>52</v>
      </c>
      <c r="DC7" s="1575"/>
      <c r="DD7" s="1571" t="s">
        <v>142</v>
      </c>
      <c r="DE7" s="1575"/>
      <c r="DF7" s="1571" t="s">
        <v>174</v>
      </c>
      <c r="DG7" s="1592"/>
      <c r="DH7" s="1593" t="s">
        <v>52</v>
      </c>
      <c r="DI7" s="1575"/>
      <c r="DJ7" s="1571" t="s">
        <v>142</v>
      </c>
      <c r="DK7" s="1575"/>
      <c r="DL7" s="1571" t="s">
        <v>174</v>
      </c>
      <c r="DM7" s="1592"/>
      <c r="DN7" s="1593" t="s">
        <v>52</v>
      </c>
      <c r="DO7" s="1575"/>
      <c r="DP7" s="1571" t="s">
        <v>142</v>
      </c>
      <c r="DQ7" s="1575"/>
      <c r="DR7" s="1571" t="s">
        <v>181</v>
      </c>
      <c r="DS7" s="1592"/>
      <c r="DT7" s="1593" t="s">
        <v>53</v>
      </c>
      <c r="DU7" s="1592"/>
    </row>
    <row r="8" spans="1:129" s="41" customFormat="1" ht="15" customHeight="1">
      <c r="A8" s="1432"/>
      <c r="B8" s="57">
        <v>42369</v>
      </c>
      <c r="C8" s="64">
        <v>42735</v>
      </c>
      <c r="D8" s="1697" t="s">
        <v>52</v>
      </c>
      <c r="E8" s="1833" t="s">
        <v>53</v>
      </c>
      <c r="F8" s="57">
        <v>42369</v>
      </c>
      <c r="G8" s="58">
        <v>42735</v>
      </c>
      <c r="H8" s="1697" t="s">
        <v>52</v>
      </c>
      <c r="I8" s="1697" t="s">
        <v>53</v>
      </c>
      <c r="J8" s="63">
        <v>42369</v>
      </c>
      <c r="K8" s="59">
        <v>42735</v>
      </c>
      <c r="L8" s="57">
        <v>42369</v>
      </c>
      <c r="M8" s="58">
        <v>42735</v>
      </c>
      <c r="N8" s="1697" t="s">
        <v>52</v>
      </c>
      <c r="O8" s="1697" t="s">
        <v>53</v>
      </c>
      <c r="P8" s="63">
        <v>42369</v>
      </c>
      <c r="Q8" s="59">
        <v>42735</v>
      </c>
      <c r="R8" s="57">
        <v>42369</v>
      </c>
      <c r="S8" s="58">
        <v>42735</v>
      </c>
      <c r="T8" s="1818" t="s">
        <v>52</v>
      </c>
      <c r="U8" s="1820" t="s">
        <v>53</v>
      </c>
      <c r="V8" s="57">
        <v>42369</v>
      </c>
      <c r="W8" s="58">
        <v>42735</v>
      </c>
      <c r="X8" s="1697" t="s">
        <v>52</v>
      </c>
      <c r="Y8" s="1697" t="s">
        <v>53</v>
      </c>
      <c r="Z8" s="63">
        <v>42369</v>
      </c>
      <c r="AA8" s="59">
        <v>42735</v>
      </c>
      <c r="AB8" s="57">
        <v>42369</v>
      </c>
      <c r="AC8" s="64">
        <v>42735</v>
      </c>
      <c r="AD8" s="1697" t="s">
        <v>52</v>
      </c>
      <c r="AE8" s="1697" t="s">
        <v>53</v>
      </c>
      <c r="AF8" s="58">
        <v>42369</v>
      </c>
      <c r="AG8" s="59">
        <v>42735</v>
      </c>
      <c r="AH8" s="57">
        <v>42369</v>
      </c>
      <c r="AI8" s="58">
        <v>42735</v>
      </c>
      <c r="AJ8" s="1697" t="s">
        <v>52</v>
      </c>
      <c r="AK8" s="1697" t="s">
        <v>53</v>
      </c>
      <c r="AL8" s="63">
        <v>42369</v>
      </c>
      <c r="AM8" s="59">
        <v>42735</v>
      </c>
      <c r="AN8" s="57">
        <v>42369</v>
      </c>
      <c r="AO8" s="64">
        <v>42735</v>
      </c>
      <c r="AP8" s="1697" t="s">
        <v>52</v>
      </c>
      <c r="AQ8" s="1697" t="s">
        <v>53</v>
      </c>
      <c r="AR8" s="58">
        <v>42369</v>
      </c>
      <c r="AS8" s="59">
        <v>42735</v>
      </c>
      <c r="AT8" s="57">
        <v>42369</v>
      </c>
      <c r="AU8" s="64">
        <v>42735</v>
      </c>
      <c r="AV8" s="1697" t="s">
        <v>52</v>
      </c>
      <c r="AW8" s="1697" t="s">
        <v>53</v>
      </c>
      <c r="AX8" s="58">
        <v>42369</v>
      </c>
      <c r="AY8" s="59">
        <v>42735</v>
      </c>
      <c r="AZ8" s="57">
        <v>42369</v>
      </c>
      <c r="BA8" s="58">
        <v>42735</v>
      </c>
      <c r="BB8" s="1697" t="s">
        <v>52</v>
      </c>
      <c r="BC8" s="1697" t="s">
        <v>53</v>
      </c>
      <c r="BD8" s="58">
        <v>42369</v>
      </c>
      <c r="BE8" s="59">
        <v>42735</v>
      </c>
      <c r="BF8" s="57">
        <v>42369</v>
      </c>
      <c r="BG8" s="64">
        <v>42735</v>
      </c>
      <c r="BH8" s="1697" t="s">
        <v>52</v>
      </c>
      <c r="BI8" s="1697" t="s">
        <v>53</v>
      </c>
      <c r="BJ8" s="58">
        <v>42369</v>
      </c>
      <c r="BK8" s="59">
        <v>42735</v>
      </c>
      <c r="BL8" s="57">
        <v>42369</v>
      </c>
      <c r="BM8" s="58">
        <v>42735</v>
      </c>
      <c r="BN8" s="1697" t="s">
        <v>52</v>
      </c>
      <c r="BO8" s="1697" t="s">
        <v>53</v>
      </c>
      <c r="BP8" s="63">
        <v>42369</v>
      </c>
      <c r="BQ8" s="63">
        <v>42735</v>
      </c>
      <c r="BR8" s="57">
        <v>42369</v>
      </c>
      <c r="BS8" s="64">
        <v>42735</v>
      </c>
      <c r="BT8" s="1697" t="s">
        <v>52</v>
      </c>
      <c r="BU8" s="1697" t="s">
        <v>53</v>
      </c>
      <c r="BV8" s="58">
        <v>42369</v>
      </c>
      <c r="BW8" s="59">
        <v>42735</v>
      </c>
      <c r="BX8" s="63">
        <v>42369</v>
      </c>
      <c r="BY8" s="64">
        <v>42735</v>
      </c>
      <c r="BZ8" s="1697" t="s">
        <v>52</v>
      </c>
      <c r="CA8" s="1697" t="s">
        <v>53</v>
      </c>
      <c r="CB8" s="58">
        <v>42369</v>
      </c>
      <c r="CC8" s="59">
        <v>42735</v>
      </c>
      <c r="CD8" s="57">
        <v>42369</v>
      </c>
      <c r="CE8" s="58">
        <v>42735</v>
      </c>
      <c r="CF8" s="1697" t="s">
        <v>52</v>
      </c>
      <c r="CG8" s="1697" t="s">
        <v>53</v>
      </c>
      <c r="CH8" s="63">
        <v>42369</v>
      </c>
      <c r="CI8" s="59">
        <v>42735</v>
      </c>
      <c r="CJ8" s="57">
        <v>42369</v>
      </c>
      <c r="CK8" s="64">
        <v>42735</v>
      </c>
      <c r="CL8" s="1697" t="s">
        <v>52</v>
      </c>
      <c r="CM8" s="1697" t="s">
        <v>53</v>
      </c>
      <c r="CN8" s="58">
        <v>42369</v>
      </c>
      <c r="CO8" s="59">
        <v>42735</v>
      </c>
      <c r="CP8" s="57">
        <v>42369</v>
      </c>
      <c r="CQ8" s="64">
        <v>42735</v>
      </c>
      <c r="CR8" s="1697" t="s">
        <v>52</v>
      </c>
      <c r="CS8" s="1697" t="s">
        <v>53</v>
      </c>
      <c r="CT8" s="58">
        <v>42369</v>
      </c>
      <c r="CU8" s="59">
        <v>42735</v>
      </c>
      <c r="CV8" s="57">
        <v>42369</v>
      </c>
      <c r="CW8" s="58">
        <v>42735</v>
      </c>
      <c r="CX8" s="1818" t="s">
        <v>52</v>
      </c>
      <c r="CY8" s="1818" t="s">
        <v>53</v>
      </c>
      <c r="CZ8" s="63">
        <v>42369</v>
      </c>
      <c r="DA8" s="59">
        <v>42735</v>
      </c>
      <c r="DB8" s="57">
        <v>42369</v>
      </c>
      <c r="DC8" s="64">
        <v>42735</v>
      </c>
      <c r="DD8" s="1697" t="s">
        <v>52</v>
      </c>
      <c r="DE8" s="1697" t="s">
        <v>53</v>
      </c>
      <c r="DF8" s="58">
        <v>42369</v>
      </c>
      <c r="DG8" s="64">
        <v>42735</v>
      </c>
      <c r="DH8" s="57">
        <v>42369</v>
      </c>
      <c r="DI8" s="58">
        <v>42735</v>
      </c>
      <c r="DJ8" s="1697" t="s">
        <v>52</v>
      </c>
      <c r="DK8" s="1697" t="s">
        <v>53</v>
      </c>
      <c r="DL8" s="63">
        <v>42369</v>
      </c>
      <c r="DM8" s="59">
        <v>42735</v>
      </c>
      <c r="DN8" s="57">
        <v>42369</v>
      </c>
      <c r="DO8" s="64">
        <v>42735</v>
      </c>
      <c r="DP8" s="1697" t="s">
        <v>52</v>
      </c>
      <c r="DQ8" s="1697" t="s">
        <v>53</v>
      </c>
      <c r="DR8" s="58">
        <v>42369</v>
      </c>
      <c r="DS8" s="59">
        <v>42735</v>
      </c>
      <c r="DT8" s="58">
        <v>42369</v>
      </c>
      <c r="DU8" s="59">
        <v>42735</v>
      </c>
    </row>
    <row r="9" spans="1:129" s="1128" customFormat="1" ht="15.75" customHeight="1" thickBot="1">
      <c r="A9" s="1433"/>
      <c r="B9" s="1822">
        <v>1</v>
      </c>
      <c r="C9" s="1823"/>
      <c r="D9" s="1698"/>
      <c r="E9" s="1834"/>
      <c r="F9" s="1822">
        <v>2</v>
      </c>
      <c r="G9" s="1824"/>
      <c r="H9" s="1698"/>
      <c r="I9" s="1698"/>
      <c r="J9" s="1825" t="s">
        <v>54</v>
      </c>
      <c r="K9" s="1826"/>
      <c r="L9" s="1822">
        <v>3</v>
      </c>
      <c r="M9" s="1824"/>
      <c r="N9" s="1698"/>
      <c r="O9" s="1698"/>
      <c r="P9" s="1827" t="s">
        <v>199</v>
      </c>
      <c r="Q9" s="1828"/>
      <c r="R9" s="1829">
        <v>4</v>
      </c>
      <c r="S9" s="1830"/>
      <c r="T9" s="1819"/>
      <c r="U9" s="1821"/>
      <c r="V9" s="1822">
        <v>5</v>
      </c>
      <c r="W9" s="1824"/>
      <c r="X9" s="1698"/>
      <c r="Y9" s="1698"/>
      <c r="Z9" s="1825" t="s">
        <v>202</v>
      </c>
      <c r="AA9" s="1826"/>
      <c r="AB9" s="1830">
        <v>6</v>
      </c>
      <c r="AC9" s="1823"/>
      <c r="AD9" s="1698"/>
      <c r="AE9" s="1698"/>
      <c r="AF9" s="1835" t="s">
        <v>204</v>
      </c>
      <c r="AG9" s="1827"/>
      <c r="AH9" s="1822">
        <v>7</v>
      </c>
      <c r="AI9" s="1824"/>
      <c r="AJ9" s="1698"/>
      <c r="AK9" s="1698"/>
      <c r="AL9" s="1825" t="s">
        <v>205</v>
      </c>
      <c r="AM9" s="1826"/>
      <c r="AN9" s="1822">
        <v>8</v>
      </c>
      <c r="AO9" s="1823"/>
      <c r="AP9" s="1698"/>
      <c r="AQ9" s="1698"/>
      <c r="AR9" s="1835" t="s">
        <v>206</v>
      </c>
      <c r="AS9" s="1826"/>
      <c r="AT9" s="1822">
        <v>9</v>
      </c>
      <c r="AU9" s="1823"/>
      <c r="AV9" s="1698"/>
      <c r="AW9" s="1698"/>
      <c r="AX9" s="1827" t="s">
        <v>207</v>
      </c>
      <c r="AY9" s="1828"/>
      <c r="AZ9" s="1829">
        <v>10</v>
      </c>
      <c r="BA9" s="1830"/>
      <c r="BB9" s="1698"/>
      <c r="BC9" s="1698"/>
      <c r="BD9" s="1835" t="s">
        <v>203</v>
      </c>
      <c r="BE9" s="1826"/>
      <c r="BF9" s="1822">
        <v>11</v>
      </c>
      <c r="BG9" s="1823"/>
      <c r="BH9" s="1698"/>
      <c r="BI9" s="1698"/>
      <c r="BJ9" s="1835" t="s">
        <v>153</v>
      </c>
      <c r="BK9" s="1826"/>
      <c r="BL9" s="1822">
        <v>12</v>
      </c>
      <c r="BM9" s="1824"/>
      <c r="BN9" s="1698"/>
      <c r="BO9" s="1698"/>
      <c r="BP9" s="1825" t="s">
        <v>208</v>
      </c>
      <c r="BQ9" s="1826"/>
      <c r="BR9" s="1830">
        <v>13</v>
      </c>
      <c r="BS9" s="1823"/>
      <c r="BT9" s="1698"/>
      <c r="BU9" s="1698"/>
      <c r="BV9" s="1835" t="s">
        <v>177</v>
      </c>
      <c r="BW9" s="1826"/>
      <c r="BX9" s="1830">
        <v>14</v>
      </c>
      <c r="BY9" s="1824"/>
      <c r="BZ9" s="1698"/>
      <c r="CA9" s="1698"/>
      <c r="CB9" s="1835" t="s">
        <v>570</v>
      </c>
      <c r="CC9" s="1827"/>
      <c r="CD9" s="1822">
        <v>15</v>
      </c>
      <c r="CE9" s="1824"/>
      <c r="CF9" s="1698"/>
      <c r="CG9" s="1698"/>
      <c r="CH9" s="1825" t="s">
        <v>92</v>
      </c>
      <c r="CI9" s="1826"/>
      <c r="CJ9" s="1822">
        <v>16</v>
      </c>
      <c r="CK9" s="1823"/>
      <c r="CL9" s="1698"/>
      <c r="CM9" s="1698"/>
      <c r="CN9" s="1835" t="s">
        <v>571</v>
      </c>
      <c r="CO9" s="1826"/>
      <c r="CP9" s="1822">
        <v>17</v>
      </c>
      <c r="CQ9" s="1823"/>
      <c r="CR9" s="1698"/>
      <c r="CS9" s="1698"/>
      <c r="CT9" s="1835" t="s">
        <v>366</v>
      </c>
      <c r="CU9" s="1826"/>
      <c r="CV9" s="1829">
        <v>18</v>
      </c>
      <c r="CW9" s="1830"/>
      <c r="CX9" s="1819"/>
      <c r="CY9" s="1819"/>
      <c r="CZ9" s="1827" t="s">
        <v>367</v>
      </c>
      <c r="DA9" s="1828"/>
      <c r="DB9" s="1830">
        <v>19</v>
      </c>
      <c r="DC9" s="1823"/>
      <c r="DD9" s="1698"/>
      <c r="DE9" s="1698"/>
      <c r="DF9" s="1835" t="s">
        <v>368</v>
      </c>
      <c r="DG9" s="1827"/>
      <c r="DH9" s="1822">
        <v>20</v>
      </c>
      <c r="DI9" s="1824"/>
      <c r="DJ9" s="1698"/>
      <c r="DK9" s="1698"/>
      <c r="DL9" s="1825" t="s">
        <v>369</v>
      </c>
      <c r="DM9" s="1826"/>
      <c r="DN9" s="1822">
        <v>21</v>
      </c>
      <c r="DO9" s="1823"/>
      <c r="DP9" s="1698"/>
      <c r="DQ9" s="1698"/>
      <c r="DR9" s="1835" t="s">
        <v>574</v>
      </c>
      <c r="DS9" s="1826"/>
      <c r="DT9" s="1829">
        <v>22</v>
      </c>
      <c r="DU9" s="1836"/>
    </row>
    <row r="10" spans="1:129" s="17" customFormat="1" ht="22.5" customHeight="1">
      <c r="A10" s="1016" t="s">
        <v>56</v>
      </c>
      <c r="B10" s="1166">
        <v>546047.77</v>
      </c>
      <c r="C10" s="1167">
        <v>630285.42000000004</v>
      </c>
      <c r="D10" s="1000">
        <v>84237.650000000023</v>
      </c>
      <c r="E10" s="1168">
        <v>0.15426791322671279</v>
      </c>
      <c r="F10" s="1166">
        <v>-6713.45</v>
      </c>
      <c r="G10" s="1169">
        <v>-37165.93</v>
      </c>
      <c r="H10" s="1000">
        <v>-30452.48</v>
      </c>
      <c r="I10" s="1170">
        <v>-4.5360403369355549</v>
      </c>
      <c r="J10" s="1171">
        <v>-1.2294620304007468E-2</v>
      </c>
      <c r="K10" s="1171">
        <v>-5.8966824902914619E-2</v>
      </c>
      <c r="L10" s="1166">
        <v>539334.31999999995</v>
      </c>
      <c r="M10" s="1169">
        <v>593119.49</v>
      </c>
      <c r="N10" s="1000">
        <v>53785.170000000042</v>
      </c>
      <c r="O10" s="1170">
        <v>9.9725101862607315E-2</v>
      </c>
      <c r="P10" s="1171">
        <v>0.98770537969599237</v>
      </c>
      <c r="Q10" s="1171">
        <v>0.94103317509708528</v>
      </c>
      <c r="R10" s="1166">
        <v>93920.21</v>
      </c>
      <c r="S10" s="1169">
        <v>108409.09</v>
      </c>
      <c r="T10" s="1000">
        <v>14488.87999999999</v>
      </c>
      <c r="U10" s="1170">
        <v>0.15426796852349445</v>
      </c>
      <c r="V10" s="1166">
        <v>334697.27</v>
      </c>
      <c r="W10" s="1169">
        <v>236248.75</v>
      </c>
      <c r="X10" s="1000">
        <v>-98448.520000000019</v>
      </c>
      <c r="Y10" s="1170">
        <v>-0.2941419868766782</v>
      </c>
      <c r="Z10" s="1171">
        <v>0.6129450359260693</v>
      </c>
      <c r="AA10" s="1171">
        <v>0.37482820084906926</v>
      </c>
      <c r="AB10" s="1166">
        <v>29809.94</v>
      </c>
      <c r="AC10" s="1167">
        <v>6476.98</v>
      </c>
      <c r="AD10" s="1000">
        <v>-23332.959999999999</v>
      </c>
      <c r="AE10" s="1170">
        <v>-0.78272415174267373</v>
      </c>
      <c r="AF10" s="1172">
        <v>8.9065381381808098E-2</v>
      </c>
      <c r="AG10" s="1171">
        <v>2.741593341763713E-2</v>
      </c>
      <c r="AH10" s="1166">
        <v>304887.33</v>
      </c>
      <c r="AI10" s="1169">
        <v>229771.77</v>
      </c>
      <c r="AJ10" s="1000">
        <v>-75115.560000000027</v>
      </c>
      <c r="AK10" s="1170">
        <v>-0.24637153665913247</v>
      </c>
      <c r="AL10" s="1171">
        <v>0.91093461861819192</v>
      </c>
      <c r="AM10" s="1168">
        <v>0.97258406658236285</v>
      </c>
      <c r="AN10" s="1166">
        <v>0</v>
      </c>
      <c r="AO10" s="1167">
        <v>0</v>
      </c>
      <c r="AP10" s="1000">
        <v>0</v>
      </c>
      <c r="AQ10" s="1170">
        <v>0</v>
      </c>
      <c r="AR10" s="1172">
        <v>0</v>
      </c>
      <c r="AS10" s="1171">
        <v>0</v>
      </c>
      <c r="AT10" s="1166">
        <v>304887.33</v>
      </c>
      <c r="AU10" s="1167">
        <v>229771.77</v>
      </c>
      <c r="AV10" s="1000">
        <v>-75115.560000000027</v>
      </c>
      <c r="AW10" s="1170">
        <v>-0.24637153665913247</v>
      </c>
      <c r="AX10" s="1172">
        <v>0.91093461861819192</v>
      </c>
      <c r="AY10" s="1171">
        <v>0.97258406658236285</v>
      </c>
      <c r="AZ10" s="1166">
        <v>277554.7</v>
      </c>
      <c r="BA10" s="1169">
        <v>330228.7</v>
      </c>
      <c r="BB10" s="1000">
        <v>52674</v>
      </c>
      <c r="BC10" s="1170">
        <v>0.18977880756477911</v>
      </c>
      <c r="BD10" s="1172">
        <v>0.51462458387591581</v>
      </c>
      <c r="BE10" s="1171">
        <v>0.55676588877563271</v>
      </c>
      <c r="BF10" s="1166">
        <v>197045.33</v>
      </c>
      <c r="BG10" s="1167">
        <v>169700.15</v>
      </c>
      <c r="BH10" s="1000">
        <v>-27345.179999999993</v>
      </c>
      <c r="BI10" s="1170">
        <v>-0.13877608771545102</v>
      </c>
      <c r="BJ10" s="1172">
        <v>0.58872703084790612</v>
      </c>
      <c r="BK10" s="1171">
        <v>0.71831131381647517</v>
      </c>
      <c r="BL10" s="1166">
        <v>23569.759999999998</v>
      </c>
      <c r="BM10" s="1169">
        <v>32327.65</v>
      </c>
      <c r="BN10" s="1000">
        <v>8757.8900000000031</v>
      </c>
      <c r="BO10" s="1170">
        <v>0.37157315136004793</v>
      </c>
      <c r="BP10" s="1171">
        <v>0.11961592796946774</v>
      </c>
      <c r="BQ10" s="1168">
        <v>0.19049865306542157</v>
      </c>
      <c r="BR10" s="1166">
        <v>220615.08</v>
      </c>
      <c r="BS10" s="1167">
        <v>202027.79</v>
      </c>
      <c r="BT10" s="1000">
        <v>-18587.289999999979</v>
      </c>
      <c r="BU10" s="1170">
        <v>-8.4252128186341479E-2</v>
      </c>
      <c r="BV10" s="1172">
        <v>0.72359543441834717</v>
      </c>
      <c r="BW10" s="1171">
        <v>0.87925418340120731</v>
      </c>
      <c r="BX10" s="1166">
        <v>220615.08</v>
      </c>
      <c r="BY10" s="1167">
        <v>202027.79</v>
      </c>
      <c r="BZ10" s="1000">
        <v>-18587.289999999979</v>
      </c>
      <c r="CA10" s="1170">
        <v>-8.4252128186341479E-2</v>
      </c>
      <c r="CB10" s="1172">
        <v>0.72359543441834717</v>
      </c>
      <c r="CC10" s="1171">
        <v>0.87925418340120731</v>
      </c>
      <c r="CD10" s="1166">
        <v>75531.48</v>
      </c>
      <c r="CE10" s="1169">
        <v>78653.38</v>
      </c>
      <c r="CF10" s="1000">
        <v>3121.9000000000087</v>
      </c>
      <c r="CG10" s="1170">
        <v>4.1332435164781745E-2</v>
      </c>
      <c r="CH10" s="1171">
        <v>0.1383239418778324</v>
      </c>
      <c r="CI10" s="1171">
        <v>0.12479009906337354</v>
      </c>
      <c r="CJ10" s="1166">
        <v>45084.35</v>
      </c>
      <c r="CK10" s="1167">
        <v>18099.400000000001</v>
      </c>
      <c r="CL10" s="1000">
        <v>-26984.949999999997</v>
      </c>
      <c r="CM10" s="1170">
        <v>-0.59854361879454843</v>
      </c>
      <c r="CN10" s="1172">
        <v>0.14787216641636108</v>
      </c>
      <c r="CO10" s="1171">
        <v>7.8771208490929945E-2</v>
      </c>
      <c r="CP10" s="1166">
        <v>0</v>
      </c>
      <c r="CQ10" s="1167">
        <v>-1018.52</v>
      </c>
      <c r="CR10" s="1000">
        <v>-1018.52</v>
      </c>
      <c r="CS10" s="1170" t="s">
        <v>583</v>
      </c>
      <c r="CT10" s="1172">
        <v>0</v>
      </c>
      <c r="CU10" s="1171">
        <v>-4.4327464596716996E-3</v>
      </c>
      <c r="CV10" s="1166">
        <v>20163.75</v>
      </c>
      <c r="CW10" s="1169">
        <v>7265.11</v>
      </c>
      <c r="CX10" s="1000">
        <v>-12898.64</v>
      </c>
      <c r="CY10" s="1170">
        <v>-0.63969450127084493</v>
      </c>
      <c r="CZ10" s="1171">
        <v>6.6135086689236969E-2</v>
      </c>
      <c r="DA10" s="1168">
        <v>3.1618810265508245E-2</v>
      </c>
      <c r="DB10" s="1166">
        <v>42806.38</v>
      </c>
      <c r="DC10" s="1167">
        <v>33418.550000000003</v>
      </c>
      <c r="DD10" s="1000">
        <v>-9387.8299999999945</v>
      </c>
      <c r="DE10" s="1173">
        <v>-0.21930913102205782</v>
      </c>
      <c r="DF10" s="1172">
        <v>0.1404006522671834</v>
      </c>
      <c r="DG10" s="1171">
        <v>0.14544236657096737</v>
      </c>
      <c r="DH10" s="1166">
        <v>0</v>
      </c>
      <c r="DI10" s="1169">
        <v>0</v>
      </c>
      <c r="DJ10" s="1000">
        <v>0</v>
      </c>
      <c r="DK10" s="1170">
        <v>0</v>
      </c>
      <c r="DL10" s="1171">
        <v>0</v>
      </c>
      <c r="DM10" s="1168">
        <v>0</v>
      </c>
      <c r="DN10" s="1166">
        <v>-23782.23</v>
      </c>
      <c r="DO10" s="1167">
        <v>-30020.57</v>
      </c>
      <c r="DP10" s="1000">
        <v>-6238.34</v>
      </c>
      <c r="DQ10" s="1170">
        <v>-0.26231097756602306</v>
      </c>
      <c r="DR10" s="1172">
        <v>-4.4095525016839283E-2</v>
      </c>
      <c r="DS10" s="1168">
        <v>-5.061470834485645E-2</v>
      </c>
      <c r="DT10" s="1174">
        <v>1.0780033397911286</v>
      </c>
      <c r="DU10" s="1168">
        <v>1.1306538222689411</v>
      </c>
      <c r="DV10" s="1175"/>
      <c r="DW10" s="1175"/>
    </row>
    <row r="11" spans="1:129" s="17" customFormat="1" ht="18.75" customHeight="1">
      <c r="A11" s="1016" t="s">
        <v>25</v>
      </c>
      <c r="B11" s="1166">
        <v>328769.99</v>
      </c>
      <c r="C11" s="1167">
        <v>390724.14</v>
      </c>
      <c r="D11" s="1000">
        <v>61954.150000000023</v>
      </c>
      <c r="E11" s="1168">
        <v>0.18844222977894068</v>
      </c>
      <c r="F11" s="1166">
        <v>-42068.82</v>
      </c>
      <c r="G11" s="1169">
        <v>-36856.629999999997</v>
      </c>
      <c r="H11" s="1000">
        <v>5212.1900000000023</v>
      </c>
      <c r="I11" s="1170">
        <v>0.12389674823301444</v>
      </c>
      <c r="J11" s="1171">
        <v>-0.12795821175770938</v>
      </c>
      <c r="K11" s="1171">
        <v>-9.4329032242543284E-2</v>
      </c>
      <c r="L11" s="1166">
        <v>286701.17</v>
      </c>
      <c r="M11" s="1169">
        <v>353867.51</v>
      </c>
      <c r="N11" s="1000">
        <v>67166.340000000026</v>
      </c>
      <c r="O11" s="1170">
        <v>0.23427298884061071</v>
      </c>
      <c r="P11" s="1171">
        <v>0.87204178824229062</v>
      </c>
      <c r="Q11" s="1171">
        <v>0.9056709677574567</v>
      </c>
      <c r="R11" s="1166">
        <v>56548.51</v>
      </c>
      <c r="S11" s="1169">
        <v>67204.55</v>
      </c>
      <c r="T11" s="1000">
        <v>10656.04</v>
      </c>
      <c r="U11" s="1170">
        <v>0.18844068570506986</v>
      </c>
      <c r="V11" s="1166">
        <v>230152.66</v>
      </c>
      <c r="W11" s="1169">
        <v>286662.96000000002</v>
      </c>
      <c r="X11" s="1000">
        <v>56510.300000000017</v>
      </c>
      <c r="Y11" s="1170">
        <v>0.24553398600737447</v>
      </c>
      <c r="Z11" s="1171">
        <v>0.70004157009585943</v>
      </c>
      <c r="AA11" s="1171">
        <v>0.73367097308090568</v>
      </c>
      <c r="AB11" s="1166">
        <v>27411.360000000001</v>
      </c>
      <c r="AC11" s="1167">
        <v>13840.12</v>
      </c>
      <c r="AD11" s="1000">
        <v>-13571.24</v>
      </c>
      <c r="AE11" s="1170">
        <v>-0.49509546407037081</v>
      </c>
      <c r="AF11" s="1172">
        <v>0.11910077424262661</v>
      </c>
      <c r="AG11" s="1171">
        <v>4.828011264517746E-2</v>
      </c>
      <c r="AH11" s="1166">
        <v>202741.3</v>
      </c>
      <c r="AI11" s="1169">
        <v>272822.84000000003</v>
      </c>
      <c r="AJ11" s="1000">
        <v>70081.540000000037</v>
      </c>
      <c r="AK11" s="1170">
        <v>0.34566977719882452</v>
      </c>
      <c r="AL11" s="1171">
        <v>0.88089922575737334</v>
      </c>
      <c r="AM11" s="1168">
        <v>0.9517198873548226</v>
      </c>
      <c r="AN11" s="1166">
        <v>0</v>
      </c>
      <c r="AO11" s="1167">
        <v>0</v>
      </c>
      <c r="AP11" s="1000">
        <v>0</v>
      </c>
      <c r="AQ11" s="1170">
        <v>0</v>
      </c>
      <c r="AR11" s="1172">
        <v>0</v>
      </c>
      <c r="AS11" s="1171">
        <v>0</v>
      </c>
      <c r="AT11" s="1166">
        <v>202741.3</v>
      </c>
      <c r="AU11" s="1167">
        <v>272822.84000000003</v>
      </c>
      <c r="AV11" s="1000">
        <v>70081.540000000037</v>
      </c>
      <c r="AW11" s="1170">
        <v>0.34566977719882452</v>
      </c>
      <c r="AX11" s="1172">
        <v>0.88089922575737334</v>
      </c>
      <c r="AY11" s="1171">
        <v>0.9517198873548226</v>
      </c>
      <c r="AZ11" s="1166">
        <v>126069.83</v>
      </c>
      <c r="BA11" s="1169">
        <v>198093</v>
      </c>
      <c r="BB11" s="1000">
        <v>72023.17</v>
      </c>
      <c r="BC11" s="1170">
        <v>0.57129584453314486</v>
      </c>
      <c r="BD11" s="1172">
        <v>0.43972555117232348</v>
      </c>
      <c r="BE11" s="1171">
        <v>0.55979425746093503</v>
      </c>
      <c r="BF11" s="1166">
        <v>126069.83</v>
      </c>
      <c r="BG11" s="1167">
        <v>198093</v>
      </c>
      <c r="BH11" s="1000">
        <v>72023.17</v>
      </c>
      <c r="BI11" s="1170">
        <v>0.57129584453314486</v>
      </c>
      <c r="BJ11" s="1172">
        <v>0.5477661218427804</v>
      </c>
      <c r="BK11" s="1171">
        <v>0.6910310282151555</v>
      </c>
      <c r="BL11" s="1166">
        <v>7391.93</v>
      </c>
      <c r="BM11" s="1169">
        <v>10084.719999999999</v>
      </c>
      <c r="BN11" s="1000">
        <v>2692.7899999999991</v>
      </c>
      <c r="BO11" s="1170">
        <v>0.36428781116704284</v>
      </c>
      <c r="BP11" s="1171">
        <v>5.8633615988853166E-2</v>
      </c>
      <c r="BQ11" s="1168">
        <v>5.0909017481687892E-2</v>
      </c>
      <c r="BR11" s="1166">
        <v>133461.76000000001</v>
      </c>
      <c r="BS11" s="1167">
        <v>208177.72</v>
      </c>
      <c r="BT11" s="1000">
        <v>74715.959999999992</v>
      </c>
      <c r="BU11" s="1170">
        <v>0.55983047129005337</v>
      </c>
      <c r="BV11" s="1172">
        <v>0.65828600290123429</v>
      </c>
      <c r="BW11" s="1171">
        <v>0.76305092344907777</v>
      </c>
      <c r="BX11" s="1166">
        <v>133461.76000000001</v>
      </c>
      <c r="BY11" s="1167">
        <v>208177.72</v>
      </c>
      <c r="BZ11" s="1000">
        <v>74715.959999999992</v>
      </c>
      <c r="CA11" s="1170">
        <v>0.55983047129005337</v>
      </c>
      <c r="CB11" s="1172">
        <v>0.65828600290123429</v>
      </c>
      <c r="CC11" s="1171">
        <v>0.76305092344907777</v>
      </c>
      <c r="CD11" s="1166">
        <v>14092.15</v>
      </c>
      <c r="CE11" s="1169">
        <v>34392.04</v>
      </c>
      <c r="CF11" s="1000">
        <v>20299.89</v>
      </c>
      <c r="CG11" s="1170">
        <v>1.4405104969788145</v>
      </c>
      <c r="CH11" s="1171">
        <v>4.2863249166993619E-2</v>
      </c>
      <c r="CI11" s="1171">
        <v>8.8021282739274828E-2</v>
      </c>
      <c r="CJ11" s="1166">
        <v>14092.15</v>
      </c>
      <c r="CK11" s="1167">
        <v>34392.04</v>
      </c>
      <c r="CL11" s="1000">
        <v>20299.89</v>
      </c>
      <c r="CM11" s="1170">
        <v>1.4405104969788145</v>
      </c>
      <c r="CN11" s="1172">
        <v>6.9508038076109807E-2</v>
      </c>
      <c r="CO11" s="1171">
        <v>0.12605997357112769</v>
      </c>
      <c r="CP11" s="1166">
        <v>-2.15</v>
      </c>
      <c r="CQ11" s="1167">
        <v>-195.39</v>
      </c>
      <c r="CR11" s="1000">
        <v>-193.23999999999998</v>
      </c>
      <c r="CS11" s="1170">
        <v>-89.879069767441848</v>
      </c>
      <c r="CT11" s="1172">
        <v>-1.060464740040633E-5</v>
      </c>
      <c r="CU11" s="1171">
        <v>-7.1617904131486923E-4</v>
      </c>
      <c r="CV11" s="1166">
        <v>6764.08</v>
      </c>
      <c r="CW11" s="1169">
        <v>11409.12</v>
      </c>
      <c r="CX11" s="1000">
        <v>4645.0400000000009</v>
      </c>
      <c r="CY11" s="1170">
        <v>0.68672162363543909</v>
      </c>
      <c r="CZ11" s="1171">
        <v>3.336310855262347E-2</v>
      </c>
      <c r="DA11" s="1168">
        <v>4.1818786139752817E-2</v>
      </c>
      <c r="DB11" s="1166">
        <v>56373.13</v>
      </c>
      <c r="DC11" s="1167">
        <v>34172.53</v>
      </c>
      <c r="DD11" s="1000">
        <v>-22200.6</v>
      </c>
      <c r="DE11" s="1173">
        <v>-0.3938152804359098</v>
      </c>
      <c r="DF11" s="1172">
        <v>0.27805449604989213</v>
      </c>
      <c r="DG11" s="1171">
        <v>0.12525538550951232</v>
      </c>
      <c r="DH11" s="1166">
        <v>0</v>
      </c>
      <c r="DI11" s="1169">
        <v>0</v>
      </c>
      <c r="DJ11" s="1000">
        <v>0</v>
      </c>
      <c r="DK11" s="1170">
        <v>0</v>
      </c>
      <c r="DL11" s="1171">
        <v>0</v>
      </c>
      <c r="DM11" s="1168">
        <v>0</v>
      </c>
      <c r="DN11" s="1166">
        <v>-7947.67</v>
      </c>
      <c r="DO11" s="1167">
        <v>-15133.18</v>
      </c>
      <c r="DP11" s="1000">
        <v>-7185.51</v>
      </c>
      <c r="DQ11" s="1170">
        <v>-0.90410271186398028</v>
      </c>
      <c r="DR11" s="1172">
        <v>-2.7721093708825816E-2</v>
      </c>
      <c r="DS11" s="1168">
        <v>-4.2765101548881954E-2</v>
      </c>
      <c r="DT11" s="1174">
        <v>1.0392010409324592</v>
      </c>
      <c r="DU11" s="1168">
        <v>1.0554688896281557</v>
      </c>
      <c r="DV11" s="1175"/>
      <c r="DW11" s="1175"/>
    </row>
    <row r="12" spans="1:129" s="17" customFormat="1" ht="22.5" customHeight="1">
      <c r="A12" s="1016" t="s">
        <v>24</v>
      </c>
      <c r="B12" s="1166">
        <v>262972.12</v>
      </c>
      <c r="C12" s="1167">
        <v>325717.94</v>
      </c>
      <c r="D12" s="1000">
        <v>62745.820000000007</v>
      </c>
      <c r="E12" s="1168">
        <v>0.23860255604282313</v>
      </c>
      <c r="F12" s="1166">
        <v>28874.74</v>
      </c>
      <c r="G12" s="1169">
        <v>45909.33</v>
      </c>
      <c r="H12" s="1000">
        <v>17034.59</v>
      </c>
      <c r="I12" s="1170">
        <v>0.58994782290680359</v>
      </c>
      <c r="J12" s="1171">
        <v>0.10980152572827873</v>
      </c>
      <c r="K12" s="1171">
        <v>0.14094811602947016</v>
      </c>
      <c r="L12" s="1166">
        <v>291846.86</v>
      </c>
      <c r="M12" s="1169">
        <v>371627.27</v>
      </c>
      <c r="N12" s="1000">
        <v>79780.410000000033</v>
      </c>
      <c r="O12" s="1170">
        <v>0.27336394847626605</v>
      </c>
      <c r="P12" s="1171">
        <v>1.1098015257282787</v>
      </c>
      <c r="Q12" s="1171">
        <v>1.1409481160294701</v>
      </c>
      <c r="R12" s="1166">
        <v>45210.87</v>
      </c>
      <c r="S12" s="1169">
        <v>56703.66</v>
      </c>
      <c r="T12" s="1000">
        <v>11492.79</v>
      </c>
      <c r="U12" s="1170">
        <v>0.25420413276718629</v>
      </c>
      <c r="V12" s="1166">
        <v>246635.99</v>
      </c>
      <c r="W12" s="1169">
        <v>150906.51999999999</v>
      </c>
      <c r="X12" s="1000">
        <v>-95729.47</v>
      </c>
      <c r="Y12" s="1170">
        <v>-0.38814071701376596</v>
      </c>
      <c r="Z12" s="1171">
        <v>0.93787885194825971</v>
      </c>
      <c r="AA12" s="1171">
        <v>0.46330429327902539</v>
      </c>
      <c r="AB12" s="1166">
        <v>22291.42</v>
      </c>
      <c r="AC12" s="1167">
        <v>-33152.629999999997</v>
      </c>
      <c r="AD12" s="1000">
        <v>-55444.049999999996</v>
      </c>
      <c r="AE12" s="1170">
        <v>-2.4872372419522848</v>
      </c>
      <c r="AF12" s="1172">
        <v>9.0381861949669226E-2</v>
      </c>
      <c r="AG12" s="1171">
        <v>-0.21968984507760167</v>
      </c>
      <c r="AH12" s="1166">
        <v>224344.57</v>
      </c>
      <c r="AI12" s="1169">
        <v>184059.15</v>
      </c>
      <c r="AJ12" s="1000">
        <v>-40285.420000000013</v>
      </c>
      <c r="AK12" s="1170">
        <v>-0.17956940076597358</v>
      </c>
      <c r="AL12" s="1171">
        <v>0.90961813805033087</v>
      </c>
      <c r="AM12" s="1168">
        <v>1.2196898450776017</v>
      </c>
      <c r="AN12" s="1166">
        <v>58.03</v>
      </c>
      <c r="AO12" s="1167">
        <v>33.96</v>
      </c>
      <c r="AP12" s="1000">
        <v>-24.07</v>
      </c>
      <c r="AQ12" s="1170">
        <v>-0.41478545579872478</v>
      </c>
      <c r="AR12" s="1172">
        <v>2.3528601807059872E-4</v>
      </c>
      <c r="AS12" s="1171">
        <v>2.2503997839192107E-4</v>
      </c>
      <c r="AT12" s="1166">
        <v>224286.54</v>
      </c>
      <c r="AU12" s="1167">
        <v>184025.19</v>
      </c>
      <c r="AV12" s="1000">
        <v>-40261.350000000006</v>
      </c>
      <c r="AW12" s="1170">
        <v>-0.17950854295581004</v>
      </c>
      <c r="AX12" s="1172">
        <v>0.90938285203226021</v>
      </c>
      <c r="AY12" s="1171">
        <v>1.2194648050992098</v>
      </c>
      <c r="AZ12" s="1166">
        <v>177449.53</v>
      </c>
      <c r="BA12" s="1169">
        <v>231336.66</v>
      </c>
      <c r="BB12" s="1000">
        <v>53887.130000000005</v>
      </c>
      <c r="BC12" s="1170">
        <v>0.30367581137014005</v>
      </c>
      <c r="BD12" s="1172">
        <v>0.60802274864290129</v>
      </c>
      <c r="BE12" s="1171">
        <v>0.62249645996107872</v>
      </c>
      <c r="BF12" s="1166">
        <v>177449.53</v>
      </c>
      <c r="BG12" s="1167">
        <v>144767.10999999999</v>
      </c>
      <c r="BH12" s="1000">
        <v>-32682.420000000013</v>
      </c>
      <c r="BI12" s="1170">
        <v>-0.18417867886153327</v>
      </c>
      <c r="BJ12" s="1172">
        <v>0.71947946445285627</v>
      </c>
      <c r="BK12" s="1171">
        <v>0.95931646956009586</v>
      </c>
      <c r="BL12" s="1166">
        <v>-10038.74</v>
      </c>
      <c r="BM12" s="1169">
        <v>-5311.55</v>
      </c>
      <c r="BN12" s="1000">
        <v>4727.1899999999996</v>
      </c>
      <c r="BO12" s="1170">
        <v>0.47089475372407291</v>
      </c>
      <c r="BP12" s="1171">
        <v>-5.6572367365526413E-2</v>
      </c>
      <c r="BQ12" s="1168">
        <v>-3.6690309007342901E-2</v>
      </c>
      <c r="BR12" s="1166">
        <v>167410.79</v>
      </c>
      <c r="BS12" s="1167">
        <v>139455.56</v>
      </c>
      <c r="BT12" s="1000">
        <v>-27955.23000000001</v>
      </c>
      <c r="BU12" s="1170">
        <v>-0.16698583167787459</v>
      </c>
      <c r="BV12" s="1172">
        <v>0.74622171599695952</v>
      </c>
      <c r="BW12" s="1171">
        <v>0.75766708691200624</v>
      </c>
      <c r="BX12" s="1166">
        <v>167410.79</v>
      </c>
      <c r="BY12" s="1167">
        <v>139455.56</v>
      </c>
      <c r="BZ12" s="1000">
        <v>-27955.23000000001</v>
      </c>
      <c r="CA12" s="1170">
        <v>-0.16698583167787459</v>
      </c>
      <c r="CB12" s="1172">
        <v>0.74641478708441444</v>
      </c>
      <c r="CC12" s="1171">
        <v>0.75780690676097118</v>
      </c>
      <c r="CD12" s="1166">
        <v>40523.18</v>
      </c>
      <c r="CE12" s="1169">
        <v>43522.080000000002</v>
      </c>
      <c r="CF12" s="1000">
        <v>2998.9000000000015</v>
      </c>
      <c r="CG12" s="1170">
        <v>7.4004557391596643E-2</v>
      </c>
      <c r="CH12" s="1171">
        <v>0.15409686775921341</v>
      </c>
      <c r="CI12" s="1171">
        <v>0.13361892194209507</v>
      </c>
      <c r="CJ12" s="1166">
        <v>40523.18</v>
      </c>
      <c r="CK12" s="1167">
        <v>28674.54</v>
      </c>
      <c r="CL12" s="1000">
        <v>-11848.64</v>
      </c>
      <c r="CM12" s="1170">
        <v>-0.29239166324064397</v>
      </c>
      <c r="CN12" s="1172">
        <v>0.18067593356248662</v>
      </c>
      <c r="CO12" s="1171">
        <v>0.1558185594048293</v>
      </c>
      <c r="CP12" s="1166">
        <v>0</v>
      </c>
      <c r="CQ12" s="1167">
        <v>-6.3</v>
      </c>
      <c r="CR12" s="1000">
        <v>-6.3</v>
      </c>
      <c r="CS12" s="1170" t="s">
        <v>583</v>
      </c>
      <c r="CT12" s="1172">
        <v>0</v>
      </c>
      <c r="CU12" s="1171">
        <v>-3.4234443665022165E-5</v>
      </c>
      <c r="CV12" s="1166">
        <v>10598.82</v>
      </c>
      <c r="CW12" s="1169">
        <v>7520.6</v>
      </c>
      <c r="CX12" s="1000">
        <v>-3078.2199999999993</v>
      </c>
      <c r="CY12" s="1170">
        <v>-0.290430444143782</v>
      </c>
      <c r="CZ12" s="1171">
        <v>4.7255711377062568E-2</v>
      </c>
      <c r="DA12" s="1168">
        <v>4.0867231274153287E-2</v>
      </c>
      <c r="DB12" s="1166">
        <v>15590.89</v>
      </c>
      <c r="DC12" s="1167">
        <v>18763.849999999999</v>
      </c>
      <c r="DD12" s="1000">
        <v>3172.9599999999991</v>
      </c>
      <c r="DE12" s="1173">
        <v>0.20351371858822678</v>
      </c>
      <c r="DF12" s="1172">
        <v>6.951326637791104E-2</v>
      </c>
      <c r="DG12" s="1171">
        <v>0.10196348662919462</v>
      </c>
      <c r="DH12" s="1166">
        <v>0</v>
      </c>
      <c r="DI12" s="1169">
        <v>0</v>
      </c>
      <c r="DJ12" s="1000">
        <v>0</v>
      </c>
      <c r="DK12" s="1170">
        <v>0</v>
      </c>
      <c r="DL12" s="1171">
        <v>0</v>
      </c>
      <c r="DM12" s="1168">
        <v>0</v>
      </c>
      <c r="DN12" s="1166">
        <v>-9837.1299999999992</v>
      </c>
      <c r="DO12" s="1167">
        <v>-10383.049999999999</v>
      </c>
      <c r="DP12" s="1000">
        <v>-545.92000000000007</v>
      </c>
      <c r="DQ12" s="1170">
        <v>-5.5495861089565772E-2</v>
      </c>
      <c r="DR12" s="1172">
        <v>-3.3706478801930576E-2</v>
      </c>
      <c r="DS12" s="1168">
        <v>-2.7939418977514754E-2</v>
      </c>
      <c r="DT12" s="1174">
        <v>1.0438596538160516</v>
      </c>
      <c r="DU12" s="1168">
        <v>1.0564218952850966</v>
      </c>
      <c r="DV12" s="1175"/>
      <c r="DW12" s="1175"/>
    </row>
    <row r="13" spans="1:129" s="17" customFormat="1" ht="22.5" customHeight="1">
      <c r="A13" s="1016" t="s">
        <v>55</v>
      </c>
      <c r="B13" s="1166">
        <v>159747.69</v>
      </c>
      <c r="C13" s="1167">
        <v>185197.9</v>
      </c>
      <c r="D13" s="1000">
        <v>25450.209999999992</v>
      </c>
      <c r="E13" s="1168">
        <v>0.1593150423646188</v>
      </c>
      <c r="F13" s="1166">
        <v>23705.919999999998</v>
      </c>
      <c r="G13" s="1169">
        <v>52722.79</v>
      </c>
      <c r="H13" s="1000">
        <v>29016.870000000003</v>
      </c>
      <c r="I13" s="1170">
        <v>1.224034755875326</v>
      </c>
      <c r="J13" s="1171">
        <v>0.14839601123496682</v>
      </c>
      <c r="K13" s="1171">
        <v>0.28468351962954225</v>
      </c>
      <c r="L13" s="1166">
        <v>183453.61</v>
      </c>
      <c r="M13" s="1169">
        <v>237920.69</v>
      </c>
      <c r="N13" s="1000">
        <v>54467.080000000016</v>
      </c>
      <c r="O13" s="1170">
        <v>0.29689838210324682</v>
      </c>
      <c r="P13" s="1171">
        <v>1.1483960112349667</v>
      </c>
      <c r="Q13" s="1171">
        <v>1.2846835196295423</v>
      </c>
      <c r="R13" s="1166">
        <v>27573.83</v>
      </c>
      <c r="S13" s="1169">
        <v>32763.1</v>
      </c>
      <c r="T13" s="1000">
        <v>5189.2699999999968</v>
      </c>
      <c r="U13" s="1170">
        <v>0.188195473751742</v>
      </c>
      <c r="V13" s="1166">
        <v>155879.76999999999</v>
      </c>
      <c r="W13" s="1169">
        <v>205157.59</v>
      </c>
      <c r="X13" s="1000">
        <v>49277.820000000007</v>
      </c>
      <c r="Y13" s="1170">
        <v>0.31612710231738222</v>
      </c>
      <c r="Z13" s="1171">
        <v>0.97578731811395825</v>
      </c>
      <c r="AA13" s="1171">
        <v>1.107774926173569</v>
      </c>
      <c r="AB13" s="1166">
        <v>30385.05</v>
      </c>
      <c r="AC13" s="1167">
        <v>-2194.0100000000002</v>
      </c>
      <c r="AD13" s="1000">
        <v>-32579.059999999998</v>
      </c>
      <c r="AE13" s="1170">
        <v>-1.072206891217885</v>
      </c>
      <c r="AF13" s="1172">
        <v>0.19492619215437643</v>
      </c>
      <c r="AG13" s="1171">
        <v>-1.0694266782915515E-2</v>
      </c>
      <c r="AH13" s="1166">
        <v>125494.73</v>
      </c>
      <c r="AI13" s="1169">
        <v>207351.59</v>
      </c>
      <c r="AJ13" s="1000">
        <v>81856.86</v>
      </c>
      <c r="AK13" s="1170">
        <v>0.65227328669498719</v>
      </c>
      <c r="AL13" s="1171">
        <v>0.80507387199763003</v>
      </c>
      <c r="AM13" s="1168">
        <v>1.0106942180398981</v>
      </c>
      <c r="AN13" s="1166">
        <v>0</v>
      </c>
      <c r="AO13" s="1167">
        <v>0</v>
      </c>
      <c r="AP13" s="1000">
        <v>0</v>
      </c>
      <c r="AQ13" s="1170">
        <v>0</v>
      </c>
      <c r="AR13" s="1172">
        <v>0</v>
      </c>
      <c r="AS13" s="1171">
        <v>0</v>
      </c>
      <c r="AT13" s="1166">
        <v>125494.73</v>
      </c>
      <c r="AU13" s="1167">
        <v>207351.59</v>
      </c>
      <c r="AV13" s="1000">
        <v>81856.86</v>
      </c>
      <c r="AW13" s="1170">
        <v>0.65227328669498719</v>
      </c>
      <c r="AX13" s="1172">
        <v>0.80507387199763003</v>
      </c>
      <c r="AY13" s="1171">
        <v>1.0106942180398981</v>
      </c>
      <c r="AZ13" s="1166">
        <v>91197.759999999995</v>
      </c>
      <c r="BA13" s="1169">
        <v>130664.42</v>
      </c>
      <c r="BB13" s="1000">
        <v>39466.660000000003</v>
      </c>
      <c r="BC13" s="1170">
        <v>0.43275909408301261</v>
      </c>
      <c r="BD13" s="1172">
        <v>0.49711619193538903</v>
      </c>
      <c r="BE13" s="1171">
        <v>0.54919317861763095</v>
      </c>
      <c r="BF13" s="1166">
        <v>91197.759999999995</v>
      </c>
      <c r="BG13" s="1167">
        <v>130664.42</v>
      </c>
      <c r="BH13" s="1000">
        <v>39466.660000000003</v>
      </c>
      <c r="BI13" s="1170">
        <v>0.43275909408301261</v>
      </c>
      <c r="BJ13" s="1172">
        <v>0.58505192816232665</v>
      </c>
      <c r="BK13" s="1171">
        <v>0.6368978110924387</v>
      </c>
      <c r="BL13" s="1166">
        <v>10677.42</v>
      </c>
      <c r="BM13" s="1169">
        <v>20276.189999999999</v>
      </c>
      <c r="BN13" s="1000">
        <v>9598.7699999999986</v>
      </c>
      <c r="BO13" s="1170">
        <v>0.89897840489556458</v>
      </c>
      <c r="BP13" s="1171">
        <v>0.11707984932963267</v>
      </c>
      <c r="BQ13" s="1168">
        <v>0.15517759157389593</v>
      </c>
      <c r="BR13" s="1166">
        <v>101875.18</v>
      </c>
      <c r="BS13" s="1167">
        <v>150940.60999999999</v>
      </c>
      <c r="BT13" s="1000">
        <v>49065.429999999993</v>
      </c>
      <c r="BU13" s="1170">
        <v>0.48162300179494155</v>
      </c>
      <c r="BV13" s="1172">
        <v>0.81178851095978288</v>
      </c>
      <c r="BW13" s="1171">
        <v>0.72794527401501952</v>
      </c>
      <c r="BX13" s="1166">
        <v>101875.18</v>
      </c>
      <c r="BY13" s="1167">
        <v>150940.60999999999</v>
      </c>
      <c r="BZ13" s="1000">
        <v>49065.429999999993</v>
      </c>
      <c r="CA13" s="1170">
        <v>0.48162300179494155</v>
      </c>
      <c r="CB13" s="1172">
        <v>0.81178851095978288</v>
      </c>
      <c r="CC13" s="1171">
        <v>0.72794527401501952</v>
      </c>
      <c r="CD13" s="1166">
        <v>11437.24</v>
      </c>
      <c r="CE13" s="1169">
        <v>26848.77</v>
      </c>
      <c r="CF13" s="1000">
        <v>15411.53</v>
      </c>
      <c r="CG13" s="1170">
        <v>1.3474868062574539</v>
      </c>
      <c r="CH13" s="1171">
        <v>7.1595651868268009E-2</v>
      </c>
      <c r="CI13" s="1171">
        <v>0.14497340412607271</v>
      </c>
      <c r="CJ13" s="1166">
        <v>11437.24</v>
      </c>
      <c r="CK13" s="1167">
        <v>26848.77</v>
      </c>
      <c r="CL13" s="1000">
        <v>15411.53</v>
      </c>
      <c r="CM13" s="1170">
        <v>1.3474868062574539</v>
      </c>
      <c r="CN13" s="1172">
        <v>9.113721349095695E-2</v>
      </c>
      <c r="CO13" s="1171">
        <v>0.12948427354716693</v>
      </c>
      <c r="CP13" s="1166">
        <v>-4139.1000000000004</v>
      </c>
      <c r="CQ13" s="1167">
        <v>0</v>
      </c>
      <c r="CR13" s="1000">
        <v>4139.1000000000004</v>
      </c>
      <c r="CS13" s="1170">
        <v>1</v>
      </c>
      <c r="CT13" s="1172">
        <v>-3.2982261486199461E-2</v>
      </c>
      <c r="CU13" s="1171">
        <v>0</v>
      </c>
      <c r="CV13" s="1166">
        <v>16092.45</v>
      </c>
      <c r="CW13" s="1169">
        <v>18522.16</v>
      </c>
      <c r="CX13" s="1000">
        <v>2429.7099999999991</v>
      </c>
      <c r="CY13" s="1170">
        <v>0.15098446787157946</v>
      </c>
      <c r="CZ13" s="1171">
        <v>0.12823207795259611</v>
      </c>
      <c r="DA13" s="1168">
        <v>8.9327311162648915E-2</v>
      </c>
      <c r="DB13" s="1166">
        <v>35973.53</v>
      </c>
      <c r="DC13" s="1167">
        <v>30529.18</v>
      </c>
      <c r="DD13" s="1000">
        <v>-5444.3499999999985</v>
      </c>
      <c r="DE13" s="1173">
        <v>-0.15134322375368775</v>
      </c>
      <c r="DF13" s="1172">
        <v>0.28665371047851967</v>
      </c>
      <c r="DG13" s="1171">
        <v>0.1472338842446301</v>
      </c>
      <c r="DH13" s="1166">
        <v>0</v>
      </c>
      <c r="DI13" s="1169">
        <v>10.97</v>
      </c>
      <c r="DJ13" s="1000">
        <v>10.97</v>
      </c>
      <c r="DK13" s="1170" t="s">
        <v>583</v>
      </c>
      <c r="DL13" s="1171">
        <v>0</v>
      </c>
      <c r="DM13" s="1168">
        <v>5.2905309286511864E-5</v>
      </c>
      <c r="DN13" s="1166">
        <v>-35744.57</v>
      </c>
      <c r="DO13" s="1167">
        <v>-19500.09</v>
      </c>
      <c r="DP13" s="1000">
        <v>16244.48</v>
      </c>
      <c r="DQ13" s="1170">
        <v>0.45446007603392624</v>
      </c>
      <c r="DR13" s="1172">
        <v>-0.19484255447467075</v>
      </c>
      <c r="DS13" s="1168">
        <v>-8.1960463379624524E-2</v>
      </c>
      <c r="DT13" s="1174">
        <v>1.2848291717110354</v>
      </c>
      <c r="DU13" s="1168">
        <v>1.0940436482787521</v>
      </c>
      <c r="DV13" s="1175"/>
      <c r="DW13" s="1175"/>
    </row>
    <row r="14" spans="1:129" s="17" customFormat="1" ht="22.5" customHeight="1">
      <c r="A14" s="1016" t="s">
        <v>137</v>
      </c>
      <c r="B14" s="1166">
        <v>218181.2</v>
      </c>
      <c r="C14" s="1167">
        <v>166334.10999999999</v>
      </c>
      <c r="D14" s="1000">
        <v>-51847.090000000026</v>
      </c>
      <c r="E14" s="1168">
        <v>-0.23763316912731264</v>
      </c>
      <c r="F14" s="1166">
        <v>17558.259999999998</v>
      </c>
      <c r="G14" s="1169">
        <v>11782.03</v>
      </c>
      <c r="H14" s="1000">
        <v>-5776.2299999999977</v>
      </c>
      <c r="I14" s="1170">
        <v>-0.32897508067428083</v>
      </c>
      <c r="J14" s="1171">
        <v>8.0475586347494646E-2</v>
      </c>
      <c r="K14" s="1171">
        <v>7.0833516949710448E-2</v>
      </c>
      <c r="L14" s="1166">
        <v>235739.46</v>
      </c>
      <c r="M14" s="1169">
        <v>178116.14</v>
      </c>
      <c r="N14" s="1000">
        <v>-57623.319999999978</v>
      </c>
      <c r="O14" s="1170">
        <v>-0.24443646388262694</v>
      </c>
      <c r="P14" s="1171">
        <v>1.0804755863474946</v>
      </c>
      <c r="Q14" s="1171">
        <v>1.0708335169497105</v>
      </c>
      <c r="R14" s="1166">
        <v>37481.25</v>
      </c>
      <c r="S14" s="1169">
        <v>29075.19</v>
      </c>
      <c r="T14" s="1000">
        <v>-8406.0600000000013</v>
      </c>
      <c r="U14" s="1170">
        <v>-0.22427373686843424</v>
      </c>
      <c r="V14" s="1166">
        <v>198258.21</v>
      </c>
      <c r="W14" s="1169">
        <v>149040.95000000001</v>
      </c>
      <c r="X14" s="1000">
        <v>-49217.25999999998</v>
      </c>
      <c r="Y14" s="1170">
        <v>-0.24824828187443024</v>
      </c>
      <c r="Z14" s="1171">
        <v>0.90868603711043838</v>
      </c>
      <c r="AA14" s="1171">
        <v>0.89603359166679653</v>
      </c>
      <c r="AB14" s="1166">
        <v>-37010.449999999997</v>
      </c>
      <c r="AC14" s="1167">
        <v>-11380.55</v>
      </c>
      <c r="AD14" s="1000">
        <v>25629.899999999998</v>
      </c>
      <c r="AE14" s="1170">
        <v>0.69250441429380083</v>
      </c>
      <c r="AF14" s="1172">
        <v>-0.18667801953825769</v>
      </c>
      <c r="AG14" s="1171">
        <v>-7.6358544413464874E-2</v>
      </c>
      <c r="AH14" s="1166">
        <v>235268.66</v>
      </c>
      <c r="AI14" s="1169">
        <v>160421.51</v>
      </c>
      <c r="AJ14" s="1000">
        <v>-74847.149999999994</v>
      </c>
      <c r="AK14" s="1170">
        <v>-0.31813480809556188</v>
      </c>
      <c r="AL14" s="1171">
        <v>1.1866780195382578</v>
      </c>
      <c r="AM14" s="1168">
        <v>1.0763586115091188</v>
      </c>
      <c r="AN14" s="1166">
        <v>0</v>
      </c>
      <c r="AO14" s="1167">
        <v>0</v>
      </c>
      <c r="AP14" s="1000">
        <v>0</v>
      </c>
      <c r="AQ14" s="1170">
        <v>0</v>
      </c>
      <c r="AR14" s="1172">
        <v>0</v>
      </c>
      <c r="AS14" s="1171">
        <v>0</v>
      </c>
      <c r="AT14" s="1166">
        <v>235268.66</v>
      </c>
      <c r="AU14" s="1167">
        <v>160421.51</v>
      </c>
      <c r="AV14" s="1000">
        <v>-74847.149999999994</v>
      </c>
      <c r="AW14" s="1170">
        <v>-0.31813480809556188</v>
      </c>
      <c r="AX14" s="1172">
        <v>1.1866780195382578</v>
      </c>
      <c r="AY14" s="1171">
        <v>1.0763586115091188</v>
      </c>
      <c r="AZ14" s="1166">
        <v>229207.26</v>
      </c>
      <c r="BA14" s="1169">
        <v>158647.09</v>
      </c>
      <c r="BB14" s="1000">
        <v>-70560.170000000013</v>
      </c>
      <c r="BC14" s="1170">
        <v>-0.30784439375960432</v>
      </c>
      <c r="BD14" s="1172">
        <v>0.97229059572801269</v>
      </c>
      <c r="BE14" s="1171">
        <v>0.89069463328814547</v>
      </c>
      <c r="BF14" s="1166">
        <v>229207.26</v>
      </c>
      <c r="BG14" s="1167">
        <v>158647.09</v>
      </c>
      <c r="BH14" s="1000">
        <v>-70560.170000000013</v>
      </c>
      <c r="BI14" s="1170">
        <v>-0.30784439375960432</v>
      </c>
      <c r="BJ14" s="1172">
        <v>1.1561047585368596</v>
      </c>
      <c r="BK14" s="1171">
        <v>1.0644530244875652</v>
      </c>
      <c r="BL14" s="1166">
        <v>-6216.6</v>
      </c>
      <c r="BM14" s="1169">
        <v>-15462.09</v>
      </c>
      <c r="BN14" s="1000">
        <v>-9245.49</v>
      </c>
      <c r="BO14" s="1170">
        <v>-1.4872261364733133</v>
      </c>
      <c r="BP14" s="1171">
        <v>-2.7122177543590899E-2</v>
      </c>
      <c r="BQ14" s="1168">
        <v>-9.7462172170948741E-2</v>
      </c>
      <c r="BR14" s="1166">
        <v>222990.66</v>
      </c>
      <c r="BS14" s="1167">
        <v>143185</v>
      </c>
      <c r="BT14" s="1000">
        <v>-79805.66</v>
      </c>
      <c r="BU14" s="1170">
        <v>-0.35788790436334866</v>
      </c>
      <c r="BV14" s="1172">
        <v>0.94781285361169654</v>
      </c>
      <c r="BW14" s="1171">
        <v>0.89255486997971778</v>
      </c>
      <c r="BX14" s="1166">
        <v>222990.66</v>
      </c>
      <c r="BY14" s="1167">
        <v>143185</v>
      </c>
      <c r="BZ14" s="1000">
        <v>-79805.66</v>
      </c>
      <c r="CA14" s="1170">
        <v>-0.35788790436334866</v>
      </c>
      <c r="CB14" s="1172">
        <v>0.94781285361169654</v>
      </c>
      <c r="CC14" s="1171">
        <v>0.89255486997971778</v>
      </c>
      <c r="CD14" s="1166">
        <v>42705.29</v>
      </c>
      <c r="CE14" s="1169">
        <v>25669.89</v>
      </c>
      <c r="CF14" s="1000">
        <v>-17035.400000000001</v>
      </c>
      <c r="CG14" s="1170">
        <v>-0.39890608400036626</v>
      </c>
      <c r="CH14" s="1171">
        <v>0.19573313374387893</v>
      </c>
      <c r="CI14" s="1171">
        <v>0.15432727538566804</v>
      </c>
      <c r="CJ14" s="1166">
        <v>42705.29</v>
      </c>
      <c r="CK14" s="1167">
        <v>25669.89</v>
      </c>
      <c r="CL14" s="1000">
        <v>-17035.400000000001</v>
      </c>
      <c r="CM14" s="1170">
        <v>-0.39890608400036626</v>
      </c>
      <c r="CN14" s="1172">
        <v>0.18151712174498719</v>
      </c>
      <c r="CO14" s="1171">
        <v>0.16001526229244445</v>
      </c>
      <c r="CP14" s="1166">
        <v>-3337.98</v>
      </c>
      <c r="CQ14" s="1167">
        <v>0</v>
      </c>
      <c r="CR14" s="1000">
        <v>3337.98</v>
      </c>
      <c r="CS14" s="1170">
        <v>1</v>
      </c>
      <c r="CT14" s="1172">
        <v>-1.4187950065257311E-2</v>
      </c>
      <c r="CU14" s="1171">
        <v>0</v>
      </c>
      <c r="CV14" s="1166">
        <v>13854.22</v>
      </c>
      <c r="CW14" s="1169">
        <v>7499.63</v>
      </c>
      <c r="CX14" s="1000">
        <v>-6354.5899999999992</v>
      </c>
      <c r="CY14" s="1170">
        <v>-0.45867540720444744</v>
      </c>
      <c r="CZ14" s="1171">
        <v>5.8886806258003084E-2</v>
      </c>
      <c r="DA14" s="1168">
        <v>4.6749528788252892E-2</v>
      </c>
      <c r="DB14" s="1166">
        <v>24164.25</v>
      </c>
      <c r="DC14" s="1167">
        <v>28150.02</v>
      </c>
      <c r="DD14" s="1000">
        <v>3985.7700000000004</v>
      </c>
      <c r="DE14" s="1173">
        <v>0.16494490828393185</v>
      </c>
      <c r="DF14" s="1172">
        <v>0.10270917511920202</v>
      </c>
      <c r="DG14" s="1171">
        <v>0.17547534616773025</v>
      </c>
      <c r="DH14" s="1166">
        <v>0</v>
      </c>
      <c r="DI14" s="1169">
        <v>0</v>
      </c>
      <c r="DJ14" s="1000">
        <v>0</v>
      </c>
      <c r="DK14" s="1170">
        <v>0</v>
      </c>
      <c r="DL14" s="1171">
        <v>0</v>
      </c>
      <c r="DM14" s="1168">
        <v>0</v>
      </c>
      <c r="DN14" s="1166">
        <v>-65107.79</v>
      </c>
      <c r="DO14" s="1167">
        <v>-44083.05</v>
      </c>
      <c r="DP14" s="1000">
        <v>21024.739999999998</v>
      </c>
      <c r="DQ14" s="1170">
        <v>0.32292203436793043</v>
      </c>
      <c r="DR14" s="1172">
        <v>-0.27618537006914329</v>
      </c>
      <c r="DS14" s="1168">
        <v>-0.24749610001653977</v>
      </c>
      <c r="DT14" s="1174">
        <v>1.2767380491732303</v>
      </c>
      <c r="DU14" s="1168">
        <v>1.2747950695639256</v>
      </c>
      <c r="DV14" s="1175"/>
      <c r="DW14" s="1175"/>
    </row>
    <row r="15" spans="1:129" s="17" customFormat="1" ht="22.5" customHeight="1">
      <c r="A15" s="1016" t="s">
        <v>381</v>
      </c>
      <c r="B15" s="1166">
        <v>193265.75</v>
      </c>
      <c r="C15" s="1167">
        <v>125516.01</v>
      </c>
      <c r="D15" s="1000">
        <v>-67749.740000000005</v>
      </c>
      <c r="E15" s="1168">
        <v>-0.3505522318362152</v>
      </c>
      <c r="F15" s="1166">
        <v>12193.37</v>
      </c>
      <c r="G15" s="1169">
        <v>14653.48</v>
      </c>
      <c r="H15" s="1000">
        <v>2460.1099999999988</v>
      </c>
      <c r="I15" s="1170">
        <v>0.20175800455493426</v>
      </c>
      <c r="J15" s="1171">
        <v>6.3091209901392262E-2</v>
      </c>
      <c r="K15" s="1171">
        <v>0.11674590357038915</v>
      </c>
      <c r="L15" s="1166">
        <v>205459.12</v>
      </c>
      <c r="M15" s="1169">
        <v>140169.48000000001</v>
      </c>
      <c r="N15" s="1000">
        <v>-65289.639999999985</v>
      </c>
      <c r="O15" s="1170">
        <v>-0.31777435822756367</v>
      </c>
      <c r="P15" s="1171">
        <v>1.0630912099013923</v>
      </c>
      <c r="Q15" s="1171">
        <v>1.116745823899278</v>
      </c>
      <c r="R15" s="1166">
        <v>33240.980000000003</v>
      </c>
      <c r="S15" s="1169">
        <v>21588.75</v>
      </c>
      <c r="T15" s="1000">
        <v>-11652.230000000003</v>
      </c>
      <c r="U15" s="1170">
        <v>-0.35053810086224901</v>
      </c>
      <c r="V15" s="1166">
        <v>172218.14</v>
      </c>
      <c r="W15" s="1169">
        <v>118580.73</v>
      </c>
      <c r="X15" s="1000">
        <v>-53637.410000000018</v>
      </c>
      <c r="Y15" s="1170">
        <v>-0.31145040818580444</v>
      </c>
      <c r="Z15" s="1171">
        <v>0.89109498190962455</v>
      </c>
      <c r="AA15" s="1171">
        <v>0.9447458535369313</v>
      </c>
      <c r="AB15" s="1166">
        <v>1476.52</v>
      </c>
      <c r="AC15" s="1167">
        <v>-11444.18</v>
      </c>
      <c r="AD15" s="1000">
        <v>-12920.7</v>
      </c>
      <c r="AE15" s="1170">
        <v>-8.7507788583967709</v>
      </c>
      <c r="AF15" s="1172">
        <v>8.5735451561606679E-3</v>
      </c>
      <c r="AG15" s="1171">
        <v>-9.6509609950959155E-2</v>
      </c>
      <c r="AH15" s="1166">
        <v>170741.62</v>
      </c>
      <c r="AI15" s="1169">
        <v>130024.91</v>
      </c>
      <c r="AJ15" s="1000">
        <v>-40716.709999999992</v>
      </c>
      <c r="AK15" s="1170">
        <v>-0.23846974158966042</v>
      </c>
      <c r="AL15" s="1171">
        <v>0.99142645484383918</v>
      </c>
      <c r="AM15" s="1168">
        <v>1.0965096099509593</v>
      </c>
      <c r="AN15" s="1166">
        <v>0</v>
      </c>
      <c r="AO15" s="1167">
        <v>0</v>
      </c>
      <c r="AP15" s="1000">
        <v>0</v>
      </c>
      <c r="AQ15" s="1170">
        <v>0</v>
      </c>
      <c r="AR15" s="1172">
        <v>0</v>
      </c>
      <c r="AS15" s="1171">
        <v>0</v>
      </c>
      <c r="AT15" s="1166">
        <v>170741.62</v>
      </c>
      <c r="AU15" s="1167">
        <v>130024.91</v>
      </c>
      <c r="AV15" s="1000">
        <v>-40716.709999999992</v>
      </c>
      <c r="AW15" s="1170">
        <v>-0.23846974158966042</v>
      </c>
      <c r="AX15" s="1172">
        <v>0.99142645484383918</v>
      </c>
      <c r="AY15" s="1171">
        <v>1.0965096099509593</v>
      </c>
      <c r="AZ15" s="1166">
        <v>140352.85999999999</v>
      </c>
      <c r="BA15" s="1169">
        <v>126176.91</v>
      </c>
      <c r="BB15" s="1000">
        <v>-14175.949999999983</v>
      </c>
      <c r="BC15" s="1170">
        <v>-0.10100221684118146</v>
      </c>
      <c r="BD15" s="1172">
        <v>0.683118179421775</v>
      </c>
      <c r="BE15" s="1171">
        <v>0.90017391803122904</v>
      </c>
      <c r="BF15" s="1166">
        <v>140352.85999999999</v>
      </c>
      <c r="BG15" s="1167">
        <v>126176.91</v>
      </c>
      <c r="BH15" s="1000">
        <v>-14175.949999999983</v>
      </c>
      <c r="BI15" s="1170">
        <v>-0.10100221684118146</v>
      </c>
      <c r="BJ15" s="1172">
        <v>0.81497140777388477</v>
      </c>
      <c r="BK15" s="1171">
        <v>1.0640591435050197</v>
      </c>
      <c r="BL15" s="1166">
        <v>28109.86</v>
      </c>
      <c r="BM15" s="1169">
        <v>-6812.87</v>
      </c>
      <c r="BN15" s="1000">
        <v>-34922.730000000003</v>
      </c>
      <c r="BO15" s="1170">
        <v>-1.2423658460056366</v>
      </c>
      <c r="BP15" s="1171">
        <v>0.20027992304538719</v>
      </c>
      <c r="BQ15" s="1168">
        <v>-5.3994585855684687E-2</v>
      </c>
      <c r="BR15" s="1166">
        <v>168462.72</v>
      </c>
      <c r="BS15" s="1167">
        <v>119364.03</v>
      </c>
      <c r="BT15" s="1000">
        <v>-49098.69</v>
      </c>
      <c r="BU15" s="1170">
        <v>-0.29145136680685202</v>
      </c>
      <c r="BV15" s="1172">
        <v>0.98665293207362104</v>
      </c>
      <c r="BW15" s="1171">
        <v>0.91800894151743695</v>
      </c>
      <c r="BX15" s="1166">
        <v>168462.72</v>
      </c>
      <c r="BY15" s="1167">
        <v>119364.03</v>
      </c>
      <c r="BZ15" s="1000">
        <v>-49098.69</v>
      </c>
      <c r="CA15" s="1170">
        <v>-0.29145136680685202</v>
      </c>
      <c r="CB15" s="1172">
        <v>0.98665293207362104</v>
      </c>
      <c r="CC15" s="1171">
        <v>0.91800894151743695</v>
      </c>
      <c r="CD15" s="1166">
        <v>15685.18</v>
      </c>
      <c r="CE15" s="1169">
        <v>8249.57</v>
      </c>
      <c r="CF15" s="1000">
        <v>-7435.6100000000006</v>
      </c>
      <c r="CG15" s="1170">
        <v>-0.47405321456304617</v>
      </c>
      <c r="CH15" s="1171">
        <v>8.1158611911318998E-2</v>
      </c>
      <c r="CI15" s="1171">
        <v>6.5725240947350064E-2</v>
      </c>
      <c r="CJ15" s="1166">
        <v>15685.18</v>
      </c>
      <c r="CK15" s="1167">
        <v>8249.84</v>
      </c>
      <c r="CL15" s="1000">
        <v>-7435.34</v>
      </c>
      <c r="CM15" s="1170">
        <v>-0.47403600086196013</v>
      </c>
      <c r="CN15" s="1172">
        <v>9.18650063177332E-2</v>
      </c>
      <c r="CO15" s="1171">
        <v>6.3448150050632604E-2</v>
      </c>
      <c r="CP15" s="1166">
        <v>-9.01</v>
      </c>
      <c r="CQ15" s="1167">
        <v>-124.8</v>
      </c>
      <c r="CR15" s="1000">
        <v>-115.78999999999999</v>
      </c>
      <c r="CS15" s="1170">
        <v>-12.851276359600444</v>
      </c>
      <c r="CT15" s="1172">
        <v>-5.276979332865648E-5</v>
      </c>
      <c r="CU15" s="1171">
        <v>-9.5981608447181382E-4</v>
      </c>
      <c r="CV15" s="1166">
        <v>13973.92</v>
      </c>
      <c r="CW15" s="1169">
        <v>12413.69</v>
      </c>
      <c r="CX15" s="1000">
        <v>-1560.2299999999996</v>
      </c>
      <c r="CY15" s="1170">
        <v>-0.11165299357660553</v>
      </c>
      <c r="CZ15" s="1171">
        <v>8.1842493939087615E-2</v>
      </c>
      <c r="DA15" s="1168">
        <v>9.5471629243965642E-2</v>
      </c>
      <c r="DB15" s="1166">
        <v>31338.77</v>
      </c>
      <c r="DC15" s="1167">
        <v>20462.89</v>
      </c>
      <c r="DD15" s="1000">
        <v>-10875.880000000001</v>
      </c>
      <c r="DE15" s="1173">
        <v>-0.34704233765396664</v>
      </c>
      <c r="DF15" s="1172">
        <v>0.18354499623466147</v>
      </c>
      <c r="DG15" s="1171">
        <v>0.15737669035879354</v>
      </c>
      <c r="DH15" s="1166">
        <v>0</v>
      </c>
      <c r="DI15" s="1169">
        <v>0</v>
      </c>
      <c r="DJ15" s="1000">
        <v>0</v>
      </c>
      <c r="DK15" s="1170">
        <v>0</v>
      </c>
      <c r="DL15" s="1171">
        <v>0</v>
      </c>
      <c r="DM15" s="1168">
        <v>0</v>
      </c>
      <c r="DN15" s="1166">
        <v>-58709.95</v>
      </c>
      <c r="DO15" s="1167">
        <v>-30340.75</v>
      </c>
      <c r="DP15" s="1000">
        <v>28369.199999999997</v>
      </c>
      <c r="DQ15" s="1170">
        <v>0.48320940487941139</v>
      </c>
      <c r="DR15" s="1172">
        <v>-0.2857500314417778</v>
      </c>
      <c r="DS15" s="1168">
        <v>-0.21645760546447057</v>
      </c>
      <c r="DT15" s="1174">
        <v>1.3438526002037465</v>
      </c>
      <c r="DU15" s="1168">
        <v>1.2333456719946969</v>
      </c>
      <c r="DV15" s="1175"/>
      <c r="DW15" s="1175"/>
    </row>
    <row r="16" spans="1:129" s="17" customFormat="1" ht="22.5" customHeight="1">
      <c r="A16" s="1016" t="s">
        <v>31</v>
      </c>
      <c r="B16" s="1166">
        <v>97898.36</v>
      </c>
      <c r="C16" s="1167">
        <v>83164.23</v>
      </c>
      <c r="D16" s="1000">
        <v>-14734.130000000005</v>
      </c>
      <c r="E16" s="1168">
        <v>-0.15050435982788685</v>
      </c>
      <c r="F16" s="1166">
        <v>-23575.33</v>
      </c>
      <c r="G16" s="1169">
        <v>-14300</v>
      </c>
      <c r="H16" s="1000">
        <v>9275.3300000000017</v>
      </c>
      <c r="I16" s="1170">
        <v>0.39343372924154196</v>
      </c>
      <c r="J16" s="1171">
        <v>-0.24081435072048196</v>
      </c>
      <c r="K16" s="1171">
        <v>-0.17194892563786138</v>
      </c>
      <c r="L16" s="1166">
        <v>74323.03</v>
      </c>
      <c r="M16" s="1169">
        <v>68864.23</v>
      </c>
      <c r="N16" s="1000">
        <v>-5458.8000000000029</v>
      </c>
      <c r="O16" s="1170">
        <v>-7.3446951772552907E-2</v>
      </c>
      <c r="P16" s="1171">
        <v>0.75918564927951804</v>
      </c>
      <c r="Q16" s="1171">
        <v>0.82805107436213865</v>
      </c>
      <c r="R16" s="1166">
        <v>16838.43</v>
      </c>
      <c r="S16" s="1169">
        <v>14304.31</v>
      </c>
      <c r="T16" s="1000">
        <v>-2534.1200000000008</v>
      </c>
      <c r="U16" s="1170">
        <v>-0.15049621609615627</v>
      </c>
      <c r="V16" s="1166">
        <v>57484.6</v>
      </c>
      <c r="W16" s="1169">
        <v>54559.92</v>
      </c>
      <c r="X16" s="1000">
        <v>-2924.6800000000003</v>
      </c>
      <c r="Y16" s="1170">
        <v>-5.0877626355580456E-2</v>
      </c>
      <c r="Z16" s="1171">
        <v>0.58718654735380649</v>
      </c>
      <c r="AA16" s="1171">
        <v>0.65605032355857806</v>
      </c>
      <c r="AB16" s="1166">
        <v>1802.43</v>
      </c>
      <c r="AC16" s="1167">
        <v>778.54</v>
      </c>
      <c r="AD16" s="1000">
        <v>-1023.8900000000001</v>
      </c>
      <c r="AE16" s="1170">
        <v>-0.56806089556875994</v>
      </c>
      <c r="AF16" s="1172">
        <v>3.1355006384318582E-2</v>
      </c>
      <c r="AG16" s="1171">
        <v>1.4269449075438527E-2</v>
      </c>
      <c r="AH16" s="1166">
        <v>55682.17</v>
      </c>
      <c r="AI16" s="1169">
        <v>53781.39</v>
      </c>
      <c r="AJ16" s="1000">
        <v>-1900.7799999999988</v>
      </c>
      <c r="AK16" s="1170">
        <v>-3.4136241457543751E-2</v>
      </c>
      <c r="AL16" s="1171">
        <v>0.96864499361568146</v>
      </c>
      <c r="AM16" s="1168">
        <v>0.9857307342092877</v>
      </c>
      <c r="AN16" s="1166">
        <v>0</v>
      </c>
      <c r="AO16" s="1167">
        <v>0</v>
      </c>
      <c r="AP16" s="1000">
        <v>0</v>
      </c>
      <c r="AQ16" s="1170">
        <v>0</v>
      </c>
      <c r="AR16" s="1172">
        <v>0</v>
      </c>
      <c r="AS16" s="1171">
        <v>0</v>
      </c>
      <c r="AT16" s="1166">
        <v>55682.17</v>
      </c>
      <c r="AU16" s="1167">
        <v>53781.39</v>
      </c>
      <c r="AV16" s="1000">
        <v>-1900.7799999999988</v>
      </c>
      <c r="AW16" s="1170">
        <v>-3.4136241457543751E-2</v>
      </c>
      <c r="AX16" s="1172">
        <v>0.96864499361568146</v>
      </c>
      <c r="AY16" s="1171">
        <v>0.9857307342092877</v>
      </c>
      <c r="AZ16" s="1166">
        <v>41421.39</v>
      </c>
      <c r="BA16" s="1169">
        <v>39647.480000000003</v>
      </c>
      <c r="BB16" s="1000">
        <v>-1773.9099999999962</v>
      </c>
      <c r="BC16" s="1170">
        <v>-4.2825940896720177E-2</v>
      </c>
      <c r="BD16" s="1172">
        <v>0.55731567994469544</v>
      </c>
      <c r="BE16" s="1171">
        <v>0.57573402040507826</v>
      </c>
      <c r="BF16" s="1166">
        <v>41421.39</v>
      </c>
      <c r="BG16" s="1167">
        <v>39647.480000000003</v>
      </c>
      <c r="BH16" s="1000">
        <v>-1773.9099999999962</v>
      </c>
      <c r="BI16" s="1170">
        <v>-4.2825940896720177E-2</v>
      </c>
      <c r="BJ16" s="1172">
        <v>0.72056498610062525</v>
      </c>
      <c r="BK16" s="1171">
        <v>0.72667775172690874</v>
      </c>
      <c r="BL16" s="1166">
        <v>-3599.62</v>
      </c>
      <c r="BM16" s="1169">
        <v>-1558.97</v>
      </c>
      <c r="BN16" s="1000">
        <v>2040.6499999999999</v>
      </c>
      <c r="BO16" s="1170">
        <v>0.5669070624121435</v>
      </c>
      <c r="BP16" s="1171">
        <v>-8.6902443399412721E-2</v>
      </c>
      <c r="BQ16" s="1168">
        <v>-3.9320784070008989E-2</v>
      </c>
      <c r="BR16" s="1166">
        <v>37821.769999999997</v>
      </c>
      <c r="BS16" s="1167">
        <v>38088.51</v>
      </c>
      <c r="BT16" s="1000">
        <v>266.74000000000524</v>
      </c>
      <c r="BU16" s="1170">
        <v>7.0525520090679323E-3</v>
      </c>
      <c r="BV16" s="1172">
        <v>0.67924382257372506</v>
      </c>
      <c r="BW16" s="1171">
        <v>0.70820984730963632</v>
      </c>
      <c r="BX16" s="1166">
        <v>37821.769999999997</v>
      </c>
      <c r="BY16" s="1167">
        <v>38088.51</v>
      </c>
      <c r="BZ16" s="1000">
        <v>266.74000000000524</v>
      </c>
      <c r="CA16" s="1170">
        <v>7.0525520090679323E-3</v>
      </c>
      <c r="CB16" s="1172">
        <v>0.67924382257372506</v>
      </c>
      <c r="CC16" s="1171">
        <v>0.70820984730963632</v>
      </c>
      <c r="CD16" s="1166">
        <v>8568.77</v>
      </c>
      <c r="CE16" s="1169">
        <v>8283.69</v>
      </c>
      <c r="CF16" s="1000">
        <v>-285.07999999999993</v>
      </c>
      <c r="CG16" s="1170">
        <v>-3.3269652470541269E-2</v>
      </c>
      <c r="CH16" s="1171">
        <v>8.7527206788755196E-2</v>
      </c>
      <c r="CI16" s="1171">
        <v>9.9606405301894824E-2</v>
      </c>
      <c r="CJ16" s="1166">
        <v>8568.77</v>
      </c>
      <c r="CK16" s="1167">
        <v>8283.69</v>
      </c>
      <c r="CL16" s="1000">
        <v>-285.07999999999993</v>
      </c>
      <c r="CM16" s="1170">
        <v>-3.3269652470541269E-2</v>
      </c>
      <c r="CN16" s="1172">
        <v>0.15388714197022135</v>
      </c>
      <c r="CO16" s="1171">
        <v>0.15402521206685066</v>
      </c>
      <c r="CP16" s="1166">
        <v>-11188.08</v>
      </c>
      <c r="CQ16" s="1167">
        <v>-11169.89</v>
      </c>
      <c r="CR16" s="1000">
        <v>18.190000000000509</v>
      </c>
      <c r="CS16" s="1170">
        <v>1.6258374984805713E-3</v>
      </c>
      <c r="CT16" s="1172">
        <v>-0.20092751413962495</v>
      </c>
      <c r="CU16" s="1171">
        <v>-0.20769061565720037</v>
      </c>
      <c r="CV16" s="1166">
        <v>7339.22</v>
      </c>
      <c r="CW16" s="1169">
        <v>8730.8799999999992</v>
      </c>
      <c r="CX16" s="1000">
        <v>1391.6599999999989</v>
      </c>
      <c r="CY16" s="1170">
        <v>0.18961960535315728</v>
      </c>
      <c r="CZ16" s="1171">
        <v>0.13180556720400805</v>
      </c>
      <c r="DA16" s="1168">
        <v>0.16234017008485649</v>
      </c>
      <c r="DB16" s="1166">
        <v>13438.32</v>
      </c>
      <c r="DC16" s="1167">
        <v>15117.18</v>
      </c>
      <c r="DD16" s="1000">
        <v>1678.8600000000006</v>
      </c>
      <c r="DE16" s="1173">
        <v>0.12493079492079372</v>
      </c>
      <c r="DF16" s="1172">
        <v>0.24133973226977326</v>
      </c>
      <c r="DG16" s="1171">
        <v>0.28108570641257136</v>
      </c>
      <c r="DH16" s="1166">
        <v>10153.24</v>
      </c>
      <c r="DI16" s="1169">
        <v>3.95</v>
      </c>
      <c r="DJ16" s="1000">
        <v>-10149.289999999999</v>
      </c>
      <c r="DK16" s="1170">
        <v>-0.99961096162407259</v>
      </c>
      <c r="DL16" s="1171">
        <v>0.1823427499323392</v>
      </c>
      <c r="DM16" s="1168">
        <v>7.344547993274254E-5</v>
      </c>
      <c r="DN16" s="1166">
        <v>-10451.07</v>
      </c>
      <c r="DO16" s="1167">
        <v>-5272.95</v>
      </c>
      <c r="DP16" s="1000">
        <v>5178.12</v>
      </c>
      <c r="DQ16" s="1170">
        <v>0.49546314396516339</v>
      </c>
      <c r="DR16" s="1172">
        <v>-0.14061684514207776</v>
      </c>
      <c r="DS16" s="1168">
        <v>-7.6570231018338555E-2</v>
      </c>
      <c r="DT16" s="1174">
        <v>1.1876914998104422</v>
      </c>
      <c r="DU16" s="1168">
        <v>1.0980441375724947</v>
      </c>
      <c r="DV16" s="1175"/>
      <c r="DW16" s="1175"/>
    </row>
    <row r="17" spans="1:127" s="17" customFormat="1" ht="22.5" customHeight="1">
      <c r="A17" s="1016" t="s">
        <v>29</v>
      </c>
      <c r="B17" s="1166">
        <v>28696.51</v>
      </c>
      <c r="C17" s="1167">
        <v>74420.990000000005</v>
      </c>
      <c r="D17" s="1000">
        <v>45724.48000000001</v>
      </c>
      <c r="E17" s="1168">
        <v>1.5933812160433451</v>
      </c>
      <c r="F17" s="1166">
        <v>-9881.66</v>
      </c>
      <c r="G17" s="1169">
        <v>-16919.509999999998</v>
      </c>
      <c r="H17" s="1000">
        <v>-7037.8499999999985</v>
      </c>
      <c r="I17" s="1170">
        <v>-0.71221333257772468</v>
      </c>
      <c r="J17" s="1171">
        <v>-0.34435058479236674</v>
      </c>
      <c r="K17" s="1171">
        <v>-0.22734862839099557</v>
      </c>
      <c r="L17" s="1166">
        <v>18814.849999999999</v>
      </c>
      <c r="M17" s="1169">
        <v>57501.48</v>
      </c>
      <c r="N17" s="1000">
        <v>38686.630000000005</v>
      </c>
      <c r="O17" s="1170">
        <v>2.0561753083335774</v>
      </c>
      <c r="P17" s="1171">
        <v>0.6556494152076332</v>
      </c>
      <c r="Q17" s="1171">
        <v>0.77265137160900443</v>
      </c>
      <c r="R17" s="1166">
        <v>5249.63</v>
      </c>
      <c r="S17" s="1169">
        <v>12801.85</v>
      </c>
      <c r="T17" s="1000">
        <v>7552.22</v>
      </c>
      <c r="U17" s="1170">
        <v>1.4386194836588484</v>
      </c>
      <c r="V17" s="1166">
        <v>13565.23</v>
      </c>
      <c r="W17" s="1169">
        <v>44699.63</v>
      </c>
      <c r="X17" s="1000">
        <v>31134.399999999998</v>
      </c>
      <c r="Y17" s="1170">
        <v>2.2951619692404774</v>
      </c>
      <c r="Z17" s="1171">
        <v>0.47271358085007553</v>
      </c>
      <c r="AA17" s="1171">
        <v>0.60063202599159182</v>
      </c>
      <c r="AB17" s="1166">
        <v>4848.33</v>
      </c>
      <c r="AC17" s="1167">
        <v>16990.61</v>
      </c>
      <c r="AD17" s="1000">
        <v>12142.28</v>
      </c>
      <c r="AE17" s="1170">
        <v>2.5044252350809457</v>
      </c>
      <c r="AF17" s="1172">
        <v>0.35740861010097141</v>
      </c>
      <c r="AG17" s="1171">
        <v>0.38010627828463012</v>
      </c>
      <c r="AH17" s="1166">
        <v>8716.89</v>
      </c>
      <c r="AI17" s="1169">
        <v>27709.02</v>
      </c>
      <c r="AJ17" s="1000">
        <v>18992.13</v>
      </c>
      <c r="AK17" s="1170">
        <v>2.1787736222437135</v>
      </c>
      <c r="AL17" s="1171">
        <v>0.64259065272022664</v>
      </c>
      <c r="AM17" s="1168">
        <v>0.61989372171536994</v>
      </c>
      <c r="AN17" s="1166">
        <v>0</v>
      </c>
      <c r="AO17" s="1167">
        <v>0</v>
      </c>
      <c r="AP17" s="1000">
        <v>0</v>
      </c>
      <c r="AQ17" s="1170">
        <v>0</v>
      </c>
      <c r="AR17" s="1172">
        <v>0</v>
      </c>
      <c r="AS17" s="1171">
        <v>0</v>
      </c>
      <c r="AT17" s="1166">
        <v>8716.89</v>
      </c>
      <c r="AU17" s="1167">
        <v>27709.02</v>
      </c>
      <c r="AV17" s="1000">
        <v>18992.13</v>
      </c>
      <c r="AW17" s="1170">
        <v>2.1787736222437135</v>
      </c>
      <c r="AX17" s="1172">
        <v>0.64259065272022664</v>
      </c>
      <c r="AY17" s="1171">
        <v>0.61989372171536994</v>
      </c>
      <c r="AZ17" s="1166">
        <v>2194.0100000000002</v>
      </c>
      <c r="BA17" s="1169">
        <v>8401.94</v>
      </c>
      <c r="BB17" s="1000">
        <v>6207.93</v>
      </c>
      <c r="BC17" s="1170">
        <v>2.8294902940278304</v>
      </c>
      <c r="BD17" s="1172">
        <v>0.11661054964562569</v>
      </c>
      <c r="BE17" s="1171">
        <v>0.14611693472933218</v>
      </c>
      <c r="BF17" s="1166">
        <v>2194.0100000000002</v>
      </c>
      <c r="BG17" s="1167">
        <v>8401.94</v>
      </c>
      <c r="BH17" s="1000">
        <v>6207.93</v>
      </c>
      <c r="BI17" s="1170">
        <v>2.8294902940278304</v>
      </c>
      <c r="BJ17" s="1172">
        <v>0.16173776633348644</v>
      </c>
      <c r="BK17" s="1171">
        <v>0.18796441939228581</v>
      </c>
      <c r="BL17" s="1166">
        <v>1628.71</v>
      </c>
      <c r="BM17" s="1169">
        <v>10412.67</v>
      </c>
      <c r="BN17" s="1000">
        <v>8783.9599999999991</v>
      </c>
      <c r="BO17" s="1170">
        <v>5.393200753970933</v>
      </c>
      <c r="BP17" s="1171">
        <v>0.74234392732941046</v>
      </c>
      <c r="BQ17" s="1168">
        <v>1.2393173481362636</v>
      </c>
      <c r="BR17" s="1166">
        <v>3822.72</v>
      </c>
      <c r="BS17" s="1167">
        <v>18814.61</v>
      </c>
      <c r="BT17" s="1000">
        <v>14991.890000000001</v>
      </c>
      <c r="BU17" s="1170">
        <v>3.9217860580947601</v>
      </c>
      <c r="BV17" s="1172">
        <v>0.4385417276115679</v>
      </c>
      <c r="BW17" s="1171">
        <v>0.67900669168379102</v>
      </c>
      <c r="BX17" s="1166">
        <v>3822.72</v>
      </c>
      <c r="BY17" s="1167">
        <v>18814.61</v>
      </c>
      <c r="BZ17" s="1000">
        <v>14991.890000000001</v>
      </c>
      <c r="CA17" s="1170">
        <v>3.9217860580947601</v>
      </c>
      <c r="CB17" s="1172">
        <v>0.4385417276115679</v>
      </c>
      <c r="CC17" s="1171">
        <v>0.67900669168379102</v>
      </c>
      <c r="CD17" s="1166">
        <v>2654.62</v>
      </c>
      <c r="CE17" s="1169">
        <v>7825.72</v>
      </c>
      <c r="CF17" s="1000">
        <v>5171.1000000000004</v>
      </c>
      <c r="CG17" s="1170">
        <v>1.9479624202334047</v>
      </c>
      <c r="CH17" s="1171">
        <v>9.2506719458219838E-2</v>
      </c>
      <c r="CI17" s="1171">
        <v>0.10515474196191155</v>
      </c>
      <c r="CJ17" s="1166">
        <v>2654.62</v>
      </c>
      <c r="CK17" s="1167">
        <v>7825.72</v>
      </c>
      <c r="CL17" s="1000">
        <v>5171.1000000000004</v>
      </c>
      <c r="CM17" s="1170">
        <v>1.9479624202334047</v>
      </c>
      <c r="CN17" s="1172">
        <v>0.30453751280559926</v>
      </c>
      <c r="CO17" s="1171">
        <v>0.2824250009563673</v>
      </c>
      <c r="CP17" s="1166">
        <v>0</v>
      </c>
      <c r="CQ17" s="1167">
        <v>0</v>
      </c>
      <c r="CR17" s="1000">
        <v>0</v>
      </c>
      <c r="CS17" s="1170">
        <v>0</v>
      </c>
      <c r="CT17" s="1172">
        <v>0</v>
      </c>
      <c r="CU17" s="1171">
        <v>0</v>
      </c>
      <c r="CV17" s="1166">
        <v>489.81</v>
      </c>
      <c r="CW17" s="1169">
        <v>487.45</v>
      </c>
      <c r="CX17" s="1000">
        <v>-2.3600000000000136</v>
      </c>
      <c r="CY17" s="1170">
        <v>-4.8181948102325673E-3</v>
      </c>
      <c r="CZ17" s="1171">
        <v>5.6190912125769633E-2</v>
      </c>
      <c r="DA17" s="1168">
        <v>1.75917444933094E-2</v>
      </c>
      <c r="DB17" s="1166">
        <v>1196.6600000000001</v>
      </c>
      <c r="DC17" s="1167">
        <v>14548.16</v>
      </c>
      <c r="DD17" s="1000">
        <v>13351.5</v>
      </c>
      <c r="DE17" s="1173">
        <v>11.157304497518091</v>
      </c>
      <c r="DF17" s="1172">
        <v>0.13728061269558295</v>
      </c>
      <c r="DG17" s="1171">
        <v>0.52503336458669414</v>
      </c>
      <c r="DH17" s="1166">
        <v>0</v>
      </c>
      <c r="DI17" s="1169">
        <v>0</v>
      </c>
      <c r="DJ17" s="1000">
        <v>0</v>
      </c>
      <c r="DK17" s="1170">
        <v>0</v>
      </c>
      <c r="DL17" s="1171">
        <v>0</v>
      </c>
      <c r="DM17" s="1168">
        <v>0</v>
      </c>
      <c r="DN17" s="1166">
        <v>553.09</v>
      </c>
      <c r="DO17" s="1167">
        <v>-13966.92</v>
      </c>
      <c r="DP17" s="1000">
        <v>-14520.01</v>
      </c>
      <c r="DQ17" s="1170">
        <v>-26.252526713554754</v>
      </c>
      <c r="DR17" s="1172">
        <v>2.9396460774335172E-2</v>
      </c>
      <c r="DS17" s="1168">
        <v>-0.24289670457177798</v>
      </c>
      <c r="DT17" s="1174">
        <v>0.93654961804037917</v>
      </c>
      <c r="DU17" s="1168">
        <v>1.5040568017201619</v>
      </c>
      <c r="DV17" s="1175"/>
      <c r="DW17" s="1175"/>
    </row>
    <row r="18" spans="1:127" s="17" customFormat="1" ht="22.5" customHeight="1">
      <c r="A18" s="1016" t="s">
        <v>57</v>
      </c>
      <c r="B18" s="1130">
        <v>11130.23</v>
      </c>
      <c r="C18" s="1131">
        <v>59787.39</v>
      </c>
      <c r="D18" s="1000">
        <v>48657.16</v>
      </c>
      <c r="E18" s="1168">
        <v>4.371622149766897</v>
      </c>
      <c r="F18" s="1130">
        <v>844.99</v>
      </c>
      <c r="G18" s="1134">
        <v>-9596.41</v>
      </c>
      <c r="H18" s="1000">
        <v>-10441.4</v>
      </c>
      <c r="I18" s="1140">
        <v>-12.356832625238168</v>
      </c>
      <c r="J18" s="1141">
        <v>7.5918467093671921E-2</v>
      </c>
      <c r="K18" s="1141">
        <v>-0.16050893006033545</v>
      </c>
      <c r="L18" s="1166">
        <v>11975.22</v>
      </c>
      <c r="M18" s="1169">
        <v>50190.98</v>
      </c>
      <c r="N18" s="1000">
        <v>38215.760000000002</v>
      </c>
      <c r="O18" s="1140">
        <v>3.1912365701840972</v>
      </c>
      <c r="P18" s="1141">
        <v>1.0759184670936719</v>
      </c>
      <c r="Q18" s="1141">
        <v>0.8394910699396646</v>
      </c>
      <c r="R18" s="1166">
        <v>1914.41</v>
      </c>
      <c r="S18" s="1169">
        <v>10283.41</v>
      </c>
      <c r="T18" s="1000">
        <v>8369</v>
      </c>
      <c r="U18" s="1170">
        <v>4.3715818450593131</v>
      </c>
      <c r="V18" s="1166">
        <v>10054.530000000001</v>
      </c>
      <c r="W18" s="1169">
        <v>33988.730000000003</v>
      </c>
      <c r="X18" s="1000">
        <v>23934.200000000004</v>
      </c>
      <c r="Y18" s="1170">
        <v>2.3804394636049624</v>
      </c>
      <c r="Z18" s="1171">
        <v>0.90335329997673008</v>
      </c>
      <c r="AA18" s="1171">
        <v>0.56849328930398202</v>
      </c>
      <c r="AB18" s="1166">
        <v>6541.39</v>
      </c>
      <c r="AC18" s="1167">
        <v>3882.24</v>
      </c>
      <c r="AD18" s="1000">
        <v>-2659.1500000000005</v>
      </c>
      <c r="AE18" s="1170">
        <v>-0.40651146010251649</v>
      </c>
      <c r="AF18" s="1172">
        <v>0.65059132550203735</v>
      </c>
      <c r="AG18" s="1171">
        <v>0.11422139044324396</v>
      </c>
      <c r="AH18" s="1166">
        <v>3513.14</v>
      </c>
      <c r="AI18" s="1169">
        <v>30106.49</v>
      </c>
      <c r="AJ18" s="1000">
        <v>26593.350000000002</v>
      </c>
      <c r="AK18" s="1170">
        <v>7.5696812538071363</v>
      </c>
      <c r="AL18" s="1171">
        <v>0.34940867449796259</v>
      </c>
      <c r="AM18" s="1168">
        <v>0.88577860955675602</v>
      </c>
      <c r="AN18" s="1166">
        <v>0</v>
      </c>
      <c r="AO18" s="1167">
        <v>0</v>
      </c>
      <c r="AP18" s="1000">
        <v>0</v>
      </c>
      <c r="AQ18" s="1170">
        <v>0</v>
      </c>
      <c r="AR18" s="1172">
        <v>0</v>
      </c>
      <c r="AS18" s="1171">
        <v>0</v>
      </c>
      <c r="AT18" s="1166">
        <v>3513.14</v>
      </c>
      <c r="AU18" s="1167">
        <v>30106.49</v>
      </c>
      <c r="AV18" s="1000">
        <v>26593.350000000002</v>
      </c>
      <c r="AW18" s="1170">
        <v>7.5696812538071363</v>
      </c>
      <c r="AX18" s="1172">
        <v>0.34940867449796259</v>
      </c>
      <c r="AY18" s="1171">
        <v>0.88577860955675602</v>
      </c>
      <c r="AZ18" s="1166">
        <v>35.78</v>
      </c>
      <c r="BA18" s="1169">
        <v>9354.2999999999993</v>
      </c>
      <c r="BB18" s="1000">
        <v>9318.5199999999986</v>
      </c>
      <c r="BC18" s="1170">
        <v>260.43935159306869</v>
      </c>
      <c r="BD18" s="1172">
        <v>2.9878365491406425E-3</v>
      </c>
      <c r="BE18" s="1171">
        <v>0.18637412539065781</v>
      </c>
      <c r="BF18" s="1166">
        <v>35.78</v>
      </c>
      <c r="BG18" s="1167">
        <v>9332.0300000000007</v>
      </c>
      <c r="BH18" s="1000">
        <v>9296.25</v>
      </c>
      <c r="BI18" s="1170">
        <v>259.81693683622132</v>
      </c>
      <c r="BJ18" s="1172">
        <v>3.5585949815655233E-3</v>
      </c>
      <c r="BK18" s="1171">
        <v>0.27456247997497996</v>
      </c>
      <c r="BL18" s="1166">
        <v>320.74</v>
      </c>
      <c r="BM18" s="1169">
        <v>16701.3</v>
      </c>
      <c r="BN18" s="1000">
        <v>16380.56</v>
      </c>
      <c r="BO18" s="1170">
        <v>51.071147970318634</v>
      </c>
      <c r="BP18" s="1171">
        <v>8.964225824482952</v>
      </c>
      <c r="BQ18" s="1168">
        <v>1.7896749153185318</v>
      </c>
      <c r="BR18" s="1166">
        <v>356.52</v>
      </c>
      <c r="BS18" s="1167">
        <v>26033.32</v>
      </c>
      <c r="BT18" s="1000">
        <v>25676.799999999999</v>
      </c>
      <c r="BU18" s="1170">
        <v>72.020644003141484</v>
      </c>
      <c r="BV18" s="1172">
        <v>0.10148186522598017</v>
      </c>
      <c r="BW18" s="1171">
        <v>0.86470790849414858</v>
      </c>
      <c r="BX18" s="1166">
        <v>356.52</v>
      </c>
      <c r="BY18" s="1167">
        <v>26033.32</v>
      </c>
      <c r="BZ18" s="1000">
        <v>25676.799999999999</v>
      </c>
      <c r="CA18" s="1170">
        <v>72.020644003141484</v>
      </c>
      <c r="CB18" s="1172">
        <v>0.10148186522598017</v>
      </c>
      <c r="CC18" s="1171">
        <v>0.86470790849414858</v>
      </c>
      <c r="CD18" s="1166">
        <v>177.15</v>
      </c>
      <c r="CE18" s="1169">
        <v>8723.7800000000007</v>
      </c>
      <c r="CF18" s="1000">
        <v>8546.630000000001</v>
      </c>
      <c r="CG18" s="1170">
        <v>48.24515946937624</v>
      </c>
      <c r="CH18" s="1171">
        <v>1.5916113144112926E-2</v>
      </c>
      <c r="CI18" s="1171">
        <v>0.145913377386101</v>
      </c>
      <c r="CJ18" s="1166">
        <v>176.52</v>
      </c>
      <c r="CK18" s="1167">
        <v>6135.13</v>
      </c>
      <c r="CL18" s="1000">
        <v>5958.61</v>
      </c>
      <c r="CM18" s="1170">
        <v>33.756004985270785</v>
      </c>
      <c r="CN18" s="1172">
        <v>5.0245649191321726E-2</v>
      </c>
      <c r="CO18" s="1171">
        <v>0.20378097878563725</v>
      </c>
      <c r="CP18" s="1166">
        <v>-0.1</v>
      </c>
      <c r="CQ18" s="1167">
        <v>-1.79</v>
      </c>
      <c r="CR18" s="1000">
        <v>-1.69</v>
      </c>
      <c r="CS18" s="1170">
        <v>-16.899999999999999</v>
      </c>
      <c r="CT18" s="1172">
        <v>-2.8464564463699144E-5</v>
      </c>
      <c r="CU18" s="1171">
        <v>-5.9455619037622783E-5</v>
      </c>
      <c r="CV18" s="1166">
        <v>585.37</v>
      </c>
      <c r="CW18" s="1169">
        <v>2044.97</v>
      </c>
      <c r="CX18" s="1000">
        <v>1459.6</v>
      </c>
      <c r="CY18" s="1170">
        <v>2.4934656712848282</v>
      </c>
      <c r="CZ18" s="1171">
        <v>0.16662302100115567</v>
      </c>
      <c r="DA18" s="1168">
        <v>6.792455713037289E-2</v>
      </c>
      <c r="DB18" s="1166">
        <v>1585.56</v>
      </c>
      <c r="DC18" s="1167">
        <v>5147.18</v>
      </c>
      <c r="DD18" s="1000">
        <v>3561.6200000000003</v>
      </c>
      <c r="DE18" s="1173">
        <v>2.2462852241479352</v>
      </c>
      <c r="DF18" s="1172">
        <v>0.45132274831062807</v>
      </c>
      <c r="DG18" s="1171">
        <v>0.17096579508272136</v>
      </c>
      <c r="DH18" s="1166">
        <v>387.79</v>
      </c>
      <c r="DI18" s="1169">
        <v>243.89</v>
      </c>
      <c r="DJ18" s="1000">
        <v>-143.90000000000003</v>
      </c>
      <c r="DK18" s="1170">
        <v>-0.37107712937414589</v>
      </c>
      <c r="DL18" s="1171">
        <v>0.11038273453377891</v>
      </c>
      <c r="DM18" s="1168">
        <v>8.1009111324501781E-3</v>
      </c>
      <c r="DN18" s="1166">
        <v>421.48</v>
      </c>
      <c r="DO18" s="1167">
        <v>-9496.2199999999993</v>
      </c>
      <c r="DP18" s="1000">
        <v>-9917.6999999999989</v>
      </c>
      <c r="DQ18" s="1170">
        <v>-23.530653886305398</v>
      </c>
      <c r="DR18" s="1172">
        <v>3.5196013100385636E-2</v>
      </c>
      <c r="DS18" s="1168">
        <v>-0.18920172509084299</v>
      </c>
      <c r="DT18" s="1174">
        <v>0.8800275536984008</v>
      </c>
      <c r="DU18" s="1168">
        <v>1.3154210271605888</v>
      </c>
      <c r="DV18" s="1175"/>
      <c r="DW18" s="1175"/>
    </row>
    <row r="19" spans="1:127" s="17" customFormat="1" ht="22.5" customHeight="1">
      <c r="A19" s="1016" t="s">
        <v>191</v>
      </c>
      <c r="B19" s="1166">
        <v>46501.18</v>
      </c>
      <c r="C19" s="1167">
        <v>37436.15</v>
      </c>
      <c r="D19" s="1000">
        <v>-9065.0299999999988</v>
      </c>
      <c r="E19" s="1168">
        <v>-0.19494193480681563</v>
      </c>
      <c r="F19" s="1166">
        <v>-5470.78</v>
      </c>
      <c r="G19" s="1176">
        <v>-5662.04</v>
      </c>
      <c r="H19" s="1000">
        <v>-191.26000000000022</v>
      </c>
      <c r="I19" s="1170">
        <v>-3.4960279886963146E-2</v>
      </c>
      <c r="J19" s="1171">
        <v>-0.11764819731456276</v>
      </c>
      <c r="K19" s="1171">
        <v>-0.15124525358510424</v>
      </c>
      <c r="L19" s="1166">
        <v>41030.400000000001</v>
      </c>
      <c r="M19" s="1169">
        <v>31774.11</v>
      </c>
      <c r="N19" s="1000">
        <v>-9256.2900000000009</v>
      </c>
      <c r="O19" s="1170">
        <v>-0.22559589962564344</v>
      </c>
      <c r="P19" s="1171">
        <v>0.88235180268543723</v>
      </c>
      <c r="Q19" s="1171">
        <v>0.84875474641489579</v>
      </c>
      <c r="R19" s="1166">
        <v>7998.19</v>
      </c>
      <c r="S19" s="1169">
        <v>6439.02</v>
      </c>
      <c r="T19" s="1000">
        <v>-1559.1699999999992</v>
      </c>
      <c r="U19" s="1170">
        <v>-0.19494035525537642</v>
      </c>
      <c r="V19" s="1166">
        <v>33032.21</v>
      </c>
      <c r="W19" s="1169">
        <v>25335.09</v>
      </c>
      <c r="X19" s="1000">
        <v>-7697.119999999999</v>
      </c>
      <c r="Y19" s="1170">
        <v>-0.2330186203102971</v>
      </c>
      <c r="Z19" s="1171">
        <v>0.71035208138804218</v>
      </c>
      <c r="AA19" s="1171">
        <v>0.67675468764816893</v>
      </c>
      <c r="AB19" s="1166">
        <v>30.65</v>
      </c>
      <c r="AC19" s="1167">
        <v>-3926.27</v>
      </c>
      <c r="AD19" s="1000">
        <v>-3956.92</v>
      </c>
      <c r="AE19" s="1170">
        <v>-129.10016313213703</v>
      </c>
      <c r="AF19" s="1172">
        <v>9.2788220951610563E-4</v>
      </c>
      <c r="AG19" s="1171">
        <v>-0.15497359590986257</v>
      </c>
      <c r="AH19" s="1166">
        <v>33001.56</v>
      </c>
      <c r="AI19" s="1169">
        <v>29261.360000000001</v>
      </c>
      <c r="AJ19" s="1000">
        <v>-3740.1999999999971</v>
      </c>
      <c r="AK19" s="1170">
        <v>-0.11333403633040369</v>
      </c>
      <c r="AL19" s="1171">
        <v>0.99907211779048388</v>
      </c>
      <c r="AM19" s="1168">
        <v>1.1549735959098626</v>
      </c>
      <c r="AN19" s="1166">
        <v>0</v>
      </c>
      <c r="AO19" s="1167">
        <v>0</v>
      </c>
      <c r="AP19" s="1000">
        <v>0</v>
      </c>
      <c r="AQ19" s="1170">
        <v>0</v>
      </c>
      <c r="AR19" s="1172">
        <v>0</v>
      </c>
      <c r="AS19" s="1171">
        <v>0</v>
      </c>
      <c r="AT19" s="1166">
        <v>33001.56</v>
      </c>
      <c r="AU19" s="1167">
        <v>29261.360000000001</v>
      </c>
      <c r="AV19" s="1000">
        <v>-3740.1999999999971</v>
      </c>
      <c r="AW19" s="1170">
        <v>-0.11333403633040369</v>
      </c>
      <c r="AX19" s="1172">
        <v>0.99907211779048388</v>
      </c>
      <c r="AY19" s="1171">
        <v>1.1549735959098626</v>
      </c>
      <c r="AZ19" s="1166">
        <v>22053.55</v>
      </c>
      <c r="BA19" s="1169">
        <v>17023.150000000001</v>
      </c>
      <c r="BB19" s="1000">
        <v>-5030.3999999999978</v>
      </c>
      <c r="BC19" s="1170">
        <v>-0.22809933094671825</v>
      </c>
      <c r="BD19" s="1172">
        <v>0.5374929320698798</v>
      </c>
      <c r="BE19" s="1171">
        <v>0.53575536812832847</v>
      </c>
      <c r="BF19" s="1166">
        <v>22053.55</v>
      </c>
      <c r="BG19" s="1167">
        <v>17023.150000000001</v>
      </c>
      <c r="BH19" s="1000">
        <v>-5030.3999999999978</v>
      </c>
      <c r="BI19" s="1170">
        <v>-0.22809933094671825</v>
      </c>
      <c r="BJ19" s="1172">
        <v>0.66763773904319446</v>
      </c>
      <c r="BK19" s="1171">
        <v>0.67191985503110518</v>
      </c>
      <c r="BL19" s="1166">
        <v>15074.36</v>
      </c>
      <c r="BM19" s="1169">
        <v>4264.6099999999997</v>
      </c>
      <c r="BN19" s="1000">
        <v>-10809.75</v>
      </c>
      <c r="BO19" s="1170">
        <v>-0.71709512045619184</v>
      </c>
      <c r="BP19" s="1171">
        <v>0.68353439695649909</v>
      </c>
      <c r="BQ19" s="1168">
        <v>0.25051826483347672</v>
      </c>
      <c r="BR19" s="1166">
        <v>37127.910000000003</v>
      </c>
      <c r="BS19" s="1167">
        <v>21287.759999999998</v>
      </c>
      <c r="BT19" s="1000">
        <v>-15840.150000000005</v>
      </c>
      <c r="BU19" s="1170">
        <v>-0.42663726560423154</v>
      </c>
      <c r="BV19" s="1172">
        <v>1.125034998345533</v>
      </c>
      <c r="BW19" s="1171">
        <v>0.72750412147624022</v>
      </c>
      <c r="BX19" s="1166">
        <v>37127.910000000003</v>
      </c>
      <c r="BY19" s="1167">
        <v>21287.759999999998</v>
      </c>
      <c r="BZ19" s="1000">
        <v>-15840.150000000005</v>
      </c>
      <c r="CA19" s="1170">
        <v>-0.42663726560423154</v>
      </c>
      <c r="CB19" s="1172">
        <v>1.125034998345533</v>
      </c>
      <c r="CC19" s="1171">
        <v>0.72750412147624022</v>
      </c>
      <c r="CD19" s="1166">
        <v>8951.5400000000009</v>
      </c>
      <c r="CE19" s="1169">
        <v>9499.17</v>
      </c>
      <c r="CF19" s="1000">
        <v>547.6299999999992</v>
      </c>
      <c r="CG19" s="1170">
        <v>6.1177182920480626E-2</v>
      </c>
      <c r="CH19" s="1171">
        <v>0.19250135157860512</v>
      </c>
      <c r="CI19" s="1171">
        <v>0.25374324015690713</v>
      </c>
      <c r="CJ19" s="1166">
        <v>9003.42</v>
      </c>
      <c r="CK19" s="1167">
        <v>9499.17</v>
      </c>
      <c r="CL19" s="1000">
        <v>495.75</v>
      </c>
      <c r="CM19" s="1170">
        <v>5.5062409617678616E-2</v>
      </c>
      <c r="CN19" s="1172">
        <v>0.27281801223942143</v>
      </c>
      <c r="CO19" s="1171">
        <v>0.32463186946881484</v>
      </c>
      <c r="CP19" s="1166">
        <v>-0.13</v>
      </c>
      <c r="CQ19" s="1167">
        <v>0</v>
      </c>
      <c r="CR19" s="1000">
        <v>0.13</v>
      </c>
      <c r="CS19" s="1170">
        <v>1</v>
      </c>
      <c r="CT19" s="1172">
        <v>-3.9392077223016125E-6</v>
      </c>
      <c r="CU19" s="1171">
        <v>0</v>
      </c>
      <c r="CV19" s="1166">
        <v>2040.15</v>
      </c>
      <c r="CW19" s="1169">
        <v>4376.5600000000004</v>
      </c>
      <c r="CX19" s="1000">
        <v>2336.4100000000003</v>
      </c>
      <c r="CY19" s="1170">
        <v>1.145214812636326</v>
      </c>
      <c r="CZ19" s="1171">
        <v>6.1819804881951039E-2</v>
      </c>
      <c r="DA19" s="1168">
        <v>0.14956789431523348</v>
      </c>
      <c r="DB19" s="1166">
        <v>16695.27</v>
      </c>
      <c r="DC19" s="1167">
        <v>20221.68</v>
      </c>
      <c r="DD19" s="1000">
        <v>3526.41</v>
      </c>
      <c r="DE19" s="1173">
        <v>0.21122210063089725</v>
      </c>
      <c r="DF19" s="1172">
        <v>0.50589335776854194</v>
      </c>
      <c r="DG19" s="1171">
        <v>0.69107109170592207</v>
      </c>
      <c r="DH19" s="1166">
        <v>0</v>
      </c>
      <c r="DI19" s="1169">
        <v>0</v>
      </c>
      <c r="DJ19" s="1000">
        <v>0</v>
      </c>
      <c r="DK19" s="1170">
        <v>0</v>
      </c>
      <c r="DL19" s="1171">
        <v>0</v>
      </c>
      <c r="DM19" s="1168">
        <v>0</v>
      </c>
      <c r="DN19" s="1166">
        <v>-31865.05</v>
      </c>
      <c r="DO19" s="1167">
        <v>-26123.8</v>
      </c>
      <c r="DP19" s="1000">
        <v>5741.25</v>
      </c>
      <c r="DQ19" s="1170">
        <v>0.18017388957494182</v>
      </c>
      <c r="DR19" s="1172">
        <v>-0.77662050577133046</v>
      </c>
      <c r="DS19" s="1168">
        <v>-0.82217251718458828</v>
      </c>
      <c r="DT19" s="1174">
        <v>1.9655619310117463</v>
      </c>
      <c r="DU19" s="1168">
        <v>1.8927746352185955</v>
      </c>
      <c r="DV19" s="1175"/>
      <c r="DW19" s="1175"/>
    </row>
    <row r="20" spans="1:127" s="17" customFormat="1" ht="22.5" customHeight="1">
      <c r="A20" s="1016" t="s">
        <v>28</v>
      </c>
      <c r="B20" s="1130">
        <v>15890.03</v>
      </c>
      <c r="C20" s="1131">
        <v>34683.25</v>
      </c>
      <c r="D20" s="1000">
        <v>18793.22</v>
      </c>
      <c r="E20" s="1168">
        <v>1.1827051301979921</v>
      </c>
      <c r="F20" s="1130">
        <v>-3845.44</v>
      </c>
      <c r="G20" s="1134">
        <v>-4342.0200000000004</v>
      </c>
      <c r="H20" s="1000">
        <v>-496.58000000000038</v>
      </c>
      <c r="I20" s="1140">
        <v>-0.12913476741283192</v>
      </c>
      <c r="J20" s="1141">
        <v>-0.24200331906233027</v>
      </c>
      <c r="K20" s="1141">
        <v>-0.12519069003049024</v>
      </c>
      <c r="L20" s="1166">
        <v>12044.59</v>
      </c>
      <c r="M20" s="1169">
        <v>30341.24</v>
      </c>
      <c r="N20" s="1000">
        <v>18296.650000000001</v>
      </c>
      <c r="O20" s="1140">
        <v>1.5190761993558934</v>
      </c>
      <c r="P20" s="1141" t="s">
        <v>193</v>
      </c>
      <c r="Q20" s="1141" t="s">
        <v>193</v>
      </c>
      <c r="R20" s="1166">
        <v>2733.09</v>
      </c>
      <c r="S20" s="1169">
        <v>5965.54</v>
      </c>
      <c r="T20" s="1000">
        <v>3232.45</v>
      </c>
      <c r="U20" s="1170">
        <v>1.1827089484795597</v>
      </c>
      <c r="V20" s="1166">
        <v>9311.5</v>
      </c>
      <c r="W20" s="1169">
        <v>24375.7</v>
      </c>
      <c r="X20" s="1000">
        <v>15064.2</v>
      </c>
      <c r="Y20" s="1170">
        <v>1.617805938892767</v>
      </c>
      <c r="Z20" s="1171">
        <v>0.58599637634416046</v>
      </c>
      <c r="AA20" s="1171">
        <v>0.70280899281353393</v>
      </c>
      <c r="AB20" s="1166">
        <v>3051.5</v>
      </c>
      <c r="AC20" s="1167">
        <v>5473.15</v>
      </c>
      <c r="AD20" s="1000">
        <v>2421.6499999999996</v>
      </c>
      <c r="AE20" s="1170">
        <v>0.79359331476323103</v>
      </c>
      <c r="AF20" s="1172">
        <v>0.32771304301133009</v>
      </c>
      <c r="AG20" s="1171">
        <v>0.22453303905118621</v>
      </c>
      <c r="AH20" s="1166">
        <v>6260</v>
      </c>
      <c r="AI20" s="1169">
        <v>18902.55</v>
      </c>
      <c r="AJ20" s="1000">
        <v>12642.55</v>
      </c>
      <c r="AK20" s="1170">
        <v>2.019576677316294</v>
      </c>
      <c r="AL20" s="1171">
        <v>0.67228695698866991</v>
      </c>
      <c r="AM20" s="1168">
        <v>0.77546696094881373</v>
      </c>
      <c r="AN20" s="1166">
        <v>0</v>
      </c>
      <c r="AO20" s="1167">
        <v>0</v>
      </c>
      <c r="AP20" s="1000">
        <v>0</v>
      </c>
      <c r="AQ20" s="1170">
        <v>0</v>
      </c>
      <c r="AR20" s="1172">
        <v>0</v>
      </c>
      <c r="AS20" s="1171">
        <v>0</v>
      </c>
      <c r="AT20" s="1166">
        <v>6260</v>
      </c>
      <c r="AU20" s="1167">
        <v>18902.55</v>
      </c>
      <c r="AV20" s="1000">
        <v>12642.55</v>
      </c>
      <c r="AW20" s="1170">
        <v>2.019576677316294</v>
      </c>
      <c r="AX20" s="1172">
        <v>0.67228695698866991</v>
      </c>
      <c r="AY20" s="1171">
        <v>0.77546696094881373</v>
      </c>
      <c r="AZ20" s="1166">
        <v>2652.36</v>
      </c>
      <c r="BA20" s="1169">
        <v>11073.44</v>
      </c>
      <c r="BB20" s="1000">
        <v>8421.08</v>
      </c>
      <c r="BC20" s="1170">
        <v>3.1749385452955101</v>
      </c>
      <c r="BD20" s="1172">
        <v>0.22021172991359608</v>
      </c>
      <c r="BE20" s="1171">
        <v>0.36496333043738488</v>
      </c>
      <c r="BF20" s="1166">
        <v>2652.36</v>
      </c>
      <c r="BG20" s="1167">
        <v>11073.44</v>
      </c>
      <c r="BH20" s="1000">
        <v>8421.08</v>
      </c>
      <c r="BI20" s="1170">
        <v>3.1749385452955101</v>
      </c>
      <c r="BJ20" s="1172">
        <v>0.28484776888793428</v>
      </c>
      <c r="BK20" s="1171">
        <v>0.45428192831385356</v>
      </c>
      <c r="BL20" s="1166">
        <v>604.33000000000004</v>
      </c>
      <c r="BM20" s="1169">
        <v>2415.06</v>
      </c>
      <c r="BN20" s="1000">
        <v>1810.73</v>
      </c>
      <c r="BO20" s="1170">
        <v>2.996260321347608</v>
      </c>
      <c r="BP20" s="1171">
        <v>0.22784614456559441</v>
      </c>
      <c r="BQ20" s="1168">
        <v>0.21809482870724906</v>
      </c>
      <c r="BR20" s="1166">
        <v>3256.69</v>
      </c>
      <c r="BS20" s="1167">
        <v>13488.5</v>
      </c>
      <c r="BT20" s="1000">
        <v>10231.81</v>
      </c>
      <c r="BU20" s="1170">
        <v>3.1417819933736397</v>
      </c>
      <c r="BV20" s="1172">
        <v>0.5202380191693291</v>
      </c>
      <c r="BW20" s="1171">
        <v>0.71358097187945546</v>
      </c>
      <c r="BX20" s="1166">
        <v>3256.69</v>
      </c>
      <c r="BY20" s="1167">
        <v>13488.5</v>
      </c>
      <c r="BZ20" s="1000">
        <v>10231.81</v>
      </c>
      <c r="CA20" s="1170">
        <v>3.1417819933736397</v>
      </c>
      <c r="CB20" s="1172">
        <v>0.5202380191693291</v>
      </c>
      <c r="CC20" s="1171">
        <v>0.71358097187945546</v>
      </c>
      <c r="CD20" s="1166">
        <v>1211</v>
      </c>
      <c r="CE20" s="1169">
        <v>3559.33</v>
      </c>
      <c r="CF20" s="1000">
        <v>2348.33</v>
      </c>
      <c r="CG20" s="1170">
        <v>1.9391659785301403</v>
      </c>
      <c r="CH20" s="1171">
        <v>7.6211309859075149E-2</v>
      </c>
      <c r="CI20" s="1171">
        <v>0.10262388905307317</v>
      </c>
      <c r="CJ20" s="1166">
        <v>1211</v>
      </c>
      <c r="CK20" s="1167">
        <v>3559.33</v>
      </c>
      <c r="CL20" s="1000">
        <v>2348.33</v>
      </c>
      <c r="CM20" s="1170">
        <v>1.9391659785301403</v>
      </c>
      <c r="CN20" s="1172">
        <v>0.19345047923322684</v>
      </c>
      <c r="CO20" s="1171">
        <v>0.18829893321271468</v>
      </c>
      <c r="CP20" s="1166">
        <v>-468.44</v>
      </c>
      <c r="CQ20" s="1167">
        <v>0</v>
      </c>
      <c r="CR20" s="1000">
        <v>468.44</v>
      </c>
      <c r="CS20" s="1170">
        <v>1</v>
      </c>
      <c r="CT20" s="1172">
        <v>-7.4830670926517573E-2</v>
      </c>
      <c r="CU20" s="1171">
        <v>0</v>
      </c>
      <c r="CV20" s="1166">
        <v>450.77</v>
      </c>
      <c r="CW20" s="1169">
        <v>3452.04</v>
      </c>
      <c r="CX20" s="1000">
        <v>3001.27</v>
      </c>
      <c r="CY20" s="1170">
        <v>6.658096146593607</v>
      </c>
      <c r="CZ20" s="1171">
        <v>7.2007987220447281E-2</v>
      </c>
      <c r="DA20" s="1168">
        <v>0.18262297943928202</v>
      </c>
      <c r="DB20" s="1166">
        <v>319.79000000000002</v>
      </c>
      <c r="DC20" s="1167">
        <v>3601.42</v>
      </c>
      <c r="DD20" s="1000">
        <v>3281.63</v>
      </c>
      <c r="DE20" s="1173">
        <v>10.261828074674005</v>
      </c>
      <c r="DF20" s="1172">
        <v>5.1084664536741216E-2</v>
      </c>
      <c r="DG20" s="1171">
        <v>0.19052561691412007</v>
      </c>
      <c r="DH20" s="1166">
        <v>1010.89</v>
      </c>
      <c r="DI20" s="1169">
        <v>81.17</v>
      </c>
      <c r="DJ20" s="1000">
        <v>-929.72</v>
      </c>
      <c r="DK20" s="1170">
        <v>-0.91970441887841414</v>
      </c>
      <c r="DL20" s="1171">
        <v>0.16148402555910543</v>
      </c>
      <c r="DM20" s="1168">
        <v>4.2941296280131517E-3</v>
      </c>
      <c r="DN20" s="1166">
        <v>479.29</v>
      </c>
      <c r="DO20" s="1167">
        <v>-5279.91</v>
      </c>
      <c r="DP20" s="1000">
        <v>-5759.2</v>
      </c>
      <c r="DQ20" s="1170">
        <v>-12.016107158505289</v>
      </c>
      <c r="DR20" s="1172">
        <v>3.9792969291607271E-2</v>
      </c>
      <c r="DS20" s="1168">
        <v>-0.17401760771807612</v>
      </c>
      <c r="DT20" s="1174">
        <v>0.9234361022364217</v>
      </c>
      <c r="DU20" s="1168">
        <v>1.2793226310735852</v>
      </c>
      <c r="DV20" s="1175"/>
      <c r="DW20" s="1175"/>
    </row>
    <row r="21" spans="1:127" s="17" customFormat="1" ht="22.5" customHeight="1">
      <c r="A21" s="1016" t="s">
        <v>8</v>
      </c>
      <c r="B21" s="1166">
        <v>19184.759999999998</v>
      </c>
      <c r="C21" s="1167">
        <v>28164.85</v>
      </c>
      <c r="D21" s="1000">
        <v>8980.09</v>
      </c>
      <c r="E21" s="1168">
        <v>0.46808456295517903</v>
      </c>
      <c r="F21" s="1166">
        <v>434.82</v>
      </c>
      <c r="G21" s="1176">
        <v>1013.99</v>
      </c>
      <c r="H21" s="1000">
        <v>579.17000000000007</v>
      </c>
      <c r="I21" s="1170">
        <v>1.331976450025298</v>
      </c>
      <c r="J21" s="1171">
        <v>2.2664865236781698E-2</v>
      </c>
      <c r="K21" s="1171">
        <v>3.6001966990770413E-2</v>
      </c>
      <c r="L21" s="1166">
        <v>19619.57</v>
      </c>
      <c r="M21" s="1169">
        <v>29178.83</v>
      </c>
      <c r="N21" s="1000">
        <v>9559.260000000002</v>
      </c>
      <c r="O21" s="1170">
        <v>0.48723086183846037</v>
      </c>
      <c r="P21" s="1171">
        <v>1.0226643439897085</v>
      </c>
      <c r="Q21" s="1171">
        <v>1.0360016119382849</v>
      </c>
      <c r="R21" s="1166">
        <v>3299.77</v>
      </c>
      <c r="S21" s="1169">
        <v>4844.37</v>
      </c>
      <c r="T21" s="1000">
        <v>1544.6</v>
      </c>
      <c r="U21" s="1170">
        <v>0.46809323074032427</v>
      </c>
      <c r="V21" s="1166">
        <v>16319.8</v>
      </c>
      <c r="W21" s="1169">
        <v>24334.46</v>
      </c>
      <c r="X21" s="1000">
        <v>8014.66</v>
      </c>
      <c r="Y21" s="1170">
        <v>0.49110038113212173</v>
      </c>
      <c r="Z21" s="1171">
        <v>0.85066479851715637</v>
      </c>
      <c r="AA21" s="1171">
        <v>0.86400105095535751</v>
      </c>
      <c r="AB21" s="1166">
        <v>2607.41</v>
      </c>
      <c r="AC21" s="1167">
        <v>5082.1899999999996</v>
      </c>
      <c r="AD21" s="1000">
        <v>2474.7799999999997</v>
      </c>
      <c r="AE21" s="1170">
        <v>0.94913343125937233</v>
      </c>
      <c r="AF21" s="1172">
        <v>0.15976972757019081</v>
      </c>
      <c r="AG21" s="1171">
        <v>0.20884745336448804</v>
      </c>
      <c r="AH21" s="1166">
        <v>13712.39</v>
      </c>
      <c r="AI21" s="1169">
        <v>19252.27</v>
      </c>
      <c r="AJ21" s="1000">
        <v>5539.880000000001</v>
      </c>
      <c r="AK21" s="1170">
        <v>0.4040054286670669</v>
      </c>
      <c r="AL21" s="1171">
        <v>0.84023027242980919</v>
      </c>
      <c r="AM21" s="1168">
        <v>0.79115254663551204</v>
      </c>
      <c r="AN21" s="1166">
        <v>123.9</v>
      </c>
      <c r="AO21" s="1167">
        <v>100</v>
      </c>
      <c r="AP21" s="1000">
        <v>-23.900000000000006</v>
      </c>
      <c r="AQ21" s="1170">
        <v>-0.19289749798224379</v>
      </c>
      <c r="AR21" s="1172">
        <v>7.5920048039804415E-3</v>
      </c>
      <c r="AS21" s="1171">
        <v>4.1093987703035122E-3</v>
      </c>
      <c r="AT21" s="1166">
        <v>13588.49</v>
      </c>
      <c r="AU21" s="1167">
        <v>19152.27</v>
      </c>
      <c r="AV21" s="1000">
        <v>5563.7800000000007</v>
      </c>
      <c r="AW21" s="1170">
        <v>0.40944799606137261</v>
      </c>
      <c r="AX21" s="1172">
        <v>0.83263826762582882</v>
      </c>
      <c r="AY21" s="1171">
        <v>0.78704314786520846</v>
      </c>
      <c r="AZ21" s="1166">
        <v>6741.08</v>
      </c>
      <c r="BA21" s="1169">
        <v>9819.6</v>
      </c>
      <c r="BB21" s="1000">
        <v>3078.5200000000004</v>
      </c>
      <c r="BC21" s="1170">
        <v>0.45668053190289992</v>
      </c>
      <c r="BD21" s="1172">
        <v>0.34358958937428291</v>
      </c>
      <c r="BE21" s="1171">
        <v>0.33653165668397256</v>
      </c>
      <c r="BF21" s="1166">
        <v>6741.08</v>
      </c>
      <c r="BG21" s="1167">
        <v>9819.6</v>
      </c>
      <c r="BH21" s="1000">
        <v>3078.5200000000004</v>
      </c>
      <c r="BI21" s="1170">
        <v>0.45668053190289992</v>
      </c>
      <c r="BJ21" s="1172">
        <v>0.41306143457640415</v>
      </c>
      <c r="BK21" s="1171">
        <v>0.40352652164872371</v>
      </c>
      <c r="BL21" s="1166">
        <v>2627.2</v>
      </c>
      <c r="BM21" s="1169">
        <v>1733.4</v>
      </c>
      <c r="BN21" s="1000">
        <v>-893.79999999999973</v>
      </c>
      <c r="BO21" s="1170">
        <v>-0.34021010962241161</v>
      </c>
      <c r="BP21" s="1171">
        <v>0.38972983557530838</v>
      </c>
      <c r="BQ21" s="1168">
        <v>0.17652450201637543</v>
      </c>
      <c r="BR21" s="1166">
        <v>9368.2800000000007</v>
      </c>
      <c r="BS21" s="1167">
        <v>11553</v>
      </c>
      <c r="BT21" s="1000">
        <v>2184.7199999999993</v>
      </c>
      <c r="BU21" s="1170">
        <v>0.23320396059895723</v>
      </c>
      <c r="BV21" s="1172">
        <v>0.68319818791618392</v>
      </c>
      <c r="BW21" s="1171">
        <v>0.60008508087617718</v>
      </c>
      <c r="BX21" s="1166">
        <v>9368.2800000000007</v>
      </c>
      <c r="BY21" s="1167">
        <v>11553</v>
      </c>
      <c r="BZ21" s="1000">
        <v>2184.7199999999993</v>
      </c>
      <c r="CA21" s="1170">
        <v>0.23320396059895723</v>
      </c>
      <c r="CB21" s="1172">
        <v>0.68942759644375506</v>
      </c>
      <c r="CC21" s="1171">
        <v>0.6032183130250357</v>
      </c>
      <c r="CD21" s="1166">
        <v>1352.23</v>
      </c>
      <c r="CE21" s="1169">
        <v>2058.62</v>
      </c>
      <c r="CF21" s="1000">
        <v>706.38999999999987</v>
      </c>
      <c r="CG21" s="1170">
        <v>0.52238894270945024</v>
      </c>
      <c r="CH21" s="1171">
        <v>7.0484592979010427E-2</v>
      </c>
      <c r="CI21" s="1171">
        <v>7.3091814797522442E-2</v>
      </c>
      <c r="CJ21" s="1166">
        <v>1352.23</v>
      </c>
      <c r="CK21" s="1167">
        <v>2058.62</v>
      </c>
      <c r="CL21" s="1000">
        <v>706.38999999999987</v>
      </c>
      <c r="CM21" s="1170">
        <v>0.52238894270945024</v>
      </c>
      <c r="CN21" s="1172">
        <v>9.9512896576440801E-2</v>
      </c>
      <c r="CO21" s="1171">
        <v>0.10748699762482462</v>
      </c>
      <c r="CP21" s="1166">
        <v>-182.63</v>
      </c>
      <c r="CQ21" s="1167">
        <v>-393.37</v>
      </c>
      <c r="CR21" s="1000">
        <v>-210.74</v>
      </c>
      <c r="CS21" s="1170">
        <v>-1.1539177572140393</v>
      </c>
      <c r="CT21" s="1172">
        <v>-1.3440051102072416E-2</v>
      </c>
      <c r="CU21" s="1171">
        <v>-2.0539079701779477E-2</v>
      </c>
      <c r="CV21" s="1166">
        <v>1281.3399999999999</v>
      </c>
      <c r="CW21" s="1169">
        <v>1813.14</v>
      </c>
      <c r="CX21" s="1000">
        <v>531.80000000000018</v>
      </c>
      <c r="CY21" s="1170">
        <v>0.41503426100800739</v>
      </c>
      <c r="CZ21" s="1171">
        <v>9.4295981378357707E-2</v>
      </c>
      <c r="DA21" s="1168">
        <v>9.4669718002095837E-2</v>
      </c>
      <c r="DB21" s="1166">
        <v>2933.03</v>
      </c>
      <c r="DC21" s="1167">
        <v>3980.37</v>
      </c>
      <c r="DD21" s="1000">
        <v>1047.3399999999997</v>
      </c>
      <c r="DE21" s="1173">
        <v>0.35708465307207893</v>
      </c>
      <c r="DF21" s="1172">
        <v>0.21584664668406867</v>
      </c>
      <c r="DG21" s="1171">
        <v>0.20782758388431241</v>
      </c>
      <c r="DH21" s="1166">
        <v>179.69</v>
      </c>
      <c r="DI21" s="1169">
        <v>33.36</v>
      </c>
      <c r="DJ21" s="1000">
        <v>-146.32999999999998</v>
      </c>
      <c r="DK21" s="1170">
        <v>-0.81434693082531018</v>
      </c>
      <c r="DL21" s="1171">
        <v>1.3223691521280142E-2</v>
      </c>
      <c r="DM21" s="1168">
        <v>1.7418300807162806E-3</v>
      </c>
      <c r="DN21" s="1166">
        <v>-1343.46</v>
      </c>
      <c r="DO21" s="1167">
        <v>107.15</v>
      </c>
      <c r="DP21" s="1000">
        <v>1450.6100000000001</v>
      </c>
      <c r="DQ21" s="1170">
        <v>1.079756747502717</v>
      </c>
      <c r="DR21" s="1172">
        <v>-6.8475506853616058E-2</v>
      </c>
      <c r="DS21" s="1168">
        <v>3.6721828805335922E-3</v>
      </c>
      <c r="DT21" s="1174">
        <v>1.0988674974187713</v>
      </c>
      <c r="DU21" s="1168">
        <v>0.99440536291520532</v>
      </c>
      <c r="DV21" s="1175"/>
      <c r="DW21" s="1175"/>
    </row>
    <row r="22" spans="1:127" s="17" customFormat="1" ht="22.5" customHeight="1" thickBot="1">
      <c r="A22" s="1016" t="s">
        <v>350</v>
      </c>
      <c r="B22" s="1130">
        <v>9601.4599999999991</v>
      </c>
      <c r="C22" s="1131">
        <v>669.83</v>
      </c>
      <c r="D22" s="1000">
        <v>-8931.6299999999992</v>
      </c>
      <c r="E22" s="1168">
        <v>-0.93023665150924961</v>
      </c>
      <c r="F22" s="1130">
        <v>3819.8</v>
      </c>
      <c r="G22" s="1134">
        <v>308.86</v>
      </c>
      <c r="H22" s="1000">
        <v>-3510.94</v>
      </c>
      <c r="I22" s="1140">
        <v>-0.91914236347452738</v>
      </c>
      <c r="J22" s="1141">
        <v>0.39783532921034931</v>
      </c>
      <c r="K22" s="1141">
        <v>0.46110207067464876</v>
      </c>
      <c r="L22" s="1166">
        <v>13421.27</v>
      </c>
      <c r="M22" s="1169">
        <v>978.69</v>
      </c>
      <c r="N22" s="1000">
        <v>-12442.58</v>
      </c>
      <c r="O22" s="1140">
        <v>-0.92707918103130327</v>
      </c>
      <c r="P22" s="1141">
        <v>1.3978363707186201</v>
      </c>
      <c r="Q22" s="1141">
        <v>1.4611020706746487</v>
      </c>
      <c r="R22" s="1166">
        <v>1651.5</v>
      </c>
      <c r="S22" s="1169">
        <v>115.7</v>
      </c>
      <c r="T22" s="1000">
        <v>-1535.8</v>
      </c>
      <c r="U22" s="1170">
        <v>-0.92994247653648199</v>
      </c>
      <c r="V22" s="1166">
        <v>11769.77</v>
      </c>
      <c r="W22" s="1169">
        <v>862.99</v>
      </c>
      <c r="X22" s="1000">
        <v>-10906.78</v>
      </c>
      <c r="Y22" s="1170">
        <v>-0.92667741170813023</v>
      </c>
      <c r="Z22" s="1171">
        <v>1.2258312798261932</v>
      </c>
      <c r="AA22" s="1171">
        <v>1.2883716763955033</v>
      </c>
      <c r="AB22" s="1166">
        <v>511.03</v>
      </c>
      <c r="AC22" s="1167">
        <v>-4674</v>
      </c>
      <c r="AD22" s="1000">
        <v>-5185.03</v>
      </c>
      <c r="AE22" s="1170">
        <v>-10.146234076277322</v>
      </c>
      <c r="AF22" s="1172">
        <v>4.3418860351561665E-2</v>
      </c>
      <c r="AG22" s="1171">
        <v>-5.4160534884529365</v>
      </c>
      <c r="AH22" s="1166">
        <v>11258.74</v>
      </c>
      <c r="AI22" s="1169">
        <v>5536.99</v>
      </c>
      <c r="AJ22" s="1000">
        <v>-5721.75</v>
      </c>
      <c r="AK22" s="1170">
        <v>-0.50820518104157308</v>
      </c>
      <c r="AL22" s="1171">
        <v>0.95658113964843827</v>
      </c>
      <c r="AM22" s="1168">
        <v>6.4160534884529365</v>
      </c>
      <c r="AN22" s="1166">
        <v>0</v>
      </c>
      <c r="AO22" s="1167">
        <v>0</v>
      </c>
      <c r="AP22" s="1000">
        <v>0</v>
      </c>
      <c r="AQ22" s="1170">
        <v>0</v>
      </c>
      <c r="AR22" s="1172">
        <v>0</v>
      </c>
      <c r="AS22" s="1171">
        <v>0</v>
      </c>
      <c r="AT22" s="1166">
        <v>11258.74</v>
      </c>
      <c r="AU22" s="1167">
        <v>5536.99</v>
      </c>
      <c r="AV22" s="1000">
        <v>-5721.75</v>
      </c>
      <c r="AW22" s="1170">
        <v>-0.50820518104157308</v>
      </c>
      <c r="AX22" s="1172">
        <v>0.95658113964843827</v>
      </c>
      <c r="AY22" s="1171">
        <v>6.4160534884529365</v>
      </c>
      <c r="AZ22" s="1166">
        <v>8013.48</v>
      </c>
      <c r="BA22" s="1169">
        <v>15770.93</v>
      </c>
      <c r="BB22" s="1000">
        <v>7757.4500000000007</v>
      </c>
      <c r="BC22" s="1170">
        <v>0.96805008560575445</v>
      </c>
      <c r="BD22" s="1172">
        <v>0.5970731532857918</v>
      </c>
      <c r="BE22" s="1171">
        <v>16.114326293310445</v>
      </c>
      <c r="BF22" s="1166">
        <v>8013.48</v>
      </c>
      <c r="BG22" s="1167">
        <v>15770.93</v>
      </c>
      <c r="BH22" s="1000">
        <v>7757.4500000000007</v>
      </c>
      <c r="BI22" s="1170">
        <v>0.96805008560575445</v>
      </c>
      <c r="BJ22" s="1172">
        <v>0.68085272694368704</v>
      </c>
      <c r="BK22" s="1171">
        <v>18.274754052770021</v>
      </c>
      <c r="BL22" s="1166">
        <v>5228.42</v>
      </c>
      <c r="BM22" s="1169">
        <v>-1368.53</v>
      </c>
      <c r="BN22" s="1000">
        <v>-6596.95</v>
      </c>
      <c r="BO22" s="1170">
        <v>-1.2617482910707249</v>
      </c>
      <c r="BP22" s="1171">
        <v>0.65245311649869975</v>
      </c>
      <c r="BQ22" s="1168">
        <v>-8.6775478681345997E-2</v>
      </c>
      <c r="BR22" s="1166">
        <v>13241.89</v>
      </c>
      <c r="BS22" s="1167">
        <v>14402.4</v>
      </c>
      <c r="BT22" s="1000">
        <v>1160.5100000000002</v>
      </c>
      <c r="BU22" s="1170">
        <v>8.7639302244619174E-2</v>
      </c>
      <c r="BV22" s="1172">
        <v>1.1761431563389864</v>
      </c>
      <c r="BW22" s="1171">
        <v>2.6011244376457245</v>
      </c>
      <c r="BX22" s="1166">
        <v>13241.89</v>
      </c>
      <c r="BY22" s="1167">
        <v>14402.4</v>
      </c>
      <c r="BZ22" s="1000">
        <v>1160.5100000000002</v>
      </c>
      <c r="CA22" s="1170">
        <v>8.7639302244619174E-2</v>
      </c>
      <c r="CB22" s="1172">
        <v>1.1761431563389864</v>
      </c>
      <c r="CC22" s="1171">
        <v>2.6011244376457245</v>
      </c>
      <c r="CD22" s="1166">
        <v>870.89</v>
      </c>
      <c r="CE22" s="1169">
        <v>1.77</v>
      </c>
      <c r="CF22" s="1000">
        <v>-869.12</v>
      </c>
      <c r="CG22" s="1170">
        <v>-0.99796759636693499</v>
      </c>
      <c r="CH22" s="1171">
        <v>9.0703913779779335E-2</v>
      </c>
      <c r="CI22" s="1171">
        <v>2.642461520087186E-3</v>
      </c>
      <c r="CJ22" s="1166">
        <v>870.89</v>
      </c>
      <c r="CK22" s="1167">
        <v>1.77</v>
      </c>
      <c r="CL22" s="1000">
        <v>-869.12</v>
      </c>
      <c r="CM22" s="1170">
        <v>-0.99796759636693499</v>
      </c>
      <c r="CN22" s="1172">
        <v>7.7352350262995681E-2</v>
      </c>
      <c r="CO22" s="1171">
        <v>3.1966826741605095E-4</v>
      </c>
      <c r="CP22" s="1166">
        <v>-0.04</v>
      </c>
      <c r="CQ22" s="1167">
        <v>0</v>
      </c>
      <c r="CR22" s="1000">
        <v>0.04</v>
      </c>
      <c r="CS22" s="1170">
        <v>1</v>
      </c>
      <c r="CT22" s="1172">
        <v>-3.5527954282628433E-6</v>
      </c>
      <c r="CU22" s="1171">
        <v>0</v>
      </c>
      <c r="CV22" s="1166">
        <v>994.88</v>
      </c>
      <c r="CW22" s="1169">
        <v>63.22</v>
      </c>
      <c r="CX22" s="1000">
        <v>-931.66</v>
      </c>
      <c r="CY22" s="1170">
        <v>-0.93645464779671916</v>
      </c>
      <c r="CZ22" s="1171">
        <v>8.8365127891753437E-2</v>
      </c>
      <c r="DA22" s="1168">
        <v>1.1417755856521323E-2</v>
      </c>
      <c r="DB22" s="1166">
        <v>2079.91</v>
      </c>
      <c r="DC22" s="1167">
        <v>197.93</v>
      </c>
      <c r="DD22" s="1000">
        <v>-1881.9799999999998</v>
      </c>
      <c r="DE22" s="1173">
        <v>-0.9048372285339269</v>
      </c>
      <c r="DF22" s="1172">
        <v>0.18473736847995423</v>
      </c>
      <c r="DG22" s="1171">
        <v>3.5746858852914676E-2</v>
      </c>
      <c r="DH22" s="1166">
        <v>0</v>
      </c>
      <c r="DI22" s="1169">
        <v>0</v>
      </c>
      <c r="DJ22" s="1000">
        <v>0</v>
      </c>
      <c r="DK22" s="1170">
        <v>0</v>
      </c>
      <c r="DL22" s="1171">
        <v>0</v>
      </c>
      <c r="DM22" s="1168">
        <v>0</v>
      </c>
      <c r="DN22" s="1166">
        <v>-5928.8</v>
      </c>
      <c r="DO22" s="1167">
        <v>-9128.33</v>
      </c>
      <c r="DP22" s="1000">
        <v>-3199.5299999999997</v>
      </c>
      <c r="DQ22" s="1170">
        <v>-0.53965895290783961</v>
      </c>
      <c r="DR22" s="1172">
        <v>-0.44174657092808656</v>
      </c>
      <c r="DS22" s="1168">
        <v>-9.3270902941687357</v>
      </c>
      <c r="DT22" s="1174">
        <v>1.5265953383771187</v>
      </c>
      <c r="DU22" s="1168">
        <v>2.6486087206225766</v>
      </c>
      <c r="DV22" s="1175"/>
      <c r="DW22" s="1175"/>
    </row>
    <row r="23" spans="1:127" s="1193" customFormat="1" ht="24" customHeight="1" thickTop="1" thickBot="1">
      <c r="A23" s="54" t="s">
        <v>10</v>
      </c>
      <c r="B23" s="1178">
        <v>1937887.05</v>
      </c>
      <c r="C23" s="1179">
        <v>2142102.21</v>
      </c>
      <c r="D23" s="1180">
        <v>204215.16000000003</v>
      </c>
      <c r="E23" s="1181">
        <v>0.10538032131439234</v>
      </c>
      <c r="F23" s="1178">
        <v>-4123.5799999999972</v>
      </c>
      <c r="G23" s="1182">
        <v>1547.9400000000096</v>
      </c>
      <c r="H23" s="1180">
        <v>5671.52</v>
      </c>
      <c r="I23" s="1181">
        <v>1.3753874060888864</v>
      </c>
      <c r="J23" s="1183">
        <v>-2.1278742741998287E-3</v>
      </c>
      <c r="K23" s="1181">
        <v>7.2262658279037475E-4</v>
      </c>
      <c r="L23" s="1178">
        <v>1933763.4700000002</v>
      </c>
      <c r="M23" s="1182">
        <v>2143650.14</v>
      </c>
      <c r="N23" s="1180">
        <v>209886.67000000019</v>
      </c>
      <c r="O23" s="1181">
        <v>0.10853792268606662</v>
      </c>
      <c r="P23" s="1183">
        <v>0.9978721257258002</v>
      </c>
      <c r="Q23" s="1181">
        <v>1.0007226219144791</v>
      </c>
      <c r="R23" s="1184">
        <v>333660.67000000004</v>
      </c>
      <c r="S23" s="1185">
        <v>370498.53999999992</v>
      </c>
      <c r="T23" s="1180">
        <v>36837.869999999988</v>
      </c>
      <c r="U23" s="1181">
        <v>0.11040519099838729</v>
      </c>
      <c r="V23" s="1178">
        <v>1489379.6800000002</v>
      </c>
      <c r="W23" s="1182">
        <v>1354754.0199999998</v>
      </c>
      <c r="X23" s="1180">
        <v>-134625.65999999995</v>
      </c>
      <c r="Y23" s="1181">
        <v>-9.0390423481539889E-2</v>
      </c>
      <c r="Z23" s="1183">
        <v>0.76855855969521036</v>
      </c>
      <c r="AA23" s="1181">
        <v>0.63244135302021831</v>
      </c>
      <c r="AB23" s="1178">
        <v>93756.579999999987</v>
      </c>
      <c r="AC23" s="1179">
        <v>-14247.809999999989</v>
      </c>
      <c r="AD23" s="1180">
        <v>-108004.38999999998</v>
      </c>
      <c r="AE23" s="1181">
        <v>-1.1519659740148369</v>
      </c>
      <c r="AF23" s="1183">
        <v>6.2950086709924746E-2</v>
      </c>
      <c r="AG23" s="1181">
        <v>-1.0516898115570819E-2</v>
      </c>
      <c r="AH23" s="1184">
        <v>1395623.0999999996</v>
      </c>
      <c r="AI23" s="1185">
        <v>1369001.84</v>
      </c>
      <c r="AJ23" s="1180">
        <v>-26621.259999999969</v>
      </c>
      <c r="AK23" s="1181">
        <v>-1.9074820415339609E-2</v>
      </c>
      <c r="AL23" s="1183">
        <v>0.93704991329007492</v>
      </c>
      <c r="AM23" s="1181">
        <v>1.0105169054969849</v>
      </c>
      <c r="AN23" s="1184">
        <v>181.93</v>
      </c>
      <c r="AO23" s="1186">
        <v>133.96</v>
      </c>
      <c r="AP23" s="1180">
        <v>-47.970000000000006</v>
      </c>
      <c r="AQ23" s="1181">
        <v>-0.26367284120266032</v>
      </c>
      <c r="AR23" s="1183">
        <v>1.2215152552638557E-4</v>
      </c>
      <c r="AS23" s="1181">
        <v>9.8881419078571939E-5</v>
      </c>
      <c r="AT23" s="1184">
        <v>1395441.17</v>
      </c>
      <c r="AU23" s="1186">
        <v>1368867.8800000001</v>
      </c>
      <c r="AV23" s="1180">
        <v>-26573.289999999968</v>
      </c>
      <c r="AW23" s="1181">
        <v>-1.9042931061006182E-2</v>
      </c>
      <c r="AX23" s="1183">
        <v>0.93692776176454873</v>
      </c>
      <c r="AY23" s="1181">
        <v>1.0104180240779064</v>
      </c>
      <c r="AZ23" s="1184">
        <v>1124943.5900000003</v>
      </c>
      <c r="BA23" s="1185">
        <v>1286237.6199999999</v>
      </c>
      <c r="BB23" s="1180">
        <v>161294.03000000003</v>
      </c>
      <c r="BC23" s="1181">
        <v>0.14337966048590892</v>
      </c>
      <c r="BD23" s="1183">
        <v>0.58173794647180932</v>
      </c>
      <c r="BE23" s="1181">
        <v>0.60002217526037149</v>
      </c>
      <c r="BF23" s="1184">
        <v>1044434.22</v>
      </c>
      <c r="BG23" s="1186">
        <v>1039117.25</v>
      </c>
      <c r="BH23" s="1180">
        <v>-5316.9699999999903</v>
      </c>
      <c r="BI23" s="1181">
        <v>-5.0907657927944687E-3</v>
      </c>
      <c r="BJ23" s="1183">
        <v>0.70125451154268459</v>
      </c>
      <c r="BK23" s="1181">
        <v>0.76701543945224848</v>
      </c>
      <c r="BL23" s="1184">
        <v>75377.77</v>
      </c>
      <c r="BM23" s="1185">
        <v>67701.59</v>
      </c>
      <c r="BN23" s="1180">
        <v>-7676.1800000000021</v>
      </c>
      <c r="BO23" s="1181">
        <v>-0.10183612489464741</v>
      </c>
      <c r="BP23" s="1183">
        <v>7.2170911826309178E-2</v>
      </c>
      <c r="BQ23" s="1181">
        <v>6.5152984420189339E-2</v>
      </c>
      <c r="BR23" s="1184">
        <v>1119811.9699999997</v>
      </c>
      <c r="BS23" s="1186">
        <v>1106818.81</v>
      </c>
      <c r="BT23" s="1180">
        <v>-12993.160000000014</v>
      </c>
      <c r="BU23" s="1181">
        <v>-1.1602983668766897E-2</v>
      </c>
      <c r="BV23" s="1183">
        <v>0.80237420117222191</v>
      </c>
      <c r="BW23" s="1181">
        <v>0.80848599151627143</v>
      </c>
      <c r="BX23" s="1184">
        <v>1119811.9699999997</v>
      </c>
      <c r="BY23" s="1186">
        <v>1106818.81</v>
      </c>
      <c r="BZ23" s="1187">
        <v>-12993.160000000014</v>
      </c>
      <c r="CA23" s="1181">
        <v>-1.1602983668766897E-2</v>
      </c>
      <c r="CB23" s="1183">
        <v>0.80247881033924184</v>
      </c>
      <c r="CC23" s="1188">
        <v>0.8085651114846818</v>
      </c>
      <c r="CD23" s="1184">
        <v>223760.71999999997</v>
      </c>
      <c r="CE23" s="1185">
        <v>257287.81</v>
      </c>
      <c r="CF23" s="1180">
        <v>33527.090000000004</v>
      </c>
      <c r="CG23" s="1181">
        <v>0.14983456435070477</v>
      </c>
      <c r="CH23" s="1183">
        <v>0.11546633742147147</v>
      </c>
      <c r="CI23" s="1188">
        <v>0.12010995964566976</v>
      </c>
      <c r="CJ23" s="1184">
        <v>193364.84</v>
      </c>
      <c r="CK23" s="1186">
        <v>179297.90999999997</v>
      </c>
      <c r="CL23" s="1180">
        <v>-14066.930000000004</v>
      </c>
      <c r="CM23" s="1181">
        <v>-7.2748127322423362E-2</v>
      </c>
      <c r="CN23" s="1183">
        <v>0.13856896597081195</v>
      </c>
      <c r="CO23" s="1188">
        <v>0.13098262631452787</v>
      </c>
      <c r="CP23" s="1184">
        <v>-19327.66</v>
      </c>
      <c r="CQ23" s="1186">
        <v>-12910.060000000001</v>
      </c>
      <c r="CR23" s="1180">
        <v>6417.6000000000013</v>
      </c>
      <c r="CS23" s="1181">
        <v>0.33204226481633053</v>
      </c>
      <c r="CT23" s="1183">
        <v>-1.385057314884869E-2</v>
      </c>
      <c r="CU23" s="1188">
        <v>-9.4311950690230233E-3</v>
      </c>
      <c r="CV23" s="1184">
        <v>94628.78</v>
      </c>
      <c r="CW23" s="1185">
        <v>85598.569999999992</v>
      </c>
      <c r="CX23" s="1180">
        <v>-9030.2099999999973</v>
      </c>
      <c r="CY23" s="1181">
        <v>-9.5427733507713053E-2</v>
      </c>
      <c r="CZ23" s="1183">
        <v>6.7812805035700655E-2</v>
      </c>
      <c r="DA23" s="1188">
        <v>6.2532382599261499E-2</v>
      </c>
      <c r="DB23" s="1184">
        <v>244495.49</v>
      </c>
      <c r="DC23" s="1186">
        <v>228310.94</v>
      </c>
      <c r="DD23" s="1180">
        <v>-16184.54999999999</v>
      </c>
      <c r="DE23" s="1186">
        <v>-6.6195699560756674E-2</v>
      </c>
      <c r="DF23" s="1183">
        <v>0.17521017385491069</v>
      </c>
      <c r="DG23" s="1188">
        <v>0.16678814905058623</v>
      </c>
      <c r="DH23" s="1184">
        <v>11731.61</v>
      </c>
      <c r="DI23" s="1185">
        <v>373.34</v>
      </c>
      <c r="DJ23" s="1180">
        <v>-11358.269999999999</v>
      </c>
      <c r="DK23" s="1181">
        <v>-0.96817657593459039</v>
      </c>
      <c r="DL23" s="1183">
        <v>8.407097520277405E-3</v>
      </c>
      <c r="DM23" s="1188">
        <v>2.7273632865138154E-4</v>
      </c>
      <c r="DN23" s="1184">
        <v>-249263.86</v>
      </c>
      <c r="DO23" s="1186">
        <v>-218621.67</v>
      </c>
      <c r="DP23" s="1180">
        <v>30642.190000000002</v>
      </c>
      <c r="DQ23" s="1181">
        <v>0.12293073693073667</v>
      </c>
      <c r="DR23" s="1189">
        <v>-0.12890090430759868</v>
      </c>
      <c r="DS23" s="1190">
        <v>-0.10198570462622226</v>
      </c>
      <c r="DT23" s="1191">
        <v>1.1786272724059017</v>
      </c>
      <c r="DU23" s="1192">
        <v>1.1597098326246065</v>
      </c>
      <c r="DV23" s="1175"/>
      <c r="DW23" s="1175"/>
    </row>
    <row r="24" spans="1:127" s="5" customFormat="1" ht="13.5" thickTop="1">
      <c r="B24" s="5" t="s">
        <v>584</v>
      </c>
      <c r="AH24" s="420"/>
      <c r="AI24" s="420"/>
      <c r="AJ24" s="420"/>
      <c r="AK24" s="420"/>
      <c r="AN24" s="151"/>
      <c r="AZ24" s="152"/>
      <c r="BA24" s="4"/>
      <c r="BB24" s="4"/>
      <c r="BC24" s="4"/>
      <c r="BD24" s="152"/>
      <c r="BE24" s="4"/>
      <c r="BF24" s="152"/>
      <c r="BG24" s="4"/>
      <c r="BH24" s="4"/>
      <c r="BI24" s="4"/>
      <c r="BL24" s="180"/>
      <c r="BQ24" s="420"/>
      <c r="BR24" s="151"/>
      <c r="DB24" s="151"/>
      <c r="DV24" s="172"/>
    </row>
    <row r="25" spans="1:127">
      <c r="B25" s="69"/>
      <c r="C25" s="12"/>
      <c r="AH25" s="308"/>
      <c r="AI25" s="308"/>
      <c r="AJ25" s="308"/>
      <c r="AK25" s="308"/>
      <c r="AZ25" s="18"/>
      <c r="BA25" s="17"/>
      <c r="BB25" s="17"/>
      <c r="BC25" s="17"/>
      <c r="BD25" s="18"/>
      <c r="BJ25" s="6"/>
      <c r="BK25" s="6"/>
      <c r="BL25" s="6"/>
      <c r="BM25" s="6"/>
      <c r="BN25" s="6"/>
      <c r="BO25" s="6"/>
      <c r="DV25" s="171"/>
    </row>
    <row r="26" spans="1:127">
      <c r="B26" s="69"/>
      <c r="C26" s="12"/>
      <c r="J26" s="12"/>
      <c r="K26" s="12"/>
      <c r="P26" s="12"/>
      <c r="Q26" s="12"/>
      <c r="S26" s="119"/>
      <c r="Z26" s="12"/>
      <c r="AA26" s="12"/>
      <c r="AH26" s="308"/>
      <c r="AI26" s="308"/>
      <c r="AJ26" s="308"/>
      <c r="AK26" s="308"/>
      <c r="AZ26" s="18"/>
      <c r="BA26" s="17"/>
      <c r="BB26" s="17"/>
      <c r="BC26" s="17"/>
      <c r="BD26" s="18"/>
      <c r="BJ26" s="6"/>
      <c r="BK26" s="6"/>
      <c r="BL26" s="6"/>
      <c r="BM26" s="6"/>
      <c r="BN26" s="6"/>
      <c r="BO26" s="6"/>
      <c r="DR26" s="522"/>
      <c r="DS26" s="522"/>
      <c r="DT26" s="522"/>
      <c r="DV26" s="171"/>
    </row>
    <row r="27" spans="1:127">
      <c r="B27" s="6" t="s">
        <v>63</v>
      </c>
      <c r="L27" s="12"/>
      <c r="R27" s="308"/>
      <c r="S27" s="308"/>
      <c r="T27" s="308"/>
      <c r="U27" s="308"/>
      <c r="AI27" s="335"/>
      <c r="AJ27" s="335"/>
      <c r="AK27" s="335"/>
      <c r="AN27" s="6" t="s">
        <v>64</v>
      </c>
      <c r="AZ27" s="17"/>
      <c r="BA27" s="18"/>
      <c r="BB27" s="18"/>
      <c r="BC27" s="18"/>
      <c r="BD27" s="17"/>
      <c r="BE27" s="18"/>
      <c r="BF27" s="17"/>
      <c r="BG27" s="6"/>
      <c r="BH27" s="6"/>
      <c r="BI27" s="6"/>
      <c r="BJ27" s="6"/>
      <c r="BK27" s="6"/>
      <c r="BL27" s="6"/>
      <c r="BM27" s="6"/>
      <c r="BN27" s="6"/>
      <c r="BO27" s="6"/>
      <c r="BR27" s="6" t="s">
        <v>75</v>
      </c>
      <c r="DB27" s="6" t="s">
        <v>533</v>
      </c>
    </row>
    <row r="28" spans="1:127">
      <c r="B28" s="190" t="s">
        <v>568</v>
      </c>
      <c r="R28" s="133"/>
      <c r="S28" s="153"/>
      <c r="T28" s="153"/>
      <c r="U28" s="153"/>
      <c r="AN28" s="6" t="s">
        <v>66</v>
      </c>
      <c r="AZ28" s="17"/>
      <c r="BA28" s="18"/>
      <c r="BB28" s="18"/>
      <c r="BC28" s="18"/>
      <c r="BD28" s="17"/>
      <c r="BE28" s="18"/>
      <c r="BF28" s="17"/>
      <c r="BG28" s="6"/>
      <c r="BH28" s="6"/>
      <c r="BI28" s="6"/>
      <c r="BJ28" s="6"/>
      <c r="BK28" s="6"/>
      <c r="BL28" s="6"/>
      <c r="BM28" s="6"/>
      <c r="BN28" s="6"/>
      <c r="BO28" s="6"/>
      <c r="BS28" s="333"/>
      <c r="BT28" s="333"/>
      <c r="BU28" s="333"/>
      <c r="DB28" s="190" t="s">
        <v>221</v>
      </c>
    </row>
    <row r="29" spans="1:127">
      <c r="B29" s="190" t="s">
        <v>380</v>
      </c>
      <c r="AN29" s="190" t="s">
        <v>67</v>
      </c>
      <c r="AZ29" s="17"/>
      <c r="BA29" s="18"/>
      <c r="BB29" s="18"/>
      <c r="BC29" s="18"/>
      <c r="BD29" s="17"/>
      <c r="BE29" s="18"/>
      <c r="BF29" s="17"/>
      <c r="BG29" s="6"/>
      <c r="BH29" s="6"/>
      <c r="BI29" s="6"/>
      <c r="BJ29" s="6"/>
      <c r="BK29" s="6"/>
      <c r="BL29" s="6"/>
      <c r="BM29" s="6"/>
      <c r="BN29" s="1362"/>
      <c r="BO29" s="6"/>
    </row>
    <row r="30" spans="1:127">
      <c r="AN30" s="6" t="s">
        <v>160</v>
      </c>
      <c r="AZ30" s="17"/>
      <c r="BA30" s="18"/>
      <c r="BB30" s="18"/>
      <c r="BC30" s="18"/>
      <c r="BD30" s="17"/>
      <c r="BE30" s="18"/>
      <c r="BF30" s="17"/>
      <c r="BG30" s="6"/>
      <c r="BH30" s="6"/>
      <c r="BI30" s="6"/>
      <c r="BJ30" s="6"/>
      <c r="BK30" s="6"/>
      <c r="BL30" s="6"/>
      <c r="BM30" s="6"/>
      <c r="BN30" s="6"/>
      <c r="BO30" s="6"/>
    </row>
    <row r="32" spans="1:127">
      <c r="A32" s="5"/>
      <c r="B32" s="524"/>
      <c r="C32" s="524"/>
    </row>
    <row r="33" spans="3:3">
      <c r="C33" s="486"/>
    </row>
    <row r="34" spans="3:3">
      <c r="C34" s="12"/>
    </row>
    <row r="66" spans="56:67" ht="13.5" thickBot="1"/>
    <row r="67" spans="56:67" ht="24" customHeight="1" thickTop="1">
      <c r="BD67" s="20" t="s">
        <v>13</v>
      </c>
      <c r="BE67" s="21">
        <v>58</v>
      </c>
      <c r="BF67" s="22" t="s">
        <v>13</v>
      </c>
      <c r="BG67" s="23">
        <v>79</v>
      </c>
      <c r="BH67" s="21"/>
      <c r="BI67" s="21"/>
      <c r="BJ67" s="22" t="s">
        <v>13</v>
      </c>
      <c r="BK67" s="23">
        <v>99</v>
      </c>
      <c r="BL67" s="24" t="s">
        <v>13</v>
      </c>
      <c r="BM67" s="25">
        <v>119</v>
      </c>
      <c r="BN67" s="8"/>
      <c r="BO67" s="8"/>
    </row>
    <row r="68" spans="56:67" ht="24" customHeight="1">
      <c r="BD68" s="10" t="s">
        <v>25</v>
      </c>
      <c r="BE68" s="8">
        <v>59</v>
      </c>
      <c r="BF68" s="26" t="s">
        <v>30</v>
      </c>
      <c r="BG68" s="27">
        <v>80</v>
      </c>
      <c r="BH68" s="8"/>
      <c r="BI68" s="8"/>
      <c r="BJ68" s="26" t="s">
        <v>22</v>
      </c>
      <c r="BK68" s="27">
        <v>100</v>
      </c>
      <c r="BL68" s="19" t="s">
        <v>5</v>
      </c>
      <c r="BM68" s="28">
        <v>120</v>
      </c>
      <c r="BN68" s="8"/>
      <c r="BO68" s="8"/>
    </row>
    <row r="69" spans="56:67" ht="24" customHeight="1">
      <c r="BD69" s="11" t="s">
        <v>13</v>
      </c>
      <c r="BE69" s="8">
        <v>60</v>
      </c>
      <c r="BF69" s="29" t="s">
        <v>13</v>
      </c>
      <c r="BG69" s="27">
        <v>81</v>
      </c>
      <c r="BH69" s="8"/>
      <c r="BI69" s="8"/>
      <c r="BJ69" s="29" t="s">
        <v>13</v>
      </c>
      <c r="BK69" s="27">
        <v>101</v>
      </c>
      <c r="BL69" s="30" t="s">
        <v>13</v>
      </c>
      <c r="BM69" s="28">
        <v>121</v>
      </c>
      <c r="BN69" s="8"/>
      <c r="BO69" s="8"/>
    </row>
    <row r="70" spans="56:67" ht="24" customHeight="1">
      <c r="BD70" s="10" t="s">
        <v>350</v>
      </c>
      <c r="BE70" s="8">
        <v>61</v>
      </c>
      <c r="BF70" s="26" t="s">
        <v>18</v>
      </c>
      <c r="BG70" s="27">
        <v>82</v>
      </c>
      <c r="BH70" s="8"/>
      <c r="BI70" s="8"/>
      <c r="BJ70" s="26" t="s">
        <v>33</v>
      </c>
      <c r="BK70" s="27">
        <v>102</v>
      </c>
      <c r="BL70" s="19" t="s">
        <v>7</v>
      </c>
      <c r="BM70" s="28">
        <v>122</v>
      </c>
      <c r="BN70" s="8"/>
      <c r="BO70" s="8"/>
    </row>
    <row r="71" spans="56:67" ht="24" customHeight="1">
      <c r="BD71" s="10" t="s">
        <v>34</v>
      </c>
      <c r="BE71" s="8">
        <v>62</v>
      </c>
      <c r="BF71" s="29" t="s">
        <v>13</v>
      </c>
      <c r="BG71" s="27">
        <v>83</v>
      </c>
      <c r="BH71" s="8"/>
      <c r="BI71" s="8"/>
      <c r="BJ71" s="29" t="s">
        <v>13</v>
      </c>
      <c r="BK71" s="27">
        <v>103</v>
      </c>
      <c r="BL71" s="30" t="s">
        <v>13</v>
      </c>
      <c r="BM71" s="28">
        <v>123</v>
      </c>
      <c r="BN71" s="8"/>
      <c r="BO71" s="8"/>
    </row>
    <row r="72" spans="56:67" ht="24" customHeight="1">
      <c r="BD72" s="11" t="s">
        <v>13</v>
      </c>
      <c r="BE72" s="8">
        <v>63</v>
      </c>
      <c r="BF72" s="26" t="s">
        <v>27</v>
      </c>
      <c r="BG72" s="27">
        <v>84</v>
      </c>
      <c r="BH72" s="8"/>
      <c r="BI72" s="8"/>
      <c r="BJ72" s="26" t="s">
        <v>62</v>
      </c>
      <c r="BK72" s="27">
        <v>104</v>
      </c>
      <c r="BL72" s="19" t="s">
        <v>3</v>
      </c>
      <c r="BM72" s="28">
        <v>124</v>
      </c>
      <c r="BN72" s="8"/>
      <c r="BO72" s="8"/>
    </row>
    <row r="73" spans="56:67" ht="24" customHeight="1">
      <c r="BD73" s="10" t="s">
        <v>29</v>
      </c>
      <c r="BE73" s="8">
        <v>64</v>
      </c>
      <c r="BF73" s="29" t="s">
        <v>13</v>
      </c>
      <c r="BG73" s="27">
        <v>85</v>
      </c>
      <c r="BH73" s="8"/>
      <c r="BI73" s="8"/>
      <c r="BJ73" s="29" t="s">
        <v>13</v>
      </c>
      <c r="BK73" s="27">
        <v>105</v>
      </c>
      <c r="BL73" s="30" t="s">
        <v>13</v>
      </c>
      <c r="BM73" s="28">
        <v>125</v>
      </c>
      <c r="BN73" s="8"/>
      <c r="BO73" s="8"/>
    </row>
    <row r="74" spans="56:67" ht="24" customHeight="1">
      <c r="BD74" s="11" t="s">
        <v>13</v>
      </c>
      <c r="BE74" s="8">
        <v>65</v>
      </c>
      <c r="BF74" s="26" t="s">
        <v>28</v>
      </c>
      <c r="BG74" s="27">
        <v>86</v>
      </c>
      <c r="BH74" s="8"/>
      <c r="BI74" s="8"/>
      <c r="BJ74" s="26" t="s">
        <v>49</v>
      </c>
      <c r="BK74" s="27">
        <v>106</v>
      </c>
      <c r="BL74" s="19" t="s">
        <v>6</v>
      </c>
      <c r="BM74" s="28">
        <v>126</v>
      </c>
      <c r="BN74" s="8"/>
      <c r="BO74" s="8"/>
    </row>
    <row r="75" spans="56:67" ht="24" customHeight="1">
      <c r="BD75" s="10" t="s">
        <v>26</v>
      </c>
      <c r="BE75" s="8">
        <v>66</v>
      </c>
      <c r="BF75" s="29" t="s">
        <v>13</v>
      </c>
      <c r="BG75" s="27">
        <v>87</v>
      </c>
      <c r="BH75" s="8"/>
      <c r="BI75" s="8"/>
      <c r="BJ75" s="29" t="s">
        <v>13</v>
      </c>
      <c r="BK75" s="27">
        <v>107</v>
      </c>
      <c r="BL75" s="30" t="s">
        <v>13</v>
      </c>
      <c r="BM75" s="28">
        <v>127</v>
      </c>
      <c r="BN75" s="8"/>
      <c r="BO75" s="8"/>
    </row>
    <row r="76" spans="56:67" ht="24" customHeight="1">
      <c r="BD76" s="10" t="s">
        <v>39</v>
      </c>
      <c r="BE76" s="8">
        <v>67</v>
      </c>
      <c r="BF76" s="26" t="s">
        <v>23</v>
      </c>
      <c r="BG76" s="27">
        <v>88</v>
      </c>
      <c r="BH76" s="8"/>
      <c r="BI76" s="8"/>
      <c r="BJ76" s="26" t="s">
        <v>24</v>
      </c>
      <c r="BK76" s="27">
        <v>108</v>
      </c>
      <c r="BL76" s="19" t="s">
        <v>16</v>
      </c>
      <c r="BM76" s="28">
        <v>128</v>
      </c>
      <c r="BN76" s="8"/>
      <c r="BO76" s="8"/>
    </row>
    <row r="77" spans="56:67" ht="24" customHeight="1">
      <c r="BD77" s="11" t="s">
        <v>13</v>
      </c>
      <c r="BE77" s="8">
        <v>68</v>
      </c>
      <c r="BF77" s="29" t="s">
        <v>13</v>
      </c>
      <c r="BG77" s="27">
        <v>89</v>
      </c>
      <c r="BH77" s="8"/>
      <c r="BI77" s="8"/>
      <c r="BJ77" s="29" t="s">
        <v>13</v>
      </c>
      <c r="BK77" s="27">
        <v>109</v>
      </c>
      <c r="BL77" s="30" t="s">
        <v>13</v>
      </c>
      <c r="BM77" s="28">
        <v>129</v>
      </c>
      <c r="BN77" s="8"/>
      <c r="BO77" s="8"/>
    </row>
    <row r="78" spans="56:67" ht="24" customHeight="1">
      <c r="BD78" s="10" t="s">
        <v>17</v>
      </c>
      <c r="BE78" s="8">
        <v>69</v>
      </c>
      <c r="BF78" s="26" t="s">
        <v>137</v>
      </c>
      <c r="BG78" s="27">
        <v>90</v>
      </c>
      <c r="BH78" s="8"/>
      <c r="BI78" s="8"/>
      <c r="BJ78" s="26" t="s">
        <v>37</v>
      </c>
      <c r="BK78" s="27">
        <v>110</v>
      </c>
      <c r="BL78" s="19" t="s">
        <v>39</v>
      </c>
      <c r="BM78" s="28">
        <v>130</v>
      </c>
      <c r="BN78" s="8"/>
      <c r="BO78" s="8"/>
    </row>
    <row r="79" spans="56:67" ht="24" customHeight="1">
      <c r="BD79" s="11" t="s">
        <v>13</v>
      </c>
      <c r="BE79" s="8">
        <v>70</v>
      </c>
      <c r="BF79" s="29" t="s">
        <v>13</v>
      </c>
      <c r="BG79" s="27">
        <v>91</v>
      </c>
      <c r="BH79" s="8"/>
      <c r="BI79" s="8"/>
      <c r="BJ79" s="29" t="s">
        <v>13</v>
      </c>
      <c r="BK79" s="27">
        <v>111</v>
      </c>
      <c r="BL79" s="30" t="s">
        <v>13</v>
      </c>
      <c r="BM79" s="28">
        <v>131</v>
      </c>
      <c r="BN79" s="8"/>
      <c r="BO79" s="8"/>
    </row>
    <row r="80" spans="56:67" ht="24" customHeight="1">
      <c r="BD80" s="10" t="s">
        <v>32</v>
      </c>
      <c r="BE80" s="8">
        <v>71</v>
      </c>
      <c r="BF80" s="26" t="s">
        <v>9</v>
      </c>
      <c r="BG80" s="27">
        <v>92</v>
      </c>
      <c r="BH80" s="8"/>
      <c r="BI80" s="8"/>
      <c r="BJ80" s="26" t="s">
        <v>2</v>
      </c>
      <c r="BK80" s="27">
        <v>112</v>
      </c>
      <c r="BL80" s="19" t="s">
        <v>48</v>
      </c>
      <c r="BM80" s="28">
        <v>132</v>
      </c>
      <c r="BN80" s="8"/>
      <c r="BO80" s="8"/>
    </row>
    <row r="81" spans="56:67" ht="24" customHeight="1">
      <c r="BD81" s="11" t="s">
        <v>13</v>
      </c>
      <c r="BE81" s="8">
        <v>74</v>
      </c>
      <c r="BF81" s="29" t="s">
        <v>13</v>
      </c>
      <c r="BG81" s="27">
        <v>95</v>
      </c>
      <c r="BH81" s="8"/>
      <c r="BI81" s="8"/>
      <c r="BJ81" s="29" t="s">
        <v>13</v>
      </c>
      <c r="BK81" s="27">
        <v>115</v>
      </c>
      <c r="BL81" s="19"/>
      <c r="BM81" s="28"/>
      <c r="BN81" s="8"/>
      <c r="BO81" s="8"/>
    </row>
    <row r="82" spans="56:67" ht="24" customHeight="1">
      <c r="BD82" s="10" t="s">
        <v>35</v>
      </c>
      <c r="BE82" s="8">
        <v>75</v>
      </c>
      <c r="BF82" s="26" t="s">
        <v>19</v>
      </c>
      <c r="BG82" s="27">
        <v>96</v>
      </c>
      <c r="BH82" s="8"/>
      <c r="BI82" s="8"/>
      <c r="BJ82" s="26" t="s">
        <v>1</v>
      </c>
      <c r="BK82" s="27">
        <v>116</v>
      </c>
      <c r="BL82" s="19"/>
      <c r="BM82" s="28"/>
      <c r="BN82" s="8"/>
      <c r="BO82" s="8"/>
    </row>
    <row r="83" spans="56:67" ht="24" customHeight="1">
      <c r="BD83" s="11" t="s">
        <v>13</v>
      </c>
      <c r="BE83" s="8">
        <v>76</v>
      </c>
      <c r="BF83" s="29" t="s">
        <v>13</v>
      </c>
      <c r="BG83" s="27">
        <v>97</v>
      </c>
      <c r="BH83" s="8"/>
      <c r="BI83" s="8"/>
      <c r="BJ83" s="29" t="s">
        <v>13</v>
      </c>
      <c r="BK83" s="27">
        <v>117</v>
      </c>
      <c r="BL83" s="19"/>
      <c r="BM83" s="28"/>
      <c r="BN83" s="8"/>
      <c r="BO83" s="8"/>
    </row>
    <row r="84" spans="56:67" ht="24" customHeight="1">
      <c r="BD84" s="10" t="s">
        <v>128</v>
      </c>
      <c r="BE84" s="8">
        <v>77</v>
      </c>
      <c r="BF84" s="26" t="s">
        <v>120</v>
      </c>
      <c r="BG84" s="27">
        <v>98</v>
      </c>
      <c r="BH84" s="8"/>
      <c r="BI84" s="8"/>
      <c r="BJ84" s="26" t="s">
        <v>21</v>
      </c>
      <c r="BK84" s="27">
        <v>118</v>
      </c>
      <c r="BL84" s="19"/>
      <c r="BM84" s="28"/>
      <c r="BN84" s="8"/>
      <c r="BO84" s="8"/>
    </row>
    <row r="85" spans="56:67" ht="24" customHeight="1">
      <c r="BD85" s="10"/>
      <c r="BE85" s="8"/>
      <c r="BF85" s="26"/>
      <c r="BG85" s="27"/>
      <c r="BH85" s="8"/>
      <c r="BI85" s="8"/>
      <c r="BJ85" s="26"/>
      <c r="BK85" s="27"/>
      <c r="BL85" s="19"/>
      <c r="BM85" s="28"/>
      <c r="BN85" s="8"/>
      <c r="BO85" s="8"/>
    </row>
    <row r="86" spans="56:67" ht="24" customHeight="1">
      <c r="BD86" s="10"/>
      <c r="BE86" s="8"/>
      <c r="BF86" s="26"/>
      <c r="BG86" s="27"/>
      <c r="BH86" s="8"/>
      <c r="BI86" s="8"/>
      <c r="BJ86" s="26"/>
      <c r="BK86" s="27"/>
      <c r="BL86" s="19"/>
      <c r="BM86" s="28"/>
      <c r="BN86" s="8"/>
      <c r="BO86" s="8"/>
    </row>
    <row r="87" spans="56:67" ht="13.5" thickBot="1">
      <c r="BD87" s="31"/>
      <c r="BE87" s="32"/>
      <c r="BF87" s="33"/>
      <c r="BG87" s="34"/>
      <c r="BH87" s="32"/>
      <c r="BI87" s="32"/>
      <c r="BJ87" s="33"/>
      <c r="BK87" s="34"/>
      <c r="BL87" s="35"/>
      <c r="BM87" s="36"/>
      <c r="BN87" s="8"/>
      <c r="BO87" s="8"/>
    </row>
    <row r="88" spans="56:67" ht="13.5" thickTop="1"/>
  </sheetData>
  <mergeCells count="222">
    <mergeCell ref="AB9:AC9"/>
    <mergeCell ref="DR9:DS9"/>
    <mergeCell ref="DT9:DU9"/>
    <mergeCell ref="CB9:CC9"/>
    <mergeCell ref="CD9:CE9"/>
    <mergeCell ref="CH9:CI9"/>
    <mergeCell ref="CJ9:CK9"/>
    <mergeCell ref="CN9:CO9"/>
    <mergeCell ref="CP9:CQ9"/>
    <mergeCell ref="BZ8:BZ9"/>
    <mergeCell ref="CG8:CG9"/>
    <mergeCell ref="CL8:CL9"/>
    <mergeCell ref="CM8:CM9"/>
    <mergeCell ref="CR8:CR9"/>
    <mergeCell ref="CS8:CS9"/>
    <mergeCell ref="CX8:CX9"/>
    <mergeCell ref="CT9:CU9"/>
    <mergeCell ref="CV9:CW9"/>
    <mergeCell ref="DQ8:DQ9"/>
    <mergeCell ref="CY8:CY9"/>
    <mergeCell ref="DD8:DD9"/>
    <mergeCell ref="DE8:DE9"/>
    <mergeCell ref="DJ8:DJ9"/>
    <mergeCell ref="DF9:DG9"/>
    <mergeCell ref="DP8:DP9"/>
    <mergeCell ref="CZ9:DA9"/>
    <mergeCell ref="DB9:DC9"/>
    <mergeCell ref="DL9:DM9"/>
    <mergeCell ref="DN9:DO9"/>
    <mergeCell ref="BO8:BO9"/>
    <mergeCell ref="BT8:BT9"/>
    <mergeCell ref="BU8:BU9"/>
    <mergeCell ref="CA8:CA9"/>
    <mergeCell ref="CF8:CF9"/>
    <mergeCell ref="BP9:BQ9"/>
    <mergeCell ref="BR9:BS9"/>
    <mergeCell ref="BV9:BW9"/>
    <mergeCell ref="BX9:BY9"/>
    <mergeCell ref="DH9:DI9"/>
    <mergeCell ref="DK8:DK9"/>
    <mergeCell ref="AW8:AW9"/>
    <mergeCell ref="BB8:BB9"/>
    <mergeCell ref="BC8:BC9"/>
    <mergeCell ref="BH8:BH9"/>
    <mergeCell ref="BI8:BI9"/>
    <mergeCell ref="BN8:BN9"/>
    <mergeCell ref="BJ9:BK9"/>
    <mergeCell ref="BL9:BM9"/>
    <mergeCell ref="AE8:AE9"/>
    <mergeCell ref="AJ8:AJ9"/>
    <mergeCell ref="AK8:AK9"/>
    <mergeCell ref="AP8:AP9"/>
    <mergeCell ref="AQ8:AQ9"/>
    <mergeCell ref="AV8:AV9"/>
    <mergeCell ref="AF9:AG9"/>
    <mergeCell ref="AH9:AI9"/>
    <mergeCell ref="AL9:AM9"/>
    <mergeCell ref="AN9:AO9"/>
    <mergeCell ref="AR9:AS9"/>
    <mergeCell ref="AT9:AU9"/>
    <mergeCell ref="AX9:AY9"/>
    <mergeCell ref="AZ9:BA9"/>
    <mergeCell ref="BD9:BE9"/>
    <mergeCell ref="BF9:BG9"/>
    <mergeCell ref="DN7:DO7"/>
    <mergeCell ref="DP7:DQ7"/>
    <mergeCell ref="CL7:CM7"/>
    <mergeCell ref="BP7:BQ7"/>
    <mergeCell ref="BR7:BS7"/>
    <mergeCell ref="BT7:BU7"/>
    <mergeCell ref="BV7:BW7"/>
    <mergeCell ref="BX7:BY7"/>
    <mergeCell ref="BZ7:CA7"/>
    <mergeCell ref="DR7:DS7"/>
    <mergeCell ref="DT7:DU7"/>
    <mergeCell ref="D8:D9"/>
    <mergeCell ref="E8:E9"/>
    <mergeCell ref="H8:H9"/>
    <mergeCell ref="I8:I9"/>
    <mergeCell ref="N8:N9"/>
    <mergeCell ref="CZ7:DA7"/>
    <mergeCell ref="DB7:DC7"/>
    <mergeCell ref="DD7:DE7"/>
    <mergeCell ref="CN7:CO7"/>
    <mergeCell ref="CP7:CQ7"/>
    <mergeCell ref="CR7:CS7"/>
    <mergeCell ref="CT7:CU7"/>
    <mergeCell ref="CV7:CW7"/>
    <mergeCell ref="CX7:CY7"/>
    <mergeCell ref="CB7:CC7"/>
    <mergeCell ref="CD7:CE7"/>
    <mergeCell ref="CF7:CG7"/>
    <mergeCell ref="CH7:CI7"/>
    <mergeCell ref="CJ7:CK7"/>
    <mergeCell ref="AD8:AD9"/>
    <mergeCell ref="BD7:BE7"/>
    <mergeCell ref="BF7:BG7"/>
    <mergeCell ref="AD7:AE7"/>
    <mergeCell ref="CV6:DA6"/>
    <mergeCell ref="DB6:DG6"/>
    <mergeCell ref="DH6:DM6"/>
    <mergeCell ref="AV7:AW7"/>
    <mergeCell ref="AX7:AY7"/>
    <mergeCell ref="AZ7:BA7"/>
    <mergeCell ref="BB7:BC7"/>
    <mergeCell ref="DF7:DG7"/>
    <mergeCell ref="DH7:DI7"/>
    <mergeCell ref="DJ7:DK7"/>
    <mergeCell ref="AF7:AG7"/>
    <mergeCell ref="AH7:AI7"/>
    <mergeCell ref="AJ7:AK7"/>
    <mergeCell ref="AL7:AM7"/>
    <mergeCell ref="AN7:AO7"/>
    <mergeCell ref="AP7:AQ7"/>
    <mergeCell ref="BH7:BI7"/>
    <mergeCell ref="BJ7:BK7"/>
    <mergeCell ref="DL7:DM7"/>
    <mergeCell ref="BL7:BM7"/>
    <mergeCell ref="BN7:BO7"/>
    <mergeCell ref="AR7:AS7"/>
    <mergeCell ref="AT7:AU7"/>
    <mergeCell ref="DN6:DS6"/>
    <mergeCell ref="DT6:DU6"/>
    <mergeCell ref="B7:C7"/>
    <mergeCell ref="D7:E7"/>
    <mergeCell ref="F7:G7"/>
    <mergeCell ref="H7:I7"/>
    <mergeCell ref="J7:K7"/>
    <mergeCell ref="BL6:BQ6"/>
    <mergeCell ref="BR6:BW6"/>
    <mergeCell ref="BX6:CC6"/>
    <mergeCell ref="CD6:CI6"/>
    <mergeCell ref="CJ6:CO6"/>
    <mergeCell ref="CP6:CU6"/>
    <mergeCell ref="AB6:AG6"/>
    <mergeCell ref="AH6:AM6"/>
    <mergeCell ref="AN6:AS6"/>
    <mergeCell ref="AT6:AY6"/>
    <mergeCell ref="AZ6:BE6"/>
    <mergeCell ref="BF6:BK6"/>
    <mergeCell ref="T7:U7"/>
    <mergeCell ref="V7:W7"/>
    <mergeCell ref="X7:Y7"/>
    <mergeCell ref="Z7:AA7"/>
    <mergeCell ref="AB7:AC7"/>
    <mergeCell ref="A6:A9"/>
    <mergeCell ref="B6:E6"/>
    <mergeCell ref="F6:K6"/>
    <mergeCell ref="L6:Q6"/>
    <mergeCell ref="R6:U6"/>
    <mergeCell ref="V6:AA6"/>
    <mergeCell ref="L7:M7"/>
    <mergeCell ref="N7:O7"/>
    <mergeCell ref="P7:Q7"/>
    <mergeCell ref="R7:S7"/>
    <mergeCell ref="O8:O9"/>
    <mergeCell ref="T8:T9"/>
    <mergeCell ref="U8:U9"/>
    <mergeCell ref="X8:X9"/>
    <mergeCell ref="Y8:Y9"/>
    <mergeCell ref="B9:C9"/>
    <mergeCell ref="F9:G9"/>
    <mergeCell ref="J9:K9"/>
    <mergeCell ref="L9:M9"/>
    <mergeCell ref="P9:Q9"/>
    <mergeCell ref="R9:S9"/>
    <mergeCell ref="V9:W9"/>
    <mergeCell ref="Z9:AA9"/>
    <mergeCell ref="CV5:CW5"/>
    <mergeCell ref="CZ5:DA5"/>
    <mergeCell ref="DB5:DC5"/>
    <mergeCell ref="DF5:DG5"/>
    <mergeCell ref="BL5:BM5"/>
    <mergeCell ref="BP5:BQ5"/>
    <mergeCell ref="BR5:BS5"/>
    <mergeCell ref="BV5:BW5"/>
    <mergeCell ref="CD5:CE5"/>
    <mergeCell ref="CH5:CI5"/>
    <mergeCell ref="BJ5:BK5"/>
    <mergeCell ref="V5:W5"/>
    <mergeCell ref="Z5:AA5"/>
    <mergeCell ref="AB5:AC5"/>
    <mergeCell ref="AF5:AG5"/>
    <mergeCell ref="AH5:AI5"/>
    <mergeCell ref="AL5:AM5"/>
    <mergeCell ref="CJ5:CK5"/>
    <mergeCell ref="CN5:CO5"/>
    <mergeCell ref="B5:C5"/>
    <mergeCell ref="D5:E5"/>
    <mergeCell ref="F5:G5"/>
    <mergeCell ref="J5:K5"/>
    <mergeCell ref="L5:M5"/>
    <mergeCell ref="P5:Q5"/>
    <mergeCell ref="V4:AO4"/>
    <mergeCell ref="AP4:BI4"/>
    <mergeCell ref="AN5:AO5"/>
    <mergeCell ref="AR5:AS5"/>
    <mergeCell ref="AZ5:BA5"/>
    <mergeCell ref="BD5:BE5"/>
    <mergeCell ref="BF5:BG5"/>
    <mergeCell ref="BJ4:CC4"/>
    <mergeCell ref="CD4:CW4"/>
    <mergeCell ref="CX4:DQ4"/>
    <mergeCell ref="B3:U3"/>
    <mergeCell ref="V3:AO3"/>
    <mergeCell ref="AP3:BI3"/>
    <mergeCell ref="BJ3:CC3"/>
    <mergeCell ref="CD3:CW3"/>
    <mergeCell ref="CX3:DQ3"/>
    <mergeCell ref="B4:U4"/>
    <mergeCell ref="B2:U2"/>
    <mergeCell ref="V2:AO2"/>
    <mergeCell ref="AP2:BI2"/>
    <mergeCell ref="BJ2:CC2"/>
    <mergeCell ref="CD2:CW2"/>
    <mergeCell ref="CX2:DQ2"/>
    <mergeCell ref="B1:U1"/>
    <mergeCell ref="V1:AO1"/>
    <mergeCell ref="AP1:BI1"/>
    <mergeCell ref="BJ1:CC1"/>
    <mergeCell ref="CD1:CW1"/>
    <mergeCell ref="CX1:DQ1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69" max="39" man="1"/>
    <brk id="105" max="39" man="1"/>
  </colBreaks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95"/>
  <sheetViews>
    <sheetView showGridLines="0" showZeros="0" zoomScale="80" zoomScaleNormal="75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B1" sqref="B1:C1"/>
    </sheetView>
  </sheetViews>
  <sheetFormatPr baseColWidth="10" defaultRowHeight="12.75"/>
  <cols>
    <col min="1" max="1" width="27.42578125" style="6" customWidth="1"/>
    <col min="2" max="3" width="12.28515625" style="6" customWidth="1"/>
    <col min="4" max="4" width="8.42578125" style="6" bestFit="1" customWidth="1"/>
    <col min="5" max="5" width="8.7109375" style="6" bestFit="1" customWidth="1"/>
    <col min="6" max="10" width="11.42578125" style="6"/>
    <col min="11" max="11" width="10.140625" style="6" customWidth="1"/>
    <col min="12" max="13" width="11.42578125" style="6"/>
    <col min="14" max="14" width="12" style="6" customWidth="1"/>
    <col min="15" max="62" width="11.42578125" style="6"/>
    <col min="63" max="63" width="9.42578125" style="6" customWidth="1"/>
    <col min="64" max="16384" width="11.42578125" style="6"/>
  </cols>
  <sheetData>
    <row r="1" spans="1:9" s="42" customFormat="1" ht="24" customHeight="1">
      <c r="A1" s="45"/>
      <c r="B1" s="1636"/>
      <c r="C1" s="1636"/>
      <c r="D1" s="1636"/>
      <c r="E1" s="1636"/>
      <c r="F1" s="45"/>
      <c r="G1" s="45"/>
      <c r="H1" s="45"/>
      <c r="I1" s="45"/>
    </row>
    <row r="2" spans="1:9" ht="26.25">
      <c r="A2" s="1588" t="s">
        <v>121</v>
      </c>
      <c r="B2" s="1588"/>
      <c r="C2" s="1588"/>
      <c r="D2" s="1588"/>
      <c r="E2" s="1588"/>
      <c r="F2" s="47"/>
      <c r="G2" s="47"/>
      <c r="H2" s="47"/>
      <c r="I2" s="47"/>
    </row>
    <row r="3" spans="1:9" ht="15.75">
      <c r="A3" s="1534" t="s">
        <v>133</v>
      </c>
      <c r="B3" s="1534"/>
      <c r="C3" s="1534"/>
      <c r="D3" s="1534"/>
      <c r="E3" s="1534"/>
      <c r="F3" s="9"/>
      <c r="G3" s="9"/>
      <c r="H3" s="9"/>
      <c r="I3" s="9"/>
    </row>
    <row r="4" spans="1:9">
      <c r="A4" s="46"/>
      <c r="B4" s="1589"/>
      <c r="C4" s="1589"/>
      <c r="D4" s="1589"/>
      <c r="E4" s="1589"/>
      <c r="F4" s="46"/>
      <c r="G4" s="46" t="s">
        <v>579</v>
      </c>
      <c r="H4" s="46"/>
      <c r="I4" s="46"/>
    </row>
    <row r="5" spans="1:9" ht="7.5" customHeight="1" thickBot="1">
      <c r="A5" s="48"/>
      <c r="B5" s="1568"/>
      <c r="C5" s="1568"/>
      <c r="D5" s="1568"/>
      <c r="E5" s="1568"/>
    </row>
    <row r="6" spans="1:9" s="43" customFormat="1" ht="39.75" customHeight="1" thickTop="1">
      <c r="A6" s="1837" t="s">
        <v>13</v>
      </c>
      <c r="B6" s="1840" t="s">
        <v>11</v>
      </c>
      <c r="C6" s="1841"/>
      <c r="D6" s="1842" t="s">
        <v>12</v>
      </c>
      <c r="E6" s="1843"/>
    </row>
    <row r="7" spans="1:9" s="1" customFormat="1" ht="16.5" customHeight="1">
      <c r="A7" s="1838"/>
      <c r="B7" s="1844" t="s">
        <v>52</v>
      </c>
      <c r="C7" s="1845"/>
      <c r="D7" s="1846" t="s">
        <v>52</v>
      </c>
      <c r="E7" s="1847"/>
    </row>
    <row r="8" spans="1:9" s="41" customFormat="1" ht="15" customHeight="1">
      <c r="A8" s="1838"/>
      <c r="B8" s="134">
        <v>42369</v>
      </c>
      <c r="C8" s="136">
        <v>42735</v>
      </c>
      <c r="D8" s="134">
        <v>42369</v>
      </c>
      <c r="E8" s="135">
        <v>42735</v>
      </c>
    </row>
    <row r="9" spans="1:9" s="105" customFormat="1" ht="15.75" customHeight="1" thickBot="1">
      <c r="A9" s="1839"/>
      <c r="B9" s="1848">
        <v>1</v>
      </c>
      <c r="C9" s="1849"/>
      <c r="D9" s="1850">
        <v>6</v>
      </c>
      <c r="E9" s="1851"/>
    </row>
    <row r="10" spans="1:9" ht="16.5" customHeight="1">
      <c r="A10" s="10" t="s">
        <v>25</v>
      </c>
      <c r="B10" s="421" t="e">
        <v>#REF!</v>
      </c>
      <c r="C10" s="422" t="e">
        <v>#REF!</v>
      </c>
      <c r="D10" s="421" t="e">
        <v>#REF!</v>
      </c>
      <c r="E10" s="422" t="e">
        <v>#REF!</v>
      </c>
    </row>
    <row r="11" spans="1:9" ht="16.5" customHeight="1">
      <c r="A11" s="10" t="s">
        <v>350</v>
      </c>
      <c r="B11" s="423" t="e">
        <v>#REF!</v>
      </c>
      <c r="C11" s="424" t="e">
        <v>#REF!</v>
      </c>
      <c r="D11" s="423" t="e">
        <v>#REF!</v>
      </c>
      <c r="E11" s="424" t="e">
        <v>#REF!</v>
      </c>
    </row>
    <row r="12" spans="1:9" ht="16.5" customHeight="1">
      <c r="A12" s="10" t="s">
        <v>29</v>
      </c>
      <c r="B12" s="423" t="e">
        <v>#REF!</v>
      </c>
      <c r="C12" s="424" t="e">
        <v>#REF!</v>
      </c>
      <c r="D12" s="423" t="e">
        <v>#REF!</v>
      </c>
      <c r="E12" s="424" t="e">
        <v>#REF!</v>
      </c>
    </row>
    <row r="13" spans="1:9" ht="16.5" customHeight="1">
      <c r="A13" s="10" t="s">
        <v>128</v>
      </c>
      <c r="B13" s="423" t="e">
        <v>#REF!</v>
      </c>
      <c r="C13" s="424" t="e">
        <v>#REF!</v>
      </c>
      <c r="D13" s="423" t="e">
        <v>#REF!</v>
      </c>
      <c r="E13" s="424" t="e">
        <v>#REF!</v>
      </c>
    </row>
    <row r="14" spans="1:9" ht="16.5" customHeight="1">
      <c r="A14" s="10" t="s">
        <v>26</v>
      </c>
      <c r="B14" s="423" t="e">
        <v>#REF!</v>
      </c>
      <c r="C14" s="424" t="e">
        <v>#REF!</v>
      </c>
      <c r="D14" s="423" t="e">
        <v>#REF!</v>
      </c>
      <c r="E14" s="424" t="e">
        <v>#REF!</v>
      </c>
    </row>
    <row r="15" spans="1:9" ht="16.5" customHeight="1">
      <c r="A15" s="10" t="s">
        <v>109</v>
      </c>
      <c r="B15" s="423" t="e">
        <v>#REF!</v>
      </c>
      <c r="C15" s="424" t="e">
        <v>#REF!</v>
      </c>
      <c r="D15" s="423" t="e">
        <v>#REF!</v>
      </c>
      <c r="E15" s="424" t="e">
        <v>#REF!</v>
      </c>
    </row>
    <row r="16" spans="1:9" ht="16.5" customHeight="1">
      <c r="A16" s="10" t="s">
        <v>17</v>
      </c>
      <c r="B16" s="423" t="e">
        <v>#REF!</v>
      </c>
      <c r="C16" s="424" t="e">
        <v>#REF!</v>
      </c>
      <c r="D16" s="423" t="e">
        <v>#REF!</v>
      </c>
      <c r="E16" s="424" t="e">
        <v>#REF!</v>
      </c>
    </row>
    <row r="17" spans="1:5" ht="16.5" customHeight="1">
      <c r="A17" s="10" t="s">
        <v>30</v>
      </c>
      <c r="B17" s="423" t="e">
        <v>#REF!</v>
      </c>
      <c r="C17" s="424" t="e">
        <v>#REF!</v>
      </c>
      <c r="D17" s="423" t="e">
        <v>#REF!</v>
      </c>
      <c r="E17" s="424" t="e">
        <v>#REF!</v>
      </c>
    </row>
    <row r="18" spans="1:5" ht="16.5" customHeight="1">
      <c r="A18" s="10" t="s">
        <v>18</v>
      </c>
      <c r="B18" s="423" t="e">
        <v>#REF!</v>
      </c>
      <c r="C18" s="424" t="e">
        <v>#REF!</v>
      </c>
      <c r="D18" s="423" t="e">
        <v>#REF!</v>
      </c>
      <c r="E18" s="424" t="e">
        <v>#REF!</v>
      </c>
    </row>
    <row r="19" spans="1:5" ht="16.5" customHeight="1">
      <c r="A19" s="10" t="s">
        <v>23</v>
      </c>
      <c r="B19" s="423" t="e">
        <v>#REF!</v>
      </c>
      <c r="C19" s="424" t="e">
        <v>#REF!</v>
      </c>
      <c r="D19" s="423" t="e">
        <v>#REF!</v>
      </c>
      <c r="E19" s="424" t="e">
        <v>#REF!</v>
      </c>
    </row>
    <row r="20" spans="1:5" ht="16.5" customHeight="1">
      <c r="A20" s="10" t="s">
        <v>27</v>
      </c>
      <c r="B20" s="423" t="e">
        <v>#REF!</v>
      </c>
      <c r="C20" s="424" t="e">
        <v>#REF!</v>
      </c>
      <c r="D20" s="423" t="e">
        <v>#REF!</v>
      </c>
      <c r="E20" s="424" t="e">
        <v>#REF!</v>
      </c>
    </row>
    <row r="21" spans="1:5" ht="16.5" customHeight="1">
      <c r="A21" s="10" t="s">
        <v>137</v>
      </c>
      <c r="B21" s="423" t="e">
        <v>#REF!</v>
      </c>
      <c r="C21" s="424" t="e">
        <v>#REF!</v>
      </c>
      <c r="D21" s="423" t="e">
        <v>#REF!</v>
      </c>
      <c r="E21" s="424" t="e">
        <v>#REF!</v>
      </c>
    </row>
    <row r="22" spans="1:5" ht="16.5" customHeight="1">
      <c r="A22" s="10" t="s">
        <v>0</v>
      </c>
      <c r="B22" s="423" t="e">
        <v>#REF!</v>
      </c>
      <c r="C22" s="424" t="e">
        <v>#REF!</v>
      </c>
      <c r="D22" s="423" t="e">
        <v>#REF!</v>
      </c>
      <c r="E22" s="424" t="e">
        <v>#REF!</v>
      </c>
    </row>
    <row r="23" spans="1:5" ht="16.5" customHeight="1">
      <c r="A23" s="10" t="s">
        <v>36</v>
      </c>
      <c r="B23" s="423" t="e">
        <v>#REF!</v>
      </c>
      <c r="C23" s="424" t="e">
        <v>#REF!</v>
      </c>
      <c r="D23" s="423" t="e">
        <v>#REF!</v>
      </c>
      <c r="E23" s="424" t="e">
        <v>#REF!</v>
      </c>
    </row>
    <row r="24" spans="1:5" ht="16.5" customHeight="1">
      <c r="A24" s="10" t="s">
        <v>28</v>
      </c>
      <c r="B24" s="423" t="e">
        <v>#REF!</v>
      </c>
      <c r="C24" s="424" t="e">
        <v>#REF!</v>
      </c>
      <c r="D24" s="423" t="e">
        <v>#REF!</v>
      </c>
      <c r="E24" s="424" t="e">
        <v>#REF!</v>
      </c>
    </row>
    <row r="25" spans="1:5" ht="16.5" customHeight="1">
      <c r="A25" s="10" t="s">
        <v>2</v>
      </c>
      <c r="B25" s="423" t="e">
        <v>#REF!</v>
      </c>
      <c r="C25" s="424" t="e">
        <v>#REF!</v>
      </c>
      <c r="D25" s="423" t="e">
        <v>#REF!</v>
      </c>
      <c r="E25" s="424" t="e">
        <v>#REF!</v>
      </c>
    </row>
    <row r="26" spans="1:5" ht="16.5" customHeight="1">
      <c r="A26" s="10" t="s">
        <v>22</v>
      </c>
      <c r="B26" s="423" t="e">
        <v>#REF!</v>
      </c>
      <c r="C26" s="424" t="e">
        <v>#REF!</v>
      </c>
      <c r="D26" s="423" t="e">
        <v>#REF!</v>
      </c>
      <c r="E26" s="424" t="e">
        <v>#REF!</v>
      </c>
    </row>
    <row r="27" spans="1:5" ht="16.5" customHeight="1">
      <c r="A27" s="10" t="s">
        <v>22</v>
      </c>
      <c r="B27" s="423" t="e">
        <v>#REF!</v>
      </c>
      <c r="C27" s="424" t="e">
        <v>#REF!</v>
      </c>
      <c r="D27" s="423" t="e">
        <v>#REF!</v>
      </c>
      <c r="E27" s="424" t="e">
        <v>#REF!</v>
      </c>
    </row>
    <row r="28" spans="1:5" ht="16.5" customHeight="1">
      <c r="A28" s="10" t="s">
        <v>8</v>
      </c>
      <c r="B28" s="423" t="e">
        <v>#REF!</v>
      </c>
      <c r="C28" s="424" t="e">
        <v>#REF!</v>
      </c>
      <c r="D28" s="423" t="e">
        <v>#REF!</v>
      </c>
      <c r="E28" s="424" t="e">
        <v>#REF!</v>
      </c>
    </row>
    <row r="29" spans="1:5" ht="16.5" customHeight="1">
      <c r="A29" s="10" t="s">
        <v>24</v>
      </c>
      <c r="B29" s="423" t="e">
        <v>#REF!</v>
      </c>
      <c r="C29" s="424" t="e">
        <v>#REF!</v>
      </c>
      <c r="D29" s="423" t="e">
        <v>#REF!</v>
      </c>
      <c r="E29" s="424" t="e">
        <v>#REF!</v>
      </c>
    </row>
    <row r="30" spans="1:5" ht="16.5" customHeight="1">
      <c r="A30" s="10" t="s">
        <v>14</v>
      </c>
      <c r="B30" s="423" t="e">
        <v>#REF!</v>
      </c>
      <c r="C30" s="424" t="e">
        <v>#REF!</v>
      </c>
      <c r="D30" s="423" t="e">
        <v>#REF!</v>
      </c>
      <c r="E30" s="424" t="e">
        <v>#REF!</v>
      </c>
    </row>
    <row r="31" spans="1:5" ht="16.5" customHeight="1">
      <c r="A31" s="10" t="s">
        <v>104</v>
      </c>
      <c r="B31" s="423" t="e">
        <v>#REF!</v>
      </c>
      <c r="C31" s="424" t="e">
        <v>#REF!</v>
      </c>
      <c r="D31" s="423" t="e">
        <v>#REF!</v>
      </c>
      <c r="E31" s="424" t="e">
        <v>#REF!</v>
      </c>
    </row>
    <row r="32" spans="1:5" ht="16.5" customHeight="1">
      <c r="A32" s="10" t="s">
        <v>21</v>
      </c>
      <c r="B32" s="423" t="e">
        <v>#REF!</v>
      </c>
      <c r="C32" s="424" t="e">
        <v>#REF!</v>
      </c>
      <c r="D32" s="423" t="e">
        <v>#REF!</v>
      </c>
      <c r="E32" s="424" t="e">
        <v>#REF!</v>
      </c>
    </row>
    <row r="33" spans="1:5" ht="16.5" customHeight="1">
      <c r="A33" s="10" t="s">
        <v>5</v>
      </c>
      <c r="B33" s="423" t="e">
        <v>#REF!</v>
      </c>
      <c r="C33" s="424" t="e">
        <v>#REF!</v>
      </c>
      <c r="D33" s="423" t="e">
        <v>#REF!</v>
      </c>
      <c r="E33" s="424" t="e">
        <v>#REF!</v>
      </c>
    </row>
    <row r="34" spans="1:5" ht="16.5" customHeight="1">
      <c r="A34" s="7" t="s">
        <v>119</v>
      </c>
      <c r="B34" s="423" t="e">
        <v>#REF!</v>
      </c>
      <c r="C34" s="424" t="e">
        <v>#REF!</v>
      </c>
      <c r="D34" s="423" t="e">
        <v>#REF!</v>
      </c>
      <c r="E34" s="424" t="e">
        <v>#REF!</v>
      </c>
    </row>
    <row r="35" spans="1:5" ht="16.5" customHeight="1" thickBot="1">
      <c r="A35" s="7" t="s">
        <v>7</v>
      </c>
      <c r="B35" s="423" t="e">
        <v>#REF!</v>
      </c>
      <c r="C35" s="424" t="e">
        <v>#REF!</v>
      </c>
      <c r="D35" s="425" t="e">
        <v>#REF!</v>
      </c>
      <c r="E35" s="426" t="e">
        <v>#REF!</v>
      </c>
    </row>
    <row r="36" spans="1:5" s="3" customFormat="1" ht="24" customHeight="1" thickTop="1" thickBot="1">
      <c r="A36" s="2" t="s">
        <v>10</v>
      </c>
      <c r="B36" s="39" t="e">
        <v>#REF!</v>
      </c>
      <c r="C36" s="143" t="e">
        <v>#REF!</v>
      </c>
      <c r="D36" s="40" t="e">
        <v>#REF!</v>
      </c>
      <c r="E36" s="103" t="e">
        <v>#REF!</v>
      </c>
    </row>
    <row r="37" spans="1:5" ht="13.5" thickTop="1"/>
    <row r="76" ht="24" customHeight="1"/>
    <row r="77" ht="24" customHeight="1"/>
    <row r="78" ht="24" customHeight="1"/>
    <row r="79" ht="24" customHeight="1"/>
    <row r="80" ht="24" customHeight="1"/>
    <row r="81" ht="24" customHeight="1"/>
    <row r="82" ht="24" customHeight="1"/>
    <row r="83" ht="24" customHeight="1"/>
    <row r="84" ht="24" customHeight="1"/>
    <row r="85" ht="24" customHeight="1"/>
    <row r="86" ht="24" customHeight="1"/>
    <row r="87" ht="24" customHeight="1"/>
    <row r="88" ht="24" customHeight="1"/>
    <row r="89" ht="24" customHeight="1"/>
    <row r="90" ht="24" customHeight="1"/>
    <row r="91" ht="24" customHeight="1"/>
    <row r="92" ht="24" customHeight="1"/>
    <row r="93" ht="24" customHeight="1"/>
    <row r="94" ht="24" customHeight="1"/>
    <row r="95" ht="24" customHeight="1"/>
  </sheetData>
  <mergeCells count="15">
    <mergeCell ref="B5:C5"/>
    <mergeCell ref="D5:E5"/>
    <mergeCell ref="A6:A9"/>
    <mergeCell ref="B6:C6"/>
    <mergeCell ref="D6:E6"/>
    <mergeCell ref="B7:C7"/>
    <mergeCell ref="D7:E7"/>
    <mergeCell ref="B9:C9"/>
    <mergeCell ref="D9:E9"/>
    <mergeCell ref="B1:C1"/>
    <mergeCell ref="D1:E1"/>
    <mergeCell ref="A2:E2"/>
    <mergeCell ref="A3:E3"/>
    <mergeCell ref="B4:C4"/>
    <mergeCell ref="D4:E4"/>
  </mergeCells>
  <conditionalFormatting sqref="B10:E35">
    <cfRule type="cellIs" dxfId="2" priority="1" stopIfTrue="1" operator="notBetween">
      <formula>1</formula>
      <formula>-1</formula>
    </cfRule>
  </conditionalFormatting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legacy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57"/>
  <sheetViews>
    <sheetView showGridLines="0" showZeros="0" zoomScale="80" zoomScaleNormal="75" zoomScaleSheetLayoutView="75" workbookViewId="0">
      <pane xSplit="1" ySplit="9" topLeftCell="B10" activePane="bottomRight" state="frozen"/>
      <selection activeCell="B1" sqref="B1"/>
      <selection pane="topRight" activeCell="B1" sqref="B1"/>
      <selection pane="bottomLeft" activeCell="B1" sqref="B1"/>
      <selection pane="bottomRight" activeCell="B1" sqref="B1"/>
    </sheetView>
  </sheetViews>
  <sheetFormatPr baseColWidth="10" defaultRowHeight="12.75"/>
  <cols>
    <col min="1" max="1" width="30" style="308" customWidth="1"/>
    <col min="2" max="2" width="17.85546875" style="308" customWidth="1"/>
    <col min="3" max="3" width="16.140625" style="308" customWidth="1"/>
    <col min="4" max="4" width="12.140625" style="308" bestFit="1" customWidth="1"/>
    <col min="5" max="5" width="17.140625" style="308" bestFit="1" customWidth="1"/>
    <col min="6" max="6" width="15.140625" style="308" bestFit="1" customWidth="1"/>
    <col min="7" max="7" width="11.85546875" style="308" customWidth="1"/>
    <col min="8" max="8" width="17.140625" style="308" bestFit="1" customWidth="1"/>
    <col min="9" max="9" width="16" style="308" bestFit="1" customWidth="1"/>
    <col min="10" max="10" width="11.5703125" style="308" bestFit="1" customWidth="1"/>
    <col min="11" max="11" width="16.42578125" style="308" bestFit="1" customWidth="1"/>
    <col min="12" max="12" width="16.28515625" style="308" customWidth="1"/>
    <col min="13" max="13" width="13.42578125" style="308" customWidth="1"/>
    <col min="14" max="14" width="12" style="308" customWidth="1"/>
    <col min="15" max="15" width="12.28515625" style="308" customWidth="1"/>
    <col min="16" max="16" width="20" style="308" bestFit="1" customWidth="1"/>
    <col min="17" max="17" width="11.7109375" style="385" customWidth="1"/>
    <col min="18" max="18" width="11.7109375" style="460" customWidth="1"/>
    <col min="19" max="19" width="11.7109375" style="385" customWidth="1"/>
    <col min="20" max="20" width="19.5703125" style="385" bestFit="1" customWidth="1"/>
    <col min="21" max="21" width="12.42578125" style="460" customWidth="1"/>
    <col min="22" max="22" width="10.85546875" style="308" bestFit="1" customWidth="1"/>
    <col min="23" max="62" width="11.42578125" style="308"/>
    <col min="63" max="63" width="9.42578125" style="308" customWidth="1"/>
    <col min="64" max="16384" width="11.42578125" style="308"/>
  </cols>
  <sheetData>
    <row r="1" spans="1:26" s="428" customFormat="1" ht="24" customHeight="1">
      <c r="A1" s="427" t="s">
        <v>115</v>
      </c>
      <c r="Q1" s="429"/>
      <c r="R1" s="430"/>
      <c r="S1" s="429"/>
      <c r="T1" s="429"/>
      <c r="U1" s="430"/>
    </row>
    <row r="2" spans="1:26" s="432" customFormat="1" ht="18">
      <c r="A2" s="431"/>
      <c r="B2" s="1852" t="s">
        <v>58</v>
      </c>
      <c r="C2" s="1852"/>
      <c r="D2" s="1852"/>
      <c r="E2" s="1852"/>
      <c r="F2" s="1852"/>
      <c r="G2" s="1852"/>
      <c r="H2" s="1852"/>
      <c r="I2" s="1852"/>
      <c r="J2" s="1852"/>
      <c r="K2" s="1852"/>
      <c r="L2" s="1852"/>
      <c r="M2" s="431"/>
      <c r="N2" s="1852"/>
      <c r="O2" s="1852"/>
      <c r="P2" s="1852"/>
      <c r="Q2" s="1852"/>
      <c r="R2" s="1852"/>
      <c r="S2" s="1852"/>
      <c r="T2" s="1852"/>
      <c r="U2" s="1852"/>
      <c r="V2" s="431"/>
      <c r="W2" s="431"/>
      <c r="X2" s="431"/>
      <c r="Y2" s="431"/>
      <c r="Z2" s="431"/>
    </row>
    <row r="3" spans="1:26" s="434" customFormat="1" ht="20.25">
      <c r="A3" s="433"/>
      <c r="B3" s="1853" t="s">
        <v>98</v>
      </c>
      <c r="C3" s="1853"/>
      <c r="D3" s="1853"/>
      <c r="E3" s="1853"/>
      <c r="F3" s="1853"/>
      <c r="G3" s="1853"/>
      <c r="H3" s="1853"/>
      <c r="I3" s="1853"/>
      <c r="J3" s="1853"/>
      <c r="K3" s="1853"/>
      <c r="L3" s="1853"/>
      <c r="M3" s="433"/>
      <c r="N3" s="1853"/>
      <c r="O3" s="1853"/>
      <c r="P3" s="1853"/>
      <c r="Q3" s="1853"/>
      <c r="R3" s="1853"/>
      <c r="S3" s="1853"/>
      <c r="T3" s="1853"/>
      <c r="U3" s="1853"/>
      <c r="V3" s="433"/>
      <c r="W3" s="433"/>
      <c r="X3" s="433"/>
      <c r="Y3" s="433"/>
      <c r="Z3" s="433"/>
    </row>
    <row r="4" spans="1:26" ht="15.75">
      <c r="A4" s="435"/>
      <c r="B4" s="1854" t="s">
        <v>133</v>
      </c>
      <c r="C4" s="1854"/>
      <c r="D4" s="1854"/>
      <c r="E4" s="1854"/>
      <c r="F4" s="1854"/>
      <c r="G4" s="1854"/>
      <c r="H4" s="1854"/>
      <c r="I4" s="1854"/>
      <c r="J4" s="1854"/>
      <c r="K4" s="1854"/>
      <c r="L4" s="1854"/>
      <c r="M4" s="435"/>
      <c r="N4" s="1854"/>
      <c r="O4" s="1854"/>
      <c r="P4" s="1854"/>
      <c r="Q4" s="1854"/>
      <c r="R4" s="1854"/>
      <c r="S4" s="1854"/>
      <c r="T4" s="1854"/>
      <c r="U4" s="1854"/>
      <c r="V4" s="435"/>
      <c r="W4" s="435"/>
      <c r="X4" s="435"/>
      <c r="Y4" s="435"/>
      <c r="Z4" s="435"/>
    </row>
    <row r="5" spans="1:26" ht="13.5" thickBot="1">
      <c r="A5" s="436"/>
      <c r="B5" s="1855" t="s">
        <v>15</v>
      </c>
      <c r="C5" s="1855"/>
      <c r="D5" s="1855"/>
      <c r="E5" s="1855"/>
      <c r="F5" s="1855"/>
      <c r="G5" s="1855"/>
      <c r="H5" s="1855"/>
      <c r="I5" s="1855"/>
      <c r="J5" s="1855"/>
      <c r="K5" s="1855"/>
      <c r="L5" s="1855"/>
      <c r="M5" s="436"/>
      <c r="N5" s="1855"/>
      <c r="O5" s="1855"/>
      <c r="P5" s="1855"/>
      <c r="Q5" s="1855"/>
      <c r="R5" s="1855"/>
      <c r="S5" s="1855"/>
      <c r="T5" s="1855"/>
      <c r="U5" s="1855"/>
      <c r="V5" s="436"/>
      <c r="W5" s="436"/>
      <c r="X5" s="436"/>
      <c r="Y5" s="436"/>
      <c r="Z5" s="436"/>
    </row>
    <row r="6" spans="1:26" ht="7.5" hidden="1" customHeight="1">
      <c r="A6" s="437"/>
      <c r="B6" s="437"/>
      <c r="C6" s="437"/>
      <c r="D6" s="437"/>
      <c r="E6" s="437"/>
      <c r="F6" s="437"/>
      <c r="G6" s="437"/>
      <c r="H6" s="437"/>
      <c r="I6" s="437"/>
      <c r="J6" s="437"/>
      <c r="K6" s="437"/>
      <c r="L6" s="437"/>
      <c r="M6" s="437"/>
      <c r="N6" s="437"/>
      <c r="O6" s="437"/>
      <c r="P6" s="437"/>
      <c r="Q6" s="437"/>
      <c r="R6" s="437"/>
      <c r="S6" s="437"/>
      <c r="T6" s="437"/>
      <c r="U6" s="437"/>
      <c r="V6" s="437"/>
    </row>
    <row r="7" spans="1:26" ht="7.5" hidden="1" customHeight="1" thickBot="1">
      <c r="A7" s="438"/>
      <c r="B7" s="1856"/>
      <c r="C7" s="1856"/>
      <c r="D7" s="439"/>
      <c r="E7" s="1856"/>
      <c r="F7" s="1856"/>
      <c r="G7" s="439"/>
      <c r="H7" s="1856"/>
      <c r="I7" s="1856"/>
      <c r="J7" s="439"/>
      <c r="K7" s="1856"/>
      <c r="L7" s="1856"/>
      <c r="M7" s="439"/>
      <c r="N7" s="1856"/>
      <c r="O7" s="1856"/>
      <c r="P7" s="438"/>
      <c r="Q7" s="1856"/>
      <c r="R7" s="1856"/>
      <c r="S7" s="438"/>
      <c r="T7" s="1856"/>
      <c r="U7" s="1856"/>
      <c r="V7" s="438"/>
    </row>
    <row r="8" spans="1:26" s="440" customFormat="1" ht="27.75" customHeight="1" thickTop="1">
      <c r="A8" s="1859" t="s">
        <v>13</v>
      </c>
      <c r="B8" s="1857" t="s">
        <v>11</v>
      </c>
      <c r="C8" s="1858"/>
      <c r="D8" s="1858"/>
      <c r="E8" s="1861" t="s">
        <v>45</v>
      </c>
      <c r="F8" s="1858"/>
      <c r="G8" s="1858"/>
      <c r="H8" s="1861" t="s">
        <v>46</v>
      </c>
      <c r="I8" s="1858"/>
      <c r="J8" s="1858"/>
      <c r="K8" s="1857" t="s">
        <v>43</v>
      </c>
      <c r="L8" s="1858"/>
      <c r="M8" s="1858"/>
      <c r="N8" s="1862" t="s">
        <v>12</v>
      </c>
      <c r="O8" s="1863"/>
      <c r="P8" s="1863"/>
      <c r="Q8" s="1857" t="s">
        <v>61</v>
      </c>
      <c r="R8" s="1858"/>
      <c r="S8" s="1858"/>
      <c r="T8" s="1857" t="s">
        <v>44</v>
      </c>
      <c r="U8" s="1858"/>
      <c r="V8" s="1858"/>
    </row>
    <row r="9" spans="1:26" s="444" customFormat="1" ht="32.25" customHeight="1">
      <c r="A9" s="1860"/>
      <c r="B9" s="441" t="s">
        <v>122</v>
      </c>
      <c r="C9" s="442" t="s">
        <v>123</v>
      </c>
      <c r="D9" s="442" t="s">
        <v>124</v>
      </c>
      <c r="E9" s="443" t="s">
        <v>122</v>
      </c>
      <c r="F9" s="442" t="s">
        <v>123</v>
      </c>
      <c r="G9" s="442" t="s">
        <v>124</v>
      </c>
      <c r="H9" s="443" t="s">
        <v>122</v>
      </c>
      <c r="I9" s="442" t="s">
        <v>123</v>
      </c>
      <c r="J9" s="442" t="s">
        <v>124</v>
      </c>
      <c r="K9" s="443" t="s">
        <v>122</v>
      </c>
      <c r="L9" s="442" t="s">
        <v>123</v>
      </c>
      <c r="M9" s="442" t="s">
        <v>124</v>
      </c>
      <c r="N9" s="443" t="s">
        <v>125</v>
      </c>
      <c r="O9" s="442" t="s">
        <v>126</v>
      </c>
      <c r="P9" s="442" t="s">
        <v>124</v>
      </c>
      <c r="Q9" s="443" t="s">
        <v>122</v>
      </c>
      <c r="R9" s="442" t="s">
        <v>123</v>
      </c>
      <c r="S9" s="442" t="s">
        <v>124</v>
      </c>
      <c r="T9" s="443" t="s">
        <v>122</v>
      </c>
      <c r="U9" s="442" t="s">
        <v>123</v>
      </c>
      <c r="V9" s="442" t="s">
        <v>124</v>
      </c>
    </row>
    <row r="10" spans="1:26" s="448" customFormat="1" ht="19.5" customHeight="1">
      <c r="A10" s="445" t="e">
        <v>#REF!</v>
      </c>
      <c r="B10" s="446">
        <v>1355385.8740000001</v>
      </c>
      <c r="C10" s="446" t="e">
        <v>#REF!</v>
      </c>
      <c r="D10" s="447" t="e">
        <v>#REF!</v>
      </c>
      <c r="E10" s="446">
        <v>1280506.7879999999</v>
      </c>
      <c r="F10" s="445" t="e">
        <v>#REF!</v>
      </c>
      <c r="G10" s="447" t="e">
        <v>#REF!</v>
      </c>
      <c r="H10" s="446">
        <v>71646.244999999995</v>
      </c>
      <c r="I10" s="445" t="e">
        <v>#REF!</v>
      </c>
      <c r="J10" s="447" t="e">
        <v>#REF!</v>
      </c>
      <c r="K10" s="446">
        <v>1208860.5430000001</v>
      </c>
      <c r="L10" s="445" t="e">
        <v>#REF!</v>
      </c>
      <c r="M10" s="447" t="e">
        <v>#REF!</v>
      </c>
      <c r="N10" s="446">
        <v>680637.12399999995</v>
      </c>
      <c r="O10" s="445" t="e">
        <v>#REF!</v>
      </c>
      <c r="P10" s="447" t="e">
        <v>#REF!</v>
      </c>
      <c r="Q10" s="446">
        <v>650926.78500000003</v>
      </c>
      <c r="R10" s="445" t="e">
        <v>#REF!</v>
      </c>
      <c r="S10" s="447" t="e">
        <v>#REF!</v>
      </c>
      <c r="T10" s="446">
        <v>701660.19799999997</v>
      </c>
      <c r="U10" s="445" t="e">
        <v>#REF!</v>
      </c>
      <c r="V10" s="447" t="e">
        <v>#REF!</v>
      </c>
    </row>
    <row r="11" spans="1:26" s="448" customFormat="1" ht="19.5" customHeight="1">
      <c r="A11" s="445" t="s">
        <v>95</v>
      </c>
      <c r="B11" s="446">
        <v>38107.892999999996</v>
      </c>
      <c r="C11" s="446">
        <v>43889.919999999998</v>
      </c>
      <c r="D11" s="447">
        <v>-5782.0270000000019</v>
      </c>
      <c r="E11" s="446">
        <v>17423.98</v>
      </c>
      <c r="F11" s="445">
        <v>16649.7</v>
      </c>
      <c r="G11" s="447">
        <v>774.27999999999884</v>
      </c>
      <c r="H11" s="446">
        <v>174.148</v>
      </c>
      <c r="I11" s="445">
        <v>5342.65</v>
      </c>
      <c r="J11" s="447">
        <v>-5168.5019999999995</v>
      </c>
      <c r="K11" s="446">
        <v>17249.832999999999</v>
      </c>
      <c r="L11" s="445">
        <v>11307.04</v>
      </c>
      <c r="M11" s="447">
        <v>5942.7929999999978</v>
      </c>
      <c r="N11" s="446">
        <v>4878.2389999999996</v>
      </c>
      <c r="O11" s="445">
        <v>2539.5100000000011</v>
      </c>
      <c r="P11" s="447">
        <v>2338.7289999999985</v>
      </c>
      <c r="Q11" s="446">
        <v>2360.1390000000001</v>
      </c>
      <c r="R11" s="445">
        <v>3496.8</v>
      </c>
      <c r="S11" s="447">
        <v>-1136.6610000000001</v>
      </c>
      <c r="T11" s="446">
        <v>2680.203</v>
      </c>
      <c r="U11" s="445">
        <v>-570.6</v>
      </c>
      <c r="V11" s="447">
        <v>3250.8029999999999</v>
      </c>
    </row>
    <row r="12" spans="1:26" s="448" customFormat="1" ht="19.5" customHeight="1">
      <c r="A12" s="445" t="s">
        <v>96</v>
      </c>
      <c r="B12" s="446">
        <v>216993.378</v>
      </c>
      <c r="C12" s="446">
        <v>22348.85</v>
      </c>
      <c r="D12" s="447">
        <v>194644.52799999999</v>
      </c>
      <c r="E12" s="446">
        <v>161963.71799999999</v>
      </c>
      <c r="F12" s="445">
        <v>14448.810000000001</v>
      </c>
      <c r="G12" s="447">
        <v>147514.908</v>
      </c>
      <c r="H12" s="446">
        <v>2204.8180000000002</v>
      </c>
      <c r="I12" s="445">
        <v>1291.7399999999998</v>
      </c>
      <c r="J12" s="447">
        <v>913.07800000000043</v>
      </c>
      <c r="K12" s="446">
        <v>159758.9</v>
      </c>
      <c r="L12" s="445">
        <v>13157.090000000002</v>
      </c>
      <c r="M12" s="447">
        <v>146601.81</v>
      </c>
      <c r="N12" s="446">
        <v>61185.008999999998</v>
      </c>
      <c r="O12" s="445">
        <v>84.690000000000012</v>
      </c>
      <c r="P12" s="447">
        <v>61100.318999999996</v>
      </c>
      <c r="Q12" s="446">
        <v>47668.69</v>
      </c>
      <c r="R12" s="445">
        <v>2029.7100000000003</v>
      </c>
      <c r="S12" s="447">
        <v>45638.98</v>
      </c>
      <c r="T12" s="446">
        <v>48443.597000000002</v>
      </c>
      <c r="U12" s="445">
        <v>-347.89</v>
      </c>
      <c r="V12" s="447">
        <v>48791.487000000001</v>
      </c>
    </row>
    <row r="13" spans="1:26" s="448" customFormat="1" ht="19.5" customHeight="1">
      <c r="A13" s="445" t="s">
        <v>97</v>
      </c>
      <c r="B13" s="446">
        <v>0</v>
      </c>
      <c r="C13" s="446">
        <v>32443.119999999999</v>
      </c>
      <c r="D13" s="447">
        <v>-32443.119999999999</v>
      </c>
      <c r="E13" s="446">
        <v>0</v>
      </c>
      <c r="F13" s="445">
        <v>17568.870000000003</v>
      </c>
      <c r="G13" s="447">
        <v>-17568.870000000003</v>
      </c>
      <c r="H13" s="446">
        <v>0</v>
      </c>
      <c r="I13" s="445">
        <v>8925.36</v>
      </c>
      <c r="J13" s="447">
        <v>-8925.36</v>
      </c>
      <c r="K13" s="446">
        <v>0</v>
      </c>
      <c r="L13" s="445">
        <v>8643.49</v>
      </c>
      <c r="M13" s="447">
        <v>-8643.49</v>
      </c>
      <c r="N13" s="446">
        <v>0</v>
      </c>
      <c r="O13" s="445">
        <v>6583.7800000000007</v>
      </c>
      <c r="P13" s="447">
        <v>-6583.7800000000007</v>
      </c>
      <c r="Q13" s="446">
        <v>0</v>
      </c>
      <c r="R13" s="445">
        <v>3055.6</v>
      </c>
      <c r="S13" s="447">
        <v>-3055.6</v>
      </c>
      <c r="T13" s="446">
        <v>0</v>
      </c>
      <c r="U13" s="445">
        <v>-311.36</v>
      </c>
      <c r="V13" s="447">
        <v>311.36</v>
      </c>
    </row>
    <row r="14" spans="1:26" s="448" customFormat="1" ht="19.5" customHeight="1">
      <c r="A14" s="445" t="s">
        <v>586</v>
      </c>
      <c r="B14" s="446">
        <v>105251.167</v>
      </c>
      <c r="C14" s="446">
        <v>31033.27</v>
      </c>
      <c r="D14" s="447">
        <v>74217.896999999997</v>
      </c>
      <c r="E14" s="446">
        <v>43087.726000000002</v>
      </c>
      <c r="F14" s="445">
        <v>8269.6400000000012</v>
      </c>
      <c r="G14" s="447">
        <v>774.27999999999884</v>
      </c>
      <c r="H14" s="446">
        <v>2833.1509999999998</v>
      </c>
      <c r="I14" s="445">
        <v>2630.8100000000004</v>
      </c>
      <c r="J14" s="447">
        <v>-5168.5019999999995</v>
      </c>
      <c r="K14" s="446">
        <v>40254.574000000001</v>
      </c>
      <c r="L14" s="445">
        <v>5638.7999999999993</v>
      </c>
      <c r="M14" s="447">
        <v>5942.7929999999978</v>
      </c>
      <c r="N14" s="446">
        <v>71724.021999999997</v>
      </c>
      <c r="O14" s="445">
        <v>-1120.3500000000001</v>
      </c>
      <c r="P14" s="447">
        <v>2338.7289999999985</v>
      </c>
      <c r="Q14" s="446">
        <v>12139.891</v>
      </c>
      <c r="R14" s="445">
        <v>2606.65</v>
      </c>
      <c r="S14" s="447">
        <v>-1136.6610000000001</v>
      </c>
      <c r="T14" s="446">
        <v>14262.444</v>
      </c>
      <c r="U14" s="445">
        <v>-1233.0099999999998</v>
      </c>
      <c r="V14" s="447">
        <v>3250.8029999999999</v>
      </c>
    </row>
    <row r="15" spans="1:26" s="448" customFormat="1" ht="19.5" customHeight="1">
      <c r="A15" s="445" t="e">
        <v>#REF!</v>
      </c>
      <c r="B15" s="446">
        <v>400438.18599999999</v>
      </c>
      <c r="C15" s="446" t="e">
        <v>#REF!</v>
      </c>
      <c r="D15" s="447" t="e">
        <v>#REF!</v>
      </c>
      <c r="E15" s="446">
        <v>222831.04699999999</v>
      </c>
      <c r="F15" s="445" t="e">
        <v>#REF!</v>
      </c>
      <c r="G15" s="447" t="e">
        <v>#REF!</v>
      </c>
      <c r="H15" s="446">
        <v>14318.869000000001</v>
      </c>
      <c r="I15" s="445" t="e">
        <v>#REF!</v>
      </c>
      <c r="J15" s="447" t="e">
        <v>#REF!</v>
      </c>
      <c r="K15" s="446">
        <v>208512.179</v>
      </c>
      <c r="L15" s="445" t="e">
        <v>#REF!</v>
      </c>
      <c r="M15" s="447" t="e">
        <v>#REF!</v>
      </c>
      <c r="N15" s="446">
        <v>84367.203999999998</v>
      </c>
      <c r="O15" s="445" t="e">
        <v>#REF!</v>
      </c>
      <c r="P15" s="447" t="e">
        <v>#REF!</v>
      </c>
      <c r="Q15" s="446">
        <v>54304.86</v>
      </c>
      <c r="R15" s="445" t="e">
        <v>#REF!</v>
      </c>
      <c r="S15" s="447" t="e">
        <v>#REF!</v>
      </c>
      <c r="T15" s="446">
        <v>55699.65</v>
      </c>
      <c r="U15" s="445" t="e">
        <v>#REF!</v>
      </c>
      <c r="V15" s="447" t="e">
        <v>#REF!</v>
      </c>
    </row>
    <row r="16" spans="1:26" s="448" customFormat="1" ht="19.5" customHeight="1">
      <c r="A16" s="445" t="e">
        <v>#REF!</v>
      </c>
      <c r="B16" s="446">
        <v>276264.82400000002</v>
      </c>
      <c r="C16" s="446" t="e">
        <v>#REF!</v>
      </c>
      <c r="D16" s="447" t="e">
        <v>#REF!</v>
      </c>
      <c r="E16" s="446">
        <v>135472.11900000001</v>
      </c>
      <c r="F16" s="445" t="e">
        <v>#REF!</v>
      </c>
      <c r="G16" s="447" t="e">
        <v>#REF!</v>
      </c>
      <c r="H16" s="446">
        <v>5576.2820000000002</v>
      </c>
      <c r="I16" s="445" t="e">
        <v>#REF!</v>
      </c>
      <c r="J16" s="447" t="e">
        <v>#REF!</v>
      </c>
      <c r="K16" s="446">
        <v>129895.838</v>
      </c>
      <c r="L16" s="445" t="e">
        <v>#REF!</v>
      </c>
      <c r="M16" s="447" t="e">
        <v>#REF!</v>
      </c>
      <c r="N16" s="446">
        <v>63898.648000000001</v>
      </c>
      <c r="O16" s="445" t="e">
        <v>#REF!</v>
      </c>
      <c r="P16" s="447" t="e">
        <v>#REF!</v>
      </c>
      <c r="Q16" s="446">
        <v>34567.1</v>
      </c>
      <c r="R16" s="445" t="e">
        <v>#REF!</v>
      </c>
      <c r="S16" s="447" t="e">
        <v>#REF!</v>
      </c>
      <c r="T16" s="446">
        <v>46799.987999999998</v>
      </c>
      <c r="U16" s="445" t="e">
        <v>#REF!</v>
      </c>
      <c r="V16" s="447" t="e">
        <v>#REF!</v>
      </c>
    </row>
    <row r="17" spans="1:22" s="448" customFormat="1" ht="19.5" customHeight="1">
      <c r="A17" s="445" t="e">
        <v>#REF!</v>
      </c>
      <c r="B17" s="446">
        <v>25569.199000000001</v>
      </c>
      <c r="C17" s="446" t="e">
        <v>#REF!</v>
      </c>
      <c r="D17" s="447" t="e">
        <v>#REF!</v>
      </c>
      <c r="E17" s="446">
        <v>7281.259</v>
      </c>
      <c r="F17" s="445" t="e">
        <v>#REF!</v>
      </c>
      <c r="G17" s="447" t="e">
        <v>#REF!</v>
      </c>
      <c r="H17" s="446">
        <v>543.60400000000004</v>
      </c>
      <c r="I17" s="445" t="e">
        <v>#REF!</v>
      </c>
      <c r="J17" s="447" t="e">
        <v>#REF!</v>
      </c>
      <c r="K17" s="446">
        <v>6737.6540000000005</v>
      </c>
      <c r="L17" s="445" t="e">
        <v>#REF!</v>
      </c>
      <c r="M17" s="447" t="e">
        <v>#REF!</v>
      </c>
      <c r="N17" s="446">
        <v>6482.3040000000001</v>
      </c>
      <c r="O17" s="445" t="e">
        <v>#REF!</v>
      </c>
      <c r="P17" s="447" t="e">
        <v>#REF!</v>
      </c>
      <c r="Q17" s="446">
        <v>6027.8370000000004</v>
      </c>
      <c r="R17" s="445" t="e">
        <v>#REF!</v>
      </c>
      <c r="S17" s="447" t="e">
        <v>#REF!</v>
      </c>
      <c r="T17" s="446">
        <v>8930.3230000000003</v>
      </c>
      <c r="U17" s="445" t="e">
        <v>#REF!</v>
      </c>
      <c r="V17" s="447" t="e">
        <v>#REF!</v>
      </c>
    </row>
    <row r="18" spans="1:22" s="448" customFormat="1" ht="19.5" customHeight="1">
      <c r="A18" s="445" t="s">
        <v>102</v>
      </c>
      <c r="B18" s="446">
        <v>563168.79399999999</v>
      </c>
      <c r="C18" s="446">
        <v>2142102.21</v>
      </c>
      <c r="D18" s="447">
        <v>-1578933.416</v>
      </c>
      <c r="E18" s="446">
        <v>536929.11699999997</v>
      </c>
      <c r="F18" s="445">
        <v>1354754.0199999998</v>
      </c>
      <c r="G18" s="447">
        <v>-817824.90299999982</v>
      </c>
      <c r="H18" s="446">
        <v>43451.921999999999</v>
      </c>
      <c r="I18" s="445">
        <v>-14247.809999999989</v>
      </c>
      <c r="J18" s="447">
        <v>57699.731999999989</v>
      </c>
      <c r="K18" s="446">
        <v>493477.19500000001</v>
      </c>
      <c r="L18" s="445">
        <v>1369001.84</v>
      </c>
      <c r="M18" s="447">
        <v>-875524.64500000002</v>
      </c>
      <c r="N18" s="446">
        <v>257338.18</v>
      </c>
      <c r="O18" s="445">
        <v>1286237.6199999999</v>
      </c>
      <c r="P18" s="447">
        <v>-1028899.44</v>
      </c>
      <c r="Q18" s="446">
        <v>241758.05300000001</v>
      </c>
      <c r="R18" s="445">
        <v>1039117.25</v>
      </c>
      <c r="S18" s="447">
        <v>-797359.19699999993</v>
      </c>
      <c r="T18" s="446">
        <v>253417.05</v>
      </c>
      <c r="U18" s="445">
        <v>1106818.81</v>
      </c>
      <c r="V18" s="447">
        <v>-853401.76</v>
      </c>
    </row>
    <row r="19" spans="1:22" s="448" customFormat="1" ht="19.5" customHeight="1">
      <c r="A19" s="445" t="e">
        <v>#REF!</v>
      </c>
      <c r="B19" s="445">
        <v>174272.42800000001</v>
      </c>
      <c r="C19" s="446" t="e">
        <v>#REF!</v>
      </c>
      <c r="D19" s="447" t="e">
        <v>#REF!</v>
      </c>
      <c r="E19" s="445">
        <v>146327.69399999999</v>
      </c>
      <c r="F19" s="445" t="e">
        <v>#REF!</v>
      </c>
      <c r="G19" s="447" t="e">
        <v>#REF!</v>
      </c>
      <c r="H19" s="445">
        <v>-658.17700000000002</v>
      </c>
      <c r="I19" s="445" t="e">
        <v>#REF!</v>
      </c>
      <c r="J19" s="447" t="e">
        <v>#REF!</v>
      </c>
      <c r="K19" s="445">
        <v>146985.872</v>
      </c>
      <c r="L19" s="445" t="e">
        <v>#REF!</v>
      </c>
      <c r="M19" s="447" t="e">
        <v>#REF!</v>
      </c>
      <c r="N19" s="445">
        <v>88014.942999999999</v>
      </c>
      <c r="O19" s="445" t="e">
        <v>#REF!</v>
      </c>
      <c r="P19" s="447" t="e">
        <v>#REF!</v>
      </c>
      <c r="Q19" s="445">
        <v>82106.775999999998</v>
      </c>
      <c r="R19" s="445" t="e">
        <v>#REF!</v>
      </c>
      <c r="S19" s="447" t="e">
        <v>#REF!</v>
      </c>
      <c r="T19" s="445">
        <v>89292.074999999997</v>
      </c>
      <c r="U19" s="445" t="e">
        <v>#REF!</v>
      </c>
      <c r="V19" s="447" t="e">
        <v>#REF!</v>
      </c>
    </row>
    <row r="20" spans="1:22" s="420" customFormat="1" ht="25.5" customHeight="1">
      <c r="A20" s="449" t="s">
        <v>103</v>
      </c>
      <c r="B20" s="450">
        <v>0</v>
      </c>
      <c r="C20" s="450" t="e">
        <v>#REF!</v>
      </c>
      <c r="D20" s="451" t="e">
        <v>#REF!</v>
      </c>
      <c r="E20" s="450">
        <v>0</v>
      </c>
      <c r="F20" s="449" t="e">
        <v>#REF!</v>
      </c>
      <c r="G20" s="451" t="e">
        <v>#REF!</v>
      </c>
      <c r="H20" s="450">
        <v>0</v>
      </c>
      <c r="I20" s="449" t="e">
        <v>#REF!</v>
      </c>
      <c r="J20" s="451" t="e">
        <v>#REF!</v>
      </c>
      <c r="K20" s="450">
        <v>0</v>
      </c>
      <c r="L20" s="449" t="e">
        <v>#REF!</v>
      </c>
      <c r="M20" s="451" t="e">
        <v>#REF!</v>
      </c>
      <c r="N20" s="450">
        <v>0</v>
      </c>
      <c r="O20" s="449" t="e">
        <v>#REF!</v>
      </c>
      <c r="P20" s="451" t="e">
        <v>#REF!</v>
      </c>
      <c r="Q20" s="450">
        <v>0</v>
      </c>
      <c r="R20" s="449" t="e">
        <v>#REF!</v>
      </c>
      <c r="S20" s="451" t="e">
        <v>#REF!</v>
      </c>
      <c r="T20" s="450">
        <v>0</v>
      </c>
      <c r="U20" s="449" t="e">
        <v>#REF!</v>
      </c>
      <c r="V20" s="451" t="e">
        <v>#REF!</v>
      </c>
    </row>
    <row r="21" spans="1:22" ht="19.5" customHeight="1">
      <c r="A21" t="e">
        <v>#REF!</v>
      </c>
      <c r="B21" s="446">
        <v>312722.788</v>
      </c>
      <c r="C21" s="446" t="e">
        <v>#REF!</v>
      </c>
      <c r="D21" s="447" t="e">
        <v>#REF!</v>
      </c>
      <c r="E21" s="446">
        <v>277620.45799999998</v>
      </c>
      <c r="F21" s="445" t="e">
        <v>#REF!</v>
      </c>
      <c r="G21" s="447" t="e">
        <v>#REF!</v>
      </c>
      <c r="H21" s="446">
        <v>42734.887999999999</v>
      </c>
      <c r="I21" s="445" t="e">
        <v>#REF!</v>
      </c>
      <c r="J21" s="447" t="e">
        <v>#REF!</v>
      </c>
      <c r="K21" s="446">
        <v>234885.57</v>
      </c>
      <c r="L21" s="445" t="e">
        <v>#REF!</v>
      </c>
      <c r="M21" s="447" t="e">
        <v>#REF!</v>
      </c>
      <c r="N21" s="446">
        <v>61696.946000000004</v>
      </c>
      <c r="O21" s="445" t="e">
        <v>#REF!</v>
      </c>
      <c r="P21" s="447" t="e">
        <v>#REF!</v>
      </c>
      <c r="Q21" s="446">
        <v>48615.286999999997</v>
      </c>
      <c r="R21" s="445" t="e">
        <v>#REF!</v>
      </c>
      <c r="S21" s="447" t="e">
        <v>#REF!</v>
      </c>
      <c r="T21" s="446">
        <v>50758.010999999999</v>
      </c>
      <c r="U21" s="445" t="e">
        <v>#REF!</v>
      </c>
      <c r="V21" s="447" t="e">
        <v>#REF!</v>
      </c>
    </row>
    <row r="22" spans="1:22" ht="19.5" customHeight="1">
      <c r="A22" t="e">
        <v>#REF!</v>
      </c>
      <c r="B22" s="446">
        <v>0</v>
      </c>
      <c r="C22" s="446" t="e">
        <v>#REF!</v>
      </c>
      <c r="D22" s="447" t="e">
        <v>#REF!</v>
      </c>
      <c r="E22" s="446">
        <v>0</v>
      </c>
      <c r="F22" s="445" t="e">
        <v>#REF!</v>
      </c>
      <c r="G22" s="447" t="e">
        <v>#REF!</v>
      </c>
      <c r="H22" s="446">
        <v>0</v>
      </c>
      <c r="I22" s="445" t="e">
        <v>#REF!</v>
      </c>
      <c r="J22" s="447" t="e">
        <v>#REF!</v>
      </c>
      <c r="K22" s="446">
        <v>0</v>
      </c>
      <c r="L22" s="445" t="e">
        <v>#REF!</v>
      </c>
      <c r="M22" s="447" t="e">
        <v>#REF!</v>
      </c>
      <c r="N22" s="446">
        <v>0</v>
      </c>
      <c r="O22" s="445" t="e">
        <v>#REF!</v>
      </c>
      <c r="P22" s="447" t="e">
        <v>#REF!</v>
      </c>
      <c r="Q22" s="446">
        <v>0</v>
      </c>
      <c r="R22" s="445" t="e">
        <v>#REF!</v>
      </c>
      <c r="S22" s="447" t="e">
        <v>#REF!</v>
      </c>
      <c r="T22" s="446">
        <v>0</v>
      </c>
      <c r="U22" s="445" t="e">
        <v>#REF!</v>
      </c>
      <c r="V22" s="447" t="e">
        <v>#REF!</v>
      </c>
    </row>
    <row r="23" spans="1:22" ht="19.5" customHeight="1">
      <c r="A23" t="s">
        <v>130</v>
      </c>
      <c r="B23" s="446">
        <v>2368.3319999999999</v>
      </c>
      <c r="C23" s="446" t="e">
        <v>#REF!</v>
      </c>
      <c r="D23" s="447" t="e">
        <v>#REF!</v>
      </c>
      <c r="E23" s="446">
        <v>932.81200000000001</v>
      </c>
      <c r="F23" s="446" t="e">
        <v>#REF!</v>
      </c>
      <c r="G23" s="447" t="e">
        <v>#REF!</v>
      </c>
      <c r="H23" s="446">
        <v>-22.103999999999999</v>
      </c>
      <c r="I23" s="446" t="e">
        <v>#REF!</v>
      </c>
      <c r="J23" s="447" t="e">
        <v>#REF!</v>
      </c>
      <c r="K23" s="446">
        <v>954.91499999999996</v>
      </c>
      <c r="L23" s="446" t="e">
        <v>#REF!</v>
      </c>
      <c r="M23" s="447" t="e">
        <v>#REF!</v>
      </c>
      <c r="N23" s="446">
        <v>2558.8330000000001</v>
      </c>
      <c r="O23" s="446" t="e">
        <v>#REF!</v>
      </c>
      <c r="P23" s="447" t="e">
        <v>#REF!</v>
      </c>
      <c r="Q23" s="446">
        <v>1644.463</v>
      </c>
      <c r="R23" s="446" t="e">
        <v>#REF!</v>
      </c>
      <c r="S23" s="447" t="e">
        <v>#REF!</v>
      </c>
      <c r="T23" s="446">
        <v>3843.364</v>
      </c>
      <c r="U23" s="446" t="e">
        <v>#REF!</v>
      </c>
      <c r="V23" s="447" t="e">
        <v>#REF!</v>
      </c>
    </row>
    <row r="24" spans="1:22" ht="19.5" customHeight="1">
      <c r="A24" t="e">
        <v>#REF!</v>
      </c>
      <c r="B24" s="446">
        <v>69185.683000000005</v>
      </c>
      <c r="C24" s="446" t="e">
        <v>#REF!</v>
      </c>
      <c r="D24" s="447" t="e">
        <v>#REF!</v>
      </c>
      <c r="E24" s="446">
        <v>42310.716999999997</v>
      </c>
      <c r="F24" s="445" t="e">
        <v>#REF!</v>
      </c>
      <c r="G24" s="447" t="e">
        <v>#REF!</v>
      </c>
      <c r="H24" s="446">
        <v>576.63800000000003</v>
      </c>
      <c r="I24" s="445" t="e">
        <v>#REF!</v>
      </c>
      <c r="J24" s="447" t="e">
        <v>#REF!</v>
      </c>
      <c r="K24" s="446">
        <v>41734.078999999998</v>
      </c>
      <c r="L24" s="445" t="e">
        <v>#REF!</v>
      </c>
      <c r="M24" s="447" t="e">
        <v>#REF!</v>
      </c>
      <c r="N24" s="446">
        <v>20718.726999999999</v>
      </c>
      <c r="O24" s="445" t="e">
        <v>#REF!</v>
      </c>
      <c r="P24" s="447" t="e">
        <v>#REF!</v>
      </c>
      <c r="Q24" s="446">
        <v>14237.965</v>
      </c>
      <c r="R24" s="445" t="e">
        <v>#REF!</v>
      </c>
      <c r="S24" s="447" t="e">
        <v>#REF!</v>
      </c>
      <c r="T24" s="446">
        <v>14719.204</v>
      </c>
      <c r="U24" s="445" t="e">
        <v>#REF!</v>
      </c>
      <c r="V24" s="447" t="e">
        <v>#REF!</v>
      </c>
    </row>
    <row r="25" spans="1:22" ht="19.5" customHeight="1">
      <c r="A25" t="e">
        <v>#REF!</v>
      </c>
      <c r="B25" s="446">
        <v>199824.67300000001</v>
      </c>
      <c r="C25" s="446" t="e">
        <v>#REF!</v>
      </c>
      <c r="D25" s="447" t="e">
        <v>#REF!</v>
      </c>
      <c r="E25" s="446">
        <v>198380.02299999999</v>
      </c>
      <c r="F25" s="445" t="e">
        <v>#REF!</v>
      </c>
      <c r="G25" s="447" t="e">
        <v>#REF!</v>
      </c>
      <c r="H25" s="446">
        <v>191204.959</v>
      </c>
      <c r="I25" s="445" t="e">
        <v>#REF!</v>
      </c>
      <c r="J25" s="447" t="e">
        <v>#REF!</v>
      </c>
      <c r="K25" s="446">
        <v>7175.0640000000003</v>
      </c>
      <c r="L25" s="445" t="e">
        <v>#REF!</v>
      </c>
      <c r="M25" s="447" t="e">
        <v>#REF!</v>
      </c>
      <c r="N25" s="446">
        <v>8817.527</v>
      </c>
      <c r="O25" s="445" t="e">
        <v>#REF!</v>
      </c>
      <c r="P25" s="447" t="e">
        <v>#REF!</v>
      </c>
      <c r="Q25" s="446">
        <v>7786.9059999999999</v>
      </c>
      <c r="R25" s="445" t="e">
        <v>#REF!</v>
      </c>
      <c r="S25" s="447" t="e">
        <v>#REF!</v>
      </c>
      <c r="T25" s="446">
        <v>7776.165</v>
      </c>
      <c r="U25" s="445" t="e">
        <v>#REF!</v>
      </c>
      <c r="V25" s="447" t="e">
        <v>#REF!</v>
      </c>
    </row>
    <row r="26" spans="1:22" s="420" customFormat="1" ht="19.5" customHeight="1">
      <c r="A26" s="137" t="s">
        <v>22</v>
      </c>
      <c r="B26" s="450">
        <v>2211337.1409999998</v>
      </c>
      <c r="C26" s="450" t="e">
        <v>#REF!</v>
      </c>
      <c r="D26" s="451" t="e">
        <v>#REF!</v>
      </c>
      <c r="E26" s="450">
        <v>2009991.1810000001</v>
      </c>
      <c r="F26" s="449" t="e">
        <v>#REF!</v>
      </c>
      <c r="G26" s="451" t="e">
        <v>#REF!</v>
      </c>
      <c r="H26" s="450">
        <v>419944.45199999999</v>
      </c>
      <c r="I26" s="449" t="e">
        <v>#REF!</v>
      </c>
      <c r="J26" s="451" t="e">
        <v>#REF!</v>
      </c>
      <c r="K26" s="450">
        <v>1590046.7290000001</v>
      </c>
      <c r="L26" s="449" t="e">
        <v>#REF!</v>
      </c>
      <c r="M26" s="451" t="e">
        <v>#REF!</v>
      </c>
      <c r="N26" s="450">
        <v>858581.47400000005</v>
      </c>
      <c r="O26" s="449" t="e">
        <v>#REF!</v>
      </c>
      <c r="P26" s="451" t="e">
        <v>#REF!</v>
      </c>
      <c r="Q26" s="450">
        <v>762165.11300000001</v>
      </c>
      <c r="R26" s="449" t="e">
        <v>#REF!</v>
      </c>
      <c r="S26" s="451" t="e">
        <v>#REF!</v>
      </c>
      <c r="T26" s="450">
        <v>786781.24600000004</v>
      </c>
      <c r="U26" s="449" t="e">
        <v>#REF!</v>
      </c>
      <c r="V26" s="451" t="e">
        <v>#REF!</v>
      </c>
    </row>
    <row r="27" spans="1:22" ht="19.5" customHeight="1">
      <c r="A27" t="e">
        <v>#REF!</v>
      </c>
      <c r="B27" s="446">
        <v>93808.847999999998</v>
      </c>
      <c r="C27" s="446" t="e">
        <v>#REF!</v>
      </c>
      <c r="D27" s="447" t="e">
        <v>#REF!</v>
      </c>
      <c r="E27" s="446">
        <v>93808.847999999998</v>
      </c>
      <c r="F27" s="445" t="e">
        <v>#REF!</v>
      </c>
      <c r="G27" s="447" t="e">
        <v>#REF!</v>
      </c>
      <c r="H27" s="446">
        <v>0</v>
      </c>
      <c r="I27" s="51" t="e">
        <v>#REF!</v>
      </c>
      <c r="J27" s="447" t="e">
        <v>#REF!</v>
      </c>
      <c r="K27" s="446">
        <v>93808.847999999998</v>
      </c>
      <c r="L27" s="445" t="e">
        <v>#REF!</v>
      </c>
      <c r="M27" s="447" t="e">
        <v>#REF!</v>
      </c>
      <c r="N27" s="446">
        <v>81762.266000000003</v>
      </c>
      <c r="O27" s="445" t="e">
        <v>#REF!</v>
      </c>
      <c r="P27" s="447" t="e">
        <v>#REF!</v>
      </c>
      <c r="Q27" s="446">
        <v>81762.266000000003</v>
      </c>
      <c r="R27" s="445" t="e">
        <v>#REF!</v>
      </c>
      <c r="S27" s="447" t="e">
        <v>#REF!</v>
      </c>
      <c r="T27" s="446">
        <v>86943.323999999993</v>
      </c>
      <c r="U27" s="445" t="e">
        <v>#REF!</v>
      </c>
      <c r="V27" s="447" t="e">
        <v>#REF!</v>
      </c>
    </row>
    <row r="28" spans="1:22" ht="19.5" customHeight="1">
      <c r="A28" t="e">
        <v>#REF!</v>
      </c>
      <c r="B28" s="446">
        <v>173164.535</v>
      </c>
      <c r="C28" s="446" t="e">
        <v>#REF!</v>
      </c>
      <c r="D28" s="447" t="e">
        <v>#REF!</v>
      </c>
      <c r="E28" s="446">
        <v>173164.535</v>
      </c>
      <c r="F28" s="445" t="e">
        <v>#REF!</v>
      </c>
      <c r="G28" s="447" t="e">
        <v>#REF!</v>
      </c>
      <c r="H28" s="446">
        <v>222348.342</v>
      </c>
      <c r="I28" s="51" t="e">
        <v>#REF!</v>
      </c>
      <c r="J28" s="447" t="e">
        <v>#REF!</v>
      </c>
      <c r="K28" s="446">
        <v>-49183.805999999997</v>
      </c>
      <c r="L28" s="445" t="e">
        <v>#REF!</v>
      </c>
      <c r="M28" s="447" t="e">
        <v>#REF!</v>
      </c>
      <c r="N28" s="446">
        <v>86097.244999999995</v>
      </c>
      <c r="O28" s="445" t="e">
        <v>#REF!</v>
      </c>
      <c r="P28" s="447" t="e">
        <v>#REF!</v>
      </c>
      <c r="Q28" s="446">
        <v>86097.244999999995</v>
      </c>
      <c r="R28" s="445" t="e">
        <v>#REF!</v>
      </c>
      <c r="S28" s="447" t="e">
        <v>#REF!</v>
      </c>
      <c r="T28" s="446">
        <v>85464.743000000002</v>
      </c>
      <c r="U28" s="445" t="e">
        <v>#REF!</v>
      </c>
      <c r="V28" s="447" t="e">
        <v>#REF!</v>
      </c>
    </row>
    <row r="29" spans="1:22" ht="19.5" customHeight="1">
      <c r="A29" t="e">
        <v>#REF!</v>
      </c>
      <c r="B29" s="446">
        <v>630770.35900000005</v>
      </c>
      <c r="C29" s="446" t="e">
        <v>#REF!</v>
      </c>
      <c r="D29" s="447" t="e">
        <v>#REF!</v>
      </c>
      <c r="E29" s="446">
        <v>630160.22900000005</v>
      </c>
      <c r="F29" s="445" t="e">
        <v>#REF!</v>
      </c>
      <c r="G29" s="447" t="e">
        <v>#REF!</v>
      </c>
      <c r="H29" s="446">
        <v>-587.45381999999995</v>
      </c>
      <c r="I29" s="51" t="e">
        <v>#REF!</v>
      </c>
      <c r="J29" s="447" t="e">
        <v>#REF!</v>
      </c>
      <c r="K29" s="446">
        <v>630747.68269000005</v>
      </c>
      <c r="L29" s="445" t="e">
        <v>#REF!</v>
      </c>
      <c r="M29" s="447" t="e">
        <v>#REF!</v>
      </c>
      <c r="N29" s="446">
        <v>196135.73300000001</v>
      </c>
      <c r="O29" s="445" t="e">
        <v>#REF!</v>
      </c>
      <c r="P29" s="447" t="e">
        <v>#REF!</v>
      </c>
      <c r="Q29" s="446">
        <v>195838.39499999999</v>
      </c>
      <c r="R29" s="445" t="e">
        <v>#REF!</v>
      </c>
      <c r="S29" s="447" t="e">
        <v>#REF!</v>
      </c>
      <c r="T29" s="446">
        <v>386431.821</v>
      </c>
      <c r="U29" s="445" t="e">
        <v>#REF!</v>
      </c>
      <c r="V29" s="447" t="e">
        <v>#REF!</v>
      </c>
    </row>
    <row r="30" spans="1:22" s="420" customFormat="1" ht="19.5" customHeight="1" thickBot="1">
      <c r="A30" s="137" t="s">
        <v>114</v>
      </c>
      <c r="B30" s="450">
        <v>1257700.7120000001</v>
      </c>
      <c r="C30" s="450" t="e">
        <v>#REF!</v>
      </c>
      <c r="D30" s="451" t="e">
        <v>#REF!</v>
      </c>
      <c r="E30" s="450">
        <v>1257093.54</v>
      </c>
      <c r="F30" s="449" t="e">
        <v>#REF!</v>
      </c>
      <c r="G30" s="451" t="e">
        <v>#REF!</v>
      </c>
      <c r="H30" s="450">
        <v>221760.88800000001</v>
      </c>
      <c r="I30" s="138" t="e">
        <v>#REF!</v>
      </c>
      <c r="J30" s="451" t="e">
        <v>#REF!</v>
      </c>
      <c r="K30" s="450">
        <v>1035332.652</v>
      </c>
      <c r="L30" s="138" t="e">
        <v>#REF!</v>
      </c>
      <c r="M30" s="451" t="e">
        <v>#REF!</v>
      </c>
      <c r="N30" s="450">
        <v>642952.51500000001</v>
      </c>
      <c r="O30" s="138" t="e">
        <v>#REF!</v>
      </c>
      <c r="P30" s="451" t="e">
        <v>#REF!</v>
      </c>
      <c r="Q30" s="450">
        <v>640567.88899999997</v>
      </c>
      <c r="R30" s="138" t="e">
        <v>#REF!</v>
      </c>
      <c r="S30" s="451" t="e">
        <v>#REF!</v>
      </c>
      <c r="T30" s="450">
        <v>900017.522</v>
      </c>
      <c r="U30" s="138" t="e">
        <v>#REF!</v>
      </c>
      <c r="V30" s="451" t="e">
        <v>#REF!</v>
      </c>
    </row>
    <row r="31" spans="1:22" s="456" customFormat="1" ht="24" customHeight="1" thickTop="1" thickBot="1">
      <c r="A31" s="452" t="s">
        <v>10</v>
      </c>
      <c r="B31" s="453">
        <v>3643310.2809999995</v>
      </c>
      <c r="C31" s="454" t="e">
        <v>#REF!</v>
      </c>
      <c r="D31" s="454" t="e">
        <v>#REF!</v>
      </c>
      <c r="E31" s="453">
        <v>3413412.415</v>
      </c>
      <c r="F31" s="454" t="e">
        <v>#REF!</v>
      </c>
      <c r="G31" s="454" t="e">
        <v>#REF!</v>
      </c>
      <c r="H31" s="453">
        <v>641047.16299999994</v>
      </c>
      <c r="I31" s="455" t="e">
        <v>#REF!</v>
      </c>
      <c r="J31" s="454" t="e">
        <v>#REF!</v>
      </c>
      <c r="K31" s="453">
        <v>2772365.253</v>
      </c>
      <c r="L31" s="453" t="e">
        <v>#REF!</v>
      </c>
      <c r="M31" s="454" t="e">
        <v>#REF!</v>
      </c>
      <c r="N31" s="453">
        <v>1589548.932</v>
      </c>
      <c r="O31" s="453" t="e">
        <v>#REF!</v>
      </c>
      <c r="P31" s="454" t="e">
        <v>#REF!</v>
      </c>
      <c r="Q31" s="453">
        <v>1484839.7779999999</v>
      </c>
      <c r="R31" s="453" t="e">
        <v>#REF!</v>
      </c>
      <c r="S31" s="454" t="e">
        <v>#REF!</v>
      </c>
      <c r="T31" s="453">
        <v>1776090.8429999999</v>
      </c>
      <c r="U31" s="453" t="e">
        <v>#REF!</v>
      </c>
      <c r="V31" s="454" t="e">
        <v>#REF!</v>
      </c>
    </row>
    <row r="32" spans="1:22" s="456" customFormat="1" ht="20.25" customHeight="1" thickTop="1">
      <c r="A32" s="457"/>
      <c r="B32" s="458"/>
      <c r="C32" s="458"/>
      <c r="D32" s="458"/>
      <c r="E32" s="458"/>
      <c r="F32" s="458"/>
      <c r="G32" s="458"/>
      <c r="H32" s="458"/>
      <c r="I32" s="458"/>
      <c r="J32" s="458"/>
      <c r="K32" s="458"/>
      <c r="L32" s="458"/>
      <c r="M32" s="458"/>
      <c r="N32" s="458"/>
      <c r="O32" s="458"/>
      <c r="P32" s="458"/>
      <c r="Q32" s="458"/>
      <c r="R32" s="458"/>
      <c r="S32" s="458"/>
      <c r="T32" s="458"/>
      <c r="U32" s="458"/>
      <c r="V32" s="458"/>
    </row>
    <row r="33" spans="2:21">
      <c r="B33" s="459"/>
      <c r="N33" s="385"/>
      <c r="O33" s="460"/>
      <c r="P33" s="385"/>
      <c r="S33" s="308"/>
      <c r="T33" s="308"/>
      <c r="U33" s="308"/>
    </row>
    <row r="34" spans="2:21">
      <c r="N34" s="385"/>
      <c r="O34" s="460"/>
      <c r="P34" s="385"/>
      <c r="S34" s="308"/>
      <c r="T34" s="308"/>
      <c r="U34" s="308"/>
    </row>
    <row r="35" spans="2:21">
      <c r="N35" s="385"/>
      <c r="O35" s="460"/>
      <c r="P35" s="385"/>
      <c r="S35" s="308"/>
      <c r="T35" s="308"/>
      <c r="U35" s="308"/>
    </row>
    <row r="36" spans="2:21">
      <c r="N36" s="460"/>
      <c r="O36" s="385"/>
      <c r="P36" s="460"/>
      <c r="Q36" s="460"/>
      <c r="R36" s="308"/>
      <c r="S36" s="308"/>
      <c r="T36" s="308"/>
      <c r="U36" s="308"/>
    </row>
    <row r="37" spans="2:21">
      <c r="N37" s="460"/>
      <c r="O37" s="385"/>
      <c r="P37" s="460"/>
      <c r="Q37" s="460"/>
      <c r="R37" s="308"/>
      <c r="S37" s="308"/>
      <c r="T37" s="308"/>
      <c r="U37" s="308"/>
    </row>
    <row r="38" spans="2:21">
      <c r="N38" s="460"/>
      <c r="O38" s="385"/>
      <c r="P38" s="460"/>
      <c r="Q38" s="460"/>
      <c r="R38" s="308"/>
      <c r="S38" s="308"/>
      <c r="T38" s="308"/>
      <c r="U38" s="308"/>
    </row>
    <row r="39" spans="2:21">
      <c r="N39" s="460"/>
      <c r="O39" s="385"/>
      <c r="P39" s="460"/>
      <c r="Q39" s="460"/>
      <c r="R39" s="308"/>
      <c r="S39" s="308"/>
      <c r="T39" s="308"/>
      <c r="U39" s="308"/>
    </row>
    <row r="42" spans="2:21">
      <c r="K42" s="363"/>
    </row>
    <row r="81" spans="1:21" ht="13.5" thickBot="1"/>
    <row r="82" spans="1:21" ht="24" customHeight="1" thickTop="1">
      <c r="A82" s="420" t="s">
        <v>13</v>
      </c>
      <c r="B82" s="308">
        <v>58</v>
      </c>
      <c r="P82" s="461" t="s">
        <v>13</v>
      </c>
      <c r="Q82" s="462" t="s">
        <v>13</v>
      </c>
      <c r="R82" s="463">
        <v>79</v>
      </c>
      <c r="S82" s="462" t="s">
        <v>13</v>
      </c>
      <c r="T82" s="464" t="s">
        <v>13</v>
      </c>
      <c r="U82" s="465">
        <v>119</v>
      </c>
    </row>
    <row r="83" spans="1:21" ht="24" customHeight="1">
      <c r="A83" s="466" t="s">
        <v>25</v>
      </c>
      <c r="B83" s="308">
        <v>59</v>
      </c>
      <c r="P83" s="466" t="s">
        <v>25</v>
      </c>
      <c r="Q83" s="467" t="s">
        <v>30</v>
      </c>
      <c r="R83" s="468">
        <v>80</v>
      </c>
      <c r="S83" s="467" t="s">
        <v>22</v>
      </c>
      <c r="T83" s="469" t="s">
        <v>5</v>
      </c>
      <c r="U83" s="470">
        <v>120</v>
      </c>
    </row>
    <row r="84" spans="1:21" ht="24" customHeight="1">
      <c r="A84" s="466" t="s">
        <v>25</v>
      </c>
      <c r="B84" s="308">
        <v>59</v>
      </c>
      <c r="P84" s="466" t="s">
        <v>25</v>
      </c>
      <c r="Q84" s="467" t="s">
        <v>30</v>
      </c>
      <c r="R84" s="468">
        <v>80</v>
      </c>
      <c r="S84" s="467" t="s">
        <v>22</v>
      </c>
      <c r="T84" s="469" t="s">
        <v>5</v>
      </c>
      <c r="U84" s="470">
        <v>120</v>
      </c>
    </row>
    <row r="85" spans="1:21" ht="24" customHeight="1">
      <c r="A85" s="466" t="s">
        <v>350</v>
      </c>
      <c r="B85" s="308">
        <v>61</v>
      </c>
      <c r="P85" s="466" t="s">
        <v>350</v>
      </c>
      <c r="Q85" s="467" t="s">
        <v>18</v>
      </c>
      <c r="R85" s="468">
        <v>82</v>
      </c>
      <c r="S85" s="467" t="s">
        <v>33</v>
      </c>
      <c r="T85" s="469" t="s">
        <v>7</v>
      </c>
      <c r="U85" s="470">
        <v>122</v>
      </c>
    </row>
    <row r="86" spans="1:21" ht="24" customHeight="1">
      <c r="A86" s="474" t="s">
        <v>34</v>
      </c>
      <c r="B86" s="308">
        <v>62</v>
      </c>
      <c r="P86" s="466" t="s">
        <v>34</v>
      </c>
      <c r="Q86" s="472" t="s">
        <v>13</v>
      </c>
      <c r="R86" s="468">
        <v>83</v>
      </c>
      <c r="S86" s="472" t="s">
        <v>13</v>
      </c>
      <c r="T86" s="473" t="s">
        <v>13</v>
      </c>
      <c r="U86" s="470">
        <v>123</v>
      </c>
    </row>
    <row r="87" spans="1:21" ht="24" customHeight="1">
      <c r="A87" s="420" t="s">
        <v>13</v>
      </c>
      <c r="B87" s="308">
        <v>63</v>
      </c>
      <c r="P87" s="471" t="s">
        <v>13</v>
      </c>
      <c r="Q87" s="467" t="s">
        <v>27</v>
      </c>
      <c r="R87" s="468">
        <v>84</v>
      </c>
      <c r="S87" s="467" t="s">
        <v>62</v>
      </c>
      <c r="T87" s="469" t="s">
        <v>3</v>
      </c>
      <c r="U87" s="470">
        <v>124</v>
      </c>
    </row>
    <row r="88" spans="1:21" ht="24" customHeight="1">
      <c r="A88" s="466" t="s">
        <v>29</v>
      </c>
      <c r="B88" s="308">
        <v>64</v>
      </c>
      <c r="P88" s="466" t="s">
        <v>29</v>
      </c>
      <c r="Q88" s="472" t="s">
        <v>13</v>
      </c>
      <c r="R88" s="468">
        <v>85</v>
      </c>
      <c r="S88" s="472" t="s">
        <v>13</v>
      </c>
      <c r="T88" s="473" t="s">
        <v>13</v>
      </c>
      <c r="U88" s="470">
        <v>125</v>
      </c>
    </row>
    <row r="89" spans="1:21" ht="24" customHeight="1">
      <c r="A89" s="420" t="s">
        <v>13</v>
      </c>
      <c r="B89" s="308">
        <v>65</v>
      </c>
      <c r="P89" s="471" t="s">
        <v>13</v>
      </c>
      <c r="Q89" s="467" t="s">
        <v>28</v>
      </c>
      <c r="R89" s="468">
        <v>86</v>
      </c>
      <c r="S89" s="467" t="s">
        <v>49</v>
      </c>
      <c r="T89" s="469" t="s">
        <v>6</v>
      </c>
      <c r="U89" s="470">
        <v>126</v>
      </c>
    </row>
    <row r="90" spans="1:21" ht="24" customHeight="1">
      <c r="A90" s="466" t="s">
        <v>55</v>
      </c>
      <c r="B90" s="308">
        <v>66</v>
      </c>
      <c r="P90" s="466" t="s">
        <v>26</v>
      </c>
      <c r="Q90" s="472" t="s">
        <v>13</v>
      </c>
      <c r="R90" s="468">
        <v>87</v>
      </c>
      <c r="S90" s="472" t="s">
        <v>13</v>
      </c>
      <c r="T90" s="473" t="s">
        <v>13</v>
      </c>
      <c r="U90" s="470">
        <v>127</v>
      </c>
    </row>
    <row r="91" spans="1:21" ht="24" customHeight="1">
      <c r="A91" s="474" t="s">
        <v>39</v>
      </c>
      <c r="B91" s="308">
        <v>67</v>
      </c>
      <c r="P91" s="466" t="s">
        <v>39</v>
      </c>
      <c r="Q91" s="467" t="s">
        <v>23</v>
      </c>
      <c r="R91" s="468">
        <v>88</v>
      </c>
      <c r="S91" s="467" t="s">
        <v>24</v>
      </c>
      <c r="T91" s="469" t="s">
        <v>16</v>
      </c>
      <c r="U91" s="470">
        <v>128</v>
      </c>
    </row>
    <row r="92" spans="1:21" ht="24" customHeight="1">
      <c r="A92" s="420" t="s">
        <v>13</v>
      </c>
      <c r="B92" s="308">
        <v>68</v>
      </c>
      <c r="P92" s="471" t="s">
        <v>13</v>
      </c>
      <c r="Q92" s="472" t="s">
        <v>13</v>
      </c>
      <c r="R92" s="468">
        <v>89</v>
      </c>
      <c r="S92" s="472" t="s">
        <v>13</v>
      </c>
      <c r="T92" s="473" t="s">
        <v>13</v>
      </c>
      <c r="U92" s="470">
        <v>129</v>
      </c>
    </row>
    <row r="93" spans="1:21" ht="24" customHeight="1">
      <c r="A93" s="466" t="s">
        <v>17</v>
      </c>
      <c r="B93" s="308">
        <v>69</v>
      </c>
      <c r="P93" s="466" t="s">
        <v>17</v>
      </c>
      <c r="Q93" s="467" t="s">
        <v>137</v>
      </c>
      <c r="R93" s="468">
        <v>90</v>
      </c>
      <c r="S93" s="467" t="s">
        <v>37</v>
      </c>
      <c r="T93" s="469" t="s">
        <v>39</v>
      </c>
      <c r="U93" s="470">
        <v>130</v>
      </c>
    </row>
    <row r="94" spans="1:21" ht="24" customHeight="1">
      <c r="A94" s="420" t="s">
        <v>13</v>
      </c>
      <c r="B94" s="308">
        <v>70</v>
      </c>
      <c r="P94" s="471" t="s">
        <v>13</v>
      </c>
      <c r="Q94" s="472" t="s">
        <v>13</v>
      </c>
      <c r="R94" s="468">
        <v>91</v>
      </c>
      <c r="S94" s="472" t="s">
        <v>13</v>
      </c>
      <c r="T94" s="473" t="s">
        <v>13</v>
      </c>
      <c r="U94" s="470">
        <v>131</v>
      </c>
    </row>
    <row r="95" spans="1:21" ht="24" customHeight="1">
      <c r="A95" s="466" t="s">
        <v>36</v>
      </c>
      <c r="B95" s="308">
        <v>71</v>
      </c>
      <c r="P95" s="466" t="s">
        <v>32</v>
      </c>
      <c r="Q95" s="467" t="s">
        <v>9</v>
      </c>
      <c r="R95" s="468">
        <v>92</v>
      </c>
      <c r="S95" s="467" t="s">
        <v>2</v>
      </c>
      <c r="T95" s="469" t="s">
        <v>48</v>
      </c>
      <c r="U95" s="470">
        <v>132</v>
      </c>
    </row>
    <row r="96" spans="1:21" ht="24" customHeight="1">
      <c r="A96" s="420" t="s">
        <v>13</v>
      </c>
      <c r="B96" s="308">
        <v>74</v>
      </c>
      <c r="P96" s="471" t="s">
        <v>13</v>
      </c>
      <c r="Q96" s="472" t="s">
        <v>13</v>
      </c>
      <c r="R96" s="468">
        <v>95</v>
      </c>
      <c r="S96" s="472" t="s">
        <v>13</v>
      </c>
      <c r="T96" s="469"/>
      <c r="U96" s="470"/>
    </row>
    <row r="97" spans="1:21" ht="24" customHeight="1">
      <c r="A97" s="466" t="s">
        <v>35</v>
      </c>
      <c r="B97" s="308">
        <v>75</v>
      </c>
      <c r="P97" s="466" t="s">
        <v>35</v>
      </c>
      <c r="Q97" s="467" t="s">
        <v>19</v>
      </c>
      <c r="R97" s="468">
        <v>96</v>
      </c>
      <c r="S97" s="467" t="s">
        <v>1</v>
      </c>
      <c r="T97" s="469"/>
      <c r="U97" s="470"/>
    </row>
    <row r="98" spans="1:21" ht="24" customHeight="1">
      <c r="A98" s="420" t="s">
        <v>13</v>
      </c>
      <c r="B98" s="308">
        <v>76</v>
      </c>
      <c r="P98" s="471" t="s">
        <v>13</v>
      </c>
      <c r="Q98" s="472" t="s">
        <v>13</v>
      </c>
      <c r="R98" s="468">
        <v>97</v>
      </c>
      <c r="S98" s="472" t="s">
        <v>13</v>
      </c>
      <c r="T98" s="469"/>
      <c r="U98" s="470"/>
    </row>
    <row r="99" spans="1:21" ht="24" customHeight="1">
      <c r="A99" s="466" t="s">
        <v>128</v>
      </c>
      <c r="B99" s="308">
        <v>77</v>
      </c>
      <c r="P99" s="466" t="s">
        <v>128</v>
      </c>
      <c r="Q99" s="467" t="s">
        <v>4</v>
      </c>
      <c r="R99" s="468">
        <v>98</v>
      </c>
      <c r="S99" s="467" t="s">
        <v>21</v>
      </c>
      <c r="T99" s="469"/>
      <c r="U99" s="470"/>
    </row>
    <row r="100" spans="1:21" ht="24" customHeight="1">
      <c r="A100" s="466" t="s">
        <v>20</v>
      </c>
      <c r="P100" s="466"/>
      <c r="Q100" s="467"/>
      <c r="R100" s="468"/>
      <c r="S100" s="467"/>
      <c r="T100" s="469"/>
      <c r="U100" s="470"/>
    </row>
    <row r="101" spans="1:21" ht="24" customHeight="1">
      <c r="A101" s="474" t="s">
        <v>38</v>
      </c>
      <c r="B101" s="308">
        <v>78</v>
      </c>
      <c r="P101" s="466" t="s">
        <v>38</v>
      </c>
      <c r="Q101" s="467"/>
      <c r="R101" s="468"/>
      <c r="S101" s="467"/>
      <c r="T101" s="469"/>
      <c r="U101" s="470"/>
    </row>
    <row r="102" spans="1:21" ht="13.5" thickBot="1">
      <c r="A102" s="420" t="s">
        <v>13</v>
      </c>
      <c r="B102" s="308">
        <v>79</v>
      </c>
      <c r="P102" s="475"/>
      <c r="Q102" s="476"/>
      <c r="R102" s="477"/>
      <c r="S102" s="476"/>
      <c r="T102" s="478"/>
      <c r="U102" s="479"/>
    </row>
    <row r="103" spans="1:21" ht="13.5" thickTop="1">
      <c r="A103" s="466" t="s">
        <v>56</v>
      </c>
      <c r="B103" s="308">
        <v>80</v>
      </c>
    </row>
    <row r="104" spans="1:21">
      <c r="A104" s="420" t="s">
        <v>13</v>
      </c>
      <c r="B104" s="308">
        <v>81</v>
      </c>
    </row>
    <row r="105" spans="1:21">
      <c r="A105" s="466" t="s">
        <v>18</v>
      </c>
      <c r="B105" s="308">
        <v>82</v>
      </c>
    </row>
    <row r="106" spans="1:21">
      <c r="A106" s="420" t="s">
        <v>13</v>
      </c>
      <c r="B106" s="308">
        <v>83</v>
      </c>
    </row>
    <row r="107" spans="1:21">
      <c r="A107" s="466" t="s">
        <v>27</v>
      </c>
      <c r="B107" s="308">
        <v>84</v>
      </c>
    </row>
    <row r="108" spans="1:21">
      <c r="A108" s="420" t="s">
        <v>13</v>
      </c>
      <c r="B108" s="308">
        <v>85</v>
      </c>
    </row>
    <row r="109" spans="1:21">
      <c r="A109" s="466" t="s">
        <v>28</v>
      </c>
      <c r="B109" s="308">
        <v>86</v>
      </c>
    </row>
    <row r="110" spans="1:21">
      <c r="A110" s="420" t="s">
        <v>13</v>
      </c>
      <c r="B110" s="308">
        <v>87</v>
      </c>
    </row>
    <row r="111" spans="1:21">
      <c r="A111" s="466" t="s">
        <v>23</v>
      </c>
      <c r="B111" s="308">
        <v>88</v>
      </c>
    </row>
    <row r="112" spans="1:21">
      <c r="A112" s="420" t="s">
        <v>13</v>
      </c>
      <c r="B112" s="308">
        <v>89</v>
      </c>
    </row>
    <row r="113" spans="1:2">
      <c r="A113" s="466" t="s">
        <v>137</v>
      </c>
      <c r="B113" s="308">
        <v>90</v>
      </c>
    </row>
    <row r="114" spans="1:2">
      <c r="A114" s="420" t="s">
        <v>13</v>
      </c>
      <c r="B114" s="308">
        <v>91</v>
      </c>
    </row>
    <row r="115" spans="1:2">
      <c r="A115" s="466" t="s">
        <v>9</v>
      </c>
      <c r="B115" s="308">
        <v>92</v>
      </c>
    </row>
    <row r="116" spans="1:2">
      <c r="A116" s="420" t="s">
        <v>13</v>
      </c>
      <c r="B116" s="308">
        <v>93</v>
      </c>
    </row>
    <row r="117" spans="1:2">
      <c r="A117" s="466" t="s">
        <v>8</v>
      </c>
      <c r="B117" s="308">
        <v>94</v>
      </c>
    </row>
    <row r="118" spans="1:2">
      <c r="A118" s="420" t="s">
        <v>13</v>
      </c>
      <c r="B118" s="308">
        <v>95</v>
      </c>
    </row>
    <row r="119" spans="1:2">
      <c r="A119" s="466" t="s">
        <v>19</v>
      </c>
      <c r="B119" s="308">
        <v>96</v>
      </c>
    </row>
    <row r="120" spans="1:2">
      <c r="A120" s="466" t="s">
        <v>19</v>
      </c>
      <c r="B120" s="308">
        <v>96</v>
      </c>
    </row>
    <row r="121" spans="1:2">
      <c r="A121" s="466" t="s">
        <v>4</v>
      </c>
      <c r="B121" s="308">
        <v>98</v>
      </c>
    </row>
    <row r="122" spans="1:2">
      <c r="A122" s="420" t="s">
        <v>13</v>
      </c>
      <c r="B122" s="308">
        <v>99</v>
      </c>
    </row>
    <row r="123" spans="1:2">
      <c r="A123" s="466" t="s">
        <v>22</v>
      </c>
      <c r="B123" s="308">
        <v>100</v>
      </c>
    </row>
    <row r="124" spans="1:2">
      <c r="A124" s="420" t="s">
        <v>13</v>
      </c>
      <c r="B124" s="308">
        <v>101</v>
      </c>
    </row>
    <row r="125" spans="1:2">
      <c r="A125" s="466" t="s">
        <v>57</v>
      </c>
      <c r="B125" s="308">
        <v>102</v>
      </c>
    </row>
    <row r="126" spans="1:2">
      <c r="A126" s="420" t="s">
        <v>13</v>
      </c>
      <c r="B126" s="308">
        <v>103</v>
      </c>
    </row>
    <row r="127" spans="1:2">
      <c r="A127" s="466" t="s">
        <v>62</v>
      </c>
      <c r="B127" s="308">
        <v>104</v>
      </c>
    </row>
    <row r="128" spans="1:2">
      <c r="A128" s="420" t="s">
        <v>13</v>
      </c>
      <c r="B128" s="308">
        <v>105</v>
      </c>
    </row>
    <row r="129" spans="1:2">
      <c r="A129" s="466" t="s">
        <v>49</v>
      </c>
      <c r="B129" s="308">
        <v>106</v>
      </c>
    </row>
    <row r="130" spans="1:2">
      <c r="A130" s="420" t="s">
        <v>13</v>
      </c>
      <c r="B130" s="308">
        <v>107</v>
      </c>
    </row>
    <row r="131" spans="1:2">
      <c r="A131" s="466" t="s">
        <v>24</v>
      </c>
      <c r="B131" s="308">
        <v>108</v>
      </c>
    </row>
    <row r="132" spans="1:2">
      <c r="A132" s="420" t="s">
        <v>13</v>
      </c>
      <c r="B132" s="308">
        <v>109</v>
      </c>
    </row>
    <row r="133" spans="1:2">
      <c r="A133" s="466" t="s">
        <v>14</v>
      </c>
      <c r="B133" s="308">
        <v>110</v>
      </c>
    </row>
    <row r="134" spans="1:2">
      <c r="A134" s="420" t="s">
        <v>13</v>
      </c>
      <c r="B134" s="308">
        <v>111</v>
      </c>
    </row>
    <row r="135" spans="1:2">
      <c r="A135" s="466" t="s">
        <v>2</v>
      </c>
      <c r="B135" s="308">
        <v>112</v>
      </c>
    </row>
    <row r="136" spans="1:2">
      <c r="A136" s="420" t="s">
        <v>13</v>
      </c>
      <c r="B136" s="308">
        <v>113</v>
      </c>
    </row>
    <row r="137" spans="1:2">
      <c r="A137" s="466" t="s">
        <v>0</v>
      </c>
      <c r="B137" s="308">
        <v>114</v>
      </c>
    </row>
    <row r="138" spans="1:2">
      <c r="A138" s="420" t="s">
        <v>13</v>
      </c>
      <c r="B138" s="308">
        <v>115</v>
      </c>
    </row>
    <row r="139" spans="1:2">
      <c r="A139" s="466" t="s">
        <v>1</v>
      </c>
      <c r="B139" s="308">
        <v>116</v>
      </c>
    </row>
    <row r="140" spans="1:2">
      <c r="A140" s="420" t="s">
        <v>13</v>
      </c>
      <c r="B140" s="308">
        <v>117</v>
      </c>
    </row>
    <row r="141" spans="1:2">
      <c r="A141" s="466" t="s">
        <v>21</v>
      </c>
      <c r="B141" s="308">
        <v>118</v>
      </c>
    </row>
    <row r="142" spans="1:2">
      <c r="A142" s="420" t="s">
        <v>13</v>
      </c>
      <c r="B142" s="308">
        <v>119</v>
      </c>
    </row>
    <row r="143" spans="1:2">
      <c r="A143" s="466" t="s">
        <v>5</v>
      </c>
      <c r="B143" s="308">
        <v>120</v>
      </c>
    </row>
    <row r="144" spans="1:2">
      <c r="A144" s="420" t="s">
        <v>13</v>
      </c>
      <c r="B144" s="308">
        <v>121</v>
      </c>
    </row>
    <row r="145" spans="1:2">
      <c r="A145" s="466" t="s">
        <v>7</v>
      </c>
      <c r="B145" s="308">
        <v>122</v>
      </c>
    </row>
    <row r="146" spans="1:2">
      <c r="A146" s="420" t="s">
        <v>13</v>
      </c>
      <c r="B146" s="308">
        <v>123</v>
      </c>
    </row>
    <row r="147" spans="1:2">
      <c r="A147" s="466" t="s">
        <v>71</v>
      </c>
      <c r="B147" s="308">
        <v>124</v>
      </c>
    </row>
    <row r="148" spans="1:2">
      <c r="A148" s="420" t="s">
        <v>13</v>
      </c>
      <c r="B148" s="308">
        <v>125</v>
      </c>
    </row>
    <row r="149" spans="1:2">
      <c r="A149" s="466" t="s">
        <v>6</v>
      </c>
      <c r="B149" s="308">
        <v>126</v>
      </c>
    </row>
    <row r="150" spans="1:2">
      <c r="A150" s="420" t="s">
        <v>13</v>
      </c>
      <c r="B150" s="308">
        <v>127</v>
      </c>
    </row>
    <row r="151" spans="1:2">
      <c r="A151" s="466" t="s">
        <v>16</v>
      </c>
      <c r="B151" s="308">
        <v>128</v>
      </c>
    </row>
    <row r="152" spans="1:2">
      <c r="A152" s="420" t="s">
        <v>13</v>
      </c>
      <c r="B152" s="308">
        <v>129</v>
      </c>
    </row>
    <row r="153" spans="1:2">
      <c r="A153" s="466" t="s">
        <v>39</v>
      </c>
      <c r="B153" s="308">
        <v>130</v>
      </c>
    </row>
    <row r="154" spans="1:2">
      <c r="A154" s="420" t="s">
        <v>13</v>
      </c>
      <c r="B154" s="308">
        <v>131</v>
      </c>
    </row>
    <row r="155" spans="1:2">
      <c r="A155" s="466" t="s">
        <v>70</v>
      </c>
      <c r="B155" s="308">
        <v>132</v>
      </c>
    </row>
    <row r="156" spans="1:2">
      <c r="A156" s="466" t="s">
        <v>70</v>
      </c>
      <c r="B156" s="308">
        <v>132</v>
      </c>
    </row>
    <row r="157" spans="1:2">
      <c r="A157" s="466" t="s">
        <v>34</v>
      </c>
      <c r="B157" s="308">
        <v>134</v>
      </c>
    </row>
  </sheetData>
  <mergeCells count="23">
    <mergeCell ref="Q8:S8"/>
    <mergeCell ref="T8:V8"/>
    <mergeCell ref="A8:A9"/>
    <mergeCell ref="B8:D8"/>
    <mergeCell ref="E8:G8"/>
    <mergeCell ref="H8:J8"/>
    <mergeCell ref="K8:M8"/>
    <mergeCell ref="N8:P8"/>
    <mergeCell ref="B5:L5"/>
    <mergeCell ref="N5:U5"/>
    <mergeCell ref="B7:C7"/>
    <mergeCell ref="E7:F7"/>
    <mergeCell ref="H7:I7"/>
    <mergeCell ref="K7:L7"/>
    <mergeCell ref="N7:O7"/>
    <mergeCell ref="Q7:R7"/>
    <mergeCell ref="T7:U7"/>
    <mergeCell ref="B2:L2"/>
    <mergeCell ref="N2:U2"/>
    <mergeCell ref="B3:L3"/>
    <mergeCell ref="N3:U3"/>
    <mergeCell ref="B4:L4"/>
    <mergeCell ref="N4:U4"/>
  </mergeCells>
  <conditionalFormatting sqref="D1:D8 D32:D65536">
    <cfRule type="cellIs" dxfId="1" priority="2" stopIfTrue="1" operator="notBetween">
      <formula>1</formula>
      <formula>-1</formula>
    </cfRule>
  </conditionalFormatting>
  <conditionalFormatting sqref="V10:V31 G10:G31 J10:J31 M10:M31 P10:P31 S10:S31 D10:D31">
    <cfRule type="cellIs" dxfId="0" priority="1" stopIfTrue="1" operator="notBetween">
      <formula>1</formula>
      <formula>-1</formula>
    </cfRule>
  </conditionalFormatting>
  <hyperlinks>
    <hyperlink ref="A1" r:id="rId1" location="INDICE!A1"/>
  </hyperlink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2"/>
  <headerFooter alignWithMargins="0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63</vt:i4>
      </vt:variant>
      <vt:variant>
        <vt:lpstr>Rangos con nombre</vt:lpstr>
      </vt:variant>
      <vt:variant>
        <vt:i4>172</vt:i4>
      </vt:variant>
    </vt:vector>
  </HeadingPairs>
  <TitlesOfParts>
    <vt:vector size="235" baseType="lpstr">
      <vt:lpstr>INDICE</vt:lpstr>
      <vt:lpstr>Resumen Balances</vt:lpstr>
      <vt:lpstr>BALANCE GENERALES</vt:lpstr>
      <vt:lpstr>BALANCE VIDA</vt:lpstr>
      <vt:lpstr>BASEBAL</vt:lpstr>
      <vt:lpstr>Resumen Inversiones</vt:lpstr>
      <vt:lpstr>INVERSIONES GENERALES</vt:lpstr>
      <vt:lpstr>INVERSIONES VIDA</vt:lpstr>
      <vt:lpstr>BASEINV</vt:lpstr>
      <vt:lpstr>Resumen Resultados</vt:lpstr>
      <vt:lpstr>RESULTADOS GENERALES</vt:lpstr>
      <vt:lpstr>RESULTADOS VIDA</vt:lpstr>
      <vt:lpstr>BASEPYG</vt:lpstr>
      <vt:lpstr>Resumen Ramos</vt:lpstr>
      <vt:lpstr>Autos</vt:lpstr>
      <vt:lpstr>Incendio y Lucro</vt:lpstr>
      <vt:lpstr>BDAÑOS</vt:lpstr>
      <vt:lpstr>Cumplimiento</vt:lpstr>
      <vt:lpstr>Ingenieria</vt:lpstr>
      <vt:lpstr>Corriente Débil</vt:lpstr>
      <vt:lpstr>Todo Riesgo Cont.</vt:lpstr>
      <vt:lpstr>Montaje y Rotura</vt:lpstr>
      <vt:lpstr>Minas y Petróleos</vt:lpstr>
      <vt:lpstr>Responsabilidad Civil</vt:lpstr>
      <vt:lpstr>Terremoto</vt:lpstr>
      <vt:lpstr>Transporte</vt:lpstr>
      <vt:lpstr>Manejo</vt:lpstr>
      <vt:lpstr>Seguros de Credito</vt:lpstr>
      <vt:lpstr>Otros Daños</vt:lpstr>
      <vt:lpstr>Desempleo</vt:lpstr>
      <vt:lpstr>Sustracción</vt:lpstr>
      <vt:lpstr>Hogar</vt:lpstr>
      <vt:lpstr>Aviación</vt:lpstr>
      <vt:lpstr>Agrícola</vt:lpstr>
      <vt:lpstr>Agropecuario</vt:lpstr>
      <vt:lpstr>Nav.yCasco</vt:lpstr>
      <vt:lpstr>Vidrios</vt:lpstr>
      <vt:lpstr>Semovientes</vt:lpstr>
      <vt:lpstr>Total daños</vt:lpstr>
      <vt:lpstr>Vida grupo</vt:lpstr>
      <vt:lpstr>Salud</vt:lpstr>
      <vt:lpstr>BPERSONAS</vt:lpstr>
      <vt:lpstr>Vida individual</vt:lpstr>
      <vt:lpstr>Accidentes P</vt:lpstr>
      <vt:lpstr>Educativo</vt:lpstr>
      <vt:lpstr>Exequias</vt:lpstr>
      <vt:lpstr>Otros Personas xCias</vt:lpstr>
      <vt:lpstr>Otros Personas</vt:lpstr>
      <vt:lpstr>EAC</vt:lpstr>
      <vt:lpstr>PVol</vt:lpstr>
      <vt:lpstr>PConmut</vt:lpstr>
      <vt:lpstr>RVol</vt:lpstr>
      <vt:lpstr>Total Personas</vt:lpstr>
      <vt:lpstr>BSSOCIAL</vt:lpstr>
      <vt:lpstr>SELECCION</vt:lpstr>
      <vt:lpstr>Riesgos Laborales</vt:lpstr>
      <vt:lpstr>Seguros previsonales</vt:lpstr>
      <vt:lpstr>Rentas Vitalicias</vt:lpstr>
      <vt:lpstr>BEPS</vt:lpstr>
      <vt:lpstr>Total Seguridad Social</vt:lpstr>
      <vt:lpstr>Soat</vt:lpstr>
      <vt:lpstr>CONTROL CERO REEJCUTIVO</vt:lpstr>
      <vt:lpstr>Control Cero Totales Ramo</vt:lpstr>
      <vt:lpstr>_PL100</vt:lpstr>
      <vt:lpstr>AGR</vt:lpstr>
      <vt:lpstr>AGROPEC</vt:lpstr>
      <vt:lpstr>'Accidentes P'!Área_de_impresión</vt:lpstr>
      <vt:lpstr>Agrícola!Área_de_impresión</vt:lpstr>
      <vt:lpstr>Agropecuario!Área_de_impresión</vt:lpstr>
      <vt:lpstr>Autos!Área_de_impresión</vt:lpstr>
      <vt:lpstr>Aviación!Área_de_impresión</vt:lpstr>
      <vt:lpstr>'BALANCE GENERALES'!Área_de_impresión</vt:lpstr>
      <vt:lpstr>'BALANCE VIDA'!Área_de_impresión</vt:lpstr>
      <vt:lpstr>BEPS!Área_de_impresión</vt:lpstr>
      <vt:lpstr>'CONTROL CERO REEJCUTIVO'!Área_de_impresión</vt:lpstr>
      <vt:lpstr>'Control Cero Totales Ramo'!Área_de_impresión</vt:lpstr>
      <vt:lpstr>'Corriente Débil'!Área_de_impresión</vt:lpstr>
      <vt:lpstr>Cumplimiento!Área_de_impresión</vt:lpstr>
      <vt:lpstr>Desempleo!Área_de_impresión</vt:lpstr>
      <vt:lpstr>EAC!Área_de_impresión</vt:lpstr>
      <vt:lpstr>Educativo!Área_de_impresión</vt:lpstr>
      <vt:lpstr>Exequias!Área_de_impresión</vt:lpstr>
      <vt:lpstr>Hogar!Área_de_impresión</vt:lpstr>
      <vt:lpstr>'Incendio y Lucro'!Área_de_impresión</vt:lpstr>
      <vt:lpstr>Ingenieria!Área_de_impresión</vt:lpstr>
      <vt:lpstr>'INVERSIONES GENERALES'!Área_de_impresión</vt:lpstr>
      <vt:lpstr>'INVERSIONES VIDA'!Área_de_impresión</vt:lpstr>
      <vt:lpstr>Manejo!Área_de_impresión</vt:lpstr>
      <vt:lpstr>'Minas y Petróleos'!Área_de_impresión</vt:lpstr>
      <vt:lpstr>'Montaje y Rotura'!Área_de_impresión</vt:lpstr>
      <vt:lpstr>Nav.yCasco!Área_de_impresión</vt:lpstr>
      <vt:lpstr>'Otros Daños'!Área_de_impresión</vt:lpstr>
      <vt:lpstr>'Otros Personas'!Área_de_impresión</vt:lpstr>
      <vt:lpstr>'Otros Personas xCias'!Área_de_impresión</vt:lpstr>
      <vt:lpstr>PConmut!Área_de_impresión</vt:lpstr>
      <vt:lpstr>PVol!Área_de_impresión</vt:lpstr>
      <vt:lpstr>'Rentas Vitalicias'!Área_de_impresión</vt:lpstr>
      <vt:lpstr>'Responsabilidad Civil'!Área_de_impresión</vt:lpstr>
      <vt:lpstr>'RESULTADOS GENERALES'!Área_de_impresión</vt:lpstr>
      <vt:lpstr>'RESULTADOS VIDA'!Área_de_impresión</vt:lpstr>
      <vt:lpstr>'Resumen Balances'!Área_de_impresión</vt:lpstr>
      <vt:lpstr>'Resumen Inversiones'!Área_de_impresión</vt:lpstr>
      <vt:lpstr>'Resumen Ramos'!Área_de_impresión</vt:lpstr>
      <vt:lpstr>'Resumen Resultados'!Área_de_impresión</vt:lpstr>
      <vt:lpstr>'Riesgos Laborales'!Área_de_impresión</vt:lpstr>
      <vt:lpstr>RVol!Área_de_impresión</vt:lpstr>
      <vt:lpstr>Salud!Área_de_impresión</vt:lpstr>
      <vt:lpstr>'Seguros de Credito'!Área_de_impresión</vt:lpstr>
      <vt:lpstr>'Seguros previsonales'!Área_de_impresión</vt:lpstr>
      <vt:lpstr>Semovientes!Área_de_impresión</vt:lpstr>
      <vt:lpstr>Soat!Área_de_impresión</vt:lpstr>
      <vt:lpstr>Sustracción!Área_de_impresión</vt:lpstr>
      <vt:lpstr>Terremoto!Área_de_impresión</vt:lpstr>
      <vt:lpstr>'Todo Riesgo Cont.'!Área_de_impresión</vt:lpstr>
      <vt:lpstr>'Total daños'!Área_de_impresión</vt:lpstr>
      <vt:lpstr>'Total Personas'!Área_de_impresión</vt:lpstr>
      <vt:lpstr>'Total Seguridad Social'!Área_de_impresión</vt:lpstr>
      <vt:lpstr>Transporte!Área_de_impresión</vt:lpstr>
      <vt:lpstr>'Vida grupo'!Área_de_impresión</vt:lpstr>
      <vt:lpstr>'Vida individual'!Área_de_impresión</vt:lpstr>
      <vt:lpstr>Vidrios!Área_de_impresión</vt:lpstr>
      <vt:lpstr>aut</vt:lpstr>
      <vt:lpstr>AVIA</vt:lpstr>
      <vt:lpstr>AyS</vt:lpstr>
      <vt:lpstr>BEPS</vt:lpstr>
      <vt:lpstr>BASEINV!BGEN</vt:lpstr>
      <vt:lpstr>BGEN</vt:lpstr>
      <vt:lpstr>BASEINV!BVID</vt:lpstr>
      <vt:lpstr>BVID</vt:lpstr>
      <vt:lpstr>BDAÑOS!CDébil</vt:lpstr>
      <vt:lpstr>'Corriente Débil'!CDébil</vt:lpstr>
      <vt:lpstr>'Montaje y Rotura'!CDébil</vt:lpstr>
      <vt:lpstr>COMPAÑIAS</vt:lpstr>
      <vt:lpstr>Cump</vt:lpstr>
      <vt:lpstr>DESEM</vt:lpstr>
      <vt:lpstr>EAC</vt:lpstr>
      <vt:lpstr>EDU</vt:lpstr>
      <vt:lpstr>EXEQ</vt:lpstr>
      <vt:lpstr>BASEBAL!GEN</vt:lpstr>
      <vt:lpstr>BASEINV!GEN</vt:lpstr>
      <vt:lpstr>GEN</vt:lpstr>
      <vt:lpstr>HOG</vt:lpstr>
      <vt:lpstr>IGEN</vt:lpstr>
      <vt:lpstr>inc</vt:lpstr>
      <vt:lpstr>ing</vt:lpstr>
      <vt:lpstr>IVID</vt:lpstr>
      <vt:lpstr>MyC</vt:lpstr>
      <vt:lpstr>BDAÑOS!MyP</vt:lpstr>
      <vt:lpstr>'Minas y Petróleos'!MyP</vt:lpstr>
      <vt:lpstr>BDAÑOS!MyR</vt:lpstr>
      <vt:lpstr>'Montaje y Rotura'!MyR</vt:lpstr>
      <vt:lpstr>'Todo Riesgo Cont.'!MyR</vt:lpstr>
      <vt:lpstr>NAVYC</vt:lpstr>
      <vt:lpstr>OD</vt:lpstr>
      <vt:lpstr>OP</vt:lpstr>
      <vt:lpstr>PCONMUT</vt:lpstr>
      <vt:lpstr>PVOL</vt:lpstr>
      <vt:lpstr>rciv</vt:lpstr>
      <vt:lpstr>RPROF</vt:lpstr>
      <vt:lpstr>RVOL</vt:lpstr>
      <vt:lpstr>SAL</vt:lpstr>
      <vt:lpstr>sc</vt:lpstr>
      <vt:lpstr>SEMO</vt:lpstr>
      <vt:lpstr>SOAT</vt:lpstr>
      <vt:lpstr>SPREV</vt:lpstr>
      <vt:lpstr>Sust</vt:lpstr>
      <vt:lpstr>TD</vt:lpstr>
      <vt:lpstr>terr</vt:lpstr>
      <vt:lpstr>'Accidentes P'!Títulos_a_imprimir</vt:lpstr>
      <vt:lpstr>Agrícola!Títulos_a_imprimir</vt:lpstr>
      <vt:lpstr>Agropecuario!Títulos_a_imprimir</vt:lpstr>
      <vt:lpstr>Autos!Títulos_a_imprimir</vt:lpstr>
      <vt:lpstr>Aviación!Títulos_a_imprimir</vt:lpstr>
      <vt:lpstr>'BALANCE GENERALES'!Títulos_a_imprimir</vt:lpstr>
      <vt:lpstr>'BALANCE VIDA'!Títulos_a_imprimir</vt:lpstr>
      <vt:lpstr>BEPS!Títulos_a_imprimir</vt:lpstr>
      <vt:lpstr>'CONTROL CERO REEJCUTIVO'!Títulos_a_imprimir</vt:lpstr>
      <vt:lpstr>'Control Cero Totales Ramo'!Títulos_a_imprimir</vt:lpstr>
      <vt:lpstr>'Corriente Débil'!Títulos_a_imprimir</vt:lpstr>
      <vt:lpstr>Cumplimiento!Títulos_a_imprimir</vt:lpstr>
      <vt:lpstr>Desempleo!Títulos_a_imprimir</vt:lpstr>
      <vt:lpstr>EAC!Títulos_a_imprimir</vt:lpstr>
      <vt:lpstr>Educativo!Títulos_a_imprimir</vt:lpstr>
      <vt:lpstr>Exequias!Títulos_a_imprimir</vt:lpstr>
      <vt:lpstr>Hogar!Títulos_a_imprimir</vt:lpstr>
      <vt:lpstr>'Incendio y Lucro'!Títulos_a_imprimir</vt:lpstr>
      <vt:lpstr>Ingenieria!Títulos_a_imprimir</vt:lpstr>
      <vt:lpstr>'INVERSIONES GENERALES'!Títulos_a_imprimir</vt:lpstr>
      <vt:lpstr>'INVERSIONES VIDA'!Títulos_a_imprimir</vt:lpstr>
      <vt:lpstr>Manejo!Títulos_a_imprimir</vt:lpstr>
      <vt:lpstr>'Minas y Petróleos'!Títulos_a_imprimir</vt:lpstr>
      <vt:lpstr>'Montaje y Rotura'!Títulos_a_imprimir</vt:lpstr>
      <vt:lpstr>Nav.yCasco!Títulos_a_imprimir</vt:lpstr>
      <vt:lpstr>'Otros Daños'!Títulos_a_imprimir</vt:lpstr>
      <vt:lpstr>'Otros Personas'!Títulos_a_imprimir</vt:lpstr>
      <vt:lpstr>'Otros Personas xCias'!Títulos_a_imprimir</vt:lpstr>
      <vt:lpstr>PConmut!Títulos_a_imprimir</vt:lpstr>
      <vt:lpstr>PVol!Títulos_a_imprimir</vt:lpstr>
      <vt:lpstr>'Rentas Vitalicias'!Títulos_a_imprimir</vt:lpstr>
      <vt:lpstr>'Responsabilidad Civil'!Títulos_a_imprimir</vt:lpstr>
      <vt:lpstr>'RESULTADOS GENERALES'!Títulos_a_imprimir</vt:lpstr>
      <vt:lpstr>'RESULTADOS VIDA'!Títulos_a_imprimir</vt:lpstr>
      <vt:lpstr>'Resumen Ramos'!Títulos_a_imprimir</vt:lpstr>
      <vt:lpstr>'Riesgos Laborales'!Títulos_a_imprimir</vt:lpstr>
      <vt:lpstr>RVol!Títulos_a_imprimir</vt:lpstr>
      <vt:lpstr>Salud!Títulos_a_imprimir</vt:lpstr>
      <vt:lpstr>'Seguros de Credito'!Títulos_a_imprimir</vt:lpstr>
      <vt:lpstr>'Seguros previsonales'!Títulos_a_imprimir</vt:lpstr>
      <vt:lpstr>Semovientes!Títulos_a_imprimir</vt:lpstr>
      <vt:lpstr>Soat!Títulos_a_imprimir</vt:lpstr>
      <vt:lpstr>Sustracción!Títulos_a_imprimir</vt:lpstr>
      <vt:lpstr>Terremoto!Títulos_a_imprimir</vt:lpstr>
      <vt:lpstr>'Todo Riesgo Cont.'!Títulos_a_imprimir</vt:lpstr>
      <vt:lpstr>'Total daños'!Títulos_a_imprimir</vt:lpstr>
      <vt:lpstr>'Total Personas'!Títulos_a_imprimir</vt:lpstr>
      <vt:lpstr>'Total Seguridad Social'!Títulos_a_imprimir</vt:lpstr>
      <vt:lpstr>Transporte!Títulos_a_imprimir</vt:lpstr>
      <vt:lpstr>'Vida grupo'!Títulos_a_imprimir</vt:lpstr>
      <vt:lpstr>'Vida individual'!Títulos_a_imprimir</vt:lpstr>
      <vt:lpstr>Vidrios!Títulos_a_imprimir</vt:lpstr>
      <vt:lpstr>TP</vt:lpstr>
      <vt:lpstr>tr</vt:lpstr>
      <vt:lpstr>trans</vt:lpstr>
      <vt:lpstr>BDAÑOS!TRC</vt:lpstr>
      <vt:lpstr>'Corriente Débil'!TRC</vt:lpstr>
      <vt:lpstr>Ingenieria!TRC</vt:lpstr>
      <vt:lpstr>'Montaje y Rotura'!TRC</vt:lpstr>
      <vt:lpstr>'Todo Riesgo Cont.'!TRC</vt:lpstr>
      <vt:lpstr>TSS</vt:lpstr>
      <vt:lpstr>VG</vt:lpstr>
      <vt:lpstr>VI</vt:lpstr>
      <vt:lpstr>BASEBAL!VID</vt:lpstr>
      <vt:lpstr>BASEINV!VID</vt:lpstr>
      <vt:lpstr>VID</vt:lpstr>
      <vt:lpstr>VIDR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Leydy Johana Silva Ruiz</dc:creator>
  <cp:lastModifiedBy>Vizlay Andreina Duran Ramirez</cp:lastModifiedBy>
  <cp:lastPrinted>2012-08-23T16:29:37Z</cp:lastPrinted>
  <dcterms:created xsi:type="dcterms:W3CDTF">1999-12-17T14:06:22Z</dcterms:created>
  <dcterms:modified xsi:type="dcterms:W3CDTF">2017-04-18T13:37:25Z</dcterms:modified>
</cp:coreProperties>
</file>